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omments1.xml" ContentType="application/vnd.openxmlformats-officedocument.spreadsheetml.comments+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709"/>
  <workbookPr/>
  <mc:AlternateContent xmlns:mc="http://schemas.openxmlformats.org/markup-compatibility/2006">
    <mc:Choice Requires="x15">
      <x15ac:absPath xmlns:x15ac="http://schemas.microsoft.com/office/spreadsheetml/2010/11/ac" url="/Users/yanadovga/Desktop/"/>
    </mc:Choice>
  </mc:AlternateContent>
  <xr:revisionPtr revIDLastSave="0" documentId="8_{CCBA3042-35AF-504E-8B6E-FA94796E4B19}" xr6:coauthVersionLast="47" xr6:coauthVersionMax="47" xr10:uidLastSave="{00000000-0000-0000-0000-000000000000}"/>
  <bookViews>
    <workbookView xWindow="0" yWindow="720" windowWidth="29400" windowHeight="18400" firstSheet="3" activeTab="5" xr2:uid="{00000000-000D-0000-FFFF-FFFF00000000}"/>
  </bookViews>
  <sheets>
    <sheet name="Instructions" sheetId="1" r:id="rId1"/>
    <sheet name="1. Product list-price form" sheetId="2" r:id="rId2"/>
    <sheet name="2. Technical Info Pharma" sheetId="3" r:id="rId3"/>
    <sheet name="3. Technical Info Medical Dev" sheetId="4" r:id="rId4"/>
    <sheet name="Specifications Pharmaceuticals" sheetId="5" state="hidden" r:id="rId5"/>
    <sheet name="4. Technical InfoIVDs" sheetId="13" r:id="rId6"/>
    <sheet name="5. Specifications MDs and IVDs" sheetId="7" r:id="rId7"/>
    <sheet name="6. Technical Spec Other Items" sheetId="8" r:id="rId8"/>
    <sheet name="7. Price Kits IARH kits" sheetId="9" r:id="rId9"/>
    <sheet name="8. Price Other Medical Kits" sheetId="10" r:id="rId10"/>
    <sheet name="9. Price DataLogger &amp; ColdBoxes" sheetId="11" r:id="rId11"/>
  </sheets>
  <definedNames>
    <definedName name="_xlnm._FilterDatabase" localSheetId="1" hidden="1">'1. Product list-price form'!$A$20:$P$571</definedName>
    <definedName name="_xlnm._FilterDatabase" localSheetId="2" hidden="1">'2. Technical Info Pharma'!$A$16:$BS$115</definedName>
    <definedName name="_xlnm._FilterDatabase" localSheetId="3" hidden="1">'3. Technical Info Medical Dev'!$A$16:$BN$786</definedName>
    <definedName name="_xlnm._FilterDatabase" localSheetId="6" hidden="1">'5. Specifications MDs and IVDs'!$A$13:$I$464</definedName>
    <definedName name="_xlnm._FilterDatabase" localSheetId="4" hidden="1">'Specifications Pharmaceuticals'!$A$2:$E$27</definedName>
    <definedName name="Z_762B0921_A75A_4641_B5C3_973CB1BECD56_.wvu.FilterData" localSheetId="1" hidden="1">'1. Product list-price form'!$A$1:$W$574</definedName>
    <definedName name="Z_80EC9F82_D772_4D8A_BC4E_3169861A727A_.wvu.FilterData" localSheetId="1" hidden="1">'1. Product list-price form'!$A$1:$W$571</definedName>
    <definedName name="Z_C81EBA3B_D3A0_4161_BBBB_B91375A4EF37_.wvu.FilterData" localSheetId="1" hidden="1">'1. Product list-price form'!$A$21:$P$574</definedName>
  </definedNames>
  <calcPr calcId="191029"/>
  <customWorkbookViews>
    <customWorkbookView name="Filter 2" guid="{762B0921-A75A-4641-B5C3-973CB1BECD56}" maximized="1" windowWidth="0" windowHeight="0" activeSheetId="0"/>
    <customWorkbookView name="Filter 3" guid="{80EC9F82-D772-4D8A-BC4E-3169861A727A}" maximized="1" windowWidth="0" windowHeight="0" activeSheetId="0"/>
    <customWorkbookView name="Filter 1" guid="{C81EBA3B-D3A0-4161-BBBB-B91375A4EF37}" maximized="1" windowWidth="0" windowHeight="0" activeSheetId="0"/>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uri="GoogleSheetsCustomDataVersion2">
      <go:sheetsCustomData xmlns:go="http://customooxmlschemas.google.com/" r:id="rId15" roundtripDataChecksum="9+tqeDT5hP7LsltHp5Lvs7ljHVZJN2d/tpn7Z1cfdA8="/>
    </ext>
  </extLst>
</workbook>
</file>

<file path=xl/calcChain.xml><?xml version="1.0" encoding="utf-8"?>
<calcChain xmlns="http://schemas.openxmlformats.org/spreadsheetml/2006/main">
  <c r="J539" i="9" l="1"/>
  <c r="J529" i="9"/>
  <c r="J530" i="9"/>
  <c r="J531" i="9"/>
  <c r="J532" i="9"/>
  <c r="J533" i="9"/>
  <c r="J534" i="9"/>
  <c r="J535" i="9"/>
  <c r="J536" i="9"/>
  <c r="J537" i="9"/>
  <c r="J538" i="9"/>
  <c r="J528" i="9"/>
  <c r="J524" i="9"/>
  <c r="J523" i="9"/>
  <c r="J518" i="9"/>
  <c r="J517" i="9"/>
  <c r="J505" i="9"/>
  <c r="J489" i="9"/>
  <c r="J485" i="9"/>
  <c r="J467" i="9"/>
  <c r="J468" i="9"/>
  <c r="J469" i="9"/>
  <c r="J470" i="9"/>
  <c r="J471" i="9"/>
  <c r="J472" i="9"/>
  <c r="J473" i="9"/>
  <c r="J474" i="9"/>
  <c r="J475" i="9"/>
  <c r="J476" i="9"/>
  <c r="J477" i="9"/>
  <c r="J478" i="9"/>
  <c r="J479" i="9"/>
  <c r="J480" i="9"/>
  <c r="J481" i="9"/>
  <c r="J482" i="9"/>
  <c r="J483" i="9"/>
  <c r="J484" i="9"/>
  <c r="J466" i="9"/>
  <c r="I107" i="9" l="1"/>
  <c r="J107" i="9" s="1"/>
  <c r="H107" i="9"/>
  <c r="F107" i="9"/>
  <c r="E107" i="9"/>
  <c r="F228" i="9"/>
  <c r="E228" i="9"/>
  <c r="E143" i="9"/>
  <c r="J106" i="9"/>
  <c r="I516" i="9"/>
  <c r="J516" i="9" s="1"/>
  <c r="H516" i="9"/>
  <c r="F516" i="9"/>
  <c r="E516" i="9"/>
  <c r="I187" i="9"/>
  <c r="J187" i="9" s="1"/>
  <c r="H187" i="9"/>
  <c r="F187" i="9"/>
  <c r="E187" i="9"/>
  <c r="E91" i="9"/>
  <c r="H91" i="9"/>
  <c r="J214" i="10"/>
  <c r="I214" i="10"/>
  <c r="I213" i="10"/>
  <c r="J213" i="10" s="1"/>
  <c r="I212" i="10"/>
  <c r="J212" i="10" s="1"/>
  <c r="H212" i="10"/>
  <c r="F212" i="10"/>
  <c r="E212" i="10"/>
  <c r="I211" i="10"/>
  <c r="J211" i="10" s="1"/>
  <c r="H211" i="10"/>
  <c r="F211" i="10"/>
  <c r="E211" i="10"/>
  <c r="I210" i="10"/>
  <c r="J210" i="10" s="1"/>
  <c r="H210" i="10"/>
  <c r="F210" i="10"/>
  <c r="E210" i="10"/>
  <c r="I209" i="10"/>
  <c r="J209" i="10" s="1"/>
  <c r="H209" i="10"/>
  <c r="F209" i="10"/>
  <c r="E209" i="10"/>
  <c r="I208" i="10"/>
  <c r="J208" i="10" s="1"/>
  <c r="H208" i="10"/>
  <c r="F208" i="10"/>
  <c r="E208" i="10"/>
  <c r="I207" i="10"/>
  <c r="J207" i="10" s="1"/>
  <c r="H207" i="10"/>
  <c r="F207" i="10"/>
  <c r="E207" i="10"/>
  <c r="I206" i="10"/>
  <c r="J206" i="10" s="1"/>
  <c r="H206" i="10"/>
  <c r="F206" i="10"/>
  <c r="E206" i="10"/>
  <c r="I205" i="10"/>
  <c r="J205" i="10" s="1"/>
  <c r="H205" i="10"/>
  <c r="F205" i="10"/>
  <c r="E205" i="10"/>
  <c r="I204" i="10"/>
  <c r="J204" i="10" s="1"/>
  <c r="H204" i="10"/>
  <c r="F204" i="10"/>
  <c r="E204" i="10"/>
  <c r="I203" i="10"/>
  <c r="J203" i="10" s="1"/>
  <c r="H203" i="10"/>
  <c r="F203" i="10"/>
  <c r="E203" i="10"/>
  <c r="J202" i="10"/>
  <c r="I202" i="10"/>
  <c r="H202" i="10"/>
  <c r="F202" i="10"/>
  <c r="E202" i="10"/>
  <c r="I197" i="10"/>
  <c r="J197" i="10" s="1"/>
  <c r="H197" i="10"/>
  <c r="F197" i="10"/>
  <c r="E197" i="10"/>
  <c r="I196" i="10"/>
  <c r="J196" i="10" s="1"/>
  <c r="H196" i="10"/>
  <c r="F196" i="10"/>
  <c r="E196" i="10"/>
  <c r="I195" i="10"/>
  <c r="J195" i="10" s="1"/>
  <c r="H195" i="10"/>
  <c r="F195" i="10"/>
  <c r="E195" i="10"/>
  <c r="I194" i="10"/>
  <c r="J194" i="10" s="1"/>
  <c r="H194" i="10"/>
  <c r="F194" i="10"/>
  <c r="E194" i="10"/>
  <c r="I193" i="10"/>
  <c r="J193" i="10" s="1"/>
  <c r="H193" i="10"/>
  <c r="F193" i="10"/>
  <c r="E193" i="10"/>
  <c r="I192" i="10"/>
  <c r="J192" i="10" s="1"/>
  <c r="H192" i="10"/>
  <c r="F192" i="10"/>
  <c r="E192" i="10"/>
  <c r="J191" i="10"/>
  <c r="I191" i="10"/>
  <c r="H191" i="10"/>
  <c r="F191" i="10"/>
  <c r="E191" i="10"/>
  <c r="I190" i="10"/>
  <c r="J190" i="10" s="1"/>
  <c r="H190" i="10"/>
  <c r="F190" i="10"/>
  <c r="E190" i="10"/>
  <c r="I189" i="10"/>
  <c r="J189" i="10" s="1"/>
  <c r="H189" i="10"/>
  <c r="F189" i="10"/>
  <c r="E189" i="10"/>
  <c r="I188" i="10"/>
  <c r="J188" i="10" s="1"/>
  <c r="H188" i="10"/>
  <c r="F188" i="10"/>
  <c r="E188" i="10"/>
  <c r="I187" i="10"/>
  <c r="J187" i="10" s="1"/>
  <c r="H187" i="10"/>
  <c r="F187" i="10"/>
  <c r="E187" i="10"/>
  <c r="I186" i="10"/>
  <c r="J186" i="10" s="1"/>
  <c r="H186" i="10"/>
  <c r="F186" i="10"/>
  <c r="E186" i="10"/>
  <c r="I185" i="10"/>
  <c r="J185" i="10" s="1"/>
  <c r="H185" i="10"/>
  <c r="F185" i="10"/>
  <c r="E185" i="10"/>
  <c r="I184" i="10"/>
  <c r="J184" i="10" s="1"/>
  <c r="H184" i="10"/>
  <c r="F184" i="10"/>
  <c r="E184" i="10"/>
  <c r="I183" i="10"/>
  <c r="J183" i="10" s="1"/>
  <c r="H183" i="10"/>
  <c r="F183" i="10"/>
  <c r="E183" i="10"/>
  <c r="I182" i="10"/>
  <c r="J182" i="10" s="1"/>
  <c r="H182" i="10"/>
  <c r="F182" i="10"/>
  <c r="E182" i="10"/>
  <c r="I181" i="10"/>
  <c r="J181" i="10" s="1"/>
  <c r="H181" i="10"/>
  <c r="F181" i="10"/>
  <c r="E181" i="10"/>
  <c r="I180" i="10"/>
  <c r="J180" i="10" s="1"/>
  <c r="H180" i="10"/>
  <c r="F180" i="10"/>
  <c r="E180" i="10"/>
  <c r="I179" i="10"/>
  <c r="J179" i="10" s="1"/>
  <c r="H179" i="10"/>
  <c r="F179" i="10"/>
  <c r="E179" i="10"/>
  <c r="I178" i="10"/>
  <c r="J178" i="10" s="1"/>
  <c r="H178" i="10"/>
  <c r="F178" i="10"/>
  <c r="E178" i="10"/>
  <c r="I173" i="10"/>
  <c r="J173" i="10" s="1"/>
  <c r="I172" i="10"/>
  <c r="J172" i="10" s="1"/>
  <c r="I171" i="10"/>
  <c r="J171" i="10" s="1"/>
  <c r="H171" i="10"/>
  <c r="F171" i="10"/>
  <c r="E171" i="10"/>
  <c r="I170" i="10"/>
  <c r="J170" i="10" s="1"/>
  <c r="H170" i="10"/>
  <c r="F170" i="10"/>
  <c r="E170" i="10"/>
  <c r="I169" i="10"/>
  <c r="J169" i="10" s="1"/>
  <c r="H169" i="10"/>
  <c r="F169" i="10"/>
  <c r="E169" i="10"/>
  <c r="I168" i="10"/>
  <c r="J168" i="10" s="1"/>
  <c r="H168" i="10"/>
  <c r="F168" i="10"/>
  <c r="E168" i="10"/>
  <c r="I167" i="10"/>
  <c r="J167" i="10" s="1"/>
  <c r="H167" i="10"/>
  <c r="F167" i="10"/>
  <c r="E167" i="10"/>
  <c r="I166" i="10"/>
  <c r="J166" i="10" s="1"/>
  <c r="H166" i="10"/>
  <c r="F166" i="10"/>
  <c r="E166" i="10"/>
  <c r="I165" i="10"/>
  <c r="J165" i="10" s="1"/>
  <c r="H165" i="10"/>
  <c r="F165" i="10"/>
  <c r="E165" i="10"/>
  <c r="I164" i="10"/>
  <c r="J164" i="10" s="1"/>
  <c r="H164" i="10"/>
  <c r="F164" i="10"/>
  <c r="E164" i="10"/>
  <c r="I163" i="10"/>
  <c r="J163" i="10" s="1"/>
  <c r="H163" i="10"/>
  <c r="F163" i="10"/>
  <c r="E163" i="10"/>
  <c r="I162" i="10"/>
  <c r="J162" i="10" s="1"/>
  <c r="H162" i="10"/>
  <c r="F162" i="10"/>
  <c r="E162" i="10"/>
  <c r="I157" i="10"/>
  <c r="J157" i="10" s="1"/>
  <c r="H157" i="10"/>
  <c r="F157" i="10"/>
  <c r="E157" i="10"/>
  <c r="I156" i="10"/>
  <c r="J156" i="10" s="1"/>
  <c r="H156" i="10"/>
  <c r="F156" i="10"/>
  <c r="E156" i="10"/>
  <c r="J155" i="10"/>
  <c r="I155" i="10"/>
  <c r="H155" i="10"/>
  <c r="F155" i="10"/>
  <c r="E155" i="10"/>
  <c r="I154" i="10"/>
  <c r="J154" i="10" s="1"/>
  <c r="H154" i="10"/>
  <c r="F154" i="10"/>
  <c r="E154" i="10"/>
  <c r="I153" i="10"/>
  <c r="J153" i="10" s="1"/>
  <c r="H153" i="10"/>
  <c r="F153" i="10"/>
  <c r="E153" i="10"/>
  <c r="I152" i="10"/>
  <c r="J152" i="10" s="1"/>
  <c r="H152" i="10"/>
  <c r="F152" i="10"/>
  <c r="E152" i="10"/>
  <c r="I151" i="10"/>
  <c r="J151" i="10" s="1"/>
  <c r="H151" i="10"/>
  <c r="F151" i="10"/>
  <c r="E151" i="10"/>
  <c r="J150" i="10"/>
  <c r="I150" i="10"/>
  <c r="H150" i="10"/>
  <c r="F150" i="10"/>
  <c r="E150" i="10"/>
  <c r="I149" i="10"/>
  <c r="J149" i="10" s="1"/>
  <c r="H149" i="10"/>
  <c r="F149" i="10"/>
  <c r="E149" i="10"/>
  <c r="I148" i="10"/>
  <c r="J148" i="10" s="1"/>
  <c r="H148" i="10"/>
  <c r="F148" i="10"/>
  <c r="E148" i="10"/>
  <c r="I147" i="10"/>
  <c r="J147" i="10" s="1"/>
  <c r="H147" i="10"/>
  <c r="F147" i="10"/>
  <c r="E147" i="10"/>
  <c r="I146" i="10"/>
  <c r="J146" i="10" s="1"/>
  <c r="H146" i="10"/>
  <c r="F146" i="10"/>
  <c r="E146" i="10"/>
  <c r="I145" i="10"/>
  <c r="J145" i="10" s="1"/>
  <c r="H145" i="10"/>
  <c r="F145" i="10"/>
  <c r="E145" i="10"/>
  <c r="I144" i="10"/>
  <c r="J144" i="10" s="1"/>
  <c r="H144" i="10"/>
  <c r="F144" i="10"/>
  <c r="E144" i="10"/>
  <c r="I143" i="10"/>
  <c r="J143" i="10" s="1"/>
  <c r="H143" i="10"/>
  <c r="F143" i="10"/>
  <c r="E143" i="10"/>
  <c r="I142" i="10"/>
  <c r="J142" i="10" s="1"/>
  <c r="H142" i="10"/>
  <c r="F142" i="10"/>
  <c r="E142" i="10"/>
  <c r="I141" i="10"/>
  <c r="J141" i="10" s="1"/>
  <c r="H141" i="10"/>
  <c r="F141" i="10"/>
  <c r="E141" i="10"/>
  <c r="I140" i="10"/>
  <c r="J140" i="10" s="1"/>
  <c r="H140" i="10"/>
  <c r="F140" i="10"/>
  <c r="E140" i="10"/>
  <c r="I139" i="10"/>
  <c r="J139" i="10" s="1"/>
  <c r="H139" i="10"/>
  <c r="F139" i="10"/>
  <c r="E139" i="10"/>
  <c r="I138" i="10"/>
  <c r="J138" i="10" s="1"/>
  <c r="H138" i="10"/>
  <c r="F138" i="10"/>
  <c r="E138" i="10"/>
  <c r="I137" i="10"/>
  <c r="J137" i="10" s="1"/>
  <c r="H137" i="10"/>
  <c r="F137" i="10"/>
  <c r="E137" i="10"/>
  <c r="J136" i="10"/>
  <c r="I136" i="10"/>
  <c r="H136" i="10"/>
  <c r="F136" i="10"/>
  <c r="E136" i="10"/>
  <c r="I135" i="10"/>
  <c r="J135" i="10" s="1"/>
  <c r="H135" i="10"/>
  <c r="F135" i="10"/>
  <c r="E135" i="10"/>
  <c r="I134" i="10"/>
  <c r="J134" i="10" s="1"/>
  <c r="H134" i="10"/>
  <c r="F134" i="10"/>
  <c r="E134" i="10"/>
  <c r="I133" i="10"/>
  <c r="J133" i="10" s="1"/>
  <c r="H133" i="10"/>
  <c r="F133" i="10"/>
  <c r="E133" i="10"/>
  <c r="I132" i="10"/>
  <c r="J132" i="10" s="1"/>
  <c r="J158" i="10" s="1"/>
  <c r="H132" i="10"/>
  <c r="F132" i="10"/>
  <c r="E132" i="10"/>
  <c r="J131" i="10"/>
  <c r="I131" i="10"/>
  <c r="H131" i="10"/>
  <c r="F131" i="10"/>
  <c r="E131" i="10"/>
  <c r="J130" i="10"/>
  <c r="I130" i="10"/>
  <c r="H130" i="10"/>
  <c r="F130" i="10"/>
  <c r="E130" i="10"/>
  <c r="I125" i="10"/>
  <c r="J125" i="10" s="1"/>
  <c r="H125" i="10"/>
  <c r="F125" i="10"/>
  <c r="E125" i="10"/>
  <c r="I124" i="10"/>
  <c r="J124" i="10" s="1"/>
  <c r="H124" i="10"/>
  <c r="F124" i="10"/>
  <c r="E124" i="10"/>
  <c r="I123" i="10"/>
  <c r="J123" i="10" s="1"/>
  <c r="H123" i="10"/>
  <c r="F123" i="10"/>
  <c r="E123" i="10"/>
  <c r="I122" i="10"/>
  <c r="J122" i="10" s="1"/>
  <c r="H122" i="10"/>
  <c r="F122" i="10"/>
  <c r="E122" i="10"/>
  <c r="I121" i="10"/>
  <c r="J121" i="10" s="1"/>
  <c r="H121" i="10"/>
  <c r="F121" i="10"/>
  <c r="E121" i="10"/>
  <c r="I120" i="10"/>
  <c r="J120" i="10" s="1"/>
  <c r="H120" i="10"/>
  <c r="F120" i="10"/>
  <c r="E120" i="10"/>
  <c r="I119" i="10"/>
  <c r="J119" i="10" s="1"/>
  <c r="H119" i="10"/>
  <c r="F119" i="10"/>
  <c r="E119" i="10"/>
  <c r="I118" i="10"/>
  <c r="J118" i="10" s="1"/>
  <c r="H118" i="10"/>
  <c r="F118" i="10"/>
  <c r="E118" i="10"/>
  <c r="I117" i="10"/>
  <c r="J117" i="10" s="1"/>
  <c r="H117" i="10"/>
  <c r="F117" i="10"/>
  <c r="E117" i="10"/>
  <c r="I116" i="10"/>
  <c r="J116" i="10" s="1"/>
  <c r="H116" i="10"/>
  <c r="F116" i="10"/>
  <c r="E116" i="10"/>
  <c r="J115" i="10"/>
  <c r="I115" i="10"/>
  <c r="H115" i="10"/>
  <c r="F115" i="10"/>
  <c r="E115" i="10"/>
  <c r="I114" i="10"/>
  <c r="J114" i="10" s="1"/>
  <c r="H114" i="10"/>
  <c r="F114" i="10"/>
  <c r="E114" i="10"/>
  <c r="I113" i="10"/>
  <c r="J113" i="10" s="1"/>
  <c r="H113" i="10"/>
  <c r="F113" i="10"/>
  <c r="E113" i="10"/>
  <c r="I112" i="10"/>
  <c r="J112" i="10" s="1"/>
  <c r="H112" i="10"/>
  <c r="F112" i="10"/>
  <c r="E112" i="10"/>
  <c r="I111" i="10"/>
  <c r="J111" i="10" s="1"/>
  <c r="H111" i="10"/>
  <c r="F111" i="10"/>
  <c r="E111" i="10"/>
  <c r="I110" i="10"/>
  <c r="J110" i="10" s="1"/>
  <c r="H110" i="10"/>
  <c r="F110" i="10"/>
  <c r="E110" i="10"/>
  <c r="I109" i="10"/>
  <c r="J109" i="10" s="1"/>
  <c r="H109" i="10"/>
  <c r="F109" i="10"/>
  <c r="E109" i="10"/>
  <c r="J108" i="10"/>
  <c r="I108" i="10"/>
  <c r="H108" i="10"/>
  <c r="F108" i="10"/>
  <c r="E108" i="10"/>
  <c r="I107" i="10"/>
  <c r="J107" i="10" s="1"/>
  <c r="H107" i="10"/>
  <c r="F107" i="10"/>
  <c r="E107" i="10"/>
  <c r="I106" i="10"/>
  <c r="J106" i="10" s="1"/>
  <c r="H106" i="10"/>
  <c r="F106" i="10"/>
  <c r="E106" i="10"/>
  <c r="I105" i="10"/>
  <c r="J105" i="10" s="1"/>
  <c r="H105" i="10"/>
  <c r="F105" i="10"/>
  <c r="E105" i="10"/>
  <c r="I104" i="10"/>
  <c r="J104" i="10" s="1"/>
  <c r="H104" i="10"/>
  <c r="F104" i="10"/>
  <c r="E104" i="10"/>
  <c r="J103" i="10"/>
  <c r="I103" i="10"/>
  <c r="H103" i="10"/>
  <c r="F103" i="10"/>
  <c r="E103" i="10"/>
  <c r="I102" i="10"/>
  <c r="J102" i="10" s="1"/>
  <c r="H102" i="10"/>
  <c r="F102" i="10"/>
  <c r="E102" i="10"/>
  <c r="I101" i="10"/>
  <c r="J101" i="10" s="1"/>
  <c r="H101" i="10"/>
  <c r="F101" i="10"/>
  <c r="E101" i="10"/>
  <c r="I100" i="10"/>
  <c r="J100" i="10" s="1"/>
  <c r="H100" i="10"/>
  <c r="F100" i="10"/>
  <c r="E100" i="10"/>
  <c r="I99" i="10"/>
  <c r="J99" i="10" s="1"/>
  <c r="H99" i="10"/>
  <c r="F99" i="10"/>
  <c r="E99" i="10"/>
  <c r="I98" i="10"/>
  <c r="J98" i="10" s="1"/>
  <c r="H98" i="10"/>
  <c r="F98" i="10"/>
  <c r="E98" i="10"/>
  <c r="I97" i="10"/>
  <c r="J97" i="10" s="1"/>
  <c r="H97" i="10"/>
  <c r="F97" i="10"/>
  <c r="E97" i="10"/>
  <c r="I96" i="10"/>
  <c r="J96" i="10" s="1"/>
  <c r="H96" i="10"/>
  <c r="F96" i="10"/>
  <c r="E96" i="10"/>
  <c r="I95" i="10"/>
  <c r="J95" i="10" s="1"/>
  <c r="H95" i="10"/>
  <c r="F95" i="10"/>
  <c r="E95" i="10"/>
  <c r="I94" i="10"/>
  <c r="J94" i="10" s="1"/>
  <c r="H94" i="10"/>
  <c r="F94" i="10"/>
  <c r="E94" i="10"/>
  <c r="I93" i="10"/>
  <c r="J93" i="10" s="1"/>
  <c r="H93" i="10"/>
  <c r="F93" i="10"/>
  <c r="E93" i="10"/>
  <c r="I92" i="10"/>
  <c r="J92" i="10" s="1"/>
  <c r="H92" i="10"/>
  <c r="F92" i="10"/>
  <c r="E92" i="10"/>
  <c r="J91" i="10"/>
  <c r="I91" i="10"/>
  <c r="H91" i="10"/>
  <c r="F91" i="10"/>
  <c r="E91" i="10"/>
  <c r="I90" i="10"/>
  <c r="J90" i="10" s="1"/>
  <c r="H90" i="10"/>
  <c r="F90" i="10"/>
  <c r="E90" i="10"/>
  <c r="J89" i="10"/>
  <c r="I89" i="10"/>
  <c r="H89" i="10"/>
  <c r="F89" i="10"/>
  <c r="E89" i="10"/>
  <c r="I88" i="10"/>
  <c r="J88" i="10" s="1"/>
  <c r="H88" i="10"/>
  <c r="F88" i="10"/>
  <c r="E88" i="10"/>
  <c r="I83" i="10"/>
  <c r="J83" i="10" s="1"/>
  <c r="H83" i="10"/>
  <c r="F83" i="10"/>
  <c r="E83" i="10"/>
  <c r="I82" i="10"/>
  <c r="J82" i="10" s="1"/>
  <c r="H82" i="10"/>
  <c r="F82" i="10"/>
  <c r="E82" i="10"/>
  <c r="I81" i="10"/>
  <c r="J81" i="10" s="1"/>
  <c r="H81" i="10"/>
  <c r="F81" i="10"/>
  <c r="E81" i="10"/>
  <c r="I80" i="10"/>
  <c r="J80" i="10" s="1"/>
  <c r="H80" i="10"/>
  <c r="F80" i="10"/>
  <c r="E80" i="10"/>
  <c r="I79" i="10"/>
  <c r="J79" i="10" s="1"/>
  <c r="H79" i="10"/>
  <c r="F79" i="10"/>
  <c r="E79" i="10"/>
  <c r="I78" i="10"/>
  <c r="J78" i="10" s="1"/>
  <c r="H78" i="10"/>
  <c r="F78" i="10"/>
  <c r="E78" i="10"/>
  <c r="J77" i="10"/>
  <c r="I77" i="10"/>
  <c r="H77" i="10"/>
  <c r="F77" i="10"/>
  <c r="E77" i="10"/>
  <c r="I76" i="10"/>
  <c r="J76" i="10" s="1"/>
  <c r="H76" i="10"/>
  <c r="F76" i="10"/>
  <c r="E76" i="10"/>
  <c r="I75" i="10"/>
  <c r="J75" i="10" s="1"/>
  <c r="H75" i="10"/>
  <c r="F75" i="10"/>
  <c r="E75" i="10"/>
  <c r="I74" i="10"/>
  <c r="J74" i="10" s="1"/>
  <c r="H74" i="10"/>
  <c r="F74" i="10"/>
  <c r="E74" i="10"/>
  <c r="I73" i="10"/>
  <c r="J73" i="10" s="1"/>
  <c r="H73" i="10"/>
  <c r="F73" i="10"/>
  <c r="E73" i="10"/>
  <c r="I72" i="10"/>
  <c r="J72" i="10" s="1"/>
  <c r="H72" i="10"/>
  <c r="F72" i="10"/>
  <c r="E72" i="10"/>
  <c r="I71" i="10"/>
  <c r="J71" i="10" s="1"/>
  <c r="H71" i="10"/>
  <c r="F71" i="10"/>
  <c r="E71" i="10"/>
  <c r="J70" i="10"/>
  <c r="I70" i="10"/>
  <c r="H70" i="10"/>
  <c r="F70" i="10"/>
  <c r="E70" i="10"/>
  <c r="I69" i="10"/>
  <c r="J69" i="10" s="1"/>
  <c r="H69" i="10"/>
  <c r="F69" i="10"/>
  <c r="E69" i="10"/>
  <c r="I68" i="10"/>
  <c r="J68" i="10" s="1"/>
  <c r="H68" i="10"/>
  <c r="F68" i="10"/>
  <c r="E68" i="10"/>
  <c r="I67" i="10"/>
  <c r="J67" i="10" s="1"/>
  <c r="H67" i="10"/>
  <c r="F67" i="10"/>
  <c r="E67" i="10"/>
  <c r="I66" i="10"/>
  <c r="J66" i="10" s="1"/>
  <c r="H66" i="10"/>
  <c r="F66" i="10"/>
  <c r="E66" i="10"/>
  <c r="I65" i="10"/>
  <c r="J65" i="10" s="1"/>
  <c r="H65" i="10"/>
  <c r="F65" i="10"/>
  <c r="E65" i="10"/>
  <c r="I64" i="10"/>
  <c r="J64" i="10" s="1"/>
  <c r="H64" i="10"/>
  <c r="F64" i="10"/>
  <c r="E64" i="10"/>
  <c r="I63" i="10"/>
  <c r="J63" i="10" s="1"/>
  <c r="H63" i="10"/>
  <c r="F63" i="10"/>
  <c r="E63" i="10"/>
  <c r="I62" i="10"/>
  <c r="J62" i="10" s="1"/>
  <c r="H62" i="10"/>
  <c r="F62" i="10"/>
  <c r="E62" i="10"/>
  <c r="I61" i="10"/>
  <c r="J61" i="10" s="1"/>
  <c r="H61" i="10"/>
  <c r="F61" i="10"/>
  <c r="E61" i="10"/>
  <c r="I60" i="10"/>
  <c r="J60" i="10" s="1"/>
  <c r="H60" i="10"/>
  <c r="F60" i="10"/>
  <c r="E60" i="10"/>
  <c r="I59" i="10"/>
  <c r="J59" i="10" s="1"/>
  <c r="H59" i="10"/>
  <c r="F59" i="10"/>
  <c r="E59" i="10"/>
  <c r="I58" i="10"/>
  <c r="J58" i="10" s="1"/>
  <c r="H58" i="10"/>
  <c r="F58" i="10"/>
  <c r="E58" i="10"/>
  <c r="I57" i="10"/>
  <c r="J57" i="10" s="1"/>
  <c r="H57" i="10"/>
  <c r="F57" i="10"/>
  <c r="E57" i="10"/>
  <c r="I52" i="10"/>
  <c r="J52" i="10" s="1"/>
  <c r="H52" i="10"/>
  <c r="F52" i="10"/>
  <c r="E52" i="10"/>
  <c r="I51" i="10"/>
  <c r="J51" i="10" s="1"/>
  <c r="H51" i="10"/>
  <c r="F51" i="10"/>
  <c r="E51" i="10"/>
  <c r="I50" i="10"/>
  <c r="J50" i="10" s="1"/>
  <c r="H50" i="10"/>
  <c r="F50" i="10"/>
  <c r="E50" i="10"/>
  <c r="I49" i="10"/>
  <c r="J49" i="10" s="1"/>
  <c r="H49" i="10"/>
  <c r="F49" i="10"/>
  <c r="E49" i="10"/>
  <c r="I48" i="10"/>
  <c r="J48" i="10" s="1"/>
  <c r="H48" i="10"/>
  <c r="F48" i="10"/>
  <c r="E48" i="10"/>
  <c r="I47" i="10"/>
  <c r="J47" i="10" s="1"/>
  <c r="H47" i="10"/>
  <c r="F47" i="10"/>
  <c r="E47" i="10"/>
  <c r="I46" i="10"/>
  <c r="J46" i="10" s="1"/>
  <c r="H46" i="10"/>
  <c r="F46" i="10"/>
  <c r="E46" i="10"/>
  <c r="I45" i="10"/>
  <c r="J45" i="10" s="1"/>
  <c r="H45" i="10"/>
  <c r="F45" i="10"/>
  <c r="E45" i="10"/>
  <c r="I44" i="10"/>
  <c r="J44" i="10" s="1"/>
  <c r="H44" i="10"/>
  <c r="F44" i="10"/>
  <c r="E44" i="10"/>
  <c r="I43" i="10"/>
  <c r="J43" i="10" s="1"/>
  <c r="H43" i="10"/>
  <c r="F43" i="10"/>
  <c r="E43" i="10"/>
  <c r="I42" i="10"/>
  <c r="J42" i="10" s="1"/>
  <c r="H42" i="10"/>
  <c r="F42" i="10"/>
  <c r="E42" i="10"/>
  <c r="I41" i="10"/>
  <c r="J41" i="10" s="1"/>
  <c r="H41" i="10"/>
  <c r="F41" i="10"/>
  <c r="E41" i="10"/>
  <c r="I40" i="10"/>
  <c r="J40" i="10" s="1"/>
  <c r="H40" i="10"/>
  <c r="F40" i="10"/>
  <c r="E40" i="10"/>
  <c r="I39" i="10"/>
  <c r="J39" i="10" s="1"/>
  <c r="H39" i="10"/>
  <c r="F39" i="10"/>
  <c r="E39" i="10"/>
  <c r="I38" i="10"/>
  <c r="J38" i="10" s="1"/>
  <c r="H38" i="10"/>
  <c r="F38" i="10"/>
  <c r="E38" i="10"/>
  <c r="I37" i="10"/>
  <c r="J37" i="10" s="1"/>
  <c r="H37" i="10"/>
  <c r="F37" i="10"/>
  <c r="E37" i="10"/>
  <c r="I36" i="10"/>
  <c r="J36" i="10" s="1"/>
  <c r="H36" i="10"/>
  <c r="F36" i="10"/>
  <c r="E36" i="10"/>
  <c r="I35" i="10"/>
  <c r="J35" i="10" s="1"/>
  <c r="H35" i="10"/>
  <c r="F35" i="10"/>
  <c r="E35" i="10"/>
  <c r="I34" i="10"/>
  <c r="J34" i="10" s="1"/>
  <c r="H34" i="10"/>
  <c r="F34" i="10"/>
  <c r="E34" i="10"/>
  <c r="I33" i="10"/>
  <c r="J33" i="10" s="1"/>
  <c r="H33" i="10"/>
  <c r="F33" i="10"/>
  <c r="E33" i="10"/>
  <c r="I32" i="10"/>
  <c r="J32" i="10" s="1"/>
  <c r="H32" i="10"/>
  <c r="F32" i="10"/>
  <c r="E32" i="10"/>
  <c r="I31" i="10"/>
  <c r="J31" i="10" s="1"/>
  <c r="H31" i="10"/>
  <c r="F31" i="10"/>
  <c r="E31" i="10"/>
  <c r="I30" i="10"/>
  <c r="J30" i="10" s="1"/>
  <c r="H30" i="10"/>
  <c r="F30" i="10"/>
  <c r="E30" i="10"/>
  <c r="I29" i="10"/>
  <c r="J29" i="10" s="1"/>
  <c r="H29" i="10"/>
  <c r="F29" i="10"/>
  <c r="E29" i="10"/>
  <c r="I28" i="10"/>
  <c r="J28" i="10" s="1"/>
  <c r="H28" i="10"/>
  <c r="F28" i="10"/>
  <c r="E28" i="10"/>
  <c r="J27" i="10"/>
  <c r="I27" i="10"/>
  <c r="H27" i="10"/>
  <c r="F27" i="10"/>
  <c r="E27" i="10"/>
  <c r="I26" i="10"/>
  <c r="J26" i="10" s="1"/>
  <c r="H26" i="10"/>
  <c r="F26" i="10"/>
  <c r="E26" i="10"/>
  <c r="I25" i="10"/>
  <c r="J25" i="10" s="1"/>
  <c r="H25" i="10"/>
  <c r="F25" i="10"/>
  <c r="E25" i="10"/>
  <c r="I24" i="10"/>
  <c r="J24" i="10" s="1"/>
  <c r="H24" i="10"/>
  <c r="F24" i="10"/>
  <c r="E24" i="10"/>
  <c r="I23" i="10"/>
  <c r="J23" i="10" s="1"/>
  <c r="H23" i="10"/>
  <c r="F23" i="10"/>
  <c r="E23" i="10"/>
  <c r="I22" i="10"/>
  <c r="J22" i="10" s="1"/>
  <c r="H22" i="10"/>
  <c r="F22" i="10"/>
  <c r="E22" i="10"/>
  <c r="I21" i="10"/>
  <c r="J21" i="10" s="1"/>
  <c r="H21" i="10"/>
  <c r="F21" i="10"/>
  <c r="E21" i="10"/>
  <c r="K15" i="10"/>
  <c r="K14" i="10"/>
  <c r="K13" i="10"/>
  <c r="I539" i="9"/>
  <c r="H539" i="9"/>
  <c r="F539" i="9"/>
  <c r="E539" i="9"/>
  <c r="I538" i="9"/>
  <c r="H538" i="9"/>
  <c r="F538" i="9"/>
  <c r="E538" i="9"/>
  <c r="I537" i="9"/>
  <c r="H537" i="9"/>
  <c r="F537" i="9"/>
  <c r="E537" i="9"/>
  <c r="I536" i="9"/>
  <c r="H536" i="9"/>
  <c r="F536" i="9"/>
  <c r="E536" i="9"/>
  <c r="I535" i="9"/>
  <c r="H535" i="9"/>
  <c r="F535" i="9"/>
  <c r="E535" i="9"/>
  <c r="I534" i="9"/>
  <c r="H534" i="9"/>
  <c r="F534" i="9"/>
  <c r="E534" i="9"/>
  <c r="I533" i="9"/>
  <c r="H533" i="9"/>
  <c r="F533" i="9"/>
  <c r="E533" i="9"/>
  <c r="I532" i="9"/>
  <c r="H532" i="9"/>
  <c r="F532" i="9"/>
  <c r="E532" i="9"/>
  <c r="I531" i="9"/>
  <c r="H531" i="9"/>
  <c r="F531" i="9"/>
  <c r="E531" i="9"/>
  <c r="I530" i="9"/>
  <c r="H530" i="9"/>
  <c r="F530" i="9"/>
  <c r="E530" i="9"/>
  <c r="I529" i="9"/>
  <c r="H529" i="9"/>
  <c r="F529" i="9"/>
  <c r="E529" i="9"/>
  <c r="I528" i="9"/>
  <c r="H528" i="9"/>
  <c r="F528" i="9"/>
  <c r="E528" i="9"/>
  <c r="E32" i="9"/>
  <c r="J32" i="9" s="1"/>
  <c r="L32" i="9" s="1"/>
  <c r="H522" i="9"/>
  <c r="J511" i="9"/>
  <c r="I510" i="9"/>
  <c r="J510" i="9" s="1"/>
  <c r="J512" i="9" s="1"/>
  <c r="E30" i="9" s="1"/>
  <c r="J30" i="9" s="1"/>
  <c r="L30" i="9" s="1"/>
  <c r="H510" i="9"/>
  <c r="F510" i="9"/>
  <c r="E510" i="9"/>
  <c r="I505" i="9"/>
  <c r="H505" i="9"/>
  <c r="F505" i="9"/>
  <c r="E505" i="9"/>
  <c r="J500" i="9"/>
  <c r="I499" i="9"/>
  <c r="J499" i="9" s="1"/>
  <c r="J501" i="9" s="1"/>
  <c r="E28" i="9" s="1"/>
  <c r="J28" i="9" s="1"/>
  <c r="L28" i="9" s="1"/>
  <c r="H499" i="9"/>
  <c r="F499" i="9"/>
  <c r="E499" i="9"/>
  <c r="I494" i="9"/>
  <c r="J494" i="9" s="1"/>
  <c r="J495" i="9" s="1"/>
  <c r="E27" i="9" s="1"/>
  <c r="J27" i="9" s="1"/>
  <c r="L27" i="9" s="1"/>
  <c r="H494" i="9"/>
  <c r="F494" i="9"/>
  <c r="E494" i="9"/>
  <c r="I489" i="9"/>
  <c r="H489" i="9"/>
  <c r="F489" i="9"/>
  <c r="E489" i="9"/>
  <c r="I483" i="9"/>
  <c r="H483" i="9"/>
  <c r="F483" i="9"/>
  <c r="E483" i="9"/>
  <c r="I482" i="9"/>
  <c r="H482" i="9"/>
  <c r="F482" i="9"/>
  <c r="E482" i="9"/>
  <c r="I481" i="9"/>
  <c r="H481" i="9"/>
  <c r="F481" i="9"/>
  <c r="E481" i="9"/>
  <c r="I480" i="9"/>
  <c r="H480" i="9"/>
  <c r="F480" i="9"/>
  <c r="E480" i="9"/>
  <c r="I479" i="9"/>
  <c r="H479" i="9"/>
  <c r="F479" i="9"/>
  <c r="E479" i="9"/>
  <c r="I478" i="9"/>
  <c r="H478" i="9"/>
  <c r="F478" i="9"/>
  <c r="E478" i="9"/>
  <c r="I477" i="9"/>
  <c r="H477" i="9"/>
  <c r="F477" i="9"/>
  <c r="E477" i="9"/>
  <c r="I476" i="9"/>
  <c r="H476" i="9"/>
  <c r="F476" i="9"/>
  <c r="E476" i="9"/>
  <c r="I475" i="9"/>
  <c r="H475" i="9"/>
  <c r="F475" i="9"/>
  <c r="E475" i="9"/>
  <c r="I474" i="9"/>
  <c r="H474" i="9"/>
  <c r="F474" i="9"/>
  <c r="E474" i="9"/>
  <c r="I473" i="9"/>
  <c r="H473" i="9"/>
  <c r="F473" i="9"/>
  <c r="E473" i="9"/>
  <c r="I472" i="9"/>
  <c r="H472" i="9"/>
  <c r="F472" i="9"/>
  <c r="E472" i="9"/>
  <c r="I471" i="9"/>
  <c r="H471" i="9"/>
  <c r="F471" i="9"/>
  <c r="E471" i="9"/>
  <c r="I470" i="9"/>
  <c r="H470" i="9"/>
  <c r="F470" i="9"/>
  <c r="E470" i="9"/>
  <c r="I469" i="9"/>
  <c r="H469" i="9"/>
  <c r="F469" i="9"/>
  <c r="E469" i="9"/>
  <c r="I468" i="9"/>
  <c r="H468" i="9"/>
  <c r="F468" i="9"/>
  <c r="E468" i="9"/>
  <c r="I467" i="9"/>
  <c r="H467" i="9"/>
  <c r="F467" i="9"/>
  <c r="E467" i="9"/>
  <c r="I466" i="9"/>
  <c r="H466" i="9"/>
  <c r="F466" i="9"/>
  <c r="E466" i="9"/>
  <c r="J461" i="9"/>
  <c r="I460" i="9"/>
  <c r="J460" i="9" s="1"/>
  <c r="H460" i="9"/>
  <c r="F460" i="9"/>
  <c r="E460" i="9"/>
  <c r="I459" i="9"/>
  <c r="J459" i="9" s="1"/>
  <c r="H459" i="9"/>
  <c r="F459" i="9"/>
  <c r="E459" i="9"/>
  <c r="I458" i="9"/>
  <c r="J458" i="9" s="1"/>
  <c r="H458" i="9"/>
  <c r="F458" i="9"/>
  <c r="E458" i="9"/>
  <c r="I457" i="9"/>
  <c r="J457" i="9" s="1"/>
  <c r="H457" i="9"/>
  <c r="F457" i="9"/>
  <c r="E457" i="9"/>
  <c r="I456" i="9"/>
  <c r="J456" i="9" s="1"/>
  <c r="H456" i="9"/>
  <c r="F456" i="9"/>
  <c r="E456" i="9"/>
  <c r="I455" i="9"/>
  <c r="J455" i="9" s="1"/>
  <c r="H455" i="9"/>
  <c r="F455" i="9"/>
  <c r="E455" i="9"/>
  <c r="I454" i="9"/>
  <c r="J454" i="9" s="1"/>
  <c r="H454" i="9"/>
  <c r="F454" i="9"/>
  <c r="E454" i="9"/>
  <c r="I453" i="9"/>
  <c r="J453" i="9" s="1"/>
  <c r="H453" i="9"/>
  <c r="F453" i="9"/>
  <c r="E453" i="9"/>
  <c r="I452" i="9"/>
  <c r="J452" i="9" s="1"/>
  <c r="H452" i="9"/>
  <c r="F452" i="9"/>
  <c r="E452" i="9"/>
  <c r="I451" i="9"/>
  <c r="J451" i="9" s="1"/>
  <c r="H451" i="9"/>
  <c r="F451" i="9"/>
  <c r="E451" i="9"/>
  <c r="I450" i="9"/>
  <c r="J450" i="9" s="1"/>
  <c r="H450" i="9"/>
  <c r="F450" i="9"/>
  <c r="E450" i="9"/>
  <c r="I449" i="9"/>
  <c r="J449" i="9" s="1"/>
  <c r="H449" i="9"/>
  <c r="F449" i="9"/>
  <c r="E449" i="9"/>
  <c r="I448" i="9"/>
  <c r="J448" i="9" s="1"/>
  <c r="H448" i="9"/>
  <c r="F448" i="9"/>
  <c r="E448" i="9"/>
  <c r="I447" i="9"/>
  <c r="J447" i="9" s="1"/>
  <c r="H447" i="9"/>
  <c r="F447" i="9"/>
  <c r="E447" i="9"/>
  <c r="I446" i="9"/>
  <c r="J446" i="9" s="1"/>
  <c r="H446" i="9"/>
  <c r="F446" i="9"/>
  <c r="E446" i="9"/>
  <c r="I445" i="9"/>
  <c r="J445" i="9" s="1"/>
  <c r="H445" i="9"/>
  <c r="F445" i="9"/>
  <c r="E445" i="9"/>
  <c r="I444" i="9"/>
  <c r="J444" i="9" s="1"/>
  <c r="H444" i="9"/>
  <c r="F444" i="9"/>
  <c r="E444" i="9"/>
  <c r="I443" i="9"/>
  <c r="J443" i="9" s="1"/>
  <c r="H443" i="9"/>
  <c r="F443" i="9"/>
  <c r="E443" i="9"/>
  <c r="I442" i="9"/>
  <c r="J442" i="9" s="1"/>
  <c r="H442" i="9"/>
  <c r="F442" i="9"/>
  <c r="E442" i="9"/>
  <c r="I441" i="9"/>
  <c r="J441" i="9" s="1"/>
  <c r="H441" i="9"/>
  <c r="F441" i="9"/>
  <c r="E441" i="9"/>
  <c r="I440" i="9"/>
  <c r="J440" i="9" s="1"/>
  <c r="H440" i="9"/>
  <c r="F440" i="9"/>
  <c r="E440" i="9"/>
  <c r="I439" i="9"/>
  <c r="J439" i="9" s="1"/>
  <c r="H439" i="9"/>
  <c r="F439" i="9"/>
  <c r="E439" i="9"/>
  <c r="I438" i="9"/>
  <c r="J438" i="9" s="1"/>
  <c r="H438" i="9"/>
  <c r="F438" i="9"/>
  <c r="E438" i="9"/>
  <c r="I437" i="9"/>
  <c r="J437" i="9" s="1"/>
  <c r="H437" i="9"/>
  <c r="F437" i="9"/>
  <c r="E437" i="9"/>
  <c r="I436" i="9"/>
  <c r="J436" i="9" s="1"/>
  <c r="H436" i="9"/>
  <c r="F436" i="9"/>
  <c r="E436" i="9"/>
  <c r="I435" i="9"/>
  <c r="J435" i="9" s="1"/>
  <c r="H435" i="9"/>
  <c r="F435" i="9"/>
  <c r="E435" i="9"/>
  <c r="I434" i="9"/>
  <c r="J434" i="9" s="1"/>
  <c r="H434" i="9"/>
  <c r="F434" i="9"/>
  <c r="E434" i="9"/>
  <c r="I433" i="9"/>
  <c r="J433" i="9" s="1"/>
  <c r="H433" i="9"/>
  <c r="F433" i="9"/>
  <c r="E433" i="9"/>
  <c r="I432" i="9"/>
  <c r="J432" i="9" s="1"/>
  <c r="H432" i="9"/>
  <c r="F432" i="9"/>
  <c r="E432" i="9"/>
  <c r="I431" i="9"/>
  <c r="J431" i="9" s="1"/>
  <c r="H431" i="9"/>
  <c r="F431" i="9"/>
  <c r="E431" i="9"/>
  <c r="I430" i="9"/>
  <c r="J430" i="9" s="1"/>
  <c r="H430" i="9"/>
  <c r="F430" i="9"/>
  <c r="E430" i="9"/>
  <c r="I429" i="9"/>
  <c r="J429" i="9" s="1"/>
  <c r="H429" i="9"/>
  <c r="F429" i="9"/>
  <c r="E429" i="9"/>
  <c r="I428" i="9"/>
  <c r="J428" i="9" s="1"/>
  <c r="H428" i="9"/>
  <c r="F428" i="9"/>
  <c r="E428" i="9"/>
  <c r="I427" i="9"/>
  <c r="J427" i="9" s="1"/>
  <c r="H427" i="9"/>
  <c r="F427" i="9"/>
  <c r="E427" i="9"/>
  <c r="I426" i="9"/>
  <c r="J426" i="9" s="1"/>
  <c r="H426" i="9"/>
  <c r="F426" i="9"/>
  <c r="E426" i="9"/>
  <c r="I425" i="9"/>
  <c r="J425" i="9" s="1"/>
  <c r="H425" i="9"/>
  <c r="F425" i="9"/>
  <c r="E425" i="9"/>
  <c r="I424" i="9"/>
  <c r="J424" i="9" s="1"/>
  <c r="H424" i="9"/>
  <c r="F424" i="9"/>
  <c r="E424" i="9"/>
  <c r="I423" i="9"/>
  <c r="J423" i="9" s="1"/>
  <c r="H423" i="9"/>
  <c r="F423" i="9"/>
  <c r="E423" i="9"/>
  <c r="I422" i="9"/>
  <c r="J422" i="9" s="1"/>
  <c r="H422" i="9"/>
  <c r="F422" i="9"/>
  <c r="E422" i="9"/>
  <c r="I421" i="9"/>
  <c r="J421" i="9" s="1"/>
  <c r="H421" i="9"/>
  <c r="F421" i="9"/>
  <c r="E421" i="9"/>
  <c r="I420" i="9"/>
  <c r="J420" i="9" s="1"/>
  <c r="H420" i="9"/>
  <c r="F420" i="9"/>
  <c r="E420" i="9"/>
  <c r="I419" i="9"/>
  <c r="J419" i="9" s="1"/>
  <c r="H419" i="9"/>
  <c r="F419" i="9"/>
  <c r="E419" i="9"/>
  <c r="I418" i="9"/>
  <c r="J418" i="9" s="1"/>
  <c r="H418" i="9"/>
  <c r="F418" i="9"/>
  <c r="E418" i="9"/>
  <c r="I417" i="9"/>
  <c r="J417" i="9" s="1"/>
  <c r="H417" i="9"/>
  <c r="F417" i="9"/>
  <c r="E417" i="9"/>
  <c r="I416" i="9"/>
  <c r="J416" i="9" s="1"/>
  <c r="H416" i="9"/>
  <c r="F416" i="9"/>
  <c r="E416" i="9"/>
  <c r="I415" i="9"/>
  <c r="J415" i="9" s="1"/>
  <c r="H415" i="9"/>
  <c r="F415" i="9"/>
  <c r="E415" i="9"/>
  <c r="I414" i="9"/>
  <c r="J414" i="9" s="1"/>
  <c r="H414" i="9"/>
  <c r="F414" i="9"/>
  <c r="E414" i="9"/>
  <c r="I413" i="9"/>
  <c r="J413" i="9" s="1"/>
  <c r="H413" i="9"/>
  <c r="F413" i="9"/>
  <c r="E413" i="9"/>
  <c r="I412" i="9"/>
  <c r="J412" i="9" s="1"/>
  <c r="H412" i="9"/>
  <c r="F412" i="9"/>
  <c r="E412" i="9"/>
  <c r="I411" i="9"/>
  <c r="J411" i="9" s="1"/>
  <c r="H411" i="9"/>
  <c r="F411" i="9"/>
  <c r="E411" i="9"/>
  <c r="I410" i="9"/>
  <c r="J410" i="9" s="1"/>
  <c r="H410" i="9"/>
  <c r="F410" i="9"/>
  <c r="E410" i="9"/>
  <c r="I409" i="9"/>
  <c r="J409" i="9" s="1"/>
  <c r="H409" i="9"/>
  <c r="F409" i="9"/>
  <c r="E409" i="9"/>
  <c r="I408" i="9"/>
  <c r="J408" i="9" s="1"/>
  <c r="H408" i="9"/>
  <c r="F408" i="9"/>
  <c r="E408" i="9"/>
  <c r="I407" i="9"/>
  <c r="J407" i="9" s="1"/>
  <c r="H407" i="9"/>
  <c r="F407" i="9"/>
  <c r="E407" i="9"/>
  <c r="I406" i="9"/>
  <c r="J406" i="9" s="1"/>
  <c r="H406" i="9"/>
  <c r="F406" i="9"/>
  <c r="E406" i="9"/>
  <c r="I405" i="9"/>
  <c r="J405" i="9" s="1"/>
  <c r="H405" i="9"/>
  <c r="F405" i="9"/>
  <c r="E405" i="9"/>
  <c r="I404" i="9"/>
  <c r="J404" i="9" s="1"/>
  <c r="H404" i="9"/>
  <c r="F404" i="9"/>
  <c r="E404" i="9"/>
  <c r="I403" i="9"/>
  <c r="J403" i="9" s="1"/>
  <c r="H403" i="9"/>
  <c r="F403" i="9"/>
  <c r="E403" i="9"/>
  <c r="I402" i="9"/>
  <c r="J402" i="9" s="1"/>
  <c r="H402" i="9"/>
  <c r="F402" i="9"/>
  <c r="E402" i="9"/>
  <c r="I401" i="9"/>
  <c r="J401" i="9" s="1"/>
  <c r="H401" i="9"/>
  <c r="F401" i="9"/>
  <c r="E401" i="9"/>
  <c r="I400" i="9"/>
  <c r="J400" i="9" s="1"/>
  <c r="H400" i="9"/>
  <c r="F400" i="9"/>
  <c r="E400" i="9"/>
  <c r="I399" i="9"/>
  <c r="J399" i="9" s="1"/>
  <c r="H399" i="9"/>
  <c r="F399" i="9"/>
  <c r="E399" i="9"/>
  <c r="I398" i="9"/>
  <c r="J398" i="9" s="1"/>
  <c r="H398" i="9"/>
  <c r="F398" i="9"/>
  <c r="E398" i="9"/>
  <c r="I397" i="9"/>
  <c r="J397" i="9" s="1"/>
  <c r="H397" i="9"/>
  <c r="F397" i="9"/>
  <c r="E397" i="9"/>
  <c r="I396" i="9"/>
  <c r="J396" i="9" s="1"/>
  <c r="H396" i="9"/>
  <c r="F396" i="9"/>
  <c r="E396" i="9"/>
  <c r="J391" i="9"/>
  <c r="I390" i="9"/>
  <c r="J390" i="9" s="1"/>
  <c r="H390" i="9"/>
  <c r="F390" i="9"/>
  <c r="E390" i="9"/>
  <c r="I389" i="9"/>
  <c r="J389" i="9" s="1"/>
  <c r="H389" i="9"/>
  <c r="F389" i="9"/>
  <c r="E389" i="9"/>
  <c r="I388" i="9"/>
  <c r="J388" i="9" s="1"/>
  <c r="H388" i="9"/>
  <c r="F388" i="9"/>
  <c r="E388" i="9"/>
  <c r="I387" i="9"/>
  <c r="J387" i="9" s="1"/>
  <c r="H387" i="9"/>
  <c r="F387" i="9"/>
  <c r="E387" i="9"/>
  <c r="I386" i="9"/>
  <c r="J386" i="9" s="1"/>
  <c r="H386" i="9"/>
  <c r="F386" i="9"/>
  <c r="E386" i="9"/>
  <c r="I385" i="9"/>
  <c r="J385" i="9" s="1"/>
  <c r="H385" i="9"/>
  <c r="F385" i="9"/>
  <c r="E385" i="9"/>
  <c r="I384" i="9"/>
  <c r="J384" i="9" s="1"/>
  <c r="H384" i="9"/>
  <c r="F384" i="9"/>
  <c r="E384" i="9"/>
  <c r="I383" i="9"/>
  <c r="J383" i="9" s="1"/>
  <c r="H383" i="9"/>
  <c r="F383" i="9"/>
  <c r="E383" i="9"/>
  <c r="I382" i="9"/>
  <c r="J382" i="9" s="1"/>
  <c r="H382" i="9"/>
  <c r="F382" i="9"/>
  <c r="E382" i="9"/>
  <c r="I381" i="9"/>
  <c r="J381" i="9" s="1"/>
  <c r="H381" i="9"/>
  <c r="F381" i="9"/>
  <c r="E381" i="9"/>
  <c r="I380" i="9"/>
  <c r="J380" i="9" s="1"/>
  <c r="H380" i="9"/>
  <c r="F380" i="9"/>
  <c r="E380" i="9"/>
  <c r="I379" i="9"/>
  <c r="J379" i="9" s="1"/>
  <c r="H379" i="9"/>
  <c r="F379" i="9"/>
  <c r="E379" i="9"/>
  <c r="I378" i="9"/>
  <c r="J378" i="9" s="1"/>
  <c r="H378" i="9"/>
  <c r="F378" i="9"/>
  <c r="E378" i="9"/>
  <c r="I377" i="9"/>
  <c r="J377" i="9" s="1"/>
  <c r="H377" i="9"/>
  <c r="F377" i="9"/>
  <c r="E377" i="9"/>
  <c r="I376" i="9"/>
  <c r="J376" i="9" s="1"/>
  <c r="H376" i="9"/>
  <c r="F376" i="9"/>
  <c r="E376" i="9"/>
  <c r="I375" i="9"/>
  <c r="J375" i="9" s="1"/>
  <c r="H375" i="9"/>
  <c r="F375" i="9"/>
  <c r="E375" i="9"/>
  <c r="I374" i="9"/>
  <c r="J374" i="9" s="1"/>
  <c r="H374" i="9"/>
  <c r="F374" i="9"/>
  <c r="E374" i="9"/>
  <c r="I373" i="9"/>
  <c r="J373" i="9" s="1"/>
  <c r="H373" i="9"/>
  <c r="F373" i="9"/>
  <c r="E373" i="9"/>
  <c r="I372" i="9"/>
  <c r="J372" i="9" s="1"/>
  <c r="H372" i="9"/>
  <c r="F372" i="9"/>
  <c r="E372" i="9"/>
  <c r="I371" i="9"/>
  <c r="J371" i="9" s="1"/>
  <c r="H371" i="9"/>
  <c r="F371" i="9"/>
  <c r="E371" i="9"/>
  <c r="I370" i="9"/>
  <c r="J370" i="9" s="1"/>
  <c r="H370" i="9"/>
  <c r="F370" i="9"/>
  <c r="E370" i="9"/>
  <c r="I369" i="9"/>
  <c r="J369" i="9" s="1"/>
  <c r="H369" i="9"/>
  <c r="F369" i="9"/>
  <c r="E369" i="9"/>
  <c r="I368" i="9"/>
  <c r="J368" i="9" s="1"/>
  <c r="H368" i="9"/>
  <c r="F368" i="9"/>
  <c r="E368" i="9"/>
  <c r="I367" i="9"/>
  <c r="J367" i="9" s="1"/>
  <c r="H367" i="9"/>
  <c r="F367" i="9"/>
  <c r="E367" i="9"/>
  <c r="I366" i="9"/>
  <c r="J366" i="9" s="1"/>
  <c r="H366" i="9"/>
  <c r="F366" i="9"/>
  <c r="E366" i="9"/>
  <c r="I365" i="9"/>
  <c r="J365" i="9" s="1"/>
  <c r="H365" i="9"/>
  <c r="F365" i="9"/>
  <c r="E365" i="9"/>
  <c r="I364" i="9"/>
  <c r="J364" i="9" s="1"/>
  <c r="H364" i="9"/>
  <c r="F364" i="9"/>
  <c r="E364" i="9"/>
  <c r="I363" i="9"/>
  <c r="J363" i="9" s="1"/>
  <c r="H363" i="9"/>
  <c r="F363" i="9"/>
  <c r="E363" i="9"/>
  <c r="I362" i="9"/>
  <c r="J362" i="9" s="1"/>
  <c r="H362" i="9"/>
  <c r="F362" i="9"/>
  <c r="E362" i="9"/>
  <c r="I361" i="9"/>
  <c r="J361" i="9" s="1"/>
  <c r="H361" i="9"/>
  <c r="F361" i="9"/>
  <c r="E361" i="9"/>
  <c r="I360" i="9"/>
  <c r="J360" i="9" s="1"/>
  <c r="H360" i="9"/>
  <c r="F360" i="9"/>
  <c r="E360" i="9"/>
  <c r="I359" i="9"/>
  <c r="J359" i="9" s="1"/>
  <c r="H359" i="9"/>
  <c r="F359" i="9"/>
  <c r="E359" i="9"/>
  <c r="I358" i="9"/>
  <c r="J358" i="9" s="1"/>
  <c r="H358" i="9"/>
  <c r="F358" i="9"/>
  <c r="E358" i="9"/>
  <c r="I357" i="9"/>
  <c r="J357" i="9" s="1"/>
  <c r="H357" i="9"/>
  <c r="F357" i="9"/>
  <c r="E357" i="9"/>
  <c r="I356" i="9"/>
  <c r="J356" i="9" s="1"/>
  <c r="H356" i="9"/>
  <c r="F356" i="9"/>
  <c r="E356" i="9"/>
  <c r="I355" i="9"/>
  <c r="J355" i="9" s="1"/>
  <c r="H355" i="9"/>
  <c r="F355" i="9"/>
  <c r="E355" i="9"/>
  <c r="I354" i="9"/>
  <c r="J354" i="9" s="1"/>
  <c r="H354" i="9"/>
  <c r="F354" i="9"/>
  <c r="E354" i="9"/>
  <c r="I353" i="9"/>
  <c r="J353" i="9" s="1"/>
  <c r="H353" i="9"/>
  <c r="F353" i="9"/>
  <c r="E353" i="9"/>
  <c r="I352" i="9"/>
  <c r="J352" i="9" s="1"/>
  <c r="H352" i="9"/>
  <c r="F352" i="9"/>
  <c r="E352" i="9"/>
  <c r="I351" i="9"/>
  <c r="J351" i="9" s="1"/>
  <c r="H351" i="9"/>
  <c r="F351" i="9"/>
  <c r="E351" i="9"/>
  <c r="J346" i="9"/>
  <c r="I345" i="9"/>
  <c r="J345" i="9" s="1"/>
  <c r="H345" i="9"/>
  <c r="F345" i="9"/>
  <c r="E345" i="9"/>
  <c r="I340" i="9"/>
  <c r="J340" i="9" s="1"/>
  <c r="H340" i="9"/>
  <c r="F340" i="9"/>
  <c r="E340" i="9"/>
  <c r="I339" i="9"/>
  <c r="J339" i="9" s="1"/>
  <c r="H339" i="9"/>
  <c r="F339" i="9"/>
  <c r="E339" i="9"/>
  <c r="I338" i="9"/>
  <c r="J338" i="9" s="1"/>
  <c r="H338" i="9"/>
  <c r="F338" i="9"/>
  <c r="E338" i="9"/>
  <c r="I337" i="9"/>
  <c r="J337" i="9" s="1"/>
  <c r="H337" i="9"/>
  <c r="F337" i="9"/>
  <c r="E337" i="9"/>
  <c r="I336" i="9"/>
  <c r="J336" i="9" s="1"/>
  <c r="H336" i="9"/>
  <c r="F336" i="9"/>
  <c r="E336" i="9"/>
  <c r="I335" i="9"/>
  <c r="J335" i="9" s="1"/>
  <c r="H335" i="9"/>
  <c r="F335" i="9"/>
  <c r="E335" i="9"/>
  <c r="I334" i="9"/>
  <c r="J334" i="9" s="1"/>
  <c r="H334" i="9"/>
  <c r="F334" i="9"/>
  <c r="E334" i="9"/>
  <c r="I333" i="9"/>
  <c r="J333" i="9" s="1"/>
  <c r="H333" i="9"/>
  <c r="F333" i="9"/>
  <c r="E333" i="9"/>
  <c r="I332" i="9"/>
  <c r="J332" i="9" s="1"/>
  <c r="H332" i="9"/>
  <c r="F332" i="9"/>
  <c r="E332" i="9"/>
  <c r="I331" i="9"/>
  <c r="J331" i="9" s="1"/>
  <c r="H331" i="9"/>
  <c r="F331" i="9"/>
  <c r="E331" i="9"/>
  <c r="I330" i="9"/>
  <c r="J330" i="9" s="1"/>
  <c r="H330" i="9"/>
  <c r="F330" i="9"/>
  <c r="E330" i="9"/>
  <c r="I329" i="9"/>
  <c r="J329" i="9" s="1"/>
  <c r="H329" i="9"/>
  <c r="F329" i="9"/>
  <c r="E329" i="9"/>
  <c r="I328" i="9"/>
  <c r="J328" i="9" s="1"/>
  <c r="H328" i="9"/>
  <c r="F328" i="9"/>
  <c r="E328" i="9"/>
  <c r="I327" i="9"/>
  <c r="J327" i="9" s="1"/>
  <c r="H327" i="9"/>
  <c r="F327" i="9"/>
  <c r="E327" i="9"/>
  <c r="I326" i="9"/>
  <c r="J326" i="9" s="1"/>
  <c r="H326" i="9"/>
  <c r="F326" i="9"/>
  <c r="E326" i="9"/>
  <c r="I324" i="9"/>
  <c r="J324" i="9" s="1"/>
  <c r="H324" i="9"/>
  <c r="F324" i="9"/>
  <c r="E324" i="9"/>
  <c r="I323" i="9"/>
  <c r="J323" i="9" s="1"/>
  <c r="H323" i="9"/>
  <c r="F323" i="9"/>
  <c r="E323" i="9"/>
  <c r="I317" i="9"/>
  <c r="J317" i="9" s="1"/>
  <c r="H317" i="9"/>
  <c r="F317" i="9"/>
  <c r="E317" i="9"/>
  <c r="I316" i="9"/>
  <c r="J316" i="9" s="1"/>
  <c r="H316" i="9"/>
  <c r="F316" i="9"/>
  <c r="E316" i="9"/>
  <c r="I315" i="9"/>
  <c r="J315" i="9" s="1"/>
  <c r="H315" i="9"/>
  <c r="F315" i="9"/>
  <c r="E315" i="9"/>
  <c r="I314" i="9"/>
  <c r="J314" i="9" s="1"/>
  <c r="H314" i="9"/>
  <c r="F314" i="9"/>
  <c r="E314" i="9"/>
  <c r="I313" i="9"/>
  <c r="J313" i="9" s="1"/>
  <c r="H313" i="9"/>
  <c r="F313" i="9"/>
  <c r="E313" i="9"/>
  <c r="I312" i="9"/>
  <c r="J312" i="9" s="1"/>
  <c r="H312" i="9"/>
  <c r="F312" i="9"/>
  <c r="E312" i="9"/>
  <c r="I311" i="9"/>
  <c r="J311" i="9" s="1"/>
  <c r="H311" i="9"/>
  <c r="F311" i="9"/>
  <c r="E311" i="9"/>
  <c r="I310" i="9"/>
  <c r="J310" i="9" s="1"/>
  <c r="H310" i="9"/>
  <c r="F310" i="9"/>
  <c r="E310" i="9"/>
  <c r="I309" i="9"/>
  <c r="J309" i="9" s="1"/>
  <c r="H309" i="9"/>
  <c r="F309" i="9"/>
  <c r="E309" i="9"/>
  <c r="I308" i="9"/>
  <c r="J308" i="9" s="1"/>
  <c r="H308" i="9"/>
  <c r="F308" i="9"/>
  <c r="E308" i="9"/>
  <c r="I307" i="9"/>
  <c r="J307" i="9" s="1"/>
  <c r="H307" i="9"/>
  <c r="F307" i="9"/>
  <c r="E307" i="9"/>
  <c r="I306" i="9"/>
  <c r="J306" i="9" s="1"/>
  <c r="H306" i="9"/>
  <c r="F306" i="9"/>
  <c r="E306" i="9"/>
  <c r="I305" i="9"/>
  <c r="J305" i="9" s="1"/>
  <c r="H305" i="9"/>
  <c r="F305" i="9"/>
  <c r="E305" i="9"/>
  <c r="I304" i="9"/>
  <c r="J304" i="9" s="1"/>
  <c r="H304" i="9"/>
  <c r="F304" i="9"/>
  <c r="E304" i="9"/>
  <c r="I303" i="9"/>
  <c r="J303" i="9" s="1"/>
  <c r="H303" i="9"/>
  <c r="F303" i="9"/>
  <c r="E303" i="9"/>
  <c r="I302" i="9"/>
  <c r="J302" i="9" s="1"/>
  <c r="H302" i="9"/>
  <c r="F302" i="9"/>
  <c r="E302" i="9"/>
  <c r="I301" i="9"/>
  <c r="J301" i="9" s="1"/>
  <c r="H301" i="9"/>
  <c r="F301" i="9"/>
  <c r="E301" i="9"/>
  <c r="I300" i="9"/>
  <c r="J300" i="9" s="1"/>
  <c r="H300" i="9"/>
  <c r="F300" i="9"/>
  <c r="E300" i="9"/>
  <c r="I299" i="9"/>
  <c r="J299" i="9" s="1"/>
  <c r="H299" i="9"/>
  <c r="F299" i="9"/>
  <c r="E299" i="9"/>
  <c r="I298" i="9"/>
  <c r="J298" i="9" s="1"/>
  <c r="H298" i="9"/>
  <c r="F298" i="9"/>
  <c r="E298" i="9"/>
  <c r="I297" i="9"/>
  <c r="J297" i="9" s="1"/>
  <c r="H297" i="9"/>
  <c r="F297" i="9"/>
  <c r="E297" i="9"/>
  <c r="I296" i="9"/>
  <c r="J296" i="9" s="1"/>
  <c r="H296" i="9"/>
  <c r="F296" i="9"/>
  <c r="E296" i="9"/>
  <c r="I295" i="9"/>
  <c r="J295" i="9" s="1"/>
  <c r="H295" i="9"/>
  <c r="F295" i="9"/>
  <c r="E295" i="9"/>
  <c r="I294" i="9"/>
  <c r="J294" i="9" s="1"/>
  <c r="H294" i="9"/>
  <c r="F294" i="9"/>
  <c r="E294" i="9"/>
  <c r="I293" i="9"/>
  <c r="J293" i="9" s="1"/>
  <c r="H293" i="9"/>
  <c r="F293" i="9"/>
  <c r="E293" i="9"/>
  <c r="I292" i="9"/>
  <c r="J292" i="9" s="1"/>
  <c r="H292" i="9"/>
  <c r="F292" i="9"/>
  <c r="E292" i="9"/>
  <c r="I291" i="9"/>
  <c r="J291" i="9" s="1"/>
  <c r="H291" i="9"/>
  <c r="F291" i="9"/>
  <c r="E291" i="9"/>
  <c r="I290" i="9"/>
  <c r="J290" i="9" s="1"/>
  <c r="H290" i="9"/>
  <c r="F290" i="9"/>
  <c r="E290" i="9"/>
  <c r="I289" i="9"/>
  <c r="J289" i="9" s="1"/>
  <c r="H289" i="9"/>
  <c r="F289" i="9"/>
  <c r="E289" i="9"/>
  <c r="I288" i="9"/>
  <c r="J288" i="9" s="1"/>
  <c r="H288" i="9"/>
  <c r="F288" i="9"/>
  <c r="E288" i="9"/>
  <c r="I287" i="9"/>
  <c r="J287" i="9" s="1"/>
  <c r="H287" i="9"/>
  <c r="F287" i="9"/>
  <c r="E287" i="9"/>
  <c r="I286" i="9"/>
  <c r="J286" i="9" s="1"/>
  <c r="H286" i="9"/>
  <c r="F286" i="9"/>
  <c r="E286" i="9"/>
  <c r="I285" i="9"/>
  <c r="J285" i="9" s="1"/>
  <c r="H285" i="9"/>
  <c r="F285" i="9"/>
  <c r="E285" i="9"/>
  <c r="I284" i="9"/>
  <c r="J284" i="9" s="1"/>
  <c r="H284" i="9"/>
  <c r="F284" i="9"/>
  <c r="E284" i="9"/>
  <c r="I283" i="9"/>
  <c r="J283" i="9" s="1"/>
  <c r="H283" i="9"/>
  <c r="F283" i="9"/>
  <c r="E283" i="9"/>
  <c r="I282" i="9"/>
  <c r="J282" i="9" s="1"/>
  <c r="H282" i="9"/>
  <c r="F282" i="9"/>
  <c r="E282" i="9"/>
  <c r="I281" i="9"/>
  <c r="J281" i="9" s="1"/>
  <c r="H281" i="9"/>
  <c r="F281" i="9"/>
  <c r="E281" i="9"/>
  <c r="I280" i="9"/>
  <c r="J280" i="9" s="1"/>
  <c r="H280" i="9"/>
  <c r="F280" i="9"/>
  <c r="E280" i="9"/>
  <c r="I274" i="9"/>
  <c r="J274" i="9" s="1"/>
  <c r="H274" i="9"/>
  <c r="F274" i="9"/>
  <c r="E274" i="9"/>
  <c r="I273" i="9"/>
  <c r="J273" i="9" s="1"/>
  <c r="H273" i="9"/>
  <c r="F273" i="9"/>
  <c r="E273" i="9"/>
  <c r="I272" i="9"/>
  <c r="J272" i="9" s="1"/>
  <c r="H272" i="9"/>
  <c r="F272" i="9"/>
  <c r="E272" i="9"/>
  <c r="I271" i="9"/>
  <c r="J271" i="9" s="1"/>
  <c r="H271" i="9"/>
  <c r="F271" i="9"/>
  <c r="E271" i="9"/>
  <c r="I270" i="9"/>
  <c r="J270" i="9" s="1"/>
  <c r="H270" i="9"/>
  <c r="F270" i="9"/>
  <c r="E270" i="9"/>
  <c r="I269" i="9"/>
  <c r="J269" i="9" s="1"/>
  <c r="H269" i="9"/>
  <c r="F269" i="9"/>
  <c r="E269" i="9"/>
  <c r="I268" i="9"/>
  <c r="J268" i="9" s="1"/>
  <c r="H268" i="9"/>
  <c r="F268" i="9"/>
  <c r="E268" i="9"/>
  <c r="I267" i="9"/>
  <c r="J267" i="9" s="1"/>
  <c r="H267" i="9"/>
  <c r="F267" i="9"/>
  <c r="E267" i="9"/>
  <c r="I266" i="9"/>
  <c r="J266" i="9" s="1"/>
  <c r="H266" i="9"/>
  <c r="F266" i="9"/>
  <c r="E266" i="9"/>
  <c r="I265" i="9"/>
  <c r="J265" i="9" s="1"/>
  <c r="H265" i="9"/>
  <c r="F265" i="9"/>
  <c r="E265" i="9"/>
  <c r="I264" i="9"/>
  <c r="J264" i="9" s="1"/>
  <c r="H264" i="9"/>
  <c r="F264" i="9"/>
  <c r="E264" i="9"/>
  <c r="I259" i="9"/>
  <c r="J259" i="9" s="1"/>
  <c r="H259" i="9"/>
  <c r="F259" i="9"/>
  <c r="E259" i="9"/>
  <c r="I258" i="9"/>
  <c r="J258" i="9" s="1"/>
  <c r="H258" i="9"/>
  <c r="F258" i="9"/>
  <c r="E258" i="9"/>
  <c r="I257" i="9"/>
  <c r="J257" i="9" s="1"/>
  <c r="H257" i="9"/>
  <c r="F257" i="9"/>
  <c r="E257" i="9"/>
  <c r="I256" i="9"/>
  <c r="J256" i="9" s="1"/>
  <c r="H256" i="9"/>
  <c r="F256" i="9"/>
  <c r="E256" i="9"/>
  <c r="I255" i="9"/>
  <c r="J255" i="9" s="1"/>
  <c r="H255" i="9"/>
  <c r="F255" i="9"/>
  <c r="E255" i="9"/>
  <c r="I254" i="9"/>
  <c r="J254" i="9" s="1"/>
  <c r="H254" i="9"/>
  <c r="F254" i="9"/>
  <c r="E254" i="9"/>
  <c r="I253" i="9"/>
  <c r="J253" i="9" s="1"/>
  <c r="H253" i="9"/>
  <c r="F253" i="9"/>
  <c r="E253" i="9"/>
  <c r="I252" i="9"/>
  <c r="J252" i="9" s="1"/>
  <c r="H252" i="9"/>
  <c r="F252" i="9"/>
  <c r="E252" i="9"/>
  <c r="I251" i="9"/>
  <c r="J251" i="9" s="1"/>
  <c r="H251" i="9"/>
  <c r="F251" i="9"/>
  <c r="E251" i="9"/>
  <c r="I250" i="9"/>
  <c r="J250" i="9" s="1"/>
  <c r="H250" i="9"/>
  <c r="F250" i="9"/>
  <c r="E250" i="9"/>
  <c r="I249" i="9"/>
  <c r="J249" i="9" s="1"/>
  <c r="H249" i="9"/>
  <c r="F249" i="9"/>
  <c r="E249" i="9"/>
  <c r="I248" i="9"/>
  <c r="J248" i="9" s="1"/>
  <c r="H248" i="9"/>
  <c r="F248" i="9"/>
  <c r="E248" i="9"/>
  <c r="I247" i="9"/>
  <c r="J247" i="9" s="1"/>
  <c r="H247" i="9"/>
  <c r="F247" i="9"/>
  <c r="E247" i="9"/>
  <c r="I246" i="9"/>
  <c r="J246" i="9" s="1"/>
  <c r="H246" i="9"/>
  <c r="F246" i="9"/>
  <c r="E246" i="9"/>
  <c r="I245" i="9"/>
  <c r="J245" i="9" s="1"/>
  <c r="H245" i="9"/>
  <c r="F245" i="9"/>
  <c r="E245" i="9"/>
  <c r="I244" i="9"/>
  <c r="J244" i="9" s="1"/>
  <c r="H244" i="9"/>
  <c r="F244" i="9"/>
  <c r="E244" i="9"/>
  <c r="I243" i="9"/>
  <c r="J243" i="9" s="1"/>
  <c r="H243" i="9"/>
  <c r="F243" i="9"/>
  <c r="E243" i="9"/>
  <c r="H242" i="9"/>
  <c r="J237" i="9"/>
  <c r="I236" i="9"/>
  <c r="J236" i="9" s="1"/>
  <c r="H236" i="9"/>
  <c r="F236" i="9"/>
  <c r="E236" i="9"/>
  <c r="I235" i="9"/>
  <c r="J235" i="9" s="1"/>
  <c r="H235" i="9"/>
  <c r="F235" i="9"/>
  <c r="E235" i="9"/>
  <c r="I234" i="9"/>
  <c r="J234" i="9" s="1"/>
  <c r="H234" i="9"/>
  <c r="F234" i="9"/>
  <c r="E234" i="9"/>
  <c r="I233" i="9"/>
  <c r="J233" i="9" s="1"/>
  <c r="H233" i="9"/>
  <c r="F233" i="9"/>
  <c r="E233" i="9"/>
  <c r="I232" i="9"/>
  <c r="J232" i="9" s="1"/>
  <c r="H232" i="9"/>
  <c r="F232" i="9"/>
  <c r="E232" i="9"/>
  <c r="I231" i="9"/>
  <c r="J231" i="9" s="1"/>
  <c r="H231" i="9"/>
  <c r="F231" i="9"/>
  <c r="E231" i="9"/>
  <c r="I230" i="9"/>
  <c r="J230" i="9" s="1"/>
  <c r="H230" i="9"/>
  <c r="F230" i="9"/>
  <c r="E230" i="9"/>
  <c r="I229" i="9"/>
  <c r="J229" i="9" s="1"/>
  <c r="H229" i="9"/>
  <c r="F229" i="9"/>
  <c r="E229" i="9"/>
  <c r="I228" i="9"/>
  <c r="J228" i="9" s="1"/>
  <c r="H228" i="9"/>
  <c r="I227" i="9"/>
  <c r="J227" i="9" s="1"/>
  <c r="H227" i="9"/>
  <c r="F227" i="9"/>
  <c r="E227" i="9"/>
  <c r="I226" i="9"/>
  <c r="J226" i="9" s="1"/>
  <c r="H226" i="9"/>
  <c r="F226" i="9"/>
  <c r="E226" i="9"/>
  <c r="I225" i="9"/>
  <c r="J225" i="9" s="1"/>
  <c r="H225" i="9"/>
  <c r="F225" i="9"/>
  <c r="E225" i="9"/>
  <c r="I224" i="9"/>
  <c r="J224" i="9" s="1"/>
  <c r="H224" i="9"/>
  <c r="F224" i="9"/>
  <c r="E224" i="9"/>
  <c r="I223" i="9"/>
  <c r="J223" i="9" s="1"/>
  <c r="H223" i="9"/>
  <c r="F223" i="9"/>
  <c r="E223" i="9"/>
  <c r="I222" i="9"/>
  <c r="J222" i="9" s="1"/>
  <c r="H222" i="9"/>
  <c r="F222" i="9"/>
  <c r="E222" i="9"/>
  <c r="I221" i="9"/>
  <c r="J221" i="9" s="1"/>
  <c r="H221" i="9"/>
  <c r="F221" i="9"/>
  <c r="E221" i="9"/>
  <c r="I220" i="9"/>
  <c r="J220" i="9" s="1"/>
  <c r="H220" i="9"/>
  <c r="F220" i="9"/>
  <c r="E220" i="9"/>
  <c r="I219" i="9"/>
  <c r="J219" i="9" s="1"/>
  <c r="H219" i="9"/>
  <c r="F219" i="9"/>
  <c r="E219" i="9"/>
  <c r="I218" i="9"/>
  <c r="J218" i="9" s="1"/>
  <c r="H218" i="9"/>
  <c r="F218" i="9"/>
  <c r="E218" i="9"/>
  <c r="I217" i="9"/>
  <c r="J217" i="9" s="1"/>
  <c r="H217" i="9"/>
  <c r="F217" i="9"/>
  <c r="E217" i="9"/>
  <c r="I216" i="9"/>
  <c r="J216" i="9" s="1"/>
  <c r="H216" i="9"/>
  <c r="F216" i="9"/>
  <c r="E216" i="9"/>
  <c r="I215" i="9"/>
  <c r="J215" i="9" s="1"/>
  <c r="H215" i="9"/>
  <c r="F215" i="9"/>
  <c r="E215" i="9"/>
  <c r="I214" i="9"/>
  <c r="J214" i="9" s="1"/>
  <c r="H214" i="9"/>
  <c r="F214" i="9"/>
  <c r="E214" i="9"/>
  <c r="I213" i="9"/>
  <c r="J213" i="9" s="1"/>
  <c r="H213" i="9"/>
  <c r="F213" i="9"/>
  <c r="E213" i="9"/>
  <c r="I212" i="9"/>
  <c r="J212" i="9" s="1"/>
  <c r="H212" i="9"/>
  <c r="F212" i="9"/>
  <c r="E212" i="9"/>
  <c r="I211" i="9"/>
  <c r="J211" i="9" s="1"/>
  <c r="H211" i="9"/>
  <c r="F211" i="9"/>
  <c r="E211" i="9"/>
  <c r="I210" i="9"/>
  <c r="J210" i="9" s="1"/>
  <c r="H210" i="9"/>
  <c r="F210" i="9"/>
  <c r="E210" i="9"/>
  <c r="I209" i="9"/>
  <c r="J209" i="9" s="1"/>
  <c r="H209" i="9"/>
  <c r="F209" i="9"/>
  <c r="E209" i="9"/>
  <c r="I208" i="9"/>
  <c r="J208" i="9" s="1"/>
  <c r="H208" i="9"/>
  <c r="F208" i="9"/>
  <c r="E208" i="9"/>
  <c r="I207" i="9"/>
  <c r="J207" i="9" s="1"/>
  <c r="H207" i="9"/>
  <c r="F207" i="9"/>
  <c r="E207" i="9"/>
  <c r="I206" i="9"/>
  <c r="J206" i="9" s="1"/>
  <c r="H206" i="9"/>
  <c r="F206" i="9"/>
  <c r="E206" i="9"/>
  <c r="I205" i="9"/>
  <c r="J205" i="9" s="1"/>
  <c r="H205" i="9"/>
  <c r="F205" i="9"/>
  <c r="E205" i="9"/>
  <c r="I204" i="9"/>
  <c r="J204" i="9" s="1"/>
  <c r="H204" i="9"/>
  <c r="F204" i="9"/>
  <c r="E204" i="9"/>
  <c r="I203" i="9"/>
  <c r="J203" i="9" s="1"/>
  <c r="H203" i="9"/>
  <c r="F203" i="9"/>
  <c r="E203" i="9"/>
  <c r="I202" i="9"/>
  <c r="J202" i="9" s="1"/>
  <c r="H202" i="9"/>
  <c r="F202" i="9"/>
  <c r="E202" i="9"/>
  <c r="I201" i="9"/>
  <c r="J201" i="9" s="1"/>
  <c r="H201" i="9"/>
  <c r="F201" i="9"/>
  <c r="E201" i="9"/>
  <c r="I200" i="9"/>
  <c r="J200" i="9" s="1"/>
  <c r="H200" i="9"/>
  <c r="F200" i="9"/>
  <c r="E200" i="9"/>
  <c r="I199" i="9"/>
  <c r="J199" i="9" s="1"/>
  <c r="H199" i="9"/>
  <c r="F199" i="9"/>
  <c r="E199" i="9"/>
  <c r="I198" i="9"/>
  <c r="J198" i="9" s="1"/>
  <c r="H198" i="9"/>
  <c r="F198" i="9"/>
  <c r="E198" i="9"/>
  <c r="I197" i="9"/>
  <c r="J197" i="9" s="1"/>
  <c r="H197" i="9"/>
  <c r="F197" i="9"/>
  <c r="E197" i="9"/>
  <c r="I196" i="9"/>
  <c r="J196" i="9" s="1"/>
  <c r="H196" i="9"/>
  <c r="F196" i="9"/>
  <c r="E196" i="9"/>
  <c r="I195" i="9"/>
  <c r="J195" i="9" s="1"/>
  <c r="H195" i="9"/>
  <c r="F195" i="9"/>
  <c r="E195" i="9"/>
  <c r="I194" i="9"/>
  <c r="J194" i="9" s="1"/>
  <c r="H194" i="9"/>
  <c r="F194" i="9"/>
  <c r="E194" i="9"/>
  <c r="I193" i="9"/>
  <c r="J193" i="9" s="1"/>
  <c r="H193" i="9"/>
  <c r="F193" i="9"/>
  <c r="E193" i="9"/>
  <c r="I192" i="9"/>
  <c r="J192" i="9" s="1"/>
  <c r="H192" i="9"/>
  <c r="F192" i="9"/>
  <c r="E192" i="9"/>
  <c r="I191" i="9"/>
  <c r="J191" i="9" s="1"/>
  <c r="H191" i="9"/>
  <c r="F191" i="9"/>
  <c r="E191" i="9"/>
  <c r="I190" i="9"/>
  <c r="J190" i="9" s="1"/>
  <c r="H190" i="9"/>
  <c r="F190" i="9"/>
  <c r="E190" i="9"/>
  <c r="I189" i="9"/>
  <c r="J189" i="9" s="1"/>
  <c r="H189" i="9"/>
  <c r="F189" i="9"/>
  <c r="E189" i="9"/>
  <c r="I188" i="9"/>
  <c r="J188" i="9" s="1"/>
  <c r="H188" i="9"/>
  <c r="F188" i="9"/>
  <c r="E188" i="9"/>
  <c r="I186" i="9"/>
  <c r="J186" i="9" s="1"/>
  <c r="H186" i="9"/>
  <c r="F186" i="9"/>
  <c r="E186" i="9"/>
  <c r="I185" i="9"/>
  <c r="J185" i="9" s="1"/>
  <c r="H185" i="9"/>
  <c r="F185" i="9"/>
  <c r="E185" i="9"/>
  <c r="I184" i="9"/>
  <c r="J184" i="9" s="1"/>
  <c r="H184" i="9"/>
  <c r="F184" i="9"/>
  <c r="E184" i="9"/>
  <c r="I183" i="9"/>
  <c r="J183" i="9" s="1"/>
  <c r="H183" i="9"/>
  <c r="F183" i="9"/>
  <c r="E183" i="9"/>
  <c r="J178" i="9"/>
  <c r="I177" i="9"/>
  <c r="J177" i="9" s="1"/>
  <c r="H177" i="9"/>
  <c r="F177" i="9"/>
  <c r="E177" i="9"/>
  <c r="I176" i="9"/>
  <c r="J176" i="9" s="1"/>
  <c r="H176" i="9"/>
  <c r="F176" i="9"/>
  <c r="E176" i="9"/>
  <c r="I175" i="9"/>
  <c r="J175" i="9" s="1"/>
  <c r="H175" i="9"/>
  <c r="F175" i="9"/>
  <c r="E175" i="9"/>
  <c r="I174" i="9"/>
  <c r="J174" i="9" s="1"/>
  <c r="H174" i="9"/>
  <c r="F174" i="9"/>
  <c r="E174" i="9"/>
  <c r="I173" i="9"/>
  <c r="J173" i="9" s="1"/>
  <c r="H173" i="9"/>
  <c r="F173" i="9"/>
  <c r="E173" i="9"/>
  <c r="I172" i="9"/>
  <c r="J172" i="9" s="1"/>
  <c r="H172" i="9"/>
  <c r="F172" i="9"/>
  <c r="E172" i="9"/>
  <c r="I171" i="9"/>
  <c r="J171" i="9" s="1"/>
  <c r="H171" i="9"/>
  <c r="F171" i="9"/>
  <c r="E171" i="9"/>
  <c r="I170" i="9"/>
  <c r="J170" i="9" s="1"/>
  <c r="H170" i="9"/>
  <c r="F170" i="9"/>
  <c r="E170" i="9"/>
  <c r="I169" i="9"/>
  <c r="J169" i="9" s="1"/>
  <c r="H169" i="9"/>
  <c r="F169" i="9"/>
  <c r="E169" i="9"/>
  <c r="I168" i="9"/>
  <c r="J168" i="9" s="1"/>
  <c r="H168" i="9"/>
  <c r="F168" i="9"/>
  <c r="E168" i="9"/>
  <c r="I167" i="9"/>
  <c r="J167" i="9" s="1"/>
  <c r="H167" i="9"/>
  <c r="F167" i="9"/>
  <c r="E167" i="9"/>
  <c r="I166" i="9"/>
  <c r="J166" i="9" s="1"/>
  <c r="H166" i="9"/>
  <c r="F166" i="9"/>
  <c r="E166" i="9"/>
  <c r="I165" i="9"/>
  <c r="J165" i="9" s="1"/>
  <c r="H165" i="9"/>
  <c r="F165" i="9"/>
  <c r="E165" i="9"/>
  <c r="I164" i="9"/>
  <c r="J164" i="9" s="1"/>
  <c r="H164" i="9"/>
  <c r="F164" i="9"/>
  <c r="E164" i="9"/>
  <c r="I163" i="9"/>
  <c r="J163" i="9" s="1"/>
  <c r="H163" i="9"/>
  <c r="F163" i="9"/>
  <c r="E163" i="9"/>
  <c r="I162" i="9"/>
  <c r="J162" i="9" s="1"/>
  <c r="H162" i="9"/>
  <c r="F162" i="9"/>
  <c r="E162" i="9"/>
  <c r="I161" i="9"/>
  <c r="J161" i="9" s="1"/>
  <c r="H161" i="9"/>
  <c r="F161" i="9"/>
  <c r="E161" i="9"/>
  <c r="I160" i="9"/>
  <c r="J160" i="9" s="1"/>
  <c r="H160" i="9"/>
  <c r="F160" i="9"/>
  <c r="E160" i="9"/>
  <c r="I159" i="9"/>
  <c r="J159" i="9" s="1"/>
  <c r="H159" i="9"/>
  <c r="F159" i="9"/>
  <c r="E159" i="9"/>
  <c r="I158" i="9"/>
  <c r="J158" i="9" s="1"/>
  <c r="H158" i="9"/>
  <c r="F158" i="9"/>
  <c r="E158" i="9"/>
  <c r="I157" i="9"/>
  <c r="J157" i="9" s="1"/>
  <c r="H157" i="9"/>
  <c r="F157" i="9"/>
  <c r="E157" i="9"/>
  <c r="I156" i="9"/>
  <c r="J156" i="9" s="1"/>
  <c r="H156" i="9"/>
  <c r="F156" i="9"/>
  <c r="E156" i="9"/>
  <c r="I155" i="9"/>
  <c r="J155" i="9" s="1"/>
  <c r="H155" i="9"/>
  <c r="F155" i="9"/>
  <c r="E155" i="9"/>
  <c r="I154" i="9"/>
  <c r="J154" i="9" s="1"/>
  <c r="H154" i="9"/>
  <c r="F154" i="9"/>
  <c r="E154" i="9"/>
  <c r="I153" i="9"/>
  <c r="J153" i="9" s="1"/>
  <c r="H153" i="9"/>
  <c r="F153" i="9"/>
  <c r="E153" i="9"/>
  <c r="I152" i="9"/>
  <c r="J152" i="9" s="1"/>
  <c r="H152" i="9"/>
  <c r="F152" i="9"/>
  <c r="E152" i="9"/>
  <c r="J147" i="9"/>
  <c r="I143" i="9"/>
  <c r="J143" i="9" s="1"/>
  <c r="H143" i="9"/>
  <c r="F143" i="9"/>
  <c r="I142" i="9"/>
  <c r="J142" i="9" s="1"/>
  <c r="H142" i="9"/>
  <c r="F142" i="9"/>
  <c r="E142" i="9"/>
  <c r="I141" i="9"/>
  <c r="J141" i="9" s="1"/>
  <c r="H141" i="9"/>
  <c r="F141" i="9"/>
  <c r="E141" i="9"/>
  <c r="I140" i="9"/>
  <c r="J140" i="9" s="1"/>
  <c r="H140" i="9"/>
  <c r="F140" i="9"/>
  <c r="E140" i="9"/>
  <c r="I139" i="9"/>
  <c r="J139" i="9" s="1"/>
  <c r="H139" i="9"/>
  <c r="F139" i="9"/>
  <c r="E139" i="9"/>
  <c r="H138" i="9"/>
  <c r="H137" i="9"/>
  <c r="I136" i="9"/>
  <c r="J136" i="9" s="1"/>
  <c r="H136" i="9"/>
  <c r="F136" i="9"/>
  <c r="E136" i="9"/>
  <c r="I135" i="9"/>
  <c r="J135" i="9" s="1"/>
  <c r="H135" i="9"/>
  <c r="F135" i="9"/>
  <c r="E135" i="9"/>
  <c r="I134" i="9"/>
  <c r="J134" i="9" s="1"/>
  <c r="H134" i="9"/>
  <c r="F134" i="9"/>
  <c r="E134" i="9"/>
  <c r="I133" i="9"/>
  <c r="J133" i="9" s="1"/>
  <c r="H133" i="9"/>
  <c r="F133" i="9"/>
  <c r="E133" i="9"/>
  <c r="I132" i="9"/>
  <c r="J132" i="9" s="1"/>
  <c r="H132" i="9"/>
  <c r="F132" i="9"/>
  <c r="E132" i="9"/>
  <c r="I131" i="9"/>
  <c r="J131" i="9" s="1"/>
  <c r="H131" i="9"/>
  <c r="F131" i="9"/>
  <c r="E131" i="9"/>
  <c r="I130" i="9"/>
  <c r="J130" i="9" s="1"/>
  <c r="H130" i="9"/>
  <c r="F130" i="9"/>
  <c r="E130" i="9"/>
  <c r="I129" i="9"/>
  <c r="J129" i="9" s="1"/>
  <c r="H129" i="9"/>
  <c r="F129" i="9"/>
  <c r="E129" i="9"/>
  <c r="I128" i="9"/>
  <c r="J128" i="9" s="1"/>
  <c r="H128" i="9"/>
  <c r="F128" i="9"/>
  <c r="E128" i="9"/>
  <c r="I127" i="9"/>
  <c r="J127" i="9" s="1"/>
  <c r="H127" i="9"/>
  <c r="F127" i="9"/>
  <c r="E127" i="9"/>
  <c r="J122" i="9"/>
  <c r="I121" i="9"/>
  <c r="J121" i="9" s="1"/>
  <c r="H121" i="9"/>
  <c r="F121" i="9"/>
  <c r="E121" i="9"/>
  <c r="I120" i="9"/>
  <c r="J120" i="9" s="1"/>
  <c r="H120" i="9"/>
  <c r="F120" i="9"/>
  <c r="E120" i="9"/>
  <c r="I119" i="9"/>
  <c r="J119" i="9" s="1"/>
  <c r="H119" i="9"/>
  <c r="F119" i="9"/>
  <c r="E119" i="9"/>
  <c r="I118" i="9"/>
  <c r="J118" i="9" s="1"/>
  <c r="H118" i="9"/>
  <c r="F118" i="9"/>
  <c r="E118" i="9"/>
  <c r="I117" i="9"/>
  <c r="J117" i="9" s="1"/>
  <c r="H117" i="9"/>
  <c r="F117" i="9"/>
  <c r="E117" i="9"/>
  <c r="H116" i="9"/>
  <c r="H115" i="9"/>
  <c r="H114" i="9"/>
  <c r="H113" i="9"/>
  <c r="J108" i="9"/>
  <c r="I106" i="9"/>
  <c r="H106" i="9"/>
  <c r="F106" i="9"/>
  <c r="E106" i="9"/>
  <c r="I105" i="9"/>
  <c r="J105" i="9" s="1"/>
  <c r="H105" i="9"/>
  <c r="F105" i="9"/>
  <c r="E105" i="9"/>
  <c r="I104" i="9"/>
  <c r="J104" i="9" s="1"/>
  <c r="H104" i="9"/>
  <c r="F104" i="9"/>
  <c r="E104" i="9"/>
  <c r="I103" i="9"/>
  <c r="J103" i="9" s="1"/>
  <c r="H103" i="9"/>
  <c r="F103" i="9"/>
  <c r="E103" i="9"/>
  <c r="I102" i="9"/>
  <c r="J102" i="9" s="1"/>
  <c r="H102" i="9"/>
  <c r="F102" i="9"/>
  <c r="E102" i="9"/>
  <c r="I101" i="9"/>
  <c r="J101" i="9" s="1"/>
  <c r="H101" i="9"/>
  <c r="F101" i="9"/>
  <c r="E101" i="9"/>
  <c r="I100" i="9"/>
  <c r="J100" i="9" s="1"/>
  <c r="H100" i="9"/>
  <c r="F100" i="9"/>
  <c r="E100" i="9"/>
  <c r="I99" i="9"/>
  <c r="J99" i="9" s="1"/>
  <c r="H99" i="9"/>
  <c r="F99" i="9"/>
  <c r="E99" i="9"/>
  <c r="I98" i="9"/>
  <c r="J98" i="9" s="1"/>
  <c r="H98" i="9"/>
  <c r="F98" i="9"/>
  <c r="E98" i="9"/>
  <c r="I92" i="9"/>
  <c r="J92" i="9" s="1"/>
  <c r="H92" i="9"/>
  <c r="F92" i="9"/>
  <c r="E92" i="9"/>
  <c r="I91" i="9"/>
  <c r="J91" i="9" s="1"/>
  <c r="F91" i="9"/>
  <c r="I90" i="9"/>
  <c r="J90" i="9" s="1"/>
  <c r="H90" i="9"/>
  <c r="F90" i="9"/>
  <c r="E90" i="9"/>
  <c r="I89" i="9"/>
  <c r="J89" i="9" s="1"/>
  <c r="H89" i="9"/>
  <c r="F89" i="9"/>
  <c r="E89" i="9"/>
  <c r="I88" i="9"/>
  <c r="J88" i="9" s="1"/>
  <c r="H88" i="9"/>
  <c r="F88" i="9"/>
  <c r="E88" i="9"/>
  <c r="J83" i="9"/>
  <c r="I82" i="9"/>
  <c r="J82" i="9" s="1"/>
  <c r="H82" i="9"/>
  <c r="F82" i="9"/>
  <c r="E82" i="9"/>
  <c r="I81" i="9"/>
  <c r="J81" i="9" s="1"/>
  <c r="H81" i="9"/>
  <c r="F81" i="9"/>
  <c r="E81" i="9"/>
  <c r="I80" i="9"/>
  <c r="J80" i="9" s="1"/>
  <c r="H80" i="9"/>
  <c r="F80" i="9"/>
  <c r="E80" i="9"/>
  <c r="I79" i="9"/>
  <c r="J79" i="9" s="1"/>
  <c r="H79" i="9"/>
  <c r="F79" i="9"/>
  <c r="E79" i="9"/>
  <c r="I78" i="9"/>
  <c r="J78" i="9" s="1"/>
  <c r="H78" i="9"/>
  <c r="F78" i="9"/>
  <c r="E78" i="9"/>
  <c r="I77" i="9"/>
  <c r="J77" i="9" s="1"/>
  <c r="H77" i="9"/>
  <c r="F77" i="9"/>
  <c r="E77" i="9"/>
  <c r="I76" i="9"/>
  <c r="J76" i="9" s="1"/>
  <c r="H76" i="9"/>
  <c r="F76" i="9"/>
  <c r="E76" i="9"/>
  <c r="F70" i="9"/>
  <c r="F63" i="9"/>
  <c r="I58" i="9"/>
  <c r="J58" i="9" s="1"/>
  <c r="H58" i="9"/>
  <c r="F58" i="9"/>
  <c r="E58" i="9"/>
  <c r="I57" i="9"/>
  <c r="J57" i="9" s="1"/>
  <c r="H57" i="9"/>
  <c r="F57" i="9"/>
  <c r="E57" i="9"/>
  <c r="I56" i="9"/>
  <c r="J56" i="9" s="1"/>
  <c r="H56" i="9"/>
  <c r="F56" i="9"/>
  <c r="E56" i="9"/>
  <c r="I55" i="9"/>
  <c r="J55" i="9" s="1"/>
  <c r="H55" i="9"/>
  <c r="F55" i="9"/>
  <c r="E55" i="9"/>
  <c r="I54" i="9"/>
  <c r="J54" i="9" s="1"/>
  <c r="H54" i="9"/>
  <c r="F54" i="9"/>
  <c r="E54" i="9"/>
  <c r="I53" i="9"/>
  <c r="J53" i="9" s="1"/>
  <c r="H53" i="9"/>
  <c r="F53" i="9"/>
  <c r="E53" i="9"/>
  <c r="I52" i="9"/>
  <c r="J52" i="9" s="1"/>
  <c r="H52" i="9"/>
  <c r="F52" i="9"/>
  <c r="E52" i="9"/>
  <c r="I51" i="9"/>
  <c r="J51" i="9" s="1"/>
  <c r="H51" i="9"/>
  <c r="F51" i="9"/>
  <c r="E51" i="9"/>
  <c r="I50" i="9"/>
  <c r="J50" i="9" s="1"/>
  <c r="H50" i="9"/>
  <c r="F50" i="9"/>
  <c r="E50" i="9"/>
  <c r="I49" i="9"/>
  <c r="J49" i="9" s="1"/>
  <c r="H49" i="9"/>
  <c r="F49" i="9"/>
  <c r="E49" i="9"/>
  <c r="I48" i="9"/>
  <c r="J48" i="9" s="1"/>
  <c r="H48" i="9"/>
  <c r="F48" i="9"/>
  <c r="E48" i="9"/>
  <c r="I47" i="9"/>
  <c r="J47" i="9" s="1"/>
  <c r="H47" i="9"/>
  <c r="F47" i="9"/>
  <c r="E47" i="9"/>
  <c r="I46" i="9"/>
  <c r="J46" i="9" s="1"/>
  <c r="H46" i="9"/>
  <c r="F46" i="9"/>
  <c r="E46" i="9"/>
  <c r="I45" i="9"/>
  <c r="J45" i="9" s="1"/>
  <c r="H45" i="9"/>
  <c r="F45" i="9"/>
  <c r="E45" i="9"/>
  <c r="I44" i="9"/>
  <c r="J44" i="9" s="1"/>
  <c r="H44" i="9"/>
  <c r="F44" i="9"/>
  <c r="E44" i="9"/>
  <c r="I43" i="9"/>
  <c r="J43" i="9" s="1"/>
  <c r="H43" i="9"/>
  <c r="F43" i="9"/>
  <c r="E43" i="9"/>
  <c r="I42" i="9"/>
  <c r="J42" i="9" s="1"/>
  <c r="H42" i="9"/>
  <c r="F42" i="9"/>
  <c r="E42" i="9"/>
  <c r="I41" i="9"/>
  <c r="J41" i="9" s="1"/>
  <c r="H41" i="9"/>
  <c r="F41" i="9"/>
  <c r="E41" i="9"/>
  <c r="I40" i="9"/>
  <c r="J40" i="9" s="1"/>
  <c r="H40" i="9"/>
  <c r="F40" i="9"/>
  <c r="E40" i="9"/>
  <c r="I39" i="9"/>
  <c r="J39" i="9" s="1"/>
  <c r="H39" i="9"/>
  <c r="F39" i="9"/>
  <c r="E39" i="9"/>
  <c r="J33" i="9"/>
  <c r="L33" i="9" s="1"/>
  <c r="K11" i="9"/>
  <c r="J10" i="9"/>
  <c r="L10" i="9" s="1"/>
  <c r="J9" i="9"/>
  <c r="L9" i="9" s="1"/>
  <c r="S568" i="2"/>
  <c r="P568" i="2"/>
  <c r="S567" i="2"/>
  <c r="P567" i="2"/>
  <c r="S566" i="2"/>
  <c r="P566" i="2"/>
  <c r="S565" i="2"/>
  <c r="P565" i="2"/>
  <c r="S564" i="2"/>
  <c r="P564" i="2"/>
  <c r="S563" i="2"/>
  <c r="P563" i="2"/>
  <c r="S562" i="2"/>
  <c r="P562" i="2"/>
  <c r="S561" i="2"/>
  <c r="P561" i="2"/>
  <c r="S560" i="2"/>
  <c r="P560" i="2"/>
  <c r="S559" i="2"/>
  <c r="P559" i="2"/>
  <c r="S558" i="2"/>
  <c r="P558" i="2"/>
  <c r="S557" i="2"/>
  <c r="P557" i="2"/>
  <c r="S556" i="2"/>
  <c r="P556" i="2"/>
  <c r="S555" i="2"/>
  <c r="P555" i="2"/>
  <c r="S554" i="2"/>
  <c r="P554" i="2"/>
  <c r="S553" i="2"/>
  <c r="P553" i="2"/>
  <c r="S552" i="2"/>
  <c r="P552" i="2"/>
  <c r="S551" i="2"/>
  <c r="P551" i="2"/>
  <c r="S550" i="2"/>
  <c r="P550" i="2"/>
  <c r="S549" i="2"/>
  <c r="P549" i="2"/>
  <c r="S548" i="2"/>
  <c r="P548" i="2"/>
  <c r="S547" i="2"/>
  <c r="P547" i="2"/>
  <c r="S546" i="2"/>
  <c r="P546" i="2"/>
  <c r="S545" i="2"/>
  <c r="P545" i="2"/>
  <c r="S544" i="2"/>
  <c r="P544" i="2"/>
  <c r="S543" i="2"/>
  <c r="P543" i="2"/>
  <c r="S542" i="2"/>
  <c r="P542" i="2"/>
  <c r="S541" i="2"/>
  <c r="P541" i="2"/>
  <c r="S540" i="2"/>
  <c r="P540" i="2"/>
  <c r="S539" i="2"/>
  <c r="P539" i="2"/>
  <c r="S538" i="2"/>
  <c r="P538" i="2"/>
  <c r="S537" i="2"/>
  <c r="P537" i="2"/>
  <c r="S536" i="2"/>
  <c r="P536" i="2"/>
  <c r="S535" i="2"/>
  <c r="P535" i="2"/>
  <c r="S534" i="2"/>
  <c r="P534" i="2"/>
  <c r="S533" i="2"/>
  <c r="P533" i="2"/>
  <c r="S532" i="2"/>
  <c r="P532" i="2"/>
  <c r="S531" i="2"/>
  <c r="P531" i="2"/>
  <c r="S530" i="2"/>
  <c r="P530" i="2"/>
  <c r="S529" i="2"/>
  <c r="P529" i="2"/>
  <c r="S528" i="2"/>
  <c r="P528" i="2"/>
  <c r="S527" i="2"/>
  <c r="P527" i="2"/>
  <c r="S526" i="2"/>
  <c r="P526" i="2"/>
  <c r="S525" i="2"/>
  <c r="P525" i="2"/>
  <c r="S524" i="2"/>
  <c r="P524" i="2"/>
  <c r="S523" i="2"/>
  <c r="P523" i="2"/>
  <c r="S522" i="2"/>
  <c r="P522" i="2"/>
  <c r="S521" i="2"/>
  <c r="P521" i="2"/>
  <c r="S520" i="2"/>
  <c r="P520" i="2"/>
  <c r="S519" i="2"/>
  <c r="P519" i="2"/>
  <c r="S518" i="2"/>
  <c r="P518" i="2"/>
  <c r="S517" i="2"/>
  <c r="P517" i="2"/>
  <c r="S516" i="2"/>
  <c r="P516" i="2"/>
  <c r="S515" i="2"/>
  <c r="P515" i="2"/>
  <c r="S514" i="2"/>
  <c r="P514" i="2"/>
  <c r="S513" i="2"/>
  <c r="P513" i="2"/>
  <c r="S512" i="2"/>
  <c r="P512" i="2"/>
  <c r="S511" i="2"/>
  <c r="P511" i="2"/>
  <c r="S510" i="2"/>
  <c r="P510" i="2"/>
  <c r="S509" i="2"/>
  <c r="P509" i="2"/>
  <c r="S508" i="2"/>
  <c r="P508" i="2"/>
  <c r="S507" i="2"/>
  <c r="P507" i="2"/>
  <c r="S506" i="2"/>
  <c r="P506" i="2"/>
  <c r="S505" i="2"/>
  <c r="P505" i="2"/>
  <c r="S504" i="2"/>
  <c r="P504" i="2"/>
  <c r="S503" i="2"/>
  <c r="P503" i="2"/>
  <c r="S502" i="2"/>
  <c r="P502" i="2"/>
  <c r="S501" i="2"/>
  <c r="P501" i="2"/>
  <c r="S500" i="2"/>
  <c r="P500" i="2"/>
  <c r="S499" i="2"/>
  <c r="P499" i="2"/>
  <c r="S498" i="2"/>
  <c r="P498" i="2"/>
  <c r="S497" i="2"/>
  <c r="P497" i="2"/>
  <c r="S496" i="2"/>
  <c r="P496" i="2"/>
  <c r="S495" i="2"/>
  <c r="P495" i="2"/>
  <c r="S494" i="2"/>
  <c r="P494" i="2"/>
  <c r="S493" i="2"/>
  <c r="P493" i="2"/>
  <c r="S492" i="2"/>
  <c r="P492" i="2"/>
  <c r="S491" i="2"/>
  <c r="P491" i="2"/>
  <c r="S490" i="2"/>
  <c r="P490" i="2"/>
  <c r="S489" i="2"/>
  <c r="P489" i="2"/>
  <c r="S488" i="2"/>
  <c r="P488" i="2"/>
  <c r="S487" i="2"/>
  <c r="P487" i="2"/>
  <c r="S486" i="2"/>
  <c r="P486" i="2"/>
  <c r="S485" i="2"/>
  <c r="P485" i="2"/>
  <c r="S484" i="2"/>
  <c r="P484" i="2"/>
  <c r="S483" i="2"/>
  <c r="P483" i="2"/>
  <c r="S482" i="2"/>
  <c r="P482" i="2"/>
  <c r="S481" i="2"/>
  <c r="P481" i="2"/>
  <c r="S480" i="2"/>
  <c r="P480" i="2"/>
  <c r="S479" i="2"/>
  <c r="P479" i="2"/>
  <c r="S478" i="2"/>
  <c r="P478" i="2"/>
  <c r="S477" i="2"/>
  <c r="P477" i="2"/>
  <c r="S476" i="2"/>
  <c r="P476" i="2"/>
  <c r="S475" i="2"/>
  <c r="P475" i="2"/>
  <c r="S474" i="2"/>
  <c r="P474" i="2"/>
  <c r="S473" i="2"/>
  <c r="P473" i="2"/>
  <c r="S472" i="2"/>
  <c r="P472" i="2"/>
  <c r="S471" i="2"/>
  <c r="P471" i="2"/>
  <c r="S470" i="2"/>
  <c r="P470" i="2"/>
  <c r="S469" i="2"/>
  <c r="P469" i="2"/>
  <c r="S468" i="2"/>
  <c r="P468" i="2"/>
  <c r="S467" i="2"/>
  <c r="P467" i="2"/>
  <c r="S466" i="2"/>
  <c r="P466" i="2"/>
  <c r="S465" i="2"/>
  <c r="P465" i="2"/>
  <c r="S464" i="2"/>
  <c r="P464" i="2"/>
  <c r="S463" i="2"/>
  <c r="P463" i="2"/>
  <c r="S462" i="2"/>
  <c r="P462" i="2"/>
  <c r="S461" i="2"/>
  <c r="P461" i="2"/>
  <c r="S460" i="2"/>
  <c r="P460" i="2"/>
  <c r="S459" i="2"/>
  <c r="P459" i="2"/>
  <c r="S458" i="2"/>
  <c r="P458" i="2"/>
  <c r="S457" i="2"/>
  <c r="P457" i="2"/>
  <c r="S456" i="2"/>
  <c r="P456" i="2"/>
  <c r="S455" i="2"/>
  <c r="P455" i="2"/>
  <c r="S454" i="2"/>
  <c r="P454" i="2"/>
  <c r="S453" i="2"/>
  <c r="P453" i="2"/>
  <c r="S452" i="2"/>
  <c r="P452" i="2"/>
  <c r="S451" i="2"/>
  <c r="P451" i="2"/>
  <c r="S450" i="2"/>
  <c r="P450" i="2"/>
  <c r="S449" i="2"/>
  <c r="P449" i="2"/>
  <c r="S448" i="2"/>
  <c r="P448" i="2"/>
  <c r="S447" i="2"/>
  <c r="P447" i="2"/>
  <c r="S446" i="2"/>
  <c r="P446" i="2"/>
  <c r="S445" i="2"/>
  <c r="P445" i="2"/>
  <c r="S444" i="2"/>
  <c r="P444" i="2"/>
  <c r="S443" i="2"/>
  <c r="P443" i="2"/>
  <c r="S442" i="2"/>
  <c r="P442" i="2"/>
  <c r="S441" i="2"/>
  <c r="P441" i="2"/>
  <c r="S440" i="2"/>
  <c r="P440" i="2"/>
  <c r="S439" i="2"/>
  <c r="P439" i="2"/>
  <c r="S438" i="2"/>
  <c r="P438" i="2"/>
  <c r="S437" i="2"/>
  <c r="P437" i="2"/>
  <c r="S436" i="2"/>
  <c r="P436" i="2"/>
  <c r="S435" i="2"/>
  <c r="P435" i="2"/>
  <c r="S434" i="2"/>
  <c r="P434" i="2"/>
  <c r="S433" i="2"/>
  <c r="P433" i="2"/>
  <c r="S432" i="2"/>
  <c r="P432" i="2"/>
  <c r="S431" i="2"/>
  <c r="P431" i="2"/>
  <c r="S430" i="2"/>
  <c r="P430" i="2"/>
  <c r="S429" i="2"/>
  <c r="P429" i="2"/>
  <c r="S428" i="2"/>
  <c r="P428" i="2"/>
  <c r="S427" i="2"/>
  <c r="P427" i="2"/>
  <c r="S426" i="2"/>
  <c r="P426" i="2"/>
  <c r="S425" i="2"/>
  <c r="P425" i="2"/>
  <c r="S424" i="2"/>
  <c r="P424" i="2"/>
  <c r="S423" i="2"/>
  <c r="P423" i="2"/>
  <c r="S422" i="2"/>
  <c r="P422" i="2"/>
  <c r="S421" i="2"/>
  <c r="P421" i="2"/>
  <c r="S420" i="2"/>
  <c r="P420" i="2"/>
  <c r="S419" i="2"/>
  <c r="P419" i="2"/>
  <c r="S418" i="2"/>
  <c r="P418" i="2"/>
  <c r="S417" i="2"/>
  <c r="P417" i="2"/>
  <c r="S416" i="2"/>
  <c r="P416" i="2"/>
  <c r="S415" i="2"/>
  <c r="P415" i="2"/>
  <c r="S414" i="2"/>
  <c r="P414" i="2"/>
  <c r="S413" i="2"/>
  <c r="P413" i="2"/>
  <c r="S412" i="2"/>
  <c r="P412" i="2"/>
  <c r="S411" i="2"/>
  <c r="P411" i="2"/>
  <c r="S410" i="2"/>
  <c r="P410" i="2"/>
  <c r="S409" i="2"/>
  <c r="P409" i="2"/>
  <c r="S408" i="2"/>
  <c r="P408" i="2"/>
  <c r="S407" i="2"/>
  <c r="P407" i="2"/>
  <c r="S406" i="2"/>
  <c r="P406" i="2"/>
  <c r="S405" i="2"/>
  <c r="P405" i="2"/>
  <c r="S404" i="2"/>
  <c r="P404" i="2"/>
  <c r="S403" i="2"/>
  <c r="P403" i="2"/>
  <c r="S402" i="2"/>
  <c r="P402" i="2"/>
  <c r="S401" i="2"/>
  <c r="P401" i="2"/>
  <c r="S400" i="2"/>
  <c r="P400" i="2"/>
  <c r="S399" i="2"/>
  <c r="P399" i="2"/>
  <c r="S398" i="2"/>
  <c r="P398" i="2"/>
  <c r="S397" i="2"/>
  <c r="P397" i="2"/>
  <c r="S396" i="2"/>
  <c r="P396" i="2"/>
  <c r="S395" i="2"/>
  <c r="P395" i="2"/>
  <c r="S394" i="2"/>
  <c r="P394" i="2"/>
  <c r="S393" i="2"/>
  <c r="P393" i="2"/>
  <c r="S392" i="2"/>
  <c r="P392" i="2"/>
  <c r="S391" i="2"/>
  <c r="P391" i="2"/>
  <c r="S390" i="2"/>
  <c r="P390" i="2"/>
  <c r="S389" i="2"/>
  <c r="P389" i="2"/>
  <c r="S388" i="2"/>
  <c r="P388" i="2"/>
  <c r="S387" i="2"/>
  <c r="P387" i="2"/>
  <c r="S386" i="2"/>
  <c r="P386" i="2"/>
  <c r="S385" i="2"/>
  <c r="P385" i="2"/>
  <c r="S384" i="2"/>
  <c r="P384" i="2"/>
  <c r="S383" i="2"/>
  <c r="P383" i="2"/>
  <c r="S382" i="2"/>
  <c r="P382" i="2"/>
  <c r="S381" i="2"/>
  <c r="P381" i="2"/>
  <c r="S380" i="2"/>
  <c r="P380" i="2"/>
  <c r="S379" i="2"/>
  <c r="P379" i="2"/>
  <c r="S378" i="2"/>
  <c r="P378" i="2"/>
  <c r="S377" i="2"/>
  <c r="P377" i="2"/>
  <c r="S376" i="2"/>
  <c r="P376" i="2"/>
  <c r="S375" i="2"/>
  <c r="P375" i="2"/>
  <c r="S374" i="2"/>
  <c r="P374" i="2"/>
  <c r="S373" i="2"/>
  <c r="P373" i="2"/>
  <c r="S372" i="2"/>
  <c r="P372" i="2"/>
  <c r="S371" i="2"/>
  <c r="P371" i="2"/>
  <c r="S370" i="2"/>
  <c r="P370" i="2"/>
  <c r="S369" i="2"/>
  <c r="P369" i="2"/>
  <c r="S368" i="2"/>
  <c r="P368" i="2"/>
  <c r="S367" i="2"/>
  <c r="P367" i="2"/>
  <c r="S366" i="2"/>
  <c r="P366" i="2"/>
  <c r="S365" i="2"/>
  <c r="P365" i="2"/>
  <c r="S364" i="2"/>
  <c r="P364" i="2"/>
  <c r="S363" i="2"/>
  <c r="P363" i="2"/>
  <c r="S362" i="2"/>
  <c r="P362" i="2"/>
  <c r="S361" i="2"/>
  <c r="P361" i="2"/>
  <c r="S360" i="2"/>
  <c r="P360" i="2"/>
  <c r="S359" i="2"/>
  <c r="P359" i="2"/>
  <c r="S358" i="2"/>
  <c r="P358" i="2"/>
  <c r="S357" i="2"/>
  <c r="P357" i="2"/>
  <c r="S356" i="2"/>
  <c r="P356" i="2"/>
  <c r="S355" i="2"/>
  <c r="P355" i="2"/>
  <c r="S354" i="2"/>
  <c r="P354" i="2"/>
  <c r="S353" i="2"/>
  <c r="P353" i="2"/>
  <c r="S352" i="2"/>
  <c r="P352" i="2"/>
  <c r="S351" i="2"/>
  <c r="P351" i="2"/>
  <c r="S350" i="2"/>
  <c r="P350" i="2"/>
  <c r="S349" i="2"/>
  <c r="P349" i="2"/>
  <c r="S348" i="2"/>
  <c r="P348" i="2"/>
  <c r="S347" i="2"/>
  <c r="P347" i="2"/>
  <c r="S346" i="2"/>
  <c r="P346" i="2"/>
  <c r="S345" i="2"/>
  <c r="P345" i="2"/>
  <c r="S344" i="2"/>
  <c r="P344" i="2"/>
  <c r="S343" i="2"/>
  <c r="P343" i="2"/>
  <c r="S342" i="2"/>
  <c r="P342" i="2"/>
  <c r="S341" i="2"/>
  <c r="P341" i="2"/>
  <c r="S340" i="2"/>
  <c r="P340" i="2"/>
  <c r="S339" i="2"/>
  <c r="P339" i="2"/>
  <c r="S338" i="2"/>
  <c r="P338" i="2"/>
  <c r="S337" i="2"/>
  <c r="P337" i="2"/>
  <c r="S336" i="2"/>
  <c r="P336" i="2"/>
  <c r="S335" i="2"/>
  <c r="P335" i="2"/>
  <c r="S334" i="2"/>
  <c r="P334" i="2"/>
  <c r="S333" i="2"/>
  <c r="P333" i="2"/>
  <c r="S332" i="2"/>
  <c r="P332" i="2"/>
  <c r="S331" i="2"/>
  <c r="P331" i="2"/>
  <c r="S330" i="2"/>
  <c r="P330" i="2"/>
  <c r="S329" i="2"/>
  <c r="P329" i="2"/>
  <c r="S328" i="2"/>
  <c r="P328" i="2"/>
  <c r="S327" i="2"/>
  <c r="P327" i="2"/>
  <c r="S326" i="2"/>
  <c r="P326" i="2"/>
  <c r="S325" i="2"/>
  <c r="P325" i="2"/>
  <c r="S324" i="2"/>
  <c r="P324" i="2"/>
  <c r="S323" i="2"/>
  <c r="P323" i="2"/>
  <c r="S322" i="2"/>
  <c r="P322" i="2"/>
  <c r="S321" i="2"/>
  <c r="P321" i="2"/>
  <c r="S320" i="2"/>
  <c r="P320" i="2"/>
  <c r="S319" i="2"/>
  <c r="P319" i="2"/>
  <c r="S318" i="2"/>
  <c r="P318" i="2"/>
  <c r="S317" i="2"/>
  <c r="P317" i="2"/>
  <c r="S316" i="2"/>
  <c r="P316" i="2"/>
  <c r="S315" i="2"/>
  <c r="P315" i="2"/>
  <c r="S314" i="2"/>
  <c r="P314" i="2"/>
  <c r="S313" i="2"/>
  <c r="P313" i="2"/>
  <c r="S312" i="2"/>
  <c r="P312" i="2"/>
  <c r="S311" i="2"/>
  <c r="P311" i="2"/>
  <c r="S310" i="2"/>
  <c r="P310" i="2"/>
  <c r="S309" i="2"/>
  <c r="P309" i="2"/>
  <c r="S308" i="2"/>
  <c r="P308" i="2"/>
  <c r="S307" i="2"/>
  <c r="P307" i="2"/>
  <c r="S306" i="2"/>
  <c r="P306" i="2"/>
  <c r="S305" i="2"/>
  <c r="P305" i="2"/>
  <c r="S304" i="2"/>
  <c r="P304" i="2"/>
  <c r="S303" i="2"/>
  <c r="P303" i="2"/>
  <c r="S302" i="2"/>
  <c r="P302" i="2"/>
  <c r="S301" i="2"/>
  <c r="P301" i="2"/>
  <c r="S300" i="2"/>
  <c r="P300" i="2"/>
  <c r="S299" i="2"/>
  <c r="P299" i="2"/>
  <c r="S298" i="2"/>
  <c r="P298" i="2"/>
  <c r="S297" i="2"/>
  <c r="P297" i="2"/>
  <c r="S296" i="2"/>
  <c r="P296" i="2"/>
  <c r="S295" i="2"/>
  <c r="P295" i="2"/>
  <c r="S294" i="2"/>
  <c r="P294" i="2"/>
  <c r="S293" i="2"/>
  <c r="P293" i="2"/>
  <c r="S292" i="2"/>
  <c r="P292" i="2"/>
  <c r="S291" i="2"/>
  <c r="P291" i="2"/>
  <c r="S290" i="2"/>
  <c r="P290" i="2"/>
  <c r="S289" i="2"/>
  <c r="P289" i="2"/>
  <c r="S288" i="2"/>
  <c r="P288" i="2"/>
  <c r="S287" i="2"/>
  <c r="P287" i="2"/>
  <c r="S286" i="2"/>
  <c r="P286" i="2"/>
  <c r="S285" i="2"/>
  <c r="P285" i="2"/>
  <c r="S284" i="2"/>
  <c r="P284" i="2"/>
  <c r="S283" i="2"/>
  <c r="P283" i="2"/>
  <c r="S282" i="2"/>
  <c r="P282" i="2"/>
  <c r="S281" i="2"/>
  <c r="P281" i="2"/>
  <c r="S280" i="2"/>
  <c r="P280" i="2"/>
  <c r="S279" i="2"/>
  <c r="P279" i="2"/>
  <c r="S278" i="2"/>
  <c r="P278" i="2"/>
  <c r="S277" i="2"/>
  <c r="P277" i="2"/>
  <c r="S276" i="2"/>
  <c r="P276" i="2"/>
  <c r="S275" i="2"/>
  <c r="P275" i="2"/>
  <c r="S274" i="2"/>
  <c r="P274" i="2"/>
  <c r="S273" i="2"/>
  <c r="P273" i="2"/>
  <c r="S272" i="2"/>
  <c r="P272" i="2"/>
  <c r="S271" i="2"/>
  <c r="P271" i="2"/>
  <c r="S270" i="2"/>
  <c r="P270" i="2"/>
  <c r="S269" i="2"/>
  <c r="P269" i="2"/>
  <c r="S268" i="2"/>
  <c r="P268" i="2"/>
  <c r="S267" i="2"/>
  <c r="P267" i="2"/>
  <c r="S266" i="2"/>
  <c r="P266" i="2"/>
  <c r="S265" i="2"/>
  <c r="P265" i="2"/>
  <c r="S264" i="2"/>
  <c r="P264" i="2"/>
  <c r="S263" i="2"/>
  <c r="P263" i="2"/>
  <c r="S262" i="2"/>
  <c r="P262" i="2"/>
  <c r="S261" i="2"/>
  <c r="P261" i="2"/>
  <c r="S260" i="2"/>
  <c r="P260" i="2"/>
  <c r="S259" i="2"/>
  <c r="P259" i="2"/>
  <c r="S258" i="2"/>
  <c r="P258" i="2"/>
  <c r="S257" i="2"/>
  <c r="P257" i="2"/>
  <c r="S256" i="2"/>
  <c r="P256" i="2"/>
  <c r="S255" i="2"/>
  <c r="P255" i="2"/>
  <c r="S254" i="2"/>
  <c r="P254" i="2"/>
  <c r="S253" i="2"/>
  <c r="P253" i="2"/>
  <c r="S252" i="2"/>
  <c r="P252" i="2"/>
  <c r="S251" i="2"/>
  <c r="P251" i="2"/>
  <c r="S250" i="2"/>
  <c r="P250" i="2"/>
  <c r="S249" i="2"/>
  <c r="P249" i="2"/>
  <c r="S248" i="2"/>
  <c r="P248" i="2"/>
  <c r="S247" i="2"/>
  <c r="P247" i="2"/>
  <c r="S246" i="2"/>
  <c r="P246" i="2"/>
  <c r="S245" i="2"/>
  <c r="P245" i="2"/>
  <c r="S244" i="2"/>
  <c r="P244" i="2"/>
  <c r="S243" i="2"/>
  <c r="P243" i="2"/>
  <c r="S242" i="2"/>
  <c r="P242" i="2"/>
  <c r="S241" i="2"/>
  <c r="P241" i="2"/>
  <c r="S240" i="2"/>
  <c r="P240" i="2"/>
  <c r="S239" i="2"/>
  <c r="P239" i="2"/>
  <c r="S238" i="2"/>
  <c r="P238" i="2"/>
  <c r="S237" i="2"/>
  <c r="P237" i="2"/>
  <c r="S236" i="2"/>
  <c r="P236" i="2"/>
  <c r="S235" i="2"/>
  <c r="P235" i="2"/>
  <c r="S234" i="2"/>
  <c r="P234" i="2"/>
  <c r="S233" i="2"/>
  <c r="P233" i="2"/>
  <c r="S232" i="2"/>
  <c r="P232" i="2"/>
  <c r="S231" i="2"/>
  <c r="P231" i="2"/>
  <c r="S230" i="2"/>
  <c r="P230" i="2"/>
  <c r="S229" i="2"/>
  <c r="P229" i="2"/>
  <c r="S228" i="2"/>
  <c r="P228" i="2"/>
  <c r="S227" i="2"/>
  <c r="P227" i="2"/>
  <c r="S226" i="2"/>
  <c r="P226" i="2"/>
  <c r="S225" i="2"/>
  <c r="P225" i="2"/>
  <c r="S224" i="2"/>
  <c r="S223" i="2"/>
  <c r="P223" i="2"/>
  <c r="S222" i="2"/>
  <c r="P222" i="2"/>
  <c r="S221" i="2"/>
  <c r="P221" i="2"/>
  <c r="S220" i="2"/>
  <c r="P220" i="2"/>
  <c r="S219" i="2"/>
  <c r="P219" i="2"/>
  <c r="S218" i="2"/>
  <c r="P218" i="2"/>
  <c r="S217" i="2"/>
  <c r="P217" i="2"/>
  <c r="S216" i="2"/>
  <c r="P216" i="2"/>
  <c r="S215" i="2"/>
  <c r="P215" i="2"/>
  <c r="S214" i="2"/>
  <c r="P214" i="2"/>
  <c r="S213" i="2"/>
  <c r="P213" i="2"/>
  <c r="S212" i="2"/>
  <c r="P212" i="2"/>
  <c r="S211" i="2"/>
  <c r="P211" i="2"/>
  <c r="S210" i="2"/>
  <c r="P210" i="2"/>
  <c r="S209" i="2"/>
  <c r="P209" i="2"/>
  <c r="S208" i="2"/>
  <c r="P208" i="2"/>
  <c r="S207" i="2"/>
  <c r="P207" i="2"/>
  <c r="S206" i="2"/>
  <c r="P206" i="2"/>
  <c r="S205" i="2"/>
  <c r="P205" i="2"/>
  <c r="S204" i="2"/>
  <c r="P204" i="2"/>
  <c r="S203" i="2"/>
  <c r="P203" i="2"/>
  <c r="S202" i="2"/>
  <c r="P202" i="2"/>
  <c r="S201" i="2"/>
  <c r="P201" i="2"/>
  <c r="S200" i="2"/>
  <c r="P200" i="2"/>
  <c r="S199" i="2"/>
  <c r="P199" i="2"/>
  <c r="S198" i="2"/>
  <c r="P198" i="2"/>
  <c r="S197" i="2"/>
  <c r="P197" i="2"/>
  <c r="S196" i="2"/>
  <c r="P196" i="2"/>
  <c r="S195" i="2"/>
  <c r="P195" i="2"/>
  <c r="S194" i="2"/>
  <c r="P194" i="2"/>
  <c r="S193" i="2"/>
  <c r="P193" i="2"/>
  <c r="S192" i="2"/>
  <c r="P192" i="2"/>
  <c r="S191" i="2"/>
  <c r="P191" i="2"/>
  <c r="S190" i="2"/>
  <c r="P190" i="2"/>
  <c r="S189" i="2"/>
  <c r="P189" i="2"/>
  <c r="S188" i="2"/>
  <c r="P188" i="2"/>
  <c r="S187" i="2"/>
  <c r="P187" i="2"/>
  <c r="S186" i="2"/>
  <c r="P186" i="2"/>
  <c r="S185" i="2"/>
  <c r="P185" i="2"/>
  <c r="S184" i="2"/>
  <c r="P184" i="2"/>
  <c r="S183" i="2"/>
  <c r="P183" i="2"/>
  <c r="S182" i="2"/>
  <c r="P182" i="2"/>
  <c r="S181" i="2"/>
  <c r="P181" i="2"/>
  <c r="S180" i="2"/>
  <c r="P180" i="2"/>
  <c r="S179" i="2"/>
  <c r="P179" i="2"/>
  <c r="S178" i="2"/>
  <c r="P178" i="2"/>
  <c r="S177" i="2"/>
  <c r="P177" i="2"/>
  <c r="S176" i="2"/>
  <c r="P176" i="2"/>
  <c r="S175" i="2"/>
  <c r="P175" i="2"/>
  <c r="S174" i="2"/>
  <c r="P174" i="2"/>
  <c r="S173" i="2"/>
  <c r="P173" i="2"/>
  <c r="S172" i="2"/>
  <c r="P172" i="2"/>
  <c r="S171" i="2"/>
  <c r="P171" i="2"/>
  <c r="S170" i="2"/>
  <c r="P170" i="2"/>
  <c r="S169" i="2"/>
  <c r="P169" i="2"/>
  <c r="S168" i="2"/>
  <c r="P168" i="2"/>
  <c r="S167" i="2"/>
  <c r="P167" i="2"/>
  <c r="S166" i="2"/>
  <c r="P166" i="2"/>
  <c r="S165" i="2"/>
  <c r="P165" i="2"/>
  <c r="S164" i="2"/>
  <c r="P164" i="2"/>
  <c r="S163" i="2"/>
  <c r="P163" i="2"/>
  <c r="S162" i="2"/>
  <c r="P162" i="2"/>
  <c r="S161" i="2"/>
  <c r="P161" i="2"/>
  <c r="S160" i="2"/>
  <c r="P160" i="2"/>
  <c r="S159" i="2"/>
  <c r="P159" i="2"/>
  <c r="S158" i="2"/>
  <c r="P158" i="2"/>
  <c r="S157" i="2"/>
  <c r="P157" i="2"/>
  <c r="S156" i="2"/>
  <c r="P156" i="2"/>
  <c r="S155" i="2"/>
  <c r="P155" i="2"/>
  <c r="S154" i="2"/>
  <c r="P154" i="2"/>
  <c r="S153" i="2"/>
  <c r="P153" i="2"/>
  <c r="S152" i="2"/>
  <c r="P152" i="2"/>
  <c r="S151" i="2"/>
  <c r="P151" i="2"/>
  <c r="S150" i="2"/>
  <c r="P150" i="2"/>
  <c r="S149" i="2"/>
  <c r="P149" i="2"/>
  <c r="S148" i="2"/>
  <c r="P148" i="2"/>
  <c r="S147" i="2"/>
  <c r="P147" i="2"/>
  <c r="S146" i="2"/>
  <c r="P146" i="2"/>
  <c r="S145" i="2"/>
  <c r="P145" i="2"/>
  <c r="S144" i="2"/>
  <c r="P144" i="2"/>
  <c r="S143" i="2"/>
  <c r="P143" i="2"/>
  <c r="S142" i="2"/>
  <c r="P142" i="2"/>
  <c r="S141" i="2"/>
  <c r="P141" i="2"/>
  <c r="S140" i="2"/>
  <c r="P140" i="2"/>
  <c r="S139" i="2"/>
  <c r="P139" i="2"/>
  <c r="S138" i="2"/>
  <c r="P138" i="2"/>
  <c r="S137" i="2"/>
  <c r="P137" i="2"/>
  <c r="S136" i="2"/>
  <c r="P136" i="2"/>
  <c r="S135" i="2"/>
  <c r="P135" i="2"/>
  <c r="S134" i="2"/>
  <c r="P134" i="2"/>
  <c r="S133" i="2"/>
  <c r="P133" i="2"/>
  <c r="S132" i="2"/>
  <c r="P132" i="2"/>
  <c r="S131" i="2"/>
  <c r="P131" i="2"/>
  <c r="S130" i="2"/>
  <c r="P130" i="2"/>
  <c r="S129" i="2"/>
  <c r="P129" i="2"/>
  <c r="S128" i="2"/>
  <c r="P128" i="2"/>
  <c r="S127" i="2"/>
  <c r="P127" i="2"/>
  <c r="S126" i="2"/>
  <c r="P126" i="2"/>
  <c r="S125" i="2"/>
  <c r="P125" i="2"/>
  <c r="S124" i="2"/>
  <c r="P124" i="2"/>
  <c r="S123" i="2"/>
  <c r="P123" i="2"/>
  <c r="S122" i="2"/>
  <c r="P122" i="2"/>
  <c r="S121" i="2"/>
  <c r="P121" i="2"/>
  <c r="S120" i="2"/>
  <c r="P120" i="2"/>
  <c r="S119" i="2"/>
  <c r="P119" i="2"/>
  <c r="S118" i="2"/>
  <c r="P118" i="2"/>
  <c r="S117" i="2"/>
  <c r="P117" i="2"/>
  <c r="S116" i="2"/>
  <c r="P116" i="2"/>
  <c r="S115" i="2"/>
  <c r="P115" i="2"/>
  <c r="S114" i="2"/>
  <c r="P114" i="2"/>
  <c r="S113" i="2"/>
  <c r="P113" i="2"/>
  <c r="S112" i="2"/>
  <c r="P112" i="2"/>
  <c r="S111" i="2"/>
  <c r="P111" i="2"/>
  <c r="S110" i="2"/>
  <c r="P110" i="2"/>
  <c r="S109" i="2"/>
  <c r="P109" i="2"/>
  <c r="S108" i="2"/>
  <c r="P108" i="2"/>
  <c r="S107" i="2"/>
  <c r="P107" i="2"/>
  <c r="S106" i="2"/>
  <c r="P106" i="2"/>
  <c r="S105" i="2"/>
  <c r="P105" i="2"/>
  <c r="S104" i="2"/>
  <c r="P104" i="2"/>
  <c r="S103" i="2"/>
  <c r="P103" i="2"/>
  <c r="S102" i="2"/>
  <c r="P102" i="2"/>
  <c r="S101" i="2"/>
  <c r="P101" i="2"/>
  <c r="S100" i="2"/>
  <c r="P100" i="2"/>
  <c r="S99" i="2"/>
  <c r="P99" i="2"/>
  <c r="S98" i="2"/>
  <c r="P98" i="2"/>
  <c r="S97" i="2"/>
  <c r="P97" i="2"/>
  <c r="S96" i="2"/>
  <c r="P96" i="2"/>
  <c r="S95" i="2"/>
  <c r="P95" i="2"/>
  <c r="S94" i="2"/>
  <c r="P94" i="2"/>
  <c r="S93" i="2"/>
  <c r="P93" i="2"/>
  <c r="S92" i="2"/>
  <c r="P92" i="2"/>
  <c r="S91" i="2"/>
  <c r="P91" i="2"/>
  <c r="S90" i="2"/>
  <c r="P90" i="2"/>
  <c r="S89" i="2"/>
  <c r="P89" i="2"/>
  <c r="S88" i="2"/>
  <c r="P88" i="2"/>
  <c r="S87" i="2"/>
  <c r="P87" i="2"/>
  <c r="S86" i="2"/>
  <c r="P86" i="2"/>
  <c r="S85" i="2"/>
  <c r="P85" i="2"/>
  <c r="S84" i="2"/>
  <c r="P84" i="2"/>
  <c r="S83" i="2"/>
  <c r="P83" i="2"/>
  <c r="S82" i="2"/>
  <c r="P82" i="2"/>
  <c r="S81" i="2"/>
  <c r="P81" i="2"/>
  <c r="S80" i="2"/>
  <c r="P80" i="2"/>
  <c r="S79" i="2"/>
  <c r="P79" i="2"/>
  <c r="S78" i="2"/>
  <c r="P78" i="2"/>
  <c r="S77" i="2"/>
  <c r="P77" i="2"/>
  <c r="S76" i="2"/>
  <c r="P76" i="2"/>
  <c r="S75" i="2"/>
  <c r="P75" i="2"/>
  <c r="S74" i="2"/>
  <c r="P74" i="2"/>
  <c r="S73" i="2"/>
  <c r="P73" i="2"/>
  <c r="S72" i="2"/>
  <c r="P72" i="2"/>
  <c r="S71" i="2"/>
  <c r="P71" i="2"/>
  <c r="S70" i="2"/>
  <c r="P70" i="2"/>
  <c r="S69" i="2"/>
  <c r="P69" i="2"/>
  <c r="S68" i="2"/>
  <c r="P68" i="2"/>
  <c r="S67" i="2"/>
  <c r="P67" i="2"/>
  <c r="S66" i="2"/>
  <c r="P66" i="2"/>
  <c r="S65" i="2"/>
  <c r="P65" i="2"/>
  <c r="S64" i="2"/>
  <c r="P64" i="2"/>
  <c r="S63" i="2"/>
  <c r="P63" i="2"/>
  <c r="S62" i="2"/>
  <c r="P62" i="2"/>
  <c r="S61" i="2"/>
  <c r="P61" i="2"/>
  <c r="S60" i="2"/>
  <c r="P60" i="2"/>
  <c r="S59" i="2"/>
  <c r="P59" i="2"/>
  <c r="S58" i="2"/>
  <c r="P58" i="2"/>
  <c r="S57" i="2"/>
  <c r="P57" i="2"/>
  <c r="S56" i="2"/>
  <c r="P56" i="2"/>
  <c r="S55" i="2"/>
  <c r="P55" i="2"/>
  <c r="S54" i="2"/>
  <c r="P54" i="2"/>
  <c r="S53" i="2"/>
  <c r="P53" i="2"/>
  <c r="S52" i="2"/>
  <c r="P52" i="2"/>
  <c r="S51" i="2"/>
  <c r="P51" i="2"/>
  <c r="S50" i="2"/>
  <c r="P50" i="2"/>
  <c r="S49" i="2"/>
  <c r="P49" i="2"/>
  <c r="S48" i="2"/>
  <c r="P48" i="2"/>
  <c r="S47" i="2"/>
  <c r="P47" i="2"/>
  <c r="S46" i="2"/>
  <c r="P46" i="2"/>
  <c r="S45" i="2"/>
  <c r="P45" i="2"/>
  <c r="S44" i="2"/>
  <c r="P44" i="2"/>
  <c r="S43" i="2"/>
  <c r="P43" i="2"/>
  <c r="S42" i="2"/>
  <c r="P42" i="2"/>
  <c r="S41" i="2"/>
  <c r="P41" i="2"/>
  <c r="S40" i="2"/>
  <c r="P40" i="2"/>
  <c r="S39" i="2"/>
  <c r="P39" i="2"/>
  <c r="S38" i="2"/>
  <c r="P38" i="2"/>
  <c r="S37" i="2"/>
  <c r="P37" i="2"/>
  <c r="S36" i="2"/>
  <c r="P36" i="2"/>
  <c r="S35" i="2"/>
  <c r="P35" i="2"/>
  <c r="S34" i="2"/>
  <c r="P34" i="2"/>
  <c r="S33" i="2"/>
  <c r="P33" i="2"/>
  <c r="S32" i="2"/>
  <c r="P32" i="2"/>
  <c r="S31" i="2"/>
  <c r="P31" i="2"/>
  <c r="S30" i="2"/>
  <c r="P30" i="2"/>
  <c r="S29" i="2"/>
  <c r="P29" i="2"/>
  <c r="S28" i="2"/>
  <c r="P28" i="2"/>
  <c r="S27" i="2"/>
  <c r="P27" i="2"/>
  <c r="S26" i="2"/>
  <c r="P26" i="2"/>
  <c r="S25" i="2"/>
  <c r="P25" i="2"/>
  <c r="S24" i="2"/>
  <c r="P24" i="2"/>
  <c r="S23" i="2"/>
  <c r="P23" i="2"/>
  <c r="S22" i="2"/>
  <c r="P22" i="2"/>
  <c r="J490" i="9" l="1"/>
  <c r="E26" i="9" s="1"/>
  <c r="J26" i="9" s="1"/>
  <c r="L26" i="9" s="1"/>
  <c r="J347" i="9"/>
  <c r="E22" i="9" s="1"/>
  <c r="J22" i="9" s="1"/>
  <c r="L22" i="9" s="1"/>
  <c r="J506" i="9"/>
  <c r="E29" i="9" s="1"/>
  <c r="J29" i="9" s="1"/>
  <c r="L29" i="9" s="1"/>
  <c r="E31" i="9"/>
  <c r="J31" i="9" s="1"/>
  <c r="L31" i="9" s="1"/>
  <c r="J123" i="9"/>
  <c r="E14" i="9" s="1"/>
  <c r="J14" i="9" s="1"/>
  <c r="L14" i="9" s="1"/>
  <c r="J93" i="9"/>
  <c r="E12" i="9" s="1"/>
  <c r="J12" i="9" s="1"/>
  <c r="L12" i="9" s="1"/>
  <c r="J238" i="9"/>
  <c r="E17" i="9" s="1"/>
  <c r="J17" i="9" s="1"/>
  <c r="L17" i="9" s="1"/>
  <c r="J59" i="9"/>
  <c r="E8" i="9" s="1"/>
  <c r="J8" i="9" s="1"/>
  <c r="L8" i="9" s="1"/>
  <c r="J392" i="9"/>
  <c r="E23" i="9" s="1"/>
  <c r="J23" i="9" s="1"/>
  <c r="L23" i="9" s="1"/>
  <c r="J179" i="9"/>
  <c r="E16" i="9" s="1"/>
  <c r="J16" i="9" s="1"/>
  <c r="L16" i="9" s="1"/>
  <c r="J215" i="10"/>
  <c r="E15" i="10" s="1"/>
  <c r="J15" i="10" s="1"/>
  <c r="L15" i="10" s="1"/>
  <c r="J276" i="9"/>
  <c r="E19" i="9" s="1"/>
  <c r="J19" i="9" s="1"/>
  <c r="L19" i="9" s="1"/>
  <c r="J84" i="10"/>
  <c r="E10" i="10" s="1"/>
  <c r="J10" i="10" s="1"/>
  <c r="L10" i="10" s="1"/>
  <c r="J148" i="9"/>
  <c r="E15" i="9" s="1"/>
  <c r="J15" i="9" s="1"/>
  <c r="L15" i="9" s="1"/>
  <c r="J84" i="9"/>
  <c r="E11" i="9" s="1"/>
  <c r="J11" i="9" s="1"/>
  <c r="L11" i="9" s="1"/>
  <c r="J319" i="9"/>
  <c r="E20" i="9" s="1"/>
  <c r="J20" i="9" s="1"/>
  <c r="L20" i="9" s="1"/>
  <c r="J341" i="9"/>
  <c r="E21" i="9" s="1"/>
  <c r="J21" i="9" s="1"/>
  <c r="L21" i="9" s="1"/>
  <c r="J462" i="9"/>
  <c r="E24" i="9" s="1"/>
  <c r="J24" i="9" s="1"/>
  <c r="L24" i="9" s="1"/>
  <c r="J198" i="10"/>
  <c r="E14" i="10" s="1"/>
  <c r="J14" i="10" s="1"/>
  <c r="L14" i="10" s="1"/>
  <c r="J109" i="9"/>
  <c r="E13" i="9" s="1"/>
  <c r="J13" i="9" s="1"/>
  <c r="L13" i="9" s="1"/>
  <c r="J260" i="9"/>
  <c r="E18" i="9" s="1"/>
  <c r="J18" i="9" s="1"/>
  <c r="L18" i="9" s="1"/>
  <c r="J126" i="10"/>
  <c r="E11" i="10" s="1"/>
  <c r="J11" i="10" s="1"/>
  <c r="L11" i="10" s="1"/>
  <c r="J174" i="10"/>
  <c r="E13" i="10" s="1"/>
  <c r="J13" i="10" s="1"/>
  <c r="L13" i="10" s="1"/>
  <c r="J53" i="10"/>
  <c r="E9" i="10" s="1"/>
  <c r="J9" i="10" s="1"/>
  <c r="L9" i="10" s="1"/>
  <c r="E12" i="10"/>
  <c r="J12" i="10" s="1"/>
  <c r="L12" i="10" s="1"/>
  <c r="E25" i="9" l="1"/>
  <c r="J25" i="9" s="1"/>
  <c r="L25" i="9"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C500" authorId="0" shapeId="0" xr:uid="{00000000-0006-0000-0800-000001000000}">
      <text>
        <r>
          <rPr>
            <sz val="11"/>
            <color theme="1"/>
            <rFont val="Calibri"/>
            <family val="2"/>
            <scheme val="minor"/>
          </rPr>
          <t>1) Protocols for medical abortion, Ipas, EN
2) Protocols for medical abortion, Ipas, FR
3) Protocols for medical abortion, Ipas, AR
4) Protocols for medical abortion, Ipas, SP
5) Mifepristone PLUS Misoprostol or Misoprostol Alone for Treatment of Intrauterine Fetal Death 12-24 weeks' LMP, Gynuity Health Projects, EN
6) Mifepristone PLUS Misoprostol or Misoprostol Alone for Treatment of Intrauterine Fetal Death 12-24 weeks' LMP, Gynuity Health Projects, FR
7) Mifepristone PLUS Misoprostol or Misoprostol Alone for Treatment of Intrauterine Fetal Death 12-24 weeks' LMP, Gynuity Health Projects, AR
8) Mifepristone PLUS Misoprostol or Misoprostol Alone for Treatment of Intrauterine Fetal Death 12-24 weeks' LMP, Gynuity Health Projects, SP
======</t>
        </r>
      </text>
    </comment>
  </commentList>
</comments>
</file>

<file path=xl/sharedStrings.xml><?xml version="1.0" encoding="utf-8"?>
<sst xmlns="http://schemas.openxmlformats.org/spreadsheetml/2006/main" count="7645" uniqueCount="2704">
  <si>
    <t>Annex 9. Technical Information and Price Bid Form</t>
  </si>
  <si>
    <r>
      <rPr>
        <b/>
        <u/>
        <sz val="11"/>
        <color theme="1"/>
        <rFont val="Calibri"/>
        <family val="2"/>
      </rPr>
      <t xml:space="preserve">
</t>
    </r>
    <r>
      <rPr>
        <b/>
        <sz val="11"/>
        <color theme="1"/>
        <rFont val="Calibri"/>
        <family val="2"/>
      </rPr>
      <t xml:space="preserve">1. The structure of Annex 9: 
</t>
    </r>
    <r>
      <rPr>
        <sz val="11"/>
        <color theme="1"/>
        <rFont val="Calibri"/>
        <family val="2"/>
      </rPr>
      <t>Tab 1. Product List and Price Bid Form  
Tab 2. Technical Information Form for the Pharmaceuticals
Tab 3. Technical Information Form for the Medical Devices
Tab 4. Technical Information Form for In Vitro Diagnostic Tests
Tab 5. Technical Specification Form for the Medical Devices and IVDs
Tab 6. Technical Specification Form for Other Items
Tab 7. Prices for the  IARH kits
Tab 8. Prices for the Other Medical Kits
Tab 9. Prices for Data Loggers and Cold Boxes</t>
    </r>
    <r>
      <rPr>
        <b/>
        <sz val="11"/>
        <color theme="1"/>
        <rFont val="Calibri"/>
        <family val="2"/>
      </rPr>
      <t xml:space="preserve">
Bidders should fill out the tabs in this file and submit this form in Excel with unlocked cells.  Tab 1, 7, 8  should be submitted in both signed pdf and excel versions.
2. Bidders provide clear and complete information and documents for each lot the company is bidding for.
</t>
    </r>
    <r>
      <rPr>
        <sz val="11"/>
        <color theme="1"/>
        <rFont val="Calibri"/>
        <family val="2"/>
      </rPr>
      <t xml:space="preserve">For Lot 1: Pharmaceuticals - Tabs #1, 2, 9 should be filled in and submitted. Bidders must quote for as many products as possible but not less than 80% of the total list. 
For Lot 3: Medical Devices and IVDs - Tabs #1, 3, 4, 5, 9 should be filled in and submitted. Bidders must quote for as many products as possible but not less than 800% of the total list. 
For Lot 4: IARH Kits -  Tabs #1-7, 9 should be filled in and submitted. In order to be considered a prospective supplier of IARH Kits, ALL the products in each kit should be offered, and ALL the IARH Kits should be quoted for.  The information for the components of IARH kits should be provided in the respective tabs.
For Lot 5: Other Kits - Tabs #1-6, 8,  9 should be filled in and submitted. In order to be considered a prospective supplier of Other Medical Kits, ALL the products in each kit should be offered, and ALL the Other Medical Kits  Kits should be quoted for.  The information for the components of kits should be provided in the respective tab
</t>
    </r>
    <r>
      <rPr>
        <b/>
        <sz val="11"/>
        <color theme="1"/>
        <rFont val="Calibri"/>
        <family val="2"/>
      </rPr>
      <t xml:space="preserve">
3. In instances where a Bidder submits products whose attributes differ slightly from the specifications, Bidders should highlight these deviations in bold/red in the text. Products that meet all UNFPA’s specifications will be given priority.
</t>
    </r>
  </si>
  <si>
    <t>Tab 1. Product List and Price Bid Form</t>
  </si>
  <si>
    <t>Name of Company (Please enter in the cell on the right):</t>
  </si>
  <si>
    <t>to be filled-in</t>
  </si>
  <si>
    <t>FCA Bidders Warehouse Location  (Please enter in the cell on the right):</t>
  </si>
  <si>
    <t>FCA Bidders closest port and airport (Please enter in the cell on the right):</t>
  </si>
  <si>
    <t>Please indicate lots for which your company is bididng</t>
  </si>
  <si>
    <t>Other comments (if any):</t>
  </si>
  <si>
    <t>Important guidance to Bidders:</t>
  </si>
  <si>
    <t>1. Please fill in the blanks under yellow and green columns.</t>
  </si>
  <si>
    <t>2. Product List and Price Form should be submitted in both excel and signed PDF version.</t>
  </si>
  <si>
    <t xml:space="preserve">4. Color coding: Items included in Lot 4: Interagency Reproductive Health Kits (IARH kits) and complementary kits, Emergency PEP Kit for HIV Treatment are marked and terms included in Lot 5 Other Kits are marked as following:
</t>
  </si>
  <si>
    <t>Lot 4: IARH Kits</t>
  </si>
  <si>
    <t>Lot 5: Other Kits</t>
  </si>
  <si>
    <t>Items in both  Lot 4: IARH Kits &amp; Lot 5: Other Kits</t>
  </si>
  <si>
    <t>Please note that the proposed products should align with quantities in the respective kit compositions if the bidder bids for kits.</t>
  </si>
  <si>
    <t xml:space="preserve">5. Weighted scoring will be used during the commercial and financial evaluation per each lot separately, where the weight score is given per each item based on past procurement levels.  The total score for each Bidder will be the sum of weighted scores for all quoted items, which will identify the lowest-priced bids that will be passed to further Technical Evaluation. Please note that for pharmaceutical items where several strengths or dosages are allowed, the price comparison will be done for IU or mg/mcg of API.		</t>
  </si>
  <si>
    <t xml:space="preserve">6. Please list the secondary sources, where applicable, at the end under the sub-section "secondary sources".                </t>
  </si>
  <si>
    <t xml:space="preserve">7. Columns highlighted in blue are linked automatically to tabs 7 and 8.                                        </t>
  </si>
  <si>
    <t>PRODUCT LIST</t>
  </si>
  <si>
    <t>Product  Information</t>
  </si>
  <si>
    <t>FINANCIAL INFORMATION</t>
  </si>
  <si>
    <t>Bid Item
No.</t>
  </si>
  <si>
    <t>Category</t>
  </si>
  <si>
    <t>Product sub-category</t>
  </si>
  <si>
    <t>UNFPA Item Description</t>
  </si>
  <si>
    <r>
      <rPr>
        <b/>
        <sz val="11"/>
        <color theme="1"/>
        <rFont val="Calibri"/>
        <family val="2"/>
      </rPr>
      <t xml:space="preserve">Supplier's sales pack size IN NUMBERS </t>
    </r>
    <r>
      <rPr>
        <b/>
        <sz val="11"/>
        <color rgb="FFFF0000"/>
        <rFont val="Calibri"/>
        <family val="2"/>
      </rPr>
      <t>to ensure proper sales pack calculation
MAY NOT BE LEFT BLANK AND SHOULD MATCH ONE OF THE OPTIONS IN COLUMN D</t>
    </r>
  </si>
  <si>
    <t xml:space="preserve">Brand name  </t>
  </si>
  <si>
    <t xml:space="preserve">Manufacturer(s) name </t>
  </si>
  <si>
    <t>Manufacturing country 
(Country of origin)</t>
  </si>
  <si>
    <r>
      <rPr>
        <b/>
        <sz val="10"/>
        <color theme="1"/>
        <rFont val="Calibri"/>
        <family val="2"/>
      </rPr>
      <t xml:space="preserve">
Name and address(es) of </t>
    </r>
    <r>
      <rPr>
        <b/>
        <sz val="10"/>
        <color rgb="FFFF0000"/>
        <rFont val="Calibri"/>
        <family val="2"/>
      </rPr>
      <t xml:space="preserve">ALL </t>
    </r>
    <r>
      <rPr>
        <b/>
        <sz val="10"/>
        <color theme="1"/>
        <rFont val="Calibri"/>
        <family val="2"/>
      </rPr>
      <t xml:space="preserve">manufacturing site(s) of the finished product(s), including address of site of final product release. </t>
    </r>
  </si>
  <si>
    <t>Storage conditions</t>
  </si>
  <si>
    <t>Minimum Order Quantity 
(based on Supplier's Sales Pack Size)</t>
  </si>
  <si>
    <t>Multiple Order Quantity (for products ordered in pre-set multiple quantities)
(based on Supplier's Sales Pack Size)</t>
  </si>
  <si>
    <t>Maximum Order Quantity for the offered Lead Time 
(based on Supplier's Sales Pack Size)</t>
  </si>
  <si>
    <t xml:space="preserve">Bidder's Price per UOM for delivery FCA closest port/airport PALLETIZED
(USD) </t>
  </si>
  <si>
    <t xml:space="preserve">FCA Bidders Warehouse Price per Sales Pack (USD)
</t>
  </si>
  <si>
    <t>FCA Bidders Warehouse
Price per UOM (tablet, caps, vial, amp, syringe, etc.)
(USD)</t>
  </si>
  <si>
    <t>Weighting score</t>
  </si>
  <si>
    <t>Calculated automatically weighted price per item</t>
  </si>
  <si>
    <t>Shelf life in months</t>
  </si>
  <si>
    <t xml:space="preserve">Delivery Lead Time FCA (Days)
</t>
  </si>
  <si>
    <t>Please provide information about discounts if any</t>
  </si>
  <si>
    <t>Bidder's comments</t>
  </si>
  <si>
    <t>16=6*17</t>
  </si>
  <si>
    <t>19=17*18</t>
  </si>
  <si>
    <t>Pharmaceuticals</t>
  </si>
  <si>
    <t>Orals</t>
  </si>
  <si>
    <t>Amoxicillin, powder oral suspension, 125mg/5ml, 100 ml, pack of 10 or 40 bottles</t>
  </si>
  <si>
    <t>Amoxicillin trihydrate, 250mg, packs of 15, 20, 21, 50, 100, 500 or 1000 capsules</t>
  </si>
  <si>
    <t>Amoxicillin trihydrate, 500mg, packs of 15, 20, 21, 100, 500 or 1000 bottles or 15 or 21 blister strips</t>
  </si>
  <si>
    <t>Amoxicillin trihydrate suspension, 250mg/5ml, in 100ml, pack of 10 or 40 bottles</t>
  </si>
  <si>
    <t>Parenterals</t>
  </si>
  <si>
    <t>Ampicillin sodium, powder for injection, 1000mg (1g), pack of 1, 2, 5, 10, 20, 25 or 50 vials</t>
  </si>
  <si>
    <t>Ampicillin sodium, powder for injection, 500mg, pack of 50 vials</t>
  </si>
  <si>
    <t>Anti-D (RhO) immunoglobulin, 300mcg (winrho SDF), pack of 1 or 5 vials</t>
  </si>
  <si>
    <t>Atazanavir (ATV) 300mg + Ritonavir (r) 100mg, pack of 30 tablets</t>
  </si>
  <si>
    <t>Atropine sulphate 1mg/ml injection in 1ml ampoule, pack or 10, 20, 50 or 100 ampoules</t>
  </si>
  <si>
    <t>Abacavir (as sulphate) 120mg + Lamivudine 60mg, pack of 60 dispersible tablets</t>
  </si>
  <si>
    <t>Azithromycin Anhydrous, 250mg, pack of 1, 6, 10 or 12 capsules</t>
  </si>
  <si>
    <t>Azithromycin, 250mg, pack of 4 or 6 tablets</t>
  </si>
  <si>
    <t>Azithromycin, 500mg, pack of 3 or 500 tablets</t>
  </si>
  <si>
    <t>Azithromycin dihydrate, 200mg base/ 5ml suspension, 15ml bottle</t>
  </si>
  <si>
    <t>Benzathine benzylpenicillin, 1.44G (2.4 M.I.U) powder for injection, 5ml or 10ml, pack of 1, 10, 50 or 100 vials</t>
  </si>
  <si>
    <t>Benzathine benzylpenicillin, 900mg (1.2 M.I.U) powder for injection, 5ml or 10ml, pack of 1, 10, 50 or 100 vials</t>
  </si>
  <si>
    <t>Betamethasone sodium phosphate 3mg base/ml + betamethasone acetate 3mg base/ml in an aqueous vehicle, pack of 20 vials</t>
  </si>
  <si>
    <t>Bupivacaine hydrochloride 0.5%, 10 ml,  pack of 10, 20, 50 or 100 vials</t>
  </si>
  <si>
    <t>Bupivacaine hydrochloride 0.5%, 20 ml, pack of 10, 20, 50 or 100 vials</t>
  </si>
  <si>
    <t>Calcium gluconate, 100mg base/ml injection, 10ml, pack of 10, 20 or 50 ampoules</t>
  </si>
  <si>
    <t>Carbetocin, 100mcg/ml in 1 ml ampoule, pack of 10, 20 or 50 ampoules</t>
  </si>
  <si>
    <t>Cefixime, 200mg, pack of 8 or 10 tablets</t>
  </si>
  <si>
    <t>Cefixime, 400mg, pack of 8, 10 or 100 tablets</t>
  </si>
  <si>
    <t>Cefixime trihydrate, 100mg/5ml, powder oral suspension, bottle of 30ml, 40ml or 50ml</t>
  </si>
  <si>
    <t>Cephalexin, 500mg, pack of 21, 100 or 500 capsules</t>
  </si>
  <si>
    <t>External Use</t>
  </si>
  <si>
    <t>Chlorhexidine digluconate 7.1% w/v solution, bottle of 10ml with a dripper</t>
  </si>
  <si>
    <t>Chlorhexidine digluconate solution 5%, 1 litre bottle</t>
  </si>
  <si>
    <t>Chlorhexidine digluconate 7.1% (equivalent to 4% chlorhexidine) gel, 10g or 20g, aluminium tube</t>
  </si>
  <si>
    <t>Chlorhexidine gluconate 7.1% (equivalent to 4% chlorhexidine) gel, 3g, pack of 7 plastic individual sachets</t>
  </si>
  <si>
    <t>Chlorhexidine gluconate solution 4.0% (detergent solution), 500ml bottle</t>
  </si>
  <si>
    <t>Ciprofloxacin, 500mg, pack of 10 or 100 tablets</t>
  </si>
  <si>
    <t>Clindamycin injection, 125mg/ml in 4 ml ampoule/vial (600mg/4ml), pack of 1, 5, 10, 20 or 50 vials/ampoules</t>
  </si>
  <si>
    <t>Vaginal</t>
  </si>
  <si>
    <t>Clotrimazole, 100mg, vaginal tablet</t>
  </si>
  <si>
    <t>Clotrimazole, 500mg, vaginal tablet</t>
  </si>
  <si>
    <t>Cloxacillin, as sodium salt, 500mg, pack of 10 or 50 vials</t>
  </si>
  <si>
    <t>Dexamethasone sodium phosphate, 4mg base/ml, 1ml, pack of 10, 50 and 100 ampoules</t>
  </si>
  <si>
    <t>Disinfectant tablets for water, 1.67g NaDCC, pack of 10, 100 or 200 tablets</t>
  </si>
  <si>
    <t>Doxycycline, 100mg, pack of 8, 10 or 12 tablets</t>
  </si>
  <si>
    <t>Dolutegravir, 50mg, pack of 30 film coated tablets</t>
  </si>
  <si>
    <t>Dolutegravir, 10mg, pack of 90 dispersible tablets</t>
  </si>
  <si>
    <t>Efavirenz 600mg+Emtricitabine 200mg+Tenofovir 300mg, pack of 28, 30 or 500 tablets</t>
  </si>
  <si>
    <t>Emtricitabine 200mg + Tenofovir 300mg, pack of 30 tablets</t>
  </si>
  <si>
    <t>Ephedrine hydrochloride injection, 30 mg/ml, pack of 5 or 10 ampoules</t>
  </si>
  <si>
    <t>Epinephrine (Adrenaline) as hydrochloride or hydrogen tartrate injection, 1mg/ml in 1 ml ampoule, pack of 10 ampoules</t>
  </si>
  <si>
    <t>Ergometrine maleate, 0.2mg base/ml injection in 1ml ampoule, pack of 6 or 10 ampoules</t>
  </si>
  <si>
    <t>Ferrous salts/Folic acid coated (60mg/0.4mg), pack of 100 or 1000 tablets</t>
  </si>
  <si>
    <t>Ferrous salts (60mg Fe),  pack of 50, 100, 250, 500 or 1000 sugar coated tablets</t>
  </si>
  <si>
    <t>Folic acid, 5mg, pack of 7, 10, 14, 21, 28, 30, 56, 60, 84, 90, 100, 112, 500 or 1000s tablets</t>
  </si>
  <si>
    <t>Gentamicin sulphate, 10mg/ml injection in 2ml ampoule, pack of 100 ampoules</t>
  </si>
  <si>
    <t>Gentamicin sulphate, 40mg base/ml injection in 2ml ampoule, pack of 10, 50 or 100 ampoules</t>
  </si>
  <si>
    <t>Glucose, 10% injection in pack of 20 or 50 ampoules</t>
  </si>
  <si>
    <t>Glucose, solution for infusion, 5% (iso-osmotic), pack of 30 or 36 bags of 250 ml, pack of 20 or 24 bags for 500 ml or pack of 10 or 12 bags for 1000 ml+ Infusion-giving set, sterile, single use</t>
  </si>
  <si>
    <t>Hartmann's sol. (Ringer's lactate) intravenous infusion, 0.5L + giving set, 1 set or pack of 20 sets</t>
  </si>
  <si>
    <t>Hartmann's sol. (Ringer's lactate) intravenous infusion, 1L + giving set, 1 set or pack of 12 sets</t>
  </si>
  <si>
    <t>Heparin sodium 5000IU/ml neutral glass ampoules (Type I Ph Eur) of 1ml capacity OR 5ml capacity containing 1ml OR 5ml of solution respectively</t>
  </si>
  <si>
    <t>Hydralazine hydrochloride 20mg/2ml powder for injection in 2ml ampoule</t>
  </si>
  <si>
    <t>Hydralazine hydrochloride, 25mg, pack of 28, 30, 56, 60, 84, 90, 100, 112, 120, 168, 180, 250, 500 or 1000 tablets</t>
  </si>
  <si>
    <t>Hydralazine hydrochloride, 50mg,  pack of 28, 30, 56, 60, 84, 90, 100, 112, 120, 168, 180, 250, 500 or 1000 tablets</t>
  </si>
  <si>
    <t>Ibuprofen, 400mg, pack of 6, 10, 12, 15, 18, 20, 24, 30, 40, 50, 56, 60, 84 or 100</t>
  </si>
  <si>
    <t>Ketamine hydrochloride, 50mg base/ml injection in 10ml vial, pack of 1, 5 or 25 vials</t>
  </si>
  <si>
    <t>Lamivudine, 150mg, pack of 10 or 60 tablets</t>
  </si>
  <si>
    <t>Lidocaine hydrochloride 1% injection in 10ml vial, pack of 20 vials</t>
  </si>
  <si>
    <t>Lidocaine hydrochloride 1% injection in 20ml vial/ampoule, pack of 1, 10 or 20 vials/ampoules</t>
  </si>
  <si>
    <t>Lidocaine hydrochloride 1% injection in 50ml vial, pack of 10 or 25 vials</t>
  </si>
  <si>
    <t>Lidocaine hydrochloride 2% injection in 20ml vial, pack of 10 or 20 vials</t>
  </si>
  <si>
    <t>Lidocaine hydrochloride 2% injection in 50ml vial, pack of 25 vials</t>
  </si>
  <si>
    <t>Lidocaine hydrochloride 2% injection in 5ml vial, pack of 10, 20 or 100 vials</t>
  </si>
  <si>
    <t>Lidocaine hydrochloride 5% (50mg/ml) injection in 2ml ampoule, pack of 100 ampoules</t>
  </si>
  <si>
    <t xml:space="preserve">Magnesium sulphate 500mg/ml injection in 10ml ampoule, pack of 1, 10, 50 or 100 ampoules </t>
  </si>
  <si>
    <t>Magnesium Sulphate 500mg/ml injection in 2ml ampoule, pack of 10 ampoules</t>
  </si>
  <si>
    <t>Methyldopa, 250mg, packs of 28, 56, 60, 84, 100, 112, 120, 168, 180, 250, 500 or 1000 tablets</t>
  </si>
  <si>
    <t>Metronidazole, 250mg, pack of 50, 100, 250 or 500 tablets</t>
  </si>
  <si>
    <t>Metronidazole, for intravenous infusion, 5mg/ml, 100-ml, pack of 1 or 20 PVC free flexi-bags</t>
  </si>
  <si>
    <t>Metronidazole, for intravenous infusion, 5mg/ml, 100-ml, semi-rigid PVC free bottle</t>
  </si>
  <si>
    <t>Mifepristone 200mg + 4 misoprostol 200mcg tablets (blister), pack of 5 (1mife+4miso) tablets</t>
  </si>
  <si>
    <t>Mifepristone, 200mg, pack of 1, 3, 15, 30 tablets</t>
  </si>
  <si>
    <t>Misoprostol, 200mcg, pack of 3 tablets</t>
  </si>
  <si>
    <t>Misoprostol, 200mcg, pack of 4 tablets</t>
  </si>
  <si>
    <t>Multivitamin coated, pack of 20, 84, 90, 100 or 500 tablets
 Vitamin A (retinol acetate) -800 micrograms retinol activity equivalent
 Vitamin C (ascorbic acid) -70 mg
 Vitamin D (cholecalciferol) - 5 micrograms (200 IU)
 Vitamin E (alpha tocopherol succinate) -10 mg alpha tocopherol equivalent
 Vitamin B1 (thiamine mononitrate) -1.4 mg
 Vitamin B2 (riboflavin) -1.4 mg
 Vitamin B3 (niacinamide) -18 mg niacin equivalent
 Vitamin B6 (pyridoxine hydrochloride) -1.9 mg
 Folic acid (folic acid) - 680 micrograms dietary folate equivalent (400 micrograms)
 Vitamin B12 (cyanocobalamin) - 2.6 micrograms
 Iron (ferrous fumarate) - 30 mg
 Iodine (potassium iodide) - 150 micrograms
 Zinc (zinc oxide) - 15 mg
 Selenium (sodium selenite) - 65 micrograms
 Copper (cupric oxide) - 2 mg</t>
  </si>
  <si>
    <t>Nifedipine, 10mg, pack of 90 or 100 immediate release capsule</t>
  </si>
  <si>
    <t>Oxybutynin hydrochloride, 5mg, pack of 6, 20, 21, 28, 30, 50, 56, 60, 84 or 100 tablets</t>
  </si>
  <si>
    <t>Oxytocin 10 I.U. base/ml injection in 1ml ampoule, pack of 5, 10 or 100 ampoules</t>
  </si>
  <si>
    <t>Paracetamol 500mg, tablet</t>
  </si>
  <si>
    <t>Povidone iodine 10% solution for cutaneous use, 1000ml bottle</t>
  </si>
  <si>
    <t>Povidone iodine 10% solution for cutaneous use, 500ml bottle</t>
  </si>
  <si>
    <t>Quinine dihydrochloride 300 mg/ml, solution for dilution for infusion in 2 ml ampoule, pack of 10, 50 or 100 ampoules</t>
  </si>
  <si>
    <t>Sodium Chloride 0.9% injection 10 ml ampoule</t>
  </si>
  <si>
    <t>Sodium chloride 0.9% isotonic IV infusion in 1000ml bag + Infusion-giving set, sterile, single use, pack of 1 or 20 sets</t>
  </si>
  <si>
    <t>Sodium chloride 0.9% isotonic IV infusion in 500ml bag + Infusion-giving set, sterile, single use, pack of  1, 10, 12 or 20 sets</t>
  </si>
  <si>
    <t>Tenofovir Disoproxil Fumarate 300mg + Lamivudine 300mg + Dolutegravir 50mg, pack of 30, 90 or 180 tablets</t>
  </si>
  <si>
    <r>
      <rPr>
        <sz val="11"/>
        <color theme="1"/>
        <rFont val="Calibri"/>
        <family val="2"/>
      </rPr>
      <t xml:space="preserve">Tetracycline hydrochloride eye-ointment 1% in tube of 5g - </t>
    </r>
    <r>
      <rPr>
        <b/>
        <sz val="11"/>
        <color theme="1"/>
        <rFont val="Calibri"/>
        <family val="2"/>
      </rPr>
      <t xml:space="preserve">CANCELLED: TO BE REPLACED (no need to quote) </t>
    </r>
  </si>
  <si>
    <t>Tranexamic acid injection 100mg/ml 10ml ampoule, pack of 1, 5 or 10 ampoules</t>
  </si>
  <si>
    <t>Tranexamic acid injection 100mg/ml 5ml ampoule, pack of 1, 5 or 10 ampoules</t>
  </si>
  <si>
    <t>Vitamin K injection 2mg/0.2ml in 0.2 ml vial, pack of 5 vials</t>
  </si>
  <si>
    <t>Vitamin K-1 (Phytomenadione) 1mg/ml, 1ml vial, pack of 10 or 100 vials</t>
  </si>
  <si>
    <t>Water for injection in 10ml, pack of 20 or 50 plastic ampoules</t>
  </si>
  <si>
    <t>Zidovudine 300MG + 150mg Lamivudine, pack of 60 tablets</t>
  </si>
  <si>
    <t>Medical devices</t>
  </si>
  <si>
    <t>Anaesthesia &amp; Resuscitation Equipment</t>
  </si>
  <si>
    <t xml:space="preserve">Anaesthesia machine </t>
  </si>
  <si>
    <t>Aspirator, surgical, suction pump, w/accessories</t>
  </si>
  <si>
    <t>Incubator, Infant, automatic</t>
  </si>
  <si>
    <t>Infusion pump, with accessories</t>
  </si>
  <si>
    <t>Pulse oximeter, portable and accessories</t>
  </si>
  <si>
    <t>Oxygen concentrator, set</t>
  </si>
  <si>
    <t>Resuscitator, hand-operating, child/newborn</t>
  </si>
  <si>
    <t>Resuscitator, hand-operating, neonate, set</t>
  </si>
  <si>
    <t>Resuscitator, hand-operated, adult, set</t>
  </si>
  <si>
    <t>Table, resuscitation, newborn, w/accessories</t>
  </si>
  <si>
    <t>Pump, suction, electric, aspirator, portable, w/accessories</t>
  </si>
  <si>
    <t>Pump, suction, foot-operated, aspirator</t>
  </si>
  <si>
    <t>Syringe pump</t>
  </si>
  <si>
    <t>Medical Electrical Equipment</t>
  </si>
  <si>
    <t>Cryosurgical Unit</t>
  </si>
  <si>
    <t>Electrosurgical unit, w/accessories</t>
  </si>
  <si>
    <t>Light, examination, mobile</t>
  </si>
  <si>
    <t>Torch, flashlight, pre-focused, angled, medical</t>
  </si>
  <si>
    <t>Light, operating, mobile</t>
  </si>
  <si>
    <t>Monitor, patient, portable,w/access</t>
  </si>
  <si>
    <t>Refrigerator, compression</t>
  </si>
  <si>
    <t>Warmer, baby, electric</t>
  </si>
  <si>
    <t>Medical Sterilization Equipment</t>
  </si>
  <si>
    <t>Indicator, TST control, spot, adhesive, P1</t>
  </si>
  <si>
    <t>Indicator, TST control, spot, adhesive, P1050</t>
  </si>
  <si>
    <t>Basket, sterilizing, approx. 120 x 250 x 60 mm</t>
  </si>
  <si>
    <t>Basket, instruments, for sterilization, wired, 400 x 200 x 90 mm</t>
  </si>
  <si>
    <t>Drum, sterilizing, diameter 165mm</t>
  </si>
  <si>
    <t>Drum, sterilizing, diameter 260mm</t>
  </si>
  <si>
    <t>Drum, sterilizing, diameter 290mm</t>
  </si>
  <si>
    <t>Drum, sterilizing, diameter 340mm</t>
  </si>
  <si>
    <t>Sterilizer, steam, pressure-type, 24 litres</t>
  </si>
  <si>
    <t>Sterilizer, steam, pressure-type, 39 litres</t>
  </si>
  <si>
    <t>Stove, kerosene, single-burner, pressure-type</t>
  </si>
  <si>
    <t>Timer, 60 min, mechanical</t>
  </si>
  <si>
    <t>PPEs</t>
  </si>
  <si>
    <t>Apron, surgical, disposable, water resistant, non-sterile</t>
  </si>
  <si>
    <t>Gloves, exam, nitrile, powder free, non-sterile, large, P100</t>
  </si>
  <si>
    <t>Gloves, exam, nitrile, powder free, non-sterile, medium,P100</t>
  </si>
  <si>
    <t>Gown, surgical, non-woven, sterile, disposable</t>
  </si>
  <si>
    <t>Medical Mask, type I, for patients, disposable</t>
  </si>
  <si>
    <t>Respirator, FFP2/N95/KN95, mask, no valve, disposable</t>
  </si>
  <si>
    <t>Surgical Mask, type IIR, healthcare worker, disposable</t>
  </si>
  <si>
    <t>Goggles, panoramic, regular nose, indirect ventilation</t>
  </si>
  <si>
    <t>Coverall, L, 3b/4b/5b/6b, disposable
Coverall, M, 3b/4b/5b/6b, disposable
Coverall, XL, 3b/4b/5b/6b, disposable</t>
  </si>
  <si>
    <t>Faceshield, fog-resistant, disposable</t>
  </si>
  <si>
    <t>Cap,surgical,bouffant,non-woven</t>
  </si>
  <si>
    <t>Medical supplies</t>
  </si>
  <si>
    <t>Airway, Guedel, paediatric, size 0 (50mm)</t>
  </si>
  <si>
    <t>Airway, Guedel, neonate, size 00 (35-40mm)</t>
  </si>
  <si>
    <t>Airway, Guedel, paediatric, size 1 (60mm)</t>
  </si>
  <si>
    <t>Airway, Guedel, child, size 2 (70mm)</t>
  </si>
  <si>
    <t>Airway, Guedel, adolescent, size 3 (80mm)</t>
  </si>
  <si>
    <t>Airway, Guedel, adult, size 4 (90mm)</t>
  </si>
  <si>
    <t>Airway, Guedel, adult, size 5 (100mm)</t>
  </si>
  <si>
    <t>Amniohook, plastic, sterile, single use, P1</t>
  </si>
  <si>
    <t>Amniohook, plastic, sterile, single use, P100</t>
  </si>
  <si>
    <t>Non-pneumatic anti-shock garment</t>
  </si>
  <si>
    <t>Bag, Biohazard, yellow, 50 liters, P50</t>
  </si>
  <si>
    <t>Blood-giving set</t>
  </si>
  <si>
    <t>Safety box, disposal of used syringes &amp; needles, 5L, P1</t>
  </si>
  <si>
    <t>Safety box, disposal of used syringes &amp; needles, 5L, P25</t>
  </si>
  <si>
    <t>Cannula, IV short, 16G, sterile, single use</t>
  </si>
  <si>
    <t>Cannula, IV short, 18G, sterile, single use</t>
  </si>
  <si>
    <t>Cannula, IV short, 20G, sterile, single use, P1</t>
  </si>
  <si>
    <t>Cannula, IV short, 20G, sterile, single use, P50</t>
  </si>
  <si>
    <t>Cannula, IV short, 22G, sterile, single use</t>
  </si>
  <si>
    <t>Cannula, IV short, 24G, sterile, single use</t>
  </si>
  <si>
    <t>Catheter, urethral, Foley, CH12, sterile, P1</t>
  </si>
  <si>
    <t>Catheter, urethral, Foley, CH12, sterile, P10</t>
  </si>
  <si>
    <t>Catheter, urethral, Foley, CH12, sterile, P50</t>
  </si>
  <si>
    <t>Catheter, urethral, Foley, CH14, sterile, P10</t>
  </si>
  <si>
    <t>Catheter, urethral, Foley, CH14, sterile, P50</t>
  </si>
  <si>
    <t>Catheter, urethral, Foley, adult, CH18, sterile, P10</t>
  </si>
  <si>
    <t>Catheter, urethral, Foley, adult, CH18, sterile, P50</t>
  </si>
  <si>
    <t>Catheter, urethral, Foley, CH14, sterile, P1</t>
  </si>
  <si>
    <t>Catheter, urethral, Foley, adult, CH18, sterile, P1</t>
  </si>
  <si>
    <t>Catheter, urethral, CH12, sterile, P1</t>
  </si>
  <si>
    <t>Catheter, urethral, CH12, sterile, P10</t>
  </si>
  <si>
    <t>Catheter, ureteral,  CH12, sterile, P100</t>
  </si>
  <si>
    <t>Catheter, ureteral, Nelaton, CH12, sterile, P50</t>
  </si>
  <si>
    <t>Catheter, urethral, CH5, with metal guide wire, sterile</t>
  </si>
  <si>
    <t>Catheter, urethral, size CH6, with metal guide wire, sterile</t>
  </si>
  <si>
    <t>Catheter, urethral, Foley, CH16, sterile, P1</t>
  </si>
  <si>
    <t>Catheter, urethral, Foley, CH20, sterile, P1</t>
  </si>
  <si>
    <t>Colostomy bag, transparent, drainable, w/filter, P10</t>
  </si>
  <si>
    <t>Colostomy bag, transparent, drainable, w/filter, P20</t>
  </si>
  <si>
    <t>Gauze, compress, 10 x 10cm, non-sterile, P100</t>
  </si>
  <si>
    <t>Gauze, compress, 10 x 10cm, sterile, P50</t>
  </si>
  <si>
    <t>Gauze, compress, 10 x 10cm, sterile, P20</t>
  </si>
  <si>
    <t>Gauze, compress, 10 x 10cm, sterile, P5</t>
  </si>
  <si>
    <t>Cotton wool, 500g, roll, non-sterile</t>
  </si>
  <si>
    <r>
      <rPr>
        <sz val="11"/>
        <color rgb="FF000000"/>
        <rFont val="Calibri"/>
        <family val="2"/>
      </rPr>
      <t>Blood ba</t>
    </r>
    <r>
      <rPr>
        <sz val="11"/>
        <color rgb="FF000000"/>
        <rFont val="Calibri"/>
        <family val="2"/>
      </rPr>
      <t>g+CPDA-1</t>
    </r>
    <r>
      <rPr>
        <sz val="11"/>
        <color rgb="FF000000"/>
        <rFont val="Calibri"/>
        <family val="2"/>
      </rPr>
      <t xml:space="preserve"> (citrate-phosphate-dextrose-adenine), 250ml</t>
    </r>
  </si>
  <si>
    <r>
      <rPr>
        <sz val="11"/>
        <color rgb="FF000000"/>
        <rFont val="Calibri"/>
        <family val="2"/>
      </rPr>
      <t>Blood bag+</t>
    </r>
    <r>
      <rPr>
        <sz val="11"/>
        <color rgb="FF000000"/>
        <rFont val="Calibri"/>
        <family val="2"/>
      </rPr>
      <t>CPDA-1</t>
    </r>
    <r>
      <rPr>
        <sz val="11"/>
        <color rgb="FF000000"/>
        <rFont val="Calibri"/>
        <family val="2"/>
      </rPr>
      <t xml:space="preserve"> (citrate-phosphate-dextrose-adenine), 250ml</t>
    </r>
  </si>
  <si>
    <r>
      <rPr>
        <sz val="11"/>
        <color rgb="FF000000"/>
        <rFont val="Calibri"/>
        <family val="2"/>
      </rPr>
      <t>Bloodbag+</t>
    </r>
    <r>
      <rPr>
        <sz val="11"/>
        <color rgb="FF000000"/>
        <rFont val="Calibri"/>
        <family val="2"/>
      </rPr>
      <t>CPDA-1</t>
    </r>
    <r>
      <rPr>
        <sz val="11"/>
        <color rgb="FF000000"/>
        <rFont val="Calibri"/>
        <family val="2"/>
      </rPr>
      <t>(citrate-phosphate-dextrose-adenine),250ml,P5</t>
    </r>
  </si>
  <si>
    <r>
      <rPr>
        <sz val="11"/>
        <color rgb="FF000000"/>
        <rFont val="Calibri"/>
        <family val="2"/>
      </rPr>
      <t>Blood bag+</t>
    </r>
    <r>
      <rPr>
        <sz val="11"/>
        <color rgb="FF000000"/>
        <rFont val="Calibri"/>
        <family val="2"/>
      </rPr>
      <t>CPDA-1</t>
    </r>
    <r>
      <rPr>
        <sz val="11"/>
        <color rgb="FF000000"/>
        <rFont val="Calibri"/>
        <family val="2"/>
      </rPr>
      <t xml:space="preserve"> (citrate-phosph.-dextrose-adenine),350ml,P1</t>
    </r>
  </si>
  <si>
    <r>
      <rPr>
        <sz val="11"/>
        <color rgb="FF000000"/>
        <rFont val="Calibri"/>
        <family val="2"/>
      </rPr>
      <t>Blood bag+</t>
    </r>
    <r>
      <rPr>
        <sz val="11"/>
        <color rgb="FF000000"/>
        <rFont val="Calibri"/>
        <family val="2"/>
      </rPr>
      <t>CPDA-1</t>
    </r>
    <r>
      <rPr>
        <sz val="11"/>
        <color rgb="FF000000"/>
        <rFont val="Calibri"/>
        <family val="2"/>
      </rPr>
      <t xml:space="preserve"> (citrate-phosphate-dextrose-adenine), 350ml</t>
    </r>
  </si>
  <si>
    <r>
      <rPr>
        <sz val="11"/>
        <color rgb="FF000000"/>
        <rFont val="Calibri"/>
        <family val="2"/>
      </rPr>
      <t>Blood bag+</t>
    </r>
    <r>
      <rPr>
        <sz val="11"/>
        <color rgb="FF000000"/>
        <rFont val="Calibri"/>
        <family val="2"/>
      </rPr>
      <t>CPDA-1</t>
    </r>
    <r>
      <rPr>
        <sz val="11"/>
        <color rgb="FF000000"/>
        <rFont val="Calibri"/>
        <family val="2"/>
      </rPr>
      <t xml:space="preserve"> (citrate-phosph.-dextrose-adenine),450ml,P1</t>
    </r>
  </si>
  <si>
    <r>
      <rPr>
        <sz val="11"/>
        <color rgb="FF000000"/>
        <rFont val="Calibri"/>
        <family val="2"/>
      </rPr>
      <t>Blood bag+</t>
    </r>
    <r>
      <rPr>
        <sz val="11"/>
        <color rgb="FF000000"/>
        <rFont val="Calibri"/>
        <family val="2"/>
      </rPr>
      <t>CPDA-1</t>
    </r>
    <r>
      <rPr>
        <sz val="11"/>
        <color rgb="FF000000"/>
        <rFont val="Calibri"/>
        <family val="2"/>
      </rPr>
      <t xml:space="preserve"> (citrate-phosphate-dextrose-adenine), 450ml</t>
    </r>
  </si>
  <si>
    <t>Bag (envelope), plastic, for drugs, 10 x 15cm</t>
  </si>
  <si>
    <t>Bag (envelope), plastic, for drugs, 18x28cm, snap-lock, P1</t>
  </si>
  <si>
    <t>Bag (envelope), plastic, for drugs, 18x28cm, snap-lock, P100</t>
  </si>
  <si>
    <t>Extractor, mucus, 20ml, sterile, single use, P1</t>
  </si>
  <si>
    <t>Extractor, mucus, 20ml, sterile, single use, P10</t>
  </si>
  <si>
    <t>Extractor, mucus, 20ml, sterile, single use, P100</t>
  </si>
  <si>
    <t>Extractor, mucus, 20ml, sterile, single use, P50</t>
  </si>
  <si>
    <t>Gloves, exam, latex, large, non-sterile, single use, P100</t>
  </si>
  <si>
    <t xml:space="preserve">Gloves, examination, latex, medium, non-sterile        </t>
  </si>
  <si>
    <t>Gloves, examination, latex, medium, non-sterile, P100</t>
  </si>
  <si>
    <t>Pair</t>
  </si>
  <si>
    <t>Gloves, exam, latex, small, non-sterile, single use, P100</t>
  </si>
  <si>
    <t>Gloves, gynaecological, large, powder-free, sterile, 1 pair</t>
  </si>
  <si>
    <t>Gloves, gynaecological, large, powder-free, sterile</t>
  </si>
  <si>
    <t>Gloves, gynaecological, medium, powder-free, sterile, 1 pair</t>
  </si>
  <si>
    <t>Gloves, gynaecological, medium, powder-free, sterile</t>
  </si>
  <si>
    <t>Gloves, gynaecological, small, powder-free, sterile, 1 pair</t>
  </si>
  <si>
    <t>Gloves, gynaecological, small,powder-free, sterile, P25</t>
  </si>
  <si>
    <t>Gloves, gynaecological, small,powder-free, sterile, P50</t>
  </si>
  <si>
    <t>Gloves, surgical, size 7, powder-free, sterile, single use, P1</t>
  </si>
  <si>
    <t>Gloves, surgical, size 7, powder-free, sterile, single use, P50</t>
  </si>
  <si>
    <t>Gloves, surgical, size 8, powder-free, sterile, single use, P50</t>
  </si>
  <si>
    <t>Gloves, surgical, size 8, powder-free, sterile, single use, P1</t>
  </si>
  <si>
    <t>Gloves, surgical, size 7,5, powder-free, sterile, single use</t>
  </si>
  <si>
    <t>Gloves, surgical, size 8.5, powder-free, sterile, single use</t>
  </si>
  <si>
    <t>Brush, hand, scrubbing, plastic, P1</t>
  </si>
  <si>
    <t>Infusion set, sterile, single use, 1 piece</t>
  </si>
  <si>
    <t>Infusion set, sterile, single use, P100</t>
  </si>
  <si>
    <t>Infusion set, sterile, single use, P400</t>
  </si>
  <si>
    <t>Needle, spinal, 25G, sterile, single use</t>
  </si>
  <si>
    <t>Needle, luer, 19G, sterile, P100</t>
  </si>
  <si>
    <t>Needle, luer, 21G, sterile, P100</t>
  </si>
  <si>
    <t>Needle, luer, 23G, sterile, P100</t>
  </si>
  <si>
    <t>Needle, scalp vein, 21G, sterile, P100</t>
  </si>
  <si>
    <t>Needle, scalp vein, 21G, sterile, single use, P50</t>
  </si>
  <si>
    <t>Needle, scalp vein, 21G, sterile, single use</t>
  </si>
  <si>
    <t>Needle, spinal, 22G, sterile, single use, P100</t>
  </si>
  <si>
    <t>Needle, spinal, 22G, sterile, single use, P1</t>
  </si>
  <si>
    <t>Needle, spinal, 22G, sterile, single use, P25</t>
  </si>
  <si>
    <t>Needle, spinal, 22G, sterile, single use, P50</t>
  </si>
  <si>
    <t>Surgical needle, 1/2 circle, round, spring eye, size14, sterile</t>
  </si>
  <si>
    <t>Needle, surgical, 1/2, 27mm, round, spring eye, P24</t>
  </si>
  <si>
    <t>Needle, surgical, 1/2, 63mm, round, spring eye, P24</t>
  </si>
  <si>
    <t>Adhesive bandage, wound plaster, waterproof</t>
  </si>
  <si>
    <t>Pressure cuff, infusion/transfusion, for bags 500-1000 ml</t>
  </si>
  <si>
    <t>Gauze, 8cm x 4m, roll, non-sterile, P10</t>
  </si>
  <si>
    <t>Gauze, 8cm x 4m, roll, non-sterile, P12</t>
  </si>
  <si>
    <t>Gauze, 8cm x 4m, roll, non-sterile, P15</t>
  </si>
  <si>
    <t>Gauze, 8cm x 4m, roll, non-sterile, P5</t>
  </si>
  <si>
    <t>Tube, suction, Yankauer, 28cm</t>
  </si>
  <si>
    <t>Suture, absorbable, DEC 2 (3-0), 3/8, 26mm, triangular, sterile</t>
  </si>
  <si>
    <t>Suture, absorbable, DEC 2 (3-0), 3/8, 26mm, triangular, sterile, P36</t>
  </si>
  <si>
    <t>Suture, absorbable, DEC 3 (2-0), 1/2, 30mm, round, sterile, P12</t>
  </si>
  <si>
    <t>Suture, absorbable, DEC 3 (2-0), 1/2, 30mm, round, sterile, P36</t>
  </si>
  <si>
    <t>Suture, absorbable, DEC3 (2-0), 3/8, 30mm, round, sterile, P12</t>
  </si>
  <si>
    <t>Suture, absorbable, DEC3 (2-0), 3/8, 30mm, round, sterile, P36</t>
  </si>
  <si>
    <t>Suture, absorbable, DEC3 (2-0), 3/8, 50mm, round, sterile, P12</t>
  </si>
  <si>
    <t>Suture, absorbable, DEC3 (2-0), 3/8, 50mm, round, sterile, P36</t>
  </si>
  <si>
    <t>Suture, absorbable, DEC 3 (2-0), spool, sterile, P12</t>
  </si>
  <si>
    <t>Suture, absorbable, DEC 3 (2-0), spool, sterile, P36</t>
  </si>
  <si>
    <t>Suture, absorbable, DEC 4 (1), 1/2, 30mm, round, sterile, P12</t>
  </si>
  <si>
    <t>Suture, absorbable, DEC 4 (1), 1/2, 30mm, round, sterile, P36</t>
  </si>
  <si>
    <t>Suture, absorbable, DEC4 (1),  3/8, 36mm, triangular, sterile, P12</t>
  </si>
  <si>
    <t>Suture, absorbable, DEC4 (1),  3/8, 36mm, triangular, sterile, P36</t>
  </si>
  <si>
    <t>Suture, absorbable, DEC 4 (1), 3/8, 50mm, round, sterile, P36</t>
  </si>
  <si>
    <t>Suture, absorbable, DEC 1.5 (4/0), with needle, fistula repair</t>
  </si>
  <si>
    <t>Suture, absorbable, DEC 2 (3/0), with needle, fistula repair</t>
  </si>
  <si>
    <t>Suture, absorbable, DEC 3 (2/0), with needle, fistula repair</t>
  </si>
  <si>
    <t>Suture, absorbable, DEC 3.5 (0), with needle, fistula repair</t>
  </si>
  <si>
    <t>Suture, absorbable, DEC 4 (1), with needle, fistula repair</t>
  </si>
  <si>
    <t>Suture, non-absorbable, DEC 2 (3-0), 3/8, triangular, sterile,</t>
  </si>
  <si>
    <t>Suture, non-absorbable PA, DEC 3 (2/0), 1/2 circle, round</t>
  </si>
  <si>
    <t>Suture, non-absorbable PA, DEC 4 (1), 1/2 circle, round</t>
  </si>
  <si>
    <t>Suture, non-absorbable, DEC 3 (2-0), 3/8, triang., 30mm,sterile</t>
  </si>
  <si>
    <t>Swab, alcohol, sterile, single use</t>
  </si>
  <si>
    <t>Syringe, 0.5ml, w/permanently att. needle,sterile,single use</t>
  </si>
  <si>
    <t>Auto Disabled Syringe, 0.5ml, w/permanently att. needle,sterile,single use</t>
  </si>
  <si>
    <t>Syringe, luer, 10 ml, w/21G needle, sterile, single use,P100</t>
  </si>
  <si>
    <t>Auto Disabled Syringe, luer, 10 ml, w/21G needle, sterile, single use,P100</t>
  </si>
  <si>
    <t>Syringe, luer, 2 ml, w/21G needle, sterile, single use, P100</t>
  </si>
  <si>
    <t>Auto Disabled Syringe, luer, 2ml, w/21G needle, sterile, single use,P100</t>
  </si>
  <si>
    <t>Syringe, feeding, catheter tip, 50 ml, sterile, P1</t>
  </si>
  <si>
    <t>Auto Disabled Syringe, feeding, catheter tip, 50 ml, sterile, P1</t>
  </si>
  <si>
    <t>Syringe, feeding, catheter tip, 50 ml, sterile, P50</t>
  </si>
  <si>
    <t>Auto Disabled Syringe, feeding, catheter tip, 50 ml, sterile, P50</t>
  </si>
  <si>
    <t>Syringe, luer, 5 ml, w/21G needle, sterile, single use, P100</t>
  </si>
  <si>
    <t>Auto Disabled Syringe, luer, 5 ml, w/21G needle, sterile, single use, P100</t>
  </si>
  <si>
    <t>Syringe, luer, 5ml, with needle, 23G, sterile, single use, P100</t>
  </si>
  <si>
    <t>Auto Disabled Syringe, luer, 5ml, w/23G needle, sterile, single use, P100</t>
  </si>
  <si>
    <t>Syringe, luer, 5ml, with needle, 23G, sterile, single use, P1</t>
  </si>
  <si>
    <t>Auto Disabled Syringe, luer, 5ml, w/23G needle, sterile, single use, P1</t>
  </si>
  <si>
    <t>Syringe, luer, 5ml, w/23G needle, sterile, single use, P25</t>
  </si>
  <si>
    <t>Auto Disabled Syringe, luer, 5ml, w/23G needle, sterile, single use, P25</t>
  </si>
  <si>
    <t>Syringe, luer lock, 20 ml, sterile, single use, P1</t>
  </si>
  <si>
    <t>Auto Disabled Syringe, luer lock, 20 ml, sterile, single use, P1</t>
  </si>
  <si>
    <t>Syringe, luer lock, 20ml, w/o needle,sterile,single use,P100</t>
  </si>
  <si>
    <t>Auto Disabled Syringe, luer lock, 20ml, w/o needle,sterile,single use,P100</t>
  </si>
  <si>
    <t>Bladder syringe 60-100 mls (with long nozzle, not luer lock)</t>
  </si>
  <si>
    <t>Auto Disabled Bladder syringe 60-100 mls (with long nozzle, not luer lock)</t>
  </si>
  <si>
    <t>Syringe, luer, 10 ml, w/o needle, sterile, single use, P100</t>
  </si>
  <si>
    <t>Auto Disabled Syringe, luer, 10 ml, w/o needle, sterile, single use, P100</t>
  </si>
  <si>
    <t>Syringe, luer, 1ml, w/o needle, sterile, single use, P100</t>
  </si>
  <si>
    <t>Auto Disabled Syringe, luer, 1ml, w/o needle, sterile, single use, P100</t>
  </si>
  <si>
    <t>Syringe, luer, 2ml, sterile, single use,  P100</t>
  </si>
  <si>
    <t>Auto Disabled Syringe, luer, 2ml, sterile, single use,  P100</t>
  </si>
  <si>
    <t>Syringe, luer, 5ml, sterile, single use, P100</t>
  </si>
  <si>
    <t>Auto Disabled Syringe, luer, 5ml, w/o needle, sterile, single use, P100</t>
  </si>
  <si>
    <t>Tape, adhesive, zinc oxide, 2.5cm x 5m, P1</t>
  </si>
  <si>
    <t>Tape, adhesive, zinc oxide, 2.5cm x 5m, P10</t>
  </si>
  <si>
    <t>Tape, adhesive, zinc oxide, perforated, 10cmx5m, P1</t>
  </si>
  <si>
    <t>Tape, adhesive, zinc oxide, perforated, 10cmx5m, P10</t>
  </si>
  <si>
    <t>Tape, umbilical, 3mmx50m, non-sterile, single use, P1</t>
  </si>
  <si>
    <t>Tape, umbilical, 3mm x 15cm, non-sterile, P1</t>
  </si>
  <si>
    <t>Tourniquet, latex rubber, 75cm</t>
  </si>
  <si>
    <t>Tube, suction, CH10, 50 cm long, conical tip, sterile, P1</t>
  </si>
  <si>
    <t>Tube, suction, CH14, 50 cm long, conical tip, sterile, P1</t>
  </si>
  <si>
    <t>Bag, urine, collecting, 2 litres, P1</t>
  </si>
  <si>
    <t>Bag, urine, collecting, 2 litres, tap for emptying</t>
  </si>
  <si>
    <t>Sound, uterine, Martin, 32cm</t>
  </si>
  <si>
    <t>Medical utensils</t>
  </si>
  <si>
    <t>Basin, kidney, stainless steel, 1400ml</t>
  </si>
  <si>
    <t>Basin, kidney, polypropylene, 475ml</t>
  </si>
  <si>
    <t>Basin, kidney, stainless steel, 825ml</t>
  </si>
  <si>
    <t>Bowl, stainless steel, 180ml</t>
  </si>
  <si>
    <t>Bowl, stainless steel, 4L</t>
  </si>
  <si>
    <t>Bowl, stainless steel, 500 ml</t>
  </si>
  <si>
    <t>Bowl, polypropylene, 6L</t>
  </si>
  <si>
    <t>Jar, forceps, 180 mm, no cover</t>
  </si>
  <si>
    <t>Jar, thermometer, plastic, 11cm, w/o cover</t>
  </si>
  <si>
    <t>Bowl, sponge, stainless steel, 1.2 L</t>
  </si>
  <si>
    <t>Ruler, metal, in centimeters, 30cm</t>
  </si>
  <si>
    <t>Tray, dressing, stainless steel, 30 x 20 x 3cm</t>
  </si>
  <si>
    <t>Tray, instruments, stainless steel, 22.5 x 12.5 x 5cm, with cover</t>
  </si>
  <si>
    <t>Tray, instruments, stainless steel, 32 x 20 x 8cm, with cover</t>
  </si>
  <si>
    <t>Medical Attire &amp; Linen</t>
  </si>
  <si>
    <t>Apron, protection, plastic, reusable</t>
  </si>
  <si>
    <t>Apron, surgical, rubber, washable</t>
  </si>
  <si>
    <t>Sheet, bed, 289 x 178 cm, washable</t>
  </si>
  <si>
    <t>Blanket, survival, 220 x 140cm</t>
  </si>
  <si>
    <t>Cotton cloth, “tetra”, 100 x 100cm</t>
  </si>
  <si>
    <t>Drape, surgical, woven, 100x100 cm, reusable</t>
  </si>
  <si>
    <t xml:space="preserve">Drape, surgical woven, 100 x 150cm        </t>
  </si>
  <si>
    <t>Drape, surgical, woven, 90x150 cm, reusable</t>
  </si>
  <si>
    <t>Draw sheet, waterproof, 80 x 120cm, single use</t>
  </si>
  <si>
    <t>Draw sheet, plastic, 90 x 180cm, reusable</t>
  </si>
  <si>
    <t>Draw sheet, plastic, 100 x 100 cm</t>
  </si>
  <si>
    <t>Draw sheet, rubber, 90x150 cm, reusable</t>
  </si>
  <si>
    <t>Glasses, safety, regular size, disposable</t>
  </si>
  <si>
    <t>Diagnostic Test Kits</t>
  </si>
  <si>
    <t>In Vitro Diagnostics</t>
  </si>
  <si>
    <t>Tile, porcelain, with depressions for blood grouping</t>
  </si>
  <si>
    <t xml:space="preserve">Med. Diagnostic Equip&amp;Supplies </t>
  </si>
  <si>
    <t xml:space="preserve">Dopplerfetalheart </t>
  </si>
  <si>
    <t>Haemoglobin photometer handheld w/accessories</t>
  </si>
  <si>
    <t>Height measuring instrument (0-2.2m)</t>
  </si>
  <si>
    <t>Capillary tubes for HemoCue Hb 301, P200</t>
  </si>
  <si>
    <t>Pelvimeter, Collyer type, external</t>
  </si>
  <si>
    <t>Pregnancy wheel</t>
  </si>
  <si>
    <t>Scale, infant, beam type, 16kg x 5g</t>
  </si>
  <si>
    <t>Sling, for use with infant scale</t>
  </si>
  <si>
    <t>Scale, mother/child, electronic, 200kg</t>
  </si>
  <si>
    <t>Scale, physician, adult beam balance, 0-200kg</t>
  </si>
  <si>
    <t>Scale, infant, spring-type, 5kg x 25g</t>
  </si>
  <si>
    <t>Sphygmomanometer, aneroid, adult</t>
  </si>
  <si>
    <t>Stethoscope, binaural, complete</t>
  </si>
  <si>
    <t>Stethoscope, obstetrical, Pinard, monoaural</t>
  </si>
  <si>
    <t>Thermometer, clinical, digital 32°C-43°C</t>
  </si>
  <si>
    <t>Timer, for respiration, ARI</t>
  </si>
  <si>
    <t>Ultrasound, scanner, mobile w/ printer and accessories</t>
  </si>
  <si>
    <t>Medical &amp; Surgical Instruments</t>
  </si>
  <si>
    <t>Spatula, Ribbon retractor, malleable, 27 mm x 250 mm</t>
  </si>
  <si>
    <t>Blade, scalpel, sterile, single use, no.10</t>
  </si>
  <si>
    <t>Blade, scalpel, sterile, single use, no. 11, P1</t>
  </si>
  <si>
    <t>Blade, scalpel, sterile, single use, no. 11, P100</t>
  </si>
  <si>
    <t>Blade, scalpel, sterile, single use, no. 15, P1</t>
  </si>
  <si>
    <t>Blade, scalpel, sterile, single use, no. 22, P100</t>
  </si>
  <si>
    <t>Forceps, intestinal clamp, Doyen, 23cm, curved</t>
  </si>
  <si>
    <t>Forceps, intestinal, clamp, Doyen, 23cm, straight</t>
  </si>
  <si>
    <t>Clamp, umbilical, 5.2cm, sterile, single use, P100</t>
  </si>
  <si>
    <t>Clamp, umbilical, 5.2cm, sterile, single use, P1</t>
  </si>
  <si>
    <t>Clamp, umbilical, 5.2cm, sterile, single use, P50</t>
  </si>
  <si>
    <t>Cranioclast, Braun, 420 mm</t>
  </si>
  <si>
    <t>Curette, uterine, Sims, 12 mm, sharp</t>
  </si>
  <si>
    <t>Curette, uterine, Sims, 7 mm, sharp</t>
  </si>
  <si>
    <t>Curette, uterine, Sims, 8 mm, blunt</t>
  </si>
  <si>
    <t>Curette, uterine, Sims, 9 mm, sharp</t>
  </si>
  <si>
    <t>Hook, decapitation, Braun, 31cm</t>
  </si>
  <si>
    <t>Dilator, uterine, Hegar, set of 16 dilators, size 3-18</t>
  </si>
  <si>
    <t>Forceps, dressing, Cheron, 25cm</t>
  </si>
  <si>
    <t>Forceps, dressing, standard, 145 mm, straight</t>
  </si>
  <si>
    <t>Forceps, uterine, Duplay, 28cm, curved</t>
  </si>
  <si>
    <t>Forceps, catheter introducing, Magill, child</t>
  </si>
  <si>
    <t>Forceps, obstetric, Simpson-Braun, 35 cm</t>
  </si>
  <si>
    <t>Forceps, uterine, Phaneuf, 21.5 cm, curved</t>
  </si>
  <si>
    <t>Forceps, artery, Rochester-Pean, 20 cm, curved</t>
  </si>
  <si>
    <t>Forceps, artery, Rochester-Pean, 22cm, straight</t>
  </si>
  <si>
    <t>Forceps, artery, Rochester-Pean, 24 cm, curved</t>
  </si>
  <si>
    <t>Forceps, artery, Rochester-Pean, 16 cm, curved</t>
  </si>
  <si>
    <t>Forceps, artery, Rochester-Pean, 16 cm, straight</t>
  </si>
  <si>
    <t>Forceps, artery, Bengolea, 20cm, curved</t>
  </si>
  <si>
    <t>Forceps, uterine evacuation, ovum, Bierer, 33cm, jaws 16mm, S</t>
  </si>
  <si>
    <t>Forceps, uterine evacuation, ovum, Bierer, 33cm, jaws 19mm, L</t>
  </si>
  <si>
    <t>Forceps, sterilizer, Cheatle, 27 cm, curved</t>
  </si>
  <si>
    <t>Forceps, artery, Crafoord, 24cm, curved</t>
  </si>
  <si>
    <t>Forceps, dressing, standard, fine serrated jaws, 20cm</t>
  </si>
  <si>
    <t>Forceps, dressing, standard, 250 mm, straight</t>
  </si>
  <si>
    <t>Forceps, artery, Kelly, 14cm, curved</t>
  </si>
  <si>
    <t>Forceps, artery, Kocher, 140 mm, 1x2 teeth, curved</t>
  </si>
  <si>
    <t>Forceps, artery, Kocher, 14cm, straight</t>
  </si>
  <si>
    <t>Forceps, artery, Mixter, 14cm</t>
  </si>
  <si>
    <t>Forceps, artery, Mixter, 23cm</t>
  </si>
  <si>
    <t>Forceps, artery, Halsted-Mosquito, 12.5cm, curved</t>
  </si>
  <si>
    <t>Forceps, uterine, Museux, 24cm, curved</t>
  </si>
  <si>
    <t>Forceps, artery, Spencer-Wells, 20.5 cm, curved</t>
  </si>
  <si>
    <t>Forceps, peritoneal, Faure, 21cm, slightly curved</t>
  </si>
  <si>
    <t>Forceps, sponge-holding, Foerster, 20 cm, straight</t>
  </si>
  <si>
    <t>Forceps, sponge-holding, Foerster, 24 cm, straight</t>
  </si>
  <si>
    <t>Forceps, tenaculum, vulsellum, Schröder, straight, 25cm</t>
  </si>
  <si>
    <t>Forceps, tissue, Allis, 3x4 teeth, 20 cm</t>
  </si>
  <si>
    <t>Forceps, tissue, standard, 145mm, straight</t>
  </si>
  <si>
    <t>Forceps, tissue, Allis, 4x5 teeth, 20 cm</t>
  </si>
  <si>
    <t>Forceps, tissue, Babcock, 20 cm</t>
  </si>
  <si>
    <t>Forceps,tissue,standard,dissecting,1x2 teeth,20cm, straight</t>
  </si>
  <si>
    <t>Forceps, tissue, standard, 250 mm, straight</t>
  </si>
  <si>
    <t>Forceps, Schroeder, Vulsellum, 25 cm, 2x2 prongs, curved</t>
  </si>
  <si>
    <t>Forceps, tissue, Allis, 4x5 teeth, 15 cm</t>
  </si>
  <si>
    <t>Forceps, tissue, Allis, 3x4 teeth, 15 cm</t>
  </si>
  <si>
    <t>Forceps, tissue, Colin, 16 cm</t>
  </si>
  <si>
    <t>Forceps, tissue, Duval, 23cm</t>
  </si>
  <si>
    <t>Hook, fistula, Emmet, 22 cm</t>
  </si>
  <si>
    <t>Accesory kit for MVA, including (1) O-ring, (1) collar stop, (1), cap, (1) 2cc silicone</t>
  </si>
  <si>
    <t>Cannulae, Easygrip, 10mm, integrated base, SR10</t>
  </si>
  <si>
    <t>Cannulae, Easygrip, 12mm, integrated base, SR12</t>
  </si>
  <si>
    <t>Cannulae, Easygrip, 4mm, integrated base, SR4</t>
  </si>
  <si>
    <t>Cannulae, Easygrip, 5mm, integrated base, SR5</t>
  </si>
  <si>
    <t>Cannulae, Easygrip, 6mm, integrated base, SR6</t>
  </si>
  <si>
    <t>Cannulae, Easygrip, 7mm, integrated base, SR7</t>
  </si>
  <si>
    <t>Cannulae, Easygrip, 8mm, integrated base, SR8</t>
  </si>
  <si>
    <t>Cannulae, Easygrip, 9mm, integrated base, SR9</t>
  </si>
  <si>
    <t>Dilators, Denniston, polymer, P5</t>
  </si>
  <si>
    <t>MVA Ipas kitting service</t>
  </si>
  <si>
    <t>MVA with 2cc silicone</t>
  </si>
  <si>
    <t>Silicone, 2cc, P10</t>
  </si>
  <si>
    <t>Needle, aneurysm, Deschamps, 20cm, sharp, left hand</t>
  </si>
  <si>
    <t>Needle, aneurysm, Deschamps, 20cm, sharp, right hand</t>
  </si>
  <si>
    <t>Needle holder, Derf, 11.5 cm, straight</t>
  </si>
  <si>
    <t>Needle holder, Baby-Crile-Wood, 15cm, delicate</t>
  </si>
  <si>
    <t>Needle holder, Mayo-Hegar, 18cm, curved</t>
  </si>
  <si>
    <t>Needle holder, Mayo-Hegar, 18cm, straight</t>
  </si>
  <si>
    <t>Needle holder, Mayo-Hegar, 20cm, curved</t>
  </si>
  <si>
    <t>Needle holder, Mayo-Hegar, 20cm, straight</t>
  </si>
  <si>
    <t>Needle, luer, 25G, sterile, single use, P100</t>
  </si>
  <si>
    <t>Needle, scalp vein, butterfly, 25G, sterile, single use,P100</t>
  </si>
  <si>
    <t>Perforator, Smellie, 25cm</t>
  </si>
  <si>
    <t>Probe, surgical, double-ended, 14.5 cm</t>
  </si>
  <si>
    <t>Probe, surgical, with eye, malleable, 20 cm</t>
  </si>
  <si>
    <t>Retractor, double-ended, Farabeuf, 15 cm, pair</t>
  </si>
  <si>
    <t>Retractor, Langenbeck, single-ended, medium, 21cm</t>
  </si>
  <si>
    <t>Retractor, abdominal, Balfour, 3 blades</t>
  </si>
  <si>
    <t>Retractor, abdominal, Collin, 3 blades</t>
  </si>
  <si>
    <t>Retractor, vaginal, Doyen, 8.5 x 4.5cm</t>
  </si>
  <si>
    <t>Retractor, abdominal, Gosset, 3 blades</t>
  </si>
  <si>
    <t>Safety Pin, forceps holder, Mayo, 11.5cm</t>
  </si>
  <si>
    <t>Safety Pin, forceps holder, Schaedel, 9cm</t>
  </si>
  <si>
    <t>Scissors for umbilical cord cutting, reusable, sterile</t>
  </si>
  <si>
    <t>Scalpel handle, no. 7, blade holder, 15 cm</t>
  </si>
  <si>
    <t>Scalpel handle, no. 7, blade holder, 16 cm</t>
  </si>
  <si>
    <t>Scalpel handle, no. 7, blade holder, 18 cm</t>
  </si>
  <si>
    <t>Scalpel handle no. 3, blade holder, 13 cm</t>
  </si>
  <si>
    <t>Scalpel handle no. 4, blade holder, 13 cm</t>
  </si>
  <si>
    <r>
      <rPr>
        <sz val="11"/>
        <color rgb="FF000000"/>
        <rFont val="Calibri"/>
        <family val="2"/>
      </rPr>
      <t xml:space="preserve">Scalpel handle no. 4, blade holder, long </t>
    </r>
    <r>
      <rPr>
        <sz val="11"/>
        <color rgb="FF000000"/>
        <rFont val="Calibri"/>
        <family val="2"/>
      </rPr>
      <t>21cm</t>
    </r>
    <r>
      <rPr>
        <sz val="11"/>
        <color rgb="FF000000"/>
        <rFont val="Calibri"/>
        <family val="2"/>
      </rPr>
      <t xml:space="preserve"> </t>
    </r>
  </si>
  <si>
    <t>Scalpel, knife, blade no. 22, with plastic handle, sterile</t>
  </si>
  <si>
    <t>Scalpel, knife, blade no. 22, w/ plastic handle, sterile,P10</t>
  </si>
  <si>
    <t>Scissors, Deaver, 14cm, curved, sharp/blunt</t>
  </si>
  <si>
    <t>Scissors, fistula, 20cm curved</t>
  </si>
  <si>
    <t>Scissors, Episiotomy, Braun, 14.5, angular</t>
  </si>
  <si>
    <t>Scissors, Bandage, Lister, 14 cm, angular, sharp/blunt</t>
  </si>
  <si>
    <t>Scissors, Bandage, Lister, 18 cm, angular, sharp / blunt</t>
  </si>
  <si>
    <t>Scissors, Boyd, 17cm, double curved</t>
  </si>
  <si>
    <t>Scissors, Deaver, 14cm, straight, sharp/blunt</t>
  </si>
  <si>
    <t>Scissors, gynaecological, 20cm, curved, blunt/blunt</t>
  </si>
  <si>
    <t>Scissors, Mayo, 14cm, curved, blunt/blunt</t>
  </si>
  <si>
    <t>Scissors, Mayo, 17cm, curved, blunt/blunt</t>
  </si>
  <si>
    <t>Scissors, Mayo, 17 cm, straight, blunt/blunt</t>
  </si>
  <si>
    <t>Scissors, Mayo, 23cm, curved, blunt/blunt</t>
  </si>
  <si>
    <t>Scissors, Metzenbaum/Nelson, 14cm, curved, blunt/blunt</t>
  </si>
  <si>
    <t>Scissors, Metzenbaum/Nelson, 18cm, curved, blunt/blunt</t>
  </si>
  <si>
    <t>Scissors, Metzenbaum/Nelson, 23cm, curved, blunt/blunt</t>
  </si>
  <si>
    <t>Scissors, Metzenbaum/Nelson, 24 cm, curved, blunt/blunt</t>
  </si>
  <si>
    <t>Scissors, stitch, 15cm</t>
  </si>
  <si>
    <t>Scissors, suture stich, 18cm, straight, sharp/blunt</t>
  </si>
  <si>
    <t>Scissors, Thorek, 20cm, curved</t>
  </si>
  <si>
    <t>Scissors, Thorek, 18cm, curved, sharp/blunt</t>
  </si>
  <si>
    <t>Scissors, umbilical, USA-model, 10 cm</t>
  </si>
  <si>
    <t>Scissors, uterine, Sims, curved, 20 cm, blunt/blunt</t>
  </si>
  <si>
    <t>Scissors, Thorek, 18cm, curved 90 degrees</t>
  </si>
  <si>
    <t>Scoop, uterine, Simon, 6mm, sharp</t>
  </si>
  <si>
    <t>Speculum, vaginal, Auvard, retractor, weighted, 8 x 3.8cm</t>
  </si>
  <si>
    <t>Speculum, vaginal, Auvard, retractor, weighted, 10 x 4 cm</t>
  </si>
  <si>
    <t>Speculum, vaginal, Sims, retractor, double-ended, large</t>
  </si>
  <si>
    <t>Speculum, vaginal, Sims, retractor, double-ended, medium</t>
  </si>
  <si>
    <t>Speculum, vaginal, Cusco, 11.5 x 3.5 cm</t>
  </si>
  <si>
    <t>Speculum, vaginal, Cusco, 9.5 x 3.5 cm</t>
  </si>
  <si>
    <t>Speculum, vaginal, Cusco, 7.5 x 2 cm</t>
  </si>
  <si>
    <t>Speculum, vaginal, Graves, 115 x 35mm</t>
  </si>
  <si>
    <t>Speculum, vaginal, Graves, 95 x 35mm</t>
  </si>
  <si>
    <t>Speculum, vaginal, Graves, 75 x 20mm</t>
  </si>
  <si>
    <t>Clamp, towel, Backhaus, 120 mm</t>
  </si>
  <si>
    <t>Clamp, towel, Backhaus, 90 mm</t>
  </si>
  <si>
    <t>Sound, uterine, Martin, malleable, 30 cm</t>
  </si>
  <si>
    <t xml:space="preserve">Vacuum extractor, Bird, anterior and posterior cups, manual, set	</t>
  </si>
  <si>
    <t>Vacuum extractor, Bird, manual, complete set</t>
  </si>
  <si>
    <t>Vacuum extractor, Vacca OmniCup, hand-held, 1 person, reusable</t>
  </si>
  <si>
    <t>Forceps, Dressing, Standard Pattern, 12.7 cm</t>
  </si>
  <si>
    <t>Forceps, Intestinal, Allis, Delicate, 15 cm (5x6 teeth)</t>
  </si>
  <si>
    <t>Richardson-Eastman retractors, small size (for suprapubic procedure)</t>
  </si>
  <si>
    <t>Army-Navy retractors, double-ended (for subumbilical procedure)</t>
  </si>
  <si>
    <t>Forceps, Artery, Kelly, Straight, 14 cm</t>
  </si>
  <si>
    <t>Forceps mosquito, delicate, curved, 14 cm</t>
  </si>
  <si>
    <t>Scissors, Tonsil, Metzenbaum, Curved, 18 cm</t>
  </si>
  <si>
    <t>Ramathobodi tubal hook</t>
  </si>
  <si>
    <t>Ramathobodi uterine elevator,  28 cm</t>
  </si>
  <si>
    <t>Forceps, uterine, tenaculum, Duplay, 248 mm, curved</t>
  </si>
  <si>
    <t>Forceps, sponge, Foerster, straight, 24 cm</t>
  </si>
  <si>
    <t>1 Jackson vaginal retractor, 38mm X 76mm (deep blade) (for alternative method for inserting the uterine elevator)</t>
  </si>
  <si>
    <t>ECG Recorder,portable,w/access</t>
  </si>
  <si>
    <t>Med. Diagnostics Equipment &amp; Supplies</t>
  </si>
  <si>
    <t>Sphygmomanaometer, Aneroid, Adult</t>
  </si>
  <si>
    <t>Anaesthesia &amp; Resus. Equip</t>
  </si>
  <si>
    <t>Anaesthesia machine Portable</t>
  </si>
  <si>
    <t>Electrocardiograph with 12 channels</t>
  </si>
  <si>
    <t>CTG (Cardiotocography) instrument</t>
  </si>
  <si>
    <t>Automated external defibrillator system</t>
  </si>
  <si>
    <t>Med. Diagnostics &amp; Supplies</t>
  </si>
  <si>
    <t>Handheld breast ultrasound</t>
  </si>
  <si>
    <t>Ultrasound, Scanner, Digital w/access</t>
  </si>
  <si>
    <t>Digital blood pressure monitor</t>
  </si>
  <si>
    <t>Medical Sterilization Equipmnt</t>
  </si>
  <si>
    <t>Autoclave</t>
  </si>
  <si>
    <t>Medical Electrical Diagnostic  Equipment</t>
  </si>
  <si>
    <t>Colposcope</t>
  </si>
  <si>
    <t>HIV 1+2 rapid test (Colloidal Test)</t>
  </si>
  <si>
    <t>HIV 1/2 Rapid Antibody Test</t>
  </si>
  <si>
    <t>Anti-HIV 1+2 ELISA</t>
  </si>
  <si>
    <t>Anti - HCV Rapid Test</t>
  </si>
  <si>
    <t>HCV Antibody Test</t>
  </si>
  <si>
    <t>Test Hepatitis B surface antigen (HBsAg)</t>
  </si>
  <si>
    <t>Test Hepatitis C virus (HCV)</t>
  </si>
  <si>
    <t>HPV Test (Professional Use Only)</t>
  </si>
  <si>
    <t>HPV Test</t>
  </si>
  <si>
    <t>HIV Blot Elisa Test</t>
  </si>
  <si>
    <t>Anti-HIV 1+2 ELISA Blot</t>
  </si>
  <si>
    <t>HIV Ag/Ab Combination</t>
  </si>
  <si>
    <t>HIV (1+2) antibody (colloidal gold)</t>
  </si>
  <si>
    <t>HIV1+2/Syphilis</t>
  </si>
  <si>
    <t>Syphilis Rapid Test</t>
  </si>
  <si>
    <t>HIV Self Test</t>
  </si>
  <si>
    <t>HIV AntibodyTest</t>
  </si>
  <si>
    <t>Urine Test – strips</t>
  </si>
  <si>
    <t>Blood Test - Anti A</t>
  </si>
  <si>
    <t>Blood Test - Anti B</t>
  </si>
  <si>
    <t>Blood Test - Anti A+B</t>
  </si>
  <si>
    <t>Test Rhesus, anti D</t>
  </si>
  <si>
    <t xml:space="preserve">Test pregnancy, strip, temperature stable        </t>
  </si>
  <si>
    <t>Secondary sources (please add lines as needed if you propose secondary sources)</t>
  </si>
  <si>
    <t>Bidders Full Name:</t>
  </si>
  <si>
    <t>Please indicate any cumulative volume percentage discount levels that increase as the cumulative value/volume increases throughout the validity of the LTA:</t>
  </si>
  <si>
    <t>Please indicate any early payment percentage discount within a specified period of time faster than UNFPA's standard payment of net 30 days:</t>
  </si>
  <si>
    <t>Name and Title</t>
  </si>
  <si>
    <t>Signature</t>
  </si>
  <si>
    <t>Date</t>
  </si>
  <si>
    <t>Tab 2. Technical Information Form for the Pharmaceuticals</t>
  </si>
  <si>
    <t>1. Please fill in the blanks under orange columns.</t>
  </si>
  <si>
    <t>2. Technical information Form should be submitted in excel form.</t>
  </si>
  <si>
    <t>3. Complete every single row following Technical Requirements for Pharmaceutical Products.</t>
  </si>
  <si>
    <t>4. If possible, highlight all differences or deviations between offered product and UNFPA specifications with a different color font (red).</t>
  </si>
  <si>
    <t>5. Please list the secondary sources, where applicable, in the end under sub-section "secondary source".</t>
  </si>
  <si>
    <t xml:space="preserve">6. Bidders are not allowed to copy and paste UNFPA generic specifications or to use general statements like: “offer as per specifications”, “comply”, “offered as requested”, “as per requirement”, “yes, but different pack size instead - pack of 1000“ or similar general statements/information.  Similar statements might invalidate the bid. Deviations between this sheet and product literature (e.g, manufacturer brochures/webpage) may invalidate the bid. </t>
  </si>
  <si>
    <t>PHARMACEUTICALS PRODUCT LIST</t>
  </si>
  <si>
    <t>TECHNICAL INFORMATION</t>
  </si>
  <si>
    <t>Product Identification 
Annex A</t>
  </si>
  <si>
    <t>Product packaging Type Annex B &amp; C</t>
  </si>
  <si>
    <t>Manufacturer identification</t>
  </si>
  <si>
    <t xml:space="preserve">Registration (licencing) status 
Annex D - H
</t>
  </si>
  <si>
    <t xml:space="preserve">Packaging and Labelling 
Annex I - J
</t>
  </si>
  <si>
    <t xml:space="preserve">Active Pharmaceutical Ingredient (API) 
Annex K - P2
</t>
  </si>
  <si>
    <t xml:space="preserve">Status of Finished Pharmaceutical Product (FPP) 
Annex Q
</t>
  </si>
  <si>
    <t xml:space="preserve">Validation of Analytical methods - FPP 
Annex R - S
</t>
  </si>
  <si>
    <t xml:space="preserve">Process validation and sterilization methods 
Annex T - U
</t>
  </si>
  <si>
    <t xml:space="preserve">Safety &amp; Efficacy and/or Therapeutic Equivalence 
Annex Z - AD
</t>
  </si>
  <si>
    <t>Product Sub-Category</t>
  </si>
  <si>
    <t>UNFPA Short Item Description</t>
  </si>
  <si>
    <t>Packaging</t>
  </si>
  <si>
    <t>Transportation conditions</t>
  </si>
  <si>
    <t>Total shelf life</t>
  </si>
  <si>
    <t>Product HS Code</t>
  </si>
  <si>
    <t>International Nonproprietary Name (INN)</t>
  </si>
  <si>
    <t>1.1 
Active Pharmaceutical Ingredient</t>
  </si>
  <si>
    <t>1.2 
Strength</t>
  </si>
  <si>
    <t>1.3 
Dosage form</t>
  </si>
  <si>
    <t>1.4 
Route of administration 
(Oral, I.M, I.V., S.C, other - please specify)</t>
  </si>
  <si>
    <t>1.5 
Pack size (please describe primary and secondary packaging)</t>
  </si>
  <si>
    <t>1.6 Secondary packaging material and pack size (e.g unit carton of 100s)</t>
  </si>
  <si>
    <t>2.1 Manufacturer's name</t>
  </si>
  <si>
    <t>2.2 Manufacturing Country (Country of origin)</t>
  </si>
  <si>
    <t>2.3 Complete address(es) of the manufacturing site(s) of the finished product(s), including address of site of final product release if different from the manufacturing site address.</t>
  </si>
  <si>
    <t>3.1 
Is the product registered and currently marketed in a SRA country?
YES/NO</t>
  </si>
  <si>
    <t>3.2 Country of SRA issuing authorty and  SRA issuing authority
Please specify</t>
  </si>
  <si>
    <r>
      <rPr>
        <b/>
        <sz val="10"/>
        <color rgb="FFFFFFFF"/>
        <rFont val="Calibri"/>
        <family val="2"/>
      </rPr>
      <t xml:space="preserve">3.3 Commercialization/
marketing authorisation status
</t>
    </r>
    <r>
      <rPr>
        <b/>
        <sz val="10"/>
        <color rgb="FFFF0000"/>
        <rFont val="Calibri"/>
        <family val="2"/>
      </rPr>
      <t>(SRA approval for marketing within SRA country or for export purpose only)</t>
    </r>
  </si>
  <si>
    <t>3.4 Certificate of Pharmaceutical Product (CPP), Validity</t>
  </si>
  <si>
    <t>3.5 Registration in other countries/ Licensing status in other countries            
Describe</t>
  </si>
  <si>
    <r>
      <rPr>
        <b/>
        <sz val="10"/>
        <color rgb="FFFFFFFF"/>
        <rFont val="Calibri"/>
        <family val="2"/>
      </rPr>
      <t xml:space="preserve">3.6 
This product is Prequalified by WHO?
YES/NO, </t>
    </r>
    <r>
      <rPr>
        <b/>
        <sz val="10"/>
        <color rgb="FFFF0000"/>
        <rFont val="Calibri"/>
        <family val="2"/>
      </rPr>
      <t>please provide reference and vaiidity</t>
    </r>
  </si>
  <si>
    <t>3.7.  Expert Review Panel (ERP) recommended, YES/NO,  please provide reference and vaiidity</t>
  </si>
  <si>
    <t>3.8
Has the dossier been submitted to ERP, ICRC, MSF, GDF, WHO, or UNICEF?
Describe YES, name of Agency or NO.</t>
  </si>
  <si>
    <t>Countries of registration</t>
  </si>
  <si>
    <t>4.1 Primary packaging label language 
(English/French/Spanish)</t>
  </si>
  <si>
    <t>4.2 
Primary packaging information (State compliance with Pharmacopeias, and describe material)</t>
  </si>
  <si>
    <t>4.3 Secondary packaging label language 
(English/French/Spanish)</t>
  </si>
  <si>
    <t>4.4 Patient Information Leaflet (PIL) and cartons artworks according to WHO guidelines?
YES/NO</t>
  </si>
  <si>
    <t>4.5 
Labelling and storage conditions in line with WHO guidelines for stability of FPP?
YES/NO</t>
  </si>
  <si>
    <t>5.1 API Manufacturer Name(s)</t>
  </si>
  <si>
    <t>5.2 
Address(es) of API manufacturer(s)
(For more than 1, use different colours to identify)</t>
  </si>
  <si>
    <t>5.3 Agency/Authority issuing the approval
Please specify</t>
  </si>
  <si>
    <t>5.4 
Date of last inspection
Please specify</t>
  </si>
  <si>
    <t>5.5 
GMP Certificate validity
Please specify</t>
  </si>
  <si>
    <t xml:space="preserve">5.6 Scope 
(Production Line)
Describe
</t>
  </si>
  <si>
    <t>5.7 
Is/are the API(s) used to manufacture this product WHO-prequalified?
YES/NO</t>
  </si>
  <si>
    <t>5.8 
Are the technical specification parameters according to pharmacopeia monographs?
YES/NO</t>
  </si>
  <si>
    <t>5.9 Summary of results from 3 Certificate of Analysis (CoAs)
Please describe</t>
  </si>
  <si>
    <t>5.10 
If CEP available – compare with specifications, validity and site of manufacture</t>
  </si>
  <si>
    <t>6. 1 All manufacturing sites involved into production
Please specify</t>
  </si>
  <si>
    <r>
      <rPr>
        <b/>
        <sz val="10"/>
        <color rgb="FFFFFFFF"/>
        <rFont val="Calibri"/>
        <family val="2"/>
      </rPr>
      <t>6. 2 GMP inspecting agency</t>
    </r>
    <r>
      <rPr>
        <b/>
        <sz val="10"/>
        <color rgb="FFFF0000"/>
        <rFont val="Calibri"/>
        <family val="2"/>
      </rPr>
      <t xml:space="preserve"> for each manufacturing site</t>
    </r>
    <r>
      <rPr>
        <b/>
        <sz val="10"/>
        <color rgb="FFFFFFFF"/>
        <rFont val="Calibri"/>
        <family val="2"/>
      </rPr>
      <t xml:space="preserve">
Please specify</t>
    </r>
  </si>
  <si>
    <r>
      <rPr>
        <b/>
        <sz val="10"/>
        <color rgb="FFFFFFFF"/>
        <rFont val="Calibri"/>
        <family val="2"/>
      </rPr>
      <t xml:space="preserve">6.2 
Date of last inspection  </t>
    </r>
    <r>
      <rPr>
        <b/>
        <sz val="10"/>
        <color rgb="FFFF0000"/>
        <rFont val="Calibri"/>
        <family val="2"/>
      </rPr>
      <t>for each manufacturing site</t>
    </r>
    <r>
      <rPr>
        <b/>
        <sz val="10"/>
        <color rgb="FFFFFFFF"/>
        <rFont val="Calibri"/>
        <family val="2"/>
      </rPr>
      <t xml:space="preserve">
Please specify</t>
    </r>
  </si>
  <si>
    <t>6.3 
GMP Certificate validity  for each manufacturing site
Please specify</t>
  </si>
  <si>
    <t xml:space="preserve">6.4 Scope 
(Production Line)
Describe
</t>
  </si>
  <si>
    <t>7.1 
Finished Product Analytical Reference Adequacy
(BP/USP/Int.Ph., additional tests and in house methods)</t>
  </si>
  <si>
    <t>7.2 Are the technical specifications according to pharmacopeia monographs?
YES/NO</t>
  </si>
  <si>
    <t>7.3 Summary of the CoAs results from the three last batches released
Describe</t>
  </si>
  <si>
    <t>7.4 Are the analytical methods validated?
YES/NO</t>
  </si>
  <si>
    <t>8.1 
Have the manufacturing methods for each standard batch size been validated?
YES/NO</t>
  </si>
  <si>
    <t>8.2 Product related critical quality attributes
Describe</t>
  </si>
  <si>
    <t>8.3 Process related critical quality attributes
Describe</t>
  </si>
  <si>
    <t>8.4 
Is there validation of sterilization methods?
(For sterile products)
YES/NO</t>
  </si>
  <si>
    <t>9.1 
Long-term stability studies conditions
Describe</t>
  </si>
  <si>
    <t>9.2 
Long-term stability studies duration
Describe</t>
  </si>
  <si>
    <t>9.3 
Long-term stability studies periods of testing
Describe</t>
  </si>
  <si>
    <t>9.4 
Long-term stability studies packaging material
Describe</t>
  </si>
  <si>
    <t>9.5 Storage conditions and shelf-life supported by data
Please specify</t>
  </si>
  <si>
    <t>9.6 Product suitable for use in which ICH Climatic Zones?
(Zone I, II, II, IVa, IVb)</t>
  </si>
  <si>
    <t>9.7 
Special storage conditions.
Describe, if applicable.</t>
  </si>
  <si>
    <t xml:space="preserve"> 10. 1 Bioequivalence (BE) study design and conduct
Describe, if applicable.</t>
  </si>
  <si>
    <t>10.2 Reference product
Describe, if applicable.</t>
  </si>
  <si>
    <t>10.3 
For in-vitro studies, BE study design and conduct
Describe, if applicable.</t>
  </si>
  <si>
    <t>10.4 Reference product for in-vitro studies
Describe, if applicable.</t>
  </si>
  <si>
    <t>10.5 
AUC Ratio
Describe, if applicable.</t>
  </si>
  <si>
    <t>10.6 
Cmax Ratio
Describe, if applicable.</t>
  </si>
  <si>
    <t xml:space="preserve">11.1. Specify  whether it or the manufacturer has been involved with product recall or in litigation and arbitration, or whether any FDA 483 warning letters have been issued against the company in the past five years. </t>
  </si>
  <si>
    <t>11.2
Specific shipping conditions, if any.
Describe, if applicable.</t>
  </si>
  <si>
    <r>
      <rPr>
        <b/>
        <sz val="8"/>
        <color rgb="FF000000"/>
        <rFont val="Calibri"/>
        <family val="2"/>
      </rPr>
      <t xml:space="preserve">Amoxicillin  </t>
    </r>
    <r>
      <rPr>
        <sz val="8"/>
        <color rgb="FF000000"/>
        <rFont val="Calibri"/>
        <family val="2"/>
      </rPr>
      <t xml:space="preserve">
Strength: 125mg/5ml
Dosage form: powder for suspension
Route of administration: oral
BCS Class:
Class 1
BCS based biowaiver can be accepted in place of bioequivalence (BE)</t>
    </r>
  </si>
  <si>
    <t>Pack size: 100ml 
Primary pack: HDPE bottle with suitable measuring device 
Secondary pack: 10 bottles or 40 bottles in cardboard boxes 
Label &amp; Carton text: Trilingual 
Package Insert: Trilingual</t>
  </si>
  <si>
    <t xml:space="preserve">To accommodate Zove IVb climatic 
conditions. 30°C storage conditions </t>
  </si>
  <si>
    <t>Controlled temperature throughout transit
Data logger to be included with shipment
Passive cooled temperature for airfreight
Active container for sea freight</t>
  </si>
  <si>
    <r>
      <rPr>
        <b/>
        <sz val="8"/>
        <color rgb="FF000000"/>
        <rFont val="Calibri"/>
        <family val="2"/>
      </rPr>
      <t>Amoxicillin Trihydrate</t>
    </r>
    <r>
      <rPr>
        <sz val="8"/>
        <color rgb="FF000000"/>
        <rFont val="Calibri"/>
        <family val="2"/>
      </rPr>
      <t xml:space="preserve"> 
Strength:</t>
    </r>
    <r>
      <rPr>
        <b/>
        <sz val="8"/>
        <color rgb="FF000000"/>
        <rFont val="Calibri"/>
        <family val="2"/>
      </rPr>
      <t xml:space="preserve"> 250mg</t>
    </r>
    <r>
      <rPr>
        <sz val="8"/>
        <color rgb="FF000000"/>
        <rFont val="Calibri"/>
        <family val="2"/>
      </rPr>
      <t xml:space="preserve">
Dosage form: Capsule
Route of administration: oral
BCS Class: Class 1
BCS based biowaiver can be accepted in place of bioequivalence (BE)</t>
    </r>
  </si>
  <si>
    <t>Pack size: 15, 20, 21, 50, 100, 500 and 1000 capsules
Primary pack: Polypropylene/polyethylene containers with 1000, 500, 100, 50, 21, 20 and 15s or blister foil packs 15s and 21s 
Secondary pack: Cardboard boxes 
Label &amp; Carton text: Trilingual 
Package Insert: Trilingual</t>
  </si>
  <si>
    <t>To accommodate Zove IVb climatic conditions. 30 °C storage conditions.
Store in tightly closed original container,
protect from light</t>
  </si>
  <si>
    <r>
      <rPr>
        <b/>
        <sz val="8"/>
        <color rgb="FF000000"/>
        <rFont val="Calibri"/>
        <family val="2"/>
      </rPr>
      <t xml:space="preserve">Amoxicillin Trihydrate </t>
    </r>
    <r>
      <rPr>
        <sz val="8"/>
        <color rgb="FF000000"/>
        <rFont val="Calibri"/>
        <family val="2"/>
      </rPr>
      <t xml:space="preserve">
Strength: </t>
    </r>
    <r>
      <rPr>
        <b/>
        <sz val="8"/>
        <color rgb="FF000000"/>
        <rFont val="Calibri"/>
        <family val="2"/>
      </rPr>
      <t>500mg</t>
    </r>
    <r>
      <rPr>
        <sz val="8"/>
        <color rgb="FF000000"/>
        <rFont val="Calibri"/>
        <family val="2"/>
      </rPr>
      <t xml:space="preserve">
Dosage form: capsule
Route of administration: oral
BCS Class: Class 1
BCS based biowaiver can be accepted in place of bioequivalence (BE)</t>
    </r>
  </si>
  <si>
    <t>Pack size: 15,20,21,100,500,1000s in HDPE and 15,21 blister strips
Primary pack: HDPE bottle and blister strips 
Secondary pack: Cardboard boxes 
Label &amp; Carton text: Trilingual 
Package Insert: Trilingual</t>
  </si>
  <si>
    <r>
      <rPr>
        <b/>
        <sz val="8"/>
        <color rgb="FF000000"/>
        <rFont val="Calibri"/>
        <family val="2"/>
      </rPr>
      <t xml:space="preserve">Amoxicillin Trihydrate </t>
    </r>
    <r>
      <rPr>
        <sz val="8"/>
        <color rgb="FF000000"/>
        <rFont val="Calibri"/>
        <family val="2"/>
      </rPr>
      <t xml:space="preserve">
Strength: </t>
    </r>
    <r>
      <rPr>
        <b/>
        <sz val="8"/>
        <color rgb="FF000000"/>
        <rFont val="Calibri"/>
        <family val="2"/>
      </rPr>
      <t>250mg/5ml</t>
    </r>
    <r>
      <rPr>
        <sz val="8"/>
        <color rgb="FF000000"/>
        <rFont val="Calibri"/>
        <family val="2"/>
      </rPr>
      <t xml:space="preserve">
Dosage form: suspension
Route of administration: oral
BCS Class: Class 1
BCS based biowaiver can be accepted in place of bioequivalence (BE)</t>
    </r>
  </si>
  <si>
    <t>Pack size: 100ml 
Primary pack: HDPE bottle with suitable measuring device 
Secondary pack: Packs of 10 bottles or 40 bottles in cardboard boxes 
Label &amp; Carton text: Trilingual 
Package Insert: Trilingual</t>
  </si>
  <si>
    <r>
      <rPr>
        <b/>
        <sz val="8"/>
        <color rgb="FF000000"/>
        <rFont val="Calibri"/>
        <family val="2"/>
      </rPr>
      <t>Ampicillin Sodium</t>
    </r>
    <r>
      <rPr>
        <sz val="8"/>
        <color rgb="FF000000"/>
        <rFont val="Calibri"/>
        <family val="2"/>
      </rPr>
      <t xml:space="preserve">
Strength: </t>
    </r>
    <r>
      <rPr>
        <b/>
        <sz val="8"/>
        <color rgb="FF000000"/>
        <rFont val="Calibri"/>
        <family val="2"/>
      </rPr>
      <t>1000mg</t>
    </r>
    <r>
      <rPr>
        <sz val="8"/>
        <color rgb="FF000000"/>
        <rFont val="Calibri"/>
        <family val="2"/>
      </rPr>
      <t xml:space="preserve">
Dosage form: Powder for injection
Route of administration: IV or IM</t>
    </r>
  </si>
  <si>
    <t>Primary pack : Type I/III glass Vials
Secondary pack: Pack of 1/2/5/10/20/ 25/ 50 Vials with package insert in card board box 
Label &amp; Carton text: Trilingual
Package Insert: Trilingual</t>
  </si>
  <si>
    <t>To accommodate Zove IVb climatic conditions. 
Do not store above 30°C</t>
  </si>
  <si>
    <r>
      <rPr>
        <b/>
        <sz val="8"/>
        <color rgb="FF000000"/>
        <rFont val="Calibri"/>
        <family val="2"/>
      </rPr>
      <t xml:space="preserve">Ampicillin sodium </t>
    </r>
    <r>
      <rPr>
        <sz val="8"/>
        <color rgb="FF000000"/>
        <rFont val="Calibri"/>
        <family val="2"/>
      </rPr>
      <t xml:space="preserve">
Strength: </t>
    </r>
    <r>
      <rPr>
        <b/>
        <sz val="8"/>
        <color rgb="FF000000"/>
        <rFont val="Calibri"/>
        <family val="2"/>
      </rPr>
      <t>500mg</t>
    </r>
    <r>
      <rPr>
        <sz val="8"/>
        <color rgb="FF000000"/>
        <rFont val="Calibri"/>
        <family val="2"/>
      </rPr>
      <t xml:space="preserve">
Dosage form: Powder for injection 
Route of administration: IV or IM</t>
    </r>
  </si>
  <si>
    <t xml:space="preserve">Primary pack: Type 1 colorless borosilicate glass vials
Secondary pack: 50 vials in a card board box with package insert 
Label &amp; Carton text: Trilingual 
Package Insert: Trilingual </t>
  </si>
  <si>
    <t>To accommodate Zove IVb climatic 
conditions. Do not store above 30°C</t>
  </si>
  <si>
    <t>Controlled temperature throughout transit 
Data logger to be included with shipment 
Passive cooled temperature for airfreight 
Active container for sea freight</t>
  </si>
  <si>
    <r>
      <rPr>
        <b/>
        <sz val="8"/>
        <color rgb="FFFF0000"/>
        <rFont val="Calibri"/>
        <family val="2"/>
      </rPr>
      <t xml:space="preserve">Anti-D (RhO) immunoglobulin </t>
    </r>
    <r>
      <rPr>
        <sz val="8"/>
        <color rgb="FFFF0000"/>
        <rFont val="Calibri"/>
        <family val="2"/>
      </rPr>
      <t xml:space="preserve">
Strength: 300mcg/2ml 
Dosage form: Solution for injection 
Route of administration: IV or IM </t>
    </r>
  </si>
  <si>
    <t>Primary pack: Type 1 glass vial (amber colored vial or packaged to protect from light) 
Secondary pack: 1 vial in a pack or 5 vials in a multi pack with package insert 
Label &amp; Carton text: Trilingual 
Package Insert: Trilingual</t>
  </si>
  <si>
    <t xml:space="preserve"> 2 to 8°C. Do not store freeze. Protect from light</t>
  </si>
  <si>
    <t>Controlled temperature throughout transit 
Data logger to be included with shipment 
Passive cooled temperature for airfreight (for up to 3 days) and smaller aircrafts
Active cooled temperature for airfreight (longer than 3 days) 
Active container for sea freight</t>
  </si>
  <si>
    <r>
      <rPr>
        <b/>
        <sz val="8"/>
        <color rgb="FF000000"/>
        <rFont val="Calibri"/>
        <family val="2"/>
      </rPr>
      <t>Atazanavir (ATV) + Ritonavir (r)</t>
    </r>
    <r>
      <rPr>
        <sz val="8"/>
        <color rgb="FF000000"/>
        <rFont val="Calibri"/>
        <family val="2"/>
      </rPr>
      <t xml:space="preserve">
Strength: Atazanavir 300mg + Rito 100mg
Dosage form: Tablets
Route of administration: oral
BCS Class: Class 4/2
Bioequivalence required</t>
    </r>
  </si>
  <si>
    <t>Pack size: 30s
Primary pack: Alu/Alu Blisters
HDPE 
Secondary pack: Unit carton 
Label &amp; Carton text: Trilingual 
Package Insert: Trilingual</t>
  </si>
  <si>
    <t>To accommodate Zove IVb climatic conditions. 30 °C storage conditions.
No special storage requirements</t>
  </si>
  <si>
    <r>
      <rPr>
        <b/>
        <sz val="8"/>
        <color rgb="FF000000"/>
        <rFont val="Calibri"/>
        <family val="2"/>
      </rPr>
      <t xml:space="preserve">Atropine Sulphate </t>
    </r>
    <r>
      <rPr>
        <sz val="8"/>
        <color rgb="FF000000"/>
        <rFont val="Calibri"/>
        <family val="2"/>
      </rPr>
      <t xml:space="preserve">
Strength: 1mg/ml in 1ml ampoule
Dosage form: Solution for injection 
Route of administration: IV, IM or SC </t>
    </r>
  </si>
  <si>
    <t xml:space="preserve">Primary pack: Type 1 glass ampoules (amber colored or packaged to protect from light) 
Secondary pack: Pack or 10, 20, 50, 100 ampoules with package insert 
Label &amp; Carton text: Trilingual 
Package Insert: Trilingual </t>
  </si>
  <si>
    <r>
      <rPr>
        <b/>
        <sz val="8"/>
        <color rgb="FF134F5C"/>
        <rFont val="Calibri"/>
        <family val="2"/>
      </rPr>
      <t xml:space="preserve">Abacavir (as sulphate) + Lamivudine Dispersible Tablets
</t>
    </r>
    <r>
      <rPr>
        <sz val="8"/>
        <color rgb="FF134F5C"/>
        <rFont val="Calibri"/>
        <family val="2"/>
      </rPr>
      <t>Strength: 120mg Abacavir (as sulphate) + 60 mg Lamivudine 
Dosage form: dispersible tablet 
Route of administration: oral 
Additional requirements: Tablets should be scored with at least one break line to allow for division of tablets into two parts, each containing the same amount of active ingredient 
BCS Class: 
Lamivudine - Class 3 
Abacavir (as sulphate) - Class 3 BCS based biowaiver can be accepted in place of bioequivalence (BE)</t>
    </r>
  </si>
  <si>
    <t>Pack size: 60s
Primary packaging: White HDPE bottles                                  
Secondary packaging: Cardboard boxes                                                          
Label &amp; Carton text:  Trilingual                        
Package Insert: Trilingual</t>
  </si>
  <si>
    <r>
      <rPr>
        <b/>
        <sz val="8"/>
        <color rgb="FF000000"/>
        <rFont val="Calibri"/>
        <family val="2"/>
      </rPr>
      <t>Azithromycin Anhydrous</t>
    </r>
    <r>
      <rPr>
        <sz val="8"/>
        <color rgb="FF000000"/>
        <rFont val="Calibri"/>
        <family val="2"/>
      </rPr>
      <t xml:space="preserve">
(if it comes with salts, salts must be clearly indicated)
Strength: 250mg
Dosage form: capsule
Route of administration: oral</t>
    </r>
  </si>
  <si>
    <t>Pack size: 1s 6s, 10s, 12s
Primary pack: Aluminum PVC Blister pack, Alu foil
Secondary pack: Unit carton 
Label &amp; Carton text: Trilingual 
Package Insert: Trilingual</t>
  </si>
  <si>
    <t>To accommodate Zove IVb climatic conditions. 30 °C storage conditions.
Light protection for light sensitive products</t>
  </si>
  <si>
    <r>
      <rPr>
        <b/>
        <sz val="8"/>
        <color rgb="FF000000"/>
        <rFont val="Calibri"/>
        <family val="2"/>
      </rPr>
      <t xml:space="preserve">Azithromycin </t>
    </r>
    <r>
      <rPr>
        <sz val="8"/>
        <color rgb="FF000000"/>
        <rFont val="Calibri"/>
        <family val="2"/>
      </rPr>
      <t xml:space="preserve">
Strength:</t>
    </r>
    <r>
      <rPr>
        <b/>
        <sz val="8"/>
        <color rgb="FF000000"/>
        <rFont val="Calibri"/>
        <family val="2"/>
      </rPr>
      <t xml:space="preserve"> 250mg</t>
    </r>
    <r>
      <rPr>
        <sz val="8"/>
        <color rgb="FF000000"/>
        <rFont val="Calibri"/>
        <family val="2"/>
      </rPr>
      <t xml:space="preserve">
Dosage form: tablet
Route of administration: oral
BCS Class:
Class 1/3
BCS based biowaiver can be accepted in place of bioequivalence (BE)</t>
    </r>
  </si>
  <si>
    <t>Pack size: 4s and 6s
Primary pack: Aluminum/PVC blister strips 
Secondary pack: 1 strip in a cardboard box 
Label &amp; Carton text: Trilingual 
Package Insert: Trilingual</t>
  </si>
  <si>
    <r>
      <rPr>
        <b/>
        <sz val="8"/>
        <color rgb="FF000000"/>
        <rFont val="Calibri"/>
        <family val="2"/>
      </rPr>
      <t xml:space="preserve">Azithromycin </t>
    </r>
    <r>
      <rPr>
        <sz val="8"/>
        <color rgb="FF000000"/>
        <rFont val="Calibri"/>
        <family val="2"/>
      </rPr>
      <t xml:space="preserve">
Strength: </t>
    </r>
    <r>
      <rPr>
        <b/>
        <sz val="8"/>
        <color rgb="FF000000"/>
        <rFont val="Calibri"/>
        <family val="2"/>
      </rPr>
      <t>500mg</t>
    </r>
    <r>
      <rPr>
        <sz val="8"/>
        <color rgb="FF000000"/>
        <rFont val="Calibri"/>
        <family val="2"/>
      </rPr>
      <t xml:space="preserve">
Dosage form: tablet
Route of administration: oral
BCS Class:
Class 1/3
BCS based biowaiver can be accepted in place of bioequivalence (BE)</t>
    </r>
  </si>
  <si>
    <t>Pack size: 3s and 500s
Primary pack: Aluminum/PVC blister strips 
HDPE bottle / Polythene container 
Secondary pack: 1 strip in a cardboard box 
1 bottle in a cardboard box 
Label &amp; Carton text: Trilingual 
Package Insert: Trilingual</t>
  </si>
  <si>
    <r>
      <rPr>
        <b/>
        <sz val="8"/>
        <color rgb="FF000000"/>
        <rFont val="Calibri"/>
        <family val="2"/>
      </rPr>
      <t xml:space="preserve">Azithromycin Dihydrate </t>
    </r>
    <r>
      <rPr>
        <sz val="8"/>
        <color rgb="FF000000"/>
        <rFont val="Calibri"/>
        <family val="2"/>
      </rPr>
      <t xml:space="preserve">
Strength: 200mg base / 5ml
Dosage form: powder for oral suspension
Route of administration: oral
BCS Class:
Class 1/3
BCS based biowaiver can be accepted in place of bioequivalence (BE)</t>
    </r>
  </si>
  <si>
    <t>Pack size: 15ml
Primary pack: Polypropylene bottle with child resistant screw cap (with or without a tamper evident seal). 
Secondary pack: Bottle in a cardboard box containing a double-ended multi-dosing spoon and 10 ml oral dosing syringe with detachable adaptor.
Label &amp; Carton text: Trilingual 
Package Insert: Trilingual</t>
  </si>
  <si>
    <r>
      <rPr>
        <b/>
        <sz val="8"/>
        <color rgb="FFFF0000"/>
        <rFont val="Calibri"/>
        <family val="2"/>
      </rPr>
      <t xml:space="preserve">Benzathine Benzylpenicillin </t>
    </r>
    <r>
      <rPr>
        <sz val="8"/>
        <color rgb="FFFF0000"/>
        <rFont val="Calibri"/>
        <family val="2"/>
      </rPr>
      <t xml:space="preserve">
Strength: </t>
    </r>
    <r>
      <rPr>
        <b/>
        <sz val="8"/>
        <color rgb="FFFF0000"/>
        <rFont val="Calibri"/>
        <family val="2"/>
      </rPr>
      <t xml:space="preserve">1.44G (2.4 M.I.U) </t>
    </r>
    <r>
      <rPr>
        <sz val="8"/>
        <color rgb="FFFF0000"/>
        <rFont val="Calibri"/>
        <family val="2"/>
      </rPr>
      <t>in 5ml or 10ml vial
Dosage form: Powder for injection 
Route of administration: deep IM</t>
    </r>
  </si>
  <si>
    <t xml:space="preserve">Primary pack: Type 1 glass vial 
Secondary pack: Pack of 1, 10, 50 or 100 vials with package insert 
Label &amp; Carton text: Trilingual 
Package Insert: Trilingual </t>
  </si>
  <si>
    <t xml:space="preserve">To accommodate Zove IVb climatic 
conditions. Do not store above 30°C </t>
  </si>
  <si>
    <r>
      <rPr>
        <b/>
        <sz val="8"/>
        <color rgb="FFFF0000"/>
        <rFont val="Calibri"/>
        <family val="2"/>
      </rPr>
      <t xml:space="preserve">Benzathine Benzylpenicillin </t>
    </r>
    <r>
      <rPr>
        <sz val="8"/>
        <color rgb="FFFF0000"/>
        <rFont val="Calibri"/>
        <family val="2"/>
      </rPr>
      <t xml:space="preserve">
Strength: </t>
    </r>
    <r>
      <rPr>
        <b/>
        <sz val="8"/>
        <color rgb="FFFF0000"/>
        <rFont val="Calibri"/>
        <family val="2"/>
      </rPr>
      <t>900mg (1.2 M.I.U)</t>
    </r>
    <r>
      <rPr>
        <sz val="8"/>
        <color rgb="FFFF0000"/>
        <rFont val="Calibri"/>
        <family val="2"/>
      </rPr>
      <t xml:space="preserve"> in 5ml or 10ml vial
Dosage form: Powder for injection 
Route of administration: deep IM</t>
    </r>
  </si>
  <si>
    <r>
      <rPr>
        <b/>
        <sz val="8"/>
        <color rgb="FF000000"/>
        <rFont val="Calibri"/>
        <family val="2"/>
      </rPr>
      <t>Betamethasone 6 mg/ml injection</t>
    </r>
    <r>
      <rPr>
        <sz val="8"/>
        <color rgb="FF000000"/>
        <rFont val="Calibri"/>
        <family val="2"/>
      </rPr>
      <t xml:space="preserve">
Strength: betamethasone sodium phosphate 3mg base/ml + betamethasone acetate 3mg base/ml in an aqueous vehicle vial
Dosage form: Solution for injection
Route of administration: percutaneous infiltration </t>
    </r>
  </si>
  <si>
    <t xml:space="preserve">Primary pack: Type 1 glass vial (amber colored or packaged to protect from light)
Secondary pack: 20 vials with package insert 
Label &amp; Carton text: Trilingual 
Package Insert: Trilingual </t>
  </si>
  <si>
    <r>
      <rPr>
        <b/>
        <sz val="8"/>
        <color rgb="FF000000"/>
        <rFont val="Calibri"/>
        <family val="2"/>
      </rPr>
      <t>Bupivacaine hydrochloride 0.5%</t>
    </r>
    <r>
      <rPr>
        <sz val="8"/>
        <color rgb="FF000000"/>
        <rFont val="Calibri"/>
        <family val="2"/>
      </rPr>
      <t xml:space="preserve">
Strength: 0.5% w/v 
Dosage form: Solution for injection
Route of administration: Infiltration by injection. Epidural. Caudal</t>
    </r>
  </si>
  <si>
    <r>
      <rPr>
        <sz val="8"/>
        <color rgb="FF000000"/>
        <rFont val="Calibri"/>
        <family val="2"/>
      </rPr>
      <t xml:space="preserve">Primary pack: </t>
    </r>
    <r>
      <rPr>
        <b/>
        <sz val="8"/>
        <color rgb="FF000000"/>
        <rFont val="Calibri"/>
        <family val="2"/>
      </rPr>
      <t xml:space="preserve">10ml </t>
    </r>
    <r>
      <rPr>
        <sz val="8"/>
        <color rgb="FF000000"/>
        <rFont val="Calibri"/>
        <family val="2"/>
      </rPr>
      <t xml:space="preserve">translucent vials
Secondary pack: 10, 20,50, 100 vials with package insert 
Label &amp; Carton text: Trilingual 
Package Insert: Trilingual </t>
    </r>
  </si>
  <si>
    <r>
      <rPr>
        <b/>
        <sz val="8"/>
        <color rgb="FF000000"/>
        <rFont val="Calibri"/>
        <family val="2"/>
      </rPr>
      <t>Bupivacaine hydrochloride 0.5%</t>
    </r>
    <r>
      <rPr>
        <sz val="8"/>
        <color rgb="FF000000"/>
        <rFont val="Calibri"/>
        <family val="2"/>
      </rPr>
      <t xml:space="preserve">
Strength: 0.5% w/v 
Dosage form: Solution for injection
Route of administration: Infiltration by injection. Epidural. Caudal</t>
    </r>
  </si>
  <si>
    <r>
      <rPr>
        <sz val="8"/>
        <color rgb="FF000000"/>
        <rFont val="Calibri"/>
        <family val="2"/>
      </rPr>
      <t xml:space="preserve">Primary pack: </t>
    </r>
    <r>
      <rPr>
        <b/>
        <sz val="8"/>
        <color rgb="FF000000"/>
        <rFont val="Calibri"/>
        <family val="2"/>
      </rPr>
      <t>20ml</t>
    </r>
    <r>
      <rPr>
        <sz val="8"/>
        <color rgb="FF000000"/>
        <rFont val="Calibri"/>
        <family val="2"/>
      </rPr>
      <t xml:space="preserve"> translucent vials
Secondary pack: 10, 20,50, 100 vials with package insert 
Label &amp; Carton text: Trilingual 
Package Insert: Trilingual </t>
    </r>
  </si>
  <si>
    <r>
      <rPr>
        <b/>
        <sz val="8"/>
        <color rgb="FF000000"/>
        <rFont val="Calibri"/>
        <family val="2"/>
      </rPr>
      <t>Bupivacaine hydrochloride 0.5% 4ml ampoule + 7.5% glucose solution</t>
    </r>
    <r>
      <rPr>
        <sz val="8"/>
        <color rgb="FF000000"/>
        <rFont val="Calibri"/>
        <family val="2"/>
      </rPr>
      <t xml:space="preserve">
Strength: 0.5 mg/ml in 4ml ampoule to be mixed with 7.5% glucose
Dosage form: Solution for injection
Route of administration: percutaneous infiltration </t>
    </r>
  </si>
  <si>
    <r>
      <rPr>
        <b/>
        <sz val="8"/>
        <color rgb="FFFF0000"/>
        <rFont val="Calibri"/>
        <family val="2"/>
      </rPr>
      <t xml:space="preserve">Calcium Gluconate </t>
    </r>
    <r>
      <rPr>
        <sz val="8"/>
        <color rgb="FFFF0000"/>
        <rFont val="Calibri"/>
        <family val="2"/>
      </rPr>
      <t xml:space="preserve">
Strength: 100mg base/ml in 10ml ampoule
Dosage form: solution for injection 
Route of administration: IV </t>
    </r>
  </si>
  <si>
    <t xml:space="preserve">Primary pack: Type 1 glass ampoule 
Secondary pack: Pack of 10, 20, 50 ampoules with package insert 
Label &amp; Carton text: Trilingual 
Package Insert: Trilingual </t>
  </si>
  <si>
    <r>
      <rPr>
        <b/>
        <sz val="8"/>
        <color rgb="FF1155CC"/>
        <rFont val="Calibri"/>
        <family val="2"/>
      </rPr>
      <t xml:space="preserve">Carbetocin  </t>
    </r>
    <r>
      <rPr>
        <sz val="8"/>
        <color rgb="FF1155CC"/>
        <rFont val="Calibri"/>
        <family val="2"/>
      </rPr>
      <t xml:space="preserve">                                                                                                                                                                                            Strength: 100mcg/ml
Dosage form: Solution for injection
Route of administration: IV or IM</t>
    </r>
  </si>
  <si>
    <t>Primary pack: Type 1 colorless borosilicate glass ampoules                                             
Secondary pack: 5 or 10x1 ml with pack insert in cardboard box                                                        
Label &amp; Carton text: Trilingual                        
Package Insert: Trilingual</t>
  </si>
  <si>
    <t>To accomodate zove IVb climatic conditions. Store below 30°C, protect from light</t>
  </si>
  <si>
    <r>
      <rPr>
        <b/>
        <sz val="8"/>
        <color rgb="FFFF0000"/>
        <rFont val="Calibri"/>
        <family val="2"/>
      </rPr>
      <t xml:space="preserve">Cefixime </t>
    </r>
    <r>
      <rPr>
        <sz val="8"/>
        <color rgb="FFFF0000"/>
        <rFont val="Calibri"/>
        <family val="2"/>
      </rPr>
      <t xml:space="preserve">
Strength:</t>
    </r>
    <r>
      <rPr>
        <b/>
        <sz val="8"/>
        <color rgb="FFFF0000"/>
        <rFont val="Calibri"/>
        <family val="2"/>
      </rPr>
      <t xml:space="preserve"> 200mg</t>
    </r>
    <r>
      <rPr>
        <sz val="8"/>
        <color rgb="FFFF0000"/>
        <rFont val="Calibri"/>
        <family val="2"/>
      </rPr>
      <t xml:space="preserve">
Dosage form: tablet
Route of administration: oral
BCS Class:
Class 4
Bioequivalence (BE) is required</t>
    </r>
  </si>
  <si>
    <t>Pack size: 8s and 10s
Primary pack: Aluminum/PVC blister strips 
Secondary pack: 1 strip in a cardboard box 
Label &amp; Carton text: Trilingual 
Package Insert: Trilingual</t>
  </si>
  <si>
    <r>
      <rPr>
        <b/>
        <sz val="8"/>
        <color rgb="FFFF0000"/>
        <rFont val="Calibri"/>
        <family val="2"/>
      </rPr>
      <t xml:space="preserve">Cefixime </t>
    </r>
    <r>
      <rPr>
        <sz val="8"/>
        <color rgb="FFFF0000"/>
        <rFont val="Calibri"/>
        <family val="2"/>
      </rPr>
      <t xml:space="preserve">
Strength: </t>
    </r>
    <r>
      <rPr>
        <b/>
        <sz val="8"/>
        <color rgb="FFFF0000"/>
        <rFont val="Calibri"/>
        <family val="2"/>
      </rPr>
      <t>400mg</t>
    </r>
    <r>
      <rPr>
        <sz val="8"/>
        <color rgb="FFFF0000"/>
        <rFont val="Calibri"/>
        <family val="2"/>
      </rPr>
      <t xml:space="preserve">
Dosage form: tablet
Route of administration: oral
BCS Class:
Class 4
Bioequivalence (BE) is required</t>
    </r>
  </si>
  <si>
    <t>Pack size: 8s, 10s and 100s
Primary pack: Aluminum/PVC blister strips
HDPE bottle / Polythene / Polypropylene container 
Secondary pack: 1 strip in a cardboard box
1 bottle in a cardboard box 
Label &amp; Carton text: Trilingual 
Package Insert: Trilingual</t>
  </si>
  <si>
    <r>
      <rPr>
        <b/>
        <sz val="8"/>
        <color rgb="FFFF0000"/>
        <rFont val="Calibri"/>
        <family val="2"/>
      </rPr>
      <t xml:space="preserve">Cefixime Trihydrate </t>
    </r>
    <r>
      <rPr>
        <sz val="8"/>
        <color rgb="FFFF0000"/>
        <rFont val="Calibri"/>
        <family val="2"/>
      </rPr>
      <t xml:space="preserve">
Strength: 100mg / 5ml
Dosage form: powder for oral suspension
Route of administration: oral
BCS Class:
Class 4
Bioequivalence (BE) is required</t>
    </r>
  </si>
  <si>
    <t>Pack size: 30ml, 40ml, 50ml
Primary pack: Polypropylene bottle with child resistant screw cap (with or without a tamper evident seal). 
Secondary pack: Bottle in a cardboard box with appropriate measuring device.
Label &amp; Carton text: Trilingual 
Package Insert: Trilingual</t>
  </si>
  <si>
    <r>
      <rPr>
        <b/>
        <sz val="8"/>
        <color rgb="FF000000"/>
        <rFont val="Calibri"/>
        <family val="2"/>
      </rPr>
      <t xml:space="preserve">Cephalexin </t>
    </r>
    <r>
      <rPr>
        <sz val="8"/>
        <color rgb="FF000000"/>
        <rFont val="Calibri"/>
        <family val="2"/>
      </rPr>
      <t xml:space="preserve">
Strength: 500mg
Dosage form: capsule
Route of administration: oral
BCS Class:
Class 1
BCS based biowaiver can be accepted in place of bioequivalence (BE)</t>
    </r>
  </si>
  <si>
    <t>Pack size: 21s, 100s and 500s
Primary pack: Aluminum - PVC/PVDC blister strips
HDPE bottle / Polythene / Polypropylene container 
Secondary pack: 1 strip in a cardboard box
1 bottle in a cardboard box 
Label &amp; Carton text: Trilingual 
Package Insert: Trilingual</t>
  </si>
  <si>
    <r>
      <rPr>
        <b/>
        <sz val="8"/>
        <color rgb="FF000000"/>
        <rFont val="Calibri"/>
        <family val="2"/>
      </rPr>
      <t>Chlorhexidine Digluconate</t>
    </r>
    <r>
      <rPr>
        <sz val="8"/>
        <color rgb="FF000000"/>
        <rFont val="Calibri"/>
        <family val="2"/>
      </rPr>
      <t xml:space="preserve"> 
Product name composition: Chlorhexidine digluconate
(if it comes with salts, salts must be clearly indicated)
Strength:</t>
    </r>
    <r>
      <rPr>
        <b/>
        <sz val="8"/>
        <color rgb="FF000000"/>
        <rFont val="Calibri"/>
        <family val="2"/>
      </rPr>
      <t xml:space="preserve">7.1% </t>
    </r>
    <r>
      <rPr>
        <sz val="8"/>
        <color rgb="FF000000"/>
        <rFont val="Calibri"/>
        <family val="2"/>
      </rPr>
      <t>w/v solution
Dosage form: Solution
Route of administration: Topical</t>
    </r>
  </si>
  <si>
    <t>Pack size: 10ml nozzle/dropper plastic bottle
Primary pack: 10ml nozzle/dropper plastic bottle 
Secondary pack: Unit carton 
Label &amp; Carton text: Trilingual 
Package Insert: Trilingual</t>
  </si>
  <si>
    <t>To accommodate Zone IVb climatic conditions. 30 °C storage conditions.
Light protection for light sensitive products. Sunlight adversely affects the stability of chlorhexidine digluconate, transparent primary containers should be avoided</t>
  </si>
  <si>
    <r>
      <rPr>
        <b/>
        <sz val="8"/>
        <color rgb="FF000000"/>
        <rFont val="Calibri"/>
        <family val="2"/>
      </rPr>
      <t xml:space="preserve">Chlorhexidine Digluconate </t>
    </r>
    <r>
      <rPr>
        <sz val="8"/>
        <color rgb="FF000000"/>
        <rFont val="Calibri"/>
        <family val="2"/>
      </rPr>
      <t xml:space="preserve">
Product name composition: Chlorhexidine digluconate
(if it comes with salts, salts must abe clearly indicated)
Strength: </t>
    </r>
    <r>
      <rPr>
        <b/>
        <sz val="8"/>
        <color rgb="FF000000"/>
        <rFont val="Calibri"/>
        <family val="2"/>
      </rPr>
      <t>5%</t>
    </r>
    <r>
      <rPr>
        <sz val="8"/>
        <color rgb="FF000000"/>
        <rFont val="Calibri"/>
        <family val="2"/>
      </rPr>
      <t xml:space="preserve"> w/v solution
Dosage form: Solution
Route of administration: Topical</t>
    </r>
  </si>
  <si>
    <t>Pack size: 1000ml
Primary pack: Plastic bottle 
Secondary pack: Unit carton 
Label &amp; Carton text: Trilingual 
Package Insert: Trilingual</t>
  </si>
  <si>
    <t>To accommodate Zove IVb climatic conditions. 30 °C storage conditions.
Light protection for light sensitive products. Sunlight adversely affects the stability of chlorhexidine digluconate, transparent primary containers should be avoided</t>
  </si>
  <si>
    <r>
      <rPr>
        <b/>
        <sz val="8"/>
        <color rgb="FF000000"/>
        <rFont val="Calibri"/>
        <family val="2"/>
      </rPr>
      <t xml:space="preserve">Chlorhexidine Digluconate </t>
    </r>
    <r>
      <rPr>
        <sz val="8"/>
        <color rgb="FF000000"/>
        <rFont val="Calibri"/>
        <family val="2"/>
      </rPr>
      <t xml:space="preserve">
Product name composition: Chlorhexidine gluconate 7.1% (equivalent to 4% chlorhexidine) gel
(if it comes with salts, salts must be clearly indicated)
Strength: 7.1% 
Dosage form: Gel
Route of administration: Topical</t>
    </r>
  </si>
  <si>
    <t>Pack size: 10g or 20g
Primary pack: Aluminum Tube 
Secondary pack: Unit carton 
Label &amp; Carton text: Trilingual 
Package Insert: Trilingual</t>
  </si>
  <si>
    <t>To accommodate Zove IVb climatic conditions. 30 °C storage conditions.
Light protection for light sensitive products. Store away from direct sunlight</t>
  </si>
  <si>
    <r>
      <rPr>
        <b/>
        <sz val="8"/>
        <color rgb="FF000000"/>
        <rFont val="Calibri"/>
        <family val="2"/>
      </rPr>
      <t>Chlorhexidine Gluconate</t>
    </r>
    <r>
      <rPr>
        <sz val="8"/>
        <color rgb="FF000000"/>
        <rFont val="Calibri"/>
        <family val="2"/>
      </rPr>
      <t xml:space="preserve"> 
Product name composition: Chlorhexidine gluconate 7.1% (equivalent to 4% chlorhexidine) gel
(if it comes with salts, salts must be clearly indicated)
Strength: 7.1%, 3g
Dosage form: Gel
Route of administration: Topical</t>
    </r>
  </si>
  <si>
    <t>Pack size: 7 sachets
Primary pack: Plastic laminated individual sachets 
Secondary pack: Unit carton 
Label &amp; Carton text: Trilingual 
Package Insert: Trilingual</t>
  </si>
  <si>
    <t xml:space="preserve">To accommodate Zove IVb climatic conditions.30 °C storage conditions.
Light protection for light sensitive products. Store away from direct sunlight </t>
  </si>
  <si>
    <r>
      <rPr>
        <b/>
        <sz val="8"/>
        <color rgb="FF000000"/>
        <rFont val="Calibri"/>
        <family val="2"/>
      </rPr>
      <t>Chlorhexidine Gluconate (detergent solution)</t>
    </r>
    <r>
      <rPr>
        <sz val="8"/>
        <color rgb="FF000000"/>
        <rFont val="Calibri"/>
        <family val="2"/>
      </rPr>
      <t xml:space="preserve">
Product name composition: Chlorhexidine gluconate
(if it comes with salts, salts must be clearly indicated)
Strength: 4% w/v solution
Dosage form: Solution
Route of administration: Topical</t>
    </r>
  </si>
  <si>
    <t>Pack size: 500ml
Primary pack: Plastic bottle 
Secondary pack: Unit carton 
Label &amp; Carton text: Trilingual 
Package Insert: Trilingual</t>
  </si>
  <si>
    <r>
      <rPr>
        <b/>
        <sz val="8"/>
        <color rgb="FF000000"/>
        <rFont val="Calibri"/>
        <family val="2"/>
      </rPr>
      <t xml:space="preserve">Ciprofloxacin </t>
    </r>
    <r>
      <rPr>
        <sz val="8"/>
        <color rgb="FF000000"/>
        <rFont val="Calibri"/>
        <family val="2"/>
      </rPr>
      <t xml:space="preserve">
Strength: 500mg
Dosage form: tablet
Route of administration: oral
BCS Class:
Class 4
Bioequivalence (BE) is required</t>
    </r>
  </si>
  <si>
    <t>Pack size: 10s, 100s 
Primary pack: Aluminum - PVC/PVDC blister strips
HDPE bottle / Polythene / Polypropylene container 
Secondary pack: 1 strip in a cardboard box
1 bottle in a cardboard box 
Label &amp; Carton text: Trilingual 
Package Insert: Trilingual</t>
  </si>
  <si>
    <r>
      <rPr>
        <b/>
        <sz val="8"/>
        <color rgb="FF000000"/>
        <rFont val="Calibri"/>
        <family val="2"/>
      </rPr>
      <t xml:space="preserve">Clindamycin </t>
    </r>
    <r>
      <rPr>
        <sz val="8"/>
        <color rgb="FF000000"/>
        <rFont val="Calibri"/>
        <family val="2"/>
      </rPr>
      <t xml:space="preserve">
Strength: 125mg/ml in 4 ml ampoule/vial (600mg/4ml )
Dosage form: solution for injection 
Route of administration: IV, IM </t>
    </r>
  </si>
  <si>
    <t xml:space="preserve">Primary pack: Type 1 glass ampoule / vials 
Secondary pack: 1, 5, 10, 20 or 50 vials/ ampoules with package insert 
Label &amp; Carton text: Trilingual 
Package Insert: Trilingual </t>
  </si>
  <si>
    <r>
      <rPr>
        <b/>
        <sz val="8"/>
        <color rgb="FF000000"/>
        <rFont val="Calibri"/>
        <family val="2"/>
      </rPr>
      <t xml:space="preserve">Clotrimazole </t>
    </r>
    <r>
      <rPr>
        <sz val="8"/>
        <color rgb="FF000000"/>
        <rFont val="Calibri"/>
        <family val="2"/>
      </rPr>
      <t xml:space="preserve">
Strength: </t>
    </r>
    <r>
      <rPr>
        <b/>
        <sz val="8"/>
        <color rgb="FF000000"/>
        <rFont val="Calibri"/>
        <family val="2"/>
      </rPr>
      <t>100mg</t>
    </r>
    <r>
      <rPr>
        <sz val="8"/>
        <color rgb="FF000000"/>
        <rFont val="Calibri"/>
        <family val="2"/>
      </rPr>
      <t xml:space="preserve">
Dosage form: tablet
Route of administration: vaginal
BCS Class:
Class 2
Exempt from bioequivalence but should comply with pharmacopeial tests</t>
    </r>
  </si>
  <si>
    <t>Pack size: 1
Primary pack: Aluminum foil blister 
Secondary pack: 1 tablet and applicator in a cardboard box 
Label &amp; Carton text: Trilingual 
Package Insert: Trilingual</t>
  </si>
  <si>
    <r>
      <rPr>
        <b/>
        <sz val="8"/>
        <color rgb="FFFF0000"/>
        <rFont val="Calibri"/>
        <family val="2"/>
      </rPr>
      <t xml:space="preserve">Clotrimazole </t>
    </r>
    <r>
      <rPr>
        <sz val="8"/>
        <color rgb="FFFF0000"/>
        <rFont val="Calibri"/>
        <family val="2"/>
      </rPr>
      <t xml:space="preserve">
Strength: </t>
    </r>
    <r>
      <rPr>
        <b/>
        <sz val="8"/>
        <color rgb="FFFF0000"/>
        <rFont val="Calibri"/>
        <family val="2"/>
      </rPr>
      <t>500mg</t>
    </r>
    <r>
      <rPr>
        <sz val="8"/>
        <color rgb="FFFF0000"/>
        <rFont val="Calibri"/>
        <family val="2"/>
      </rPr>
      <t xml:space="preserve">
Dosage form: tablet
Route of administration: vaginal
BCS Class:
Class 2
Exempt from bioequivalence but should comply with pharmacopeial tests</t>
    </r>
  </si>
  <si>
    <r>
      <rPr>
        <b/>
        <sz val="8"/>
        <color rgb="FF000000"/>
        <rFont val="Calibri"/>
        <family val="2"/>
      </rPr>
      <t xml:space="preserve">Cloxacillin as Sodium salt </t>
    </r>
    <r>
      <rPr>
        <sz val="8"/>
        <color rgb="FF000000"/>
        <rFont val="Calibri"/>
        <family val="2"/>
      </rPr>
      <t xml:space="preserve">
Strength: 500mg
Dosage form: powder for solution for injection 
Route of administration: IV, IM </t>
    </r>
  </si>
  <si>
    <t xml:space="preserve">Primary pack: Type 1 glass vials 
Secondary pack: Pack of 10 and 50 vials with package insert 
Label &amp; Carton text: Trilingual 
Package Insert: Trilingual </t>
  </si>
  <si>
    <r>
      <rPr>
        <b/>
        <sz val="8"/>
        <color rgb="FF000000"/>
        <rFont val="Calibri"/>
        <family val="2"/>
      </rPr>
      <t xml:space="preserve">Dexamethasone Sodium Phosphate </t>
    </r>
    <r>
      <rPr>
        <sz val="8"/>
        <color rgb="FF000000"/>
        <rFont val="Calibri"/>
        <family val="2"/>
      </rPr>
      <t xml:space="preserve">
Strength: 4 mg base/ml in 1ml ampoule
Dosage form: solution for injection 
Route of administration: IV, IM, local injection </t>
    </r>
  </si>
  <si>
    <t xml:space="preserve">Primary pack: Type 1 glass ampoule
Secondary pack: Pack of 10, 50 and 100 ampoules with package insert 
Label &amp; Carton text: Trilingual 
Package Insert: Trilingual </t>
  </si>
  <si>
    <r>
      <rPr>
        <b/>
        <sz val="8"/>
        <color rgb="FF000000"/>
        <rFont val="Calibri"/>
        <family val="2"/>
      </rPr>
      <t>Disinfectant tablets for water</t>
    </r>
    <r>
      <rPr>
        <sz val="8"/>
        <color rgb="FF000000"/>
        <rFont val="Calibri"/>
        <family val="2"/>
      </rPr>
      <t xml:space="preserve"> 
Product name composition: 1.67 g NaDCC effervescent tablet, releasing 1 g active chlorine when dissolved in water.
(if it comes with salts, salts must be clearly indicated)
Strength: 1.67g 
Dosage form: Tablet
Route of administration: Topical</t>
    </r>
  </si>
  <si>
    <t>Pack size: 10s, 100s or 200s
Primary pack: Alu/Alu Blister Packs 
Secondary pack: Unit carton 
Label &amp; Carton text: Trilingual 
Package Insert: Trilingual</t>
  </si>
  <si>
    <t>To accommodate Zove IVb climatic conditions. 30 °C storage conditions.
Light, heat and moisture protection for light, heat and moisture sensitive products</t>
  </si>
  <si>
    <r>
      <rPr>
        <b/>
        <sz val="8"/>
        <color rgb="FF000000"/>
        <rFont val="Calibri"/>
        <family val="2"/>
      </rPr>
      <t xml:space="preserve">Doxycycline </t>
    </r>
    <r>
      <rPr>
        <sz val="8"/>
        <color rgb="FF000000"/>
        <rFont val="Calibri"/>
        <family val="2"/>
      </rPr>
      <t xml:space="preserve">
Product name composition: Available as hydrochloride, hyclate for capsules or monohydrate for dispersible tablets. Specific salt to be specified.
Strength: 100mg as doxycycline monohydrate
Dosage form: dispersible tablets
Route of administration: oral
BCS Class:
Class 1/3
BCS based biowaiver can be accepted in place of bioequivalence (BE)</t>
    </r>
  </si>
  <si>
    <t>Pack size: 8s, 10s, 12s
Primary pack: Aluminum/ PVC Blister pack 
Secondary pack: Unit carton 
Label &amp; Carton text: Trilingual 
Package Insert: Trilingual</t>
  </si>
  <si>
    <t>To accommodate Zove IVb climatic conditions. 30 °C storage conditions.
No special storage conditions required</t>
  </si>
  <si>
    <r>
      <rPr>
        <b/>
        <sz val="8"/>
        <color rgb="FF000000"/>
        <rFont val="Calibri"/>
        <family val="2"/>
      </rPr>
      <t>Dolutegravir 50mg</t>
    </r>
    <r>
      <rPr>
        <sz val="8"/>
        <color rgb="FF000000"/>
        <rFont val="Calibri"/>
        <family val="2"/>
      </rPr>
      <t xml:space="preserve">
Strength: 50mg 
Dosage form: film coated tablet 
Route of administration: oral 
BCS Class: Class 2 
Bioequivalence is required</t>
    </r>
  </si>
  <si>
    <t>Pack size: 30
Primary packaging: HDPE (high density polyethylene) bottles closed with child resistant polypropylene screw closures, with a polyethylene faced induction heat seal liner with dessicant                                       
Secondary packaging: Cardboard box            
Label &amp; Carton text:  Trilingual                        
Package Insert: Trilingual</t>
  </si>
  <si>
    <r>
      <rPr>
        <b/>
        <sz val="8"/>
        <color rgb="FF000000"/>
        <rFont val="Calibri"/>
        <family val="2"/>
      </rPr>
      <t xml:space="preserve">Dolutegravir 10mg </t>
    </r>
    <r>
      <rPr>
        <sz val="8"/>
        <color rgb="FF000000"/>
        <rFont val="Calibri"/>
        <family val="2"/>
      </rPr>
      <t xml:space="preserve">
Strength: 10mg
Dosage form: dispersible tablets 
Route of administration: oral 
BCS Class: Class 2 
Bioequivalence is required</t>
    </r>
  </si>
  <si>
    <t>Pack size: 90
Primary packaging: HDPE (high density polyethylene) bottles closed with child resistant polypropylene screw closures, with a polyethylene faced induction heat seal liner with dessicant                                       
Secondary packaging: Cardboard box            
Label &amp; Carton text:  Trilingual                        
Package Insert: Trilingual</t>
  </si>
  <si>
    <r>
      <rPr>
        <b/>
        <sz val="8"/>
        <color rgb="FF000000"/>
        <rFont val="Calibri"/>
        <family val="2"/>
      </rPr>
      <t xml:space="preserve">Efavirenz 600mg+Emtricitabine 200mg+Tenofovir 300mg </t>
    </r>
    <r>
      <rPr>
        <sz val="8"/>
        <color rgb="FF000000"/>
        <rFont val="Calibri"/>
        <family val="2"/>
      </rPr>
      <t xml:space="preserve">
Strength: 600 mg + 200 mg + 300 mg (tenofovir disoproxil fumarate – equivalent to 245 mg tenofovir disoproxil).
Dosage form: tablets
Route of administration: oral
BCS Class:
Class II/I/III
Bioequivalence required</t>
    </r>
  </si>
  <si>
    <t>Pack size: 28's, 30's and 500's
Primary pack: HDPE bottles with silica gel 
Secondary pack: Unit carton 
Label &amp; Carton text: Trilingual 
Package Insert: Trilingual</t>
  </si>
  <si>
    <r>
      <rPr>
        <b/>
        <sz val="8"/>
        <color rgb="FF000000"/>
        <rFont val="Calibri"/>
        <family val="2"/>
      </rPr>
      <t xml:space="preserve">Emtricitabine + Tenofovir </t>
    </r>
    <r>
      <rPr>
        <sz val="8"/>
        <color rgb="FF000000"/>
        <rFont val="Calibri"/>
        <family val="2"/>
      </rPr>
      <t xml:space="preserve">
Product Name composition: Tenofovir available as tenofovir disoproxil fumarate, specific salt to be specified. 
Strength: 200 mg Emtricitabine and 300 mg Tenofovir Disoproxil Fumarate (TDF) equivalent to 245 mg of tenofovir disoproxil or 136 mg of tenofovir.
Dosage form: tablets
Route of administration: oral
BCS Class: Class 1/3
BCS based biowaiver can be accepted in place of bioequivalence (BE)</t>
    </r>
  </si>
  <si>
    <t>Pack size: 30s
Primary pack: HDPE Bottle with silica gel desiccant sachet. 
Secondary pack: Unit carton 
Label &amp; Carton text: Trilingual 
Package Insert: Trilingual</t>
  </si>
  <si>
    <r>
      <rPr>
        <b/>
        <sz val="8"/>
        <color rgb="FF000000"/>
        <rFont val="Calibri"/>
        <family val="2"/>
      </rPr>
      <t>Ephedrine hydrochloride</t>
    </r>
    <r>
      <rPr>
        <sz val="8"/>
        <color rgb="FF000000"/>
        <rFont val="Calibri"/>
        <family val="2"/>
      </rPr>
      <t xml:space="preserve">
Strength: 30 mg/ml 
Dosage form: solution for injection 
Route of administration: IM
</t>
    </r>
  </si>
  <si>
    <t xml:space="preserve">Primary pack: 1 ml colorless glass one-point-cut (OPC) ampoules, type I containing 1 ml solution for injection
Secondary pack: Cartons of 5 or 10 ampoules
Label &amp; Carton text: Trilingual 
Package Insert: Trilingual </t>
  </si>
  <si>
    <t>Epinephrine (Adrenaline) as hydrochloride or hydrogen tartrate injection, 1mg/ml in 0.5, 1, 2, 5 or 10 ml ampoule, pack of 10 ampoules</t>
  </si>
  <si>
    <r>
      <rPr>
        <b/>
        <sz val="8"/>
        <color rgb="FF000000"/>
        <rFont val="Calibri"/>
        <family val="2"/>
      </rPr>
      <t xml:space="preserve">Epinephrine (Adrenaline) as hydrochloride or hydrogen tartrate </t>
    </r>
    <r>
      <rPr>
        <sz val="8"/>
        <color rgb="FF000000"/>
        <rFont val="Calibri"/>
        <family val="2"/>
      </rPr>
      <t xml:space="preserve">
Strength: 1mg/ml
Dosage form: solution for injection
Route of administration: IM</t>
    </r>
  </si>
  <si>
    <t xml:space="preserve">Primary pack: 1 ml in type 1 colorless neutral OPC (one point cut) glass ampoules
Secondary pack: Cartons of 10 ampoules
Label &amp; Carton text: Trilingual 
Package Insert: Trilingual </t>
  </si>
  <si>
    <r>
      <rPr>
        <b/>
        <sz val="8"/>
        <color rgb="FF1155CC"/>
        <rFont val="Calibri"/>
        <family val="2"/>
      </rPr>
      <t xml:space="preserve">Ergometrine Maleate </t>
    </r>
    <r>
      <rPr>
        <sz val="8"/>
        <color rgb="FF1155CC"/>
        <rFont val="Calibri"/>
        <family val="2"/>
      </rPr>
      <t xml:space="preserve">
Strength: 0.2 mg base/ml in 1ml ampoule
Dosage form: Solution for injection 
Route of administration: IV or IM </t>
    </r>
  </si>
  <si>
    <t xml:space="preserve">Primary pack: Type 1 glass ampoule (amber colored or packaged to protect from light) 
Secondary pack: 6, 10 ampoules with package insert 
Label &amp; Carton text: Trilingual 
Package Insert: Trilingual </t>
  </si>
  <si>
    <r>
      <rPr>
        <b/>
        <sz val="8"/>
        <color rgb="FFFF0000"/>
        <rFont val="Calibri"/>
        <family val="2"/>
      </rPr>
      <t>Ferrous salts/Folic acid coated (60mg/0.4mg)</t>
    </r>
    <r>
      <rPr>
        <sz val="8"/>
        <color rgb="FFFF0000"/>
        <rFont val="Calibri"/>
        <family val="2"/>
      </rPr>
      <t xml:space="preserve">
Product name composition: Ferrous fumarate or gluconate or sulphate (if it comes with other salts, salts must be clearly indicated)
Strength: 60mg elemental iron and 400mcg folic acid
Dosage form: tablets
Route of administration: oral
BCS Class:
Class 1/3
BCS based biowaiver can be accepted in place of bioequivalence (BE)</t>
    </r>
  </si>
  <si>
    <t>Pack size: 100s, 1000s
Primary pack: HDPE securitainer or 
Aluminum PVC Blister pack, Alu foil, 
Secondary pack: Unit carton 
Label &amp; Carton text: Trilingual 
Package Insert: Trilingual</t>
  </si>
  <si>
    <r>
      <rPr>
        <b/>
        <sz val="8"/>
        <color rgb="FFFF0000"/>
        <rFont val="Calibri"/>
        <family val="2"/>
      </rPr>
      <t xml:space="preserve">Ferrous salts (60mg elemental iron Fe) </t>
    </r>
    <r>
      <rPr>
        <sz val="8"/>
        <color rgb="FFFF0000"/>
        <rFont val="Calibri"/>
        <family val="2"/>
      </rPr>
      <t xml:space="preserve">
Product name composition: Ferrous fumarate or gluconate or sulphate (if it comes with other salts, salts must be clearly indicated)
Strength: 60/65mg elemental iron 
Dosage form: sugar coated tablets
Route of administration: oral
BCS Class: Class 3
BCS based biowaiver can be accepted in place of bioequivalence (BE)</t>
    </r>
  </si>
  <si>
    <t>Pack size: 50s, 100s, 250s, 500s and 1000s. 
Primary pack: Screw cap plastic containers or 
white opaque PVC/PVDC blister 
Secondary pack: Unit carton 
Label &amp; Carton text: Trilingual 
Package Insert: Trilingual</t>
  </si>
  <si>
    <t xml:space="preserve">To accommodate Zove IVb climatic conditions. 30 °C storage conditions.
No further special conditions required. </t>
  </si>
  <si>
    <r>
      <rPr>
        <b/>
        <sz val="8"/>
        <color rgb="FF000000"/>
        <rFont val="Calibri"/>
        <family val="2"/>
      </rPr>
      <t xml:space="preserve">Folic acid </t>
    </r>
    <r>
      <rPr>
        <sz val="8"/>
        <color rgb="FF000000"/>
        <rFont val="Calibri"/>
        <family val="2"/>
      </rPr>
      <t xml:space="preserve">
Strength: 5mg
Dosage form: tablets
Route of administration: oral
BCS Class:
Class 1/3
BCS based biowaiver can be accepted in place of bioequivalence (BE)</t>
    </r>
  </si>
  <si>
    <t>Pack size:7s, 10s, 14s, 21s, 28s, 30s, 56s, 60s, 84s, 90s, 100s, 112s, 500s, 1000s
Primary pack: rigid injection moulded polypropylene or injection blow-moulded polyethylene containers and snap-on polyethylene lids; in case any supply difficulties should arise the alternative is amber glass containers with screw caps.,
PVC/PVDC/Alu blisters 
Secondary pack: Unit carton 
Label &amp; Carton text: Trilingual 
Package Insert: Trilingual</t>
  </si>
  <si>
    <r>
      <rPr>
        <b/>
        <sz val="8"/>
        <color rgb="FF000000"/>
        <rFont val="Calibri"/>
        <family val="2"/>
      </rPr>
      <t xml:space="preserve">Gentamicin Sulphate </t>
    </r>
    <r>
      <rPr>
        <sz val="8"/>
        <color rgb="FF000000"/>
        <rFont val="Calibri"/>
        <family val="2"/>
      </rPr>
      <t xml:space="preserve">
Strength: </t>
    </r>
    <r>
      <rPr>
        <b/>
        <sz val="8"/>
        <color rgb="FF000000"/>
        <rFont val="Calibri"/>
        <family val="2"/>
      </rPr>
      <t>10mg/ml in 2ml</t>
    </r>
    <r>
      <rPr>
        <sz val="8"/>
        <color rgb="FF000000"/>
        <rFont val="Calibri"/>
        <family val="2"/>
      </rPr>
      <t xml:space="preserve">
Dosage form: solution for injection 
Route of administration: IV, IM </t>
    </r>
  </si>
  <si>
    <t xml:space="preserve">Primary pack: Type 1 glass ampoules 
Secondary pack: 100 ampoules with package insert 
Label &amp; Carton text: Trilingual 
Package Insert: Trilingual </t>
  </si>
  <si>
    <r>
      <rPr>
        <b/>
        <sz val="8"/>
        <color rgb="FFFF0000"/>
        <rFont val="Calibri"/>
        <family val="2"/>
      </rPr>
      <t xml:space="preserve">Gentamicin Sulphate </t>
    </r>
    <r>
      <rPr>
        <sz val="8"/>
        <color rgb="FFFF0000"/>
        <rFont val="Calibri"/>
        <family val="2"/>
      </rPr>
      <t xml:space="preserve">
Strength: </t>
    </r>
    <r>
      <rPr>
        <b/>
        <sz val="8"/>
        <color rgb="FFFF0000"/>
        <rFont val="Calibri"/>
        <family val="2"/>
      </rPr>
      <t>40mg base/ml in 2ml</t>
    </r>
    <r>
      <rPr>
        <sz val="8"/>
        <color rgb="FFFF0000"/>
        <rFont val="Calibri"/>
        <family val="2"/>
      </rPr>
      <t xml:space="preserve">
Dosage form: solution for injection or infusion 
Route of administration: IV, IM </t>
    </r>
  </si>
  <si>
    <t xml:space="preserve">Primary pack: Type 1 glass ampoules 
Secondary pack: 10, 50 or100 ampoules with package insert 
Label &amp; Carton text: Trilingual 
Package Insert: Trilingual </t>
  </si>
  <si>
    <r>
      <rPr>
        <b/>
        <sz val="8"/>
        <color rgb="FF000000"/>
        <rFont val="Calibri"/>
        <family val="2"/>
      </rPr>
      <t>Glucose</t>
    </r>
    <r>
      <rPr>
        <sz val="8"/>
        <color rgb="FF000000"/>
        <rFont val="Calibri"/>
        <family val="2"/>
      </rPr>
      <t xml:space="preserve">
Strength: 10% 
Dosage form: solution for injection
Route of administration: IV </t>
    </r>
  </si>
  <si>
    <t xml:space="preserve">Primary pack: 10 ml polypropylene ampoule
Secondary pack: 20, 50 ampoules
Label &amp; Carton text: Trilingual 
Package Insert: Trilingual </t>
  </si>
  <si>
    <r>
      <rPr>
        <b/>
        <sz val="8"/>
        <color rgb="FF000000"/>
        <rFont val="Calibri"/>
        <family val="2"/>
      </rPr>
      <t xml:space="preserve">Glucose + Infusion-giving set, sterile, single use </t>
    </r>
    <r>
      <rPr>
        <sz val="8"/>
        <color rgb="FF000000"/>
        <rFont val="Calibri"/>
        <family val="2"/>
      </rPr>
      <t xml:space="preserve">
Strength: 5% (iso-osmotic)
Dosage form: solution for infusion 
Route of administration: IV </t>
    </r>
  </si>
  <si>
    <t xml:space="preserve">Primary pack: 250 ml, 500 ml and 1000 ml bag (e.g Viaflo)
Secondary pack: 30 or 36 bags for 250ml per carton/ 20 or 24 bags for 500ml per carton/ 10 or 12 bags of 1000ml per carton including the infusion giving set with package insert 
Label &amp; Carton text: Trilingual 
Package Insert: Trilingual </t>
  </si>
  <si>
    <r>
      <rPr>
        <b/>
        <sz val="8"/>
        <color rgb="FF000000"/>
        <rFont val="Calibri"/>
        <family val="2"/>
      </rPr>
      <t xml:space="preserve">Hartmann's sol. (Ringer's lactate), 0.5L + giving set </t>
    </r>
    <r>
      <rPr>
        <sz val="8"/>
        <color rgb="FF000000"/>
        <rFont val="Calibri"/>
        <family val="2"/>
      </rPr>
      <t xml:space="preserve">
Strength: 5% 
Dosage form: solution for infusion 
Route of administration: IV </t>
    </r>
  </si>
  <si>
    <t xml:space="preserve">Primary pack: 0.5L bag (e.g Viaflo)
Secondary pack: 1 set or pack of 20 including the infusion giving sets with package insert 
Label &amp; Carton text: Trilingual 
Package Insert: Trilingual </t>
  </si>
  <si>
    <r>
      <rPr>
        <b/>
        <sz val="8"/>
        <color rgb="FF000000"/>
        <rFont val="Calibri"/>
        <family val="2"/>
      </rPr>
      <t xml:space="preserve">Hartmann's sol. (Ringer's lactate), 1L + giving set </t>
    </r>
    <r>
      <rPr>
        <sz val="8"/>
        <color rgb="FF000000"/>
        <rFont val="Calibri"/>
        <family val="2"/>
      </rPr>
      <t xml:space="preserve">
Strength: 5% 
Dosage form: solution for infusion 
Route of administration: IV </t>
    </r>
  </si>
  <si>
    <t xml:space="preserve">Primary pack: 1 litre bag (e.g Viaflo)
Secondary pack: Packs of 10 or 12 including the infusion giving sets with package insert 
Label &amp; Carton text: Trilingual 
Package Insert: Trilingual </t>
  </si>
  <si>
    <r>
      <rPr>
        <b/>
        <sz val="8"/>
        <color rgb="FF000000"/>
        <rFont val="Calibri"/>
        <family val="2"/>
      </rPr>
      <t xml:space="preserve">Heparin Sodium </t>
    </r>
    <r>
      <rPr>
        <sz val="8"/>
        <color rgb="FF000000"/>
        <rFont val="Calibri"/>
        <family val="2"/>
      </rPr>
      <t xml:space="preserve">
Strength: 5000IU in 1ml or 25000IU in 5ml
Dosage form: Solution for injection or concentrate for solution for infusion
Route of administration: Continuous intravenous infusion in 5% glucose or 0.9% sodium chloride or by intermittent intravenous injection, or by subcutaneous injection.</t>
    </r>
  </si>
  <si>
    <t xml:space="preserve">Primary pack: 1ml capacity OR 5ml capacity containing 1ml OR 5ml of solution respective
Secondary pack: 1 x 10 ampoules 
Label &amp; Carton text: Trilingual 
Package Insert: Trilingual </t>
  </si>
  <si>
    <r>
      <rPr>
        <b/>
        <sz val="8"/>
        <color rgb="FFFF0000"/>
        <rFont val="Calibri"/>
        <family val="2"/>
      </rPr>
      <t xml:space="preserve">Hydralazine Hydrochloride </t>
    </r>
    <r>
      <rPr>
        <sz val="8"/>
        <color rgb="FFFF0000"/>
        <rFont val="Calibri"/>
        <family val="2"/>
      </rPr>
      <t xml:space="preserve">
Strength: 20mg/2ml in 2ml ampoule
Dosage form: powder for solution for injection
Route of administration: IV, IM </t>
    </r>
  </si>
  <si>
    <t xml:space="preserve">Primary pack: Type 1 glass ampoules (amber colored or packaged to protect from light) 
Secondary pack: 5 ampoules with package insert 
Label &amp; Carton text: Trilingual 
Package Insert: Trilingual </t>
  </si>
  <si>
    <r>
      <rPr>
        <b/>
        <sz val="8"/>
        <color rgb="FFFF0000"/>
        <rFont val="Calibri"/>
        <family val="2"/>
      </rPr>
      <t xml:space="preserve">Hydralazine Hydrochloride </t>
    </r>
    <r>
      <rPr>
        <sz val="8"/>
        <color rgb="FFFF0000"/>
        <rFont val="Calibri"/>
        <family val="2"/>
      </rPr>
      <t xml:space="preserve">
Product name composition: Hydralazine available as hydrochloride salt. 
Strength: </t>
    </r>
    <r>
      <rPr>
        <b/>
        <sz val="8"/>
        <color rgb="FFFF0000"/>
        <rFont val="Calibri"/>
        <family val="2"/>
      </rPr>
      <t>25mg</t>
    </r>
    <r>
      <rPr>
        <sz val="8"/>
        <color rgb="FFFF0000"/>
        <rFont val="Calibri"/>
        <family val="2"/>
      </rPr>
      <t xml:space="preserve">
Dosage form: tablets
Route of administration: oral
BCS Class:
Class 3
BCS based biowaiver can be accepted in place of bioequivalence (BE)</t>
    </r>
  </si>
  <si>
    <t>Pack size: 28s, 30s, 56s, 60s, 84s, 90s, 100s, 112s, 120s, 168s, 180s, 250s, 500s, 1000s.
Primary pack: PVC/PVDC/Alu blisters 
Polyethylene container with a polypropylene lid. 
Secondary pack: Unit carton 
Label &amp; Carton text: Trilingual 
Package Insert: Trilingual</t>
  </si>
  <si>
    <r>
      <rPr>
        <b/>
        <sz val="8"/>
        <color rgb="FFFF0000"/>
        <rFont val="Calibri"/>
        <family val="2"/>
      </rPr>
      <t xml:space="preserve">Hydralazine Hydrochloride </t>
    </r>
    <r>
      <rPr>
        <sz val="8"/>
        <color rgb="FFFF0000"/>
        <rFont val="Calibri"/>
        <family val="2"/>
      </rPr>
      <t xml:space="preserve">
Product name composition: Hydralazine available as hydrochloride salt. 
Strength: </t>
    </r>
    <r>
      <rPr>
        <b/>
        <sz val="8"/>
        <color rgb="FFFF0000"/>
        <rFont val="Calibri"/>
        <family val="2"/>
      </rPr>
      <t>50mg</t>
    </r>
    <r>
      <rPr>
        <sz val="8"/>
        <color rgb="FFFF0000"/>
        <rFont val="Calibri"/>
        <family val="2"/>
      </rPr>
      <t xml:space="preserve">
Dosage form: tablets
Route of administration: oral
BCS Class:
Class 3
BCS based biowaiver can be accepted in place of bioequivalence (BE)</t>
    </r>
  </si>
  <si>
    <r>
      <rPr>
        <b/>
        <sz val="8"/>
        <color rgb="FF000000"/>
        <rFont val="Calibri"/>
        <family val="2"/>
      </rPr>
      <t xml:space="preserve">Ibuprofen </t>
    </r>
    <r>
      <rPr>
        <sz val="8"/>
        <color rgb="FF000000"/>
        <rFont val="Calibri"/>
        <family val="2"/>
      </rPr>
      <t xml:space="preserve">
Strength: 400mg
Dosage form: tablets
Route of administration: oral
BCS Class:
Class 2
Bioequivalence (BE) required.</t>
    </r>
  </si>
  <si>
    <t>Pack size: 6s, 10s, 12s, 15s, 18s, 20s, 24s, 30s, 40s, 50s, 56s, 60s, 84s and 100s
Primary pack: PVC/PVdC/Alu blisters
PVC/ Alu blisters. 
Secondary pack: Unit carton 
Label &amp; Carton text: Trilingual 
Package Insert: Trilingual</t>
  </si>
  <si>
    <r>
      <rPr>
        <b/>
        <sz val="8"/>
        <color rgb="FF000000"/>
        <rFont val="Calibri"/>
        <family val="2"/>
      </rPr>
      <t>Ketamine Hydrochloride</t>
    </r>
    <r>
      <rPr>
        <sz val="8"/>
        <color rgb="FF000000"/>
        <rFont val="Calibri"/>
        <family val="2"/>
      </rPr>
      <t xml:space="preserve"> 
Strength: 50mg base/ml in 10ml vial
Dosage form: solution for injection 
Route of administration: IV, IM </t>
    </r>
  </si>
  <si>
    <t xml:space="preserve">Primary pack: Type 1 glass vials (amber colored or packaged to protect from light) 
Secondary pack: 1, 5, 25 vials with package insert per pack
Label &amp; Carton text: Trilingual 
Package Insert: Trilingual </t>
  </si>
  <si>
    <r>
      <rPr>
        <b/>
        <sz val="8"/>
        <color rgb="FF000000"/>
        <rFont val="Calibri"/>
        <family val="2"/>
      </rPr>
      <t xml:space="preserve">Lamivudine </t>
    </r>
    <r>
      <rPr>
        <sz val="8"/>
        <color rgb="FF000000"/>
        <rFont val="Calibri"/>
        <family val="2"/>
      </rPr>
      <t xml:space="preserve">
Strength: 150mg
Dosage form: tablets
Route of administration: oral
BCS Class:
Class 3
BCS based biowaiver can be accepted in place of bioequivalence (BE)</t>
    </r>
  </si>
  <si>
    <t>Pack size: 10s, 60s
Primary pack: PVC/PVdC/Alu blisters
HDPE botlles with polypropylene child resistant caps. 
Secondary pack: Unit carton 
Label &amp; Carton text: Trilingual 
Package Insert: Trilingual</t>
  </si>
  <si>
    <r>
      <rPr>
        <b/>
        <sz val="8"/>
        <color rgb="FF000000"/>
        <rFont val="Calibri"/>
        <family val="2"/>
      </rPr>
      <t xml:space="preserve">Lidocaine hydrochloride 1% </t>
    </r>
    <r>
      <rPr>
        <sz val="8"/>
        <color rgb="FF000000"/>
        <rFont val="Calibri"/>
        <family val="2"/>
      </rPr>
      <t xml:space="preserve">
Strength: 10mg/ml </t>
    </r>
    <r>
      <rPr>
        <b/>
        <sz val="8"/>
        <color rgb="FF000000"/>
        <rFont val="Calibri"/>
        <family val="2"/>
      </rPr>
      <t>in 10ml vial</t>
    </r>
    <r>
      <rPr>
        <sz val="8"/>
        <color rgb="FF000000"/>
        <rFont val="Calibri"/>
        <family val="2"/>
      </rPr>
      <t xml:space="preserve">
Dosage form: solution for infiltration, injection or infusion 
Route of administration: percutaneous, epidural, IV, IM or SC </t>
    </r>
  </si>
  <si>
    <t xml:space="preserve">Primary pack: Type 1 glass vials (amber colored or packaged to protect from light) 
Secondary pack: 20 vials with package insert 
Label &amp; Carton text: Trilingual 
Package Insert: Trilingual </t>
  </si>
  <si>
    <r>
      <rPr>
        <b/>
        <sz val="8"/>
        <color rgb="FF000000"/>
        <rFont val="Calibri"/>
        <family val="2"/>
      </rPr>
      <t xml:space="preserve">Lidocaine hydrochloride 1% </t>
    </r>
    <r>
      <rPr>
        <sz val="8"/>
        <color rgb="FF000000"/>
        <rFont val="Calibri"/>
        <family val="2"/>
      </rPr>
      <t xml:space="preserve">
Strength: 10mg/ml </t>
    </r>
    <r>
      <rPr>
        <b/>
        <sz val="8"/>
        <color rgb="FF000000"/>
        <rFont val="Calibri"/>
        <family val="2"/>
      </rPr>
      <t>in 20ml vial/ ampoule</t>
    </r>
    <r>
      <rPr>
        <sz val="8"/>
        <color rgb="FF000000"/>
        <rFont val="Calibri"/>
        <family val="2"/>
      </rPr>
      <t xml:space="preserve">
Dosage form: solution for infiltration, injection or infusion 
Route of administration: percutaneous, epidural, IV, IM or SC </t>
    </r>
  </si>
  <si>
    <t xml:space="preserve">Primary pack: Type 1 glass vials (amber colored or packaged to protect from light)// ampoules 
Secondary pack: 1, 10 or 20 vials// ampoules with package insert 
Label &amp; Carton text: Trilingual 
Package Insert: Trilingual </t>
  </si>
  <si>
    <r>
      <rPr>
        <b/>
        <sz val="8"/>
        <color rgb="FF000000"/>
        <rFont val="Calibri"/>
        <family val="2"/>
      </rPr>
      <t xml:space="preserve">Lidocaine hydrochloride 1% </t>
    </r>
    <r>
      <rPr>
        <sz val="8"/>
        <color rgb="FF000000"/>
        <rFont val="Calibri"/>
        <family val="2"/>
      </rPr>
      <t xml:space="preserve">
Strength: 10mg/ml </t>
    </r>
    <r>
      <rPr>
        <b/>
        <sz val="8"/>
        <color rgb="FF000000"/>
        <rFont val="Calibri"/>
        <family val="2"/>
      </rPr>
      <t>in 50ml vial</t>
    </r>
    <r>
      <rPr>
        <sz val="8"/>
        <color rgb="FF000000"/>
        <rFont val="Calibri"/>
        <family val="2"/>
      </rPr>
      <t xml:space="preserve">
Dosage form: solution for infiltration, injection or infusion 
Route of administration: percutaneous, epidural, IV, IM or SC </t>
    </r>
  </si>
  <si>
    <t xml:space="preserve">Primary pack: Type 1 glass vials (amber colored or packaged to protect from light)
Secondary pack: 10 or 25 vials with package insert 
Label &amp; Carton text: Trilingual 
Package Insert: Trilingual </t>
  </si>
  <si>
    <r>
      <rPr>
        <b/>
        <sz val="8"/>
        <color rgb="FF000000"/>
        <rFont val="Calibri"/>
        <family val="2"/>
      </rPr>
      <t xml:space="preserve">Lidocaine hydrochloride 2% </t>
    </r>
    <r>
      <rPr>
        <sz val="8"/>
        <color rgb="FF000000"/>
        <rFont val="Calibri"/>
        <family val="2"/>
      </rPr>
      <t xml:space="preserve">
Strength: 20mg/ml </t>
    </r>
    <r>
      <rPr>
        <b/>
        <sz val="8"/>
        <color rgb="FF000000"/>
        <rFont val="Calibri"/>
        <family val="2"/>
      </rPr>
      <t>in 20ml vial</t>
    </r>
    <r>
      <rPr>
        <sz val="8"/>
        <color rgb="FF000000"/>
        <rFont val="Calibri"/>
        <family val="2"/>
      </rPr>
      <t xml:space="preserve">
Dosage form: solution for infiltration, injection or infusion 
Route of administration: percutaneous, epidural, IV, IM or SC </t>
    </r>
  </si>
  <si>
    <t xml:space="preserve">Primary pack: Type 1 glass vials (amber colored or packaged to protect from light 
Secondary pack: 10 or 20 vials with package insert 
Label &amp; Carton text: Trilingual 
Package Insert: Trilingual </t>
  </si>
  <si>
    <r>
      <rPr>
        <b/>
        <sz val="8"/>
        <color rgb="FF000000"/>
        <rFont val="Calibri"/>
        <family val="2"/>
      </rPr>
      <t xml:space="preserve">Lidocaine hydrochloride 2% </t>
    </r>
    <r>
      <rPr>
        <sz val="8"/>
        <color rgb="FF000000"/>
        <rFont val="Calibri"/>
        <family val="2"/>
      </rPr>
      <t xml:space="preserve">
Strength: 20mg/ml </t>
    </r>
    <r>
      <rPr>
        <b/>
        <sz val="8"/>
        <color rgb="FF000000"/>
        <rFont val="Calibri"/>
        <family val="2"/>
      </rPr>
      <t>in 50ml vial</t>
    </r>
    <r>
      <rPr>
        <sz val="8"/>
        <color rgb="FF000000"/>
        <rFont val="Calibri"/>
        <family val="2"/>
      </rPr>
      <t xml:space="preserve">
Dosage form: solution for infiltration, injection or infusion 
Route of administration: percutaneous, epidural, IV, IM or SC </t>
    </r>
  </si>
  <si>
    <t xml:space="preserve">Primary pack: Type 1 glass vials (amber colored or packaged to protect from light) 
Secondary pack: 25 vials with package insert 
Label &amp; Carton text: Trilingual 
Package Insert: Trilingual </t>
  </si>
  <si>
    <r>
      <rPr>
        <b/>
        <sz val="8"/>
        <color rgb="FF000000"/>
        <rFont val="Calibri"/>
        <family val="2"/>
      </rPr>
      <t xml:space="preserve">Lidocaine hydrochloride 2% </t>
    </r>
    <r>
      <rPr>
        <sz val="8"/>
        <color rgb="FF000000"/>
        <rFont val="Calibri"/>
        <family val="2"/>
      </rPr>
      <t xml:space="preserve">
Strength: 20mg/ml in 5ml vial
Dosage form: solution for infiltration, injection or infusion 
Route of administration: percutaneous, epidural, IV, IM or SC </t>
    </r>
  </si>
  <si>
    <t xml:space="preserve">Primary pack: Type 1 glass vials (amber colored or packaged to protect from light) 
Secondary pack: 10, 20 or 100 vials with package insert 
Label &amp; Carton text: Trilingual 
Package Insert: Trilingual </t>
  </si>
  <si>
    <r>
      <rPr>
        <b/>
        <sz val="8"/>
        <color rgb="FF000000"/>
        <rFont val="Calibri"/>
        <family val="2"/>
      </rPr>
      <t xml:space="preserve">Lidocaine hydrochloride 5% </t>
    </r>
    <r>
      <rPr>
        <sz val="8"/>
        <color rgb="FF000000"/>
        <rFont val="Calibri"/>
        <family val="2"/>
      </rPr>
      <t xml:space="preserve">
Strength: 50mg/ml in 2ml ampoule
Dosage form: solution for infiltration, injection or infusion 
Route of administration: percutaneous, epidural, IV, IM or SC </t>
    </r>
  </si>
  <si>
    <t xml:space="preserve">Primary pack: Type 1 glass ampoules (amber colored or packaged to protect from light) 
Secondary pack: 100 ampoules with package insert 
Label &amp; Carton text: Trilingual 
Package Insert: Trilingual </t>
  </si>
  <si>
    <r>
      <rPr>
        <b/>
        <sz val="8"/>
        <color rgb="FF1155CC"/>
        <rFont val="Calibri"/>
        <family val="2"/>
      </rPr>
      <t xml:space="preserve">Magnesium Sulphate </t>
    </r>
    <r>
      <rPr>
        <sz val="8"/>
        <color rgb="FF1155CC"/>
        <rFont val="Calibri"/>
        <family val="2"/>
      </rPr>
      <t xml:space="preserve">
Strength: 500mg/ml </t>
    </r>
    <r>
      <rPr>
        <b/>
        <sz val="8"/>
        <color rgb="FF1155CC"/>
        <rFont val="Calibri"/>
        <family val="2"/>
      </rPr>
      <t>in 10ml ampoule</t>
    </r>
    <r>
      <rPr>
        <sz val="8"/>
        <color rgb="FF1155CC"/>
        <rFont val="Calibri"/>
        <family val="2"/>
      </rPr>
      <t xml:space="preserve">
Dosage form: solution for injection or infusion 
Route of administration: IV or IM</t>
    </r>
  </si>
  <si>
    <t xml:space="preserve">Primary pack: type 1 glass ampoules
Secondary pack: Pack of 1, 10, 50 or 100 ampoules with package insert 
Label &amp; Carton text: Trilingual 
Package Insert: Trilingual </t>
  </si>
  <si>
    <r>
      <rPr>
        <b/>
        <sz val="8"/>
        <color rgb="FF1155CC"/>
        <rFont val="Calibri"/>
        <family val="2"/>
      </rPr>
      <t xml:space="preserve">Magnesium Sulphate </t>
    </r>
    <r>
      <rPr>
        <sz val="8"/>
        <color rgb="FF1155CC"/>
        <rFont val="Calibri"/>
        <family val="2"/>
      </rPr>
      <t xml:space="preserve">
Strength: 500mg/ml </t>
    </r>
    <r>
      <rPr>
        <b/>
        <sz val="8"/>
        <color rgb="FF1155CC"/>
        <rFont val="Calibri"/>
        <family val="2"/>
      </rPr>
      <t>in 2ml ampoule</t>
    </r>
    <r>
      <rPr>
        <sz val="8"/>
        <color rgb="FF1155CC"/>
        <rFont val="Calibri"/>
        <family val="2"/>
      </rPr>
      <t xml:space="preserve">
Dosage form: solution for injection or infusion 
Route of administration: IV or IM</t>
    </r>
  </si>
  <si>
    <t xml:space="preserve">Primary pack: type 1 glass ampoules 
Secondary pack: Pack of 10 ampoules with package insert 
Label &amp; Carton text: Trilingual 
Package Insert: Trilingual </t>
  </si>
  <si>
    <r>
      <rPr>
        <b/>
        <sz val="8"/>
        <color rgb="FFFF0000"/>
        <rFont val="Calibri"/>
        <family val="2"/>
      </rPr>
      <t xml:space="preserve">Methyldopa </t>
    </r>
    <r>
      <rPr>
        <sz val="8"/>
        <color rgb="FFFF0000"/>
        <rFont val="Calibri"/>
        <family val="2"/>
      </rPr>
      <t xml:space="preserve">
Strength: 250mg
Dosage form: tablets
Route of administration: oral
BCS Class: Class 3
BCS based biowaiver can be accepted in place of bioequivalence (BE)</t>
    </r>
  </si>
  <si>
    <t>Pack size: 28s, 56s, 60s, 84s, 100s, 112s, 120s, 168s, 180s, 250s, 500s, 1000s.
Primary pack: PVC/PVdC/Alu blisters
HDPE container
Polypropylene securitainer. 
PVC/ Alu Blisters 
Secondary pack: Unit carton 
Label &amp; Carton text: Trilingual 
Package Insert: Trilingual</t>
  </si>
  <si>
    <r>
      <rPr>
        <b/>
        <sz val="8"/>
        <color rgb="FF000000"/>
        <rFont val="Calibri"/>
        <family val="2"/>
      </rPr>
      <t>Metronidazole</t>
    </r>
    <r>
      <rPr>
        <sz val="8"/>
        <color rgb="FF000000"/>
        <rFont val="Calibri"/>
        <family val="2"/>
      </rPr>
      <t xml:space="preserve"> 
Strength: 250mg
Dosage form: tablets
Route of administration: oral
BCS Class:
Class 1
BCS based biowaiver can be accepted in place of bioequivalence (BE)</t>
    </r>
  </si>
  <si>
    <t>Pack size: 50s, 100s, 250s,500s.
Primary pack: Polyethylene container with pilfer-proof polyethylene closure,
Amber glass bottles,
PVC/ Alu Blisters, 
Secondary pack: Unit carton 
Label &amp; Carton text: Trilingual 
Package Insert: Trilingual</t>
  </si>
  <si>
    <r>
      <rPr>
        <b/>
        <sz val="8"/>
        <color rgb="FF000000"/>
        <rFont val="Calibri"/>
        <family val="2"/>
      </rPr>
      <t>Metronidazole</t>
    </r>
    <r>
      <rPr>
        <sz val="8"/>
        <color rgb="FF000000"/>
        <rFont val="Calibri"/>
        <family val="2"/>
      </rPr>
      <t xml:space="preserve">
Strength: 5mg/ml
Dosage form: solution for infusion 
Route of administration: IV</t>
    </r>
  </si>
  <si>
    <r>
      <rPr>
        <sz val="8"/>
        <color rgb="FF000000"/>
        <rFont val="Calibri"/>
        <family val="2"/>
      </rPr>
      <t xml:space="preserve">Primary pack: </t>
    </r>
    <r>
      <rPr>
        <b/>
        <sz val="8"/>
        <color rgb="FF000000"/>
        <rFont val="Calibri"/>
        <family val="2"/>
      </rPr>
      <t>100ml PVC free flexi-bags</t>
    </r>
    <r>
      <rPr>
        <sz val="8"/>
        <color rgb="FF000000"/>
        <rFont val="Calibri"/>
        <family val="2"/>
      </rPr>
      <t xml:space="preserve"> (keep in original packaging to protect from light) 
Secondary pack: 1 or 20 bags with package insert 
Label &amp; Carton text: Trilingual 
Package Insert: Trilingual </t>
    </r>
  </si>
  <si>
    <r>
      <rPr>
        <b/>
        <sz val="8"/>
        <color rgb="FF000000"/>
        <rFont val="Calibri"/>
        <family val="2"/>
      </rPr>
      <t xml:space="preserve">Metronidazole </t>
    </r>
    <r>
      <rPr>
        <sz val="8"/>
        <color rgb="FF000000"/>
        <rFont val="Calibri"/>
        <family val="2"/>
      </rPr>
      <t xml:space="preserve">
Strength: 5mg/ml
Dosage form: solution for infusion 
Route of administration: IV</t>
    </r>
  </si>
  <si>
    <r>
      <rPr>
        <sz val="8"/>
        <color rgb="FF000000"/>
        <rFont val="Calibri"/>
        <family val="2"/>
      </rPr>
      <t xml:space="preserve">Primary pack: </t>
    </r>
    <r>
      <rPr>
        <b/>
        <sz val="8"/>
        <color rgb="FF000000"/>
        <rFont val="Calibri"/>
        <family val="2"/>
      </rPr>
      <t>100ml semi-rigid PVC free bottle</t>
    </r>
    <r>
      <rPr>
        <sz val="8"/>
        <color rgb="FF000000"/>
        <rFont val="Calibri"/>
        <family val="2"/>
      </rPr>
      <t xml:space="preserve"> (keep in the outer packaging to protect from light) 
Secondary pack: 1 with package insert 
Label &amp; Carton text: Trilingual 
Package Insert: Trilingual </t>
    </r>
  </si>
  <si>
    <t>Mifepristone 200mg + 4 misoprostol 200mcg tablets (blister), pack of 5 (1mife + 4miso) tablets</t>
  </si>
  <si>
    <r>
      <rPr>
        <b/>
        <sz val="8"/>
        <color rgb="FF1155CC"/>
        <rFont val="Calibri"/>
        <family val="2"/>
      </rPr>
      <t xml:space="preserve">Mifepristone + 4 misoprostol </t>
    </r>
    <r>
      <rPr>
        <sz val="8"/>
        <color rgb="FF1155CC"/>
        <rFont val="Calibri"/>
        <family val="2"/>
      </rPr>
      <t xml:space="preserve">
Strength: 200mg mife + 4 200mcg miso
Dosage form: tablets
Route of administration: oral for mife; oral, vaginal, buccal or sublingual route for miso 
BCS Class: Class 2/4
BE required</t>
    </r>
  </si>
  <si>
    <t>Pack size: 5s (1 mife+4 miso).
Primary pack: OPA/Al/PVC/Al blister
PVC/ Alu Blisters, 
Secondary pack: Unit carton 
Label &amp; Carton text: Trilingual 
Package Insert: Trilingual</t>
  </si>
  <si>
    <r>
      <rPr>
        <b/>
        <sz val="8"/>
        <color rgb="FF1155CC"/>
        <rFont val="Calibri"/>
        <family val="2"/>
      </rPr>
      <t xml:space="preserve">Mifepristone </t>
    </r>
    <r>
      <rPr>
        <sz val="8"/>
        <color rgb="FF1155CC"/>
        <rFont val="Calibri"/>
        <family val="2"/>
      </rPr>
      <t xml:space="preserve">
Strength: 200mg
Dosage form: tablets
Route of administration: oral
BCS Class: Class 2/4
Bioequivalence required</t>
    </r>
  </si>
  <si>
    <t>Pack size: 1s,3s,15s,30s.
Primary pack: PVC/ Alu Blisters
Secondary pack: Unit carton 
Label &amp; Carton text: Trilingual 
Package Insert: Trilingual</t>
  </si>
  <si>
    <r>
      <rPr>
        <b/>
        <sz val="8"/>
        <color rgb="FF1155CC"/>
        <rFont val="Calibri"/>
        <family val="2"/>
      </rPr>
      <t xml:space="preserve">Misoprostol </t>
    </r>
    <r>
      <rPr>
        <sz val="8"/>
        <color rgb="FF1155CC"/>
        <rFont val="Calibri"/>
        <family val="2"/>
      </rPr>
      <t xml:space="preserve">
Strength: 200mcg
Dosage form: tablets
Route of administration: oral
BCS Class: Class 2/4
Bioequivalence required</t>
    </r>
  </si>
  <si>
    <t>Pack size: 3s.
Primary pack: Alu/ Alu Blisters 
Secondary pack: one strip per box, 10 boxes in a shrink wrap and 60 shrink wraps in a carton 
Label &amp; Carton text: Trilingual 
Package Insert: Trilingual</t>
  </si>
  <si>
    <r>
      <rPr>
        <b/>
        <sz val="8"/>
        <color rgb="FF1155CC"/>
        <rFont val="Calibri"/>
        <family val="2"/>
      </rPr>
      <t xml:space="preserve">Misoprostol </t>
    </r>
    <r>
      <rPr>
        <sz val="8"/>
        <color rgb="FF1155CC"/>
        <rFont val="Calibri"/>
        <family val="2"/>
      </rPr>
      <t xml:space="preserve">
Strength: 200mcg
Dosage form: tablets
Route of administration: oral
BCS Class: Class 2/4
Bioequivalence required</t>
    </r>
  </si>
  <si>
    <t>Pack size: 4s.
Primary pack: Alu/ Alu Blisters 
Secondary pack: one strip per box, 10 boxes in a shrink wrap and 60 shrink wraps in a carton 
Label &amp; Carton text: Trilingual 
Package Insert: Trilingual</t>
  </si>
  <si>
    <r>
      <rPr>
        <b/>
        <sz val="8"/>
        <color rgb="FF000000"/>
        <rFont val="Calibri"/>
        <family val="2"/>
      </rPr>
      <t>Multivitamin coated tablet</t>
    </r>
    <r>
      <rPr>
        <sz val="8"/>
        <color rgb="FF000000"/>
        <rFont val="Calibri"/>
        <family val="2"/>
      </rPr>
      <t xml:space="preserve">
Vitamin A (retinol acetate) -800 micrograms retinol activity equivalent
Vitamin C (ascorbic acid) -70 mg
Vitamin D (cholecalciferol) - 5 micrograms (200 IU)
Vitamin E (alpha tocopherol succinate) -10 mg alpha tocopherol equivalent
Vitamin B1 (thiamine mononitrate) -1.4 mg
Vitamin B2 (riboflavin) -1.4 mg
Vitamin B3 (niacinamide) -18 mg niacin equivalent
Vitamin B6 (pyridoxine hydrochloride) -1.9 mg
Folic acid (folic acid) - 680 micrograms dietary folate equivalent (400 micrograms)
Vitamin B12 (cyanocobalamin) - 2.6 micrograms
Iron (ferrous fumarate) - 30 mg
Iodine (potassium iodide) - 150 micrograms
Zinc (zinc oxide) - 15 mg
Selenium (sodium selenite) - 65 micrograms
Copper (cupric oxide) - 2 mg
Strength: Multistrength 
Dosage form: tablets
Route of administration: oral
BCS Class: N/A</t>
    </r>
  </si>
  <si>
    <t>Pack size: 20s, 84s, 90s, 100s, 500s.
Primary pack: Alu/ PVC Blisters. 
Secondary pack: Carton with package insert. 
Label &amp; Carton text: Trilingual 
Package Insert: Trilingual</t>
  </si>
  <si>
    <t>To accommodate Zove IVb climatic conditions. 30 °C storage conditions.
Protect from light, heat &amp; moisture</t>
  </si>
  <si>
    <t>Freight condition
Controlled temperature throughout transit
Data logger to be included with shipment
Passive cooled temperature for airfreight
Active container for sea freight</t>
  </si>
  <si>
    <r>
      <rPr>
        <b/>
        <sz val="8"/>
        <color rgb="FF000000"/>
        <rFont val="Calibri"/>
        <family val="2"/>
      </rPr>
      <t>Nifedipine immediate release</t>
    </r>
    <r>
      <rPr>
        <sz val="8"/>
        <color rgb="FF000000"/>
        <rFont val="Calibri"/>
        <family val="2"/>
      </rPr>
      <t xml:space="preserve">
Strength: 10mg
Dosage form: capsules
Route of administration: oral
BCS Class: Class II
Bioequivalence required</t>
    </r>
  </si>
  <si>
    <t>Pack size: 90s, 100s.
Primary pack: Polypropylene/ Alu Blisters,
HDPE Bottles 
Secondary pack: Unit carton 
Label &amp; Carton text: Trilingual 
Package Insert: Trilingual</t>
  </si>
  <si>
    <r>
      <rPr>
        <b/>
        <sz val="8"/>
        <color rgb="FF000000"/>
        <rFont val="Calibri"/>
        <family val="2"/>
      </rPr>
      <t>Oxybutynin Hydrochloride</t>
    </r>
    <r>
      <rPr>
        <sz val="8"/>
        <color rgb="FF000000"/>
        <rFont val="Calibri"/>
        <family val="2"/>
      </rPr>
      <t xml:space="preserve"> 
Strength: 5mg
Dosage form: Tablets
Route of administration: oral
BCS Class: Class 1
BCS based biowaiver can be accepted in place of bioequivalence (BE)</t>
    </r>
  </si>
  <si>
    <t>Pack size: 6, 20, 21, 28, 30, 50, 56, 60, 84 and 100s.
Primary pack: PVC/PVdC-Alu blister
Clear PVC –Plain Alu blister pack 
Secondary pack: Unit carton 
Label &amp; Carton text: Trilingual 
Package Insert: Trilingual</t>
  </si>
  <si>
    <t>To accommodate Zove IVb climatic conditions . 30 °C storage conditions.
Moisture protection for moisture sensitive products</t>
  </si>
  <si>
    <r>
      <rPr>
        <b/>
        <sz val="8"/>
        <color rgb="FF1155CC"/>
        <rFont val="Calibri"/>
        <family val="2"/>
      </rPr>
      <t>Oxytocin</t>
    </r>
    <r>
      <rPr>
        <sz val="8"/>
        <color rgb="FF1155CC"/>
        <rFont val="Calibri"/>
        <family val="2"/>
      </rPr>
      <t xml:space="preserve"> 
Strength: 10 I.U base/ml, 1 ml ampoule
Dosage form: Solution for injection 
Route of administration: I.V or I.M </t>
    </r>
  </si>
  <si>
    <t xml:space="preserve">Primary pack: Ampoules (amber colored packaged to protect from light) 
Secondary pack: 5, 10 or 100 ampoules in a multi pack with package insert 
Label &amp; Carton text: Trilingual 
Package Insert: Trilingual </t>
  </si>
  <si>
    <t>2 to 8°C. Do not store freeze. Protect from light</t>
  </si>
  <si>
    <r>
      <rPr>
        <b/>
        <sz val="8"/>
        <color rgb="FF000000"/>
        <rFont val="Calibri"/>
        <family val="2"/>
      </rPr>
      <t xml:space="preserve">Paracetamol </t>
    </r>
    <r>
      <rPr>
        <sz val="8"/>
        <color rgb="FF000000"/>
        <rFont val="Calibri"/>
        <family val="2"/>
      </rPr>
      <t xml:space="preserve">
Strength: 500mg
Dosage form: tablets
Route of administration: oral
BCS Class: Class 1
BCS based biowaiver can be accepted in place of bioequivalence (BE)</t>
    </r>
  </si>
  <si>
    <t>Pack size:10s, 20s, 50s, 100s, 300s.
Primary pack: PVC/ Alu Blisters, HDPE Bottles 
Secondary pack: Unit carton 
Label &amp; Carton text: Trilingual 
Package Insert: Trilingual</t>
  </si>
  <si>
    <t>To accommodate Zove IVb climatic conditions. 30 °C storage conditions.
Light and moisture protection for light and moisture sensitive products</t>
  </si>
  <si>
    <t>Controlled temperature throughout transit
Data logger to be included with shipment
Passive cooled temperature for airfreight
Active container for sea freigh</t>
  </si>
  <si>
    <r>
      <rPr>
        <b/>
        <sz val="8"/>
        <color rgb="FF000000"/>
        <rFont val="Calibri"/>
        <family val="2"/>
      </rPr>
      <t>Povidone Iodine</t>
    </r>
    <r>
      <rPr>
        <sz val="8"/>
        <color rgb="FF000000"/>
        <rFont val="Calibri"/>
        <family val="2"/>
      </rPr>
      <t xml:space="preserve">
Product name composition: Povidone Iodine
(if it comes with salts, salts must be clearly indicated)
Strength: 10% w/v solution
Dosage form: solution for cutaneous use 
Route of administration: Topical</t>
    </r>
  </si>
  <si>
    <r>
      <rPr>
        <sz val="8"/>
        <color theme="1"/>
        <rFont val="Calibri"/>
        <family val="2"/>
      </rPr>
      <t xml:space="preserve">Pack size: </t>
    </r>
    <r>
      <rPr>
        <b/>
        <sz val="8"/>
        <color theme="1"/>
        <rFont val="Calibri"/>
        <family val="2"/>
      </rPr>
      <t>1000ml</t>
    </r>
    <r>
      <rPr>
        <sz val="8"/>
        <color theme="1"/>
        <rFont val="Calibri"/>
        <family val="2"/>
      </rPr>
      <t xml:space="preserve">
Primary pack: Plastic bottle 
Secondary pack: Unit carton 
Label &amp; Carton text: Trilingual 
Package Insert: Trilingual</t>
    </r>
  </si>
  <si>
    <r>
      <rPr>
        <b/>
        <sz val="8"/>
        <color rgb="FF000000"/>
        <rFont val="Calibri"/>
        <family val="2"/>
      </rPr>
      <t xml:space="preserve">Povidone Iodine </t>
    </r>
    <r>
      <rPr>
        <sz val="8"/>
        <color rgb="FF000000"/>
        <rFont val="Calibri"/>
        <family val="2"/>
      </rPr>
      <t xml:space="preserve">
Product name composition: Povidone Iodine
(if it comes with salts, salts must abe clearly indicated)
Strength: 10% w/v solution
Dosage form: solution for cutaneous use 
Route of administration: Topical</t>
    </r>
  </si>
  <si>
    <r>
      <rPr>
        <sz val="8"/>
        <color theme="1"/>
        <rFont val="Calibri"/>
        <family val="2"/>
      </rPr>
      <t xml:space="preserve">Pack size: </t>
    </r>
    <r>
      <rPr>
        <b/>
        <sz val="8"/>
        <color theme="1"/>
        <rFont val="Calibri"/>
        <family val="2"/>
      </rPr>
      <t>500ml</t>
    </r>
    <r>
      <rPr>
        <sz val="8"/>
        <color theme="1"/>
        <rFont val="Calibri"/>
        <family val="2"/>
      </rPr>
      <t xml:space="preserve">
Primary pack: Plastic bottle 
Secondary pack: Unit carton 
Label &amp; Carton text: Trilingual 
Package Insert: Trilingual</t>
    </r>
  </si>
  <si>
    <r>
      <rPr>
        <b/>
        <sz val="8"/>
        <color rgb="FF000000"/>
        <rFont val="Calibri"/>
        <family val="2"/>
      </rPr>
      <t xml:space="preserve">Quinine Dihydrochloride </t>
    </r>
    <r>
      <rPr>
        <sz val="8"/>
        <color rgb="FF000000"/>
        <rFont val="Calibri"/>
        <family val="2"/>
      </rPr>
      <t xml:space="preserve">
Strength: 300 mg/ml in 2ml ampoule
Dosage form: Solution for dilution for infusion or IM injection
Route of administration: slow IV infusion or IM </t>
    </r>
  </si>
  <si>
    <t xml:space="preserve">Primary pack: Type 1 glass ampoules 
Secondary pack: 10, 50, 100 ampoules with package insert 
Label &amp; Carton text: Trilingual 
Package Insert: Trilingual </t>
  </si>
  <si>
    <r>
      <rPr>
        <b/>
        <sz val="8"/>
        <color rgb="FF000000"/>
        <rFont val="Calibri"/>
        <family val="2"/>
      </rPr>
      <t>Sodium Chloride 0.9% injection</t>
    </r>
    <r>
      <rPr>
        <sz val="8"/>
        <color rgb="FF000000"/>
        <rFont val="Calibri"/>
        <family val="2"/>
      </rPr>
      <t xml:space="preserve"> 
Strength: 0.9% (9g/l) 
Dosage form: solution for infusion 
Route of administration: IV
</t>
    </r>
  </si>
  <si>
    <t xml:space="preserve">Primary pack: 10ml ampoule 
Secondary pack: Pack of 20, 50, 100 ampoules, with package insert 
Label &amp; Carton text: Trilingual 
Package Insert: Trilingual </t>
  </si>
  <si>
    <r>
      <rPr>
        <b/>
        <sz val="8"/>
        <color rgb="FF000000"/>
        <rFont val="Calibri"/>
        <family val="2"/>
      </rPr>
      <t xml:space="preserve">Sodium chloride in 1000ml bag + Infusion-giving set, sterile, single use </t>
    </r>
    <r>
      <rPr>
        <sz val="8"/>
        <color rgb="FF000000"/>
        <rFont val="Calibri"/>
        <family val="2"/>
      </rPr>
      <t xml:space="preserve">
Strength: 0.9% (9g/l)
Dosage form: solution for infusion 
Route of administration: IV </t>
    </r>
  </si>
  <si>
    <t xml:space="preserve">Primary pack: 1000ml bag (e.g Viaflo)    
Secondary pack: Pack of 1, 10, 12 or 20 including infusion giving sets with package insert 
Label &amp; Carton text: Trilingual 
Package Insert: Trilingual </t>
  </si>
  <si>
    <r>
      <rPr>
        <b/>
        <sz val="8"/>
        <color rgb="FF000000"/>
        <rFont val="Calibri"/>
        <family val="2"/>
      </rPr>
      <t>Sodium Chloride in 500ml bag + Infusion-giving set, sterile, single use</t>
    </r>
    <r>
      <rPr>
        <sz val="8"/>
        <color rgb="FF000000"/>
        <rFont val="Calibri"/>
        <family val="2"/>
      </rPr>
      <t xml:space="preserve">
Strength: 0.9% (9g/l) isotonic
Dosage form: solution for infusion 
Route of administration: IV </t>
    </r>
  </si>
  <si>
    <t xml:space="preserve">Primary pack: 500ml bag (e.g Viaflo) 
Secondary pack: Pack of 1 or 20 including infusion giving sets with package insert 
Label &amp; Carton text: Trilingual 
Package Insert: Trilingual </t>
  </si>
  <si>
    <t>Tenofovir Disoproxil Fumarate 300mg + Lamivudine 300mg +  Dolutegravir 50mg,  pack of 30, 90 or 180 tablets</t>
  </si>
  <si>
    <r>
      <rPr>
        <b/>
        <sz val="8"/>
        <color rgb="FF000000"/>
        <rFont val="Calibri"/>
        <family val="2"/>
      </rPr>
      <t xml:space="preserve">Tenofovir Disoproxil Fumarate 300mg + Lamivudine 300mg + Dolutegravir 50mg 
</t>
    </r>
    <r>
      <rPr>
        <sz val="8"/>
        <color rgb="FF000000"/>
        <rFont val="Calibri"/>
        <family val="2"/>
      </rPr>
      <t>Strength: 300 mg + 300 mg + 50 mg (tenofovir disoproxil fumarate – equivalent to 245 mg tenofovir disoproxil).
Dosage form: tablets
Route of administration: oral
BCS Class:
Class III/III/II
Bioequivalence required</t>
    </r>
  </si>
  <si>
    <t>Pack size: 30's, 90's and 180's
Primary pack: HDPE bottles with silica gel 
Secondary pack: Unit carton 
Label &amp; Carton text: Trilingual 
Package Insert: Trilingual</t>
  </si>
  <si>
    <r>
      <rPr>
        <sz val="8"/>
        <color rgb="FF000000"/>
        <rFont val="Calibri"/>
        <family val="2"/>
      </rPr>
      <t xml:space="preserve">Tetracycline hydrochloride eye-ointment 1% in tube of 5g - </t>
    </r>
    <r>
      <rPr>
        <b/>
        <sz val="8"/>
        <color rgb="FF000000"/>
        <rFont val="Calibri"/>
        <family val="2"/>
      </rPr>
      <t xml:space="preserve">CANCELLED: TO BE REPLACED (no need to quote) </t>
    </r>
  </si>
  <si>
    <r>
      <rPr>
        <b/>
        <sz val="8"/>
        <color rgb="FF000000"/>
        <rFont val="Calibri"/>
        <family val="2"/>
      </rPr>
      <t xml:space="preserve">Tetracycline Hydrochloride Eye-ointment </t>
    </r>
    <r>
      <rPr>
        <sz val="8"/>
        <color rgb="FF000000"/>
        <rFont val="Calibri"/>
        <family val="2"/>
      </rPr>
      <t xml:space="preserve">
Product name composition: Tetracycline Hydrochloride 
(if it comes with salts, salts must be clearly indicated)
Strength: 1% w/w 
Dosage form: Eye ointment
Route of administration: Ophthalmic</t>
    </r>
  </si>
  <si>
    <t>Pack size: 5g
Primary pack: Aluminum tube with epoxy-phenolic-ureic resin internal coating.
Polyethylene screw cap and nozzle. 
Secondary pack: Unit carton 
Label &amp; Carton text: Trilingual 
Package Insert: Trilingual</t>
  </si>
  <si>
    <t xml:space="preserve">To accommodate Zove IVb climatic conditions. 30 °C storage conditions.
Light protection for light sensitive products </t>
  </si>
  <si>
    <r>
      <rPr>
        <b/>
        <sz val="8"/>
        <color rgb="FF1155CC"/>
        <rFont val="Calibri"/>
        <family val="2"/>
      </rPr>
      <t>Tranexamic acid, 10ml ampoules</t>
    </r>
    <r>
      <rPr>
        <sz val="8"/>
        <color rgb="FF1155CC"/>
        <rFont val="Calibri"/>
        <family val="2"/>
      </rPr>
      <t xml:space="preserve">
Strength: 100mg/ml
Dosage form: Solution for injection
Route of administration: Slow Intravenous Injection </t>
    </r>
  </si>
  <si>
    <t xml:space="preserve">Primary pack: Type I clear glass 10ml ampoules
Secondary pack: 1 x 10ml; 5 x 10ml; 10 x 10ml. 
Label &amp; Carton text: Trilingual 
Package Insert: Trilingual </t>
  </si>
  <si>
    <r>
      <rPr>
        <b/>
        <sz val="8"/>
        <color rgb="FF1155CC"/>
        <rFont val="Calibri"/>
        <family val="2"/>
      </rPr>
      <t>Tranexamic acid, 5 ml ampoules</t>
    </r>
    <r>
      <rPr>
        <sz val="8"/>
        <color rgb="FF1155CC"/>
        <rFont val="Calibri"/>
        <family val="2"/>
      </rPr>
      <t xml:space="preserve">
Strength: 100mg/ml
Dosage form: Solution for injection
Route of administration: Slow Intravenous Injection </t>
    </r>
  </si>
  <si>
    <t xml:space="preserve">Primary pack: Type I clear glass 5ml,ampoules
Secondary pack: 1 x 5ml; 5 x 5ml; 10 x 5ml. 
Label &amp; Carton text: Trilingual 
Package Insert: Trilingual </t>
  </si>
  <si>
    <r>
      <rPr>
        <b/>
        <sz val="8"/>
        <color rgb="FF000000"/>
        <rFont val="Calibri"/>
        <family val="2"/>
      </rPr>
      <t xml:space="preserve">Vitamin K </t>
    </r>
    <r>
      <rPr>
        <sz val="8"/>
        <color rgb="FF000000"/>
        <rFont val="Calibri"/>
        <family val="2"/>
      </rPr>
      <t xml:space="preserve">
Strength: 2mg/0.2ml in 0.2ml vial
Dosage form: Solution for injection
Route of administration: IV/ IM</t>
    </r>
  </si>
  <si>
    <t xml:space="preserve">Primary pack: Amber glass vial
Secondary pack: 5 vials with package insert 
Label &amp; Carton text: Trilingual 
Package Insert: Trilingual </t>
  </si>
  <si>
    <r>
      <rPr>
        <b/>
        <sz val="8"/>
        <color rgb="FF000000"/>
        <rFont val="Calibri"/>
        <family val="2"/>
      </rPr>
      <t xml:space="preserve">Vitamin K-1 (Phytomenadione) </t>
    </r>
    <r>
      <rPr>
        <sz val="8"/>
        <color rgb="FF000000"/>
        <rFont val="Calibri"/>
        <family val="2"/>
      </rPr>
      <t xml:space="preserve">
Strength: 1mg/ml in 1ml vial
Dosage form: Solution for injection
Route of administration: IV</t>
    </r>
  </si>
  <si>
    <t xml:space="preserve">Primary pack: Amber glass vial
Secondary pack: 10 or 100 vials with package insert 
Label &amp; Carton text: Trilingual 
Package Insert: Trilingual </t>
  </si>
  <si>
    <r>
      <rPr>
        <b/>
        <sz val="8"/>
        <color rgb="FF000000"/>
        <rFont val="Calibri"/>
        <family val="2"/>
      </rPr>
      <t xml:space="preserve">Water for injection in 10ml plastic ampoule </t>
    </r>
    <r>
      <rPr>
        <sz val="8"/>
        <color rgb="FF000000"/>
        <rFont val="Calibri"/>
        <family val="2"/>
      </rPr>
      <t xml:space="preserve">
Strength: Each 1ml contains 1m water for injection
Dosage form: Solvent/solution for parenteral use
Route of administration: parenteral</t>
    </r>
  </si>
  <si>
    <t xml:space="preserve">Primary pack: polypropylene plastic ampoules 
Secondary pack: 20 or 50 ampoules with package insert 
Label &amp; Carton text: Trilingual 
Package Insert: Trilingual </t>
  </si>
  <si>
    <r>
      <rPr>
        <b/>
        <sz val="8"/>
        <color rgb="FF000000"/>
        <rFont val="Calibri"/>
        <family val="2"/>
      </rPr>
      <t xml:space="preserve">Zidovudine + Lamivudine </t>
    </r>
    <r>
      <rPr>
        <sz val="8"/>
        <color rgb="FF000000"/>
        <rFont val="Calibri"/>
        <family val="2"/>
      </rPr>
      <t xml:space="preserve">
Strength: 300mg Zidovudine + 150mg Lamivudine
Dosage form: tablets
Route of administration: oral
BCS Class: Class 1/1
BCS based biowaiver can be accepted in place of bioequivalence (BE)</t>
    </r>
  </si>
  <si>
    <t>Pack size: 60s
Primary pack: HDPE bottles 
Secondary pack: Unit carton 
Label &amp; Carton text: Trilingual 
Package Insert: Trilingual</t>
  </si>
  <si>
    <t>Tab 3. Technical Information Form for the Medical Devices</t>
  </si>
  <si>
    <t>1. Please fill in the blanks under green columns.</t>
  </si>
  <si>
    <t>2.  Technical information Form should be submitted in excel form.</t>
  </si>
  <si>
    <t>3. Complete every single row following Technical Requirements for Medical Devices.</t>
  </si>
  <si>
    <t>5. To enable product identification for medical devices, it is essential to indicate and accurate Manufacturer`s Product Code in column 1.2.</t>
  </si>
  <si>
    <t>6. Please list the secondary sources, where applicable, in the end under sub-section "secondary source".</t>
  </si>
  <si>
    <t xml:space="preserve">7. Bidders are not allowed to copy and paste UNFPA generic specifications or to use general statements like: “offer as per specifications”, “comply”, “offered as requested”, “as per requirement”, “yes, but different pack size instead - pack of 1000“ or similar general statements/information.  Similar statements might invalidate the bid. Deviations between this sheet and product literature (e.g, manufacturer brochures/webpage) may invalidate the bid. </t>
  </si>
  <si>
    <t>MEDICAL DEVICES PRODUCT LIST</t>
  </si>
  <si>
    <t>Product Sub- category</t>
  </si>
  <si>
    <t>Manufacturer's name</t>
  </si>
  <si>
    <t>Manufacturer's full address</t>
  </si>
  <si>
    <t>Address of the actual manufacturing site</t>
  </si>
  <si>
    <t>Manufacturer's website</t>
  </si>
  <si>
    <t>Country of Origin</t>
  </si>
  <si>
    <t>Product Shelf life (months)</t>
  </si>
  <si>
    <t>Intended Application</t>
  </si>
  <si>
    <t>Medical Device Class - is it correctly identified based on EU MDR 
(YES/NO)</t>
  </si>
  <si>
    <t>1.1
Manufacturer's
Product Name or Brand name or description
If multiple, describe all</t>
  </si>
  <si>
    <t>1.2
Manufacturer's
Product code, Reference number, Model number,
Serial number
If multiple, describe all</t>
  </si>
  <si>
    <t>1.3
Date of last inspection / audit by a Notified Body or a regulatory agency</t>
  </si>
  <si>
    <t>1.4
Identification of Subcontractor 
(name and address)
(IF e.g. final assembly, final sterilization, sub part manufacturing is done by other party than 1.1)</t>
  </si>
  <si>
    <t>2.0
EC Class         
Describe</t>
  </si>
  <si>
    <t>2.1 
Purpose, Dimensions, Size,  Diameter, Volume, Type, Shape, Model meet the UNFPA requirements. 
(YES/NO)</t>
  </si>
  <si>
    <t>2.1.1
Clarification 
if Failed Compliance in 2.1
Describe</t>
  </si>
  <si>
    <t>2.1.2
Weight of the item
(grams)
Describe</t>
  </si>
  <si>
    <t>2.2 
Material, Raw Material, Material Features meet the UNFPA requirements. 
(YES/NO)</t>
  </si>
  <si>
    <t>2.2.1
Clarification 
if Failed Compliance in 2.2
Describe</t>
  </si>
  <si>
    <t>2.2.2
Item is/has 
stainless steel?
Describe
the AISI type of
stainless steel</t>
  </si>
  <si>
    <t>2.3 
Identify Documents in the Dossier:
Product Brochure, Leaflet, Technical Data Sheet and Instruction Manual is provided
(YES/NO)</t>
  </si>
  <si>
    <t>2.4 
Are the Technical Specifications
from the Supplier
'exact replicate or identical'
to UNFPA Technical Specificatons
(YES/NO)</t>
  </si>
  <si>
    <t>2.5
Photos
of product
are provided
(YES/NO)</t>
  </si>
  <si>
    <r>
      <rPr>
        <b/>
        <sz val="10"/>
        <color rgb="FFFFFFFF"/>
        <rFont val="Calibri"/>
        <family val="2"/>
      </rPr>
      <t xml:space="preserve">3.1
Is Item prequalified by WHO 
or 
</t>
    </r>
    <r>
      <rPr>
        <b/>
        <u/>
        <sz val="10"/>
        <color rgb="FFFFFFFF"/>
        <rFont val="Calibri"/>
        <family val="2"/>
      </rPr>
      <t>approved</t>
    </r>
    <r>
      <rPr>
        <b/>
        <sz val="10"/>
        <color rgb="FFFFFFFF"/>
        <rFont val="Calibri"/>
        <family val="2"/>
      </rPr>
      <t xml:space="preserve"> by other UN procurement agencies for long term contract
(e.g. WHO Procurement, UNICEF)
Describe agency and provide details like year of approval</t>
    </r>
  </si>
  <si>
    <t xml:space="preserve">3.2.1
Valid EC certificate
(= CE mark)?
YES/NO
</t>
  </si>
  <si>
    <t>3.2.2
Describe expiry date of the EC certificate
MM/YYYY</t>
  </si>
  <si>
    <t>3.2.3
The name and country of EC certifying authority (e.g. notifying body) 
Describe</t>
  </si>
  <si>
    <t xml:space="preserve">3.2.4
EC Representative's name and country.
Describe </t>
  </si>
  <si>
    <t>3.3
Valid FDA approval
and 510k (or PMA) clearance?
YES/NO</t>
  </si>
  <si>
    <t>3.4
ISO 17050
Declaration of Conformity
Signed and dated and with correct scope?
YES/NO</t>
  </si>
  <si>
    <t>3.5.1 ISO 13485 - QMS, MDD 93/42/EEC, MDR 2017/745 Valid - Yes/No 
Valid?
YES/NO</t>
  </si>
  <si>
    <t>3.5.2
Describe expiry date of the QMS 13485  certificate
MM/YYYY</t>
  </si>
  <si>
    <t>3.5.3
The name and country of QMS 13485 certifying authority 
(e.g. notifying body) 
Describe</t>
  </si>
  <si>
    <t>3.6.1
ISO 9001 - QMS
Valid?
YES/NO</t>
  </si>
  <si>
    <t>3.6.2
Describe expiry date of the QMS 9001 certificate
MM/YYYY</t>
  </si>
  <si>
    <t>3.6.3
The name and country of QMS 9001 certifying authority 
(e.g. notifying body) 
Describe</t>
  </si>
  <si>
    <t>3.7
Free Sale Certificate, Certificate for Export or similar
YES/NO</t>
  </si>
  <si>
    <t xml:space="preserve">3.8
Compliance to Other 
Item-specific
 Safety Standards
Describe
Standard
</t>
  </si>
  <si>
    <t>3.9
ISO 14001 - Environment
Valid
YES/NO</t>
  </si>
  <si>
    <t>3.10
ISO 50001 - Energy Management
Valid
YES/NO</t>
  </si>
  <si>
    <t>3.11
List of all other documentation provided by the Supplier or Manufacturer
Describe
Name the document</t>
  </si>
  <si>
    <t>3.12
Manufacturing Licence 
(1.1)
Valid
YES/NO</t>
  </si>
  <si>
    <t xml:space="preserve">3.13
If applicaple - 
Safety documents of Subcontractor (1.5)
(e.g. ISO 13485)
Describe
</t>
  </si>
  <si>
    <t>3.14 Test Reports - List down the test reports submitted</t>
  </si>
  <si>
    <t>3.15 Test Reports - Sample name</t>
  </si>
  <si>
    <t>3.16 Test Report - Verified authenticity of the report 
(YES/NO)</t>
  </si>
  <si>
    <t>3.17 Test Report - is the testing facility ISO 17025 accredited to perform the testing? 
(YES/NO)</t>
  </si>
  <si>
    <t>4.1
Reusable, 
re-sterilized Item?
YES/NO</t>
  </si>
  <si>
    <t>4.1.1
Reusable, 
re-sterilized Item -
Instructions are provided for efficient cleaning, desinfecting and sterilization, and certificate to prove that material endures sterilization process.
YES/NO/not applicable</t>
  </si>
  <si>
    <t>4.2
Sterile or single use Item?
YES/NO</t>
  </si>
  <si>
    <t xml:space="preserve">4.2.1
Sterile or single use Item 
-
Method of sterilization
Describe
</t>
  </si>
  <si>
    <t>4.2.2
Sterile or single use Item
-
ISO 13485 for specific sterilization process:
ISO 11135 (ETO)
ISO 11137 (gamma radiat)
ISO 17665 (steam)
ISO 20857 (dry heat)
ISO 14937 (other)
YES/NO/not applicable</t>
  </si>
  <si>
    <t>4.2.3
Sterile or single use Item -
Three (3) latest, individual batch sterilization certificates are submitted
YES/NO/not applicable</t>
  </si>
  <si>
    <t>4.3.1
Packaging requirements
are efficient enough to protect the product?
YES/NO</t>
  </si>
  <si>
    <t>4.3.2
Is the cardboard carton FSC marked?
YES/NO</t>
  </si>
  <si>
    <t>4.4
Photos of primary and secondary LABELS are submitted
YES/NO</t>
  </si>
  <si>
    <t xml:space="preserve">4.5
Photos of primary and secondary packaging are submitted
YES/NO
</t>
  </si>
  <si>
    <t xml:space="preserve">4.6
Storage conditions
Describe
</t>
  </si>
  <si>
    <t xml:space="preserve">4.7
Installation manual, spares provided 
and service/repair information 
correspond to given
UNFPA specifications
Describe
</t>
  </si>
  <si>
    <t>4.8
Training 
and Support Needed for device operation
YES/NO/not applicable</t>
  </si>
  <si>
    <t>4.9
Warranty - 
sufficient warranty 
and copy of it
is provided
YES/NO/not applicable</t>
  </si>
  <si>
    <t>4.10
Electrical Equipment -
Large variety of 
voltages, frequencies and plugs quaranteed for various customers globally.
YES/NO/not applicable</t>
  </si>
  <si>
    <t xml:space="preserve">4.11
Information of 
Safe Disposal was
provided and approved
YES/NO
</t>
  </si>
  <si>
    <t xml:space="preserve">4.12
Instructions for use are provided in 
all 3 languages (EN, FR, SP).
YES/NO/not applicable
</t>
  </si>
  <si>
    <t>Blood bag+CPDA-1 (citrate-phosphate-dextrose-adenine), 250ml</t>
  </si>
  <si>
    <t>Bloodbag+CPDA-1(citrate-phosphate-dextrose-adenine),250ml,P5</t>
  </si>
  <si>
    <t>Blood bag+CPDA-1 (citrate-phosph.-dextrose-adenine),350ml,P1</t>
  </si>
  <si>
    <t>Blood bag+CPDA-1 (citrate-phosphate-dextrose-adenine), 350ml</t>
  </si>
  <si>
    <t>Blood bag+CPDA-1 (citrate-phosph.-dextrose-adenine),450ml,P1</t>
  </si>
  <si>
    <t>Blood bag+CPDA-1 (citrate-phosphate-dextrose-adenine), 450ml</t>
  </si>
  <si>
    <t xml:space="preserve">Scalpel handle no. 4, blade holder, long 21cm </t>
  </si>
  <si>
    <r>
      <rPr>
        <b/>
        <sz val="14"/>
        <color rgb="FFC00000"/>
        <rFont val="Calibri"/>
        <family val="2"/>
      </rPr>
      <t>Important guidance to Bidders:</t>
    </r>
    <r>
      <rPr>
        <sz val="12"/>
        <color theme="1"/>
        <rFont val="Calibri"/>
        <family val="2"/>
      </rPr>
      <t xml:space="preserve">
Kindly pay attention to complete the below information as per the</t>
    </r>
    <r>
      <rPr>
        <u/>
        <sz val="12"/>
        <color theme="1"/>
        <rFont val="Calibri"/>
        <family val="2"/>
      </rPr>
      <t xml:space="preserve"> specifications confirmed by the manufacturer and yourself</t>
    </r>
    <r>
      <rPr>
        <sz val="12"/>
        <color theme="1"/>
        <rFont val="Calibri"/>
        <family val="2"/>
      </rPr>
      <t xml:space="preserve">.
1. </t>
    </r>
    <r>
      <rPr>
        <u/>
        <sz val="12"/>
        <color theme="1"/>
        <rFont val="Calibri"/>
        <family val="2"/>
      </rPr>
      <t>Complete every single row</t>
    </r>
    <r>
      <rPr>
        <sz val="12"/>
        <color theme="1"/>
        <rFont val="Calibri"/>
        <family val="2"/>
      </rPr>
      <t xml:space="preserve"> following the model of UNFPA technical specifications. 
2. If possible, highlight all differences or deviations between offered product and UNFPA specifications with a different color font.
Notes:
- If there is a deviation between this information and the supplied device, this will create a PSI discrepancy and initiate a potential 'Change of Specification' process (part of supplier's performance evaluation).
- Below information will go unedited into the UNFPA online catalog if the LTA is signed.
If you have comments for UNFPA, please write them in column E. Do not type phrases such as 'confirmed' or 'as per catalog' in this column D.</t>
    </r>
  </si>
  <si>
    <t>UNFPA Detailed Technical Specifications</t>
  </si>
  <si>
    <t>Bidders Technical Specification of the Offered Product</t>
  </si>
  <si>
    <t>Bidders Comments</t>
  </si>
  <si>
    <t>Tab 4. Technical Information Form for In Vitro Diagnostic Tests</t>
  </si>
  <si>
    <t>1. Please fill in the blanks under orange columns</t>
  </si>
  <si>
    <t>2.  Technical information Form should be submitted in excel form</t>
  </si>
  <si>
    <t>3. Complete every single row following Technical Requirements for IVDs</t>
  </si>
  <si>
    <t xml:space="preserve">5. Bidders are not allowed to copy and paste UNFPA generic specifications or to use general statements like: “offer as per specifications”, “comply”, “offered as requested”, “as per requirement”, “yes, but different pack size instead - pack of 1000“ or similar general statements/information.  Similar statements might invalidate the bid. Deviations between this sheet and product literature (e.g, manufacturer brochures/webpage) may invalidate the bid. </t>
  </si>
  <si>
    <t>IN VITRO DIAGNOSTICS PRODUCT LIST</t>
  </si>
  <si>
    <t>Technical Information</t>
  </si>
  <si>
    <t>Part I. Submitter and Manufacturer Information</t>
  </si>
  <si>
    <t>Part II. Product Information</t>
  </si>
  <si>
    <t>Part III. Product – Disease Category, Analyte and Method</t>
  </si>
  <si>
    <t>Part IV. Regulatory and Commercial Status of the Product</t>
  </si>
  <si>
    <t>Part V. Manufacturer – Quality Management System</t>
  </si>
  <si>
    <t>Part VI. Product –Safety, efficacy, Operation</t>
  </si>
  <si>
    <t>Part VII. Environmental Management System</t>
  </si>
  <si>
    <t>Part VIII. Other requirements</t>
  </si>
  <si>
    <t>1.1.1 Name of submitter</t>
  </si>
  <si>
    <t>1.1.3 Contact person’s name</t>
  </si>
  <si>
    <t>1.1.6 Status of the submitter: Legal manufacturer or Distributor- Trader</t>
  </si>
  <si>
    <t>1.2.1 Name of manufacturer</t>
  </si>
  <si>
    <t>1.2.2 Manufacturer physical address</t>
  </si>
  <si>
    <t>1.2.7 List of all manufacturing sites (subcontractor)/addresses</t>
  </si>
  <si>
    <t>1.2.8 Type work conducted by subcontractor e.g final assembly, final sterilization, sub part manufacturing is done by other party than 1.2)</t>
  </si>
  <si>
    <t>1.2.9 Date of last inspection of the manufacturer</t>
  </si>
  <si>
    <t>Pack Size</t>
  </si>
  <si>
    <t>2.1.1 Product name</t>
  </si>
  <si>
    <t>2.1.2 Full product name</t>
  </si>
  <si>
    <t>2.1.3a Kit(s) Configuration</t>
  </si>
  <si>
    <t>2.1.3.b Product code</t>
  </si>
  <si>
    <t>2.1.3.c Type of Component and 2.1.3.d Description of Components</t>
  </si>
  <si>
    <t>2.1.4 Other accessories required but not provided (name and product code(s) where applicable</t>
  </si>
  <si>
    <t>2.2 EC Class Describe</t>
  </si>
  <si>
    <t xml:space="preserve">2.3 Product utilization (2.3.1 Intended use/ purpose
2.3.2 Population being tested;
2.3.3 Intended user (lay person or professional)
</t>
  </si>
  <si>
    <t>2.4
Photos
of product
are provided
(YES/NO)</t>
  </si>
  <si>
    <t>3.1.1 Disease category (the specific disorder, condition or risk factor of interest that it is intended to detect, define or differentiate)</t>
  </si>
  <si>
    <t>3.1.2 Analyte - (Name and type of analyte molecule: Antibody, Antigen, NA, etc.)</t>
  </si>
  <si>
    <t>3.1.3 IVD method of analysis</t>
  </si>
  <si>
    <t>3.1.4 IVD function (e.g. screening, monitoring, diagnosis or aid to diagnosis);</t>
  </si>
  <si>
    <t>3.2.1 Select the specimen type(s) to be used with the product</t>
  </si>
  <si>
    <r>
      <rPr>
        <sz val="11"/>
        <color theme="1"/>
        <rFont val="Calibri"/>
        <family val="2"/>
      </rPr>
      <t xml:space="preserve">4.1 
Is Item prequalified by WHO 
or 
</t>
    </r>
    <r>
      <rPr>
        <u/>
        <sz val="11"/>
        <color theme="1"/>
        <rFont val="Calibri"/>
        <family val="2"/>
      </rPr>
      <t>approved</t>
    </r>
    <r>
      <rPr>
        <sz val="11"/>
        <color theme="1"/>
        <rFont val="Calibri"/>
        <family val="2"/>
      </rPr>
      <t xml:space="preserve"> by other UN procurement agencies for long term contract
(e.g. WHO Procurement, UNICEF)
Describe agency and provide details like year of approval</t>
    </r>
  </si>
  <si>
    <t>4.2 Has the product undergone one of the following: 
1) a WHO Emergency Use Evaluation and Listing of IVDs (EUAL),
2) an US FDA Emergency Use of Medical Products and Related Authorities (EUA),
3) an approval process from Stringent Regulatory Authority (SRA) designated by Global Harmonization Task Force (GHFT) Competent Authority. IMDRF</t>
  </si>
  <si>
    <t>4.3 Is the product for “Research use only” or “For export only”? YES/NO</t>
  </si>
  <si>
    <t>4.4 Is the IVD device considered a humanitarian use device (HUD) and applying for marketing approval through a humanitarian device exemption (HDE)? YES/NO</t>
  </si>
  <si>
    <t xml:space="preserve">4.5 Provide details of any other current regulatory approvals for this product
(Do not include ISO 13485 certification details here. This is covered later )
Product name 
Product code 
Period of approval: 
Start (DD/MM/YY) - 
Expiry (DD/MM/YY) 
</t>
  </si>
  <si>
    <t xml:space="preserve">4.6.1
Valid EC certificate
(= CE mark)?
YES/NO
</t>
  </si>
  <si>
    <t>4.6.2
Describe expiry date of the EC certificate
MM/YYYY</t>
  </si>
  <si>
    <t>4.6.3
The name and country of EC certifying authority (e.g. notifying body) 
Describe</t>
  </si>
  <si>
    <t>4.6.4
EC Representative's name and country.
Describe</t>
  </si>
  <si>
    <t>4.7
Valid FDA approval
and 510k (or PMA) clearance?
YES/NO</t>
  </si>
  <si>
    <t>4.8 Is the product approved by any other IMDRF founding members? 
YES/ NO 
Nature of certification, (number, name, annexes):
Identification of the Notified Body (+ identification number):</t>
  </si>
  <si>
    <t>4.9 Is the product approved by National Regulatory Agency? 
YES/ NO
Nature of the approval/certification 
Name of the National Regulatory Agency:</t>
  </si>
  <si>
    <t>5.1.1
ISO 13485 - QMS
converting
MDD 93/42/EEC, MDR 2017/745
for Medical Devices in correct device class 
Valid?
YES/NO</t>
  </si>
  <si>
    <t>5.1.2
Describe expiry date of the QMS 13485 certificate
MM/YYYY</t>
  </si>
  <si>
    <t>5.1.3
The name and country of QMS 13485 certifying authority 
(e.g. notifying body) 
Describe</t>
  </si>
  <si>
    <t>5.2.1
ISO 9001 - QMS
Valid?
YES/NO</t>
  </si>
  <si>
    <t>5.2.2
Describe expiry date of the QMS 9001 certificate
MM/YYYY</t>
  </si>
  <si>
    <t>5.2.3
The name and country of QMS 9001 certifying authority 
(e.g. notifying body) 
Describe</t>
  </si>
  <si>
    <t>5.3
FDA CFR 21 (820)</t>
  </si>
  <si>
    <t xml:space="preserve">5.4
Compliance to Other 
Item-specific
Safety Standards
Describe
Standard
</t>
  </si>
  <si>
    <t>5.5
Free Sale Certificate, Certificate for Export or similar
YES/NO</t>
  </si>
  <si>
    <t>6.1.1 ISO 14971:2012 considerations to show analysis has taken place for products sold in the EU minimizing risk</t>
  </si>
  <si>
    <t>6.1.2 Performance Evaluation
□ Performance
□ Specificity
□ Radio of False to true results
□ Sensitivity
□ Limit of Detection
□ Support Scientific literature</t>
  </si>
  <si>
    <t>6.2.1 Long-term stability studies conditions
Describe</t>
  </si>
  <si>
    <t>6.2.2 Long-term stability studies duration
Describe</t>
  </si>
  <si>
    <t>6,2.3 Long-term stability studies periods of testing
Describe</t>
  </si>
  <si>
    <t>6.2.4 Long-term stability studies packaging material
Describe</t>
  </si>
  <si>
    <t>6.2.5 Storage conditions and shelf-life supported by data
Please specify</t>
  </si>
  <si>
    <t>6.2.6 Product suitable for use in which ICH Climatic Zones?
(Zone I, II, II, IVa, IVb)</t>
  </si>
  <si>
    <t>6.3.1 Special storage conditions.
(transport, strage, operation temperature)
Describe, if applicable.</t>
  </si>
  <si>
    <t>6.3.2 
Shelf-life upon manufacture (months)</t>
  </si>
  <si>
    <t>6.4 Labels, primary &amp; secondary packaging, Instruction for use etc. where applicable inludede
YES/ NO</t>
  </si>
  <si>
    <t xml:space="preserve">6.4.1
Instructions for use are provided in 
all 3 languages (EN, FR, SP).
YES/NO/not applicable
</t>
  </si>
  <si>
    <t>6.4.2
Packaging requirements
are efficient enough to protect the product?
YES/NO</t>
  </si>
  <si>
    <t>6.4.3
Is the cardboard carton FSC marked?
YES/NO</t>
  </si>
  <si>
    <t>6.4.4
Photos of primary and secondary LABELS are submitted
YES/NO</t>
  </si>
  <si>
    <t xml:space="preserve">6.4.5
Photos of primary and secondary packaging are submitted
YES/NO
</t>
  </si>
  <si>
    <t>7.1
ISO 14001 - Environment
Valid
YES/NO</t>
  </si>
  <si>
    <t>7.2
ISO 50001 - Energy Management
Valid
YES/NO</t>
  </si>
  <si>
    <t>8.1.1
Reusable, 
re-sterilized Item?
YES/NO</t>
  </si>
  <si>
    <t>8.1.2
Reusable, 
re-sterilized Item -
Instructions are provided for efficient cleaning, desinfecting and sterilization, and certificate to prove that material endures sterilization process.
YES/NO/not applicable</t>
  </si>
  <si>
    <t>8.1.3
Sterile or single use Item?
YES/NO</t>
  </si>
  <si>
    <t xml:space="preserve">8.1.4
Sterile or single use Item 
-
Method of sterilization
Describe
</t>
  </si>
  <si>
    <t>8.1.5
Sterile or single use Item
-
ISO 13485 for specific sterilization process:
ISO 11135 (ETO)
ISO 11137 (gamma radiat)
ISO 17665 (steam)
ISO 20857 (dry heat)
ISO 14937 (other)
YES/NO/not applicable</t>
  </si>
  <si>
    <t>8.1.6
Sterile or single use Item -
Three (3) latest, individual batch sterilization certificates are submitted
YES/NO/not applicable</t>
  </si>
  <si>
    <t>8.2
Training 
and Support Needed for device operation
YES/NO/not applicable</t>
  </si>
  <si>
    <t>8.3
Warranty - 
sufficient warranty 
and copy of it
is provided
YES/NO/not applicable</t>
  </si>
  <si>
    <t>8.4
Electrical Equipment -
Large variety of 
voltages, frequencies and plugs quaranteed for various customers globally.
YES/NO/not applicable</t>
  </si>
  <si>
    <t xml:space="preserve">8.5
Information of 
Safe Disposal was
provided and approved
YES/NO
</t>
  </si>
  <si>
    <t>Blood Tests</t>
  </si>
  <si>
    <t>HIV Tests</t>
  </si>
  <si>
    <t>Hepatitis Tests</t>
  </si>
  <si>
    <t>HIV-Syphilis Tests</t>
  </si>
  <si>
    <t>Syphilis Tests</t>
  </si>
  <si>
    <t>Urine Tests</t>
  </si>
  <si>
    <t>Pregnancy Tests</t>
  </si>
  <si>
    <t>Pregnancy Test, Strips</t>
  </si>
  <si>
    <t>Tab 5. Technical Specification Form for the Medical Devices and IVDs</t>
  </si>
  <si>
    <t>1. Please fill in the blanks under orange column.</t>
  </si>
  <si>
    <t>2.  Technical Specification Form should be submitted in excel form.</t>
  </si>
  <si>
    <t>5.  Bidders are not allowed to copy and paste UNFPA generic specifications or to use general statements like: “offer as per specifications”, “comply”, “offered as requested”, “as per requirement”, “yes, but different pack size instead - pack of 1000“ or similar general statements/information.  Similar statements might invalidate the bid. Deviations between this sheet and product literature (e.g, manufacturer brochures/webpage) may invalidate the bid. Bidders should  include their corresponding specification to each item they have quoted  in each line in the column named “ Bidders Technical Specification of the Offered Product”.</t>
  </si>
  <si>
    <t>Sub-category</t>
  </si>
  <si>
    <t>Item ID for reference purpose only</t>
  </si>
  <si>
    <t>UNFPA Item Description  (protected copy of specs for UNFPA internal use)</t>
  </si>
  <si>
    <t>UNFPA Detailed Technical Specifications (protected copy of specs for UNFPA internal use)</t>
  </si>
  <si>
    <t>EXAMPLE. DO NOT BID.</t>
  </si>
  <si>
    <r>
      <rPr>
        <b/>
        <sz val="11"/>
        <color rgb="FF000000"/>
        <rFont val="Calibri"/>
        <family val="2"/>
      </rPr>
      <t xml:space="preserve">Product description:
</t>
    </r>
    <r>
      <rPr>
        <sz val="11"/>
        <color rgb="FF000000"/>
        <rFont val="Calibri"/>
        <family val="2"/>
      </rPr>
      <t>Basic, sterile cutting instrument for use in minor surgical incisions, e.g. in cutting umbilical cord.
Surgical, single-edged blade (no. 22) integrated with an easy-grip plastic handle (non-retractable). Blade covered with sterile, removable, protective plastic guard (hood or sheath).
Non-glare, straight, robust, flat plastic handle for easy handling, molded laterally for safe non-splip grip and precise control (e.g. ridges in handle).
Material, blade: Martensitic stainless steel (quenched, magnetic steel)
Material, handle: Robust DEHP free plastic (ABS or high-impact-polystyrene). Latex-free.
Material, guard/hood: DEHP free plastic (e.g. LDPE or similar). Latex-free.
Hardness, blade: 50 HRC to 58 HRC.
Sterile and single-use. Disposable.
Length: approx. between 13-18 cm (blade+handle, excluding the blade guard)
Sterilization method: Ethylene oxide gas/Gamma radiation</t>
    </r>
  </si>
  <si>
    <r>
      <rPr>
        <b/>
        <sz val="11"/>
        <color rgb="FF000000"/>
        <rFont val="Calibri"/>
        <family val="2"/>
      </rPr>
      <t xml:space="preserve">Product description:
</t>
    </r>
    <r>
      <rPr>
        <sz val="11"/>
        <color rgb="FF000000"/>
        <rFont val="Calibri"/>
        <family val="2"/>
      </rPr>
      <t xml:space="preserve">Basic, sterile cutting instrument for use in minor surgical incisions, e.g. in cutting umbilical cord.
Surgical, single-edged blade (no. 22) integrated with an easy-grip plastic handle (non-retractable). Blade covered with sterile, removable, protective plastic guard.
Non-glare, straight, robust, flat plastic handle for easy handling, molded laterally for safe non-splip grip and precise control.
</t>
    </r>
    <r>
      <rPr>
        <sz val="11"/>
        <color rgb="FF0070C0"/>
        <rFont val="Calibri"/>
        <family val="2"/>
      </rPr>
      <t>Ridges (5) in the handle.</t>
    </r>
    <r>
      <rPr>
        <sz val="11"/>
        <color rgb="FF000000"/>
        <rFont val="Calibri"/>
        <family val="2"/>
      </rPr>
      <t xml:space="preserve">
Material, blade: Martensitic stainless steel (quenched, magnetic steel) </t>
    </r>
    <r>
      <rPr>
        <sz val="11"/>
        <color rgb="FF0070C0"/>
        <rFont val="Calibri"/>
        <family val="2"/>
      </rPr>
      <t>AISI 410.</t>
    </r>
    <r>
      <rPr>
        <sz val="11"/>
        <color rgb="FF000000"/>
        <rFont val="Calibri"/>
        <family val="2"/>
      </rPr>
      <t xml:space="preserve">
Material, handle: Robust DEHP free </t>
    </r>
    <r>
      <rPr>
        <sz val="11"/>
        <color rgb="FF0070C0"/>
        <rFont val="Calibri"/>
        <family val="2"/>
      </rPr>
      <t>ABS</t>
    </r>
    <r>
      <rPr>
        <sz val="11"/>
        <color rgb="FF000000"/>
        <rFont val="Calibri"/>
        <family val="2"/>
      </rPr>
      <t xml:space="preserve">. Latex-free.
Material, guard/hood: </t>
    </r>
    <r>
      <rPr>
        <sz val="11"/>
        <color rgb="FF0070C0"/>
        <rFont val="Calibri"/>
        <family val="2"/>
      </rPr>
      <t>PVC contains DEHP</t>
    </r>
    <r>
      <rPr>
        <sz val="11"/>
        <color rgb="FF000000"/>
        <rFont val="Calibri"/>
        <family val="2"/>
      </rPr>
      <t xml:space="preserve">. Latex-free.
Hardness, blade: </t>
    </r>
    <r>
      <rPr>
        <sz val="11"/>
        <color rgb="FF0070C0"/>
        <rFont val="Calibri"/>
        <family val="2"/>
      </rPr>
      <t>minimum 55 HRC.</t>
    </r>
    <r>
      <rPr>
        <sz val="11"/>
        <color rgb="FF000000"/>
        <rFont val="Calibri"/>
        <family val="2"/>
      </rPr>
      <t xml:space="preserve">
Sterile and single-use. Disposable.
Length: </t>
    </r>
    <r>
      <rPr>
        <sz val="11"/>
        <color rgb="FF0070C0"/>
        <rFont val="Calibri"/>
        <family val="2"/>
      </rPr>
      <t>16.5 cm</t>
    </r>
    <r>
      <rPr>
        <sz val="11"/>
        <color rgb="FF000000"/>
        <rFont val="Calibri"/>
        <family val="2"/>
      </rPr>
      <t xml:space="preserve"> (blade+handle, excluding the blade guard)
Sterilization method: </t>
    </r>
    <r>
      <rPr>
        <sz val="11"/>
        <color rgb="FF0070C0"/>
        <rFont val="Calibri"/>
        <family val="2"/>
      </rPr>
      <t>Gamma radiation</t>
    </r>
  </si>
  <si>
    <t>All dimensions and volume related specs will have a 3 - 10% tolerance applied</t>
  </si>
  <si>
    <t>New</t>
  </si>
  <si>
    <t>Anesthesia machine</t>
  </si>
  <si>
    <t>GENERAL DESCRIPTION:
Anaesthesia unit, closed or semi-closed circuit, AC and battery powered , inlcuding vaporizer, mixer and other accessories.
INTENDED USE:
Anaesthesia units dispense a mixture of gases and vapours and vary the proportions to control a patient's level of consciousness and/or analgesia during surgical procedures.
NOTE : 
Anaesthesia units primarily perform the following four functions:
- Provide oxygen (O₂) to the patient
- Blend gas mixtures, in addition to O₂, that include air or nitrous oxide (N₂O) along with an anaesthetic vapor.
- Facilitate spontaneous, controlled, or assisted ventilation while using these gas mixtures.
- Reduce, if not eliminate, anaesthesia-related risks to the patient and clinical staff.
The patient is anesthetized by inspiring a mixture of O₂, the vapor of a volatile liquid halogenated hydrocarbon anaesthetic, and, if necessary, N₂O and other gases. Because normal breathing is routinely depressed by anaesthetic agents and by muscle relaxants administered in conjunction with them, respiratory assistance is also provided via either an automatic ventilator or by manual compression of the reservoir bag.
IMPORTANT: 
Anaesthesia units are highly complex devices requiring specific infrastructure provision to be able to operate. They need a scavenging system, pipped medical air supply, and oxygen and nitrous oxide sources which can be piped or from cylinders. In addition, these machines require trained operators and technicians to carry out preventative maintenance so the units can operate safely.
RECOMMENDATION : 
Prior to procurement it is to be assured that supporting supplies such as (bottled or mural) oxygen and compressed air, nitrious oxide and halothane are systematically available at the hospital site.  Wall plug shall be made available at country level.
PRODUCT DESCRIPTION :
A gas machine for anaesthesia is a device that continuously or intermittently administers and monitors a mixture of gases (oxygen, nitrous oxide, and volatile anaesthetics) to aid in providing a patient with an appropriate level of anaesthesia, and to maintain a patient's ventilation.
Anaesthesia machine closed breathing circuit configuration. Suitable for paediatric and adult patients.
Stable sturdy construction on 4 antistatic swivel castors, 2 with brakes. 
Trolley with upper shelf that to mount a monitor in a flexible and easy way, allowing an ergonomic viewing
Handles facilitate positioning of the machine.
Movable arm holder for supporting patient breathing circuit.
If O2 / N2O supplied by bottle, holders for bottles to include secure locking mechanism.
MATERIAL:
Tubing and mask: DEHP free
The unit is provided with a minimum of three (3) gas inlets (O₂, N₂O and Air).
Gas inlet connections are compliant with DISS or NIST (needs to be specified when ordering).
The unit is provided with a minimum of two (2) gas cylinder yokes (O₂, and N₂O).
All pipeline connections have diameter-indexed safety systems (DISSs), or another means of preventing connection of dangerous gases.
The unit is equipped with a minimum of four (4) analogue rotameters, two (2) for O₂, one (1) for air and one (1) for N₂O with programmed parameters visualization. The O₂ and N₂O flowmeters have a minimum range of 0.0 – 10 L/min, and a resolution of at least 0.2 L/min.
Externally supplied anaesthetic gas, oxygen and air mixture ratios fully controllable. Separate flow control for O2, N20 and anaesthetic agents. 
Flows and the mixture ratios determined from flowmeter settings are accurate to within ± 10% of set values or better.
The unit has the ability to carry out self-diagnosis and integrity testing, including a compliance and leakage test.
Mixer secures a minimum of 25% oxygen 
The vaporizers are provided with an interlock system, preventing the use of more than one vaporizer simultaneously.
A built-in rechargeable battery allows for an autonomy of at least one (1) hour。The unit will switch back and forth between battery and mains operation in case of power failures. Recharging resumes automatically when extern power becomes available."
"Gas supply gauges required, with scales allowing easy reading. Gas supply input 2 to 6bar
Minimum of 2 vaporizers.
Nebuliser to deliver particle size of &lt; 3 micron and to be used in both offline and online modes.
Soda lime absorber, with 2.5kg reservoir and adjustable pressure limiting valve
Non-return and three way valve, with connecting tube
Ventilator:
Modes Automatic Volumetric (IPPV) and Manual
Pneumatically driven, electronically controlled compressor, minute volume 2 to 25L/minute
Tidal volume 20 to 1500ml
Respiratory rate 5 to 70 cycles/minute
The unit supports an I/E ratio 4:1 to 1:10
Inspiration pressure 0 to 80mbar
Peak inspiratory flow 0 to 60L/minute
Trigger sensitivity 0 to -20mbar
Display fit with broncho manometer, range approximately -10 to 100mbar"
"Facility to measure and display on screen:
a) 3 traces against time: pressure, volume and flow
b) 3 two-axis displays: Pressure-Volume, Flow-Volume and Pressure-Flow
c) Airway pressure (Peak and Mean).
d) Tidal volume (Inspired and Expired).
e) Minute volume (Inspired and Expired).
f) I:E ratio
g) inspiration and expiration times
h) Spontaneous Minute Volume
i) Respiratory rate (spontaneous and mechanical). 
j) Total Frequency.
k) Oxygen concentration
l) End tidal CO2 with capnography
m) FiO2 dynamic.
n) Intrinsic PEEP and PEEPi Volume.
o) Plateau Pressure.
p) Resistance and Compliance.
Trend display facility for at least the last 24 hours with minimum 5 minutes resolution
Automatic compliance and leakage compensation for circuit and tubes."
"Front panel shows status, errors and sensors failure (low/high pressure, power failure)
Audio-visual alert on low/high pressure, apnoea, power failure Display of operational status, with set and measured values
Front panel shows status and errors (low/high pressure, power failure, battery status)
Safety features for hypoxic mixtures, oxygen failure (emergency O2 bypass), overpressures
Self-diagnosis with each start-up and integrity testing of all system parameters
With adjustable patient-circuit support arm
Built-in rechargeable battery, autonomy approximately 2 hours
Automatic switch to battery in case of power failure, automatic recharge when connected to mains
Power supply: The supplier has to supply the right voltage, plug and socket type that fit the country it is delivering the goods to. The country of destination would be stated in the UNFPA’s PO.
Power input to be fitted with compatible mains plug.
Voltage corrector / stabilizer to allow operation at ± 30% of local rated voltage.
Resettable overcurrent breaker required on both live and neutral supply lines.
Voltage corrector / stabilizer to allow operation at ± 30% of local rated voltage.
An internal battery capable of powering the unit for at least 30 minutes.
ALARM AND SAFETY FUNCTIONALITIES
Alarms are categorized in three categories: caution, advisory and alarm.
The unit is equipped with audio and visual alarms for the following parameters:
- High airway pressure alarm.
- Sub atmospheric pressure alarm.
- Respiratory rate alarm.
- Minute volume alarm.
- Tidal volume alarm.
- Expiratory flow alarm.
- FiO₂ supply failure alarm.
- O₂ supply failure alarm.
- Low pressure/apnoea alarm.
- External O₂ gas supply failure alarm.
- Low battery alarm.
- Power failure alarm.
- Sensor disconnected alarm.
- System or sensor failures alarm.
The unit has a provision that prevents an anaesthesia machine from being set to dispense a hypoxic mixture. The N₂O and O₂ flow controls are interlocked so that the proportion of O₂ to N₂O can never fall below a minimum value of 25% to produce a hypoxic breathing mixture.
The unit has a provision that protects the patient from inadequate O₂ supply. If the O₂ supply pressure drops below 1.7 - 2.1 Bar (25 to 30 psi), the unit decreases or shuts off the flow of other gases and activates an alarm.
The unit is equipped with an Adjustable Pressure Limiting (APL) valve to prevent delivery from too high-pressured gas.
The unit should have a provision for emergency O₂ by-pass."
"SUPPLIED WITH : 
1 x Paediatric reusable breathing circuit (tubes/balloons/valves/masks)
1 x Adult reusable breathing circuits (tubes/balloons/valves/masks)
2 x Soda lime absorber grains, pack/2.5kg
1 x Spare parts/maintenance kit (air filters, tubing, O-rings)
2 x Sets of reusable masks, each of: small, medium and large (textured for easy fit)
1 x Set of spare fuses
1 x Instructions for assembly, use and maintenance, and list of accessories and spare parts with product reference code, in 3 languages (English, French and Spanish)"
INSTRUCTION FOP USE :
1 x Instructions for assembly, use and maintenance, and list of accessories and spare parts with product reference code, in 3 languages (English, French and Spanish)
PACKAGING &amp; LABELLING :
Unit presentation 1 (one) Anaesthesia machine, w/access
Symbols used according ISO 15223
CE mark and notified body number
REGULATORY AND COMPLIANCE :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
Classified under EU MDR 2017/745 as Class IIb device
SAFETY &amp; PRODUCT STANDARDS :
Must comply with following standards
IEC 60601-1:2012 Medical electrical equipment - Part 1: General requirements for basic safety and essential performance
IEC 60601-1-1:2000 Medical electrical equipment - Part 1-1: General requirements for safety - Collateral standard: Safety requirements for medical electrical systems
IEC 60601-1-2:2007 Medical electrical equipment - Part 1-2: General requirements for basic safety and essential performance - Collateral standard: Electromagnetic compatibility - Requirements and tests 
ISO 5356-1:2004 Anaesthetic and respiratory equipment -- Conical connectors -- Part 1: Cones and sockets
ISO 5356-2:2012 Anaesthetic and respiratory equipment -- Conical connectors -- Part 2: Screw-threaded weight-bearing connectors
ISO 5358:1992 Anaesthetic machines for use with humans
ISO 5360:2012 Anaesthetic vaporizers -- Agent-specific filling systems
ISO 5361:2012 Anaesthetic and respiratory equipment -- Tracheal tubes and connectors
ISO 5362:2006 Anaesthetic reservoir bags
ISO 5364:2008 Anaesthetic and respiratory equipment -- Oropharyngeal airways
ISO 5366-1:2000 Anaesthetic and respiratory equipment -- Tracheostomy tubes -- Part 1: Tubes and connectors for use in adults
SO 5366-3:2001 Anaesthetic and respiratory equipment -- Tracheostomy tubes -- Part 3: Paediatric tracheostomy tubes
ISO 5367:2000 Breathing tubes intended for use with anaesthetic apparatus and ventilators
ISO 7396-2:2007 Medical gas pipeline systems -- Part 2: Anaesthetic gas scavenging disposal systems
ISO 8835-2:2007: Inhalational anaesthesia systems - Part 2: Anaesthetic breathing systems
ISO 8835-3:2007: Inhalational anaesthesia systems - Part 3: Transfer and receiving systems of active anaesthetic gas scavenging systems "
"ISO 8835-4:2004: Inhalational anaesthesia systems - Part 4: Anaesthetic vapour delivery devices 
ISO 8835-5:2004: Inhalational anaesthesia systems - Part 5: Anaesthetic ventilators
ISO 8835-7:2011 Inhalational anaesthesia systems -- Part 7: Anaesthetic systems for use in areas with limited logistical supplies of electricity and anaesthetic gases
ISO 9170-2:2008 Terminal units for medical gas pipeline systems -- Part 2: Terminal units for anaesthetic gas scavenging systems
ISO 9360-1:2000 Anaesthetic and respiratory equipment -- Heat and moisture exchangers (HMEs) for humidifying respired gases in humans -- Part 1: HMEs for use with minimum tidal volumes of 250 ml
ISO 9360-2:2001 Anaesthetic and respiratory equipment -- Heat and moisture exchangers (HMEs) for humidifying respired gases in humans -- Part 2: HMEs for use with tracheostomized patients having minimum tidal volumes of 250 ml
ISO 11712:2009 Anaesthetic and respiratory equipment -- Supralaryngeal airways and connectors
ISO 15001:2010 Anaesthetic and respiratory equipment -- Compatibility with oxygen
ISO 10524-1:2006 Pressure regulators for use with medical gases -- Part 1: Pressure regulators and pressure regulators with flow-metering devices
ISO/TS 18835:2004 Inhalational anaesthesia systems -- Draw-over vaporizers and associated equipment
ISO 21969:2009 High-pressure flexible connections for use with medical gas systems
ISO 23328-1:2003 Breathing system filters for anaesthetic and respiratory use -- Part 1: Salt test method to assess filtration performance
ISO 23328-2:2002 Breathing system filters for anaesthetic and respiratory use -- Part 2: Non-filtration aspects
ISO 23747:2007 Anaesthetic and respiratory equipment -- Peak expiratory flow meters for the assessment of pulmonary function in spontaneously breathing humans
ISO 26782:2009 Anaesthetic and respiratory equipment -- Spirometers intended for the measurement of time forced expired volumes in humans
ISO 27427:2010 Anaesthetic and respiratory equipment -- Nebulizing systems and components
ISO 80601-2-12:2011 Medical electrical equipment -- Part 2-12: Particular requirements for basic safety and essential performance of critical care ventilators
ISO 80601-2-13:2011 Medical electrical equipment -- Part 2-13: Particular requirements for basic safety and essential performance of an anaesthetic workstation
ISO 80601-2-55:2011 Medical electrical equipment -- Part 2-55: Particular requirements for the basic safety and essential performance of respiratory gas monitors"
ENVIRONMENTAL REQUIREMENTS:
Rohs compliance"</t>
  </si>
  <si>
    <t>ASPIRATOR</t>
  </si>
  <si>
    <r>
      <rPr>
        <sz val="11"/>
        <color rgb="FF000000"/>
        <rFont val="Calibri"/>
        <family val="2"/>
      </rPr>
      <t xml:space="preserve">IMPORTANT NOTE:
These technical specifications are generic and may vary depending on the selected Vendor.
GENERAL DESCRIPTION
Suction unit including two collection jars mounted on a trolley and AC powered.
IMPORTANT: These pumps have been designed run for 30 minutes continuously, after which the unit should be given a 30-minute period to cool down, during this period they should not be run.
INTENDED USE
A mobile/portable surgical aspirator/suction unit capable of creating a vacuum pressure up to 600 mmHg. Used for surgical procedures requiring suctioning to remove blood and irrigating fluids that accumulate in the operative field and obstruct the surgeon's view.
TECHNICAL SPECIFICATIONS
The unit should provide intermittent and continuous suction. Continuous is limited to 30 minutes after which the unit should be given 30 minutes to cool down.
The unit should be provided with two (2) reusable collection jars.
The unit should have maintenance free operating.
The unit is designed in such a way that it requires little or no oil.
The pump is equipped with a provision preventing fluid flowing to the pump if the collection jar is full (overflow control valve).
A gauge indicating the negative pressure generated by the unit (preferably in kPa or mmHg).
A hydrophobic bacterial filter is included in the airline to the pump.
The unit has user-adjustable suction between 0 and at least 600 mmHg (80 kPa).
A vacuum control and on/off switch are present on the casing.
The flow rate at maximum vacuum is ≥ 40 L/m (2.4 m³/h).
A suction tube of at least 1.5 meters is included.
The suction tube is autoclavable at 121°C.
The unit is equipped with a foot switch for control of the suction.
During operating the unit's noise level does not exceed 60.1 dB.
The unit should be mounted on a wheeled, stable, portable stand.
The stand is equipped with 360°, anti-static, swivel castors.
A least two (2) castors should be lockable.
The design of the device should be such that it is easy to clean/disinfect by avoiding difficult-to-reach areas and having smooth surfaces.
The device should have a sturdy, shock resistant casing.
The body is to be constructed of plastic in accordance with the latest European standards.
Power requirements: 100 - 240 Volts - 50/60 Hz (not necessarily in a single unit).
The collection jar is made of shatterproof polycarbonate.
</t>
    </r>
    <r>
      <rPr>
        <b/>
        <sz val="11"/>
        <color rgb="FF000000"/>
        <rFont val="Calibri"/>
        <family val="2"/>
      </rPr>
      <t xml:space="preserve">
COLLECTION JAR:</t>
    </r>
    <r>
      <rPr>
        <sz val="11"/>
        <color rgb="FF000000"/>
        <rFont val="Calibri"/>
        <family val="2"/>
      </rPr>
      <t xml:space="preserve">
The two collection jars have a combined capacity of 2 litres, are transparent with clear graduation and allow for autoclaving at 121°C.
</t>
    </r>
    <r>
      <rPr>
        <b/>
        <sz val="11"/>
        <color rgb="FF000000"/>
        <rFont val="Calibri"/>
        <family val="2"/>
      </rPr>
      <t>SUPPLIED WITH</t>
    </r>
    <r>
      <rPr>
        <sz val="11"/>
        <color rgb="FF000000"/>
        <rFont val="Calibri"/>
        <family val="2"/>
      </rPr>
      <t xml:space="preserve">
Instructions for assembly, use and maintenance in English, French and Spanish.
1 x Plastic protective dustcover (depending on the model).
2 x spare collection bottle including cover, gasket, and overflow valve.
50 x spare inlet anti-bacterial filters.
4 x spare seals for the collection jar.
1 x set of spare fuses (if applicable).
2 x sets of silicone suction tubes, diameter 8/14 mm (inner/outer), length &gt; 2.5 m.
2 x bi-conical connectors fitting the silicone tubes.
ESTIMATED LIFE SPAN
7 to 10 years.
WARRANTY
Two years from shipping date.
ENVIRONMENTAL CONDITIONS
- Operating conditions: 5°C - 35°C / 30% – 70% RH.
- Storage conditions: -10°C - 55°C / 20% – 80% RH.
- Atmospheric pressure: 700 ~ 1060hPa.
WEIGHT AND VOLUME - estimated
Weight: 24.5 kg.
Volume: 290.75 dm³.
ESTIMATED DELIVERY LEAD TIME
120 days.
</t>
    </r>
    <r>
      <rPr>
        <strike/>
        <sz val="11"/>
        <color rgb="FF000000"/>
        <rFont val="Calibri"/>
        <family val="2"/>
      </rPr>
      <t xml:space="preserve">
</t>
    </r>
    <r>
      <rPr>
        <sz val="11"/>
        <color rgb="FF000000"/>
        <rFont val="Calibri"/>
        <family val="2"/>
      </rPr>
      <t>Power supply: The supplier has to supply the right voltage, plug and socket type that fit the country it is delivering the goods to. The country of destination would be stated in the UNFPA’s PO.</t>
    </r>
    <r>
      <rPr>
        <strike/>
        <sz val="11"/>
        <color rgb="FF000000"/>
        <rFont val="Calibri"/>
        <family val="2"/>
      </rPr>
      <t xml:space="preserve">
</t>
    </r>
    <r>
      <rPr>
        <sz val="11"/>
        <color rgb="FF000000"/>
        <rFont val="Calibri"/>
        <family val="2"/>
      </rPr>
      <t xml:space="preserve">
Instructions for use:
To be used in basic health infrastructures for aspiration of body fluids (such as mucus, catarrh and blood) during surgical procedures and/or emergencies.
To clean bottles and silicone tubes with neutral detergent after each use, bottles could be sterilized in a steam sterilizer.
Surgical suction pump must be used and maintained properly according manufacturer's instructions.
Recommendation: wall plug shall be made available locally.
Accessories/ spare parts/consumables:
Jar with cover, silicone tube with bi-conical connector, antibacterial filter and fuse.
Packaging &amp; Labelling:
Unit presentation 1 (one) Pump,suction,surgical,2 bottles,w/access
Symbols used according ISO 15223
CE mark and notified body number or similar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Safety &amp; product Standards:
Must comply with following standards
IEC 60601-1Medical electrical equipment - Part 1: General requirements for basic safety and essential performance
IEC 60601-1-1Medical electrical equipment - Part 1-1: General requirements for safety - Collateral standard: Safety requirements for medical electrical systems
IEC 60601-1-2Medical electrical equipment - Part 1-2: General requirements for basic safety and essential performance - Collateral standard: Electromagnetic compatibility - Requirements and tests 
- IEC 60601-1-6: Medical electrical equipment - Part 1-6: General requirements for basic safety and essential performance - Collateral standard: Usability.
- ISO 10079-1 Medical suction equipment -- Part 1: Electrically powered suction equipment.
Environmentally requirements:
Rohs compliance</t>
    </r>
  </si>
  <si>
    <r>
      <rPr>
        <sz val="11"/>
        <color rgb="FF000000"/>
        <rFont val="Calibri"/>
        <family val="2"/>
      </rPr>
      <t xml:space="preserve">GENERAL DESCRIPTION </t>
    </r>
    <r>
      <rPr>
        <sz val="11"/>
        <color rgb="FF000000"/>
        <rFont val="Calibri"/>
        <family val="2"/>
      </rPr>
      <t xml:space="preserve">
Incubator, infant, automatic, with accessories
Neonatal incubator, double-wall canopy, mobile.
</t>
    </r>
    <r>
      <rPr>
        <sz val="11"/>
        <color rgb="FF000000"/>
        <rFont val="Calibri"/>
        <family val="2"/>
      </rPr>
      <t xml:space="preserve">INTENDED USE </t>
    </r>
    <r>
      <rPr>
        <sz val="11"/>
        <color rgb="FF000000"/>
        <rFont val="Calibri"/>
        <family val="2"/>
      </rPr>
      <t xml:space="preserve">
An infant incubator provides a closed, controlled environment that warms an infant by circulating heated air over the skin. The heat is then absorbed into the body by tissue conduction and blood convection. Ideally, both the skin and core temperatures should be maintained with only minor variations. Incubators feature better temperature control than radiant warmers (overhead heating units), which can overheat or underheat the infant. However, an infant in an incubator is less accessible to the caregiver.
</t>
    </r>
    <r>
      <rPr>
        <sz val="11"/>
        <color rgb="FF000000"/>
        <rFont val="Calibri"/>
        <family val="2"/>
      </rPr>
      <t xml:space="preserve">PRODUCT DESCRIPTION / TECHNICAL SPECIFICATIONS </t>
    </r>
    <r>
      <rPr>
        <sz val="11"/>
        <color rgb="FF000000"/>
        <rFont val="Calibri"/>
        <family val="2"/>
      </rPr>
      <t xml:space="preserve">
The unit is equipped with an automatic/servo-controlled air and skin temperature control.
Microprocessor-based system for temperature and humidity regulation.
Air and skin temperature control modes use thermistor-based automatic servocontrol.
Air-mode set temperature range is 23-37°C in 0.1°C increments.
Automatic self-test on power up.
Performs internal component diagnostics at regular intervals during operation.
Includes a visual heater power indicator.
Internal backup thermistor.
Includes built-in water reservoir for additional air humidity.
Maximum internal sound level during normal operations is ≤ 60 dB; during audible alarms ≤ 65 dB.
Includes an internal Li MH battery, for alarms and memory back up functionality only. The battery does not support normal operation of the unit.
Power requirements either 110 Volt / 60 Hz or 220 Volts – 50 Hz to be specified at the time of ordering.
</t>
    </r>
    <r>
      <rPr>
        <sz val="11"/>
        <color rgb="FF000000"/>
        <rFont val="Calibri"/>
        <family val="2"/>
      </rPr>
      <t xml:space="preserve">COMPONENTS </t>
    </r>
    <r>
      <rPr>
        <sz val="11"/>
        <color rgb="FF000000"/>
        <rFont val="Calibri"/>
        <family val="2"/>
      </rPr>
      <t xml:space="preserve">
- Transparent cabinet. Latched door on front panel, at a minimum 30 cm high x 75 cm wide.
- Minimum of four latched hand access ports and two iris ports. Minimum of five tube access ports.
- Double-wall with air circulation between the hood and the double wall.
- One door with air curtain.
-  Fixed mattress tray that tilts between 0° and at a minimum up to ± 10°
Mattress with removable washable and fluid-resistant cover, minimum dimensions 65 cm long x 37 cm wide.
- Display shows operational status, with set and measured values and alarms.
- Protective bumpers on all four corners.
- Accommodates shelves and I/V poles. 
- Mounted on stationary table, base of which is at least 80 cm high
- Mobile version : Four (4) anti-static swivel castors that are at least 10 cm in diameter. A minimum of two (2) the castors are equipped with brakes.
- At least four ports for tubes access to the interior of the hood.
- At least four ports to access the patient.
- At least one door or drawer or accessories base.
-Monitor console platform to fit vital monitor or pulse oxymeter preferred.
</t>
    </r>
    <r>
      <rPr>
        <sz val="11"/>
        <color rgb="FF000000"/>
        <rFont val="Calibri"/>
        <family val="2"/>
      </rPr>
      <t xml:space="preserve">POWER SUPPLY </t>
    </r>
    <r>
      <rPr>
        <sz val="11"/>
        <color rgb="FF000000"/>
        <rFont val="Calibri"/>
        <family val="2"/>
      </rPr>
      <t xml:space="preserve">
The supplier has to supply the right voltage, plug and socket type that fit the country it is delivering the goods to. The country of destination would be stated in the UNFPA’s PO 
Power requirements either 110 Volt / 60 Hz or 220 Volts – 50 Hz to be specified at the time of ordering."
</t>
    </r>
    <r>
      <rPr>
        <sz val="11"/>
        <color rgb="FF000000"/>
        <rFont val="Calibri"/>
        <family val="2"/>
      </rPr>
      <t xml:space="preserve">INCUBATOR PERFORMANCE </t>
    </r>
    <r>
      <rPr>
        <sz val="11"/>
        <color rgb="FF000000"/>
        <rFont val="Calibri"/>
        <family val="2"/>
      </rPr>
      <t xml:space="preserve">
- Starting temperature: approx. 20ºC.
- Warm up time: 20 minutes or less.
- Servocontrolled mode to adjust patient's skin temperature not lower than 34ºC up to 37ºC. With an amplied range from 37ºC to 38ºC.
SERVO AIR MODE SET TEMPERATURE:
- Servo controlled mode to adjust air temperature from 23ºC or less to 37ºC or more Within the range of 25 - 37°C, never lower than 20°C, adjustable in 0.1°C increments, and with an accuracy equal to or better than +/-0.8°C.
Should include an override up to 39°C.
- With an amplied range from 37ºC to 39ºC.
- Minimal resolution of 0.1 ºC. 
- Measurement accuracy: +/- 0.1 degree Celsius.
SERVO SKIN MODE SET TEMPERATURE RANGE:
Temperature alarms can be set for a minimum range of 34 - 37°C, but never lower than 32°C, adjustable in 0.1 °C increments, with an override up to 38°C and an accuracy equal to or better than +/-0.5°C.
- Microcontrolled humidifier with range 40 to 80%
- Oxygen input flow rate 5 to15 litres/min or oxygen concentration range 25 to 70%.
- Maximum CO2 concentration inside incubator 0.2%.
- Air filter: 0.5μm
- Air filter capacity: 98% (for 0.5μm).
- Noise level in the interior of the hood less to 50 dBA
- Maximum internal sound level during normal operations is ≤ 60 dB; during audible alarms ≤ 65 dB.
Includes an internal Li MH battery, for alarms and memory back up functionality only. The battery does not support normal operation of the unit."
</t>
    </r>
    <r>
      <rPr>
        <sz val="11"/>
        <color rgb="FF000000"/>
        <rFont val="Calibri"/>
        <family val="2"/>
      </rPr>
      <t xml:space="preserve">INCUBATOR MONITORING </t>
    </r>
    <r>
      <rPr>
        <sz val="11"/>
        <color rgb="FF000000"/>
        <rFont val="Calibri"/>
        <family val="2"/>
      </rPr>
      <t xml:space="preserve">
- Integrity testing of all system parameters.
- Clear text display of operating and alarm situation, with set and measured values.
- Safety availability test: approx. every 5 minutes.
- Permanent automatic verification of probes and control heating devices.
- Possible technical monitoring via PC (thorough communication plug).
- Audible and visual alarms: Power failure, system failure, sensor failure, over temperature failure, air flow failure, heater failure, air temperature failure, skin temperature failure, low-water.
</t>
    </r>
    <r>
      <rPr>
        <sz val="11"/>
        <color rgb="FF000000"/>
        <rFont val="Calibri"/>
        <family val="2"/>
      </rPr>
      <t>ALARM FUNCTIONALITIES</t>
    </r>
    <r>
      <rPr>
        <sz val="11"/>
        <color rgb="FF000000"/>
        <rFont val="Calibri"/>
        <family val="2"/>
      </rPr>
      <t xml:space="preserve">
Alarms are both audible, as well visual. Alarms are available for:
- High/low skin temperature.
- High/low air temperature.
- Air fan failure.
- Temperatures exceeding 39°C in any mode.
- Temperature probe failures and/or disconnects.
- Power failure alarms.
- Alarm if a circuit fault has been detected."
</t>
    </r>
    <r>
      <rPr>
        <sz val="11"/>
        <color rgb="FF000000"/>
        <rFont val="Calibri"/>
        <family val="2"/>
      </rPr>
      <t xml:space="preserve">SUPPLIED WITH </t>
    </r>
    <r>
      <rPr>
        <sz val="11"/>
        <color rgb="FF000000"/>
        <rFont val="Calibri"/>
        <family val="2"/>
      </rPr>
      <t xml:space="preserve">
1 x Spare set of skin probes
2 x IV pole (with medical rail fixation clamp if applicable)
3 x Set of spare air filters
1 x Set of spare fuses
1 x Instructions for assembly, use and maintenance in English, French and Spanish
</t>
    </r>
    <r>
      <rPr>
        <sz val="11"/>
        <color rgb="FF000000"/>
        <rFont val="Calibri"/>
        <family val="2"/>
      </rPr>
      <t>INSTRUCTION FOR USE</t>
    </r>
    <r>
      <rPr>
        <sz val="11"/>
        <color rgb="FF000000"/>
        <rFont val="Calibri"/>
        <family val="2"/>
      </rPr>
      <t xml:space="preserve"> 
Automatic incubator for use in neonatal care units. Incubator should be operated by trained staff only.
Air filters to be replaced every 6 months.
Incubator must be used and maintained according manufacturer's
instructions.
Recommendation: wall plug shall be made available locally.
</t>
    </r>
    <r>
      <rPr>
        <sz val="11"/>
        <color rgb="FF000000"/>
        <rFont val="Calibri"/>
        <family val="2"/>
      </rPr>
      <t xml:space="preserve">ACCESSORIES/ SPARE PARTS / CONSUMABLES </t>
    </r>
    <r>
      <rPr>
        <sz val="11"/>
        <color rgb="FF000000"/>
        <rFont val="Calibri"/>
        <family val="2"/>
      </rPr>
      <t xml:space="preserve">
Spare air filter and fuses, set of skin probes.
</t>
    </r>
    <r>
      <rPr>
        <sz val="11"/>
        <color rgb="FF000000"/>
        <rFont val="Calibri"/>
        <family val="2"/>
      </rPr>
      <t xml:space="preserve">PACKAGING &amp; LABELLING </t>
    </r>
    <r>
      <rPr>
        <sz val="11"/>
        <color rgb="FF000000"/>
        <rFont val="Calibri"/>
        <family val="2"/>
      </rPr>
      <t xml:space="preserve">
Unit presentation 1 (one) Pump,suction,surgical,2 bottles,w/access
Symbols used according ISO 15223
CE mark and notified body number
</t>
    </r>
    <r>
      <rPr>
        <sz val="11"/>
        <color rgb="FF000000"/>
        <rFont val="Calibri"/>
        <family val="2"/>
      </rPr>
      <t xml:space="preserve">REGULATORY &amp; CONFORMITY REQUIREMENTS </t>
    </r>
    <r>
      <rPr>
        <sz val="11"/>
        <color rgb="FF000000"/>
        <rFont val="Calibri"/>
        <family val="2"/>
      </rPr>
      <t xml:space="preserve">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sz val="11"/>
        <color rgb="FF000000"/>
        <rFont val="Calibri"/>
        <family val="2"/>
      </rPr>
      <t xml:space="preserve">CLASSIFICATION </t>
    </r>
    <r>
      <rPr>
        <sz val="11"/>
        <color rgb="FF000000"/>
        <rFont val="Calibri"/>
        <family val="2"/>
      </rPr>
      <t xml:space="preserve">
Classified under EU MDR 2017/745 as Class IIb device 
</t>
    </r>
    <r>
      <rPr>
        <sz val="11"/>
        <color rgb="FF000000"/>
        <rFont val="Calibri"/>
        <family val="2"/>
      </rPr>
      <t>SAFETY &amp; PRODUCT STANDARDS</t>
    </r>
    <r>
      <rPr>
        <sz val="11"/>
        <color rgb="FF000000"/>
        <rFont val="Calibri"/>
        <family val="2"/>
      </rPr>
      <t xml:space="preserve"> 
Must comply with following standards
(IEC 60601-1:2005 Medical electrical equipment - Part 1: General requirements for basic safety and essential performance
IEC 60601-1-1:2000 Medical electrical equipment - Part 1-1: General requirements for safety - Collateral standard: Safety requirements for medical electrical systems
IEC 60601-1-2:2007 Medical electrical equipment - Part 1-2: General requirements for basic safety and essential performance - Collateral standard: Electromagnetic compatibility - Requirements and tests         
IEC 60601-2-19:2009 (Part 2-19: Particular requirements for the basic safety and essential performance of infant incubators) 
</t>
    </r>
    <r>
      <rPr>
        <sz val="11"/>
        <color rgb="FF000000"/>
        <rFont val="Calibri"/>
        <family val="2"/>
      </rPr>
      <t>ENVIRONMENTAL CONDITIONS</t>
    </r>
    <r>
      <rPr>
        <sz val="11"/>
        <color rgb="FF000000"/>
        <rFont val="Calibri"/>
        <family val="2"/>
      </rPr>
      <t xml:space="preserve">
- Operating conditions: 10°C - 40°C / 30% - 90% RH.
- Storage conditions: -10°C - 70°C / &lt; 90% RH.
- Atmospheric pressure: 700 ~ 1060 hPa.
</t>
    </r>
    <r>
      <rPr>
        <sz val="11"/>
        <color rgb="FF000000"/>
        <rFont val="Calibri"/>
        <family val="2"/>
      </rPr>
      <t xml:space="preserve">ENVIRONMENTAL REQUIREMENTS </t>
    </r>
    <r>
      <rPr>
        <sz val="11"/>
        <color rgb="FF000000"/>
        <rFont val="Calibri"/>
        <family val="2"/>
      </rPr>
      <t xml:space="preserve">
Rohs compliance
</t>
    </r>
    <r>
      <rPr>
        <sz val="11"/>
        <color rgb="FF000000"/>
        <rFont val="Calibri"/>
        <family val="2"/>
      </rPr>
      <t>INSTALLATION REQUIREMENTS</t>
    </r>
    <r>
      <rPr>
        <sz val="11"/>
        <color rgb="FF000000"/>
        <rFont val="Calibri"/>
        <family val="2"/>
      </rPr>
      <t xml:space="preserve">
Assembly and commissioning this product should be carried out by qualified technician.
</t>
    </r>
    <r>
      <rPr>
        <sz val="11"/>
        <color rgb="FF000000"/>
        <rFont val="Calibri"/>
        <family val="2"/>
      </rPr>
      <t>TRAINING REQUIREMENTS</t>
    </r>
    <r>
      <rPr>
        <sz val="11"/>
        <color rgb="FF000000"/>
        <rFont val="Calibri"/>
        <family val="2"/>
      </rPr>
      <t xml:space="preserve">
User training prior to utilization is recommended.
</t>
    </r>
    <r>
      <rPr>
        <sz val="11"/>
        <color rgb="FF000000"/>
        <rFont val="Calibri"/>
        <family val="2"/>
      </rPr>
      <t>MAINTE</t>
    </r>
    <r>
      <rPr>
        <sz val="11"/>
        <color rgb="FF000000"/>
        <rFont val="Calibri"/>
        <family val="2"/>
      </rPr>
      <t xml:space="preserve">NANCE/USER REQUIREMENTS
As per user and service manuals.
ESTIMATED LIFE SPAN
Between 8 – 10 years.
WARRANTY
Two years from shipping date.
</t>
    </r>
  </si>
  <si>
    <t>INFUSIONPUMP</t>
  </si>
  <si>
    <r>
      <rPr>
        <sz val="11"/>
        <color rgb="FF000000"/>
        <rFont val="Calibri"/>
        <family val="2"/>
      </rPr>
      <t xml:space="preserve">IMPORTANT NOTE:
These technical specifications are generic and may vary depending on the selected Vendor.
GENERAL DESCRIPTION
Volumetric single channel infusion pump, AC and battery powered including accessories.
INTENDED USE
Infusion pumps are used to accurately deliver liquids through intravenous (IV) or epidural routes for therapeutic and/or diagnostic purposes. They are used in hospitals, in alternative care settings (e.g., homes, long-term care facilities, physicians' offices, outpatient infusion centres), and, occasionally, in emergency medical service vehicles.
In general, infusion pumps are used when the solution to be administered must be delivered with greater accuracy than can be provided through a manually adjusted gravity administration set.
TECHNICAL SPECIFICATIONS
Automatic calculation of third parameter when user enters other two parameters (volume, time, and flow rate).
Minimum guaranteed flow rate range of 1-1500 mL/hr in either 0.1 or 1 mL/hr increments.
Keep Vein Open (KVO) rate of 1-5 mL/hr.
The accuracy of the flow rate should be 5% or better.
Robust design allow use in demanding environments, resistant against hospital-grade cleaning solutions, fluid proof.
Capable of being mounted on mobile pole/(roll) stand, bed rail and wall-mounted rail.
Open system, compatible with wide range brands of giving sets. Unit is to be calibrated to the characteristics of a specific brand infusion set through DIP switches prior to using the unit.
Designed for frequent and easy dismount and disinfection with hospital-grade products
Built in battery depending on the model either a lithium ion or a lithium metal hydride.
Battery life lasts at least 4 hours at 25mL/hr flow rate.
Automatic switch from mains to battery during power failure.
Auto-off when not in use.
Power requirements: 240 Volts – 50 Hz (110 Volts – 60 Hz available on request, indicate when ordering).
DISPLAY FEATURES.
An integrated display indicating following parameters/information:
- Alarms.
- Pumping status.
- Volume infused.
- Volume limit/Volume To Be Infused (VTBI).
ALARMS AND SAFETY FEATURES
Alarms are audible and visual.
Ability to silence audio alarms for maximum of 2 minutes.
The following alarms are included:
- Air-in-line alarm.
- Down-stream occlusion alarm.
- Open door alarm.
- Infusion complete notification.
- Low/depleted battery alarm.
- Incorrectly loaded set alarm.
- The unit should be protected against uncontrolled gravity flow, a so-called free-flow protection.
- The unit is equipped with a "control lock-out" feature, preventing tampering by patients or visitors with the controls of the unit. (depending on the supplied model).
</t>
    </r>
    <r>
      <rPr>
        <strike/>
        <sz val="11"/>
        <color rgb="FF000000"/>
        <rFont val="Calibri"/>
        <family val="2"/>
      </rPr>
      <t xml:space="preserve">
</t>
    </r>
    <r>
      <rPr>
        <sz val="11"/>
        <color rgb="FF000000"/>
        <rFont val="Calibri"/>
        <family val="2"/>
      </rPr>
      <t>Power supply and/or internal re-chargeable battery: The supplier has to supply the right voltage, plug and socket type that fit the country it is delivering the goods to. The country of destination would be stated in the UNFPA’s PO
SUPPLIED WITH
Instructions for assembly, use and maintenance in English.
1 x Plastic protective dustcover.
1 x Start-up set of 30 giving sets.
1 x Spare battery pack.
1 x Mounting bracket required for fixation to mobile pole/(roll) stand, bed rail and wall-mounted rail.
1 x pole/stand, option to roll.
1 x Set of spare fuses, if required.
ESTIMATED LIFE SPAN
5 years.
WARRANTY
Two years from shipping date.
ENVIRONMENTAL CONDITIONS
- Operating conditions: 10°C - 30°C / 30% - 75% RH.
- Storage conditions: -20°C - 55°C / 20% - 90% RH.
- Atmospheric pressure: 700 ~ 1060 hPa.
- Ingress protection rating: IPX3.
WEIGHT AND VOLUME
Weight: 12.896 kg.
Volume: 53.33 dm³.
ESTIMATED DELIVERY LEAD TIME
120 days.
Accessories/Spare parts/Consumables:
Battery pack, fuses.</t>
    </r>
    <r>
      <rPr>
        <strike/>
        <sz val="11"/>
        <color rgb="FF000000"/>
        <rFont val="Calibri"/>
        <family val="2"/>
      </rPr>
      <t xml:space="preserve">
</t>
    </r>
    <r>
      <rPr>
        <sz val="11"/>
        <color rgb="FF000000"/>
        <rFont val="Calibri"/>
        <family val="2"/>
      </rPr>
      <t>Instructions for use:
For controlled administration of intravenous fluids to patients. Should be operated by qualified staff only.
Infusion pump must be used and maintained properly according manufacturer's instructions.
Recommendation: universal plug adapter shall be available at country level.
Packaging &amp; Labelling:
Unit presentation: 1 (one) infusion pump, w/access
Symbols used according ISO 15223
CE mark and notified body number or similar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IIb  device
Safety &amp; product Standards:
Must comply with following standards
IEC 60601-1</t>
    </r>
    <r>
      <rPr>
        <strike/>
        <sz val="11"/>
        <color rgb="FF000000"/>
        <rFont val="Calibri"/>
        <family val="2"/>
      </rPr>
      <t xml:space="preserve"> </t>
    </r>
    <r>
      <rPr>
        <sz val="11"/>
        <color rgb="FF000000"/>
        <rFont val="Calibri"/>
        <family val="2"/>
      </rPr>
      <t>Medical electrical equipment - Part 1: General requirements for basic safety and essential performance
IEC 60601-1-1</t>
    </r>
    <r>
      <rPr>
        <strike/>
        <sz val="11"/>
        <color rgb="FF000000"/>
        <rFont val="Calibri"/>
        <family val="2"/>
      </rPr>
      <t xml:space="preserve"> </t>
    </r>
    <r>
      <rPr>
        <sz val="11"/>
        <color rgb="FF000000"/>
        <rFont val="Calibri"/>
        <family val="2"/>
      </rPr>
      <t>Medical electrical equipment - Part 1-1: General requirements for safety - Collateral standard: Safety requirements for medical electrical systems
IEC 60601-1-2</t>
    </r>
    <r>
      <rPr>
        <strike/>
        <sz val="11"/>
        <color rgb="FF000000"/>
        <rFont val="Calibri"/>
        <family val="2"/>
      </rPr>
      <t xml:space="preserve"> </t>
    </r>
    <r>
      <rPr>
        <sz val="11"/>
        <color rgb="FF000000"/>
        <rFont val="Calibri"/>
        <family val="2"/>
      </rPr>
      <t>Medical electrical equipment - Part 1-2: General requirements for basic safety and essential performance - Collateral standard: Electromagnetic compatibility - Requirements and tests
IEC 60601-1-8 Medical electrical equipment - Part 1-8: General requirements for basic safety and essential performance - Collateral Standard: General requirements, tests, and guidance for alarm systems in medical electrical equipment and medical electrical systems
IEC 60601-2-24 Medical electrical equipment - Part 2-24: Particular requirements for the basic safety and essential performance of infusion pumps and controllers
Environmental requirements:
Rohs compliance.</t>
    </r>
  </si>
  <si>
    <r>
      <rPr>
        <sz val="11"/>
        <color rgb="FF000000"/>
        <rFont val="Calibri"/>
        <family val="2"/>
      </rPr>
      <t xml:space="preserve">IMPORTANT NOTE:
These technical specifications are generic and may vary depending on the selected Vendor.
GENERAL DESCRIPTION
Volumetric single channel infusion pump, AC and battery powered including accessories.
INTENDED USE
Infusion pumps are used to accurately deliver liquids through intravenous (IV) or epidural routes for therapeutic and/or diagnostic purposes. They are used in hospitals, in alternative care settings (e.g., homes, long-term care facilities, physicians' offices, outpatient infusion centres), and, occasionally, in emergency medical service vehicles.
In general, infusion pumps are used when the solution to be administered must be delivered with greater accuracy than can be provided through a manually adjusted gravity administration set.
TECHNICAL SPECIFICATIONS
Automatic calculation of third parameter when user enters other two parameters (volume, time, and flow rate).
Minimum guaranteed flow rate range of 1-1500 mL/hr in either 0.1 or 1 mL/hr increments.
Keep Vein Open (KVO) rate of 1-5 mL/hr.
The accuracy of the flow rate should be 5% or better.
Robust design allow use in demanding environments, resistant against hospital-grade cleaning solutions, fluid proof.
Capable of being mounted on mobile pole/(roll) stand, bed rail and wall-mounted rail.
Open system, compatible with wide range brands of giving sets. Unit is to be calibrated to the characteristics of a specific brand infusion set through DIP switches prior to using the unit.
Designed for frequent and easy dismount and disinfection with hospital-grade products
Built in battery depending on the model either a lithium ion or a lithium metal hydride.
Battery life lasts at least 4 hours at 25mL/hr flow rate.
Automatic switch from mains to battery during power failure.
Auto-off when not in use.
Power requirements: 240 Volts – 50 Hz (110 Volts – 60 Hz available on request, indicate when ordering).
DISPLAY FEATURES.
An integrated display indicating following parameters/information:
- Alarms.
- Pumping status.
- Volume infused.
- Volume limit/Volume To Be Infused (VTBI).
ALARMS AND SAFETY FEATURES
Alarms are audible and visual.
Ability to silence audio alarms for maximum of 2 minutes.
The following alarms are included:
- Air-in-line alarm.
- Down-stream occlusion alarm.
- Open door alarm.
- Infusion complete notification.
- Low/depleted battery alarm.
- Incorrectly loaded set alarm.
- The unit should be protected against uncontrolled gravity flow, a so-called free-flow protection.
- The unit is equipped with a "control lock-out" feature, preventing tampering by patients or visitors with the controls of the unit. (depending on the supplied model).
</t>
    </r>
    <r>
      <rPr>
        <strike/>
        <sz val="11"/>
        <color rgb="FF000000"/>
        <rFont val="Calibri"/>
        <family val="2"/>
      </rPr>
      <t xml:space="preserve">
</t>
    </r>
    <r>
      <rPr>
        <sz val="11"/>
        <color rgb="FF000000"/>
        <rFont val="Calibri"/>
        <family val="2"/>
      </rPr>
      <t>Power supply and/or internal re-chargeable battery: The supplier has to supply the right voltage, plug and socket type that fit the country it is delivering the goods to. The country of destination would be stated in the UNFPA’s PO
SUPPLIED WITH
Instructions for assembly, use and maintenance in English.
1 x Plastic protective dustcover.
1 x Start-up set of 30 giving sets.
1 x Spare battery pack.
1 x Mounting bracket required for fixation to mobile pole/(roll) stand, bed rail and wall-mounted rail.
1 x pole/stand, option to roll.
1 x Set of spare fuses, if required.
ESTIMATED LIFE SPAN
5 years.
WARRANTY
Two years from shipping date.
ENVIRONMENTAL CONDITIONS
- Operating conditions: 10°C - 30°C / 30% - 75% RH.
- Storage conditions: -20°C - 55°C / 20% - 90% RH.
- Atmospheric pressure: 700 ~ 1060 hPa.
- Ingress protection rating: IPX3.
WEIGHT AND VOLUME
Weight: 12.896 kg.
Volume: 53.33 dm³.
ESTIMATED DELIVERY LEAD TIME
120 days.
Accessories/Spare parts/Consumables:
Battery pack, fuses.</t>
    </r>
    <r>
      <rPr>
        <strike/>
        <sz val="11"/>
        <color rgb="FF000000"/>
        <rFont val="Calibri"/>
        <family val="2"/>
      </rPr>
      <t xml:space="preserve">
</t>
    </r>
    <r>
      <rPr>
        <sz val="11"/>
        <color rgb="FF000000"/>
        <rFont val="Calibri"/>
        <family val="2"/>
      </rPr>
      <t>Instructions for use:
For controlled administration of intravenous fluids to patients. Should be operated by qualified staff only.
Infusion pump must be used and maintained properly according manufacturer's instructions.
Recommendation: universal plug adapter shall be available at country level.
Packaging &amp; Labelling:
Unit presentation: 1 (one) infusion pump, w/access
Symbols used according ISO 15223
CE mark and notified body number or similar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IIb  device
Safety &amp; product Standards:
Must comply with following standards
IEC 60601-1</t>
    </r>
    <r>
      <rPr>
        <strike/>
        <sz val="11"/>
        <color rgb="FF000000"/>
        <rFont val="Calibri"/>
        <family val="2"/>
      </rPr>
      <t xml:space="preserve"> </t>
    </r>
    <r>
      <rPr>
        <sz val="11"/>
        <color rgb="FF000000"/>
        <rFont val="Calibri"/>
        <family val="2"/>
      </rPr>
      <t>Medical electrical equipment - Part 1: General requirements for basic safety and essential performance
IEC 60601-1-1</t>
    </r>
    <r>
      <rPr>
        <strike/>
        <sz val="11"/>
        <color rgb="FF000000"/>
        <rFont val="Calibri"/>
        <family val="2"/>
      </rPr>
      <t xml:space="preserve"> </t>
    </r>
    <r>
      <rPr>
        <sz val="11"/>
        <color rgb="FF000000"/>
        <rFont val="Calibri"/>
        <family val="2"/>
      </rPr>
      <t>Medical electrical equipment - Part 1-1: General requirements for safety - Collateral standard: Safety requirements for medical electrical systems
IEC 60601-1-2</t>
    </r>
    <r>
      <rPr>
        <strike/>
        <sz val="11"/>
        <color rgb="FF000000"/>
        <rFont val="Calibri"/>
        <family val="2"/>
      </rPr>
      <t xml:space="preserve"> </t>
    </r>
    <r>
      <rPr>
        <sz val="11"/>
        <color rgb="FF000000"/>
        <rFont val="Calibri"/>
        <family val="2"/>
      </rPr>
      <t>Medical electrical equipment - Part 1-2: General requirements for basic safety and essential performance - Collateral standard: Electromagnetic compatibility - Requirements and tests
IEC 60601-1-8 Medical electrical equipment - Part 1-8: General requirements for basic safety and essential performance - Collateral Standard: General requirements, tests, and guidance for alarm systems in medical electrical equipment and medical electrical systems
IEC 60601-2-24 Medical electrical equipment - Part 2-24: Particular requirements for the basic safety and essential performance of infusion pumps and controllers
Environmental requirements:
Rohs compliance.</t>
    </r>
  </si>
  <si>
    <t>OXIMETER</t>
  </si>
  <si>
    <r>
      <rPr>
        <sz val="11"/>
        <color rgb="FF000000"/>
        <rFont val="Calibri, Arial"/>
      </rPr>
      <t xml:space="preserve">IMPORTANT NOTE:
These technical specifications are generic and may vary depending on the selected Vendor.
</t>
    </r>
    <r>
      <rPr>
        <sz val="11"/>
        <color rgb="FF000000"/>
        <rFont val="Calibri, Arial"/>
      </rPr>
      <t>Intended use: Handheld, portable, battery powered pulse oximeter, continuously displaying patient oxygen saturation (SpO2) and pulse rate in real time using an external probe on the skin.</t>
    </r>
    <r>
      <rPr>
        <sz val="11"/>
        <color rgb="FF000000"/>
        <rFont val="Calibri, Arial"/>
      </rPr>
      <t xml:space="preserve">
Product description:
Monitors arterial blood oxygen saturation (SpO2) and pulse rate (bmp) in real time using an external probe on the skin. Suitable for neonates, infants and adults
</t>
    </r>
    <r>
      <rPr>
        <sz val="11"/>
        <color rgb="FF000000"/>
        <rFont val="Calibri, Arial"/>
      </rPr>
      <t>TECHNICAL SPECIFICATIONS:
Design tested by manufacturer in accordance with ISO 80601-2-61.
Measurement:
SpO2 and pulse rate monitor, with plethysmography waveform, for adults, children and neonates.
SpO2 detection includes the range 70 - 100 %. Also capable of measuring lower saturations.
SpO2 resolution 1 %.
SpO2 accuracy (in the range 70 - 100%) within ± 3%, for all patients and perfusion / movement conditions.
Pulse Rate detection includes the range 30 - 240 bpm.
Pulse Rate resolution 1 bpm.
Pulse Rate accuracy within ± 2 bpm or ± 2%.</t>
    </r>
    <r>
      <rPr>
        <sz val="11"/>
        <color rgb="FF000000"/>
        <rFont val="Calibri, Arial"/>
      </rPr>
      <t xml:space="preserve">
Environmental conditions:
- Operation temperature; 0-40°C
- Storage temperature: 0-50°C
- Relative humidity: 10 to 90% 
</t>
    </r>
    <r>
      <rPr>
        <sz val="11"/>
        <color rgb="FF000000"/>
        <rFont val="Calibri, Arial"/>
      </rPr>
      <t>Display:
Data update period for valid data displayed ≤ 15s.
Display with main parameters: SpO2, pulse rate, plethysmographic waveform, signal quality, alarm messages, battery state indication.
Features:
Audible and visual alarms for low/high saturation and pulse rate.
Audible and visual alarms for sensor error or disconnected, system errors, low battery.
Alarm override and temporary silencing function.
Capable of working with adult, paediatric and neonatal reusable probes.
Enclosure protection IPX1 or better.
Suitable for cleaning and disinfection with hospital-grade cleaning products.
Device and probe weight &lt; 200 g.</t>
    </r>
    <r>
      <rPr>
        <sz val="11"/>
        <color rgb="FF000000"/>
        <rFont val="Calibri, Arial"/>
      </rPr>
      <t xml:space="preserve">
</t>
    </r>
    <r>
      <rPr>
        <b/>
        <strike/>
        <sz val="11"/>
        <color rgb="FF000000"/>
        <rFont val="Calibri, Arial"/>
      </rPr>
      <t>A</t>
    </r>
    <r>
      <rPr>
        <b/>
        <sz val="11"/>
        <color rgb="FF000000"/>
        <rFont val="Calibri, Arial"/>
      </rPr>
      <t>LARM FUNCTIONALITIES</t>
    </r>
    <r>
      <rPr>
        <sz val="11"/>
        <color rgb="FF000000"/>
        <rFont val="Calibri, Arial"/>
      </rPr>
      <t xml:space="preserve">
Alarms are both audible, as well visual.
Alarms are available for:
- High/low Spo2,pulse rate</t>
    </r>
    <r>
      <rPr>
        <strike/>
        <sz val="11"/>
        <color rgb="FF000000"/>
        <rFont val="Calibri, Arial"/>
      </rPr>
      <t xml:space="preserve">
-</t>
    </r>
    <r>
      <rPr>
        <sz val="11"/>
        <color rgb="FF000000"/>
        <rFont val="Calibri, Arial"/>
      </rPr>
      <t xml:space="preserve"> Power failure alarms.</t>
    </r>
    <r>
      <rPr>
        <strike/>
        <sz val="11"/>
        <color rgb="FF000000"/>
        <rFont val="Calibri, Arial"/>
      </rPr>
      <t xml:space="preserve">
</t>
    </r>
    <r>
      <rPr>
        <sz val="11"/>
        <color rgb="FF000000"/>
        <rFont val="Calibri, Arial"/>
      </rPr>
      <t>- Alarm if a circuit fault has been detected.</t>
    </r>
    <r>
      <rPr>
        <strike/>
        <sz val="11"/>
        <color rgb="FF000000"/>
        <rFont val="Calibri, Arial"/>
      </rPr>
      <t xml:space="preserve">
</t>
    </r>
    <r>
      <rPr>
        <sz val="11"/>
        <color rgb="FF000000"/>
        <rFont val="Calibri, Arial"/>
      </rPr>
      <t xml:space="preserve">Power supply: The supplier has to supply the right voltage, plug and socket type that fit the country it is delivering the goods to. The country of destination would be stated in the UNFPA’s PO
</t>
    </r>
    <r>
      <rPr>
        <sz val="11"/>
        <color rgb="FF000000"/>
        <rFont val="Calibri, Arial"/>
      </rPr>
      <t>Electrical characteristics:
Operated by replaceable battery power supply, either rechargeable or single use.
External AC battery charger, plug style and voltage as per local supply, as specified by purchaser.
Running time on battery only &gt; 12 hours.
ITEMS SUPPLIED WITH:
2 x each size of reusable probes, adult, paediatric and neonatal sizes, i.e. 6 probes in total; probe cable length &gt; 1 m (including extender cable for each if necessary)
1 x spare set rechargeable batteries
1 x carry case
1 x battery charger
1 x user manual for assembly, use and maintenance, as standard in English, French and Spanish language</t>
    </r>
    <r>
      <rPr>
        <sz val="11"/>
        <color rgb="FF000000"/>
        <rFont val="Calibri, Arial"/>
      </rPr>
      <t xml:space="preserve">
</t>
    </r>
    <r>
      <rPr>
        <sz val="11"/>
        <color rgb="FF000000"/>
        <rFont val="Calibri, Arial"/>
      </rPr>
      <t xml:space="preserve">WEIGHT AND VOLUME (packaged) - estimated
Weight: 1.881 kg
Volume: 0.029 m3
WARRANTY:
24 months
</t>
    </r>
    <r>
      <rPr>
        <sz val="11"/>
        <color rgb="FF000000"/>
        <rFont val="Calibri, Arial"/>
      </rPr>
      <t>Instructions for use: 
For monitoring of percentage arterial oxygen saturation (SpO2, %) and pulse rate (HR, bpm) of all patient categories, bedside or during transportation.
Non-invasive monitor using a sensor placed on a finger, a toe or on the ear lobe of the patient.
Pulse oximeter must be used and maintained properly according manufacturer's instructions.
Recommendation: wall plug shall be made available locally.
Packaging &amp; Labelling: 
Unit presentation: 1 (one) Pulse oximeter, portable, w/access
Symbols used according ISO 15223
CE mark and notified body number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IIb  device
Safety &amp; product Standards:
Must comply with following standards
IEC 60601-1</t>
    </r>
    <r>
      <rPr>
        <strike/>
        <sz val="11"/>
        <color rgb="FF000000"/>
        <rFont val="Calibri, Arial"/>
      </rPr>
      <t xml:space="preserve"> </t>
    </r>
    <r>
      <rPr>
        <sz val="11"/>
        <color rgb="FF000000"/>
        <rFont val="Calibri, Arial"/>
      </rPr>
      <t>Medical electrical equipment - Part 1: General requirements for basic safety and essential performance
IEC 60601-1-1Medical electrical equipment - Part 1-1: General requirements for safety - Collateral standard: Safety requirements for medical electrical systems
IEC 60601-1-2</t>
    </r>
    <r>
      <rPr>
        <strike/>
        <sz val="11"/>
        <color rgb="FF000000"/>
        <rFont val="Calibri, Arial"/>
      </rPr>
      <t xml:space="preserve"> </t>
    </r>
    <r>
      <rPr>
        <sz val="11"/>
        <color rgb="FF000000"/>
        <rFont val="Calibri, Arial"/>
      </rPr>
      <t>Medical electrical equipment - Part 1-2: General requirements for basic safety and essential performance - Collateral standard: Electromagnetic compatibility - Requirements and tests                                                                                                               
ISO 80601-2-61</t>
    </r>
    <r>
      <rPr>
        <strike/>
        <sz val="11"/>
        <color rgb="FF000000"/>
        <rFont val="Calibri, Arial"/>
      </rPr>
      <t xml:space="preserve"> </t>
    </r>
    <r>
      <rPr>
        <sz val="11"/>
        <color rgb="FF000000"/>
        <rFont val="Calibri, Arial"/>
      </rPr>
      <t>Medical electrical equipment -- Part 2-61: Particular requirements for basic safety and essential performance of pulse oximeter equipment
ISO/IEEE 11073-10404</t>
    </r>
    <r>
      <rPr>
        <strike/>
        <sz val="11"/>
        <color rgb="FF000000"/>
        <rFont val="Calibri, Arial"/>
      </rPr>
      <t xml:space="preserve"> </t>
    </r>
    <r>
      <rPr>
        <sz val="11"/>
        <color rgb="FF000000"/>
        <rFont val="Calibri, Arial"/>
      </rPr>
      <t>Health informatics -- Personal health device communication -- Part 10404: Device specialization -- Pulse oximeter
Environmental requirements:
Rohs compliance</t>
    </r>
  </si>
  <si>
    <r>
      <rPr>
        <sz val="11"/>
        <color rgb="FF000000"/>
        <rFont val="Calibri, Arial"/>
      </rPr>
      <t xml:space="preserve">IMPORTANT NOTE:
These technical specifications are generic and may vary depending on the selected Vendor.
</t>
    </r>
    <r>
      <rPr>
        <sz val="11"/>
        <color rgb="FF000000"/>
        <rFont val="Calibri, Arial"/>
      </rPr>
      <t>Intended use: Handheld, portable, battery powered pulse oximeter, continuously displaying patient oxygen saturation (SpO2) and pulse rate in real time using an external probe on the skin.</t>
    </r>
    <r>
      <rPr>
        <sz val="11"/>
        <color rgb="FF000000"/>
        <rFont val="Calibri, Arial"/>
      </rPr>
      <t xml:space="preserve">
Product description:
Monitors arterial blood oxygen saturation (SpO2) and pulse rate (bmp) in real time using an external probe on the skin. Suitable for neonates, infants and adults
</t>
    </r>
    <r>
      <rPr>
        <sz val="11"/>
        <color rgb="FF000000"/>
        <rFont val="Calibri, Arial"/>
      </rPr>
      <t>TECHNICAL SPECIFICATIONS:
Design tested by manufacturer in accordance with ISO 80601-2-61.
Measurement:
SpO2 and pulse rate monitor, with plethysmography waveform, for adults, children and neonates.
SpO2 detection includes the range 70 - 100 %. Also capable of measuring lower saturations.
SpO2 resolution 1 %.
SpO2 accuracy (in the range 70 - 100%) within ± 3%, for all patients and perfusion / movement conditions.
Pulse Rate detection includes the range 30 - 240 bpm.
Pulse Rate resolution 1 bpm.
Pulse Rate accuracy within ± 2 bpm or ± 2%.</t>
    </r>
    <r>
      <rPr>
        <sz val="11"/>
        <color rgb="FF000000"/>
        <rFont val="Calibri, Arial"/>
      </rPr>
      <t xml:space="preserve">
Environmental conditions:
- Operation temperature; 0-40°C
- Storage temperature: 0-50°C
- Relative humidity: 10 to 90% 
</t>
    </r>
    <r>
      <rPr>
        <sz val="11"/>
        <color rgb="FF000000"/>
        <rFont val="Calibri, Arial"/>
      </rPr>
      <t>Display:
Data update period for valid data displayed ≤ 15s.
Display with main parameters: SpO2, pulse rate, plethysmographic waveform, signal quality, alarm messages, battery state indication.
Features:
Audible and visual alarms for low/high saturation and pulse rate.
Audible and visual alarms for sensor error or disconnected, system errors, low battery.
Alarm override and temporary silencing function.
Capable of working with adult, paediatric and neonatal reusable probes.
Enclosure protection IPX1 or better.
Suitable for cleaning and disinfection with hospital-grade cleaning products.
Device and probe weight &lt; 200 g.</t>
    </r>
    <r>
      <rPr>
        <sz val="11"/>
        <color rgb="FF000000"/>
        <rFont val="Calibri, Arial"/>
      </rPr>
      <t xml:space="preserve">
</t>
    </r>
    <r>
      <rPr>
        <b/>
        <strike/>
        <sz val="11"/>
        <color rgb="FF000000"/>
        <rFont val="Calibri, Arial"/>
      </rPr>
      <t>A</t>
    </r>
    <r>
      <rPr>
        <b/>
        <sz val="11"/>
        <color rgb="FF000000"/>
        <rFont val="Calibri, Arial"/>
      </rPr>
      <t>LARM FUNCTIONALITIES</t>
    </r>
    <r>
      <rPr>
        <sz val="11"/>
        <color rgb="FF000000"/>
        <rFont val="Calibri, Arial"/>
      </rPr>
      <t xml:space="preserve">
Alarms are both audible, as well visual.
Alarms are available for:
- High/low Spo2,pulse rate</t>
    </r>
    <r>
      <rPr>
        <strike/>
        <sz val="11"/>
        <color rgb="FF000000"/>
        <rFont val="Calibri, Arial"/>
      </rPr>
      <t xml:space="preserve">
-</t>
    </r>
    <r>
      <rPr>
        <sz val="11"/>
        <color rgb="FF000000"/>
        <rFont val="Calibri, Arial"/>
      </rPr>
      <t xml:space="preserve"> Power failure alarms.</t>
    </r>
    <r>
      <rPr>
        <strike/>
        <sz val="11"/>
        <color rgb="FF000000"/>
        <rFont val="Calibri, Arial"/>
      </rPr>
      <t xml:space="preserve">
</t>
    </r>
    <r>
      <rPr>
        <sz val="11"/>
        <color rgb="FF000000"/>
        <rFont val="Calibri, Arial"/>
      </rPr>
      <t>- Alarm if a circuit fault has been detected.</t>
    </r>
    <r>
      <rPr>
        <strike/>
        <sz val="11"/>
        <color rgb="FF000000"/>
        <rFont val="Calibri, Arial"/>
      </rPr>
      <t xml:space="preserve">
</t>
    </r>
    <r>
      <rPr>
        <sz val="11"/>
        <color rgb="FF000000"/>
        <rFont val="Calibri, Arial"/>
      </rPr>
      <t xml:space="preserve">Power supply: The supplier has to supply the right voltage, plug and socket type that fit the country it is delivering the goods to. The country of destination would be stated in the UNFPA’s PO
</t>
    </r>
    <r>
      <rPr>
        <sz val="11"/>
        <color rgb="FF000000"/>
        <rFont val="Calibri, Arial"/>
      </rPr>
      <t>Electrical characteristics:
Operated by replaceable battery power supply, either rechargeable or single use.
External AC battery charger, plug style and voltage as per local supply, as specified by purchaser.
Running time on battery only &gt; 12 hours.
ITEMS SUPPLIED WITH:
2 x each size of reusable probes, adult, paediatric and neonatal sizes, i.e. 6 probes in total; probe cable length &gt; 1 m (including extender cable for each if necessary)
1 x spare set rechargeable batteries
1 x carry case
1 x battery charger
1 x user manual for assembly, use and maintenance, as standard in English, French and Spanish language</t>
    </r>
    <r>
      <rPr>
        <sz val="11"/>
        <color rgb="FF000000"/>
        <rFont val="Calibri, Arial"/>
      </rPr>
      <t xml:space="preserve">
</t>
    </r>
    <r>
      <rPr>
        <sz val="11"/>
        <color rgb="FF000000"/>
        <rFont val="Calibri, Arial"/>
      </rPr>
      <t xml:space="preserve">WEIGHT AND VOLUME (packaged) - estimated
Weight: 1.881 kg
Volume: 0.029 m3
WARRANTY:
24 months
</t>
    </r>
    <r>
      <rPr>
        <sz val="11"/>
        <color rgb="FF000000"/>
        <rFont val="Calibri, Arial"/>
      </rPr>
      <t>Instructions for use: 
For monitoring of percentage arterial oxygen saturation (SpO2, %) and pulse rate (HR, bpm) of all patient categories, bedside or during transportation.
Non-invasive monitor using a sensor placed on a finger, a toe or on the ear lobe of the patient.
Pulse oximeter must be used and maintained properly according manufacturer's instructions.
Recommendation: wall plug shall be made available locally.
Packaging &amp; Labelling: 
Unit presentation: 1 (one) Pulse oximeter, portable, w/access
Symbols used according ISO 15223
CE mark and notified body number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IIb  device
Safety &amp; product Standards:
Must comply with following standards
IEC 60601-1</t>
    </r>
    <r>
      <rPr>
        <strike/>
        <sz val="11"/>
        <color rgb="FF000000"/>
        <rFont val="Calibri, Arial"/>
      </rPr>
      <t xml:space="preserve"> </t>
    </r>
    <r>
      <rPr>
        <sz val="11"/>
        <color rgb="FF000000"/>
        <rFont val="Calibri, Arial"/>
      </rPr>
      <t>Medical electrical equipment - Part 1: General requirements for basic safety and essential performance
IEC 60601-1-1Medical electrical equipment - Part 1-1: General requirements for safety - Collateral standard: Safety requirements for medical electrical systems
IEC 60601-1-2</t>
    </r>
    <r>
      <rPr>
        <strike/>
        <sz val="11"/>
        <color rgb="FF000000"/>
        <rFont val="Calibri, Arial"/>
      </rPr>
      <t xml:space="preserve"> </t>
    </r>
    <r>
      <rPr>
        <sz val="11"/>
        <color rgb="FF000000"/>
        <rFont val="Calibri, Arial"/>
      </rPr>
      <t>Medical electrical equipment - Part 1-2: General requirements for basic safety and essential performance - Collateral standard: Electromagnetic compatibility - Requirements and tests                                                                                                               
ISO 80601-2-61</t>
    </r>
    <r>
      <rPr>
        <strike/>
        <sz val="11"/>
        <color rgb="FF000000"/>
        <rFont val="Calibri, Arial"/>
      </rPr>
      <t xml:space="preserve"> </t>
    </r>
    <r>
      <rPr>
        <sz val="11"/>
        <color rgb="FF000000"/>
        <rFont val="Calibri, Arial"/>
      </rPr>
      <t>Medical electrical equipment -- Part 2-61: Particular requirements for basic safety and essential performance of pulse oximeter equipment
ISO/IEEE 11073-10404</t>
    </r>
    <r>
      <rPr>
        <strike/>
        <sz val="11"/>
        <color rgb="FF000000"/>
        <rFont val="Calibri, Arial"/>
      </rPr>
      <t xml:space="preserve"> </t>
    </r>
    <r>
      <rPr>
        <sz val="11"/>
        <color rgb="FF000000"/>
        <rFont val="Calibri, Arial"/>
      </rPr>
      <t>Health informatics -- Personal health device communication -- Part 10404: Device specialization -- Pulse oximeter
Environmental requirements:
Rohs compliance</t>
    </r>
  </si>
  <si>
    <t>OXYCONCENTRATOR</t>
  </si>
  <si>
    <r>
      <rPr>
        <sz val="11"/>
        <color rgb="FF000000"/>
        <rFont val="Calibri, Arial"/>
      </rPr>
      <t xml:space="preserve">IMPORTANT NOTE:
These technical specifications are generic and may vary depending on the selected Vendor.
</t>
    </r>
    <r>
      <rPr>
        <sz val="11"/>
        <color rgb="FF000000"/>
        <rFont val="Calibri, Arial"/>
      </rPr>
      <t xml:space="preserve">Intended use: A mains electricity powered device that concentrates oxygen from ambient air and delivers the concentrated oxygen in a controlled manner to a patient requiring oxygen therapy, up to 10 L/min.
IMPORTANT INFORMATION
Oxygen concentrators are not suitable to be used as an oxygen source to other medical equipment providing respiratory support, such as ventilators, CPAP devices, High Flow Nasal Oxygen, etc.
TECHNICAL SPECIFICATIONS
Device concentrates oxygen from ambient air
On 4 antistatic swivel castors, 2 with brakes
Integrated handle allows for easy moving and positioning
Device weight: 28 kg
Provides continuous flow of concentrated oxygen 93% ± 3%
Oxygen sensing device is integrated and measures concentration at flow meter entrance.
Oxygen outlet durable, with approx.6mm barbed fitting or equivalent
Flowmeter range: 1 to 10 LPM
Flowmeter continuously adjustable with markings at 0.5 L intervals
Maximum output flow: 10 LPM
Outlet pressure: 40-70 kPa // 6-10 psi
Continuous monitoring, with visual and audible alert for: Low/ high output pressure, no flow, low oxygen concentration &lt; 82%, power failure
Sound level produced: less than 52 dB (A)
Power requirements: 220V-240V, 50Hz-60Hz or 110V 50/60Hz
User interface easy to operate with numbers and displays that are clearly visible
Digital or analogue meter to display cumulative hours of device operation
</t>
    </r>
    <r>
      <rPr>
        <sz val="11"/>
        <color rgb="FF000000"/>
        <rFont val="Calibri, Arial"/>
      </rPr>
      <t xml:space="preserve">
Power supply: The supplier has to supply the right voltage, plug and socket type that fit the country it is delivering the goods to. The country of destination would be stated in the UNFPA’s PO.
</t>
    </r>
    <r>
      <rPr>
        <strike/>
        <sz val="11"/>
        <color rgb="FF000000"/>
        <rFont val="Calibri, Arial"/>
      </rPr>
      <t xml:space="preserve">
</t>
    </r>
    <r>
      <rPr>
        <sz val="11"/>
        <color rgb="FF000000"/>
        <rFont val="Calibri, Arial"/>
      </rPr>
      <t xml:space="preserve">
</t>
    </r>
    <r>
      <rPr>
        <sz val="11"/>
        <color rgb="FF000000"/>
        <rFont val="Calibri, Arial"/>
      </rPr>
      <t>SUPPLIED WITH
1 x Power cord
2 x Adult cannula, with 2 m kink-resistant tubing with standard connectors.
4 x Infant cannula, with 2 m kink-resistant tubing with standard connectors.
4 x New-born cannula, with 2 m kink-resistant tubing with standard connectors.
4 x Humidifiers.
4 x Tubing adapter kit.
6 x Spare course filters
3 x Spare pre-filters
3 x Spare inlet-filters
3 x Spare bacterial-filters
1 x Instruction for assembly, use and maintenance, and list of accessories and spare parts with product reference code, in 3 languages(English, French, Spanish)</t>
    </r>
    <r>
      <rPr>
        <sz val="11"/>
        <color rgb="FF000000"/>
        <rFont val="Calibri, Arial"/>
      </rPr>
      <t xml:space="preserve">
</t>
    </r>
    <r>
      <rPr>
        <strike/>
        <sz val="11"/>
        <color rgb="FF000000"/>
        <rFont val="Calibri, Arial"/>
      </rPr>
      <t xml:space="preserve">
</t>
    </r>
    <r>
      <rPr>
        <sz val="11"/>
        <color rgb="FF000000"/>
        <rFont val="Calibri, Arial"/>
      </rPr>
      <t>Instructions for use: 
Oxygen concentrator produces oxygen from ambient air. For delivery of oxygen therapy to newborns and infants, the use of a flow splitter is recommended. It allows providing oxygen to 2, 3 or 4 patients simultaneously.
The filters should be washed or changed at recommended intervals that vary according intensity of use and/or environment (dust): (i) external coarse filter (to be washed daily to weekly), (ii) pre-filter (to be changed monthly), (iii) inlet-filter (to be changed 6-monthly or when top of filter is discoloured), and (iv) bacterial filter (to be changed annually).
The oxygen concentrator must be operated by adequately trained staff only. It is recommended to follow manufacturer's operating instructions at all times.
Recommendation: wall plug shall be made available locally.</t>
    </r>
    <r>
      <rPr>
        <strike/>
        <sz val="11"/>
        <color rgb="FF000000"/>
        <rFont val="Calibri, Arial"/>
      </rPr>
      <t xml:space="preserve">
</t>
    </r>
    <r>
      <rPr>
        <sz val="11"/>
        <color rgb="FF000000"/>
        <rFont val="Calibri, Arial"/>
      </rPr>
      <t xml:space="preserve">
</t>
    </r>
    <r>
      <rPr>
        <sz val="11"/>
        <color rgb="FF000000"/>
        <rFont val="Calibri, Arial"/>
      </rPr>
      <t>ENVIRONMENTAL CONDITIONS
Operating conditions: 10°C to 40°C / RH: 15 to 85%
Storage conditions: -40°C to 55°C / RH: ≤ 95%
Operating altitude: 0 to 2286m above sea level
WEIGHT AND VOLUME - estimated
Weight: 31 kg (packaged)
Volume: 0.140 m3 (packaged)</t>
    </r>
    <r>
      <rPr>
        <sz val="11"/>
        <color rgb="FF000000"/>
        <rFont val="Calibri, Arial"/>
      </rPr>
      <t xml:space="preserve">
</t>
    </r>
    <r>
      <rPr>
        <sz val="11"/>
        <color rgb="FF000000"/>
        <rFont val="Calibri, Arial"/>
      </rPr>
      <t>ESTIMATED LEAD TIME
4-6 weeks to FCA port/airport
WARRANTY
24 months</t>
    </r>
    <r>
      <rPr>
        <sz val="11"/>
        <color rgb="FF000000"/>
        <rFont val="Calibri, Arial"/>
      </rPr>
      <t xml:space="preserve">
Packaging &amp; Labelling:
Unit presentation: 1 (one) Oxygen concentrator/SET
</t>
    </r>
    <r>
      <rPr>
        <sz val="11"/>
        <color rgb="FF000000"/>
        <rFont val="Calibri, Arial"/>
      </rPr>
      <t>Labelling on primary packaging must include:
- Name and/or trademark of the manufacturer
- Manufacturer's product reference
- Type of product and main characteristics
- If the packaging is not transparent, it must bear a diagram showing the essential parts of the product
- Information for particular storage conditions (temperature, pressure, light, humidity, etc.), as appropriate (or equivalent harmonised symbol)
- Information for handling, if applicable (or equivalent harmonised symbol)
Over packaging: Packaging unit
Labelling on the packaging unit: Labelling to be the same as primary packaging
Extra information required: Number of units per box</t>
    </r>
    <r>
      <rPr>
        <sz val="11"/>
        <color rgb="FF000000"/>
        <rFont val="Calibri, Arial"/>
      </rPr>
      <t xml:space="preserve">
Symbols used according ISO 15223
CE mark and notified body number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IIb  device
Safety &amp; product Standards:
Must comply with following standards
IEC 60601-1</t>
    </r>
    <r>
      <rPr>
        <strike/>
        <sz val="11"/>
        <color rgb="FF000000"/>
        <rFont val="Calibri, Arial"/>
      </rPr>
      <t xml:space="preserve"> </t>
    </r>
    <r>
      <rPr>
        <sz val="11"/>
        <color rgb="FF000000"/>
        <rFont val="Calibri, Arial"/>
      </rPr>
      <t>Medical electrical equipment - Part 1: General requirements for basic safety and essential performance
IEC 60601-1-1</t>
    </r>
    <r>
      <rPr>
        <strike/>
        <sz val="11"/>
        <color rgb="FF000000"/>
        <rFont val="Calibri, Arial"/>
      </rPr>
      <t xml:space="preserve"> </t>
    </r>
    <r>
      <rPr>
        <sz val="11"/>
        <color rgb="FF000000"/>
        <rFont val="Calibri, Arial"/>
      </rPr>
      <t>Medical electrical equipment - Part 1-1: General requirements for safety - Collateral standard: Safety requirements for medical electrical systems
IEC 60601-1-2</t>
    </r>
    <r>
      <rPr>
        <strike/>
        <sz val="11"/>
        <color rgb="FF000000"/>
        <rFont val="Calibri, Arial"/>
      </rPr>
      <t xml:space="preserve"> </t>
    </r>
    <r>
      <rPr>
        <sz val="11"/>
        <color rgb="FF000000"/>
        <rFont val="Calibri, Arial"/>
      </rPr>
      <t>Medical electrical equipment - Part 1-2: General requirements for basic safety and essential performance - Collateral standard: Electromagnetic compatibility - Requirements and tests         
ISO 8359</t>
    </r>
    <r>
      <rPr>
        <strike/>
        <sz val="11"/>
        <color rgb="FF000000"/>
        <rFont val="Calibri, Arial"/>
      </rPr>
      <t xml:space="preserve"> </t>
    </r>
    <r>
      <rPr>
        <sz val="11"/>
        <color rgb="FF000000"/>
        <rFont val="Calibri, Arial"/>
      </rPr>
      <t>Oxygen concentrators for medical use - Safety requirements 
Environmental requirements:
Rohs compliance</t>
    </r>
  </si>
  <si>
    <r>
      <rPr>
        <sz val="11"/>
        <color rgb="FF000000"/>
        <rFont val="Calibri, Arial"/>
      </rPr>
      <t xml:space="preserve">IMPORTANT NOTE:
These technical specifications are generic and may vary depending on the selected Vendor.
</t>
    </r>
    <r>
      <rPr>
        <sz val="11"/>
        <color rgb="FF000000"/>
        <rFont val="Calibri, Arial"/>
      </rPr>
      <t xml:space="preserve">Intended use: A mains electricity powered device that concentrates oxygen from ambient air and delivers the concentrated oxygen in a controlled manner to a patient requiring oxygen therapy, up to 10 L/min.
IMPORTANT INFORMATION
Oxygen concentrators are not suitable to be used as an oxygen source to other medical equipment providing respiratory support, such as ventilators, CPAP devices, High Flow Nasal Oxygen, etc.
TECHNICAL SPECIFICATIONS
Device concentrates oxygen from ambient air
On 4 antistatic swivel castors, 2 with brakes
Integrated handle allows for easy moving and positioning
Device weight: 28 kg
Provides continuous flow of concentrated oxygen 93% ± 3%
Oxygen sensing device is integrated and measures concentration at flow meter entrance.
Oxygen outlet durable, with approx.6mm barbed fitting or equivalent
Flowmeter range: 1 to 10 LPM
Flowmeter continuously adjustable with markings at 0.5 L intervals
Maximum output flow: 10 LPM
Outlet pressure: 40-70 kPa // 6-10 psi
Continuous monitoring, with visual and audible alert for: Low/ high output pressure, no flow, low oxygen concentration &lt; 82%, power failure
Sound level produced: less than 52 dB (A)
Power requirements: 220V-240V, 50Hz-60Hz or 110V 50/60Hz
User interface easy to operate with numbers and displays that are clearly visible
Digital or analogue meter to display cumulative hours of device operation
</t>
    </r>
    <r>
      <rPr>
        <sz val="11"/>
        <color rgb="FF000000"/>
        <rFont val="Calibri, Arial"/>
      </rPr>
      <t xml:space="preserve">
Power supply: The supplier has to supply the right voltage, plug and socket type that fit the country it is delivering the goods to. The country of destination would be stated in the UNFPA’s PO.
</t>
    </r>
    <r>
      <rPr>
        <strike/>
        <sz val="11"/>
        <color rgb="FF000000"/>
        <rFont val="Calibri, Arial"/>
      </rPr>
      <t xml:space="preserve">
</t>
    </r>
    <r>
      <rPr>
        <sz val="11"/>
        <color rgb="FF000000"/>
        <rFont val="Calibri, Arial"/>
      </rPr>
      <t xml:space="preserve">
</t>
    </r>
    <r>
      <rPr>
        <sz val="11"/>
        <color rgb="FF000000"/>
        <rFont val="Calibri, Arial"/>
      </rPr>
      <t>SUPPLIED WITH
1 x Power cord
2 x Adult cannula, with 2 m kink-resistant tubing with standard connectors.
4 x Infant cannula, with 2 m kink-resistant tubing with standard connectors.
4 x New-born cannula, with 2 m kink-resistant tubing with standard connectors.
4 x Humidifiers.
4 x Tubing adapter kit.
6 x Spare course filters
3 x Spare pre-filters
3 x Spare inlet-filters
3 x Spare bacterial-filters
1 x Instruction for assembly, use and maintenance, and list of accessories and spare parts with product reference code, in 3 languages(English, French, Spanish)</t>
    </r>
    <r>
      <rPr>
        <sz val="11"/>
        <color rgb="FF000000"/>
        <rFont val="Calibri, Arial"/>
      </rPr>
      <t xml:space="preserve">
</t>
    </r>
    <r>
      <rPr>
        <strike/>
        <sz val="11"/>
        <color rgb="FF000000"/>
        <rFont val="Calibri, Arial"/>
      </rPr>
      <t xml:space="preserve">
</t>
    </r>
    <r>
      <rPr>
        <sz val="11"/>
        <color rgb="FF000000"/>
        <rFont val="Calibri, Arial"/>
      </rPr>
      <t>Instructions for use: 
Oxygen concentrator produces oxygen from ambient air. For delivery of oxygen therapy to newborns and infants, the use of a flow splitter is recommended. It allows providing oxygen to 2, 3 or 4 patients simultaneously.
The filters should be washed or changed at recommended intervals that vary according intensity of use and/or environment (dust): (i) external coarse filter (to be washed daily to weekly), (ii) pre-filter (to be changed monthly), (iii) inlet-filter (to be changed 6-monthly or when top of filter is discoloured), and (iv) bacterial filter (to be changed annually).
The oxygen concentrator must be operated by adequately trained staff only. It is recommended to follow manufacturer's operating instructions at all times.
Recommendation: wall plug shall be made available locally.</t>
    </r>
    <r>
      <rPr>
        <strike/>
        <sz val="11"/>
        <color rgb="FF000000"/>
        <rFont val="Calibri, Arial"/>
      </rPr>
      <t xml:space="preserve">
</t>
    </r>
    <r>
      <rPr>
        <sz val="11"/>
        <color rgb="FF000000"/>
        <rFont val="Calibri, Arial"/>
      </rPr>
      <t xml:space="preserve">
</t>
    </r>
    <r>
      <rPr>
        <sz val="11"/>
        <color rgb="FF000000"/>
        <rFont val="Calibri, Arial"/>
      </rPr>
      <t>ENVIRONMENTAL CONDITIONS
Operating conditions: 10°C to 40°C / RH: 15 to 85%
Storage conditions: -40°C to 55°C / RH: ≤ 95%
Operating altitude: 0 to 2286m above sea level
WEIGHT AND VOLUME - estimated
Weight: 31 kg (packaged)
Volume: 0.140 m3 (packaged)</t>
    </r>
    <r>
      <rPr>
        <sz val="11"/>
        <color rgb="FF000000"/>
        <rFont val="Calibri, Arial"/>
      </rPr>
      <t xml:space="preserve">
</t>
    </r>
    <r>
      <rPr>
        <sz val="11"/>
        <color rgb="FF000000"/>
        <rFont val="Calibri, Arial"/>
      </rPr>
      <t>ESTIMATED LEAD TIME
4-6 weeks to FCA port/airport
WARRANTY
24 months</t>
    </r>
    <r>
      <rPr>
        <sz val="11"/>
        <color rgb="FF000000"/>
        <rFont val="Calibri, Arial"/>
      </rPr>
      <t xml:space="preserve">
Packaging &amp; Labelling:
Unit presentation: 1 (one) Oxygen concentrator/SET
</t>
    </r>
    <r>
      <rPr>
        <sz val="11"/>
        <color rgb="FF000000"/>
        <rFont val="Calibri, Arial"/>
      </rPr>
      <t>Labelling on primary packaging must include:
- Name and/or trademark of the manufacturer
- Manufacturer's product reference
- Type of product and main characteristics
- If the packaging is not transparent, it must bear a diagram showing the essential parts of the product
- Information for particular storage conditions (temperature, pressure, light, humidity, etc.), as appropriate (or equivalent harmonised symbol)
- Information for handling, if applicable (or equivalent harmonised symbol)
Over packaging: Packaging unit
Labelling on the packaging unit: Labelling to be the same as primary packaging
Extra information required: Number of units per box</t>
    </r>
    <r>
      <rPr>
        <sz val="11"/>
        <color rgb="FF000000"/>
        <rFont val="Calibri, Arial"/>
      </rPr>
      <t xml:space="preserve">
Symbols used according ISO 15223
CE mark and notified body number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IIb  device
Safety &amp; product Standards:
Must comply with following standards
IEC 60601-1</t>
    </r>
    <r>
      <rPr>
        <strike/>
        <sz val="11"/>
        <color rgb="FF000000"/>
        <rFont val="Calibri, Arial"/>
      </rPr>
      <t xml:space="preserve"> </t>
    </r>
    <r>
      <rPr>
        <sz val="11"/>
        <color rgb="FF000000"/>
        <rFont val="Calibri, Arial"/>
      </rPr>
      <t>Medical electrical equipment - Part 1: General requirements for basic safety and essential performance
IEC 60601-1-1</t>
    </r>
    <r>
      <rPr>
        <strike/>
        <sz val="11"/>
        <color rgb="FF000000"/>
        <rFont val="Calibri, Arial"/>
      </rPr>
      <t xml:space="preserve"> </t>
    </r>
    <r>
      <rPr>
        <sz val="11"/>
        <color rgb="FF000000"/>
        <rFont val="Calibri, Arial"/>
      </rPr>
      <t>Medical electrical equipment - Part 1-1: General requirements for safety - Collateral standard: Safety requirements for medical electrical systems
IEC 60601-1-2</t>
    </r>
    <r>
      <rPr>
        <strike/>
        <sz val="11"/>
        <color rgb="FF000000"/>
        <rFont val="Calibri, Arial"/>
      </rPr>
      <t xml:space="preserve"> </t>
    </r>
    <r>
      <rPr>
        <sz val="11"/>
        <color rgb="FF000000"/>
        <rFont val="Calibri, Arial"/>
      </rPr>
      <t>Medical electrical equipment - Part 1-2: General requirements for basic safety and essential performance - Collateral standard: Electromagnetic compatibility - Requirements and tests         
ISO 8359</t>
    </r>
    <r>
      <rPr>
        <strike/>
        <sz val="11"/>
        <color rgb="FF000000"/>
        <rFont val="Calibri, Arial"/>
      </rPr>
      <t xml:space="preserve"> </t>
    </r>
    <r>
      <rPr>
        <sz val="11"/>
        <color rgb="FF000000"/>
        <rFont val="Calibri, Arial"/>
      </rPr>
      <t>Oxygen concentrators for medical use - Safety requirements 
Environmental requirements:
Rohs compliance</t>
    </r>
  </si>
  <si>
    <t>RESUSCITATBAGCHIL</t>
  </si>
  <si>
    <r>
      <rPr>
        <sz val="11"/>
        <color rgb="FF000000"/>
        <rFont val="Calibri, Arial"/>
      </rPr>
      <t xml:space="preserve">IMPORTANT NOTE:
These technical specifications are generic and may vary depending on the selected Vendor.
</t>
    </r>
    <r>
      <rPr>
        <sz val="11"/>
        <color rgb="FF000000"/>
        <rFont val="Calibri, Arial"/>
      </rPr>
      <t>GENERAL DESCRIPTION</t>
    </r>
    <r>
      <rPr>
        <sz val="11"/>
        <color rgb="FF000000"/>
        <rFont val="Calibri, Arial"/>
      </rPr>
      <t xml:space="preserve">
</t>
    </r>
    <r>
      <rPr>
        <sz val="11"/>
        <color rgb="FF000000"/>
        <rFont val="Calibri, Arial"/>
      </rPr>
      <t>Manual operated resuscitator for chilren between 7 and 30 kg, including three different sizes face masks, an oxygen resevoir bag with required tubing to connect to oxygen supply, and three different sizes of airway guedels (Oropharyngeal airway).</t>
    </r>
    <r>
      <rPr>
        <sz val="11"/>
        <color rgb="FF000000"/>
        <rFont val="Calibri, Arial"/>
      </rPr>
      <t xml:space="preserve">
</t>
    </r>
    <r>
      <rPr>
        <sz val="11"/>
        <color rgb="FF000000"/>
        <rFont val="Calibri, Arial"/>
      </rPr>
      <t xml:space="preserve">TECHNICAL SPECIFICATIONS
Hand-operated in a horizontal position.
Portable, self-inflating and reusable
The resuscitator is autoclavable between 121°C and 134°C.
The capacity of the self-inflating ventilation bag is 500ml.
Ventilation can be done with ambient air or with oxygen.
The resuscitator has an inlet valve with a nipple for oxygen tubing.
The resuscitator is equipped with a non-rebreather valve.
An oxygen reservoir bag should be included with a capacity between 600-2 ,600 ml.
Resuscitator can be fully disassembled, is easy to clean, disinfect, and reassemble.
The resuscitator is equipped with a pressure release (limiting) valve which safeguards against generating ventilation pressures over 45 cmH₂O, while still allowing for airway pressures up to at least 30 cmH₂O.
The pressure release valve is equipped with a feature allowing it to be overridden by the user when higher pressures need to be generated in the airways.
When the pressure release valve is not overridden by the user, it should either automatically return to its default position whereby it protects against excess pressures or be clearly visible so there is no doubt as to its closed position, even during an emergency. To ensure users are fully aware that the limiting valve is in closed position.
All parts are manufactured from high-strength, long-life materials that require no special maintenance or storage conditions.
The resuscitator, all its components and accessories are free of natural rubber latex.
The (intake, non-rebreather) valves and nipple are made from polycarbonate/polysulfone or any other material fulfilling ISO 10651-4.
The masks made are of silicone rubber or any material fulfilling ISO 10993-1; ISO 10993-5; ISO 10993-10 or equivalents.
The self-inflating ventilation bag is made of transparent or translucent silicone rubber or any material fulfilling ISO 10651-4 or equivalent.
</t>
    </r>
    <r>
      <rPr>
        <sz val="11"/>
        <color rgb="FF000000"/>
        <rFont val="Calibri, Arial"/>
      </rPr>
      <t xml:space="preserve">
</t>
    </r>
    <r>
      <rPr>
        <sz val="11"/>
        <color rgb="FF000000"/>
        <rFont val="Calibri, Arial"/>
      </rPr>
      <t>SUPPLIED WITH
Instructions for assembly, use and maintenance in English, French and Spanish.
1 x Plastic protective pouch which can contain the full set.
1 x Masks, transparent, for infant, face shape type, size 2.
1 x Masks, transparent, for child, face shape type, size 3
1 x Masks, transparent, for, large child/teenager, face shape type, size 4.
1 x Oxygen reservoir bag with a capacity between: 600-2,600 ml.
1 x Required tubing and other accessories to connect to oxygen supply.
1 x Airway Guedel, size 0, diameter 50mm.
1 x Airway Guedel, size 1, diameter 60mm.
1 x Airway Guedel, size 2, diameter 70mm.
LIFE SPAN
The life span of the device is minimum 3 years or 20 autoclave sessions, whichever comes first.</t>
    </r>
    <r>
      <rPr>
        <sz val="11"/>
        <color rgb="FF000000"/>
        <rFont val="Calibri, Arial"/>
      </rPr>
      <t xml:space="preserve">
</t>
    </r>
    <r>
      <rPr>
        <strike/>
        <sz val="11"/>
        <color rgb="FF000000"/>
        <rFont val="Calibri, Arial"/>
      </rPr>
      <t xml:space="preserve">
</t>
    </r>
    <r>
      <rPr>
        <sz val="11"/>
        <color rgb="FF000000"/>
        <rFont val="Calibri, Arial"/>
      </rPr>
      <t>Accessories/Spare parts/Consumables:
Masks, airways</t>
    </r>
    <r>
      <rPr>
        <strike/>
        <sz val="11"/>
        <color rgb="FF000000"/>
        <rFont val="Calibri, Arial"/>
      </rPr>
      <t xml:space="preserve">
</t>
    </r>
    <r>
      <rPr>
        <sz val="11"/>
        <color rgb="FF000000"/>
        <rFont val="Calibri, Arial"/>
      </rPr>
      <t xml:space="preserve">
</t>
    </r>
    <r>
      <rPr>
        <sz val="11"/>
        <color rgb="FF000000"/>
        <rFont val="Calibri, Arial"/>
      </rPr>
      <t>EXPIRY DATE
This product has a minimum total shelf life of 5 years.
WARRANTY
Two years from shipping date
ENVIRONMENTAL CONDITIONS
- Operating conditions: -18°C - 45°C / 15% – 90% RH
- Storage conditions: -30°C - 50°C / 40% – 90% RH
WEIGHT AND VOLUME
Weight: 0.7 kg
Volume: 4.056 dm3
ESTIMATED DELIVERY LEAD TIME
90 days</t>
    </r>
    <r>
      <rPr>
        <sz val="11"/>
        <color rgb="FF000000"/>
        <rFont val="Calibri, Arial"/>
      </rPr>
      <t xml:space="preserve">
Instructions for use: 
Basic hospital equipment for health structures and emergency situations in wards, emergency room, operating theater, delivery room, intensive care unit, ambulance, etc.
Resuscitator is used to ventilate patients: children/ infant (with a body weight over 30 kg).
Resuscitator can be used to efficiently maintain ventilation, or as resuscitation in other critical situations.
Resuscitator should only be operated by a person who has received adequate training in resuscitation technique.
The resuscitator and the mask must be cleaned and disinfected after each use.
Recommendation: After dismantling and cleaning, the resuscitator must be reassembled and tested to make sure that it works correctly.
In view of its use, the item is considered an "emergency resuscitation item".
This means that it must always be readily available and in a good working condition.
It is recommended to follow the manufacturer's instructions manual.
Packaging &amp; Labelling:
Unit presentation: 1 (one) Resuscitator in a plastic bag
Symbols used according ISO 15223
CE mark and notified body number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Safety &amp; product Standards:
Must comply with following standards
</t>
    </r>
    <r>
      <rPr>
        <sz val="11"/>
        <color rgb="FF000000"/>
        <rFont val="Calibri, Arial"/>
      </rPr>
      <t>ISO 10651-4: Lung ventilators - Part 4: Lung ventilators -- Part 4: Particular requirements for operator-powered resuscitators (EN 13544-2 implied).
ISO 14971 Medical devices – Application of risk management to medical devices
ISO 5356-1 Anaesthetic and respiratory equipment – Conical connectors – Part 1: Cones and sockets.
ISO 15223-1 Medical devices - Symbols to be used with me</t>
    </r>
    <r>
      <rPr>
        <sz val="11"/>
        <color rgb="FF000000"/>
        <rFont val="Calibri, Arial"/>
      </rPr>
      <t xml:space="preserve">dical device labels, labelling and information to be supplied - Part 1: General requirements.
</t>
    </r>
  </si>
  <si>
    <t>IMPORTANT NOTE:
These technical specifications are generic and may vary depending on the selected Vendor.
GENERAL DESCRIPTION
Manual operated resuscitator for children between 7 and 30 kg, including three different sizes face masks, an oxygen resevoir bag with required tubing to connect to oxygen supply, and three different sizes of reusable and autoclavable airway Guedel (Oropharyngeal airway).
TECHNICAL SPECIFICATIONS
Hand-operated in a horizontal position.
Portable, self-inflating and reusable
The resuscitator is autoclavable between 121°C and 134°C.
The capacity of the self-inflating ventilation bag is 500ml.
Ventilation can be done with ambient air or with oxygen.
The resuscitator has an inlet valve with a nipple for oxygen tubing.
The resuscitator is equipped with a non-rebreather valve.
An oxygen reservoir bag should be included with a capacity between 600-2 ,600 ml.
Resuscitator can be fully disassembled, is easy to clean, disinfect, and reassemble.
The resuscitator is equipped with a pressure release (limiting) valve which safeguards against generating ventilation pressures over 45 cmH₂O, while still allowing for airway pressures up to at least 30 cmH₂O.
The pressure release valve is equipped with a feature allowing it to be overridden by the user when higher pressures need to be generated in the airways.
When the pressure release valve is not overridden by the user, it should either automatically return to its default position whereby it protects against excess pressures or be clearly visible so there is no doubt as to its closed position, even during an emergency. To ensure users are fully aware that the limiting valve is in closed position.
All parts are manufactured from high-strength, long-life materials that require no special maintenance or storage conditions.
The resuscitator, all its components and accessories are free of natural rubber latex.
The (intake, non-rebreather) valves and nipple are made from polycarbonate/polysulfone or any other material fulfilling ISO 10651-4.
The masks made are of silicone rubber or any material fulfilling ISO 10993-1; ISO 10993-5; ISO 10993-10 or equivalents.
The self-inflating ventilation bag is made of transparent or translucent silicone rubber or any material fulfilling ISO 10651-4 or equivalent.
SUPPLIED WITH
Instructions for assembly, use and maintenance in English, French and Spanish.
1 x Plastic protective pouch which can contain the full set.
1 x Masks, transparent, for infant, face shape type, size 2.
1 x Masks, transparent, for child, face shape type, size 3
1 x Masks, transparent, for, large child/teenager, face shape type, size 4.
1 x Oxygen reservoir bag with a capacity between: 600-2,600 ml.
1 x Required tubing and other accessories to connect to oxygen supply.
1 x Airway Guedel, size 0, diameter 50mm.
1 x Airway Guedel, size 1, diameter 60mm.
1 x Airway Guedel, size 2, diameter 70mm.
LIFE SPAN
The life span of the device is minimum 3 years or 20 autoclave sessions, whichever comes first.
Accessories/Spare parts/Consumables:
Masks, airways
EXPIRY DATE
This product has a minimum total shelf life of 5 years.
WARRANTY
Two years from shipping date
ENVIRONMENTAL CONDITIONS
- Operating conditions: -18°C - 45°C / 15% – 90% RH
- Storage conditions: -30°C - 50°C / 40% – 90% RH
WEIGHT AND VOLUME
Weight: 0.7 kg
Volume: 4.056 dm3
ESTIMATED DELIVERY LEAD TIME
90 days
Instructions for use: 
Basic hospital equipment for health structures and emergency situations in wards, emergency room, operating theater, delivery room, intensive care unit, ambulance, etc.
Resuscitator is used to ventilate patients: children/ infant (with a body weight over 30 kg).
Resuscitator can be used to efficiently maintain ventilation, or as resuscitation in other critical situations.
Resuscitator should only be operated by a person who has received adequate training in resuscitation technique.
The resuscitator and the mask must be cleaned and disinfected after each use.
Recommendation: After dismantling and cleaning, the resuscitator must be reassembled and tested to make sure that it works correctly.
In view of its use, the item is considered an "emergency resuscitation item".
This means that it must always be readily available and in a good working condition.
It is recommended to follow the manufacturer's instructions manual.
Packaging &amp; Labelling:
Unit presentation: 1 (one) Resuscitator in a plastic bag
Symbols used according ISO 15223
CE mark and notified body number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Safety &amp; product Standards:
Must comply with following standards
ISO 10651-4: Lung ventilators - Part 4: Lung ventilators -- Part 4: Particular requirements for operator-powered resuscitators (EN 13544-2 implied).
ISO 14971 Medical devices – Application of risk management to medical devices
ISO 5356-1 Anaesthetic and respiratory equipment – Conical connectors – Part 1: Cones and sockets.
ISO 15223-1 Medical devices - Symbols to be used with medical device labels, labelling and information to be supplied - Part 1: General requirements.</t>
  </si>
  <si>
    <t>RESUSCITATNEONATE</t>
  </si>
  <si>
    <r>
      <rPr>
        <sz val="11"/>
        <color rgb="FF000000"/>
        <rFont val="Calibri, Arial"/>
      </rPr>
      <t xml:space="preserve">IMPORTANT NOTE:
These technical specifications are generic and may vary depending on the selected Vendor.
</t>
    </r>
    <r>
      <rPr>
        <sz val="11"/>
        <color rgb="FF000000"/>
        <rFont val="Calibri, Arial"/>
      </rPr>
      <t xml:space="preserve">GENERAL DESCRIPTION:
Manual operated resuscitator for Resuscitator intended for full-term babies, preterm and low-weight infants up to 7 kg, including two different sizes face masks, and an oxygen resevoir bag with required tubing to connect to oxygen supply.
INTENDED USE
Resuscitators are used for ventilation assistance in critical situations of respiratory distress or failure. It is considered essential equipment for health structures and emergency rescue team (to be available in emergency room, delivery room, operating theatre, intensive care unit, ambulance, etc.).
</t>
    </r>
    <r>
      <rPr>
        <sz val="11"/>
        <color rgb="FF000000"/>
        <rFont val="Calibri, Arial"/>
      </rPr>
      <t xml:space="preserve">
</t>
    </r>
    <r>
      <rPr>
        <sz val="11"/>
        <color rgb="FF000000"/>
        <rFont val="Calibri, Arial"/>
      </rPr>
      <t>TECHNICAL SPECIFICATIONS
Hand-operated in a horizontal position.
Portable, self-inflating and reusable
The resuscitator is autoclavable between 121°C and 134°C.
The capacity of the self-inflating ventilation bag is between 250 - 280ml.
Ventilation can be done with ambient air or with oxygen.
The resuscitator has an inlet valve with a nipple for oxygen tubing.
The resuscitator is equipped with a non-rebreather valve.
Resuscitator can be fully disassembled, is easy to clean, disinfect, and reassemble.
The resuscitator is equipped with a pressure release (limiting) valve which safeguards against generating ventilation pressures over 45 cmH₂O, while still allowing for airway pressures up to at least 30 cmH₂O.
The pressure release valve is equipped with a feature allowing it to be overridden by the user when higher pressures need to be generated in the airways.
When the pressure release valve is not overridden by the user, it should either automatically return to its default position whereby it protects against excess pressures or be clearly visible so there is no doubt as to its closed position, even during an emergency. To ensure users are fully aware that the limiting valve is in closed position.
All parts are manufactured from high-strength, long-life materials that require no special maintenance or storage conditions.
The resuscitator, all its components and accessories are free of natural rubber latex.
The (intake, non-rebreather) valves and nipple are made from polycarbonate/polysulfone or any other material fulfilling ISO 10651-4.
The masks made are of silicone rubber or any material fulfilling ISO 10993-1; ISO 10993-5; or equivalents.
The self-inflating ventilation bag is made of transparent or translucent silicone rubber or any material fulfilling ISO 10651-4 or equivalent.</t>
    </r>
    <r>
      <rPr>
        <strike/>
        <sz val="11"/>
        <color rgb="FF000000"/>
        <rFont val="Calibri, Arial"/>
      </rPr>
      <t xml:space="preserve">
</t>
    </r>
    <r>
      <rPr>
        <sz val="11"/>
        <color rgb="FF000000"/>
        <rFont val="Calibri, Arial"/>
      </rPr>
      <t xml:space="preserve">Material: Latex free
</t>
    </r>
    <r>
      <rPr>
        <sz val="11"/>
        <color rgb="FF000000"/>
        <rFont val="Calibri, Arial"/>
      </rPr>
      <t>SUPPLIED WITH
Instructions for assembly, use and maintenance in English, French and Spanish.
1 x Plastic protective pouch which can contain the full set
1 x Mask, transparent: size 0 for preterm and low-weight baby, round type, diameter 35–50 mm
1 x Mask transparent: size 1 for term baby, round type, diameter 50–65 mm
1 x Oxygen reservoir bag with an appropriate capacity
1 x Required tubing and other accessories to connect to oxygen supply
LIFE SPAN
The life span of the device is minimum 3 years or 20 autoclave sessions, whichever comes first.</t>
    </r>
    <r>
      <rPr>
        <strike/>
        <sz val="11"/>
        <color rgb="FF000000"/>
        <rFont val="Calibri, Arial"/>
      </rPr>
      <t xml:space="preserve">
</t>
    </r>
    <r>
      <rPr>
        <sz val="11"/>
        <color rgb="FF000000"/>
        <rFont val="Calibri, Arial"/>
      </rPr>
      <t>EXPIRY DATE
This product has a minimum total shelf life of 5 years.
WARRANTY
Two years from shipping date
ENVIRONMENTAL CONDITIONS
- Operating conditions: -18°C - 45°C / 15% – 90% RH
- Storage conditions: -30°C - 50°C / 40% – 90% RH
WEIGHT AND VOLUME - estimated
Weight: 0.5 kg
Volume: 4.056 dm3
ESTIMATED DELIVERY LEAD TIME
90 days</t>
    </r>
    <r>
      <rPr>
        <sz val="11"/>
        <color rgb="FF000000"/>
        <rFont val="Calibri, Arial"/>
      </rPr>
      <t xml:space="preserve">
Instructions for use: 
Basic hospital equipment for health structures and emergency situations in wards, emergency room, operating theater, delivery room, intensive care unit, ambulance, etc.
Resuscitator is used to ventilate patients: preterm, newborn, small infant (body weight 0-7 kg).
Resuscitator can be used to efficiently maintain ventilation, or as resuscitation in other critical situations.
Resuscitator should only be operated by a person who has received adequate training in resuscitation technique.
The resuscitator and the mask must be cleaned and disinfected after each use.
Recommendation: After dismantling and cleaning, the resuscitator must be reassembled and tested to make sure that it works correctly.
In view of its use, the item is considered an "emergency resuscitation item".
This means that it must always be readily available and in a good working condition.
It is recommended to follow the manufacturer's instructions manual.
Packaging &amp; Labelling:
Unit presentation: 1 (one) Resuscitator in a plastic bag
Symbols used according ISO 15223
CE mark and notified body number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Safety &amp; product Standards:
Must comply with following standards
</t>
    </r>
    <r>
      <rPr>
        <sz val="11"/>
        <color rgb="FF000000"/>
        <rFont val="Calibri, Arial"/>
      </rPr>
      <t>ISO 10651-4: Lung ventilators - Part 4: Lung ventilators -- Part 4: Particular requirements for operator-powered resuscitators (EN 13544-2 implied).
ISO 14971 Medical devices – Application of risk management to medical devices
ISO 5356-1 Anaesthetic and respiratory equipment – Conical connectors – Part 1: Cones and sockets.
ISO 15223-1 Medical devices - Symbols to be used with medical device labels, labelling and information to be supplied - Part 1: General requirements.</t>
    </r>
  </si>
  <si>
    <r>
      <rPr>
        <sz val="11"/>
        <color rgb="FF000000"/>
        <rFont val="Calibri, Arial"/>
      </rPr>
      <t xml:space="preserve">IMPORTANT NOTE:
These technical specifications are generic and may vary depending on the selected Vendor.
</t>
    </r>
    <r>
      <rPr>
        <sz val="11"/>
        <color rgb="FF000000"/>
        <rFont val="Calibri, Arial"/>
      </rPr>
      <t xml:space="preserve">GENERAL DESCRIPTION:
Manual operated resuscitator for Resuscitator intended for full-term babies, preterm and low-weight infants up to 7 kg, including two different sizes face masks, and an oxygen resevoir bag with required tubing to connect to oxygen supply.
INTENDED USE
Resuscitators are used for ventilation assistance in critical situations of respiratory distress or failure. It is considered essential equipment for health structures and emergency rescue team (to be available in emergency room, delivery room, operating theatre, intensive care unit, ambulance, etc.).
</t>
    </r>
    <r>
      <rPr>
        <sz val="11"/>
        <color rgb="FF000000"/>
        <rFont val="Calibri, Arial"/>
      </rPr>
      <t xml:space="preserve">
</t>
    </r>
    <r>
      <rPr>
        <sz val="11"/>
        <color rgb="FF000000"/>
        <rFont val="Calibri, Arial"/>
      </rPr>
      <t>TECHNICAL SPECIFICATIONS
Hand-operated in a horizontal position.
Portable, self-inflating and reusable
The resuscitator is autoclavable between 121°C and 134°C.
The capacity of the self-inflating ventilation bag is between 250 - 280ml.
Ventilation can be done with ambient air or with oxygen.
The resuscitator has an inlet valve with a nipple for oxygen tubing.
The resuscitator is equipped with a non-rebreather valve.
Resuscitator can be fully disassembled, is easy to clean, disinfect, and reassemble.
The resuscitator is equipped with a pressure release (limiting) valve which safeguards against generating ventilation pressures over 45 cmH₂O, while still allowing for airway pressures up to at least 30 cmH₂O.
The pressure release valve is equipped with a feature allowing it to be overridden by the user when higher pressures need to be generated in the airways.
When the pressure release valve is not overridden by the user, it should either automatically return to its default position whereby it protects against excess pressures or be clearly visible so there is no doubt as to its closed position, even during an emergency. To ensure users are fully aware that the limiting valve is in closed position.
All parts are manufactured from high-strength, long-life materials that require no special maintenance or storage conditions.
The resuscitator, all its components and accessories are free of natural rubber latex.
The (intake, non-rebreather) valves and nipple are made from polycarbonate/polysulfone or any other material fulfilling ISO 10651-4.
The masks made are of silicone rubber or any material fulfilling ISO 10993-1; ISO 10993-5; or equivalents.
The self-inflating ventilation bag is made of transparent or translucent silicone rubber or any material fulfilling ISO 10651-4 or equivalent.</t>
    </r>
    <r>
      <rPr>
        <strike/>
        <sz val="11"/>
        <color rgb="FF000000"/>
        <rFont val="Calibri, Arial"/>
      </rPr>
      <t xml:space="preserve">
</t>
    </r>
    <r>
      <rPr>
        <sz val="11"/>
        <color rgb="FF000000"/>
        <rFont val="Calibri, Arial"/>
      </rPr>
      <t xml:space="preserve">Material: Latex free
</t>
    </r>
    <r>
      <rPr>
        <sz val="11"/>
        <color rgb="FF000000"/>
        <rFont val="Calibri, Arial"/>
      </rPr>
      <t>SUPPLIED WITH
Instructions for assembly, use and maintenance in English, French and Spanish.
1 x Plastic protective pouch which can contain the full set
1 x Mask, transparent: size 0 for preterm and low-weight baby, round type, diameter 35–50 mm
1 x Mask transparent: size 1 for term baby, round type, diameter 50–65 mm
1 x Oxygen reservoir bag with an appropriate capacity
1 x Required tubing and other accessories to connect to oxygen supply
LIFE SPAN
The life span of the device is minimum 3 years or 20 autoclave sessions, whichever comes first.</t>
    </r>
    <r>
      <rPr>
        <strike/>
        <sz val="11"/>
        <color rgb="FF000000"/>
        <rFont val="Calibri, Arial"/>
      </rPr>
      <t xml:space="preserve">
</t>
    </r>
    <r>
      <rPr>
        <sz val="11"/>
        <color rgb="FF000000"/>
        <rFont val="Calibri, Arial"/>
      </rPr>
      <t>EXPIRY DATE
This product has a minimum total shelf life of 5 years.
WARRANTY
Two years from shipping date
ENVIRONMENTAL CONDITIONS
- Operating conditions: -18°C - 45°C / 15% – 90% RH
- Storage conditions: -30°C - 50°C / 40% – 90% RH
WEIGHT AND VOLUME - estimated
Weight: 0.5 kg
Volume: 4.056 dm3
ESTIMATED DELIVERY LEAD TIME
90 days</t>
    </r>
    <r>
      <rPr>
        <sz val="11"/>
        <color rgb="FF000000"/>
        <rFont val="Calibri, Arial"/>
      </rPr>
      <t xml:space="preserve">
Instructions for use: 
Basic hospital equipment for health structures and emergency situations in wards, emergency room, operating theater, delivery room, intensive care unit, ambulance, etc.
Resuscitator is used to ventilate patients: preterm, newborn, small infant (body weight 0-7 kg).
Resuscitator can be used to efficiently maintain ventilation, or as resuscitation in other critical situations.
Resuscitator should only be operated by a person who has received adequate training in resuscitation technique.
The resuscitator and the mask must be cleaned and disinfected after each use.
Recommendation: After dismantling and cleaning, the resuscitator must be reassembled and tested to make sure that it works correctly.
In view of its use, the item is considered an "emergency resuscitation item".
This means that it must always be readily available and in a good working condition.
It is recommended to follow the manufacturer's instructions manual.
Packaging &amp; Labelling:
Unit presentation: 1 (one) Resuscitator in a plastic bag
Symbols used according ISO 15223
CE mark and notified body number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Safety &amp; product Standards:
Must comply with following standards
</t>
    </r>
    <r>
      <rPr>
        <sz val="11"/>
        <color rgb="FF000000"/>
        <rFont val="Calibri, Arial"/>
      </rPr>
      <t>ISO 10651-4: Lung ventilators - Part 4: Lung ventilators -- Part 4: Particular requirements for operator-powered resuscitators (EN 13544-2 implied).
ISO 14971 Medical devices – Application of risk management to medical devices
ISO 5356-1 Anaesthetic and respiratory equipment – Conical connectors – Part 1: Cones and sockets.
ISO 15223-1 Medical devices - Symbols to be used with medical device labels, labelling and information to be supplied - Part 1: General requirements.</t>
    </r>
  </si>
  <si>
    <t>RESUSCITATORADULT</t>
  </si>
  <si>
    <r>
      <rPr>
        <sz val="11"/>
        <color rgb="FF000000"/>
        <rFont val="Calibri, Arial"/>
      </rPr>
      <t xml:space="preserve">IMPORTANT NOTE:
These technical specifications are generic and may vary depending on the selected Vendor.
</t>
    </r>
    <r>
      <rPr>
        <sz val="11"/>
        <color rgb="FF000000"/>
        <rFont val="Calibri, Arial"/>
      </rPr>
      <t>GENERAL DESCRIPTION
Manual operated resuscitator for adult patients from 30 kg and upwards, including three different sizes face masks, an oxygen resevoir bag with required tubing to connect to oxygen supply, and three different sizes of airway guedels (Oropharyngeal airway).
INTENDED USE
Resuscitators are used for ventilation assistance in critical situations of respiratory distress or failure. It is considered essential equipment for health structures and emergency rescue team (to be available in emergency room, delivery room, operating theatre, intensive care unit, ambulance, etc.).
TECHNICAL SPECIFICATIONS
Hand-operated in a horizontal position.
Portable, self-inflating, reusable.
The resuscitator is autoclavable between 121°C and 134°C.
The capacity of the self-inflating ventilation bag is 1,600ml.
Ventilation can be done with ambient air or with oxygen.
The resuscitator has an inlet valve with a nipple for oxygen tubing.
The resuscitator is equipped with a non-rebreather valve.
An oxygen reservoir bag should be included with a capacity between 2 ,500-2,600ml.
Resuscitator can be fully disassembled, is easy to clean, disinfect, and reassemble.
All parts manufactured from high-strength, long-life materials that require no special maintenance or storage conditions.
The resuscitator, all its components and accessories are free of natural rubber latex.
The (intake, non-rebreather) valves and nipple are made from polycarbonate/polysulfone or any other material fulfilling ISO 10651-4 or equivalent.
The masks made are of silicone rubber or any material fulfilling ISO 10993-1:2018; ISO 10993-5:2009; ISO 10993-10:2013 or equivalents.
The self-inflating ventilation bag is made of transparent or translucent silicone rubber or any material fulfilling ISO 10651-4 or equivalent.</t>
    </r>
    <r>
      <rPr>
        <sz val="11"/>
        <color rgb="FF000000"/>
        <rFont val="Calibri, Arial"/>
      </rPr>
      <t xml:space="preserve">
</t>
    </r>
    <r>
      <rPr>
        <sz val="11"/>
        <color rgb="FF000000"/>
        <rFont val="Calibri, Arial"/>
      </rPr>
      <t>SUPPLIED WITH
Instructions for assembly, use and maintenance in English, French and Spanish.
1 x Plastic protective pouch which can contain the full set.
1 x Masks, transparent, for large child/teenager, face shape type, size 4.
1 x Mask, transparent, for adult, face shape type, size 5.
1 x Mask, transparent, for large adult, face shape type, size 6.
1 x Oxygen reservoir bag with a capacity between: 2,500-2,600ml.
1 x Required tubing and other accessories to connect to oxygen supply.
1 x Airway Guedel, size 2, diameter 70 mm.
1 x Airway Guedel, size 3, diameter 80 mm.
1 x Airway Guedel, size 4, diameter 90 mm.
LIFE SPAN
The life span of the device is minimum 3 years or 20 autoclave sessions, whichever comes first.</t>
    </r>
    <r>
      <rPr>
        <sz val="11"/>
        <color rgb="FF000000"/>
        <rFont val="Calibri, Arial"/>
      </rPr>
      <t xml:space="preserve">
</t>
    </r>
    <r>
      <rPr>
        <sz val="11"/>
        <color rgb="FF000000"/>
        <rFont val="Calibri, Arial"/>
      </rPr>
      <t>EXPIRY DATE
This product has a minimum total shelf life of 5 years.
WARRANTY
Two years from shipping date
ENVIRONMENTAL CONDITIONS
- Operating conditions: -18°C - 45°C / 15% – 90% RH
- Storage conditions: -30°C - 50°C / 40% – 90% RH
WEIGHT AND VOLUME - estimated
Weight: 1.00 kg
Volume: 6.86 dm³
ESTIMATED DELIVERY LEAD TIME
90 days</t>
    </r>
    <r>
      <rPr>
        <sz val="11"/>
        <color rgb="FF000000"/>
        <rFont val="Calibri, Arial"/>
      </rPr>
      <t xml:space="preserve">
Accessories/Spare parts/Consumables:
Masks, airways
Instructions for use: 
Basic hospital equipment for health structures and emergency situations in wards, emergency room, operating theater, delivery room, intensive care unit, ambulance, etc.
Resuscitator is used to ventilate patients: children (with a body weight over 30 kg) and adults.
Resuscitator can be used to efficiently maintain ventilation, or as resuscitation in other critical situations.
Resuscitator should only be operated by a person who has received adequate training in resuscitation technique.
The resuscitator and the mask must be cleaned and disinfected after each use.
Recommendation: After dismantling and cleaning, the resuscitator must be reassembled and tested to make sure that it works correctly.
In view of its use, the item is considered an "emergency resuscitation item".
This means that it must always be readily available and in a good working condition.
It is recommended to follow the manufacturer's instructions manual.
Packaging &amp; Labelling:
Unit presentation: 1 (one) Resuscitator in a plastic bag
Symbols used according ISO 15223
CE mark and notified body number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Safety &amp; product Standards:
Must comply with following standards
ISO 13485</t>
    </r>
    <r>
      <rPr>
        <strike/>
        <sz val="11"/>
        <color rgb="FF000000"/>
        <rFont val="Calibri, Arial"/>
      </rPr>
      <t xml:space="preserve"> </t>
    </r>
    <r>
      <rPr>
        <sz val="11"/>
        <color rgb="FF000000"/>
        <rFont val="Calibri, Arial"/>
      </rPr>
      <t xml:space="preserve">Medical devices -- Quality management systems -- Requirements for regulatory purposes 
ISO 10993-1
</t>
    </r>
    <r>
      <rPr>
        <sz val="11"/>
        <color rgb="FF000000"/>
        <rFont val="Calibri, Arial"/>
      </rPr>
      <t xml:space="preserve">ISO 10651-4 Lung ventilators - Part 4: Lung ventilators -- Part 4: Particular requirements for operator-powered resuscitators (EN 13544-2 implied).
ISO 14971 Medical devices – Application of risk management to medical devices
ISO 5356-1 Anaesthetic and respiratory equipment – Conical connectors – Part 1: Cones and sockets.
ISO 15223-1 Medical devices - Symbols to be used with </t>
    </r>
    <r>
      <rPr>
        <sz val="11"/>
        <color rgb="FF000000"/>
        <rFont val="Calibri, Arial"/>
      </rPr>
      <t xml:space="preserve">medical device labels, labelling and information to be supplied - Part 1: General requirements.
</t>
    </r>
  </si>
  <si>
    <t>IMPORTANT NOTE:
These technical specifications are generic and may vary depending on the selected Vendor.
GENERAL DESCRIPTION
Manual operated resuscitator for adult patients from 30 kg and upwards, including three different sizes face masks, an oxygen resevoir bag with required tubing to connect to oxygen supply, and three different sizes of airway reusable and autoclavable Guedel (Oropharyngeal airway).
INTENDED USE
Resuscitators are used for ventilation assistance in critical situations of respiratory distress or failure. It is considered essential equipment for health structures and emergency rescue team (to be available in emergency room, delivery room, operating theatre, intensive care unit, ambulance, etc.).
TECHNICAL SPECIFICATIONS
Hand-operated in a horizontal position.
Portable, self-inflating, reusable.
The resuscitator is autoclavable between 121°C and 134°C.
The capacity of the self-inflating ventilation bag is 1,600ml.
Ventilation can be done with ambient air or with oxygen.
The resuscitator has an inlet valve with a nipple for oxygen tubing.
The resuscitator is equipped with a non-rebreather valve.
An oxygen reservoir bag should be included with a capacity between 2 ,500-2,600ml.
Resuscitator can be fully disassembled, is easy to clean, disinfect, and reassemble.
All parts manufactured from high-strength, long-life materials that require no special maintenance or storage conditions.
The resuscitator, all its components and accessories are free of natural rubber latex.
The (intake, non-rebreather) valves and nipple are made from polycarbonate/polysulfone or any other material fulfilling ISO 10651-4 or equivalent.
The masks made are of silicone rubber or any material fulfilling ISO 10993-1:2018; ISO 10993-5:2009; ISO 10993-10:2013 or equivalents.
The self-inflating ventilation bag is made of transparent or translucent silicone rubber or any material fulfilling ISO 10651-4 or equivalent.
SUPPLIED WITH
Instructions for assembly, use and maintenance in English, French and Spanish.
1 x Plastic protective pouch which can contain the full set.
1 x Masks, transparent, for large child/teenager, face shape type, size 4.
1 x Mask, transparent, for adult, face shape type, size 5.
1 x Mask, transparent, for large adult, face shape type, size 6.
1 x Oxygen reservoir bag with a capacity between: 2,500-2,600ml.
1 x Required tubing and other accessories to connect to oxygen supply.
1 x Airway Guedel, size 2, diameter 70 mm.
1 x Airway Guedel, size 3, diameter 80 mm.
1 x Airway Guedel, size 4, diameter 90 mm.
LIFE SPAN
The life span of the device is minimum 3 years or 20 autoclave sessions, whichever comes first.
EXPIRY DATE
This product has a minimum total shelf life of 5 years.
WARRANTY
Two years from shipping date
ENVIRONMENTAL CONDITIONS
- Operating conditions: -18°C - 45°C / 15% – 90% RH
- Storage conditions: -30°C - 50°C / 40% – 90% RH
WEIGHT AND VOLUME - estimated
Weight: 1.00 kg
Volume: 6.86 dm³
ESTIMATED DELIVERY LEAD TIME
90 days
Accessories/Spare parts/Consumables:
Masks, airways
Instructions for use: 
Basic hospital equipment for health structures and emergency situations in wards, emergency room, operating theater, delivery room, intensive care unit, ambulance, etc.
Resuscitator is used to ventilate patients: children (with a body weight over 30 kg) and adults.
Resuscitator can be used to efficiently maintain ventilation, or as resuscitation in other critical situations.
Resuscitator should only be operated by a person who has received adequate training in resuscitation technique.
The resuscitator and the mask must be cleaned and disinfected after each use.
Recommendation: After dismantling and cleaning, the resuscitator must be reassembled and tested to make sure that it works correctly.
In view of its use, the item is considered an "emergency resuscitation item".
This means that it must always be readily available and in a good working condition.
It is recommended to follow the manufacturer's instructions manual.
Packaging &amp; Labelling:
Unit presentation: 1 (one) Resuscitator in a plastic bag
Symbols used according ISO 15223
CE mark and notified body number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Safety &amp; product Standards:
Must comply with following standards
ISO 13485 Medical devices -- Quality management systems -- Requirements for regulatory purposes 
ISO 10993-1
ISO 10651-4 Lung ventilators - Part 4: Lung ventilators -- Part 4: Particular requirements for operator-powered resuscitators (EN 13544-2 implied).
ISO 14971 Medical devices – Application of risk management to medical devices
ISO 5356-1 Anaesthetic and respiratory equipment – Conical connectors – Part 1: Cones and sockets.
ISO 15223-1 Medical devices - Symbols to be used with medical device labels, labelling and information to be supplied - Part 1: General requirements.</t>
  </si>
  <si>
    <t>RESUSCITATTABLE</t>
  </si>
  <si>
    <r>
      <rPr>
        <sz val="11"/>
        <color rgb="FF000000"/>
        <rFont val="Calibri, Arial"/>
      </rPr>
      <t xml:space="preserve">IMPORTANT NOTE:
These technical specifications are generic and may vary depending on the selected Vendor.
</t>
    </r>
    <r>
      <rPr>
        <sz val="11"/>
        <color rgb="FF000000"/>
        <rFont val="Calibri, Arial"/>
      </rPr>
      <t xml:space="preserve">
GENERAL DESCRIPTION:
Neonatal mobile resuscitation table, including radiant warmer, overhead light and APGAR timer and X-ray slot including accessories.
</t>
    </r>
    <r>
      <rPr>
        <sz val="11"/>
        <color rgb="FF000000"/>
        <rFont val="Calibri, Arial"/>
      </rPr>
      <t xml:space="preserve">
</t>
    </r>
    <r>
      <rPr>
        <sz val="11"/>
        <color rgb="FF000000"/>
        <rFont val="Calibri, Arial"/>
      </rPr>
      <t xml:space="preserve">INTENDED USE
Newborn resuscitation and support of transition of infants at birth. Additionally, used to provide thermal support for newborns in the delivery suite and for critically ill infants who require constant nursing intervention.
</t>
    </r>
    <r>
      <rPr>
        <sz val="11"/>
        <color rgb="FF000000"/>
        <rFont val="Calibri, Arial"/>
      </rPr>
      <t xml:space="preserve">
</t>
    </r>
    <r>
      <rPr>
        <sz val="11"/>
        <color rgb="FF000000"/>
        <rFont val="Calibri, Arial"/>
      </rPr>
      <t>TECHNICAL SPECIFICATIONS
The unit is supported by a sturdy and stable wheeled base.
Bases is provided with a minimum four (4) anti-static swivel castors and at least two (2) of the castors are provided with brakes.
The base is equipped with a side handle/rail for easy positioning.
Integrated support for 2 x 10 L oxygen cylinders.
Side rail and IV pole for mounting accessories and equipment.
Provided with a minimum of one (1) lower drawer for storage.
An X-ray cassette compartment is integrated under the infant bed.
Fixed-height hood above the table integrates heating element and overhead light.
The vertical column integrates controls and a display which visualises working parameters and alarms.
Equipped with a Treatment /CPR timer which allows pre-sets between 1 to 59 minutes in increments of 1 min.
Equipped with an APGAR timer which allows for up and down counting, and provides warning signals after 1, 5 and 10 min.
Power requirements: 100 - 240 Volts - 50/60 Hz (not necessarily in a single unit).</t>
    </r>
    <r>
      <rPr>
        <sz val="11"/>
        <color rgb="FF000000"/>
        <rFont val="Calibri, Arial"/>
      </rPr>
      <t xml:space="preserve">
</t>
    </r>
    <r>
      <rPr>
        <sz val="11"/>
        <color rgb="FF000000"/>
        <rFont val="Calibri, Arial"/>
      </rPr>
      <t>TABLE FEATURES:
Surface 58 W x 71 L cm (minimum guaranteed dimensions), minimum surface area 4,118 cm².
The side panels made of transparent acrylic resin are collapsible/foldable for complete accessibility.
Is equipped with a tiltable cradle, up to at least 10°.
Mattress covering the entire table surface, thickness no less than 5 cm.
Mattress cover flame-retardant, waterproof, and able to withstand hospital-grade disinfection products.
Warm-up time &lt; 30 min from 25°C.</t>
    </r>
    <r>
      <rPr>
        <sz val="11"/>
        <color rgb="FF000000"/>
        <rFont val="Calibri, Arial"/>
      </rPr>
      <t xml:space="preserve">
</t>
    </r>
    <r>
      <rPr>
        <sz val="11"/>
        <color rgb="FF000000"/>
        <rFont val="Calibri, Arial"/>
      </rPr>
      <t>OVERHEAD HEATER FEATURES:
Overhead radiant heater at a fixed height of 1.80m.
Radiant heating is achieved by quartz/ceramic elements, placed in a parabolic reflector.
Radiator is equipped with a safety grid.
The unit support three (3) modes: Pre-heating, manual and servo mode.
The unit allows for instant switching been the different operating modes.
The minimum skin temperature setting range is 32°C to 37°C.
The temperature control accuracy is: ± 0.5°C and the setting adjustment resolution is 0.1°C.
In manual and pre-heating modes heating settings allow for a range of 0 – 100%.
LED spotlight(s) for examination are integrated in the overhead radiant heater, the angle of the overhead light is adjustable.</t>
    </r>
    <r>
      <rPr>
        <sz val="11"/>
        <color rgb="FF000000"/>
        <rFont val="Calibri, Arial"/>
      </rPr>
      <t xml:space="preserve">
</t>
    </r>
    <r>
      <rPr>
        <sz val="11"/>
        <color rgb="FF000000"/>
        <rFont val="Calibri, Arial"/>
      </rPr>
      <t>DISPLAY FEATURES:
The display panel is integrated in the column for visualising working parameters and alarms
The display indicates:
- The current active mode: pre-heating, manual or servo.
- The current heating power in percentages.
- The current pre-set temperature.
- The current actual skin temperature.
- The current air temperature.
The unit is equipped with a self-check feature.</t>
    </r>
    <r>
      <rPr>
        <sz val="11"/>
        <color rgb="FF000000"/>
        <rFont val="Calibri, Arial"/>
      </rPr>
      <t xml:space="preserve">
</t>
    </r>
    <r>
      <rPr>
        <sz val="11"/>
        <color rgb="FF000000"/>
        <rFont val="Calibri, Arial"/>
      </rPr>
      <t>ALARM AND SAFETY FEATURES:
Alarms are audible as well as visual.
Alarms indicating:
- Sensor disconnection or malfunction.
- Power failure.
- Skin temperature, after stabilizing, varying beyond 0.5° to 1°C from set-point.
- 10 to 15 minutes after manual mode has been engaged an audible alarm will sound. In addition, the unit will either reduce or cut the power to the heater.
In skin mode, when the temperature exceeds 39°C, the unit will cut the power to the heater.</t>
    </r>
    <r>
      <rPr>
        <sz val="11"/>
        <color rgb="FF000000"/>
        <rFont val="Calibri, Arial"/>
      </rPr>
      <t xml:space="preserve">
</t>
    </r>
    <r>
      <rPr>
        <sz val="11"/>
        <color rgb="FF000000"/>
        <rFont val="Calibri, Arial"/>
      </rPr>
      <t>SUPPLIED WITH
Instructions for assembly, use and maintenance in English, French and Spanish.
1 x Mattress.
1 x Installed and 2 x spare reusable skin temperature sensors, with connection cable and plug.
1 x Spare quartz/ceramic heating element.
1 x Set of spare fuses, if applicable.
OPTIONAL ACCESSORIES AVAILABLE
At extra costs additional optional features can be requested:
- Oxygen regulator including a pressure gauge, flow meter, humidifier bottle and all required tubing.
- Integrated weighing scale.
- Electrically operated, slow suction unit including a vacuum regulator, vacuum gauge and autoclavable collection jar.
- Electrical height adjustment.
- T-piece resuscitator.
- Integrated phototherapy unit.</t>
    </r>
    <r>
      <rPr>
        <sz val="11"/>
        <color rgb="FF000000"/>
        <rFont val="Calibri, Arial"/>
      </rPr>
      <t xml:space="preserve">
Accessories/Spare parts/Consumable:
Reusable skin temperature probes,  halogen bulbs and fuses.
</t>
    </r>
    <r>
      <rPr>
        <sz val="11"/>
        <color rgb="FF000000"/>
        <rFont val="Calibri, Arial"/>
      </rPr>
      <t>ESTIMATED LIFE SPAN
Eight years.
WARRANTY
Two years.
ENVIRONMENTAL CONDITIONS
- Operating conditions: 18°C - 30°C / 30% – 75% RH.
- Storage conditions: -40°C - -55°C / ≤ 95% RH.
- Atmospheric pressure: 500 ~ 1060 hPa.
WEIGHT AND VOLUME - estimated
Weight: 131 kg.
Volume: 1,299.600 dm³</t>
    </r>
    <r>
      <rPr>
        <sz val="11"/>
        <color rgb="FF000000"/>
        <rFont val="Calibri, Arial"/>
      </rPr>
      <t xml:space="preserve">
</t>
    </r>
    <r>
      <rPr>
        <sz val="11"/>
        <color rgb="FF000000"/>
        <rFont val="Calibri, Arial"/>
      </rPr>
      <t>ESTIIMATED DELIVERY LEAD TIME
120 days.</t>
    </r>
    <r>
      <rPr>
        <sz val="11"/>
        <color rgb="FF000000"/>
        <rFont val="Calibri, Arial"/>
      </rPr>
      <t xml:space="preserve">
Instructions for use: 
For neonatal resuscitation, general baby care (specifically additional controlled warming) and roaming in wards.
New born resuscitation table with radiant warmer should be operated by qualified staff only, and must be used and maintained properly according manufacturer's instructions.
Recommendation: wall plug shall be made available at locally.
Packaging &amp; Labelling:
Unit presentation: 1 (one) Table, resuscitation, newborn, w/access
Symbols used according ISO 15223
CE mark and notified body number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IIb  device
Safety &amp; product Standards:
Must comply with following standards
IEC 60601-1</t>
    </r>
    <r>
      <rPr>
        <strike/>
        <sz val="11"/>
        <color rgb="FF000000"/>
        <rFont val="Calibri, Arial"/>
      </rPr>
      <t xml:space="preserve"> </t>
    </r>
    <r>
      <rPr>
        <sz val="11"/>
        <color rgb="FF000000"/>
        <rFont val="Calibri, Arial"/>
      </rPr>
      <t>Medical electrical equipment - Part 1: General requirements for basic safety and essential performance
IEC 60601-1-1</t>
    </r>
    <r>
      <rPr>
        <strike/>
        <sz val="11"/>
        <color rgb="FF000000"/>
        <rFont val="Calibri, Arial"/>
      </rPr>
      <t xml:space="preserve"> </t>
    </r>
    <r>
      <rPr>
        <sz val="11"/>
        <color rgb="FF000000"/>
        <rFont val="Calibri, Arial"/>
      </rPr>
      <t>Medical electrical equipment - Part 1-1: General requirements for safety - Collateral standard: Safety requirements for medical electrical systems
IEC 60601-1-2</t>
    </r>
    <r>
      <rPr>
        <strike/>
        <sz val="11"/>
        <color rgb="FF000000"/>
        <rFont val="Calibri, Arial"/>
      </rPr>
      <t xml:space="preserve"> </t>
    </r>
    <r>
      <rPr>
        <sz val="11"/>
        <color rgb="FF000000"/>
        <rFont val="Calibri, Arial"/>
      </rPr>
      <t>Medical electrical equipment - Part 1-2: General requirements for basic safety and essential performance - Collateral standard: Electromagnetic compatibility - Requirements and tests   
IEC 60601-2-21</t>
    </r>
    <r>
      <rPr>
        <strike/>
        <sz val="11"/>
        <color rgb="FF000000"/>
        <rFont val="Calibri, Arial"/>
      </rPr>
      <t xml:space="preserve"> </t>
    </r>
    <r>
      <rPr>
        <sz val="11"/>
        <color rgb="FF000000"/>
        <rFont val="Calibri, Arial"/>
      </rPr>
      <t>Medical electrical equipment -- Part 2-21: Particular requirements for the basic safety and essential performance of infant radiant warmers    
Environmental requirements:
RoSH Compliant</t>
    </r>
  </si>
  <si>
    <r>
      <rPr>
        <sz val="11"/>
        <color rgb="FF000000"/>
        <rFont val="Calibri, Arial"/>
      </rPr>
      <t xml:space="preserve">IMPORTANT NOTE:
These technical specifications are generic and may vary depending on the selected Vendor.
</t>
    </r>
    <r>
      <rPr>
        <sz val="11"/>
        <color rgb="FF000000"/>
        <rFont val="Calibri, Arial"/>
      </rPr>
      <t xml:space="preserve">
GENERAL DESCRIPTION:
Neonatal mobile resuscitation table, including radiant warmer, overhead light and APGAR timer and X-ray slot including accessories.
</t>
    </r>
    <r>
      <rPr>
        <sz val="11"/>
        <color rgb="FF000000"/>
        <rFont val="Calibri, Arial"/>
      </rPr>
      <t xml:space="preserve">
</t>
    </r>
    <r>
      <rPr>
        <sz val="11"/>
        <color rgb="FF000000"/>
        <rFont val="Calibri, Arial"/>
      </rPr>
      <t xml:space="preserve">INTENDED USE
Newborn resuscitation and support of transition of infants at birth. Additionally, used to provide thermal support for newborns in the delivery suite and for critically ill infants who require constant nursing intervention.
</t>
    </r>
    <r>
      <rPr>
        <sz val="11"/>
        <color rgb="FF000000"/>
        <rFont val="Calibri, Arial"/>
      </rPr>
      <t xml:space="preserve">
</t>
    </r>
    <r>
      <rPr>
        <sz val="11"/>
        <color rgb="FF000000"/>
        <rFont val="Calibri, Arial"/>
      </rPr>
      <t>TECHNICAL SPECIFICATIONS
The unit is supported by a sturdy and stable wheeled base.
Bases is provided with a minimum four (4) anti-static swivel castors and at least two (2) of the castors are provided with brakes.
The base is equipped with a side handle/rail for easy positioning.
Integrated support for 2 x 10 L oxygen cylinders.
Side rail and IV pole for mounting accessories and equipment.
Provided with a minimum of one (1) lower drawer for storage.
An X-ray cassette compartment is integrated under the infant bed.
Fixed-height hood above the table integrates heating element and overhead light.
The vertical column integrates controls and a display which visualises working parameters and alarms.
Equipped with a Treatment /CPR timer which allows pre-sets between 1 to 59 minutes in increments of 1 min.
Equipped with an APGAR timer which allows for up and down counting, and provides warning signals after 1, 5 and 10 min.
Power requirements: 100 - 240 Volts - 50/60 Hz (not necessarily in a single unit).</t>
    </r>
    <r>
      <rPr>
        <sz val="11"/>
        <color rgb="FF000000"/>
        <rFont val="Calibri, Arial"/>
      </rPr>
      <t xml:space="preserve">
</t>
    </r>
    <r>
      <rPr>
        <sz val="11"/>
        <color rgb="FF000000"/>
        <rFont val="Calibri, Arial"/>
      </rPr>
      <t>TABLE FEATURES:
Surface 58 W x 71 L cm (minimum guaranteed dimensions), minimum surface area 4,118 cm².
The side panels made of transparent acrylic resin are collapsible/foldable for complete accessibility.
Is equipped with a tiltable cradle, up to at least 10°.
Mattress covering the entire table surface, thickness no less than 5 cm.
Mattress cover flame-retardant, waterproof, and able to withstand hospital-grade disinfection products.
Warm-up time &lt; 30 min from 25°C.</t>
    </r>
    <r>
      <rPr>
        <sz val="11"/>
        <color rgb="FF000000"/>
        <rFont val="Calibri, Arial"/>
      </rPr>
      <t xml:space="preserve">
</t>
    </r>
    <r>
      <rPr>
        <sz val="11"/>
        <color rgb="FF000000"/>
        <rFont val="Calibri, Arial"/>
      </rPr>
      <t>OVERHEAD HEATER FEATURES:
Overhead radiant heater at a fixed height of 1.80m.
Radiant heating is achieved by quartz/ceramic elements, placed in a parabolic reflector.
Radiator is equipped with a safety grid.
The unit support three (3) modes: Pre-heating, manual and servo mode.
The unit allows for instant switching been the different operating modes.
The minimum skin temperature setting range is 32°C to 37°C.
The temperature control accuracy is: ± 0.5°C and the setting adjustment resolution is 0.1°C.
In manual and pre-heating modes heating settings allow for a range of 0 – 100%.
LED spotlight(s) for examination are integrated in the overhead radiant heater, the angle of the overhead light is adjustable.</t>
    </r>
    <r>
      <rPr>
        <sz val="11"/>
        <color rgb="FF000000"/>
        <rFont val="Calibri, Arial"/>
      </rPr>
      <t xml:space="preserve">
</t>
    </r>
    <r>
      <rPr>
        <sz val="11"/>
        <color rgb="FF000000"/>
        <rFont val="Calibri, Arial"/>
      </rPr>
      <t>DISPLAY FEATURES:
The display panel is integrated in the column for visualising working parameters and alarms
The display indicates:
- The current active mode: pre-heating, manual or servo.
- The current heating power in percentages.
- The current pre-set temperature.
- The current actual skin temperature.
- The current air temperature.
The unit is equipped with a self-check feature.</t>
    </r>
    <r>
      <rPr>
        <sz val="11"/>
        <color rgb="FF000000"/>
        <rFont val="Calibri, Arial"/>
      </rPr>
      <t xml:space="preserve">
</t>
    </r>
    <r>
      <rPr>
        <sz val="11"/>
        <color rgb="FF000000"/>
        <rFont val="Calibri, Arial"/>
      </rPr>
      <t>ALARM AND SAFETY FEATURES:
Alarms are audible as well as visual.
Alarms indicating:
- Sensor disconnection or malfunction.
- Power failure.
- Skin temperature, after stabilizing, varying beyond 0.5° to 1°C from set-point.
- 10 to 15 minutes after manual mode has been engaged an audible alarm will sound. In addition, the unit will either reduce or cut the power to the heater.
In skin mode, when the temperature exceeds 39°C, the unit will cut the power to the heater.</t>
    </r>
    <r>
      <rPr>
        <sz val="11"/>
        <color rgb="FF000000"/>
        <rFont val="Calibri, Arial"/>
      </rPr>
      <t xml:space="preserve">
</t>
    </r>
    <r>
      <rPr>
        <sz val="11"/>
        <color rgb="FF000000"/>
        <rFont val="Calibri, Arial"/>
      </rPr>
      <t>SUPPLIED WITH
Instructions for assembly, use and maintenance in English, French and Spanish.
1 x Mattress.
1 x Installed and 2 x spare reusable skin temperature sensors, with connection cable and plug.
1 x Spare quartz/ceramic heating element.
1 x Set of spare fuses, if applicable.
OPTIONAL ACCESSORIES AVAILABLE
At extra costs additional optional features can be requested:
- Oxygen regulator including a pressure gauge, flow meter, humidifier bottle and all required tubing.
- Integrated weighing scale.
- Electrically operated, slow suction unit including a vacuum regulator, vacuum gauge and autoclavable collection jar.
- Electrical height adjustment.
- T-piece resuscitator.
- Integrated phototherapy unit.</t>
    </r>
    <r>
      <rPr>
        <sz val="11"/>
        <color rgb="FF000000"/>
        <rFont val="Calibri, Arial"/>
      </rPr>
      <t xml:space="preserve">
Accessories/Spare parts/Consumable:
Reusable skin temperature probes,  halogen bulbs and fuses.
</t>
    </r>
    <r>
      <rPr>
        <sz val="11"/>
        <color rgb="FF000000"/>
        <rFont val="Calibri, Arial"/>
      </rPr>
      <t>ESTIMATED LIFE SPAN
Eight years.
WARRANTY
Two years.
ENVIRONMENTAL CONDITIONS
- Operating conditions: 18°C - 30°C / 30% – 75% RH.
- Storage conditions: -40°C - -55°C / ≤ 95% RH.
- Atmospheric pressure: 500 ~ 1060 hPa.
WEIGHT AND VOLUME - estimated
Weight: 131 kg.
Volume: 1,299.600 dm³</t>
    </r>
    <r>
      <rPr>
        <sz val="11"/>
        <color rgb="FF000000"/>
        <rFont val="Calibri, Arial"/>
      </rPr>
      <t xml:space="preserve">
</t>
    </r>
    <r>
      <rPr>
        <sz val="11"/>
        <color rgb="FF000000"/>
        <rFont val="Calibri, Arial"/>
      </rPr>
      <t>ESTIIMATED DELIVERY LEAD TIME
120 days.</t>
    </r>
    <r>
      <rPr>
        <sz val="11"/>
        <color rgb="FF000000"/>
        <rFont val="Calibri, Arial"/>
      </rPr>
      <t xml:space="preserve">
Instructions for use: 
For neonatal resuscitation, general baby care (specifically additional controlled warming) and roaming in wards.
New born resuscitation table with radiant warmer should be operated by qualified staff only, and must be used and maintained properly according manufacturer's instructions.
Recommendation: wall plug shall be made available at locally.
Packaging &amp; Labelling:
Unit presentation: 1 (one) Table, resuscitation, newborn, w/access
Symbols used according ISO 15223
CE mark and notified body number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IIb  device
Safety &amp; product Standards:
Must comply with following standards
IEC 60601-1</t>
    </r>
    <r>
      <rPr>
        <strike/>
        <sz val="11"/>
        <color rgb="FF000000"/>
        <rFont val="Calibri, Arial"/>
      </rPr>
      <t xml:space="preserve"> </t>
    </r>
    <r>
      <rPr>
        <sz val="11"/>
        <color rgb="FF000000"/>
        <rFont val="Calibri, Arial"/>
      </rPr>
      <t>Medical electrical equipment - Part 1: General requirements for basic safety and essential performance
IEC 60601-1-1</t>
    </r>
    <r>
      <rPr>
        <strike/>
        <sz val="11"/>
        <color rgb="FF000000"/>
        <rFont val="Calibri, Arial"/>
      </rPr>
      <t xml:space="preserve"> </t>
    </r>
    <r>
      <rPr>
        <sz val="11"/>
        <color rgb="FF000000"/>
        <rFont val="Calibri, Arial"/>
      </rPr>
      <t>Medical electrical equipment - Part 1-1: General requirements for safety - Collateral standard: Safety requirements for medical electrical systems
IEC 60601-1-2</t>
    </r>
    <r>
      <rPr>
        <strike/>
        <sz val="11"/>
        <color rgb="FF000000"/>
        <rFont val="Calibri, Arial"/>
      </rPr>
      <t xml:space="preserve"> </t>
    </r>
    <r>
      <rPr>
        <sz val="11"/>
        <color rgb="FF000000"/>
        <rFont val="Calibri, Arial"/>
      </rPr>
      <t>Medical electrical equipment - Part 1-2: General requirements for basic safety and essential performance - Collateral standard: Electromagnetic compatibility - Requirements and tests   
IEC 60601-2-21</t>
    </r>
    <r>
      <rPr>
        <strike/>
        <sz val="11"/>
        <color rgb="FF000000"/>
        <rFont val="Calibri, Arial"/>
      </rPr>
      <t xml:space="preserve"> </t>
    </r>
    <r>
      <rPr>
        <sz val="11"/>
        <color rgb="FF000000"/>
        <rFont val="Calibri, Arial"/>
      </rPr>
      <t>Medical electrical equipment -- Part 2-21: Particular requirements for the basic safety and essential performance of infant radiant warmers    
Environmental requirements:
RoSH Compliant</t>
    </r>
  </si>
  <si>
    <t>SUCTIONPUMPELECTR</t>
  </si>
  <si>
    <r>
      <rPr>
        <sz val="11"/>
        <color rgb="FF000000"/>
        <rFont val="Calibri, Arial"/>
      </rPr>
      <t xml:space="preserve">IMPORTANT NOTE:
These technical specifications are generic and may vary depending on the selected Vendor.
</t>
    </r>
    <r>
      <rPr>
        <sz val="11"/>
        <color rgb="FF000000"/>
        <rFont val="Calibri, Arial"/>
      </rPr>
      <t xml:space="preserve">GENERAL DESCRIPTION
Portable suction unit for airways emergencies, portable, electrical with the ability to operate from mains as well as battery power, including all accessories.
INTENDED USE
Portable suction machine for airway aspiration, minor surgery, emergency, patient transfer, suitable for use in hospitals and at home.
TECHNICAL SPECIFICATIONS
The unit provides intermediate and continuous suction. Continuous is limited to 30 minutes after which the unit should be given 30 minutes to cool down.
The unit should be provided with one (1) reusable collection jar.
The unit should have maintenance free operating.
The unit is designed in such a way that it requires little or no oil.
The pump is equipped with a provision preventing fluid flowing to the pump if the collection jar is full (overflow control valve).
A gauge indicating the negative pressure generated by the unit.
A hydrophobic bacterial filter is included in the airline to the pump.
The user adjustable suction ranges between 0 and at least 525 mmHg (70 kPa).
The flow rate at maximum vacuum is ≥ 33 L/m (2 m³/h).
The unit is provided with a suction tube of at least 1.5 meters.
The suction tube is made of medical grade silicone which is autoclavable at 121°C.
During operating the unit's noise level does not exceed 65.5 dB.
The weight of the unit does not exceed 5.5 kg.
The unit should be provided with a carrying handle and storage provisions for all accessories, allowing to carry the unit with one hand.
The design of the device should be such that it is easy to clean/disinfect by avoiding difficult-to-reach areas and having smooth surfaces.
The device should have a sturdy, shock resistant casing.
The body is to be constructed of stainless steel or material which is non-corrosive or has a corrosion resistant coating.
The unit is equipped with a lead-acid battery.
The battery should be able to power the unit for up to 60 min.
A visual alarm should be incorporated in the unit signalling depletion of the batteries.
The unit should be provided with a battery level indicator and a charging indicator.
The unit should be able to simultaneously operate and charge from 12 Volt as well as the main power grid.
Power requirements: 230 Volts - 50Hz (A 110 V / 60Hz unit is available on demand).
THE COLLECTION JAR
The transparent, shatterproof, polycarbonate collection jar has a capacity of 1 litre and has a clear graduation. It is capable of withstanding autoclaving at 121°C.
</t>
    </r>
    <r>
      <rPr>
        <sz val="11"/>
        <color rgb="FF000000"/>
        <rFont val="Calibri, Arial"/>
      </rPr>
      <t xml:space="preserve">
Power supply: The supplier has to supply the right voltage, plug and socket type that fit the country it is delivering the goods to. The country of destination would be stated in the UNFPA’s PO. Power consumption, approximately 100W
</t>
    </r>
    <r>
      <rPr>
        <sz val="11"/>
        <color rgb="FF000000"/>
        <rFont val="Calibri, Arial"/>
      </rPr>
      <t>SUPPLIED WITH
Instructions for assembly, use and maintenance in English, French and Spanish:
1 x spare collection bottle including cover, gasket, and overflow valve.
10 x spare inlet anti-bacterial filters.
2 x spare seal for the collection jar.
1 x set of spare fuses (if applicable).
2 x sets of silicone suction tubes, diameter 8/14 mm (inner/outer), length &gt; 2.5 m.
2 x bi-conical connectors fitting the silicone tubes.
ESTIMATED LIFE SPAN
More than 1000 hours of operation (or 3 years).
WARRANTY
Two years from shipping date.</t>
    </r>
    <r>
      <rPr>
        <sz val="11"/>
        <color rgb="FF000000"/>
        <rFont val="Calibri, Arial"/>
      </rPr>
      <t xml:space="preserve">
</t>
    </r>
    <r>
      <rPr>
        <sz val="11"/>
        <color rgb="FF000000"/>
        <rFont val="Calibri, Arial"/>
      </rPr>
      <t>ENVIRONMENTAL CONDITIONS
- Operating conditions: 5°C - 35°C / 20% – 90% RH.
- Storage conditions: -10°C - 55°C / 20 % – 80% RH.
- Atmospheric pressure: 800 ~ 1060hPa.
- Ingress protection rating: IP21.
WEIGHT AND VOLUME - estimated
Weight: 8.000 kg.
Volume: 100.00 dm³.
ESTIMATED DELIVERY LEAD TIME
120 days.</t>
    </r>
    <r>
      <rPr>
        <sz val="11"/>
        <color rgb="FF000000"/>
        <rFont val="Calibri, Arial"/>
      </rPr>
      <t xml:space="preserve">
Instructions for use: 
To be used in basic health infrastructures for aspiration of body fluids (such as mucus, catarrh and blood) during medical interventions like resuscitation or minor surgery. 
To clean bottle and silicone tube with neutral detergent after each use, bottle could be sterilized in a steam sterilizer.
Surgical suction pump must be used and maintained properly according manufacturer's instructions.
Recommendation: wall plug shall be made available locally.
Packaging &amp; Labelling:
Unit presentation: 1 (one) Pump, suction, electric, portable, with accessories
Symbols used according ISO 15223
CE mark and notified body number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IIb  device
Safety &amp; product Standards:
Must comply with following standards:
IEC 60601-1</t>
    </r>
    <r>
      <rPr>
        <strike/>
        <sz val="11"/>
        <color rgb="FF000000"/>
        <rFont val="Calibri, Arial"/>
      </rPr>
      <t xml:space="preserve"> </t>
    </r>
    <r>
      <rPr>
        <sz val="11"/>
        <color rgb="FF000000"/>
        <rFont val="Calibri, Arial"/>
      </rPr>
      <t>Medical electrical equipment - Part 1: General requirements for basic safety and essential performance
IEC 60601-1-1</t>
    </r>
    <r>
      <rPr>
        <strike/>
        <sz val="11"/>
        <color rgb="FF000000"/>
        <rFont val="Calibri, Arial"/>
      </rPr>
      <t xml:space="preserve"> </t>
    </r>
    <r>
      <rPr>
        <sz val="11"/>
        <color rgb="FF000000"/>
        <rFont val="Calibri, Arial"/>
      </rPr>
      <t>Medical electrical equipment - Part 1-1: General requirements for safety - Collateral standard: Safety requirements for medical electrical systems
IEC 60601-1-2</t>
    </r>
    <r>
      <rPr>
        <strike/>
        <sz val="11"/>
        <color rgb="FF000000"/>
        <rFont val="Calibri, Arial"/>
      </rPr>
      <t xml:space="preserve"> </t>
    </r>
    <r>
      <rPr>
        <sz val="11"/>
        <color rgb="FF000000"/>
        <rFont val="Calibri, Arial"/>
      </rPr>
      <t>Medical electrical equipment - Part 1-2: General requirements for basic safety and essential performance - Collateral standard: Electromagnetic compatibility - Requirements and tests                                                                                                              
ISO 10079-1</t>
    </r>
    <r>
      <rPr>
        <strike/>
        <sz val="11"/>
        <color rgb="FF000000"/>
        <rFont val="Calibri, Arial"/>
      </rPr>
      <t xml:space="preserve"> </t>
    </r>
    <r>
      <rPr>
        <sz val="11"/>
        <color rgb="FF000000"/>
        <rFont val="Calibri, Arial"/>
      </rPr>
      <t>Medical suction equipment -- Part 1: Electrically powered suction equipment -- Safety requirements More details
Environmental requirements:
Rohs compliance</t>
    </r>
  </si>
  <si>
    <r>
      <rPr>
        <sz val="11"/>
        <color rgb="FF000000"/>
        <rFont val="Calibri, Arial"/>
      </rPr>
      <t xml:space="preserve">IMPORTANT NOTE:
These technical specifications are generic and may vary depending on the selected Vendor.
</t>
    </r>
    <r>
      <rPr>
        <sz val="11"/>
        <color rgb="FF000000"/>
        <rFont val="Calibri, Arial"/>
      </rPr>
      <t xml:space="preserve">GENERAL DESCRIPTION
Portable suction unit for airways emergencies, portable, electrical with the ability to operate from mains as well as battery power, including all accessories.
INTENDED USE
Portable suction machine for airway aspiration, minor surgery, emergency, patient transfer, suitable for use in hospitals and at home.
TECHNICAL SPECIFICATIONS
The unit provides intermediate and continuous suction. Continuous is limited to 30 minutes after which the unit should be given 30 minutes to cool down.
The unit should be provided with one (1) reusable collection jar.
The unit should have maintenance free operating.
The unit is designed in such a way that it requires little or no oil.
The pump is equipped with a provision preventing fluid flowing to the pump if the collection jar is full (overflow control valve).
A gauge indicating the negative pressure generated by the unit.
A hydrophobic bacterial filter is included in the airline to the pump.
The user adjustable suction ranges between 0 and at least 525 mmHg (70 kPa).
The flow rate at maximum vacuum is ≥ 33 L/m (2 m³/h).
The unit is provided with a suction tube of at least 1.5 meters.
The suction tube is made of medical grade silicone which is autoclavable at 121°C.
During operating the unit's noise level does not exceed 65.5 dB.
The weight of the unit does not exceed 5.5 kg.
The unit should be provided with a carrying handle and storage provisions for all accessories, allowing to carry the unit with one hand.
The design of the device should be such that it is easy to clean/disinfect by avoiding difficult-to-reach areas and having smooth surfaces.
The device should have a sturdy, shock resistant casing.
The body is to be constructed of stainless steel or material which is non-corrosive or has a corrosion resistant coating.
The unit is equipped with a lead-acid battery.
The battery should be able to power the unit for up to 60 min.
A visual alarm should be incorporated in the unit signalling depletion of the batteries.
The unit should be provided with a battery level indicator and a charging indicator.
The unit should be able to simultaneously operate and charge from 12 Volt as well as the main power grid.
Power requirements: 230 Volts - 50Hz (A 110 V / 60Hz unit is available on demand).
THE COLLECTION JAR
The transparent, shatterproof, polycarbonate collection jar has a capacity of 1 litre and has a clear graduation. It is capable of withstanding autoclaving at 121°C.
</t>
    </r>
    <r>
      <rPr>
        <sz val="11"/>
        <color rgb="FF000000"/>
        <rFont val="Calibri, Arial"/>
      </rPr>
      <t xml:space="preserve">
Power supply: The supplier has to supply the right voltage, plug and socket type that fit the country it is delivering the goods to. The country of destination would be stated in the UNFPA’s PO. Power consumption, approximately 100W
</t>
    </r>
    <r>
      <rPr>
        <sz val="11"/>
        <color rgb="FF000000"/>
        <rFont val="Calibri, Arial"/>
      </rPr>
      <t>SUPPLIED WITH
Instructions for assembly, use and maintenance in English, French and Spanish:
1 x spare collection bottle including cover, gasket, and overflow valve.
10 x spare inlet anti-bacterial filters.
2 x spare seal for the collection jar.
1 x set of spare fuses (if applicable).
2 x sets of silicone suction tubes, diameter 8/14 mm (inner/outer), length &gt; 2.5 m.
2 x bi-conical connectors fitting the silicone tubes.
ESTIMATED LIFE SPAN
More than 1000 hours of operation (or 3 years).
WARRANTY
Two years from shipping date.</t>
    </r>
    <r>
      <rPr>
        <sz val="11"/>
        <color rgb="FF000000"/>
        <rFont val="Calibri, Arial"/>
      </rPr>
      <t xml:space="preserve">
</t>
    </r>
    <r>
      <rPr>
        <sz val="11"/>
        <color rgb="FF000000"/>
        <rFont val="Calibri, Arial"/>
      </rPr>
      <t>ENVIRONMENTAL CONDITIONS
- Operating conditions: 5°C - 35°C / 20% – 90% RH.
- Storage conditions: -10°C - 55°C / 20 % – 80% RH.
- Atmospheric pressure: 800 ~ 1060hPa.
- Ingress protection rating: IP21.
WEIGHT AND VOLUME - estimated
Weight: 8.000 kg.
Volume: 100.00 dm³.
ESTIMATED DELIVERY LEAD TIME
120 days.</t>
    </r>
    <r>
      <rPr>
        <sz val="11"/>
        <color rgb="FF000000"/>
        <rFont val="Calibri, Arial"/>
      </rPr>
      <t xml:space="preserve">
Instructions for use: 
To be used in basic health infrastructures for aspiration of body fluids (such as mucus, catarrh and blood) during medical interventions like resuscitation or minor surgery. 
To clean bottle and silicone tube with neutral detergent after each use, bottle could be sterilized in a steam sterilizer.
Surgical suction pump must be used and maintained properly according manufacturer's instructions.
Recommendation: wall plug shall be made available locally.
Packaging &amp; Labelling:
Unit presentation: 1 (one) Pump, suction, electric, portable, with accessories
Symbols used according ISO 15223
CE mark and notified body number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IIb  device
Safety &amp; product Standards:
Must comply with following standards:
IEC 60601-1</t>
    </r>
    <r>
      <rPr>
        <strike/>
        <sz val="11"/>
        <color rgb="FF000000"/>
        <rFont val="Calibri, Arial"/>
      </rPr>
      <t xml:space="preserve"> </t>
    </r>
    <r>
      <rPr>
        <sz val="11"/>
        <color rgb="FF000000"/>
        <rFont val="Calibri, Arial"/>
      </rPr>
      <t>Medical electrical equipment - Part 1: General requirements for basic safety and essential performance
IEC 60601-1-1</t>
    </r>
    <r>
      <rPr>
        <strike/>
        <sz val="11"/>
        <color rgb="FF000000"/>
        <rFont val="Calibri, Arial"/>
      </rPr>
      <t xml:space="preserve"> </t>
    </r>
    <r>
      <rPr>
        <sz val="11"/>
        <color rgb="FF000000"/>
        <rFont val="Calibri, Arial"/>
      </rPr>
      <t>Medical electrical equipment - Part 1-1: General requirements for safety - Collateral standard: Safety requirements for medical electrical systems
IEC 60601-1-2</t>
    </r>
    <r>
      <rPr>
        <strike/>
        <sz val="11"/>
        <color rgb="FF000000"/>
        <rFont val="Calibri, Arial"/>
      </rPr>
      <t xml:space="preserve"> </t>
    </r>
    <r>
      <rPr>
        <sz val="11"/>
        <color rgb="FF000000"/>
        <rFont val="Calibri, Arial"/>
      </rPr>
      <t>Medical electrical equipment - Part 1-2: General requirements for basic safety and essential performance - Collateral standard: Electromagnetic compatibility - Requirements and tests                                                                                                              
ISO 10079-1</t>
    </r>
    <r>
      <rPr>
        <strike/>
        <sz val="11"/>
        <color rgb="FF000000"/>
        <rFont val="Calibri, Arial"/>
      </rPr>
      <t xml:space="preserve"> </t>
    </r>
    <r>
      <rPr>
        <sz val="11"/>
        <color rgb="FF000000"/>
        <rFont val="Calibri, Arial"/>
      </rPr>
      <t>Medical suction equipment -- Part 1: Electrically powered suction equipment -- Safety requirements More details
Environmental requirements:
Rohs compliance</t>
    </r>
  </si>
  <si>
    <t>SUCTIONPUMPFOOT</t>
  </si>
  <si>
    <r>
      <rPr>
        <sz val="11"/>
        <color rgb="FF000000"/>
        <rFont val="Calibri, Arial"/>
      </rPr>
      <t>IMPORTANT NOTE:
These technical specifications are generic and may vary depending on the selected Vendor.
GENERAL DESCRIPTION
Suction pump, manually operated by foot for pharyngeal and tracheal suction.
INTENDED USE
Basic hospital equipment for health structures and emergency situations in wards, emergency room, operating theatre, delivery room, intensive care unit, etc.
High performance suction pump, hand or foot-operated for pharyngeal and tracheal suction. Supplied with instruction manual and diagrams covering the function of the pump, how to use it, dismantle and assemble it, to clean, disinfect and sterilize it, its maintenance and spare-parts. The suction pump should be operated only by a person who has received adequate trainingin pharyngeal and tracheal suction techniques.
TECHNICAL SPECIFICATIONS
The unit provides continuous suction either through:
- A see-saw movement of a pedal providing suction with both up and downwards motion.
Or,
- Through a spring-loaded pedal which returns to its original position.
The unit should have maintenance free operating requiring little or no oil.
The pump is equipped with a provision preventing fluid flowing to the pump if the collection jar is full.
The user adjustable suction ranges between 0 and at least 525 mmHg (70 kPa).
The flow rate at maximum vacuum is 40 L/min (2.4 m³/h).
The unit is provided with a suction tube of at least 1.3 meters.
The suction tube is made of medical grade silicone which is autoclavable at 121°C.
The unit should be mounted on a stable platform and easy to carry.
The base is to have an anti-slip provision, preventing the pump from sliding away when in use.
The design of the device should be such that it is easy to clean/disinfect by avoiding difficult-to-reach areas and having smooth surfaces.
The device should have a sturdy, shock resistant casing.
The body is to be constructed of stainless steel or material which is non-corrosive or has a corrosion resistant coating.
Designed for frequent and easy dismount and disinfection with hospital-grade products.
THE COLLECTION JAR(S)
The unit is equipped with one or two collection jars with a total capacity of no less than 1L.
The collection jar(s) are made of shatterproof polycarbonate.
The collection jars are transparent with clear graduation and are fully autoclavable at 121°C.
SUPPLIED WITH
Instructions for assembly, use and maintenance in English, French and Spanish:
1 x Aspirating tube, 10 mm (internal diameter), at least 135 cm long.
1 x Spare aspirating tube, 10 mm (internal diameter), at least 135 cm long.
1 x Conical nozzle-connector, adjustable distal tip diameter 7 and 10 mm, fits narrow and wide suction catheters.
1 x Spare conical nozzle-connector, adjustable distal tip diameter 7 and10 mm, fits narrow and wide suction catheters.
ESTIMATED LIFE SPAN
5 - 7 years.
WARRANTY
Two years from shipping date.
ENVIRONMENTAL CONDITIONS
- Operating conditions: 0°C - 50°C / 20 % – 80% RH.
- Storage conditions: -10°C - 55°C / 20 % – 90% RH.
WEIGHT AND VOLUME - estimated
Weight: 1.550 kg.
Volume: 10.00 dm³.
ESTIMATED DELIVERY LEAD TIME
90 days.
Instructions for use:
Basic hospital equipment for health structures and emergency situations in wards, emergency room, operating theater, delivery room, intensive care unit, ambulance, etc.
High performance suction pump, hand or foot-operated for pharyngeal and tracheal suction.
The suction pump and the aspirating tube must be cleaned and disinfected after each use.
All parts can be sterilized in a steam sterilizer.
Surgical suction pump must be used and maintained properly according manufacturer's instructions.
Recommendation: Use suction tubes (sterile and disposable) for pharyngeal and tracheal suction.
MAINTENANCE/USER REQUIREMENTS
Use suction tubes (sterile and disposable) for pharyngeal and tracheal suction. These suction tubes fit with the aspirating tube of the suction pumpwith combination suction tip (narrow nozzle). The aspirating tube of the suction pump, foot-operated, must be supplied with a combination suction tip. This combination suction tip is made of two nozzles.
The narrow nozzle can be used directly or can be connected to a suction cannula (see suction tubes, sterile, disposable). If large amounts of liquids or solid particles have to be aspirated,e.g. vomit, the narrow nozzle can easily be removed and the large nozzle(with an aperture of 10mm) can be used directly.
Safety procedure:
The suction pump and the aspirating tube must be cleaned and disinfected after each use.
All parts can be sterilized in a steam sterilizer.
Important:
After dismantling and cleaning, the pump must be reassembled and tested to make sure that it works correctly. In view of its use, the item is considered an "emergency resuscitation item". This means that it must always be readily available and in a good working condition.
It is recommended to closely follow manufacturer's instruction manual.
Packaging &amp; Labelling:
Unit presentation: 1 (one) Pump, suction, hand or foot-operated in a plastic bag + box with manufacturer's instruction for use, spare parts and accessories.
Symbols used according ISO 15223
CE mark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Safety &amp; product Standards:
Must comply with following standards
ISO 10079-2</t>
    </r>
    <r>
      <rPr>
        <strike/>
        <sz val="11"/>
        <color rgb="FF000000"/>
        <rFont val="Calibri, Arial"/>
      </rPr>
      <t xml:space="preserve"> </t>
    </r>
    <r>
      <rPr>
        <sz val="11"/>
        <color rgb="FF000000"/>
        <rFont val="Calibri, Arial"/>
      </rPr>
      <t>Medical suction equipment -- Part 2: Manually powered suction equipment
Environmental requirements:
Rohs compliance</t>
    </r>
  </si>
  <si>
    <r>
      <rPr>
        <sz val="11"/>
        <color rgb="FF000000"/>
        <rFont val="Calibri, Arial"/>
      </rPr>
      <t>IMPORTANT NOTE:
These technical specifications are generic and may vary depending on the selected Vendor.
GENERAL DESCRIPTION
Suction pump, manually operated by foot for pharyngeal and tracheal suction.
INTENDED USE
Basic hospital equipment for health structures and emergency situations in wards, emergency room, operating theatre, delivery room, intensive care unit, etc.
High performance suction pump, hand or foot-operated for pharyngeal and tracheal suction. Supplied with instruction manual and diagrams covering the function of the pump, how to use it, dismantle and assemble it, to clean, disinfect and sterilize it, its maintenance and spare-parts. The suction pump should be operated only by a person who has received adequate trainingin pharyngeal and tracheal suction techniques.
TECHNICAL SPECIFICATIONS
The unit provides continuous suction either through:
- A see-saw movement of a pedal providing suction with both up and downwards motion.
Or,
- Through a spring-loaded pedal which returns to its original position.
The unit should have maintenance free operating requiring little or no oil.
The pump is equipped with a provision preventing fluid flowing to the pump if the collection jar is full.
The user adjustable suction ranges between 0 and at least 525 mmHg (70 kPa).
The flow rate at maximum vacuum is 40 L/min (2.4 m³/h).
The unit is provided with a suction tube of at least 1.3 meters.
The suction tube is made of medical grade silicone which is autoclavable at 121°C.
The unit should be mounted on a stable platform and easy to carry.
The base is to have an anti-slip provision, preventing the pump from sliding away when in use.
The design of the device should be such that it is easy to clean/disinfect by avoiding difficult-to-reach areas and having smooth surfaces.
The device should have a sturdy, shock resistant casing.
The body is to be constructed of stainless steel or material which is non-corrosive or has a corrosion resistant coating.
Designed for frequent and easy dismount and disinfection with hospital-grade products.
THE COLLECTION JAR(S)
The unit is equipped with one or two collection jars with a total capacity of no less than 1L.
The collection jar(s) are made of shatterproof polycarbonate.
The collection jars are transparent with clear graduation and are fully autoclavable at 121°C.
SUPPLIED WITH
Instructions for assembly, use and maintenance in English, French and Spanish:
1 x Aspirating tube, 10 mm (internal diameter), at least 135 cm long.
1 x Spare aspirating tube, 10 mm (internal diameter), at least 135 cm long.
1 x Conical nozzle-connector, adjustable distal tip diameter 7 and 10 mm, fits narrow and wide suction catheters.
1 x Spare conical nozzle-connector, adjustable distal tip diameter 7 and10 mm, fits narrow and wide suction catheters.
ESTIMATED LIFE SPAN
5 - 7 years.
WARRANTY
Two years from shipping date.
ENVIRONMENTAL CONDITIONS
- Operating conditions: 0°C - 50°C / 20 % – 80% RH.
- Storage conditions: -10°C - 55°C / 20 % – 90% RH.
WEIGHT AND VOLUME - estimated
Weight: 1.550 kg.
Volume: 10.00 dm³.
ESTIMATED DELIVERY LEAD TIME
90 days.
Instructions for use:
Basic hospital equipment for health structures and emergency situations in wards, emergency room, operating theater, delivery room, intensive care unit, ambulance, etc.
High performance suction pump, hand or foot-operated for pharyngeal and tracheal suction.
The suction pump and the aspirating tube must be cleaned and disinfected after each use.
All parts can be sterilized in a steam sterilizer.
Surgical suction pump must be used and maintained properly according manufacturer's instructions.
Recommendation: Use suction tubes (sterile and disposable) for pharyngeal and tracheal suction.
MAINTENANCE/USER REQUIREMENTS
Use suction tubes (sterile and disposable) for pharyngeal and tracheal suction. These suction tubes fit with the aspirating tube of the suction pumpwith combination suction tip (narrow nozzle). The aspirating tube of the suction pump, foot-operated, must be supplied with a combination suction tip. This combination suction tip is made of two nozzles.
The narrow nozzle can be used directly or can be connected to a suction cannula (see suction tubes, sterile, disposable). If large amounts of liquids or solid particles have to be aspirated,e.g. vomit, the narrow nozzle can easily be removed and the large nozzle(with an aperture of 10mm) can be used directly.
Safety procedure:
The suction pump and the aspirating tube must be cleaned and disinfected after each use.
All parts can be sterilized in a steam sterilizer.
Important:
After dismantling and cleaning, the pump must be reassembled and tested to make sure that it works correctly. In view of its use, the item is considered an "emergency resuscitation item". This means that it must always be readily available and in a good working condition.
It is recommended to closely follow manufacturer's instruction manual.
Packaging &amp; Labelling:
Unit presentation: 1 (one) Pump, suction, hand or foot-operated in a plastic bag + box with manufacturer's instruction for use, spare parts and accessories.
Symbols used according ISO 15223
CE mark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Safety &amp; product Standards:
Must comply with following standards
ISO 10079-2</t>
    </r>
    <r>
      <rPr>
        <strike/>
        <sz val="11"/>
        <color rgb="FF000000"/>
        <rFont val="Calibri, Arial"/>
      </rPr>
      <t xml:space="preserve"> </t>
    </r>
    <r>
      <rPr>
        <sz val="11"/>
        <color rgb="FF000000"/>
        <rFont val="Calibri, Arial"/>
      </rPr>
      <t>Medical suction equipment -- Part 2: Manually powered suction equipment
Environmental requirements:
Rohs compliance</t>
    </r>
  </si>
  <si>
    <t>SYRINGEPUMP</t>
  </si>
  <si>
    <r>
      <rPr>
        <sz val="11"/>
        <color rgb="FF000000"/>
        <rFont val="Calibri, Arial"/>
      </rPr>
      <t xml:space="preserve">IMPORTANT NOTE:
These technical specifications are generic and may vary depending on the selected Vendor.
</t>
    </r>
    <r>
      <rPr>
        <sz val="11"/>
        <color rgb="FF000000"/>
        <rFont val="Calibri, Arial"/>
      </rPr>
      <t xml:space="preserve">GENERAL DESCRIPTION
Syringe pump, single channel, AC and battery powered, with accessories
Volume controlled portable syringe pump for precise administration of fluids.
INTENDED USE
Syringe infusion pumps are used to administer intravenous (IV) fluids such as antibiotics, regional anaesthetics, antiarrhythmic medications, and chemotherapeutic agents. Syringe pumps ensure highly accurate volume delivery and consistent flow for small volumes (≤60 mL) of potent pharmacologic agents that are typically delivered at flow settings between 0.5 and 10 mL/hr.
TECHNICAL SPECIFICATIONS
Open system, compatible with all standard brands of syringes.
Compatible with 10, 20, 30 and 50mL capacity syringes at a minimum.
Continuous delivery, linear motor and plunger driven.
The unit is equipped with occlusion detection.
Self-test is performed each time the device is switched on.
User programmable for syringe size, infusion volume, time, and flow rate.
Automatic calculation of third parameter when user enters in other two (volume, time, and flow rate).
Minimum guaranteed flow rate of 0.1-1300mL/hr, depending on syringe size.
Minimum Keep Vein Open (KVO) rate of 0.1-1mL/hr but never greater than programmed flow rate.
Volume delivered with an accuracy of at least 3%.
Maximum pressure of at least 17.4 PSI / 120 kPa.
User adjustable high pressure/occlusion settings.
Display includes start/stop, volume limit, flow rate and volume so far delivered.
System reports with audio-visual alert on operational status such as, but not limited to ready, end-of-injection.
System reports with audio-visual alert on malfunctions such as, but not limited to syringe position, occlusion, low/high flow.
System reports with audio-visual alert on low battery status.
Ability to silence audio alarms for maximum of 2 minutes.
Built in battery with a capacity to run the unit for 7 hours at 5mL/hr flow rate.
Automatic switch from mains to battery in case of power failure.
Automatic battery charge when mains connection is re-established.
Capable of being mounted on mobile pole/(roll) stand, bed rail and wall-mounted rails.
Designed for frequent and easy dismount and disinfection with hospital-grade products.
Power requirements: 240 Volts - 50/60 Hz (110 Volts can be supplied if specifically requested).
SUPPLIED WITH
Instructions for assembly, use and maintenance in English.
1 x Spare battery pack.
1 x Mounting bracket for fixation to standard bed/wall rail and mobile pole/stand.
1 x Set of spare fuses, if applicable.
</t>
    </r>
    <r>
      <rPr>
        <sz val="11"/>
        <color rgb="FF000000"/>
        <rFont val="Calibri, Arial"/>
      </rPr>
      <t xml:space="preserve">
</t>
    </r>
    <r>
      <rPr>
        <sz val="11"/>
        <color rgb="FF000000"/>
        <rFont val="Calibri, Arial"/>
      </rPr>
      <t>ESTIMATED LIFE SPAN
5 years.
WARRANTY
Two years from shipping date.
ENVIRONMENTAL CONDITIONS
- Operating conditions: 10°C - 40°C / 90% RH.
- Storage conditions: 0°C - 50°C / 90% RH.
- Atmospheric pressure: 860 - 1060 hPa.
WEIGHT AND VOLUME - estimated
Weight: 4.559 kg.
Volume: 35.000 dm³.
ESTIMATED DELIVERY LEAD TIME
120 days.</t>
    </r>
    <r>
      <rPr>
        <sz val="11"/>
        <color rgb="FF000000"/>
        <rFont val="Calibri, Arial"/>
      </rPr>
      <t xml:space="preserve">
</t>
    </r>
    <r>
      <rPr>
        <sz val="11"/>
        <color rgb="FF000000"/>
        <rFont val="Calibri, Arial"/>
      </rPr>
      <t>Packaging &amp; Labelling:
Symbols used according ISO 15223
CE mark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IIb  device
Safety &amp; product Standards:
Must comply with following standards
- IEC 60601-1 Medical electrical equipment - Part 1: General requirements for basic safety and essential performance.
- IEC 60601-1-2 Medical electrical equipment - Part 1-2: General requirements for basic safety and essential performance - Collateral standard: Electromagnetic compatibility - Requirements and tests.
- IEC 60601-2-24 Medical electrical equipment - Part 2-24: Particular requirements for the basic safety and essential performance of infusion pumps and controllers.
- EN 62304 Medical device software — Software life cycle processes.
Environmental requirements:
Rohs compliance</t>
    </r>
  </si>
  <si>
    <r>
      <rPr>
        <sz val="11"/>
        <color rgb="FF000000"/>
        <rFont val="Calibri, Arial"/>
      </rPr>
      <t xml:space="preserve">IMPORTANT NOTE:
These technical specifications are generic and may vary depending on the selected Vendor.
</t>
    </r>
    <r>
      <rPr>
        <sz val="11"/>
        <color rgb="FF000000"/>
        <rFont val="Calibri, Arial"/>
      </rPr>
      <t xml:space="preserve">GENERAL DESCRIPTION
Syringe pump, single channel, AC and battery powered, with accessories
Volume controlled portable syringe pump for precise administration of fluids.
INTENDED USE
Syringe infusion pumps are used to administer intravenous (IV) fluids such as antibiotics, regional anaesthetics, antiarrhythmic medications, and chemotherapeutic agents. Syringe pumps ensure highly accurate volume delivery and consistent flow for small volumes (≤60 mL) of potent pharmacologic agents that are typically delivered at flow settings between 0.5 and 10 mL/hr.
TECHNICAL SPECIFICATIONS
Open system, compatible with all standard brands of syringes.
Compatible with 10, 20, 30 and 50mL capacity syringes at a minimum.
Continuous delivery, linear motor and plunger driven.
The unit is equipped with occlusion detection.
Self-test is performed each time the device is switched on.
User programmable for syringe size, infusion volume, time, and flow rate.
Automatic calculation of third parameter when user enters in other two (volume, time, and flow rate).
Minimum guaranteed flow rate of 0.1-1300mL/hr, depending on syringe size.
Minimum Keep Vein Open (KVO) rate of 0.1-1mL/hr but never greater than programmed flow rate.
Volume delivered with an accuracy of at least 3%.
Maximum pressure of at least 17.4 PSI / 120 kPa.
User adjustable high pressure/occlusion settings.
Display includes start/stop, volume limit, flow rate and volume so far delivered.
System reports with audio-visual alert on operational status such as, but not limited to ready, end-of-injection.
System reports with audio-visual alert on malfunctions such as, but not limited to syringe position, occlusion, low/high flow.
System reports with audio-visual alert on low battery status.
Ability to silence audio alarms for maximum of 2 minutes.
Built in battery with a capacity to run the unit for 7 hours at 5mL/hr flow rate.
Automatic switch from mains to battery in case of power failure.
Automatic battery charge when mains connection is re-established.
Capable of being mounted on mobile pole/(roll) stand, bed rail and wall-mounted rails.
Designed for frequent and easy dismount and disinfection with hospital-grade products.
Power requirements: 240 Volts - 50/60 Hz (110 Volts can be supplied if specifically requested).
SUPPLIED WITH
Instructions for assembly, use and maintenance in English.
1 x Spare battery pack.
1 x Mounting bracket for fixation to standard bed/wall rail and mobile pole/stand.
1 x Set of spare fuses, if applicable.
</t>
    </r>
    <r>
      <rPr>
        <sz val="11"/>
        <color rgb="FF000000"/>
        <rFont val="Calibri, Arial"/>
      </rPr>
      <t xml:space="preserve">
</t>
    </r>
    <r>
      <rPr>
        <sz val="11"/>
        <color rgb="FF000000"/>
        <rFont val="Calibri, Arial"/>
      </rPr>
      <t>ESTIMATED LIFE SPAN
5 years.
WARRANTY
Two years from shipping date.
ENVIRONMENTAL CONDITIONS
- Operating conditions: 10°C - 40°C / 90% RH.
- Storage conditions: 0°C - 50°C / 90% RH.
- Atmospheric pressure: 860 - 1060 hPa.
WEIGHT AND VOLUME - estimated
Weight: 4.559 kg.
Volume: 35.000 dm³.
ESTIMATED DELIVERY LEAD TIME
120 days.</t>
    </r>
    <r>
      <rPr>
        <sz val="11"/>
        <color rgb="FF000000"/>
        <rFont val="Calibri, Arial"/>
      </rPr>
      <t xml:space="preserve">
</t>
    </r>
    <r>
      <rPr>
        <sz val="11"/>
        <color rgb="FF000000"/>
        <rFont val="Calibri, Arial"/>
      </rPr>
      <t>Packaging &amp; Labelling:
Symbols used according ISO 15223
CE mark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IIb  device
Safety &amp; product Standards:
Must comply with following standards
- IEC 60601-1 Medical electrical equipment - Part 1: General requirements for basic safety and essential performance.
- IEC 60601-1-2 Medical electrical equipment - Part 1-2: General requirements for basic safety and essential performance - Collateral standard: Electromagnetic compatibility - Requirements and tests.
- IEC 60601-2-24 Medical electrical equipment - Part 2-24: Particular requirements for the basic safety and essential performance of infusion pumps and controllers.
- EN 62304 Medical device software — Software life cycle processes.
Environmental requirements:
Rohs compliance</t>
    </r>
  </si>
  <si>
    <t>CRYOSURGICALUNIT</t>
  </si>
  <si>
    <t>IMPORTANT NOTE:
These technical specifications are generic and may vary depending on the selected Vendor.
General description:
An assembly of devices designed to apply cold from a gaseous or liquid refrigerant (cryogen) [e.g., liquid nitrogen (LN2), nitrous oxide (N2O), carbon dioxide (CO2)] to a target tissue for its destruction and removal. The system typically includes a mechanical regulator to control the flow of cryogen, contained in an attached cylinder, and the probe(s) to apply the cold. The system is typically used across clinical specialties (e.g., general surgery, dermatology, oral surgery, gynaecology, urology, ENT, proctology, oncology) to remove malignant or abnormal benign tissues.
Technical specification:
Handheld compressed gas (nitrous oxide or carbon dioxide) operated cryosurgical unit capable of achieving temperatures at the cryotip below -79°C (-110.3oF) with CO2 or -89°C (-128.2oF) with N2O.
The unit shall have a trigger mechanism to control the freeze/thaw cycle (active defrost preferred but not essential), removable circular, closed design cryotips (19 +/- 2) mm diameter with flat surfaces or with a cone extrusion not exceeding 5 mm, insulated cryoshaft of length 170 mm tod 200 mm, hose assembly (high pressure) with cylinder connector, pressure gauge and relief valve, and exhaust port to which a hose can be connected to safely vent the exhaust gas.
Battery included (if required).
Compressed gas in cylinders (nitrous oxide or carbon dioxide).
Accessories:
Mandatory: Cryoprobes according to the specific use
Optional: integral timer and/or temperature indicator
Spare parts:
Cryotips, cryoshafts, O-ring and sealing washers, hose assembly
Other components:
Compressed gas in cylinders (nitrous oxide or carbon dioxide)
Requirements for Commissioning:
Local installation, safety and operation checks by technician or engineer.
Local clinical staff to affirm completion of acceptance testing.
Training of users:
Training of users in operation and basic maintenance shall be provided on set up and shall be subject to local requirements
Other requirements:
Manufacturer's documentation on installation, operation, trouble-shooting, maintenance, advanced maintenance tasks 
User, technical and maintenance manuals to be supplied in English or specified language. 
List to be provided of equipment and procedures required for local and routine maintenance
Packaging and labelling:
Labelling displays, at least: Product name, reference number, manufacturer's name and address, CE mark or similar, lot number or batch number, UDI (if MDR certified), use-by-date, symbol for Medical device 
Information for particular storage conditions (temperature, pressure, light, humidity, etc.), as appropriate (or equivalent harmonised symbol), if applicable.
Symbols used according ISO 15223 
CE mark with Notified Body number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Regulations:
US regulations                                                                                                        
21 CFR part 820                                                                                                  
21CFR section 882.4250 device, surgical, cryogenic                                              
JP regulations                                                                                                     
MHLW Ordinance No.169                                                                                   
11067000 General-purpose cryosurgical unit</t>
  </si>
  <si>
    <t>GENERAL DESCRIPTION 
Electrosurgical unit, for general surgery including a trolley.
INTENDED USE 
Electro surgical generator for use in general surgery for the cutting of soft tissues and coagulation.
Electrosurgical units are used for surgical cutting and for controlling bleeding by causing coagulation (haemostasis) at the surgical site. They deliver high-frequency electrical current through an active electrode tip, causing vaporization, desiccation, or charring by resistive heating in the target tissue. Electrosurgery is useful for nearly all surgical procedures, both open and laparoscopic. The haemostatic effect of electrosurgery makes it useful for procedures on organs with oozing capillary beds, such as the liver, spleen, thyroid, and lungs, as well as for open-heart procedures in which large amounts of anticoagulants are used."
"PRODUCT DESCRIPTION / TECHNICAL SPECIFICATIONS 
Electrosurgical unit, for general surgery, mono- and bi-polar, including a trolley and accessories.
Microprocessor controlled generator provides mono-polar and bi-polar output 
High frequency 
Suitable for monopolar cutting and coagulation Suitable for bipolar electrosurgery 
Monopolar maximum power up to 200W (cutting), up to 100W (coagulation) 
Bipolar maximum power up to 45 W (coagulation) 
Modes: cutting (pure cut, blend and haemostasis) and coagulating (soft contact, force, spray and bi-polar) 
Front panel allows control of: power cutting, power coagulation, on/off 
Double function foot switch (mono and bi-polar), with yellow pedal cutting and blue pedal coagulation
Hand switch mode when button-activated probes are connected 
Return circuit sensing monitors and deactivates generator in case patient plate fails 
Display reports: output power, system errors and electrode failure Automatic limitation of output voltage
Automatic shut off/generator deactivation on grounding pad/return electrode connection failure.
Audible and visual indicators of activation and alarms.
Self-test mode.
Reduced emission of interferences and limitation of HF leakage current
Alarm in case of HF overpower
Visual and audible activation indicators required, Visual and audible cable disconnection alarm required
Protected against defibrillation shocks
Autoclavable handle and electrodes that can withstands more than 250 sterilization cycles at 134ºC.
Power requirements: 100 - 240 Volts - 50/60 Hz (indicate exact requirements at the time of ordering).
Power supply: The supplier has to supply the right voltage, plug and socket type that fit the country it is delivering the goods to. The country of destination would be stated in the UNFPA’s PO.
SUPPLIED WITH 
1 x Plastic protective dustcover.
1 x Foot switch, two pedals, yellow and blue, with connecting cable
2 x Patient plate (grounding pad/ return electrodes), reusable, with 3m connecting cable (adult &amp; child) 
2 x Mono-polar electrode handle, reusable, foot switch controlled, with connecting cable
2 x Mono-polar electrode handle, reusable, finger switch controlled, with connecting cable
1 x Set different mono-polar reusable electrodes (needle, blade, ball and loop)
2 x Bi-polar forceps, reusable, foot switch controlled, with connecting cable (short, straight, tip-angled)
2 x Bi-polar forceps, reusable, foot switch controlled, with connecting cable (long, straight, tip-angled)
1 x Trolley on 4 antistatic swivel castors, 2 with brakes, fit with a drawer and storage for foot pedal/switch.
1 x Instructions for use: Manual with instructions for assembly, use and maintenance in English, French and Spanish"
"INSTRUCTION FOR USE 
To be used for cutting and coagulation of soft tissues and blood vessels during surgical interventions.
Electrosurgical unit must be used and maintained properly according to manufacturer's instructions.
Instructions for assembly, use and maintenance in English, French and Spanish."
"ACCESSORIES / SPARE PARTS / CONSUMABLES
Two sets of spare fuses (if replaceable fuses used)
2 reusable, sterilizable, monopolar patient plates with minimum 2m long connection cable
Two each of reusable, sterilizable, monopolar and bipolar probe
Disposable plates connection cable for plates..Removable Electrodes"
PACKAGING &amp; LABELLING 
Unit presentation: 1 (one) Electrosurgical unit,w/accessories
Symbols used according ISO 15223
CE mark and reference number of notifying body.
WEIGHT AND VOLUME - estimated
Weight: 28 kg.
Volume: 160.00 dm³."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SAFETY &amp; PRODUCT STANDARDS                                                                                                                                                                                                                                                       Must comply with the following standards
ISO 13485:2003
IEC 60601-1:2005
IEC 60601-1-1:2000
EC 60601-1-2:2007
IEC 60601-2-2:2009"
ENVIRONMENTAL CONDITIONS
- Operating conditions: 10°C - 40°C / 30% – 75% RH.
- Storage conditions: -10°C - 60°C / 30% – 90% RH.
- Atmospheric pressure: 700 ~ 7060 hPa.
ENVIRONMENTAL REQUIREMENTS 
Rohs compliant
WARRANTY
Depending on the model two years from shipping date
ESTIMATED LIFE SPAN
5 years</t>
  </si>
  <si>
    <t>EXAMINATIONLIGHT</t>
  </si>
  <si>
    <r>
      <rPr>
        <sz val="11"/>
        <color rgb="FF000000"/>
        <rFont val="Calibri"/>
        <family val="2"/>
      </rPr>
      <t xml:space="preserve">IMPORTANT NOTE:
These technical specifications are generic and may vary depending on the selected Vendor.
GENERAL DESCRIPTION
Mobile examination light, with an LED light source and AC powered.
Mobile examination LED light with articulating arm.
INTENDED USE
Examination lights directly illuminate specific areas of a patient's body during diagnostic procedures and general examination. These lights are intended to emit their useful radiation mainly in the visible spectrum. Examination lights may also be used during minor surgical procedures (e.g., minor cosmetic surgery).
TECHNICAL SPECIFICATIONS
Heavy base with low centre of gravity.
Single light head with LED lights in cluster.
Articulating arm between light and base stand.
Base with 5 anti-static swivel castors in a star formation.
At least two castors have been equipped with brakes.
Minimum 14 cm fixed focus field of view.
Minimum illumination of 60,000 lux at 0.5m.
Minimum colour temperature between 4,000°K.
Minimum colour rendering index (CRI) of 95.
Minimum LED life more than 40,000 hours.
Floor to light height adjustable to include at least range of 1.1 m to 1.75 m.
On/off switch.
Power requirements: 100 - 240 Volts - 50/60 Hz.
Power supply: The supplier has to supply the right voltage, plug and socket type that fit the country it is delivering the goods to. The country of destination would be stated in the UNFPA’s PO.
OPTIONAL ACCESSORIES AVAILABLE
- An integrated rechargeable battery with a minimum of 2 hours battery life can be supplied upon request at extra cost.
ESTIMATED LIFE SPAN
10 years.
WARRANTY
Two years from shipping date.
ENVIRONMENTAL CONDITIONS
- Operating conditions: 10°C - 30°C / 75% RH.
- Storage conditions: -10°C - 50°C / 75% RH.
- Atmospheric pressure: 700 ~ 1060 hPa.
- Ingress protection rating: IP20.
WEIGHT AND VOLUME - </t>
    </r>
    <r>
      <rPr>
        <u/>
        <sz val="11"/>
        <color rgb="FF000000"/>
        <rFont val="Calibri"/>
        <family val="2"/>
      </rPr>
      <t>estimated</t>
    </r>
    <r>
      <rPr>
        <sz val="11"/>
        <color rgb="FF000000"/>
        <rFont val="Calibri"/>
        <family val="2"/>
      </rPr>
      <t xml:space="preserve">
Weight: 13.4 kg
Volume 80.000 dm³
Instructions for use:
Medical Light to be proposed as basic equipment in health structures, it can be used for medical and gynaecological examination and minor operation.
One of the advantages of a halogen examination lamp is its compactness.
It can be placed in front of the operator without obstructing sight.
Packaging &amp; Labelling:
One (1) examination light wrapped in a plastic film, with manufacturer's instruction for use, spare parts and accessories.
Symbols used according ISO 15223
If the packaging is not transparent, it must bear a diagram (preferably actual size) showing the essential parts of the product and indicating the position of the product in the packaging.
Information for particular storage conditions 
(temperature, pressure, light, humidity, etc.), as appropriate (or equivalent harmonised symbol).
Information for handling, if applicable (or equivalent harmonised symbol).
CE mark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Must comply with following standards: 
ISO 13485</t>
    </r>
    <r>
      <rPr>
        <strike/>
        <sz val="11"/>
        <color rgb="FF000000"/>
        <rFont val="Calibri"/>
        <family val="2"/>
      </rPr>
      <t xml:space="preserve">
</t>
    </r>
    <r>
      <rPr>
        <sz val="11"/>
        <color rgb="FF000000"/>
        <rFont val="Calibri"/>
        <family val="2"/>
      </rPr>
      <t>- IEC 60601-1 Medical electrical equipment - Part 1: General requirements for basic safety and essential performance.
- IEC 60601-1-2 Medical electrical equipment - Part 1-2: General requirements for basic safety and essential performance - Collateral standard: Electromagnetic compatibility - Requirements and tests.
- IEC 60601-2-41 Medical Electrical Equipment, Part 2-41: Particular Requirements for the Safety of Surgical Luminaires and Luminaires for Diagnosis.
Environmental requirements:
LED technology
Low consumption
Rosh compliance</t>
    </r>
  </si>
  <si>
    <r>
      <rPr>
        <sz val="11"/>
        <color rgb="FF000000"/>
        <rFont val="Calibri"/>
        <family val="2"/>
      </rPr>
      <t xml:space="preserve">IMPORTANT NOTE:
These technical specifications are generic and may vary depending on the selected Vendor.
GENERAL DESCRIPTION
Mobile examination light, with an LED light source and AC powered.
Mobile examination LED light with articulating arm.
INTENDED USE
Examination lights directly illuminate specific areas of a patient's body during diagnostic procedures and general examination. These lights are intended to emit their useful radiation mainly in the visible spectrum. Examination lights may also be used during minor surgical procedures (e.g., minor cosmetic surgery).
TECHNICAL SPECIFICATIONS
Heavy base with low centre of gravity.
Single light head with LED lights in cluster.
Articulating arm between light and base stand.
Base with 5 anti-static swivel castors in a star formation.
At least two castors have been equipped with brakes.
Minimum 14 cm fixed focus field of view.
Minimum illumination of 60,000 lux at 0.5m.
Minimum colour temperature between 4,000°K.
Minimum colour rendering index (CRI) of 95.
Minimum LED life more than 40,000 hours.
Floor to light height adjustable to include at least range of 1.1 m to 1.75 m.
On/off switch.
Power requirements: 100 - 240 Volts - 50/60 Hz.
Power supply: The supplier has to supply the right voltage, plug and socket type that fit the country it is delivering the goods to. The country of destination would be stated in the UNFPA’s PO.
OPTIONAL ACCESSORIES AVAILABLE
- An integrated rechargeable battery with a minimum of 2 hours battery life can be supplied upon request at extra cost.
ESTIMATED LIFE SPAN
10 years.
WARRANTY
Two years from shipping date.
ENVIRONMENTAL CONDITIONS
- Operating conditions: 10°C - 30°C / 75% RH.
- Storage conditions: -10°C - 50°C / 75% RH.
- Atmospheric pressure: 700 ~ 1060 hPa.
- Ingress protection rating: IP20.
WEIGHT AND VOLUME - </t>
    </r>
    <r>
      <rPr>
        <u/>
        <sz val="11"/>
        <color rgb="FF000000"/>
        <rFont val="Calibri"/>
        <family val="2"/>
      </rPr>
      <t>estimated</t>
    </r>
    <r>
      <rPr>
        <sz val="11"/>
        <color rgb="FF000000"/>
        <rFont val="Calibri"/>
        <family val="2"/>
      </rPr>
      <t xml:space="preserve">
Weight: 13.4 kg
Volume 80.000 dm³
Instructions for use:
Medical Light to be proposed as basic equipment in health structures, it can be used for medical and gynaecological examination and minor operation.
One of the advantages of a halogen examination lamp is its compactness.
It can be placed in front of the operator without obstructing sight.
Packaging &amp; Labelling:
One (1) examination light wrapped in a plastic film, with manufacturer's instruction for use, spare parts and accessories.
Symbols used according ISO 15223
If the packaging is not transparent, it must bear a diagram (preferably actual size) showing the essential parts of the product and indicating the position of the product in the packaging.
Information for particular storage conditions 
(temperature, pressure, light, humidity, etc.), as appropriate (or equivalent harmonised symbol).
Information for handling, if applicable (or equivalent harmonised symbol).
CE mark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Must comply with following standards: 
ISO 13485</t>
    </r>
    <r>
      <rPr>
        <strike/>
        <sz val="11"/>
        <color rgb="FF000000"/>
        <rFont val="Calibri"/>
        <family val="2"/>
      </rPr>
      <t xml:space="preserve">
</t>
    </r>
    <r>
      <rPr>
        <sz val="11"/>
        <color rgb="FF000000"/>
        <rFont val="Calibri"/>
        <family val="2"/>
      </rPr>
      <t>- IEC 60601-1 Medical electrical equipment - Part 1: General requirements for basic safety and essential performance.
- IEC 60601-1-2 Medical electrical equipment - Part 1-2: General requirements for basic safety and essential performance - Collateral standard: Electromagnetic compatibility - Requirements and tests.
- IEC 60601-2-41 Medical Electrical Equipment, Part 2-41: Particular Requirements for the Safety of Surgical Luminaires and Luminaires for Diagnosis.
Environmental requirements:
LED technology
Low consumption
Rosh compliance</t>
    </r>
  </si>
  <si>
    <t>FLASHLIGHT</t>
  </si>
  <si>
    <t>IMPORTANT NOTE:
These technical specifications are generic and may vary depending on the selected Vendor.
Product description:
Torch/flashlight, pre-focused for medical use to look down the throat.
Material: Heavy-walled plastic case or metal case.
Right-angled head type
Splash waterproof, sealed with o-ring.
Lamp head approx. 40mm.
Sturdy long-lasting mechanical switch.
Light bulb 2.5 V Xenon.
Batteries required, 2 x standard alkaline, dry cell batteries (type AA, 1.5V).
Supplied with:
- one spare light bulb (2.5V Xenon).
- 2 x standard alkaline, dry cell batteries (type AA, 1.5V), separately.
Instructions for use:
Flashlight for medical use to look down the throat.
For providing additional lighting during diagnosis examinations.
Safety process:
This item must be cleaned and disinfected after each use.
Supplied with:
Manufacturer's instruction for use.
Packaging and labelling:
Primary packaging: Unit of use
One (1) flashlight in a box or case, with Manufacturer's instruction for use, spare parts and accessories (when applicable).
Labelling displays, at least: Product name, reference number, manufacturer's name and address, CE mark or similar, lot number or batch number, UDI (if MDR certified), use-by-date, symbol for Medical device 
Information for particular storage conditions (temperature, pressure, light, humidity, etc.), as appropriate (or equivalent harmonised symbol), if applicable.
Symbols used according ISO 15223 
CE mark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Must comply with the following standards: 
IEC 60601-1
IEC 60601-1-1
IEC 60601-1-2</t>
  </si>
  <si>
    <t>LIGHTOPERATING</t>
  </si>
  <si>
    <r>
      <rPr>
        <sz val="11"/>
        <color rgb="FF000000"/>
        <rFont val="Calibri"/>
        <family val="2"/>
      </rPr>
      <t>IMPORTANT NOTE:
These technical specifications are generic and may vary depending on the selected Vendor.
GENERAL DESCRIPTION
Surgical light, LED, mobile, AC and battery powered.
Mobile surgical light, LED, with articulating arm and back up battery.
INTENDED USE
Surgical lights illuminate the surgical site for optimal visualization of small, low-contrast objects at varying depths in incisions and body cavities. Because hands, heads, and instruments can intrude over the surgical field, these lights are designed to reduce shadows and minimize colour distortion. They are also intended to operate for extended periods of time without radiating excessive heat, which could cause discomfort or dry tissues at the surgical site.
TECHNICAL SPECIFICATIONS
Single light head with LED lights in cluster.
Adjustable field of view including at least 0.17 - 0.30m range (depending on the model supplied).
Focal length of at least 0.7 m.
Maximum illumination of at least 120,000 lux at 1 m.
Colour temperature between 3000°K and 5000°K.
Colour rendering index (CRI) of 95.
Sterilizable and removable light handle for positioning.
Minimum LED life of 50,000 hours.
Minimum of 100° horizontal turning.
Articulating arm between light and base stand.
Base with at least four (4) anti-static swivel castors in a star formation.
A minimum of two (2) castors are equipped with brakes.
Heavy base with low centre of gravity, indicate weight of base relative to total device weight.
Floor to light height adjustable to include at least range of 1.1 m to 2.12 m.
On/off switch, battery status indicator (depending on model) and controls to adjust light intensity.
Dimming function with a minimum of 5 settings or fully adjustable.
Built in backup rechargeable battery with minimum 3 hours of battery life, battery type lead-acid.
Automatic switch from mains to batteries in case of power failure.
Power requirements: 100 - 240 Volts - 50/60 Hz.</t>
    </r>
    <r>
      <rPr>
        <sz val="11"/>
        <color rgb="FF000000"/>
        <rFont val="Calibri"/>
        <family val="2"/>
      </rPr>
      <t xml:space="preserve">
</t>
    </r>
    <r>
      <rPr>
        <sz val="11"/>
        <color rgb="FF000000"/>
        <rFont val="Calibri"/>
        <family val="2"/>
      </rPr>
      <t xml:space="preserve">SUPPLIED WITH
Instructions for assembly, use and maintenance in English, French and Spanish.
2 x Spare sterilizable handle.
ESTIMATED LIFE SPAN
Eight years.
WARRANTY
Two years from shipping date.
ENVIRONMENTAL CONDITIONS
- Operating conditions: 10°C - 30°C / 30% – 75% RH.
- Storage conditions: -10°C - 50°C / 20% – 90% RH.
- Atmospheric pressure: 700 ~ 7060 hPa.
WEIGHT AND VOLUME - </t>
    </r>
    <r>
      <rPr>
        <u/>
        <sz val="11"/>
        <color rgb="FF000000"/>
        <rFont val="Calibri"/>
        <family val="2"/>
      </rPr>
      <t>estimated</t>
    </r>
    <r>
      <rPr>
        <sz val="11"/>
        <color rgb="FF000000"/>
        <rFont val="Calibri"/>
        <family val="2"/>
      </rPr>
      <t xml:space="preserve">
Weight: 88.00 kg.
Volume: 587.88 dm³.
Instructions for use:
For basic health infrastructures; in support of surgical interventions in operating theatres, delivery rooms, dressing rooms and emergency departments.
After each intervention the handle should be disinfected, cleaned and sterilized by steam sterilizer.
Never touch a halogen bulb with bare hands.
Must be used and maintained properly, according manufacturer's instructions.
Packaging &amp; Labelling:
One (1) operation light ,with manufacturer's instruction for use, spare parts and accessories.
Symbols used according ISO 15223
Information for particular storage conditions 
(temperature, pressure, light, humidity, etc.), as appropriate (or equivalent harmonised symbol).
Information for handling, if applicable (or equivalent harmonised symbol).
Labelling displays, at least: Product name, reference number, manufacturer's name and address, CE mark or similar, lot number or batch number, UDI (if MDR certified), use-by-date, symbol for Medical device 
Information for particular storage conditions (temperature, pressure, light, humidity, etc.), as appropriate (or equivalent harmonised symbol), if applicable.
CE mark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Must comply with following standards: 
ISO 13845
- IEC 60601-1 Medical electrical equipment - Part 1: General requirements for basic safety and essential performance.
- IEC 60601-2-41 Medical Electrical Equipment, Part 2-41: Particular Requirements for the Safety of Surgical Luminaires and Luminaires for Diagnosis.
Environmental requirements:
LED technology
Low consumption
Rosh compliance</t>
    </r>
  </si>
  <si>
    <r>
      <rPr>
        <sz val="11"/>
        <color rgb="FF000000"/>
        <rFont val="Calibri"/>
        <family val="2"/>
      </rPr>
      <t>IMPORTANT NOTE:
These technical specifications are generic and may vary depending on the selected Vendor.
GENERAL DESCRIPTION
Surgical light, LED, mobile, AC and battery powered.
Mobile surgical light, LED, with articulating arm and back up battery.
INTENDED USE
Surgical lights illuminate the surgical site for optimal visualization of small, low-contrast objects at varying depths in incisions and body cavities. Because hands, heads, and instruments can intrude over the surgical field, these lights are designed to reduce shadows and minimize colour distortion. They are also intended to operate for extended periods of time without radiating excessive heat, which could cause discomfort or dry tissues at the surgical site.
TECHNICAL SPECIFICATIONS
Single light head with LED lights in cluster.
Adjustable field of view including at least 0.17 - 0.30m range (depending on the model supplied).
Focal length of at least 0.7 m.
Maximum illumination of at least 120,000 lux at 1 m.
Colour temperature between 3000°K and 5000°K.
Colour rendering index (CRI) of 95.
Sterilizable and removable light handle for positioning.
Minimum LED life of 50,000 hours.
Minimum of 100° horizontal turning.
Articulating arm between light and base stand.
Base with at least four (4) anti-static swivel castors in a star formation.
A minimum of two (2) castors are equipped with brakes.
Heavy base with low centre of gravity, indicate weight of base relative to total device weight.
Floor to light height adjustable to include at least range of 1.1 m to 2.12 m.
On/off switch, battery status indicator (depending on model) and controls to adjust light intensity.
Dimming function with a minimum of 5 settings or fully adjustable.
Built in backup rechargeable battery with minimum 3 hours of battery life, battery type lead-acid.
Automatic switch from mains to batteries in case of power failure.
Power requirements: 100 - 240 Volts - 50/60 Hz.</t>
    </r>
    <r>
      <rPr>
        <sz val="11"/>
        <color rgb="FF000000"/>
        <rFont val="Calibri"/>
        <family val="2"/>
      </rPr>
      <t xml:space="preserve">
</t>
    </r>
    <r>
      <rPr>
        <sz val="11"/>
        <color rgb="FF000000"/>
        <rFont val="Calibri"/>
        <family val="2"/>
      </rPr>
      <t xml:space="preserve">SUPPLIED WITH
Instructions for assembly, use and maintenance in English, French and Spanish.
2 x Spare sterilizable handle.
ESTIMATED LIFE SPAN
Eight years.
WARRANTY
Two years from shipping date.
ENVIRONMENTAL CONDITIONS
- Operating conditions: 10°C - 30°C / 30% – 75% RH.
- Storage conditions: -10°C - 50°C / 20% – 90% RH.
- Atmospheric pressure: 700 ~ 7060 hPa.
WEIGHT AND VOLUME - </t>
    </r>
    <r>
      <rPr>
        <u/>
        <sz val="11"/>
        <color rgb="FF000000"/>
        <rFont val="Calibri"/>
        <family val="2"/>
      </rPr>
      <t>estimated</t>
    </r>
    <r>
      <rPr>
        <sz val="11"/>
        <color rgb="FF000000"/>
        <rFont val="Calibri"/>
        <family val="2"/>
      </rPr>
      <t xml:space="preserve">
Weight: 88.00 kg.
Volume: 587.88 dm³.
Instructions for use:
For basic health infrastructures; in support of surgical interventions in operating theatres, delivery rooms, dressing rooms and emergency departments.
After each intervention the handle should be disinfected, cleaned and sterilized by steam sterilizer.
Never touch a halogen bulb with bare hands.
Must be used and maintained properly, according manufacturer's instructions.
Packaging &amp; Labelling:
One (1) operation light ,with manufacturer's instruction for use, spare parts and accessories.
Symbols used according ISO 15223
Information for particular storage conditions 
(temperature, pressure, light, humidity, etc.), as appropriate (or equivalent harmonised symbol).
Information for handling, if applicable (or equivalent harmonised symbol).
Labelling displays, at least: Product name, reference number, manufacturer's name and address, CE mark or similar, lot number or batch number, UDI (if MDR certified), use-by-date, symbol for Medical device 
Information for particular storage conditions (temperature, pressure, light, humidity, etc.), as appropriate (or equivalent harmonised symbol), if applicable.
CE mark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Must comply with following standards: 
ISO 13845
- IEC 60601-1 Medical electrical equipment - Part 1: General requirements for basic safety and essential performance.
- IEC 60601-2-41 Medical Electrical Equipment, Part 2-41: Particular Requirements for the Safety of Surgical Luminaires and Luminaires for Diagnosis.
Environmental requirements:
LED technology
Low consumption
Rosh compliance</t>
    </r>
  </si>
  <si>
    <r>
      <rPr>
        <sz val="11"/>
        <color rgb="FF000000"/>
        <rFont val="Calibri"/>
        <family val="2"/>
      </rPr>
      <t xml:space="preserve">GENERAL DESCRIPTION </t>
    </r>
    <r>
      <rPr>
        <sz val="11"/>
        <color rgb="FF000000"/>
        <rFont val="Calibri"/>
        <family val="2"/>
      </rPr>
      <t xml:space="preserve">
Patient vital signs monitor, 6 parameters, suitable for adults, paediatric/infants and newborn patients.
Bedside patient monitor for monitoring of vital signs of all patient categories.
</t>
    </r>
    <r>
      <rPr>
        <sz val="11"/>
        <color rgb="FF000000"/>
        <rFont val="Calibri"/>
        <family val="2"/>
      </rPr>
      <t>INTENDED USE</t>
    </r>
    <r>
      <rPr>
        <sz val="11"/>
        <color rgb="FF000000"/>
        <rFont val="Calibri"/>
        <family val="2"/>
      </rPr>
      <t xml:space="preserve">
Vital signs monitors are used to measure basic physiologic parameters and track the status of low-acuity patients (patients found in medical-surgical areas, emergency departments, and ambulatory care centres) so that clinicians can be informed of changes in a patient's condition.
</t>
    </r>
    <r>
      <rPr>
        <sz val="11"/>
        <color rgb="FF000000"/>
        <rFont val="Calibri"/>
        <family val="2"/>
      </rPr>
      <t xml:space="preserve">PRODUCT DESCRIPTION / TECHNICAL SPECIFICATIONS </t>
    </r>
    <r>
      <rPr>
        <sz val="11"/>
        <color rgb="FF000000"/>
        <rFont val="Calibri"/>
        <family val="2"/>
      </rPr>
      <t xml:space="preserve">
Measures and stores patient status for the following:
EGC, with ST Segment Analysis
Heart rate (HR)
Respiration rate (RR)
Invasive blood pressure (IBP)
Non-invasive blood pressure (NIBP)
Arrhythmia
Pulse rate
Temperature
Cardiac output
(Central) apnea
SpO2
With colour display monitor. At least 3 channel
Digital display of all active parameters and trace display of at least three selectable parameters
Unwanted parameters can be deselected from display</t>
    </r>
    <r>
      <rPr>
        <sz val="11"/>
        <color rgb="FF000000"/>
        <rFont val="Calibri"/>
        <family val="2"/>
      </rPr>
      <t xml:space="preserve">
MEASUREMENT, RANGES</t>
    </r>
    <r>
      <rPr>
        <sz val="11"/>
        <color rgb="FF000000"/>
        <rFont val="Calibri"/>
        <family val="2"/>
      </rPr>
      <t xml:space="preserve">
ECG leads I, II, III
HR at least 30 to 250 bpm, with accuracy better than ± 5 bpm and minimum gradation 1 bpm
RR at least 0 to 100 bpm, minimum gradation 1 bpm
Blood pressure monitoring at least 30 to 300 mmHg, minimum gradation 1 mmHg
Temperature range at least 30 to 40 deg C, minimum gradation 0.1 deg C
SpO2 at least 70 to 99 %, with accuracy better than ± 3% and minimum gradation 1%"
"NIBP oscillometric step deflation, manual/automatic, initial inflation pressure user selectable.
Sensitivity (amplitude) of all signals user adjustable
Standardising marker, 1mV
Temperature probe to be reusable, external skin contact type
Data interface (for ECG) RS232, BNC, USB or equivalent
Viewing monitor: minimum 10-inch
Adjustable signal amplitude and sensitivity.
Multi-waveform and parameters visualization, up to 7 wave forms simultaneously.
Defibrillator sync and protection.
Patient information and trend internal database.
Ability to save a minimum of 72 events.
Trend storage ≥ 24 hours.
Suitable for standard bed/wall rail and pole stand mount.
Robust design for use in demanding environment.
Designed for frequent and easy dismount and disinfection with hospital-grade products.
Automatic self-test and continuous system monitoring.
Built-in rechargeable battery, autonomy of at least 2 hours.
Automatic switch to battery in case of power failure, automatic recharge on connection to mains.
Main cable at least 3 meter long.
Electrical protection provided by fuses in both live and neutral supply lines.
Power requirements: 100 - 240 Volts - 50/60 Hz (not necessarily in a single unit).
</t>
    </r>
    <r>
      <rPr>
        <sz val="11"/>
        <color rgb="FF000000"/>
        <rFont val="Calibri"/>
        <family val="2"/>
      </rPr>
      <t>ELECTROCARDIOGRAM (ECG) AND HEART RATE (HR)</t>
    </r>
    <r>
      <rPr>
        <sz val="11"/>
        <color rgb="FF000000"/>
        <rFont val="Calibri"/>
        <family val="2"/>
      </rPr>
      <t xml:space="preserve">
The ECG is derived from a minimum of 5-leads I, II, III, aVR, aVL, aVF, V.
The unit allows for a simultaneously display of a minimum of 2 ECG traces.
The accuracy of the HR is equal or better than ± 1 bpm or 1%.
The resolution of the HR is equal or better than: 1 bpm.
The unit provides for S-T analyses on ECGs.
The unit provide for arrhythmia analysis on the ECGs.
The unit is equipped with a standardising marker at 1 mV.
The adult HR measurement range is equal to or better than: 15 – 300 bpm.
The paediatrics/neonates HR measurement range is equal to or better than: 30 – 300 bpm.
</t>
    </r>
    <r>
      <rPr>
        <sz val="11"/>
        <color rgb="FF000000"/>
        <rFont val="Calibri"/>
        <family val="2"/>
      </rPr>
      <t>RESPIRATION RATE (RR)</t>
    </r>
    <r>
      <rPr>
        <sz val="11"/>
        <color rgb="FF000000"/>
        <rFont val="Calibri"/>
        <family val="2"/>
      </rPr>
      <t xml:space="preserve">
The adult RR measurement range is equal to or better than: 6 – 120 bpm.
The paediatric/neonatal RR measurement range is equal to or better than: 6 – 150 bpm.
68.1 Select your answer from the below drop-down menu.
68.2 Indicate here the actual specification of the offered unit.
The resolution of the RR is equal to or better then: 1 bpm.
</t>
    </r>
    <r>
      <rPr>
        <sz val="11"/>
        <color rgb="FF000000"/>
        <rFont val="Calibri"/>
        <family val="2"/>
      </rPr>
      <t>NON-INVASIVE BLOOD PRESSURE (NIBP)</t>
    </r>
    <r>
      <rPr>
        <sz val="11"/>
        <color rgb="FF000000"/>
        <rFont val="Calibri"/>
        <family val="2"/>
      </rPr>
      <t xml:space="preserve">
The NIBP is measured through the oscillometric step deflation method.
The unit supports manual and automatic modes.
The unit allows for adjustable inflation pressure.
The NIBP adult range in minimum diastolic and maximum systolic values should be equal or better than: 10 – 270 mmHg.
The NIBP paediatric NIBP measurement range in minimum diastolic and maximum systolic values should be equal or better than: 10 – 200 mmHg.
The BP neonatal measurement range in minimum diastolic and maximum systolic values should be equal or better than: 10 – 135 mmHg.
The resolution of the NIBP is equal to or better than: 1 mmHg or better.
The minimum average error for the NIBP is: ±5 mmHg (0.7 kPa), Standard deviation: ≥ 8 mmHg (1.1 kPa).
</t>
    </r>
    <r>
      <rPr>
        <sz val="11"/>
        <color rgb="FF000000"/>
        <rFont val="Calibri"/>
        <family val="2"/>
      </rPr>
      <t>OXYGEN SATURATION (SPO₂)</t>
    </r>
    <r>
      <rPr>
        <sz val="11"/>
        <color rgb="FF000000"/>
        <rFont val="Calibri"/>
        <family val="2"/>
      </rPr>
      <t xml:space="preserve">
The SpO₂ measurement range is equal to or better than: 1 – 100%.
The resolution of the SpO₂ is equal to or better than: 1% or better.
The accuracy of the SpO₂ is equal to or better than: ± 3% between 70% - 100%.
The HR detection range derived from the SpO₂ is equal to or better than: 25 – 250 bpm.
The accuracy of the HR detection is equal to or better than: ± 2 bpm or ± 2%, whichever is greater (static).
</t>
    </r>
    <r>
      <rPr>
        <sz val="11"/>
        <color rgb="FF000000"/>
        <rFont val="Calibri"/>
        <family val="2"/>
      </rPr>
      <t>TEMPERATURE (T)</t>
    </r>
    <r>
      <rPr>
        <sz val="11"/>
        <color rgb="FF000000"/>
        <rFont val="Calibri"/>
        <family val="2"/>
      </rPr>
      <t xml:space="preserve">
The temperature measurement range is equal to or better than: 0 - 50°C.
The temperature resolution is equal to or better than: 0.1°C or better.
The temperature accuracy is equal to or better than: ± 0.1°C.
</t>
    </r>
    <r>
      <rPr>
        <sz val="11"/>
        <color rgb="FF000000"/>
        <rFont val="Calibri"/>
        <family val="2"/>
      </rPr>
      <t xml:space="preserve">
ALARM FUNCTIONIONALITIES</t>
    </r>
    <r>
      <rPr>
        <sz val="11"/>
        <color rgb="FF000000"/>
        <rFont val="Calibri"/>
        <family val="2"/>
      </rPr>
      <t xml:space="preserve">
The unit provide audio-visual alarms for all monitored parameters
The unit allows for user pre-set of high and low alarms for all monitored parameters for each different patient category
The alarm has override and temporary silence functions.
The unit generates alarms for leads-off or sensor disconnect or sensor failure.
The unit is provided with an apnoea alarm.
The unit is equipped with an alarm for AC status and low battery.
Memory storage: minimum 72 hours
Event management save feature
Power supply: The supplier has to supply the right voltage, plug and socket type that fit the country it is delivering the goods to. The country of destination would be stated in the UNFPA’s PO."
</t>
    </r>
    <r>
      <rPr>
        <sz val="11"/>
        <color rgb="FF000000"/>
        <rFont val="Calibri"/>
        <family val="2"/>
      </rPr>
      <t>SUPPLIED WITH</t>
    </r>
    <r>
      <rPr>
        <sz val="11"/>
        <color rgb="FF000000"/>
        <rFont val="Calibri"/>
        <family val="2"/>
      </rPr>
      <t xml:space="preserve"> 
1 x Plastic protective dustcover.
1 x wall mount bracket.
1 x spare rechargeable battery pack.
1 x Set of spare fuses
NIBP accessories:
3 x NIBP hose (1 x neonate, 1 x infant, 1 x adult)
3 x Blood pressure cuff (1 x infant, 1 x child, 1 x adult)
ECG accessories:
2 x Patient cable extremities (1x neonate/paediatric, 1 x adult)
2 x Set of electrodes (1x neonate/paediatric, 1 x adult)
Temperature accessories:
2 x Skin temperature probes (incl. connection cable)
Pulse oximetry (SpO2) sensors with cable and plug
2 x Adult size, reusable clip-on type
2 x Infant size, reusable clip-on type
3 x New-born size, reusable clip-on type
10 x New-born size, single-use wrap-around type
1 x Instructions for use ; instruction manual including instructions for assembly, use and maintenance, and list of accessories and spare parts, in 3 languages (English, French and Spanish)"
</t>
    </r>
    <r>
      <rPr>
        <sz val="11"/>
        <color rgb="FF000000"/>
        <rFont val="Calibri"/>
        <family val="2"/>
      </rPr>
      <t xml:space="preserve">INSTRUCTION FOR USE </t>
    </r>
    <r>
      <rPr>
        <sz val="11"/>
        <color rgb="FF000000"/>
        <rFont val="Calibri"/>
        <family val="2"/>
      </rPr>
      <t xml:space="preserve">
For monitoring vital signs of all patient categories, at bedside
Must be used and maintained properly, according to manufacturer's instructions.."
</t>
    </r>
    <r>
      <rPr>
        <sz val="11"/>
        <color rgb="FF000000"/>
        <rFont val="Calibri"/>
        <family val="2"/>
      </rPr>
      <t xml:space="preserve">ACCESSORIES/ SPARE PARTS / CONSUMABLES </t>
    </r>
    <r>
      <rPr>
        <sz val="11"/>
        <color rgb="FF000000"/>
        <rFont val="Calibri"/>
        <family val="2"/>
      </rPr>
      <t xml:space="preserve">
NIBP accessories, ECG accessories , SpO2 accessories, temperature accessories, spare fuses (if non-resettable fuses used)"
</t>
    </r>
    <r>
      <rPr>
        <sz val="11"/>
        <color rgb="FF000000"/>
        <rFont val="Calibri"/>
        <family val="2"/>
      </rPr>
      <t xml:space="preserve">PACKAGING &amp; LABELLING </t>
    </r>
    <r>
      <rPr>
        <sz val="11"/>
        <color rgb="FF000000"/>
        <rFont val="Calibri"/>
        <family val="2"/>
      </rPr>
      <t xml:space="preserve">
Unit presentation 1 (one) Monitor unit, with accessories and Instructions for use.
Symbols used according ISO 15223
CE mark and reference number of notifying body.
</t>
    </r>
    <r>
      <rPr>
        <sz val="11"/>
        <color rgb="FF000000"/>
        <rFont val="Calibri"/>
        <family val="2"/>
      </rPr>
      <t>WEIGHT AND VOLUME</t>
    </r>
    <r>
      <rPr>
        <sz val="11"/>
        <color rgb="FF000000"/>
        <rFont val="Calibri"/>
        <family val="2"/>
      </rPr>
      <t xml:space="preserve">
Weight: 10.7 kg (without battery). 
Volume: 92.63 dm³ -  </t>
    </r>
    <r>
      <rPr>
        <u/>
        <sz val="11"/>
        <color rgb="FF000000"/>
        <rFont val="Calibri"/>
        <family val="2"/>
      </rPr>
      <t xml:space="preserve">estimated
</t>
    </r>
    <r>
      <rPr>
        <sz val="11"/>
        <color rgb="FF000000"/>
        <rFont val="Calibri"/>
        <family val="2"/>
      </rPr>
      <t xml:space="preserve">REGULATORY &amp; CONFORMITY REQUIREMENTS </t>
    </r>
    <r>
      <rPr>
        <sz val="11"/>
        <color rgb="FF000000"/>
        <rFont val="Calibri"/>
        <family val="2"/>
      </rPr>
      <t xml:space="preserve">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sz val="11"/>
        <color rgb="FF000000"/>
        <rFont val="Calibri"/>
        <family val="2"/>
      </rPr>
      <t xml:space="preserve">CLASSIFICATION </t>
    </r>
    <r>
      <rPr>
        <sz val="11"/>
        <color rgb="FF000000"/>
        <rFont val="Calibri"/>
        <family val="2"/>
      </rPr>
      <t xml:space="preserve">
Classified under EU MDR 2017/745 as Class IIb device 
</t>
    </r>
    <r>
      <rPr>
        <sz val="11"/>
        <color rgb="FF000000"/>
        <rFont val="Calibri"/>
        <family val="2"/>
      </rPr>
      <t xml:space="preserve">SAFETY &amp; PRODUCT STANDARDS      </t>
    </r>
    <r>
      <rPr>
        <sz val="11"/>
        <color rgb="FF000000"/>
        <rFont val="Calibri"/>
        <family val="2"/>
      </rPr>
      <t xml:space="preserve">                                                                                                                                                                                                                                  
ISO 13845:2003
IEC 60601-1:2005;
IEC 60601-1-1:2000 ;
IEC 60601-1-2:2007;
IEC 60601-2-49:2011;
IEC 60601-1-8 :2012"
"ENVIRONMENTAL CONDITIONS
- Operating conditions: 10°C - 40°C / 15% – 85% RH.
- Storage conditions: -20°C - 55°C / 15</t>
    </r>
    <r>
      <rPr>
        <sz val="11"/>
        <color rgb="FF000000"/>
        <rFont val="Calibri"/>
        <family val="2"/>
      </rPr>
      <t xml:space="preserve">% – 90% RH.
- Atmospheric pressure: 700 ~ 1060 hPa.
ENVIRONMENTAL REQUIREMENTS  
Rohs compliant
Solar Refrigerator/freezer  
WARRANTY
Two years from shipping date.
</t>
    </r>
  </si>
  <si>
    <r>
      <rPr>
        <sz val="11"/>
        <color rgb="FF000000"/>
        <rFont val="Calibri"/>
        <family val="2"/>
      </rPr>
      <t xml:space="preserve">GENERAL DESCRIPTION </t>
    </r>
    <r>
      <rPr>
        <sz val="11"/>
        <color rgb="FF000000"/>
        <rFont val="Calibri"/>
        <family val="2"/>
      </rPr>
      <t xml:space="preserve">
Patient vital signs monitor, 6 parameters, suitable for adults, paediatric/infants and newborn patients.
Bedside patient monitor for monitoring of vital signs of all patient categories.
</t>
    </r>
    <r>
      <rPr>
        <sz val="11"/>
        <color rgb="FF000000"/>
        <rFont val="Calibri"/>
        <family val="2"/>
      </rPr>
      <t>INTENDED USE</t>
    </r>
    <r>
      <rPr>
        <sz val="11"/>
        <color rgb="FF000000"/>
        <rFont val="Calibri"/>
        <family val="2"/>
      </rPr>
      <t xml:space="preserve">
Vital signs monitors are used to measure basic physiologic parameters and track the status of low-acuity patients (patients found in medical-surgical areas, emergency departments, and ambulatory care centres) so that clinicians can be informed of changes in a patient's condition.
</t>
    </r>
    <r>
      <rPr>
        <sz val="11"/>
        <color rgb="FF000000"/>
        <rFont val="Calibri"/>
        <family val="2"/>
      </rPr>
      <t xml:space="preserve">PRODUCT DESCRIPTION / TECHNICAL SPECIFICATIONS </t>
    </r>
    <r>
      <rPr>
        <sz val="11"/>
        <color rgb="FF000000"/>
        <rFont val="Calibri"/>
        <family val="2"/>
      </rPr>
      <t xml:space="preserve">
Measures and stores patient status for the following:
EGC, with ST Segment Analysis
Heart rate (HR)
Respiration rate (RR)
Invasive blood pressure (IBP)
Non-invasive blood pressure (NIBP)
Arrhythmia
Pulse rate
Temperature
Cardiac output
(Central) apnea
SpO2
With colour display monitor. At least 3 channel
Digital display of all active parameters and trace display of at least three selectable parameters
Unwanted parameters can be deselected from display</t>
    </r>
    <r>
      <rPr>
        <sz val="11"/>
        <color rgb="FF000000"/>
        <rFont val="Calibri"/>
        <family val="2"/>
      </rPr>
      <t xml:space="preserve">
MEASUREMENT, RANGES</t>
    </r>
    <r>
      <rPr>
        <sz val="11"/>
        <color rgb="FF000000"/>
        <rFont val="Calibri"/>
        <family val="2"/>
      </rPr>
      <t xml:space="preserve">
ECG leads I, II, III
HR at least 30 to 250 bpm, with accuracy better than ± 5 bpm and minimum gradation 1 bpm
RR at least 0 to 100 bpm, minimum gradation 1 bpm
Blood pressure monitoring at least 30 to 300 mmHg, minimum gradation 1 mmHg
Temperature range at least 30 to 40 deg C, minimum gradation 0.1 deg C
SpO2 at least 70 to 99 %, with accuracy better than ± 3% and minimum gradation 1%"
"NIBP oscillometric step deflation, manual/automatic, initial inflation pressure user selectable.
Sensitivity (amplitude) of all signals user adjustable
Standardising marker, 1mV
Temperature probe to be reusable, external skin contact type
Data interface (for ECG) RS232, BNC, USB or equivalent
Viewing monitor: minimum 10-inch
Adjustable signal amplitude and sensitivity.
Multi-waveform and parameters visualization, up to 7 wave forms simultaneously.
Defibrillator sync and protection.
Patient information and trend internal database.
Ability to save a minimum of 72 events.
Trend storage ≥ 24 hours.
Suitable for standard bed/wall rail and pole stand mount.
Robust design for use in demanding environment.
Designed for frequent and easy dismount and disinfection with hospital-grade products.
Automatic self-test and continuous system monitoring.
Built-in rechargeable battery, autonomy of at least 2 hours.
Automatic switch to battery in case of power failure, automatic recharge on connection to mains.
Main cable at least 3 meter long.
Electrical protection provided by fuses in both live and neutral supply lines.
Power requirements: 100 - 240 Volts - 50/60 Hz (not necessarily in a single unit).
</t>
    </r>
    <r>
      <rPr>
        <sz val="11"/>
        <color rgb="FF000000"/>
        <rFont val="Calibri"/>
        <family val="2"/>
      </rPr>
      <t>ELECTROCARDIOGRAM (ECG) AND HEART RATE (HR)</t>
    </r>
    <r>
      <rPr>
        <sz val="11"/>
        <color rgb="FF000000"/>
        <rFont val="Calibri"/>
        <family val="2"/>
      </rPr>
      <t xml:space="preserve">
The ECG is derived from a minimum of 5-leads I, II, III, aVR, aVL, aVF, V.
The unit allows for a simultaneously display of a minimum of 2 ECG traces.
The accuracy of the HR is equal or better than ± 1 bpm or 1%.
The resolution of the HR is equal or better than: 1 bpm.
The unit provides for S-T analyses on ECGs.
The unit provide for arrhythmia analysis on the ECGs.
The unit is equipped with a standardising marker at 1 mV.
The adult HR measurement range is equal to or better than: 15 – 300 bpm.
The paediatrics/neonates HR measurement range is equal to or better than: 30 – 300 bpm.
</t>
    </r>
    <r>
      <rPr>
        <sz val="11"/>
        <color rgb="FF000000"/>
        <rFont val="Calibri"/>
        <family val="2"/>
      </rPr>
      <t>RESPIRATION RATE (RR)</t>
    </r>
    <r>
      <rPr>
        <sz val="11"/>
        <color rgb="FF000000"/>
        <rFont val="Calibri"/>
        <family val="2"/>
      </rPr>
      <t xml:space="preserve">
The adult RR measurement range is equal to or better than: 6 – 120 bpm.
The paediatric/neonatal RR measurement range is equal to or better than: 6 – 150 bpm.
68.1 Select your answer from the below drop-down menu.
68.2 Indicate here the actual specification of the offered unit.
The resolution of the RR is equal to or better then: 1 bpm.
</t>
    </r>
    <r>
      <rPr>
        <sz val="11"/>
        <color rgb="FF000000"/>
        <rFont val="Calibri"/>
        <family val="2"/>
      </rPr>
      <t>NON-INVASIVE BLOOD PRESSURE (NIBP)</t>
    </r>
    <r>
      <rPr>
        <sz val="11"/>
        <color rgb="FF000000"/>
        <rFont val="Calibri"/>
        <family val="2"/>
      </rPr>
      <t xml:space="preserve">
The NIBP is measured through the oscillometric step deflation method.
The unit supports manual and automatic modes.
The unit allows for adjustable inflation pressure.
The NIBP adult range in minimum diastolic and maximum systolic values should be equal or better than: 10 – 270 mmHg.
The NIBP paediatric NIBP measurement range in minimum diastolic and maximum systolic values should be equal or better than: 10 – 200 mmHg.
The BP neonatal measurement range in minimum diastolic and maximum systolic values should be equal or better than: 10 – 135 mmHg.
The resolution of the NIBP is equal to or better than: 1 mmHg or better.
The minimum average error for the NIBP is: ±5 mmHg (0.7 kPa), Standard deviation: ≥ 8 mmHg (1.1 kPa).
</t>
    </r>
    <r>
      <rPr>
        <sz val="11"/>
        <color rgb="FF000000"/>
        <rFont val="Calibri"/>
        <family val="2"/>
      </rPr>
      <t>OXYGEN SATURATION (SPO₂)</t>
    </r>
    <r>
      <rPr>
        <sz val="11"/>
        <color rgb="FF000000"/>
        <rFont val="Calibri"/>
        <family val="2"/>
      </rPr>
      <t xml:space="preserve">
The SpO₂ measurement range is equal to or better than: 1 – 100%.
The resolution of the SpO₂ is equal to or better than: 1% or better.
The accuracy of the SpO₂ is equal to or better than: ± 3% between 70% - 100%.
The HR detection range derived from the SpO₂ is equal to or better than: 25 – 250 bpm.
The accuracy of the HR detection is equal to or better than: ± 2 bpm or ± 2%, whichever is greater (static).
</t>
    </r>
    <r>
      <rPr>
        <sz val="11"/>
        <color rgb="FF000000"/>
        <rFont val="Calibri"/>
        <family val="2"/>
      </rPr>
      <t>TEMPERATURE (T)</t>
    </r>
    <r>
      <rPr>
        <sz val="11"/>
        <color rgb="FF000000"/>
        <rFont val="Calibri"/>
        <family val="2"/>
      </rPr>
      <t xml:space="preserve">
The temperature measurement range is equal to or better than: 0 - 50°C.
The temperature resolution is equal to or better than: 0.1°C or better.
The temperature accuracy is equal to or better than: ± 0.1°C.
</t>
    </r>
    <r>
      <rPr>
        <sz val="11"/>
        <color rgb="FF000000"/>
        <rFont val="Calibri"/>
        <family val="2"/>
      </rPr>
      <t xml:space="preserve">
ALARM FUNCTIONIONALITIES</t>
    </r>
    <r>
      <rPr>
        <sz val="11"/>
        <color rgb="FF000000"/>
        <rFont val="Calibri"/>
        <family val="2"/>
      </rPr>
      <t xml:space="preserve">
The unit provide audio-visual alarms for all monitored parameters
The unit allows for user pre-set of high and low alarms for all monitored parameters for each different patient category
The alarm has override and temporary silence functions.
The unit generates alarms for leads-off or sensor disconnect or sensor failure.
The unit is provided with an apnoea alarm.
The unit is equipped with an alarm for AC status and low battery.
Memory storage: minimum 72 hours
Event management save feature
Power supply: The supplier has to supply the right voltage, plug and socket type that fit the country it is delivering the goods to. The country of destination would be stated in the UNFPA’s PO."
</t>
    </r>
    <r>
      <rPr>
        <sz val="11"/>
        <color rgb="FF000000"/>
        <rFont val="Calibri"/>
        <family val="2"/>
      </rPr>
      <t>SUPPLIED WITH</t>
    </r>
    <r>
      <rPr>
        <sz val="11"/>
        <color rgb="FF000000"/>
        <rFont val="Calibri"/>
        <family val="2"/>
      </rPr>
      <t xml:space="preserve"> 
1 x Plastic protective dustcover.
1 x wall mount bracket.
1 x spare rechargeable battery pack.
1 x Set of spare fuses
NIBP accessories:
3 x NIBP hose (1 x neonate, 1 x infant, 1 x adult)
3 x Blood pressure cuff (1 x infant, 1 x child, 1 x adult)
ECG accessories:
2 x Patient cable extremities (1x neonate/paediatric, 1 x adult)
2 x Set of electrodes (1x neonate/paediatric, 1 x adult)
Temperature accessories:
2 x Skin temperature probes (incl. connection cable)
Pulse oximetry (SpO2) sensors with cable and plug
2 x Adult size, reusable clip-on type
2 x Infant size, reusable clip-on type
3 x New-born size, reusable clip-on type
10 x New-born size, single-use wrap-around type
1 x Instructions for use ; instruction manual including instructions for assembly, use and maintenance, and list of accessories and spare parts, in 3 languages (English, French and Spanish)"
</t>
    </r>
    <r>
      <rPr>
        <sz val="11"/>
        <color rgb="FF000000"/>
        <rFont val="Calibri"/>
        <family val="2"/>
      </rPr>
      <t xml:space="preserve">INSTRUCTION FOR USE </t>
    </r>
    <r>
      <rPr>
        <sz val="11"/>
        <color rgb="FF000000"/>
        <rFont val="Calibri"/>
        <family val="2"/>
      </rPr>
      <t xml:space="preserve">
For monitoring vital signs of all patient categories, at bedside
Must be used and maintained properly, according to manufacturer's instructions.."
</t>
    </r>
    <r>
      <rPr>
        <sz val="11"/>
        <color rgb="FF000000"/>
        <rFont val="Calibri"/>
        <family val="2"/>
      </rPr>
      <t xml:space="preserve">ACCESSORIES/ SPARE PARTS / CONSUMABLES </t>
    </r>
    <r>
      <rPr>
        <sz val="11"/>
        <color rgb="FF000000"/>
        <rFont val="Calibri"/>
        <family val="2"/>
      </rPr>
      <t xml:space="preserve">
NIBP accessories, ECG accessories , SpO2 accessories, temperature accessories, spare fuses (if non-resettable fuses used)"
</t>
    </r>
    <r>
      <rPr>
        <sz val="11"/>
        <color rgb="FF000000"/>
        <rFont val="Calibri"/>
        <family val="2"/>
      </rPr>
      <t xml:space="preserve">PACKAGING &amp; LABELLING </t>
    </r>
    <r>
      <rPr>
        <sz val="11"/>
        <color rgb="FF000000"/>
        <rFont val="Calibri"/>
        <family val="2"/>
      </rPr>
      <t xml:space="preserve">
Unit presentation 1 (one) Monitor unit, with accessories and Instructions for use.
Symbols used according ISO 15223
CE mark and reference number of notifying body.
</t>
    </r>
    <r>
      <rPr>
        <sz val="11"/>
        <color rgb="FF000000"/>
        <rFont val="Calibri"/>
        <family val="2"/>
      </rPr>
      <t>WEIGHT AND VOLUME</t>
    </r>
    <r>
      <rPr>
        <sz val="11"/>
        <color rgb="FF000000"/>
        <rFont val="Calibri"/>
        <family val="2"/>
      </rPr>
      <t xml:space="preserve">
Weight: 10.7 kg (without battery). 
Volume: 92.63 dm³ -  </t>
    </r>
    <r>
      <rPr>
        <u/>
        <sz val="11"/>
        <color rgb="FF000000"/>
        <rFont val="Calibri"/>
        <family val="2"/>
      </rPr>
      <t xml:space="preserve">estimated
</t>
    </r>
    <r>
      <rPr>
        <sz val="11"/>
        <color rgb="FF000000"/>
        <rFont val="Calibri"/>
        <family val="2"/>
      </rPr>
      <t xml:space="preserve">REGULATORY &amp; CONFORMITY REQUIREMENTS </t>
    </r>
    <r>
      <rPr>
        <sz val="11"/>
        <color rgb="FF000000"/>
        <rFont val="Calibri"/>
        <family val="2"/>
      </rPr>
      <t xml:space="preserve">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sz val="11"/>
        <color rgb="FF000000"/>
        <rFont val="Calibri"/>
        <family val="2"/>
      </rPr>
      <t xml:space="preserve">CLASSIFICATION </t>
    </r>
    <r>
      <rPr>
        <sz val="11"/>
        <color rgb="FF000000"/>
        <rFont val="Calibri"/>
        <family val="2"/>
      </rPr>
      <t xml:space="preserve">
Classified under EU MDR 2017/745 as Class IIb device 
</t>
    </r>
    <r>
      <rPr>
        <sz val="11"/>
        <color rgb="FF000000"/>
        <rFont val="Calibri"/>
        <family val="2"/>
      </rPr>
      <t xml:space="preserve">SAFETY &amp; PRODUCT STANDARDS      </t>
    </r>
    <r>
      <rPr>
        <sz val="11"/>
        <color rgb="FF000000"/>
        <rFont val="Calibri"/>
        <family val="2"/>
      </rPr>
      <t xml:space="preserve">                                                                                                                                                                                                                                  
ISO 13845:2003
IEC 60601-1:2005;
IEC 60601-1-1:2000 ;
IEC 60601-1-2:2007;
IEC 60601-2-49:2011;
IEC 60601-1-8 :2012"
"ENVIRONMENTAL CONDITIONS
- Operating conditions: 10°C - 40°C / 15% – 85% RH.
- Storage conditions: -20°C - 55°C / 15</t>
    </r>
    <r>
      <rPr>
        <sz val="11"/>
        <color rgb="FF000000"/>
        <rFont val="Calibri"/>
        <family val="2"/>
      </rPr>
      <t xml:space="preserve">% – 90% RH.
- Atmospheric pressure: 700 ~ 1060 hPa.
ENVIRONMENTAL REQUIREMENTS  
Rohs compliant
Solar Refrigerator/freezer  
WARRANTY
Two years from shipping date.
</t>
    </r>
  </si>
  <si>
    <t>REFRIGERATORC</t>
  </si>
  <si>
    <t>IMPORTANT NOTE:
These technical specifications are generic and may vary depending on the selected Vendor.
Product description:
Refrigerator/freezer for vaccine storage and laboratory use.
Compression cycle with one or two compressors
Power supply: The supplier has to supply the right voltage, plug and socket type that fit the country it is delivering the goods to. The country of destination would be stated in the UNFPA’s PO.
gross capacity: 110-120 l (or similar size)
Vaccine storage capacity up to 17 litres
Stainless steel structure
CFC, HCFC and ammonia free.
Thermostat
Internal circulating fan to maintain temperature
Door lock with key(s)
Alarm for over/under temperature
Temperature range 2°C to + 8°C
Accuracy, whatever the load: +/-1C
Alarm for open door
Easily adjustable shelves of stainless steel  and lacquered wire or glass
Insulation material: polyurethane, CFC-free
Level indicator
Adjustable levelling feet.
Temperature monitoring
External digital temperature display
Suitable for tropical use
Electrical safety rating 4 and 5 only (see WHO equipment performance specifications E3)
Meets WHO/UNICEF standard: E3/RF.1
Power consumption: approximately 250 w
Supplied with:
1 x Instructions  for use : instruction manual including Instructions for use, preventive maintenance and troubleshooting in 3 languages (English, French and Spanish) and spare list.
Instructions for use:
Used for vaccines storage and laboratory.
Must be used and maintained properly, according manufacturer's instructions.
Packaging &amp; Labelling:
Primary packaging:
Unit presentation: 1(one) Refrigerator, 110L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Not Applicable
Safety &amp; product Standards:
Must comply with the following standards: 
ISO 9001
IEC 61010-1 
IEC 61236-1
ISO8187/EN28187
Environmental requirements:
Rohs compliance
Solar Refrigerator/freezer</t>
  </si>
  <si>
    <t>GENERAL DESCRIPTION
Radiant warmer, newborn, with accessories.
INTENDED USE 
Infant radiant warmers are commonly used to provide thermal support for newborns in the delivery suite, for critically ill infants who require constant nursing intervention, and for infants undergoing treatment that prolongs exposure to a cool environment.
PRODUCT DESCRIPTION / TECHNICAL SPECIFICATIONS                                                                                                                                                                                                                                                              The Warmer is used to assist premature babies maintaining the appropriate body temperature.
System: control unit, a heating pad, a mattress and an inflatable frame
Self-diagnosis with each start-up
Integrity testing of all system parameters every 5 minute
Flexible waterproof low voltage heating pad slides under mattress
Electronic servo temperature control
Pre-set temperature range of mattress 35 to 38C, increments 0.1C
Accuracy temperature control +/-0.1C
Automatic warm-up to 37C, time to stabilize approximately 20 minutes (starting at 20C)
Large colour display shows operational status, with set and measured values
System reports, with audio-visual alerts on high/low temperature, malfunctions (temperature sensor, connecting wires), water level, power failure, built-in back-up battery
Strong soft plastic mattress fills with water, approximately 4.5L
Reusable inflatable frame keeps baby in place
Cotton cover frame can be tightly secured around the water mattress and heating pad
Fit with connector for standard YSI skin temperature sensor
Power requirements 110/230V, 50/60Hz, or battery 12 or 24V
Power consumption, approximately 20W (depending on ambient temperature)
Power supply: The supplier has to supply the right voltage, plug and socket type that fit the country it is delivering the goods to. The country of destination would be stated in the UNFPA’s PO."
SUPPLIED WITH 
1 x Control unit with fixture / handle for attachment to bassinet or cradle
1 x Heating pad, fit with connection cable, length approx. 1.3 m
1 x Water mattress,
2 x Inflatable frame/mattress cover (‘nest’)
1 x Anti-algae, bottle of 100ml, pack of 10; alternatively 1 x Clean water tablets, bottle of 10 tablets
1 x Power cord main supply. Length approx. 1 m
1 x Instructions for Use: Manual with instructions for assembling, use and maintenance, and list of accessories and spare parts with product reference code, in 3 languages (English, French and Spanish)"
INSTRUCTION FOR USE
Temperature controlled open warmer system to help newborns maintain their body temperature.
The item must be operated by trained staff only. It is recommended to strictly follow manufacturer's instructions.
If the voltage of the power supply is expected to fluctuate, the use of a voltage stabiliser / surge protector is recommended. 
Control unit can connect to external battery 12 or 24V, To prevent the formation of algae and bacteria inside the water mattress, decontaminating solution / tablet should be added as per the intsructions supplied, or each time the water is changed or topped-up. It keeps the closed water mattress free from algae and bacteria for 12 months."
ACCESSORIES/ SPARE PARTS / CONSUMABLES 
1 power cord main supply.
1 heating pad, fit with connection cable
2 x Inflatable frame/mattress cover
1 x Water mattress,
1 x Anti-algae, bottle of 100ml, pack of 10 / or 1 clean water tablet, bottle of 10 tablets"
PACKAGING &amp; LABELLING 
One (1) Warmer system,newborn, basic,set and instructions for use
CE mark and reference number of notifying body.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IIb device 
ALARM AND SAFETY FEATURES : 
Alarms are audible as well as visual.
Alarms indicating:
- Sensor disconnection or malfunction.
- Power failure.
- Skin temperature, after stabilizing, varying beyond 0.5° to 1°C from set-point.
- 10 to 15 minutes after manual mode has been engaged an audible alarm will sound. In addition, the unit will either reduce or cut the power to the heater.
In skin mode, when the temperature exceeds 39°C, the unit will cut the power to the heater."
SAFETY &amp; PRODUCT STANDARDS 
Must comply with the following standards:
ISO 13845:2003
IEC 60601-1:2005;
IEC 60601-1-1:2000;
IEC 60601-1-2:2007;
IEC 60601-2-21:2009"
ENVIRONMENTAL REQUIREMENTS 
Rohs compliant
ENVIRONMENTAL CONDITIONS 
- Operating conditions: 18°C - 30 °C / 30% – 75% RH.
- Storage conditions: -40°C - 55 °C / &lt; 93% RH.
- Atmospheric pressure: 700 ~ 1060hPa.
WEIGHT AND VOLUME - estimated
Weight: 160.00 kg.
Volume: 1,311.00 dm³.
INSTALLATION REQUIREMENTS 
Assembly and commissioning this product should be carried out by qualified technician.
TRAINING REQUIREMENTS 
User training prior to utilization is recommended.
MAINTENANCE/USER REQUIREMENTS 
As per user and service manuals.
ESTIMATED LIFE SPAN
Eight years.
WARRANTY
Two years from shipping date."</t>
  </si>
  <si>
    <t>INDICATOR.TST_1</t>
  </si>
  <si>
    <t>IMPORTANT NOTE:
These technical specifications are generic and may vary depending on the selected Vendor.
GENERAL DESCRIPTION
Indicator TST (Temperature, Steam, Time) control spot for steam sterilization process, type (class) 6 indicator, pack of 300.
INTENDED USE
A sterilization indicator designed to be placed within a sterilizing chamber, and to respond with a characteristic chemical and/or physical change to one or more of the physical conditions within the chamber, to validate the sterilization process. This is a single-use device.
TECHNICAL SPECIFICATIONS
Steam cycle verification indicator; TST indicators (Time, Steam and Temperature).
Model: Type (class) 6 Emulating Indicator (cycle verification).
The indicator shall be marked with the type (class) of process it is intended for.
The indicator shall be marked with "STEAM".
The control spot should irreversibly change colour after exposure to saturated steam with a temperature of 121° Celsius for a minimum period of 15 minutes.
The indicator shall indicate the time required (15 minutes) for discoloration at 121° Celsius.
The indicator shall have an adhesive back.
Suitable for use in portable steam sterilizers of the pressure cooker type, 24 and 39 Litres.
SUPPLIED WITH
Instructions for use in English, French and Spanish.
1 x record sheet.
SHELF LIFE
4 years
ENVIRONMENTAL CONDITIONS
Storage conditions: 0 - 30°C / 30% - 60% RH.
Operating conditions: 0 - 30°C / 30% - 60% RH.
Store in a cool dark place, away from direct sunlight.
Check before use. Do not use TST spot if the colour is not YELLOW.
Monitor shelf life (batch (lot) number and expired date)
Important: It is recommended to follow Manufacturer's instructions for use.
WEIGHT AND VOLUME (Packaged) - estimated
Weight: 45 gr.
Volume: 0.1 dm³.
Instructions for use:
The use of TST control spot gives an immediate indication to the person in charge on successful sterilisation cycle or not.
TST control spot must be used systematically for each steam sterilization cycle.
TST control spot must be attached to the lid of drum (or other steam sterilizing container), TST control spot must be checked when the sterilizing cycle is finished.
TST control spots are delivered with 1 record sheet to retain 300 TST control spots and to be used to record the results of all sterilizing cycles, pass or fail, remedial action taken to remedy failed cycles.
If the TST control spot has changed from YELLOW to BLUE, items in the drum (or other steam sterilizing container) can be used.
If the TST control spot has NOT changed to BLUE, items in the drum (or other steam sterilizing container) MUST NOT BE USED, they must be re-sterilized, using a new TST control spot.
Packaging &amp; Labelling:
Primary packaging: Unit of use.
One (1) plastic pack of 300 TST indicator spots.
Labelling on the primary packaging:
Name and/or trademark of the manufacturer.
Manufacturer's product reference.
Type of product and main characteristics. 
Lot number prefixed by the word "LOT"
(or equivalent harmonised symbol) (if applicable).
Expiry date by year and month, prefixed by the word "EXP" (or equivalent harmonised symbol) (if applicable).
The words "for single use" (or equivalent harmonised symbol).
The words "destroy after use" (if space allows).
Number of units per primary packaging (if applicable).
Information for particular storage conditions 
(temperature, pressure, light, humidity, etc.), as appropriate (or equivalent harmonised symbol).
CE mark
Manufacturer's instruction for use. Alternatively, the instruction for use can be indicated on a separate insert.
Secondary packaging: Protected unit.
Fifty (50) packs in a box.
Labelling on the secondary packaging:
Labelling to be the same as primary packaging.
Extra information required:
Number of units per secondary packaging.
Over packaging: Packaging unit.
Symbols used according ISO 15223
CE mark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Must comply with the following standards:
ISO 9001:2008
ISO 11140-1:2005</t>
  </si>
  <si>
    <t>INDICATOR.TST_1050</t>
  </si>
  <si>
    <t>IMPORTANT NOTE:
These technical specifications are generic and may vary depending on the selected Vendor.
GENERAL DESCRIPTION
Indicator TST (Temperature, Steam, Time) control spot for steam sterilization process, type (class) 6 indicator, pack of 300.
INTENDED USE
A sterilization indicator designed to be placed within a sterilizing chamber, and to respond with a characteristic chemical and/or physical change to one or more of the physical conditions within the chamber, to validate the sterilization process. This is a single-use device.
TECHNICAL SPECIFICATIONS
Steam cycle verification indicator; TST indicators (Time, Steam and Temperature).
Model: Type (class) 6 Emulating Indicator (cycle verification).
The indicator shall be marked with the type (class) of process it is intended for.
The indicator shall be marked with "STEAM".
The control spot should irreversibly change colour after exposure to saturated steam with a temperature of 121° Celsius for a minimum period of 15 minutes.
The indicator shall indicate the time required (15 minutes) for discoloration at 121° Celsius.
The indicator shall have an adhesive back.
Suitable for use in portable steam sterilizers of the pressure cooker type, 24 and 39 Litres.
SUPPLIED WITH
Instructions for use in English, French and Spanish.
1 x record sheet.
SHELF LIFE
4 years
ENVIRONMENTAL CONDITIONS
Storage conditions: 0 - 30°C / 30% - 60% RH.
Operating conditions: 0 - 30°C / 30% - 60% RH.
Store in a cool dark place, away from direct sunlight.
Check before use. Do not use TST spot if the colour is not YELLOW.
Monitor shelf life (batch (lot) number and expired date)
Important: It is recommended to follow Manufacturer's instructions for use.
WEIGHT AND VOLUME (Packaged) - estimated
Weight: 45 gr.
Volume: 0.1 dm³.
Instructions for use:
The use of TST control spot gives an immediate indication to the person in charge on successful sterilisation cycle or not.
TST control spot must be used systematically for each steam sterilization cycle.
TST control spot must be attached to the lid of drum (or other steam sterilizing container), TST control spot must be checked when the sterilizing cycle is finished.
TST control spots are delivered with 1 record sheet to retain 300 TST control spots and to be used to record the results of all sterilizing cycles, pass or fail, remedial action taken to remedy failed cycles.
If the TST control spot has changed from YELLOW to BLUE, items in the drum (or other steam sterilizing container) can be used.
If the TST control spot has NOT changed to BLUE, items in the drum (or other steam sterilizing container) MUST NOT BE USED, they must be re-sterilized, using a new TST control spot.
Packaging &amp; Labelling:
Primary packaging: Unit of use.
One (1) plastic pack of 300 TST indicator spots.
Labelling on the primary packaging:
Name and/or trademark of the manufacturer.
Manufacturer's product reference.
Type of product and main characteristics. 
Lot number prefixed by the word "LOT"
(or equivalent harmonised symbol) (if applicable).
Expiry date by year and month, prefixed by the word "EXP" (or equivalent harmonised symbol) (if applicable).
The words "for single use" (or equivalent harmonised symbol).
The words "destroy after use" (if space allows).
Number of units per primary packaging (if applicable).
Information for particular storage conditions 
(temperature, pressure, light, humidity, etc.), as appropriate (or equivalent harmonised symbol).
CE mark
Manufacturer's instruction for use. Alternatively, the instruction for use can be indicated on a separate insert.
Secondary packaging: Protected unit.
Fifty (50) packs in a box.
Labelling on the secondary packaging:
Labelling to be the same as primary packaging.
Extra information required:
Number of units per secondary packaging.
Over packaging: Packaging unit.
Symbols used according ISO 15223
CE mark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Must comply with the following standards:
ISO 9001:2008
ISO 11140-1:2005</t>
  </si>
  <si>
    <t>STERILIZEBASKET</t>
  </si>
  <si>
    <t>IMPORTANT NOTE:
These technical specifications are generic and may vary depending on the selected Vendor.
Product description:
Stainless steel wired basket used as support for sterilizing surgical instruments.
Material : austenitic stainless steel  (non-quenched, non-magnetic steel).AISI 316 L stainless steel
Rectangular basket, rounded not soldered corners.
Close mesh netting (4.5x4.5mm).
Tilting handles.
Dimensions: approx. 120 x 250 x 60 mm.
Instructions for use:
Stainless steel wired basket used as support for sterilizing surgical instruments.
Supplied with:
Manufacturer's instruction for use.
Packaging and labelling:
One (1) sterilization basket in a protective  plastic bag with manufacturer's instruction for user in English.
Labelling:
Name and/or trademark and address of the manufacturer.
Manufacturer's product reference.
Symbols used according ISO 15223
CE mark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Must comply with the following standards:
EN 10088-1, Stainless steels — Part _: List of stainless steels
ISO 13485 Medical devices -- Quality management systems -- Requirements for regulatory purposes
ISO 14971 Medical Devices- Application of risk management to medical devices
Environmental requirements:
Not use PVC polymer</t>
  </si>
  <si>
    <t>STERILIZEBASKETL</t>
  </si>
  <si>
    <t>Basket, instruments, for sterilization, wired, 400 x 200 x 90</t>
  </si>
  <si>
    <t>IMPORTANT NOTE:
These technical specifications are generic and may vary depending on the selected Vendor.
Product description:
Stainless steel wired basket used as support for sterilizing surgical instruments.
Material : austenitic stainless steel  (non-quenched, non-magnetic steel).AISI 316 L stainless steel
Rectangular basket, rounded not soldered corners.
Close mesh netting (4.5x4.5mm).
Tilting handles.
Dimensions: approx. 400 x 200 x 90 mm.
Instructions for use:
Stainless steel wired basket used as support for sterilizing surgical instruments.
Supplied with:
Manufacturer's instruction for use.
Packaging and labelling:
One (1) sterilization basket in a protective  plastic bag with manufacturer's instruction for user in English.
Labelling :
Name and/or trademark and address of the manufacturer.
Manufacturer's product reference.
Symbols used according ISO 15223
CE mark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Must comply with the following standards:
EN 10088-1, Stainless steels — Part _1: List of stainless steels
ISO 13485 Medical devices -- Quality management systems -- Requirements for regulatory purposes
ISO 14971 Medical Devices- Application of risk management to medical devices
Environmental requirements:
Not use PVC polymer</t>
  </si>
  <si>
    <t>STERILIZEDRUM165</t>
  </si>
  <si>
    <t>IMPORTANT NOTE:
These technical specifications are generic and may vary depending on the selected Vendor.
GENERAL DESCRIPTION
Drum, sterilizing, 165 mm diameter.
Intended use:
Cylindrical container used to sterilise dressing materials (gauze compress or cotton etc.) in a steam sterilizer (autoclave), and to keep them as "sterile" dressing materials for medical activities (i.e. dressing, injection etc.)
Technical Specifications:
Drum, sterilizer.
Closing lid with a clip lock.
Carrying handle.
Air vents system to allow steam to circulate freely during the sterilisation cycle.
Lateral air vents system is preferable to top and bottom air vents.
External diameter: approx. 150 to 165 mm.
Height: approx. 100 to 120 mm.
Thickness: approx. 0.6 to 0.7 mm.
Material: Austenitic stainless steel, smooth surface.
Austenitic stainless steel composition: approx. 8-10 % nickel, 18-20 % chromium.
Reusable.
Supplied with instructions for use.
Environmental conditions:
Storage and transport conditions: 1°C to 30°C.
Humidity: 40% RH to 70% RH.
Instructions for use:
Cylindrical container used to sterilise dressing materials (gauze compress or cotton etc.)in a steam sterilizer (autoclave), and to keep them as "sterile" dressing materials for medical activities(i.e: dressing, injection etc.).
Open air vents system for sterilisation process.
When the sterilisation cycle is completed, close air vents system immediately when the drum is removed from the autoclave.
Do not stuff the drum full with compress or cotton, as the pressurised steam will not be able to penetrate into the centre and therefore not sterilise.
The size has been chosen as being the most commonly used for the purpose of use.
The sizes have been chosen taking into consideration different types of steam sterilizers (capacity and internal dimensions), in which this container will be used, to optimize sterilisation activities.
Safety process:
Check the drum (empty) before sterilisation process:
This item must be cleaned and disinfected.
Make sure that the lid and air vents system close correctly.
Never use chlorinated products on stainless steel as there is a risk of oxidation.
Check the drum (full) after sterilization cycle:
Make sure that the lid and air vents system have been closed correctly.
The date of the sterilisation must be written on the drum (use a sticker).
The material (sterile) can be kept in the drum for up to one month, provided the drum is kept closed and in a good condition of storage (i.e protected from dust, humidity, etc)
It is recommended to stock sterile goods in a special room and / or cabinet and to have one person in charge.
Packaging &amp; Labelling:
One (1) drum in a plastic bag + box with manufacturer's instruction for use in 3 languages ( English, French &amp; Spanish)
Symbols used according ISO 15223
CE mark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Must comply with the following standards:
EN 10088-1, Stainless steels
ISO 14971 Application of risk management to medical devices</t>
  </si>
  <si>
    <t>STERILIZEDRUM260</t>
  </si>
  <si>
    <t>IMPORTANT NOTE:
These technical specifications are generic and may vary depending on the selected Vendor.
General Description:
Drum, sterilizing, 260 mm diameter.
Intended use:
Cylindrical container used to sterilise dressing materials (gauze compress or cotton etc.) in a steam sterilizer (autoclave), and to keep them as "sterile" dressing materials for medical activities (i.e. dressing, injection etc.).
Technical Specifications:
Drum, sterilizer.
Closing lid with a clip lock.
Carrying handle.
Air vents system to allow steam to circulate freely during the sterilisation cycle.
Lateral air vents system is preferable to top and bottom air vents.
External diameter: approx. 240 to 260 mm.
Height: approx. 160 to 170 mm.
Thickness: approx. 0.6 to 0.7 mm.
Material: Austenitic stainless steel, smooth surface.
Austenitic stainless steel composition: approx. 8-10 % nickel, 18-20 % chromium.
Reusable.
Supplied with instructions for use.
Environmental conditions:
Storage and transport conditions: 1°C to 30°C.
Humidity: 40% RH to 70% RH.
Instructions for use:
Cylindrical container used to sterilise dressing materials, surgical instruments and others reusable medical devices, in a steam sterilizer (autoclave), and to keep them as sterile products for medical activities.
Open air vents system for sterilisation process.
When the sterilisation cycle is completed, close air vents system immediately when the drum is removed from the autoclave.
Do not stuff the drum full with compress or cotton, as the pressurised steam will not be able to penetrate into the centre and therefore not sterilise.
The size has been chosen as being the most commonly used for the purpose of use.
The sizes have been chosen taking into consideration different types of steam sterilizers (capacity and internal dimensions), in which this container will be used, to optimize sterilisation activities.
Safety process:
Check the drum (empty) before sterilisation process:
This item must be cleaned, and disinfected.
Make sure that the lid and air vents system close correctly.
Never use chlorinated products on stainless steel, as there is a risk of oxidation.
Check the drum (full) after sterilization cycle:
Make sure that the lid and air vents system have been closed correctly.
The date of the sterilisation must be written on the drum (use a sticker).
The material (sterile) can be kept in the drum for up to one month, provided the drum is kept closed and in a good condition of storage (i.e. protected from dust, humidity etc.).
It is recommended to stock sterile goods in a special room and / or cabinet and to have one person in charge.
Packaging &amp; Labelling:
One (1) drum in a plastic bag + box with manufacturer's instruction for use in 3 languages ( English, French &amp; Spanish)
Symbols used according ISO 15223
CE mark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Must comply with the following standards:
EN 10088-1, Stainless steels
ISO 14971 Application of risk management to medical devices</t>
  </si>
  <si>
    <t>STERILIZEDRUM290</t>
  </si>
  <si>
    <t>IMPORTANT NOTE:
These technical specifications are generic and may vary depending on the selected Vendor.
General Description:
Drum, sterilizing, 290 mm diameter.
Intended use:
Cylindrical container used to sterilise dressing materials (gauze compress or cotton etc.) in a steam sterilizer (autoclave), and to keep them as "sterile" dressing materials for medical activities (i.e. dressing, injection etc.).
Technical Specifications:
Drum, sterilizer.
Closing lid with a clip lock.
Carrying handle.
Air vents system to allow steam to circulate freely during the sterilisation cycle.
Lateral air vents system is preferable to top and bottom air vents.
External diameter: approx. 280 to 290 mm
Height: approx. 160 to 180 mm.
Thickness: approx. 0.6 to 0.7 mm.
Material: Austenitic stainless steel, smooth surface.
Austenitic stainless steel composition: approx. 8-10 % nickel, 18-20 % chromium.
Reusable.
Supplied with instructions for use.
Environmental conditions:
Storage and transport conditions: 1°C to 30°C.
Humidity: 40% RH to 70% RH.
Instructions for use:
Cylindrical container used to sterilise dressing materials, surgical instruments and others reusable medical devices, in a steam sterilizer (autoclave), and to keep them as sterile products for medical activities.
Open air vents system for sterilisation process.
When the sterilisation cycle is completed, close air vents system immediately when the drum is removed from the autoclave.
Do not stuff the drum full with compress or cotton, as the pressurised steam will not be able to penetrate into the centre and therefore not sterilise.
The size has been chosen as being the most commonly used for the purpose of use.
The sizes have been chosen taking into consideration different types of steam sterilizers (capacity and internal dimensions), in which this container will be used, to optimize sterilisation activities.
Safety process:
Check the drum (empty) before sterilisation process:
This item must be cleaned, and disinfected.
Make sure that the lid and air vents system close correctly.
Never use chlorinated products on stainless steel, as there is a risk of oxidation.
Check the drum (full) after sterilization cycle:
Make sure that the lid and air vents system have been closed correctly.
The date of the sterilisation must be written on the drum (use a sticker).
The material (sterile) can be kept in the drum for up to one month, provided the drum is kept closed and in a good condition of storage (i.e protected from dust, humidity, etc)
It is recommended to stock sterile goods in a special room and / or cabinet and to have one person in charge.
Packaging &amp; Labelling:
One (1) drum in a plastic bag + box with manufacturer's instruction for use in 3 languages ( English, French &amp; Spanish)
Symbols used according ISO 15223
CE mark 
NOTE: after 27 May 2024 only certificate/Declaration of Conformity to MDR is acceptable (certificate to MDD is no longer acceptable)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Must comply with the following standards:
EN 10088-1, Stainless steels
ISO 14971 Application of risk management to medical devices</t>
  </si>
  <si>
    <t>STERILIZEDRUM340</t>
  </si>
  <si>
    <t>IMPORTANT NOTE:
These technical specifications are generic and may vary depending on the selected Vendor.
General Description:
Drum, sterilizing, 340 mm diameter.
Intended use:
Cylindrical container used to sterilise dressing materials (gauze compress or cotton etc.) in a steam sterilizer (autoclave), and to keep them as "sterile" dressing materials for medical activities (i.e. dressing, injection etc.).
Technical Specifications:
Drum, sterilizer.
Closing lid with a clip lock.
Carrying handle.
Air vents system to allow steam to circulate freely during the sterilisation cycle.
Lateral air vents system is preferable to top and bottom air vents.
External diameter: approx. 340 to 350 mm.
Height: approx. 180 to 200 mm.
Thickness: approx. 0.6 to 0.7 mm.
Material: Austenitic stainless steel, smooth surface.
Austenitic stainless steel composition: approx. 8-10 % nickel, 18-20 % chromium.
Reusable.
Supplied with instructions for use.
Environmental conditions:
Storage and transport conditions: 1°C to 30°C.
Humidity: 40% RH to 70% RH.
Instructions for use:
Cylindrical container used to sterilise dressing materials, surgical instruments, surgical gowns and towels and other reusable medical devices, in a steam sterilizer (autoclave), and to keep them as sterile products for medical activities.
Open air vents system for sterilisation process.
When the sterilisation cycle is completed, close air vents system immediately when the drum is removed from the autoclave.
Do not stuff the drum full with compress or cotton, as the pressurised steam will not be able to penetrate into the centre and therefore not sterilise.
The size has been chosen as being the most commonly used for the purpose of use.
The sizes have been chosen taking into consideration different types of steam sterilizers (capacity and internal dimensions), in which this container will be used, to optimise sterilisation activities. 
Safety process:
Check the drum (empty) before sterilisation process:
This item must be cleaned, and disinfected.
Make sure that the lid and air vents system close correctly.
Never use chlorinated products on stainless steel, as there is a risk o foxidation.
Check the drum (full) after sterilization cycle:
Make sure that the lid and air vents system have been closed correctly.
The date of the sterilisation must be written on the drum (use a sticker).
The material (sterile) can be kept in the drum for up to one month, provided the drum is kept closed and in a good condition of storage (i.e:protected from dust, humidity etc.).
It is recommended to stock sterile goods in a special room and / or cabinet and to have one person in charge.
Packaging &amp; Labelling:
One (1) drum in a plastic bag + box with manufacturer's instruction for use in 3 languages ( English, French &amp; Spanish)
Symbols used according ISO 15223
CE mark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Must comply with the following standards:
EN 10088-1, Stainless steels
ISO 14971 Application of risk management to medical devices</t>
  </si>
  <si>
    <t>STERILIZER24L</t>
  </si>
  <si>
    <r>
      <rPr>
        <sz val="11"/>
        <color rgb="FF000000"/>
        <rFont val="Calibri"/>
        <family val="2"/>
      </rPr>
      <t xml:space="preserve">IMPORTANT NOTE:
These technical specifications are generic and may vary depending on the selected Vendor.
General description:
Steam sterilizer, pressure type, capacity 24 litres.
INTENDED USE
A device designed for total elimination and/or inactivation of microorganisms from medical devices and related products using pressurized steam (i.e., moist heat) as the sterilizing agent; it is used for products non-sensitive to high temperature, water, or steam. It includes a treatment chamber with an inner container, it may be intended to sterilize wrapped and/or unwrapped devices. The device comes without a heating source and can be heated through a kerosine stove, electrical heater or even an open fire.
TECHNICAL SPECIFICATIONS
Minimum unit gross capacity: 24 litres, indicate if different.
Sterilization capacity: 16.6 litres, indicate if different.
Aluminium vessel suitable for sterilisation under superheated steam.
Operational pressure: 17 - 21 PSI / 1.17 - 1.45 bar, , indicate if different.
Operational temperature: 250°F / 121°C, indicate if different.
Made of cast aluminium alloy which resist corrosion and aging.
No separate seal required; uses metal-to-metal seal for the lid.
Provided with a safety mechanism which prevents opening the unit it is still pressurized.
Equipped with clamping locks made from Bakelite or an equivalent material.
The removable cover is provided with a handle from Bakelite or an equivalent material.
Contains a control valve with an extended exhaust tube to allow air trapped at the bottom to escape.
Contains an excess-pressure relief valve.
Contains a safety overpressure plug.
Comes with an inner aluminium container with handles and a rack to be placed under the container.
Scored water level mark inside chamber.
Dial type geared steam gauge graduated in kg / cm², and/or PSI and degrees Fahrenheit and/or Celsius, and with colour-coding showing sterilizing zone (green) and caution zone (red).
SUPPLIED WITH
Instructions for assembly, use and maintenance in English, French and Spanish
1 x Spare over pressure rubber plug.
1 x Document listing of accessories and spare parts.
ESTIMATED LIFE SPAN
Seven years
WARRANTY
Two years.
ENVIRONMENTAL CONDITIONS
Storage conditions: 0 - 50°C / 90% RH.
Operating conditions: 10 - 40°C / 90% RH.
Operating altitude:
Atmospheric pressure: 1 – 70 kPa
WEIGHT AND VOLUME (Packaged) - </t>
    </r>
    <r>
      <rPr>
        <u/>
        <sz val="11"/>
        <color rgb="FF000000"/>
        <rFont val="Calibri"/>
        <family val="2"/>
      </rPr>
      <t>estimated</t>
    </r>
    <r>
      <rPr>
        <sz val="11"/>
        <color rgb="FF000000"/>
        <rFont val="Calibri"/>
        <family val="2"/>
      </rPr>
      <t xml:space="preserve">
Weight: 24.2 Kg.
Volume: 153.5 dm³.
Instructions for use:
Comprehensive though basic sterilising device to be used in health centres and/or emergency situations.
Requires a powerful heating source (kerosene stove, charcoal fire or electric plate 15000 W min.).
Steam sterilizer should only be operated by staff who received adequate training on the device and on steam sterilisation processes.
Always place the steam sterilizer on a stable surface (i.e: use a strong iron tripod with retaining lugs supporting the sterilizer).
Never heat the steam sterilizer unless there is water in it. It is recommended to use low mineral containing water (e.g. rain water deionised or distilled water).
The steam sterilizers must be cleaned and maintain properly according manufacturer's instructions.
Packaging &amp; Labelling:
One (1) steam sterilizer wrapped in a plastic film with manufacturer's instruction for use, spare parts and accessories.
CE mark and reference number of notifying body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Safety &amp; product Standards:
Must comply with the following standards: 
EN 13060</t>
    </r>
  </si>
  <si>
    <r>
      <rPr>
        <sz val="11"/>
        <color rgb="FF000000"/>
        <rFont val="Calibri"/>
        <family val="2"/>
      </rPr>
      <t xml:space="preserve">IMPORTANT NOTE:
These technical specifications are generic and may vary depending on the selected Vendor.
General description:
Steam sterilizer, pressure type, capacity 24 litres.
INTENDED USE
A device designed for total elimination and/or inactivation of microorganisms from medical devices and related products using pressurized steam (i.e., moist heat) as the sterilizing agent; it is used for products non-sensitive to high temperature, water, or steam. It includes a treatment chamber with an inner container, it may be intended to sterilize wrapped and/or unwrapped devices. The device comes without a heating source and can be heated through a kerosine stove, electrical heater or even an open fire.
TECHNICAL SPECIFICATIONS
Minimum unit gross capacity: 24 litres, indicate if different.
Sterilization capacity: 16.6 litres, indicate if different.
Aluminium vessel suitable for sterilisation under superheated steam.
Operational pressure: 17 - 21 PSI / 1.17 - 1.45 bar, , indicate if different.
Operational temperature: 250°F / 121°C, indicate if different.
Made of cast aluminium alloy which resist corrosion and aging.
No separate seal required; uses metal-to-metal seal for the lid.
Provided with a safety mechanism which prevents opening the unit it is still pressurized.
Equipped with clamping locks made from Bakelite or an equivalent material.
The removable cover is provided with a handle from Bakelite or an equivalent material.
Contains a control valve with an extended exhaust tube to allow air trapped at the bottom to escape.
Contains an excess-pressure relief valve.
Contains a safety overpressure plug.
Comes with an inner aluminium container with handles and a rack to be placed under the container.
Scored water level mark inside chamber.
Dial type geared steam gauge graduated in kg / cm², and/or PSI and degrees Fahrenheit and/or Celsius, and with colour-coding showing sterilizing zone (green) and caution zone (red).
SUPPLIED WITH
Instructions for assembly, use and maintenance in English, French and Spanish
1 x Spare over pressure rubber plug.
1 x Document listing of accessories and spare parts.
ESTIMATED LIFE SPAN
Seven years
WARRANTY
Two years.
ENVIRONMENTAL CONDITIONS
Storage conditions: 0 - 50°C / 90% RH.
Operating conditions: 10 - 40°C / 90% RH.
Operating altitude:
Atmospheric pressure: 1 – 70 kPa
WEIGHT AND VOLUME (Packaged) - </t>
    </r>
    <r>
      <rPr>
        <u/>
        <sz val="11"/>
        <color rgb="FF000000"/>
        <rFont val="Calibri"/>
        <family val="2"/>
      </rPr>
      <t>estimated</t>
    </r>
    <r>
      <rPr>
        <sz val="11"/>
        <color rgb="FF000000"/>
        <rFont val="Calibri"/>
        <family val="2"/>
      </rPr>
      <t xml:space="preserve">
Weight: 24.2 Kg.
Volume: 153.5 dm³.
Instructions for use:
Comprehensive though basic sterilising device to be used in health centres and/or emergency situations.
Requires a powerful heating source (kerosene stove, charcoal fire or electric plate 15000 W min.).
Steam sterilizer should only be operated by staff who received adequate training on the device and on steam sterilisation processes.
Always place the steam sterilizer on a stable surface (i.e: use a strong iron tripod with retaining lugs supporting the sterilizer).
Never heat the steam sterilizer unless there is water in it. It is recommended to use low mineral containing water (e.g. rain water deionised or distilled water).
The steam sterilizers must be cleaned and maintain properly according manufacturer's instructions.
Packaging &amp; Labelling:
One (1) steam sterilizer wrapped in a plastic film with manufacturer's instruction for use, spare parts and accessories.
CE mark and reference number of notifying body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Safety &amp; product Standards:
Must comply with the following standards: 
EN 13060</t>
    </r>
  </si>
  <si>
    <t>STERILIZER39L</t>
  </si>
  <si>
    <r>
      <rPr>
        <sz val="11"/>
        <color rgb="FF000000"/>
        <rFont val="Calibri"/>
        <family val="2"/>
      </rPr>
      <t xml:space="preserve">IMPORTANT NOTE:
These technical specifications are generic and may vary depending on the selected Vendor.
GENERAL DESCRIPTION
Steam sterilizer, pressure type, capacity 39 litres.
INTENDED USE
A device designed for total elimination and/or inactivation of microorganisms from medical devices and related products using pressurized steam (i.e., moist heat) as the sterilizing agent; it is used for products non-sensitive to high temperature, water, or steam. It includes a treatment chamber with an inner container, it may be intended to sterilize wrapped and/or unwrapped devices. The device comes without a heating source and can be heated through a kerosine stove, electrical heater or even an open fire.
TECHNICAL SPECIFICATIONS
Minimum unit gross capacity: 39 litres, indicate if different.
Sterilization capacity: 26.4 litres, indicate if different.
Aluminium vessel suitable for sterilisation under superheated steam.
Operational pressure: 17 - 21 PSI / 1.17 - 1.45 bar, , indicate if different.
Operational temperature: 250°F / 121°C, indicate if different.
Made of cast aluminium alloy which resist corrosion and aging.
No separate seal required; uses metal-to-metal seal for the lid.
Provided with a safety mechanism which prevents opening the unit it is still pressurized.
Equipped with clamping locks made from Bakelite or an equivalent material.
The removable cover is provided with a handle from Bakelite or an equivalent material.
Contains a control valve with an extended exhaust tube to allow air trapped at the bottom to escape.
Contains an excess-pressure relief valve.
Contains a safety overpressure plug.
Comes with an inner aluminium container with handles and a rack to be placed under the container.
Scored water level mark inside chamber.
Dial type geared steam gauge graduated in kg / cm², and/or PSI and degrees Fahrenheit and/or Celsius, and with colour-coding showing sterilizing zone (green) and caution zone (red).
SUPPLIED WITH
Instructions for assembly, use and maintenance in English, French and Spanish
1 x Spare over pressure rubber plug.
1 x Document listing of accessories and spare parts
ESTIMATED LIFE SPAN
Seven years
WARRANTY
Two years.
ENVIRONMENTAL CONDITIONS
Storage conditions: 0 - 50°C / 90% RH.
Operating conditions: 10 - 40°C / 90% RH.
Atmospheric pressure: 1 – 70 kPa
WEIGHT AND VOLUME (Packaged) - </t>
    </r>
    <r>
      <rPr>
        <u/>
        <sz val="11"/>
        <color rgb="FF000000"/>
        <rFont val="Calibri"/>
        <family val="2"/>
      </rPr>
      <t>estimated</t>
    </r>
    <r>
      <rPr>
        <sz val="11"/>
        <color rgb="FF000000"/>
        <rFont val="Calibri"/>
        <family val="2"/>
      </rPr>
      <t xml:space="preserve">
Weight: 24.2 Kg.
Volume: 153.5 dm³.
Instructions for use:
Comprehensive though basic sterilising device to be used in health centres and/or emergency situations.
Requires a powerful heating source (kerosene stove, charcoal fire or electric plate 15000 W min.).
Steam sterilizer should only be operated by staff who received adequate training on the device and on steam sterilisation processes.
Always place the steam sterilizer on a stable surface (i.e: use a strong iron tripod with retaining lugs supporting the sterilizer).
Never heat the steam sterilizer unless there is water in it. It is recommended to use low mineral containing water (e.g. rain water deionised or distilled water).
The steam sterilizers must be cleaned and maintain properly according manufacturer's instructions.
Packaging &amp; Labelling:
One (1) steam sterilizer wrapped in a plastic film with manufacturer's instruction for use, spare parts and accessories.
CE mark and reference number of notifying body.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Safety &amp; product Standards:
Must comply with the following standards: 
EN 13060</t>
    </r>
  </si>
  <si>
    <r>
      <rPr>
        <sz val="11"/>
        <color rgb="FF000000"/>
        <rFont val="Calibri"/>
        <family val="2"/>
      </rPr>
      <t xml:space="preserve">IMPORTANT NOTE:
These technical specifications are generic and may vary depending on the selected Vendor.
GENERAL DESCRIPTION
Steam sterilizer, pressure type, capacity 39 litres.
INTENDED USE
A device designed for total elimination and/or inactivation of microorganisms from medical devices and related products using pressurized steam (i.e., moist heat) as the sterilizing agent; it is used for products non-sensitive to high temperature, water, or steam. It includes a treatment chamber with an inner container, it may be intended to sterilize wrapped and/or unwrapped devices. The device comes without a heating source and can be heated through a kerosine stove, electrical heater or even an open fire.
TECHNICAL SPECIFICATIONS
Minimum unit gross capacity: 39 litres, indicate if different.
Sterilization capacity: 26.4 litres, indicate if different.
Aluminium vessel suitable for sterilisation under superheated steam.
Operational pressure: 17 - 21 PSI / 1.17 - 1.45 bar, , indicate if different.
Operational temperature: 250°F / 121°C, indicate if different.
Made of cast aluminium alloy which resist corrosion and aging.
No separate seal required; uses metal-to-metal seal for the lid.
Provided with a safety mechanism which prevents opening the unit it is still pressurized.
Equipped with clamping locks made from Bakelite or an equivalent material.
The removable cover is provided with a handle from Bakelite or an equivalent material.
Contains a control valve with an extended exhaust tube to allow air trapped at the bottom to escape.
Contains an excess-pressure relief valve.
Contains a safety overpressure plug.
Comes with an inner aluminium container with handles and a rack to be placed under the container.
Scored water level mark inside chamber.
Dial type geared steam gauge graduated in kg / cm², and/or PSI and degrees Fahrenheit and/or Celsius, and with colour-coding showing sterilizing zone (green) and caution zone (red).
SUPPLIED WITH
Instructions for assembly, use and maintenance in English, French and Spanish
1 x Spare over pressure rubber plug.
1 x Document listing of accessories and spare parts
ESTIMATED LIFE SPAN
Seven years
WARRANTY
Two years.
ENVIRONMENTAL CONDITIONS
Storage conditions: 0 - 50°C / 90% RH.
Operating conditions: 10 - 40°C / 90% RH.
Atmospheric pressure: 1 – 70 kPa
WEIGHT AND VOLUME (Packaged) - </t>
    </r>
    <r>
      <rPr>
        <u/>
        <sz val="11"/>
        <color rgb="FF000000"/>
        <rFont val="Calibri"/>
        <family val="2"/>
      </rPr>
      <t>estimated</t>
    </r>
    <r>
      <rPr>
        <sz val="11"/>
        <color rgb="FF000000"/>
        <rFont val="Calibri"/>
        <family val="2"/>
      </rPr>
      <t xml:space="preserve">
Weight: 24.2 Kg.
Volume: 153.5 dm³.
Instructions for use:
Comprehensive though basic sterilising device to be used in health centres and/or emergency situations.
Requires a powerful heating source (kerosene stove, charcoal fire or electric plate 15000 W min.).
Steam sterilizer should only be operated by staff who received adequate training on the device and on steam sterilisation processes.
Always place the steam sterilizer on a stable surface (i.e: use a strong iron tripod with retaining lugs supporting the sterilizer).
Never heat the steam sterilizer unless there is water in it. It is recommended to use low mineral containing water (e.g. rain water deionised or distilled water).
The steam sterilizers must be cleaned and maintain properly according manufacturer's instructions.
Packaging &amp; Labelling:
One (1) steam sterilizer wrapped in a plastic film with manufacturer's instruction for use, spare parts and accessories.
CE mark and reference number of notifying body.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Safety &amp; product Standards:
Must comply with the following standards: 
EN 13060</t>
    </r>
  </si>
  <si>
    <t>STOVEKEROSENE1.5L</t>
  </si>
  <si>
    <t>IMPORTANT NOTE:
These technical specifications are generic and may vary depending on the selected Vendor.
General Description:
Stove, kerosene, single-burner, pressure
Kerosene stove designed to provide safe and sufficient heat for medical sterilization applications.
Single burner kerosene stove for use with steam sterilizers.
Technical specifications:
Comprises of a fuel tank, vapour burner and pot holder
Single burner with top plate
Diameter flame holder: 5-7 cm
Hand-operated plunger pump allows pressurisation of fuel tank and control of flame intensity
Pressure, max: 1.3 bar
Fit with overpressure safety valve
Capacity kerosene fuel tank: 1.2 to 2.5 L
Fuel consumption: 0.4-0.6 L/h
Height: 20-29 cm
Material: Heat and rustproof, steel or brass
Items supplied with:
10x Cleaning needle
1 x Nipple key
1 x Plastic funnel with filter
1 x Spanner for burner
2 x Spare nipple
2 x Spare packing for burner
2 x Spare leather cup for pump
Must be supplied with clear instructions for use / diagrams for assembly in 3 languages (English, French and Spanish) and list of accessories / parts.
Instructions for use:
For heating steam sterilizers and for cooking purposes in emergency settings.
Use only kerosene.
Fill the tank 2/3 full, never fill it completely.
Stove kerosene must be cleaned and maintained properly.
Clean the nozzle of the burner regularly with the cleaning needle.
Grease the leather washer of the pump barrel regularly(once a week).
Operate the stove on a level ground.
To increase stability when using large steam sterilizers and cooking pots, it is recommended to use a three or four leg separate support frame.
Important: It is recommended to follow  manufacturer's instructions for use.
Packaging &amp; Labelling:
Primary packaging: Unit of use
One (1) kerosene stove in a plastic bag + box with manufacturer's instruction for use, spare parts and accessories.
Labelling on the primary packaging:
Name and/or trademark of the manufacturer.
Manufacturer's product reference.
Type of product and main characteristics.
If the packaging is not transparent, it must bear a diagram (preferably actual size) showing the essential parts of the product and indicating the position of the product in the packaging.
Lot number prefixed by the word "LOT"(or equivalent harmonised symbol)(if applicable).
Information for particular storage conditions(temperature, pressure, light, humidity, etc.), as appropriate (or equivalent harmonised symbol).
Information for handling, if applicable (or equivalent harmonised symbol).
Over packaging: Packaging unit
Labelling on the packaging unit to be the same as primary packaging.
Extra information required:
Number of units.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Must comply with the following standards:
ISO 9001:2008</t>
  </si>
  <si>
    <t>TIMEMECH0-60MIN</t>
  </si>
  <si>
    <r>
      <rPr>
        <sz val="11"/>
        <color rgb="FF000000"/>
        <rFont val="Calibri"/>
        <family val="2"/>
      </rPr>
      <t xml:space="preserve">IMPORTANT NOTE:
These technical specifications are generic and may vary depending on the selected Vendor.
General Description:
Timer, 60 minutes, mechanical
Product Description:
Mechanical, spring driven countdown timer, professional use
Time setting via rotating the housing/ hand Ring or dial, easy to read, graduated 0 to 60 minutes, in 5 and 1 minute intervals
Loud long ring-alert at time elapse
Robust construction, housing, spring and gears: shock resistant
Can be positioned stable on a surface or clipped on clothes
Smooth finishing allows for easy to clean
Easy to transport, Light-weighted construction
Material: Mechanics inside made of steel
Housing: Housing made of easy-to-clean and resistant plastic
Weight - Volume - </t>
    </r>
    <r>
      <rPr>
        <u/>
        <sz val="11"/>
        <color rgb="FF000000"/>
        <rFont val="Calibri"/>
        <family val="2"/>
      </rPr>
      <t>estimated</t>
    </r>
    <r>
      <rPr>
        <sz val="11"/>
        <color rgb="FF000000"/>
        <rFont val="Calibri"/>
        <family val="2"/>
      </rPr>
      <t xml:space="preserve">
Estimated weight: 0.3kg
Estimated volume: 0.0032m3
Supplied with:
Manufacturer's instruction for use.
Instructions for use:
Mechanical timer for the laboratory
Used at facilities with limited access to replacement batteries (laboratory network levels 1-II)
Packaging &amp; Labelling:
Primary packaging:
Unit presentation: 1(one) Timer, 60 minutes, mechanical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ISO 9001:2008</t>
    </r>
  </si>
  <si>
    <r>
      <rPr>
        <sz val="11"/>
        <color rgb="FF000000"/>
        <rFont val="Calibri"/>
        <family val="2"/>
      </rPr>
      <t xml:space="preserve">IMPORTANT NOTE:
These technical specifications are generic and may vary depending on the selected Vendor.
General Description:
Timer, 60 minutes, mechanical
Product Description:
Mechanical, spring driven countdown timer, professional use
Time setting via rotating the housing/ hand Ring or dial, easy to read, graduated 0 to 60 minutes, in 5 and 1 minute intervals
Loud long ring-alert at time elapse
Robust construction, housing, spring and gears: shock resistant
Can be positioned stable on a surface or clipped on clothes
Smooth finishing allows for easy to clean
Easy to transport, Light-weighted construction
Material: Mechanics inside made of steel
Housing: Housing made of easy-to-clean and resistant plastic
Weight - Volume - </t>
    </r>
    <r>
      <rPr>
        <u/>
        <sz val="11"/>
        <color rgb="FF000000"/>
        <rFont val="Calibri"/>
        <family val="2"/>
      </rPr>
      <t>estimated</t>
    </r>
    <r>
      <rPr>
        <sz val="11"/>
        <color rgb="FF000000"/>
        <rFont val="Calibri"/>
        <family val="2"/>
      </rPr>
      <t xml:space="preserve">
Estimated weight: 0.3kg
Estimated volume: 0.0032m3
Supplied with:
Manufacturer's instruction for use.
Instructions for use:
Mechanical timer for the laboratory
Used at facilities with limited access to replacement batteries (laboratory network levels 1-II)
Packaging &amp; Labelling:
Primary packaging:
Unit presentation: 1(one) Timer, 60 minutes, mechanical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ISO 9001:2008</t>
    </r>
  </si>
  <si>
    <t>APRONDISPOSABLE_1</t>
  </si>
  <si>
    <t>Product description:
Apron, disposable, non sterile
 This is a disposable, single use garment that must be disposed after one time use.
Intended purpose of use: A garment designed to be worn by medical staff for  general protection from soiling or spills on the ventral (front) aspect of the body, and typically to prevent penetration of infectious material, during the course of work or a procedure.
Material: Plastic, Polyethylene etc. PVC is not recommended. 
Good resistance to tearing and perforation.
Seamless liquid proof and stain resistant.
Straight apron with bib.
Antistatic.
Thickness: not less than: 50 µm.
Can resist water and disinfectant (ethanol 70% and chlorine solution 0.05% or 500 ppm).
Back fastening and neckband should be strong and not detachable.
Colour: Any color.
Size: One-size-fit-all (120-150 x 70-90 cm)
Single use, disposable.
Non-sterile.
Shelf life 3-5 years 
Applicable standards (submissions to be made as per latest revisions): 
• EN ISO 13688 
• EN 14126-B and partial body protection (EN 13034 or EN 14605) 
• EN 343 for water and breathability or equivalent
Regulatory &amp; Conformity Requirements: 
CE mark Comply to EU Council Directive 93/42/EEC (MDD) or For medical devices used as PPE, both PPE Regulation EU 2016/425 and EU 2017/745 (MDR) apply.  For PPE, only the PPE Regulation EU 2016/425 (MDR)  applies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Packaging and labelling:
- Instruction for use in langauages English/ French/arabic/spanish or pictograms 
Packaging: One (1) unit in a protective packaging.
Manufacturer name and address. mfg date and expiry 
ISO 15223 
CE mark (+EC REP), FDA and equivalent.
Lot/batch, manufacturing date and expiry date.
Word ‘non-sterile.’
Word ‘single use' and/or 'disposable.’</t>
  </si>
  <si>
    <t>GLOVESNITR_L_100</t>
  </si>
  <si>
    <t>Intended Use:
To prevent contamination of the hands when providing care for patients.
General Description:
Examination Gloves, nitrile, Powderfree, Large, disposable, box/100
Technical Specifications:
• Material: nitrile
• Powder free
• Non-sterile
• Single-use disposable
• Size: large (8.5 to 9.5)
• Fits either hand
• Thickness at fingertips of &gt;= 120um
• Freedom from hole AQL 1.5
• Box of 100 gloves
• CE marked - Conform to EN-455 and EN 374
• Protection against dangerous chemicals and microorganism
Shelf life 3-5 years 
Applicable standards (submissions to be made as per latest revisions):  
EN 455-1, EN 455-2, EN 455-3, EN 455-4 
EN ISO 374-1:2016+A1:2018 Protective gloves against dangerous chemicals and micro-organisms. Terminology and performance requirements for chemical risks
EN ISO 374-2:2019 Protective gloves against dangerous chemicals and micro-organisms. Determination of resistance to penetration
EN ISO 374-4:2019 Protective gloves against dangerous chemicals and micro-organisms. Determination of resistance to degradation by chemicals
OR equivalent set of standards 
Regulatory &amp; Conformity Requirements: 
CE mark Comply to EU Council Directive 93/42/EEC (MDD) or For medical devices used as PPE, both PPE Regulation EU 2016/425 and EU 2017/745 (MDR) apply.  For PPE, only the PPE Regulation EU 2016/425 (MDR)  applies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Labelling on the primary packaging:
- Instruction for use in langauages English/ French/arabic/spanish or pictograms 
Name and/or trademark of the manufacturer. Manufacturer's product reference.
Type of product and main characteristics. If the packaging is not transparent, it must bear a diagram
(preferably actual size) showing the essential parts of the product and indicating the position of the
product in the packaging.
Lot number prefixed by the word "LOT" (or equivalent harmonised symbol) (if applicable).
Expiry date by year and month, prefixed by the word "EXP" (or equivalent harmonised symbol) (if
applicable).
The words "for single use" (or equivalent harmonised symbol).
The words "destroy after use" (if space allows).
Number of units per primary packaging (if applicable).
Information for particular storage conditions (temperature, pressure, light, humidity, etc.), as appropriate
(or equivalent harmonised symbol).
Manufacturer's instruction for use.
Alternatively, the instruction for use can be indicated on a separate insert.</t>
  </si>
  <si>
    <t>GLOVESNITR_M_100</t>
  </si>
  <si>
    <t>Intended Use:
To prevent contamination of the hands when providing care for patients.
General Description:
Examination Gloves, nitrile, Powderfree, Medium, disposable, box/100
Technical Specifications:
• Material: nitrile
• Powder free
• Non-sterile
• Single-use disposable
• Size: medium (7 to 8)
• Fits either hand
• Thickness at fingertips of &gt;= 120um
• Freedom from hole AQL 1.5
• Box of 100 gloves
• CE marked - Conform to EN-455 and EN 374
• Protection against dangerous chemicals and microorganism
Shelf life 3-5 years  
Applicable standards (submissions to be made as per latest revisions): 
EN 455-1, EN 455-2, EN 455-3, EN 455-4 
EN ISO 374-1:2016+A1:2018 Protective gloves against dangerous chemicals and micro-organisms. Terminology and performance requirements for chemical risks
EN ISO 374-2:2019 Protective gloves against dangerous chemicals and micro-organisms. Determination of resistance to penetration
EN ISO 374-4:2019 Protective gloves against dangerous chemicals and micro-organisms. Determination of resistance to degradation by chemicals
OR equivalent set of standards 
Regulatory &amp; Conformity Requirements: 
CE mark Comply to EU Council Directive 93/42/EEC (MDD) or For medical devices used as PPE, both PPE Regulation EU 2016/425 and EU 2017/745 (MDR) apply.  For PPE, only the PPE Regulation EU 2016/425 (MDR)  applies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Labelling on the primary packaging:
- Instruction for use in langauages English/ French/arabic/spanish or pictograms 
Name and/or trademark of the manufacturer.
Manufacturer's product reference.
Type of product and main characteristics. If the packaging is not transparent, it must bear a diagram
(preferably actual size) showing the essential parts of the product and indicating the position of the
product in the packaging.
Lot number prefixed by the word "LOT" (or equivalent harmonised symbol) (if applicable).
Expiry date by year and month, prefixed by the word "EXP" (or equivalent harmonised symbol) (if
applicable).
The words "for single use" (or equivalent harmonised symbol).
The words "destroy after use" (if space allows).
Number of units per primary packaging (if applicable).
Information for particular storage conditions (temperature, pressure, light, humidity, etc.), as appropriate
(or equivalent harmonised symbol).
Manufacturer's instruction for use.
Alternatively, the instruction for use can be indicated on a separate insert.</t>
  </si>
  <si>
    <t>GOWNSURGICALSTERIL</t>
  </si>
  <si>
    <t>Intended purpose of use: A single use garment, also known as an operating room (OR) gown, intended to be worn over a scrub suit to cover the arms, trunk, and upper legs, during a surgical procedure in order to prevent transmission of infectious agents.
Technical specifications:
Non-woven, multilayer (SMS or SMMS).
Impervious supplementary protection layer (polyethylene film, nonwoven, etc.) in the critical zones (include the front of the body from top of shoulders to knees and the arms from the wrist cuff to above the elbow) = reinforced.
Breathable
For medium to high fluid level interventions.
Wraparound.
Long sleeves.
Cuffs made of elastic jersey.
Latex free.
Sterile, for single use.
Sizes available: Large, XLarge and XXLarge.
Length (shoulder seam to mid calf):
size Large: 140 cm (dimensions within 2% tolerance limits)
size XLarge: 150 cm  (dimensions within 2% tolerance limits)
size XXLarge: 160 -170 cm
Shelf life 3-5 years 
Regulatory &amp; Conformity Requirements: 
CE mark Comply to EU Council Directive 93/42/EEC (MDD) or For medical devices used as PPE, both PPE Regulation EU 2016/425 and EU 2017/745 (MDR) apply.  For PPE, only the PPE Regulation EU 2016/425 (MDR)  applies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Applicable standards (submissions to be made as per latest revisions): 
• - EN 13795-1:2002: Surgical drapes, gowns and clean air suits, used as medical devices, for patients, clinical staff and equipment. General requirements for manufacturers, processors and products
- EN 13795-2:2004: Surgical drapes, gowns and clean air suits, used as medical devices for patients, clinical staff and equipment. Test methods
- EN 13795-3:2006: Surgical drapes, gowns and clean air suits, used as medical devices for patients, clinical staff and equipment. Performance requirements and performance levels
• AAMI PB70 for moderate risk and high risk situations
Intended use:
Strictly single use.
Non-woven gowns are intended for situations where sterilization is problematic. 
Used in procedures where high level sterility is required.
Packaging and labelling:
One (1) unit with reverse folding in order to ensure an aseptic gowning technique.
Wrapped in a drape.
Double sterile packaging in peel-open pack.
Labelling on primary packaging (one unit) must include:
- Instruction for use in langauages English/ French/arabic/spanish or pictograms 
- Name and/or trademark of the manufacturer
- Manufacturer address
- Manufacturer's product reference (product code)
- Type of product and main characteristics
- If the packaging is not transparent, it must bear a diagram showing the essential parts of the product
- Information for particular storage conditions (temperature, pressure, light, humidity, etc.), as appropriate (or equivalent harmonised symbol)
- Information for handling, if applicable (or equivalent harmonised symbol)
- Words ‘sterile with sterilization method, disposable, single use’
- Size
- Batch/lot and expiry date.
- CE mark with notified body number (+ EC REP), FDA, and equivalent
Secondary packaging: Packaging of multiple units
Labelling to be the same as primary packaging.
Extra information required: Number of units per box</t>
  </si>
  <si>
    <t>MASKMEDICAL_I_P50</t>
  </si>
  <si>
    <t>Intended purpose of use: Mask is covering the nose, mouth and chin, designed to limit transmission of infectious agents exhaled by the nose and mouth of the patient. This mask (type I) is not intended for protection of the wearer from the viral infection (Note: this mask is NOT to be used by the healthcare workers).        
Surgical or medical mask, type I, for patients, disposable
General description:
Disposable surgical or medical mask, type I, for patients suspected or confirmed viral infection.
Technical specifications:
. Type I (EN 14683) surgical or medical mask.
. Bacterial filtering efficiency (BFE): equal to or greater than 95% (AQL 4% minimum 5 samples as per ISO 2859-1)
. Differential pressure (breathability)/Breathing resistance: lower than 40 Pa/cm2 as per EN 14683 or equivalent
. Splash resistance: None.
. Fabric, non-woven with outer layer impervious liquid splash resistant material, e.g. polyethylene.
. Comprised of 3 non-woven folded layers, shape completely covering nose, mouth and chin.
. Clearly identifiable inner and outer surfaces.
. Malleable nose strip, made of aluminum, allowing a snug fit.
. With attached 2 x 2 tie-straps, allowing correct fixation and securing at the back of the head, or ear loops.
. Size (indicative): 15-19 cm x 9-11 cm (l x w). Unfolded 175 x 175 mm.
. Latex-free, glass fibre-free
. Non-sterile, microbial cleanliness ≤30 cfu/g
. Single use, disposable
Shelf life 3-5 years 
Regulatory &amp; Conformity Requirements: 
CE mark Comply to EU Council Directive 93/42/EEC (MDD) or For medical devices used as PPE, both PPE Regulation EU 2016/425 and EU 2017/745 (MDR) apply.  For PPE, only the PPE Regulation EU 2016/425 (MDR)  applies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Applicable standards (submissions shall be as per current standards): 
• EN ISO 11737-1, The bioburden of the medical mask or as per Annex D of EN 14683:2019.
• EN 14683 Type I
• ASTM F2100 minimum level 1 or equivalent.
• Biocompatibility as the item is a skin contact device ISO 10993-1, 5&amp;10 (cytotoxicity, irritation and sensitization) 
Intended use:
Worn by the contagious patient, suspected or verified COVID-19 patients. The surgical mask prevents the contamination spread to the people surrounding and the environment (air, surface, products…) around the wearer because the mask captures liquid droplets from the nose and mouth of the wearer.
Safety instructions:
Caution! This mask does not protect the wearer against liquid splashes, and it is not designed to prevent getting infected.
Note! A surgical or medical mask does not protect the wearer against airborne infectious agents (coronavirus, TB, viral haemorrhagic fever, measles, varicella, SARS, avian influenza, etc.).
Not for reuse after removing from the face.
The mask is to be replaced at least every 3 hours.
Appropriate hand hygiene is to be applied before fitting and after removing the mask.
Packaging and labelling:
Instruction for use in langauages English/ French/arabic/spanish or pictograms 
Packaging: Multiple units (25, 50) per box.
Manufacturer name and/or trademark, and address.
Manufacturer's product reference.
ISO 15223
CE mark, FDA and equivalent.
Lot/batch, MFD and expiry date.
Word ‘non-sterile, single use, disposable.’
Comes with instructions for use.
Type I (EN 14683) is indicated.
Information for particular storage conditions (temperature, pressure, light, humidity, etc.), as appropriate.
Information for handling, if applicable (or equivalent harmonised symbol).</t>
  </si>
  <si>
    <t>MASKRESPIRATOR_NV</t>
  </si>
  <si>
    <t xml:space="preserve">Intended purpose of use: For medical/surgical use
It is recommended for use to reduce the Healthcare worker’s risk of inhaling hazardous airborne particles (including dust particles and infectious agents), gases, or vapors. 
Surgical respirator, high-filtration, FFP2/N95/KN95 or higher, mask, no valve, non-sterile, disposable
General Description: Respirator mask protecting against airborne pathogens. Anti-penetration high filtration mask.
Technical specifications 
• Material: non-woven filter layer 
•N95 (United States NIOSH-42CFR84)
• FFP2 (Europe EN 149)
• KN95 (China GB2626)
• Filtration level:   ≥94% FFP2 as per EN 149; ≥95% for N95 as per USA NIOSH ; ≥95%  KN95 as per GB2626 China
•  Total Inward Leakage (TIL): &lt;10% (N95) or &lt;8% (FFP2/KN95)
•   Fluid resistance of 120 mmHg for surgical respirator: Minimum NIOSH approved (42 CFR Part 84)and FDA cleared “surgical N95” ;  EN 149, minimum “FFP2“ and EN 14683 Type IIR ; GB 19083, minimum “Grade/Level 1”
• Air permeability: &gt; 2 mm H2O 
• Shape of the mask: duckbill, folded (horizontal) width-wise , shall not collapse against the face. 
• Without valve 
• Respirator mask fits all face shapes, without inspiration/expiration air-leakage 
• Upper edge has integrated easy malleable nose bridge strip reducing fogging of protective eye-wear 
• Size nose bridge strip: 4 x 90 mm (w x l) (+/-10%) 
• Two pre-attached elasticated straps, fitting (i) around top of the head,(ii) around base of the head 
• Colour: white 
• Non-sterile 
• Single use, disposable 
• Each mask bares clear identification of 
- protection provided FFP2/N95/KN95, 
- which side to wear up (nose), 
- manufacturer's name, and 
- model reference 
Shelf life 3-5 years 
                                                                                                                                                                                                                                                                                                                                                                                                                                           Regulatory &amp; Conformity Requirements: 
CE mark Comply to EU Council Directive 93/42/EEC (MDD) or For medical devices used as PPE, both PPE Regulation EU 2016/425 and EU 2017/745 (MDR) apply.  For PPE, only the PPE Regulation EU 2016/425 (MDR)  applies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Respirator mask conforms to current standards:
NIOSH N95 recommended by the CDC and WHO for healthcare workers. The disposable respirator should be marked with the manufacturer's name, the part number (P/N), the protection provided by the filter (e.g. N-95),and "NIOSH."
Or
EN 149: 2001/FFP2 recommended by WHO for healthcare workers. The disposable respirator should be marked with the manufacturer's name, EN 149: year/FFP2 and CE certification number. Must comply with PPE Regulation (EU) 2016/425 - category III.
Or
GB 2626, minimum KN95 recommended by WHO for healthcare workers. The disposable respirator should be marked with the manufacturer's name, GB 2626/KN95 and product reference.
Packaging and Labelling: IFU as per manufacturer, precautions and warnings
shelf life, expiry date, storage confiitons of temperature and humidity, product reference number, manufacturer name and address , Labelling as per applicable standards for FFP2/N95/KN95.
</t>
  </si>
  <si>
    <t>MASKSURG_IIR_P50
MASKSURG_IIR_P25</t>
  </si>
  <si>
    <t>Intended purpose of use: Medical mask covering the nose, mouth and chin, designed to limit transmission of infectious agents exhaled by the nose and mouth of the wearer, and additionally to protect the wearer against liquid splashes.
Surgical Mask, type IIR, Splash resistant, non-sterile, disposable
General description:
Mask, surgical, type IIR, tie strap or ear loops, disposable.
MASKSURG_IIR_P50- pack of 50
MASKSURG_IIR_P25 - pack of 25
Technical specifications:
. Splash resistant, type IIR surgical mask.
. Bacterial filtering efficiency (BFE): equal to or greater than 98% (AQL 4% for BFE as per ISO 2859-1).
. Differential pressure (breathability)/Breathing resistance: equal to or less than 49 Pa/cm2 as per ASTM F2100  (equal to or less than 60 Pa/cm2 EN 14638) 
. Splash resistance pressure: greater than 120 mmHg (tested in accordance with ASTM F1862 standard).
. Fabric, non-woven with outer layer impervious liquid splash resistant material, f.e. polyethylene.
. Comprised of 3 or 4 non-woven folded layers, shape completely covering nose, mouth and chin.
. Clearly identifiable inner and outer surfaces.
. Malleable nose strip, made of aluminum, allowing a snug fit.
. With attached 2 x 2 tie-straps, allowing correct fixation and securing at the back of the head, or ear loops.
. Size (indicative): 15-19 cm x 9-11 cm (l x w). Unfolded 175 x 175 mm.
. Latex-free, glass fibre-free
. Non-sterile, microbial cleanliness ≤30 cfu/g
. Single use, disposable
Shelf life 3-5 years 
. Conform requirements of EU Medical Devices Directive 93/42 (or equivalent internationally recognized marketing clearance).
. In specific, compliant with the EN 14683 standard for type IIR (or equivalent international standard).
Regulatory &amp; Conformity Requirements: 
CE mark Comply to EU Council Directive 93/42/EEC (MDD) or For medical devices used as PPE, both PPE Regulation EU 2016/425 and EU 2017/745 (MDR) apply.  For PPE, only the PPE Regulation EU 2016/425 (MDR)  applies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Applicable standards (submissions shall be as per current standards): 
• EN 14683 Type IIR
• ASTM F2100 minimum level 2
• Biocompatibility as the item is a skin contact device ISO 10993-1, 5&amp;10 (cytotoxicity, irritation and sensitization) 
Intended use:
Worn by the medical staff or most typically by the contagious patient. The surgical mask prevents the contamination spread to the people surrounding and the environment (air, surface, products…) around the wearer and protects the wearer against liquid splashes. Not to be reused after removing from the face. The mask must be replaced at least every 3 hours. Always wash hands before fitting and after removing the mask.
Note! A surgical mask does not protect the wearer against airborne infectious agents (coronavirus, TB, viral haemorrhagic fever, measles, varicella, SARS, avian influenza, etc.). In such cases, it is advisable to wear a respiratory protective mask rated FFP2 (complies with european standards) or N95 (complies with american standards).
Packaging and labelling:
Instruction for use in langauages English/ French/arabic/spanish or pictograms 
Packaging: One (1) unit in a protective packaging. EN 14683 type IIR or ASTM level 2 is mentioned on the box
Manufacturer name and address.
ISO 15223 
CE mark (+EC REP), FDA and equivalent.
Lot/batch, MFD and expiry date.
Word ‘non-sterile, single use, disposable.’
Comes with instructions for use.</t>
  </si>
  <si>
    <t>SAFETY_GOGGLES</t>
  </si>
  <si>
    <t>Intended purpose of use: Protective eyewear to prevent particulates, water or chemicals from striking the eyes. In haemorrhagic fever contexts it is recommended to use safety wrap around goggles. . 
General Description:
Goggle, panoramic, regular nose, indirect ventilation.
Good seal with the skin of the face, flexible  frame to easily fit with all face contours with even pressure, enclose eyes and the surrounding areas, accommodate wearers with prescription glasses, clear plastic lens with fog- and scratch-resistant treatments. Adjustable band to secure firmly so as not to become loose during clinical activity. Indirect venting to avoid fogging. Reusable (provided appropriate arrangements for decontamination are in place)
Technical specifications:
Good seal with the skin of the face.
Reusable.
Markings written on the goggles (frame and lenses) according to the EN 166 specifications:
Mechanical class = F = Minimum mechanical resistance (resistance to shocks of low-energy particles): withstands a bead of 6 mm and 0.85 g at 45m/s impact.
Optic class 2 = applicable for intermittent use, for activities with medium visual requirements.
K = Anti-Scratch
N = Anti-Fog
Frame Protection class = 3 Protection against liquid doplets.
Lens:
Material: mechanically strong but less flexible polycarbonate (PC) or a better chemical resistant acetate type (PA) are equivalent options.
Clear lens for protection against UV light.
Panoramic view 180°
The optical zone for every eye must be at least 32 mm horizontally and 25 mm vertically.
Replaceable.
Treated against fogging and against scratching.
Must be easy to disinfect and resistant to chlorine a 0.5% solution.
Frame:
Shape of nose bridge: regular (or alternatively wide)
Covers big part of the cheek (important in VHF context: between hood and respirator).
Parts that touch the skin are not allergenic or irritating.
Easy to combine with personal spectacles/ corrective glasses.
Made of thermoplastic elastomer.
Flexible PVC frame to easily fit with all face contours with even pressure.
Broad and fully adjustable headband.
Adjustable band to secure firmly so as not to become loose during clinical activity.
Must be easy to disinfect and resistant to chlorine à.5% solution.
Indirect ventilation: a venting system that does not allow for direct contact of particles to the interior of the goggles. this is achieved by adding angled vents, (prefereably at the bottom), which face away from the front lens that the wearer looks through.
Shelf life 3-5 years 
Regulatory &amp; Conformity Requirements: 
CE mark Comply to EU Council Directive 93/42/EEC (MDD) or For medical devices used as PPE, both PPE Regulation EU 2016/425 and EU 2017/745 (MDR) apply.  For PPE, only the PPE Regulation EU 2016/425 (MDR)  applies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Applicable standards (submissions shall be as per current standards): 
PPE class 3
EN 166 : 2002 Personal eye-protection – Specification
EN 167 : 2002 Personal eye-protection - optical test methods
EN 168 : 2002 Personal eye-protection - non-optical test methods 
ANSI/ISEA Z87.1, or equivalent 
Instructions for use: 
Worn during procedures that may expose personnel to eye contamination by infectious or hazardous chemicals.
The reusable goggles must be disinfected with chlorine solution and be easy to remove.
The ocular should be cleaned regularly. It can be cleaned with water and soap, or cleaning fluid for glasses.
In case the goggles should be cleaned with a chlorine solution, it is necessary to clean it afterwards with water and soap, and rinse it thoroughly with clear water. No traces of chlorine should be left over because these traces will quickly result in fogging.
Scratched ocular should be replaced.
If the elastic strap is damaged, the entire goggle needs to be replaced.Instruction for use in langauages English/ French/arabic/spanish or pictograms 
Packaging and labelling:
Packaging: One (1) unit in a protective packaging.
Manufacturer name and address.
ISO 15223 
CE mark (+EC REP), FDA and equivalent.
Lot/batch, MFD and expiry date</t>
  </si>
  <si>
    <t xml:space="preserve">COVERALLS_L_50
COVERALLS_M_50
COVERALLS_XL_50
</t>
  </si>
  <si>
    <t>Coverall, PPE Cat. III, 3b/4b/5b/6b, disposable
Coverall, protection, Category III, type 3b (liquid tight)
Coverall, protection, Category III, type 4b (spray tight)
Coverall, protection, Category III, type 5b (particle tight, limited splash-proof)
Coverall, protection, Category III, type 6b (particle tight, limited splash-proof)
General description:
Spray/aerosol-penetration resistant, biohazard-protective coverall, for use in EVD patient-isolation units for infection prevention and control against viral penetration.
Protective clothing (PPE) category III 
Technical specifications:
Elasticated hood around face.
Elasticated cuffs and ankles.
Protective seams providing barrier equal to fabric.
Zipper at the front with re-sealable flap protecting leakage through seams.
Each coverall has a stitched-in neck label indicating the type and performance of the suit against the below mentioned standards.
Color: White/ yellow/orange
Material: Lightweight, do not contain rubber/ latex.
Antistatic treated on both sides.
Fabric is Infective agent tested against viral penetration at minimum 1.75kPa
Non-sterile
Single Use, disposable
sizes, indicative only, cm: M: 166-174 ; L: 174-182; XL: 182-190
Shelf life 3-5 years 
Intended use:
Disposable liquid-tight biohazard-protective coverall, for use in EVD patient-isolation units for infection prevention and control against viral penetration.
After use, the coverall must be disposed of in a biohazard waste container, collected and destroyed. This is also applicable if the coverall is damaged (perforation, etc.). Please refer to WHO publication Safe management of waste for Health Care.
Packaging and labelling:
Instructions for use in English/Arabic/spanish/French, storage and disposal instructions, warnings, pictograms as applicable 
Packaging: One (1) unit in a plastic bag.
Labelling on primary packaging (one unit) must include:
- Name and/or trademark of the manufacturer
- Manufacturer address
- Manufacturer's product reference (product code)
- Type of product and main characteristics
- If the packaging is not transparent, it must bear a diagram showing the essential parts of the product
- Information for particular storage conditions (temperature, pressure, light, humidity, etc.), as appropriate (or equivalent harmonised symbol)
- Information for handling, if applicable (or equivalent harmonised symbol)
- Words ‘Non-sterile, disposable, single use’
- CE mark (+ EC REP), FDA, and equivalent
-Harmonized pictograms to indicate compliance to the type (3B, 4B, 5B, 6B or combinations) and applicable standards 
Regulatory &amp; Conformity Requirements: 
CE mark Comply to EU Council Directive 93/42/EEC (MDD) or For medical devices used as PPE, both PPE Regulation EU 2016/425 and EU 2017/745 (MDR) apply.  For PPE, only the PPE Regulation EU 2016/425 (MDR)  applies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Applicable standards (all submissions as per current revision of standards) 
EN 14605:2005+A1:2009 Performance requirements for clothing with liquid-tight (Type 3) or spray-tight (Type 4) 
EN ISO 13982-1:2004+A1:2010 Performance requirements for protective clothing providing protection against airborne solid particulates (Type 5) 
EN 13034:2005+A1:2009 Performance requirements for protective clothing offering limited protective performance against liquid chemicals (Type 6)
EN 14126:2003 Protective clothing against infective agent (as per type 3b/4b/5b/6b) 
Type 4 applicable standards: Category III 
• EN 14605
 • EN ISO 13892-1 
• EN 13034 
• EN 14126 
• EN 1073-2 
• EN 1149-5
Type 5/6 applicable standards: Category III 
• EN 13034 
• EN ISO 13892-1 
• EN 1149-5 
• EN 14126 
• EN 1073-2</t>
  </si>
  <si>
    <t>Face shield</t>
  </si>
  <si>
    <t>Intended purpose of use: To prevent the user from contamination of mucous membranes of the mouth and nose by infective droplets
Description: Made of clear plastic and providing good visibility to both the wearer and the patient. Adjustable band to attach firmly around the head and fit snuggly against the forehead, fog resistant. Completely cover the sides and length of the face. 
Technical specifications:
Material, shield part: clear polycarbonate, thickness approx. 0.3 mm
Size shield, down from headband, approx.: 26 x 34 cm (w x h)
Adjustable length headband, integrated with the shield
Width headband, approx.: 3 cm
Front part of the headband is foam padded (length approx. 25 cm)
Shield is anti-fog 
Outside is coated to prevent glare from reflection
Shelf life 3-5 years 
Instructions for use: When worn together with a properly fitted surgical mask, face shields offer protection from contamination
to others, as well as to the wearer. Where face masks are not available, face shields may be used as an alternative but with limited effectiveness. 
Instruction for use in langauages English/ French/arabic/spanish or pictograms 
Cleaning and disinfection procedure (Mass disinfection of multiple face shields or individual shield cleaning as applicable) 
Packaging and labelling: One (1) unit in a protective packaging.
Manufacturer name and address. 
Lot/batch, MFD and expiry date.
Product reference(s) of item(s) offered
Regulatory &amp; Conformity Requirements: 
CE mark Comply to EU Council Directive 93/42/EEC (MDD) or For medical devices used as PPE, both PPE Regulation EU 2016/425 and EU 2017/745 (MDR) apply.  For PPE, only the PPE Regulation EU 2016/425 (MDR)  applies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Applicable standards ( submissions as per latest revision of standards:)
EN 166 (if reusable)
ANSI/ISEA Z87.1 (if reusable)
Or alternative equivalent set of standards</t>
  </si>
  <si>
    <t>Surgical cap</t>
  </si>
  <si>
    <t xml:space="preserve">Intended use: protection for head from contamination by infectious agents during surgical proceudre 
Description: A non-sterile cap to completely cover the hair and is intended to be worn by surgical staff during an operation to protect both the patient and themselves from the transfer of microorganisms, body fluids, and particulate material. It is an elasticated cap that is universal size for adults.
Technical specifications
Material : non-woven (polypropylene)
One size (Ø 53 - 60 cm)
Size and design shall accommodate and completely cover all hair types
Elastic: latex-free elastic
Lightweight 10 to 30g
Impervious to liquid and non absorbent 
Breathable
Non-sterile, for single use
Shelf life 3-5 years 
shall be clean with bioburden less than 30 cfu/g
Free from loose particles and fibrers. 
Regulatory &amp; Conformity Requirements: 
CE mark Comply to EU Council Directive 93/42/EEC (MDD) or For medical devices used as PPE, both PPE Regulation EU 2016/425 and EU 2017/745 (MDR) apply.  For PPE, only the PPE Regulation EU 2016/425 (MDR)  applies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Packaging and labelling: manufacturer name address, mfg date and expiry 
Instructions for use in English/Arabic, Spanish and French or pictograms 
</t>
  </si>
  <si>
    <t>AIRWAYGUEDEL0</t>
  </si>
  <si>
    <r>
      <rPr>
        <sz val="11"/>
        <color rgb="FF000000"/>
        <rFont val="Calibri"/>
        <family val="2"/>
      </rPr>
      <t xml:space="preserve">IMPORTANT NOTE:
These technical specifications are generic and may vary depending on the selected Vendor.
Intended purpose of use: for maintenance of a clear airway through the buccal cavity and the pharynx by preventing blockage by the tongue.
Product description:
Oropharyngeal airway/cannula, Guedel type, Color coded as per size
Size: Length 50mm±2.5mm, ISO size 5, Inner diameter 3.5mm minimum,  Color code:Blue,  paediatric (Baby)
Material: Medical grade plastic such as Polyethylene vinyl acetate (EVA) /  Polyvinyl chloride (PVC)
phathalate free
Semi-rigid, clear and transparent.
Surface shall be marked with the size and maufacturer name. 
Parts: 
curved and flattened distal (or pharyngeal) end with oval aperture
Straight and reinforced proximal (or buccal) end​ to function as bite block
proximal flange (collar) intended to be external to the teeth or gums. 
Atraumatic tip.
Smoothly rounded edges.
sterile, Single use only.
The product shall be resistant to steam sterilization at 121 degC or 134 degC. 
Shelf life 5 years
Instructions for use:
For maintenance of a clear oral airway by preventing blockage by the tongue.
The choice of an oral-pharyngeal cannula must take into account the size and anatomical configuration of the oropharynx, as these can vary greatly from one person to another.
Packaging and labelling:
One (1) airway Guedel in a plastic bag.
Symbols used according ISO 15223
CE mark
Primary pack labelling shall be as per the device classification and regulatory compliance applied to the device.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b/>
        <sz val="11"/>
        <color rgb="FF000000"/>
        <rFont val="Calibri"/>
        <family val="2"/>
      </rPr>
      <t xml:space="preserve">
</t>
    </r>
    <r>
      <rPr>
        <sz val="11"/>
        <color rgb="FF000000"/>
        <rFont val="Calibri"/>
        <family val="2"/>
      </rPr>
      <t xml:space="preserve">
Supplied with:
Manufacturer's instruction for use.
Safety &amp; product Standards (as per latest revision):
Must comply with the following standards : 
EN ISO 5364: 2016: Anaesthetic and respiratory equipment - Oropharyngeal airways (5th edition)
ISO 18190: 2016: Anaesthetic and respiratory equipment - General requirements for airways and related equipment
ISO10993-1: Biological safety testing</t>
    </r>
  </si>
  <si>
    <r>
      <rPr>
        <sz val="11"/>
        <color rgb="FF000000"/>
        <rFont val="Calibri"/>
        <family val="2"/>
      </rPr>
      <t xml:space="preserve">IMPORTANT NOTE:
These technical specifications are generic and may vary depending on the selected Vendor.
Intended purpose of use: for maintenance of a clear airway through the buccal cavity and the pharynx by preventing blockage by the tongue.
Product description:
Oropharyngeal airway/cannula, Guedel type, Color coded as per size
Size: Length 50mm±2.5mm, ISO size 5, Inner diameter 3.5mm minimum,  Color code:Blue,  paediatric (Baby)
Material: Medical grade plastic such as Polyethylene vinyl acetate (EVA) /  Polyvinyl chloride (PVC)
phathalate free
Semi-rigid, clear and transparent.
Surface shall be marked with the size and maufacturer name. 
Parts: 
curved and flattened distal (or pharyngeal) end with oval aperture
Straight and reinforced proximal (or buccal) end​ to function as bite block
proximal flange (collar) intended to be external to the teeth or gums. 
Atraumatic tip.
Smoothly rounded edges.
sterile, Single use only.
The product shall be resistant to steam sterilization at 121 degC or 134 degC. 
Shelf life 5 years
Instructions for use:
For maintenance of a clear oral airway by preventing blockage by the tongue.
The choice of an oral-pharyngeal cannula must take into account the size and anatomical configuration of the oropharynx, as these can vary greatly from one person to another.
Packaging and labelling:
One (1) airway Guedel in a plastic bag.
Symbols used according ISO 15223
CE mark
Primary pack labelling shall be as per the device classification and regulatory compliance applied to the device.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b/>
        <sz val="11"/>
        <color rgb="FF000000"/>
        <rFont val="Calibri"/>
        <family val="2"/>
      </rPr>
      <t xml:space="preserve">
</t>
    </r>
    <r>
      <rPr>
        <sz val="11"/>
        <color rgb="FF000000"/>
        <rFont val="Calibri"/>
        <family val="2"/>
      </rPr>
      <t xml:space="preserve">
Supplied with:
Manufacturer's instruction for use.
Safety &amp; product Standards (as per latest revision):
Must comply with the following standards : 
EN ISO 5364: 2016: Anaesthetic and respiratory equipment - Oropharyngeal airways (5th edition)
ISO 18190: 2016: Anaesthetic and respiratory equipment - General requirements for airways and related equipment
ISO10993-1: Biological safety testing</t>
    </r>
  </si>
  <si>
    <t>AIRWAYGUEDEL00C</t>
  </si>
  <si>
    <r>
      <rPr>
        <sz val="11"/>
        <color rgb="FF000000"/>
        <rFont val="Calibri"/>
        <family val="2"/>
      </rPr>
      <t xml:space="preserve">IMPORTANT NOTE:
These technical specifications are generic and may vary depending on the selected Vendor.
Intended purpose of use: used to maintain gas pathway through the oral cavity and the pharynx by preventing blockage by the tongue.
Product description:
Oropharyngeal airway/cannula, Guedel type, Color coded as per size
Size: Length 40mm±2.5mm, ISO size 4, Inner diameter 3mm minimum,  Color code:Pink,  neonatal
Material: Medical grade plastic such as Polyethylene vinyl acetate (EVA) /  Polyvinyl chloride (PVC)
phathalate free
Semi-rigid, clear and transparent.
Surface shall be marked with the size and maufacturer name. 
Parts: 
curved and flattened distal (or pharyngeal) end with oval aperture
Straight and reinforced proximal (or buccal) end​ to function as bite block
proximal flange (collar) intended to be external to the teeth or gums. 
Atraumatic tip.
Smoothly rounded edges.
sterile, Single use only.
The product shall be resistant to steam sterilization at 121 degC or 134 degC. 
Instructions for use:
For maintenance of a clear oral airway by preventing blockage by the tongue.
The choice of an oral-pharyngeal cannula must take into account the size and anatomical configuration of the oropharynx, as these can vary greatly from one person to another.
Packaging and labelling:
One (1) airway Guedel in a plastic bag.
Symbols used according ISO 15223
CE mark
Primary pack labelling shall be as per the device classification and regulatory compliance applied to the device. 
Supplied with:
Manufacturer's instruction for use.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b/>
        <sz val="11"/>
        <color rgb="FF000000"/>
        <rFont val="Calibri"/>
        <family val="2"/>
      </rPr>
      <t xml:space="preserve">
</t>
    </r>
    <r>
      <rPr>
        <sz val="11"/>
        <color rgb="FF000000"/>
        <rFont val="Calibri"/>
        <family val="2"/>
      </rPr>
      <t xml:space="preserve">                                                                                                                                                                                                                                                                                                                                                                                         Classification:
Classified under EU MDR 2017/745 as Class Is device
                                                                                                                                                                                                                                                                                                                                                                                                      Safety &amp; product Standards (as per latest revision):
Must comply with the following standards : 
EN ISO 5364: 2016: Anaesthetic and respiratory equipment - Oropharyngeal airways (5th edition)
ISO 18190: 2016: Anaesthetic and respiratory equipment - General requirements for airways and related equipment
ISO10993-1: Biological safety testing</t>
    </r>
  </si>
  <si>
    <r>
      <rPr>
        <sz val="11"/>
        <color rgb="FF000000"/>
        <rFont val="Calibri"/>
        <family val="2"/>
      </rPr>
      <t xml:space="preserve">IMPORTANT NOTE:
These technical specifications are generic and may vary depending on the selected Vendor.
Intended purpose of use: used to maintain gas pathway through the oral cavity and the pharynx by preventing blockage by the tongue.
Product description:
Oropharyngeal airway/cannula, Guedel type, Color coded as per size
Size: Length 40mm±2.5mm, ISO size 4, Inner diameter 3mm minimum,  Color code:Pink,  neonatal
Material: Medical grade plastic such as Polyethylene vinyl acetate (EVA) /  Polyvinyl chloride (PVC)
phathalate free
Semi-rigid, clear and transparent.
Surface shall be marked with the size and maufacturer name. 
Parts: 
curved and flattened distal (or pharyngeal) end with oval aperture
Straight and reinforced proximal (or buccal) end​ to function as bite block
proximal flange (collar) intended to be external to the teeth or gums. 
Atraumatic tip.
Smoothly rounded edges.
sterile, Single use only.
The product shall be resistant to steam sterilization at 121 degC or 134 degC. 
Instructions for use:
For maintenance of a clear oral airway by preventing blockage by the tongue.
The choice of an oral-pharyngeal cannula must take into account the size and anatomical configuration of the oropharynx, as these can vary greatly from one person to another.
Packaging and labelling:
One (1) airway Guedel in a plastic bag.
Symbols used according ISO 15223
CE mark
Primary pack labelling shall be as per the device classification and regulatory compliance applied to the device. 
Supplied with:
Manufacturer's instruction for use.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b/>
        <sz val="11"/>
        <color rgb="FF000000"/>
        <rFont val="Calibri"/>
        <family val="2"/>
      </rPr>
      <t xml:space="preserve">
</t>
    </r>
    <r>
      <rPr>
        <sz val="11"/>
        <color rgb="FF000000"/>
        <rFont val="Calibri"/>
        <family val="2"/>
      </rPr>
      <t xml:space="preserve">                                                                                                                                                                                                                                                                                                                                                                                         Classification:
Classified under EU MDR 2017/745 as Class Is device
                                                                                                                                                                                                                                                                                                                                                                                                      Safety &amp; product Standards (as per latest revision):
Must comply with the following standards : 
EN ISO 5364: 2016: Anaesthetic and respiratory equipment - Oropharyngeal airways (5th edition)
ISO 18190: 2016: Anaesthetic and respiratory equipment - General requirements for airways and related equipment
ISO10993-1: Biological safety testing</t>
    </r>
  </si>
  <si>
    <t>AIRWAYGUEDEL1</t>
  </si>
  <si>
    <r>
      <rPr>
        <sz val="11"/>
        <color rgb="FF000000"/>
        <rFont val="Calibri"/>
        <family val="2"/>
      </rPr>
      <t xml:space="preserve">IMPORTANT NOTE:
These technical specifications are generic and may vary depending on the selected Vendor.
Intended purpose of use: used to maintain gas pathway through the oral cavity and the pharynx by preventing blockage by the tongue.
Product description:
Oropharyngeal airway/cannula, Guedel type, Color coded as per size
Size: Length 60mm±2.5mm, ISO size 6, Inner diameter 4mm minimum,  Color code:black,  small child
Material: Medical grade plastic such as Polyethylene vinyl acetate (EVA) /  Polyvinyl chloride (PVC)
phathalate free
Semi-rigid, clear and transparent.
Surface shall be marked with the size and maufacturer name. 
Parts: 
curved and flattened distal (or pharyngeal) end with oval aperture
Straight and reinforced proximal (or buccal) end​ to function as bite block
proximal flange (collar) intended to be external to the teeth or gums. 
Atraumatic tip.
Smoothly rounded edges.
sterile, Single use only.
The product shall be resistant to steam sterilization at 121 degC or 134 degC. 
Instructions for use:
For maintenance of a clear oral airway by preventing blockage by the tongue.
The choice of an oral-pharyngeal cannula must take into account the size and anatomical configuration of the oropharynx, as these can vary greatly from one person to another.
Packaging and labelling:
One (1) airway Guedel in a plastic bag.
Symbols used according ISO 1522CE mark
Primary pack labelling shall be as per the device classification and regulatory compliance applied to the device.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b/>
        <sz val="11"/>
        <color rgb="FF000000"/>
        <rFont val="Calibri"/>
        <family val="2"/>
      </rPr>
      <t xml:space="preserve">
</t>
    </r>
    <r>
      <rPr>
        <sz val="11"/>
        <color rgb="FF000000"/>
        <rFont val="Calibri"/>
        <family val="2"/>
      </rPr>
      <t>Classification:
Classified under EU MDR 2017/745 as Class Is device
Supplied with:
Manufacturer's instruction for use.
Safety &amp; product Standards (as per latest revision):
Must comply with the following standards : 
EN ISO 5364: 2016: Anaesthetic and respiratory equipment - Oropharyngeal airways (5th edition)
ISO 18190: 2016: Anaesthetic and respiratory equipment - General requirements for airways and related equipment
ISO10993-1: Biological safety testing</t>
    </r>
  </si>
  <si>
    <r>
      <rPr>
        <sz val="11"/>
        <color rgb="FF000000"/>
        <rFont val="Calibri"/>
        <family val="2"/>
      </rPr>
      <t xml:space="preserve">IMPORTANT NOTE:
These technical specifications are generic and may vary depending on the selected Vendor.
Intended purpose of use: used to maintain gas pathway through the oral cavity and the pharynx by preventing blockage by the tongue.
Product description:
Oropharyngeal airway/cannula, Guedel type, Color coded as per size
Size: Length 60mm±2.5mm, ISO size 6, Inner diameter 4mm minimum,  Color code:black,  small child
Material: Medical grade plastic such as Polyethylene vinyl acetate (EVA) /  Polyvinyl chloride (PVC)
phathalate free
Semi-rigid, clear and transparent.
Surface shall be marked with the size and maufacturer name. 
Parts: 
curved and flattened distal (or pharyngeal) end with oval aperture
Straight and reinforced proximal (or buccal) end​ to function as bite block
proximal flange (collar) intended to be external to the teeth or gums. 
Atraumatic tip.
Smoothly rounded edges.
sterile, Single use only.
The product shall be resistant to steam sterilization at 121 degC or 134 degC. 
Instructions for use:
For maintenance of a clear oral airway by preventing blockage by the tongue.
The choice of an oral-pharyngeal cannula must take into account the size and anatomical configuration of the oropharynx, as these can vary greatly from one person to another.
Packaging and labelling:
One (1) airway Guedel in a plastic bag.
Symbols used according ISO 1522CE mark
Primary pack labelling shall be as per the device classification and regulatory compliance applied to the device.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b/>
        <sz val="11"/>
        <color rgb="FF000000"/>
        <rFont val="Calibri"/>
        <family val="2"/>
      </rPr>
      <t xml:space="preserve">
</t>
    </r>
    <r>
      <rPr>
        <sz val="11"/>
        <color rgb="FF000000"/>
        <rFont val="Calibri"/>
        <family val="2"/>
      </rPr>
      <t>Classification:
Classified under EU MDR 2017/745 as Class Is device
Supplied with:
Manufacturer's instruction for use.
Safety &amp; product Standards (as per latest revision):
Must comply with the following standards : 
EN ISO 5364: 2016: Anaesthetic and respiratory equipment - Oropharyngeal airways (5th edition)
ISO 18190: 2016: Anaesthetic and respiratory equipment - General requirements for airways and related equipment
ISO10993-1: Biological safety testing</t>
    </r>
  </si>
  <si>
    <t>AIRWAYGUEDEL2</t>
  </si>
  <si>
    <r>
      <rPr>
        <sz val="11"/>
        <color rgb="FF000000"/>
        <rFont val="Calibri"/>
        <family val="2"/>
      </rPr>
      <t xml:space="preserve">IMPORTANT NOTE:
These technical specifications are generic and may vary depending on the selected Vendor.
Intended purpose of use: used to maintain gas pathway through the oral cavity and the pharynx by preventing blockage by the tongue.
Product description:
Oropharyngeal airway/cannula, Guedel type, Color coded as per size
Size: Length 70mm with tolerance +5.0 / -2.5mm, ISO size 7, Inner diameter 4mm minimum,  Color code:white,  Child
Material: Medical grade plastic such as Polyethylene vinyl acetate (EVA) /  Polyvinyl chloride (PVC)
phathalate free
Semi-rigid, clear and transparent.
Surface shall be marked with the size and maufacturer name. 
Parts: 
curved and flattened distal (or pharyngeal) end with oval aperture
Straight and reinforced proximal (or buccal) end​ to function as bite block
proximal flange (collar) intended to be external to the teeth or gums. 
Atraumatic tip.
Smoothly rounded edges.
sterile, Single use only.
The product shall be resistant to steam sterilization at 121 degC or 134 degC. 
Instructions for use:
For maintenance of a clear oral airway by preventing blockage by the tongue.
The choice of an oral-pharyngeal cannula must take into account the size and anatomical configuration of the oropharynx, as these can vary greatly from one person to another.
Packaging and labelling:
One (1) airway Guedel in a plastic bag.
Symbols used according ISO 15223
CE mark
Primary pack labelling shall be as per the device classification and regulatory compliance applied to the device.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sz val="11"/>
        <color rgb="FF000000"/>
        <rFont val="Calibri"/>
        <family val="2"/>
      </rPr>
      <t>Classification:
Classified under EU MDR 2017/745 as Class Is device
Supplied with:
Manufacturer's instruction for use.
Safety &amp; product Standards (as per latest revision):
Must comply with the following standards : 
EN ISO 5364: 2016: Anaesthetic and respiratory equipment - Oropharyngeal airways (5th edition)
ISO 18190: 2016: Anaesthetic and respiratory equipment - General requirements for airways and related equipment
ISO10993-1: Biological safety testing</t>
    </r>
  </si>
  <si>
    <r>
      <rPr>
        <sz val="11"/>
        <color rgb="FF000000"/>
        <rFont val="Calibri"/>
        <family val="2"/>
      </rPr>
      <t xml:space="preserve">IMPORTANT NOTE:
These technical specifications are generic and may vary depending on the selected Vendor.
Intended purpose of use: used to maintain gas pathway through the oral cavity and the pharynx by preventing blockage by the tongue.
Product description:
Oropharyngeal airway/cannula, Guedel type, Color coded as per size
Size: Length 70mm with tolerance +5.0 / -2.5mm, ISO size 7, Inner diameter 4mm minimum,  Color code:white,  Child
Material: Medical grade plastic such as Polyethylene vinyl acetate (EVA) /  Polyvinyl chloride (PVC)
phathalate free
Semi-rigid, clear and transparent.
Surface shall be marked with the size and maufacturer name. 
Parts: 
curved and flattened distal (or pharyngeal) end with oval aperture
Straight and reinforced proximal (or buccal) end​ to function as bite block
proximal flange (collar) intended to be external to the teeth or gums. 
Atraumatic tip.
Smoothly rounded edges.
sterile, Single use only.
The product shall be resistant to steam sterilization at 121 degC or 134 degC. 
Instructions for use:
For maintenance of a clear oral airway by preventing blockage by the tongue.
The choice of an oral-pharyngeal cannula must take into account the size and anatomical configuration of the oropharynx, as these can vary greatly from one person to another.
Packaging and labelling:
One (1) airway Guedel in a plastic bag.
Symbols used according ISO 15223
CE mark
Primary pack labelling shall be as per the device classification and regulatory compliance applied to the device.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sz val="11"/>
        <color rgb="FF000000"/>
        <rFont val="Calibri"/>
        <family val="2"/>
      </rPr>
      <t>Classification:
Classified under EU MDR 2017/745 as Class Is device
Supplied with:
Manufacturer's instruction for use.
Safety &amp; product Standards (as per latest revision):
Must comply with the following standards : 
EN ISO 5364: 2016: Anaesthetic and respiratory equipment - Oropharyngeal airways (5th edition)
ISO 18190: 2016: Anaesthetic and respiratory equipment - General requirements for airways and related equipment
ISO10993-1: Biological safety testing</t>
    </r>
  </si>
  <si>
    <t>AIRWAYGUEDEL3</t>
  </si>
  <si>
    <r>
      <rPr>
        <sz val="11"/>
        <color rgb="FF000000"/>
        <rFont val="Calibri"/>
        <family val="2"/>
      </rPr>
      <t xml:space="preserve">IMPORTANT NOTE:
These technical specifications are generic and may vary depending on the selected Vendor.
Intended purpose of use: used to maintain gas pathway through the oral cavity and the pharynx by preventing blockage by the tongue.
Product description:
Oropharyngeal airway/cannula, Guedel type, Color coded as per size
Size: Length 80mm±5.0mm, ISO size 8, Inner diameter 4.5mm minimum,  Color code:green,  Adolescent
Material: Medical grade plastic such as Polyethylene vinyl acetate (EVA) /  Polyvinyl chloride (PVC)
phathalate free
Semi-rigid, clear and transparent.
Surface shall be marked with the size and maufacturer name. 
Parts: 
curved and flattened distal (or pharyngeal) end with oval aperture
Straight and reinforced proximal (or buccal) end​ to function as bite block
proximal flange (collar) intended to be external to the teeth or gums. 
Atraumatic tip.
Smoothly rounded edges.
sterile, Single use only.
The product shall be resistant to steam sterilization at 121 degC or 134 degC. 
Instructions for use:
For maintenance of a clear oral airway by preventing blockage by the tongue.
The choice of an oral-pharyngeal cannula must take into account the size and anatomical configuration of the oropharynx, as these can vary greatly from one person to another.
Packaging and labelling:
One (1) airway Guedel in a plastic bag.
Symbols used according ISO 15223
CE mark
Primary pack labelling shall be as per the device classification and regulatory compliance applied to the device. 
Supplied with:
Manufacturer's instruction for use.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sz val="11"/>
        <color rgb="FF000000"/>
        <rFont val="Calibri"/>
        <family val="2"/>
      </rPr>
      <t>Classification:
Classified under EU MDR 2017/745 as Class Is device
Safety &amp; product Standards (as per latest revision):
Must comply with the following standards : 
EN ISO 5364: 2016: Anaesthetic and respiratory equipment - Oropharyngeal airways (5th edition)
ISO 18190: 2016: Anaesthetic and respiratory equipment - General requirements for airways and related equipment
ISO10993-1: Biological safety testing</t>
    </r>
  </si>
  <si>
    <r>
      <rPr>
        <sz val="11"/>
        <color rgb="FF000000"/>
        <rFont val="Calibri"/>
        <family val="2"/>
      </rPr>
      <t xml:space="preserve">IMPORTANT NOTE:
These technical specifications are generic and may vary depending on the selected Vendor.
Intended purpose of use: used to maintain gas pathway through the oral cavity and the pharynx by preventing blockage by the tongue.
Product description:
Oropharyngeal airway/cannula, Guedel type, Color coded as per size
Size: Length 80mm±5.0mm, ISO size 8, Inner diameter 4.5mm minimum,  Color code:green,  Adolescent
Material: Medical grade plastic such as Polyethylene vinyl acetate (EVA) /  Polyvinyl chloride (PVC)
phathalate free
Semi-rigid, clear and transparent.
Surface shall be marked with the size and maufacturer name. 
Parts: 
curved and flattened distal (or pharyngeal) end with oval aperture
Straight and reinforced proximal (or buccal) end​ to function as bite block
proximal flange (collar) intended to be external to the teeth or gums. 
Atraumatic tip.
Smoothly rounded edges.
sterile, Single use only.
The product shall be resistant to steam sterilization at 121 degC or 134 degC. 
Instructions for use:
For maintenance of a clear oral airway by preventing blockage by the tongue.
The choice of an oral-pharyngeal cannula must take into account the size and anatomical configuration of the oropharynx, as these can vary greatly from one person to another.
Packaging and labelling:
One (1) airway Guedel in a plastic bag.
Symbols used according ISO 15223
CE mark
Primary pack labelling shall be as per the device classification and regulatory compliance applied to the device. 
Supplied with:
Manufacturer's instruction for use.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sz val="11"/>
        <color rgb="FF000000"/>
        <rFont val="Calibri"/>
        <family val="2"/>
      </rPr>
      <t>Classification:
Classified under EU MDR 2017/745 as Class Is device
Safety &amp; product Standards (as per latest revision):
Must comply with the following standards : 
EN ISO 5364: 2016: Anaesthetic and respiratory equipment - Oropharyngeal airways (5th edition)
ISO 18190: 2016: Anaesthetic and respiratory equipment - General requirements for airways and related equipment
ISO10993-1: Biological safety testing</t>
    </r>
  </si>
  <si>
    <t>AIRWAYGUEDEL4</t>
  </si>
  <si>
    <r>
      <rPr>
        <sz val="11"/>
        <color rgb="FF000000"/>
        <rFont val="Calibri"/>
        <family val="2"/>
      </rPr>
      <t xml:space="preserve">IMPORTANT NOTE:
These technical specifications are generic and may vary depending on the selected Vendor.
Intended purpose of use: used to maintain gas pathway through the oral cavity and the pharynx by preventing blockage by the tongue.
Product description:
Oropharyngeal airway/cannula, Guedel type, Color coded as per size
Size: Length 90mm±5.0mm, ISO size 9, Inner diameter 4.5mm minimum,  Color code:yellow,  Adult small
Material: Medical grade plastic such as Polyethylene vinyl acetate (EVA) /  Polyvinyl chloride (PVC)
phathalate free
Semi-rigid, clear and transparent.
Surface shall be marked with the size and maufacturer name. 
Parts: 
curved and flattened distal (or pharyngeal) end with oval aperture
Straight and reinforced proximal (or buccal) end​ to function as bite block
proximal flange (collar) intended to be external to the teeth or gums. 
Atraumatic tip.
Smoothly rounded edges.
sterile, Single use only.
The product shall be resistant to steam sterilization at 121 degC or 134 degC. 
Instructions for use:
For maintenance of a clear oral airway by preventing blockage by the tongue.
The choice of an oral-pharyngeal cannula must take into account the size and anatomical configuration of the oropharynx, as these can vary greatly from one person to another.
Packaging and labelling:
One (1) airway Guedel in a plastic bag.
Symbols used according ISO 15223
CE mark
Primary pack labelling shall be as per the device classification and regulatory compliance applied to the device.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sz val="11"/>
        <color rgb="FF000000"/>
        <rFont val="Calibri"/>
        <family val="2"/>
      </rPr>
      <t>Classification:
Classified under EU MDR 2017/745 as Class Is device
Supplied with:
Manufacturer's instruction for use.
Safety &amp; product Standards (as per latest revision):
Must comply with the following standards : 
EN ISO 5364: 2016: Anaesthetic and respiratory equipment - Oropharyngeal airways (5th edition)
ISO 18190: 2016: Anaesthetic and respiratory equipment - General requirements for airways and related equipment
ISO10993-1: Biological safety testing</t>
    </r>
  </si>
  <si>
    <r>
      <rPr>
        <sz val="11"/>
        <color rgb="FF000000"/>
        <rFont val="Calibri"/>
        <family val="2"/>
      </rPr>
      <t xml:space="preserve">IMPORTANT NOTE:
These technical specifications are generic and may vary depending on the selected Vendor.
Intended purpose of use: used to maintain gas pathway through the oral cavity and the pharynx by preventing blockage by the tongue.
Product description:
Oropharyngeal airway/cannula, Guedel type, Color coded as per size
Size: Length 90mm±5.0mm, ISO size 9, Inner diameter 4.5mm minimum,  Color code:yellow,  Adult small
Material: Medical grade plastic such as Polyethylene vinyl acetate (EVA) /  Polyvinyl chloride (PVC)
phathalate free
Semi-rigid, clear and transparent.
Surface shall be marked with the size and maufacturer name. 
Parts: 
curved and flattened distal (or pharyngeal) end with oval aperture
Straight and reinforced proximal (or buccal) end​ to function as bite block
proximal flange (collar) intended to be external to the teeth or gums. 
Atraumatic tip.
Smoothly rounded edges.
sterile, Single use only.
The product shall be resistant to steam sterilization at 121 degC or 134 degC. 
Instructions for use:
For maintenance of a clear oral airway by preventing blockage by the tongue.
The choice of an oral-pharyngeal cannula must take into account the size and anatomical configuration of the oropharynx, as these can vary greatly from one person to another.
Packaging and labelling:
One (1) airway Guedel in a plastic bag.
Symbols used according ISO 15223
CE mark
Primary pack labelling shall be as per the device classification and regulatory compliance applied to the device.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sz val="11"/>
        <color rgb="FF000000"/>
        <rFont val="Calibri"/>
        <family val="2"/>
      </rPr>
      <t>Classification:
Classified under EU MDR 2017/745 as Class Is device
Supplied with:
Manufacturer's instruction for use.
Safety &amp; product Standards (as per latest revision):
Must comply with the following standards : 
EN ISO 5364: 2016: Anaesthetic and respiratory equipment - Oropharyngeal airways (5th edition)
ISO 18190: 2016: Anaesthetic and respiratory equipment - General requirements for airways and related equipment
ISO10993-1: Biological safety testing</t>
    </r>
  </si>
  <si>
    <t>AIRWAYGUEDEL5</t>
  </si>
  <si>
    <r>
      <rPr>
        <sz val="11"/>
        <color rgb="FF000000"/>
        <rFont val="Calibri"/>
        <family val="2"/>
      </rPr>
      <t xml:space="preserve">IMPORTANT NOTE:
These technical specifications are generic and may vary depending on the selected Vendor.
Intended purpose of use: used to maintain gas pathway through the oral cavity and the pharynx by preventing blockage by the tongue.
Product description:
Oropharyngeal airway/cannula, Guedel type, Color coded as per size
Size: Length 100mm±5.0mm, ISO size 10, Inner diameter 5mm minimum,  Color code:red,  Adult Large
Material: Medical grade plastic such as Polyethylene vinyl acetate (EVA) /  Polyvinyl chloride (PVC)
phathalate free
Semi-rigid, clear and transparent.
Surface shall be marked with the size and maufacturer name. 
Parts: 
curved and flattened distal (or pharyngeal) end with oval aperture
Straight and reinforced proximal (or buccal) end​ to function as bite block
proximal flange (collar) intended to be external to the teeth or gums. 
Atraumatic tip.
Smoothly rounded edges.
sterile, Single use only.
The product shall be resistant to steam sterilization at 121 degC or 134 degC. 
Instructions for use:
For maintenance of a clear oral airway by preventing blockage by the tongue.
The choice of an oral-pharyngeal cannula must take into account the size and anatomical configuration of the oropharynx, as these can vary greatly from one person to another.
Packaging and labelling:
One (1) airway Guedel in a plastic bag.
Symbols used according ISO 15223
CE mark
Primary pack labelling shall be as per the device classification and regulatory compliance applied to the device. 
Supplied with:
Manufacturer's instruction for use.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sz val="11"/>
        <color rgb="FF000000"/>
        <rFont val="Calibri"/>
        <family val="2"/>
      </rPr>
      <t>Classification:
Classified under EU MDR 2017/745 as Class Is device
Safety &amp; product Standards (as per latest revision):
Must comply with the following standards : 
EN ISO 5364: 2016: Anaesthetic and respiratory equipment - Oropharyngeal airways (5th edition)
ISO 18190: 2016: Anaesthetic and respiratory equipment - General requirements for airways and related equipment
ISO10993-1: Biological safety testing</t>
    </r>
  </si>
  <si>
    <r>
      <rPr>
        <sz val="11"/>
        <color rgb="FF000000"/>
        <rFont val="Calibri"/>
        <family val="2"/>
      </rPr>
      <t xml:space="preserve">IMPORTANT NOTE:
These technical specifications are generic and may vary depending on the selected Vendor.
Intended purpose of use: used to maintain gas pathway through the oral cavity and the pharynx by preventing blockage by the tongue.
Product description:
Oropharyngeal airway/cannula, Guedel type, Color coded as per size
Size: Length 100mm±5.0mm, ISO size 10, Inner diameter 5mm minimum,  Color code:red,  Adult Large
Material: Medical grade plastic such as Polyethylene vinyl acetate (EVA) /  Polyvinyl chloride (PVC)
phathalate free
Semi-rigid, clear and transparent.
Surface shall be marked with the size and maufacturer name. 
Parts: 
curved and flattened distal (or pharyngeal) end with oval aperture
Straight and reinforced proximal (or buccal) end​ to function as bite block
proximal flange (collar) intended to be external to the teeth or gums. 
Atraumatic tip.
Smoothly rounded edges.
sterile, Single use only.
The product shall be resistant to steam sterilization at 121 degC or 134 degC. 
Instructions for use:
For maintenance of a clear oral airway by preventing blockage by the tongue.
The choice of an oral-pharyngeal cannula must take into account the size and anatomical configuration of the oropharynx, as these can vary greatly from one person to another.
Packaging and labelling:
One (1) airway Guedel in a plastic bag.
Symbols used according ISO 15223
CE mark
Primary pack labelling shall be as per the device classification and regulatory compliance applied to the device. 
Supplied with:
Manufacturer's instruction for use.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sz val="11"/>
        <color rgb="FF000000"/>
        <rFont val="Calibri"/>
        <family val="2"/>
      </rPr>
      <t>Classification:
Classified under EU MDR 2017/745 as Class Is device
Safety &amp; product Standards (as per latest revision):
Must comply with the following standards : 
EN ISO 5364: 2016: Anaesthetic and respiratory equipment - Oropharyngeal airways (5th edition)
ISO 18190: 2016: Anaesthetic and respiratory equipment - General requirements for airways and related equipment
ISO10993-1: Biological safety testing</t>
    </r>
  </si>
  <si>
    <t>AMNIOHOOK_1</t>
  </si>
  <si>
    <r>
      <rPr>
        <sz val="11"/>
        <color rgb="FF000000"/>
        <rFont val="Calibri"/>
        <family val="2"/>
      </rPr>
      <t xml:space="preserve">IMPORTANT NOTE:
These technical specifications are generic and may vary depending on the selected Vendor.
Intended purpose of use: Instrument ended by a hook used to rupture the amniotic membrane to induce labour
Product description:
Device provides a safe, comfortable method to rupture the amniotic membrane the first time, virtually every time. It safely “snags” the membrane, eliminating the need to poke or puncture.
Device with traditional, straight amniotomes made of non-glare plastic, with flat handle for maneuverability and molded sides to ensure a nonslip grip and precise control.
Material: medical grade plastic such as polypropylene 
Length: 25cm (approx.) 
Rounded tip and protected point.
Latex-free.
Sterile, individual packages.
For single use
Instructions for use:
Used for rupturing the amniotic sac to induce labour.
Supplied with:
Manufacturer's instruction for use.
Packaging and labelling:
Symbols used according ISO 15223
CE mark with notified body number
Primary pack labelling shall be as per the device classification and regulatory compliance applied to the device. 
Supplied with:
Manufacturer's instruction for use.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sz val="11"/>
        <color rgb="FF000000"/>
        <rFont val="Calibri"/>
        <family val="2"/>
      </rPr>
      <t>Classification:
Classified under EU MDR 2017/745 as Class Is device
Safety &amp; product Standards (as per latest revision):
Must comply with the following standards : 
ISO10993-1: Biological safety testing</t>
    </r>
  </si>
  <si>
    <r>
      <rPr>
        <sz val="11"/>
        <color rgb="FF000000"/>
        <rFont val="Calibri"/>
        <family val="2"/>
      </rPr>
      <t xml:space="preserve">IMPORTANT NOTE:
These technical specifications are generic and may vary depending on the selected Vendor.
Intended purpose of use: Instrument ended by a hook used to rupture the amniotic membrane to induce labour
Product description:
Device provides a safe, comfortable method to rupture the amniotic membrane the first time, virtually every time. It safely “snags” the membrane, eliminating the need to poke or puncture.
Device with traditional, straight amniotomes made of non-glare plastic, with flat handle for maneuverability and molded sides to ensure a nonslip grip and precise control.
Material: medical grade plastic such as polypropylene 
Length: 25cm (approx.) 
Rounded tip and protected point.
Latex-free.
Sterile, individual packages.
For single use
Instructions for use:
Used for rupturing the amniotic sac to induce labour.
Supplied with:
Manufacturer's instruction for use.
Packaging and labelling:
Symbols used according ISO 15223
CE mark with notified body number
Primary pack labelling shall be as per the device classification and regulatory compliance applied to the device. 
Supplied with:
Manufacturer's instruction for use.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sz val="11"/>
        <color rgb="FF000000"/>
        <rFont val="Calibri"/>
        <family val="2"/>
      </rPr>
      <t>Classification:
Classified under EU MDR 2017/745 as Class Is device
Safety &amp; product Standards (as per latest revision):
Must comply with the following standards : 
ISO10993-1: Biological safety testing</t>
    </r>
  </si>
  <si>
    <t>AMNIOHOOK_100</t>
  </si>
  <si>
    <r>
      <rPr>
        <sz val="11"/>
        <color rgb="FF000000"/>
        <rFont val="Calibri"/>
        <family val="2"/>
      </rPr>
      <t xml:space="preserve">IMPORTANT NOTE:
These technical specifications are generic and may vary depending on the selected Vendor.
Intended purpose of use: Instrument ended by a hook used to rupture the amniotic membrane to induce labour
Product description:
Device provides a safe, comfortable method to rupture the amniotic membrane the first time, virtually every time. It safely “snags” the membrane, eliminating the need to poke or puncture.
Device with traditional, straight amniotomes made of non-glare plastic, with flat handle for maneuverability and molded sides to ensure a nonslip grip and precise control.
Material: medical grade plastic such as polypropylene 
Length: 25cm (approx.) 
Rounded tip and protected point.
Latex-free.
Sterile, individual packages.
For single use
Instructions for use:
Used for rupturing the amniotic sac to induce labour.
Supplied with:
Manufacturer's instruction for use.
Packaging and labelling:
Individually packed and then into pack of 100 in the secondary package
Symbols used according ISO 15223
CE mark with notified body number
Primary pack labelling shall be as per the device classification and regulatory compliance applied to the device. 
Supplied with:
Manufacturer's instruction for use.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Is device
</t>
    </r>
    <r>
      <rPr>
        <sz val="11"/>
        <color rgb="FF000000"/>
        <rFont val="Calibri"/>
        <family val="2"/>
      </rPr>
      <t xml:space="preserve">
Safety &amp; product Standards (as per latest revision):
Must comply with the following standards : 
ISO10993-1: Biological safety testing</t>
    </r>
  </si>
  <si>
    <r>
      <rPr>
        <sz val="11"/>
        <color rgb="FF000000"/>
        <rFont val="Calibri"/>
        <family val="2"/>
      </rPr>
      <t xml:space="preserve">IMPORTANT NOTE:
These technical specifications are generic and may vary depending on the selected Vendor.
Intended purpose of use: Instrument ended by a hook used to rupture the amniotic membrane to induce labour
Product description:
Device provides a safe, comfortable method to rupture the amniotic membrane the first time, virtually every time. It safely “snags” the membrane, eliminating the need to poke or puncture.
Device with traditional, straight amniotomes made of non-glare plastic, with flat handle for maneuverability and molded sides to ensure a nonslip grip and precise control.
Material: medical grade plastic such as polypropylene 
Length: 25cm (approx.) 
Rounded tip and protected point.
Latex-free.
Sterile, individual packages.
For single use
Instructions for use:
Used for rupturing the amniotic sac to induce labour.
Supplied with:
Manufacturer's instruction for use.
Packaging and labelling:
Individually packed and then into pack of 100 in the secondary package
Symbols used according ISO 15223
CE mark with notified body number
Primary pack labelling shall be as per the device classification and regulatory compliance applied to the device. 
Supplied with:
Manufacturer's instruction for use.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Is device
</t>
    </r>
    <r>
      <rPr>
        <sz val="11"/>
        <color rgb="FF000000"/>
        <rFont val="Calibri"/>
        <family val="2"/>
      </rPr>
      <t xml:space="preserve">
Safety &amp; product Standards (as per latest revision):
Must comply with the following standards : 
ISO10993-1: Biological safety testing</t>
    </r>
  </si>
  <si>
    <t>ANTISHOCKGARMENT</t>
  </si>
  <si>
    <r>
      <rPr>
        <sz val="11"/>
        <color rgb="FF000000"/>
        <rFont val="Calibri"/>
        <family val="2"/>
      </rPr>
      <t xml:space="preserve">IMPORTANT NOTE:
These technical specifications are generic and may vary depending on the selected Vendor.
Intended purpose of use: First aid to treat the hypovolemic shock that may arise during postpartum haemorrhage (PPH) 
Product description: The non-pneumatic anti-shock garment (NASG) is used to manage the uncontrollable postpartum haemorrhage (PPH) and to keep women alive until they can get the treatment they need.
Lightweight, flexible and comfortable for the wearer. 
Reusable
No metal parts: safe for X-rays and MRIs.
Material: Made of a lightweight neoprene garment and Velcro.
Shall be free from hazardous chemicals such as azocolorants, shall not cause irritation and allergy to users. 
The NASG must allow perineal access so that examinations and vaginal procedures can be performed without it being removed.
Shape: 
- Made in the  shape of trousers divided into five or six segments for ease of application to different parts of lower body below the diaphragm with Velcro fasteners.
- The segment 1 must consist of 2 pieces to be used in each ankles,
- The segment 2 must consist of 2 pieces to be used in each calf,
- The segment 3 must consist of 2 pieces to be used in each thigh,
- The segment 4 must consist of 1 piece to be used around the pelvis,
- The segment 5 and/or 6 must consist of 1 piece to be used aground the abdomen/umbilicus. This segment must apply extra compression with a small foam ball.
Sizes: Required in 3 different sizes  (small, medium, and large). 
NOTE! Please verify the sizes supplied with the vendor before placing the PO.
- The garment must be able to apply 30 to 50 mm Hg of pressure to the lower body pressure.
- Life time: At least 40 uses or more based on wash Testing, and Stretch and Recovery Testing
washable in washer machine.
Instructions for use:
Intended for women suffering from uncontrollable postpartum haemorrhage  (PPH),  to control the bleeding, reverse the shock, and stabilize the patient for safe transport to a comprehensive obstetric care facility.
The NASG applies pressure to the lower body and abdomen, thereby stabilizing vital signs and resolving hypovolemic shock. 
When fitted correctly, the NASG reverses the shock by returning blood to the essential organs - heart, lungs, and brain.
1. Place the NASG under the woman; 
2. Close the segments 1 tightly around the ankles; 
3. Close the segments 2 tightly around each calf; 
4. Close the segments 3 tightly around each thigh, leave knees free; 
5. Close the segment 4 around pelvis with lower edge at level of pubic bone; 
6. Close the segment 5 with pressure ball over the umbilicus and finally, close the NASG with segment 6; 
The segments 1, 2, 3 can be applied by two persons simultaneously, but segments 4, 5 and 6 should only be applied by one.
Make sure the woman can breathe normally after close the NASG.
It is extremely important not to remove the NASG before a woman receives IV fluids, blood and before all vital signs are restored. Early removal can be dangerous and even fatal.
For cleaning: Mix a 0,05% bleach solution (as recommended by manufacturer), immerse the NASG in that solution and soak for 10min. Scrub to remove tissue and particles. Wash and rinse with clean and cool water. Squeeze and hang in the sun to dry it.
Supplied with:
Manufacture's instructions for use in English, French and Spanish. The instructions for use, removal, cleaning and folding shall be provided by a QR code printed on the product which allows users to follow guidelines at different locations. 
Packaging and labelling:
Three NASG, one of each size, packaged individually with full instructions in English, French and Spanish. 
Labelling on the primary packaging:
- Name and/or trade mark, and address of the manufacturer.
- Manufacturer's product reference.
- Type of product and main characteristics. 
- information for product-specific storage conditions (e.g., temperature, pressure, light, humidity, etc.).
-QR code for instructions for use printed on the product and on the primary package
Symbols used according ISO 15223  
CE mark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 as per the latest revisions available):
Must comply with following standards
ISO 13485  Medical devices -Quality management systems 
ISO 14971Medical Devices- Application of risk management to medical devices
ISO 10993-1 Biological evaluation of medical devices - Part 1: Evaluation and testing within a risk management process
ISO13934-1 and ISO 6330 Tensile strength loss after washing
Environmental requirements:
Not use of PVC polymer
Phthalates free</t>
    </r>
  </si>
  <si>
    <r>
      <rPr>
        <sz val="11"/>
        <color rgb="FF000000"/>
        <rFont val="Calibri"/>
        <family val="2"/>
      </rPr>
      <t xml:space="preserve">IMPORTANT NOTE:
These technical specifications are generic and may vary depending on the selected Vendor.
Intended purpose of use: First aid to treat the hypovolemic shock that may arise during postpartum haemorrhage (PPH) 
Product description: The non-pneumatic anti-shock garment (NASG) is used to manage the uncontrollable postpartum haemorrhage (PPH) and to keep women alive until they can get the treatment they need.
Lightweight, flexible and comfortable for the wearer. 
Reusable
No metal parts: safe for X-rays and MRIs.
Material: Made of a lightweight neoprene garment and Velcro.
Shall be free from hazardous chemicals such as azocolorants, shall not cause irritation and allergy to users. 
The NASG must allow perineal access so that examinations and vaginal procedures can be performed without it being removed.
Shape: 
- Made in the  shape of trousers divided into five or six segments for ease of application to different parts of lower body below the diaphragm with Velcro fasteners.
- The segment 1 must consist of 2 pieces to be used in each ankles,
- The segment 2 must consist of 2 pieces to be used in each calf,
- The segment 3 must consist of 2 pieces to be used in each thigh,
- The segment 4 must consist of 1 piece to be used around the pelvis,
- The segment 5 and/or 6 must consist of 1 piece to be used aground the abdomen/umbilicus. This segment must apply extra compression with a small foam ball.
Sizes: Required in 3 different sizes  (small, medium, and large). 
NOTE! Please verify the sizes supplied with the vendor before placing the PO.
- The garment must be able to apply 30 to 50 mm Hg of pressure to the lower body pressure.
- Life time: At least 40 uses or more based on wash Testing, and Stretch and Recovery Testing
washable in washer machine.
Instructions for use:
Intended for women suffering from uncontrollable postpartum haemorrhage  (PPH),  to control the bleeding, reverse the shock, and stabilize the patient for safe transport to a comprehensive obstetric care facility.
The NASG applies pressure to the lower body and abdomen, thereby stabilizing vital signs and resolving hypovolemic shock. 
When fitted correctly, the NASG reverses the shock by returning blood to the essential organs - heart, lungs, and brain.
1. Place the NASG under the woman; 
2. Close the segments 1 tightly around the ankles; 
3. Close the segments 2 tightly around each calf; 
4. Close the segments 3 tightly around each thigh, leave knees free; 
5. Close the segment 4 around pelvis with lower edge at level of pubic bone; 
6. Close the segment 5 with pressure ball over the umbilicus and finally, close the NASG with segment 6; 
The segments 1, 2, 3 can be applied by two persons simultaneously, but segments 4, 5 and 6 should only be applied by one.
Make sure the woman can breathe normally after close the NASG.
It is extremely important not to remove the NASG before a woman receives IV fluids, blood and before all vital signs are restored. Early removal can be dangerous and even fatal.
For cleaning: Mix a 0,05% bleach solution (as recommended by manufacturer), immerse the NASG in that solution and soak for 10min. Scrub to remove tissue and particles. Wash and rinse with clean and cool water. Squeeze and hang in the sun to dry it.
Supplied with:
Manufacture's instructions for use in English, French and Spanish. The instructions for use, removal, cleaning and folding shall be provided by a QR code printed on the product which allows users to follow guidelines at different locations. 
Packaging and labelling:
Three NASG, one of each size, packaged individually with full instructions in English, French and Spanish. 
Labelling on the primary packaging:
- Name and/or trade mark, and address of the manufacturer.
- Manufacturer's product reference.
- Type of product and main characteristics. 
- information for product-specific storage conditions (e.g., temperature, pressure, light, humidity, etc.).
-QR code for instructions for use printed on the product and on the primary package
Symbols used according ISO 15223  
CE mark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 as per the latest revisions available):
Must comply with following standards
ISO 13485  Medical devices -Quality management systems 
ISO 14971Medical Devices- Application of risk management to medical devices
ISO 10993-1 Biological evaluation of medical devices - Part 1: Evaluation and testing within a risk management process
ISO13934-1 and ISO 6330 Tensile strength loss after washing
Environmental requirements:
Not use of PVC polymer
Phthalates free</t>
    </r>
  </si>
  <si>
    <t>BIOHAZARDBAG_50</t>
  </si>
  <si>
    <r>
      <rPr>
        <sz val="11"/>
        <color rgb="FF000000"/>
        <rFont val="Calibri"/>
        <family val="2"/>
      </rPr>
      <t xml:space="preserve">IMPORTANT NOTE:
These technical specifications are generic and may vary depending on the selected Vendor.
Intended purpose of use: A non-sterile bag intended to collect and contain disposable materials/devices that need to be autoclaved before disposal. 
Product description:
Plastic bag that is autoclavable &amp; impervious to microorganisms
Material: High molecular weight, high density (HMHD) Polythene or Polypropylene (PP).
Colour: Yellow, Used for pathological waste such as tissues or body parts or other solid infectious waste such as gauze, dressings etc.  
Pattern: Imprinted in black with English language text 'Biohazard' and the 'black tri-sickle logo' according U+2623 both sides of the bag.
Empty field for an end-user to add name and address.
Size: approx. 600×800 mm 
Capacity: approx. 50 L 
Thickness: minimum 0.050 mm
With metal closure strip, one per bag
Bags resist punctures, tears, and leaks: Dart Impact Strength &gt;530g and Elmendorf Tear Resistance 200g in MD and 980g in TD.
Leak proof bottom seal for added safety.
Bag can be autoclaved prior to the disposal in temperatures +121°C up to +135 °C.
Steam autoclave indicator on the bag (During autoclaving the color changes providing proof that bag has been exposed to high temperatures for sterilisation)
Shelf life 5 yrs 
Supplied with: N/A
Accessories / Spare Parts / Consumables (available but not supplied): N/A
Instructions for use:
Instructions and warnings for use are printed onto the bag.
Not to be used if product or packaging has been visually compromised.
The bag must not be completely closed when autoclaving.
Printed with a sterilisation patch that changes color when subject to steam sterilization.
Storage conditions to be specified 
Packaging and Labelling:
One (1) roll or box of fifty (50)  individual bags.
Manufacturer's product code or reference number.
Manufacturer identification.
Address of the manufacturing site.
How the device should be used, maintained and stored.
Lot/Batch and MFD.
Any residual device risks, warnings, limitations or contraindications.
Symbols used according ISO 15223.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Not a medical device
</t>
    </r>
    <r>
      <rPr>
        <sz val="11"/>
        <color rgb="FF000000"/>
        <rFont val="Calibri"/>
        <family val="2"/>
      </rPr>
      <t xml:space="preserve">
Safety and Product Standards:
ASTM D1922 - Elmendorf Tear Resistance .
ASTM 1709- Dart Impact Strength 
Environmental Requirements:
ISO 14001: Environmental management systems
</t>
    </r>
    <r>
      <rPr>
        <b/>
        <sz val="11"/>
        <color rgb="FF000000"/>
        <rFont val="Calibri"/>
        <family val="2"/>
      </rPr>
      <t>Instructions to Country offices:</t>
    </r>
    <r>
      <rPr>
        <sz val="11"/>
        <color rgb="FF000000"/>
        <rFont val="Calibri"/>
        <family val="2"/>
      </rPr>
      <t xml:space="preserve"> 
Handling, storage, and transportation of health-care waste at https://www.who.int/water_sanitation_health/medicalwaste/061to076.pdf</t>
    </r>
  </si>
  <si>
    <r>
      <rPr>
        <sz val="11"/>
        <color rgb="FF000000"/>
        <rFont val="Calibri"/>
        <family val="2"/>
      </rPr>
      <t xml:space="preserve">IMPORTANT NOTE:
These technical specifications are generic and may vary depending on the selected Vendor.
Intended purpose of use: A non-sterile bag intended to collect and contain disposable materials/devices that need to be autoclaved before disposal. 
Product description:
Plastic bag that is autoclavable &amp; impervious to microorganisms
Material: High molecular weight, high density (HMHD) Polythene or Polypropylene (PP).
Colour: Yellow, Used for pathological waste such as tissues or body parts or other solid infectious waste such as gauze, dressings etc.  
Pattern: Imprinted in black with English language text 'Biohazard' and the 'black tri-sickle logo' according U+2623 both sides of the bag.
Empty field for an end-user to add name and address.
Size: approx. 600×800 mm 
Capacity: approx. 50 L 
Thickness: minimum 0.050 mm
With metal closure strip, one per bag
Bags resist punctures, tears, and leaks: Dart Impact Strength &gt;530g and Elmendorf Tear Resistance 200g in MD and 980g in TD.
Leak proof bottom seal for added safety.
Bag can be autoclaved prior to the disposal in temperatures +121°C up to +135 °C.
Steam autoclave indicator on the bag (During autoclaving the color changes providing proof that bag has been exposed to high temperatures for sterilisation)
Shelf life 5 yrs 
Supplied with: N/A
Accessories / Spare Parts / Consumables (available but not supplied): N/A
Instructions for use:
Instructions and warnings for use are printed onto the bag.
Not to be used if product or packaging has been visually compromised.
The bag must not be completely closed when autoclaving.
Printed with a sterilisation patch that changes color when subject to steam sterilization.
Storage conditions to be specified 
Packaging and Labelling:
One (1) roll or box of fifty (50)  individual bags.
Manufacturer's product code or reference number.
Manufacturer identification.
Address of the manufacturing site.
How the device should be used, maintained and stored.
Lot/Batch and MFD.
Any residual device risks, warnings, limitations or contraindications.
Symbols used according ISO 15223.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Not a medical device
</t>
    </r>
    <r>
      <rPr>
        <sz val="11"/>
        <color rgb="FF000000"/>
        <rFont val="Calibri"/>
        <family val="2"/>
      </rPr>
      <t xml:space="preserve">
Safety and Product Standards:
ASTM D1922 - Elmendorf Tear Resistance .
ASTM 1709- Dart Impact Strength 
Environmental Requirements:
ISO 14001: Environmental management systems
</t>
    </r>
    <r>
      <rPr>
        <b/>
        <sz val="11"/>
        <color rgb="FF000000"/>
        <rFont val="Calibri"/>
        <family val="2"/>
      </rPr>
      <t>Instructions to Country offices:</t>
    </r>
    <r>
      <rPr>
        <sz val="11"/>
        <color rgb="FF000000"/>
        <rFont val="Calibri"/>
        <family val="2"/>
      </rPr>
      <t xml:space="preserve"> 
Handling, storage, and transportation of health-care waste at https://www.who.int/water_sanitation_health/medicalwaste/061to076.pdf</t>
    </r>
  </si>
  <si>
    <t>BLOODGIVINGSET</t>
  </si>
  <si>
    <r>
      <rPr>
        <sz val="11"/>
        <color rgb="FF000000"/>
        <rFont val="Calibri"/>
        <family val="2"/>
      </rPr>
      <t xml:space="preserve">IMPORTANT NOTE:
These technical specifications are generic and may vary depending on the selected Vendor.
Intended purpose of use: for intravascular, gravity-controlled transfusion of blood or blood components. 
Product description:
Blood-giving set, also known as blood transfusion set,  is used for the transfusion of blood and blood products.
Components: 
Flexible tubing, perforator (spike) with air vent, drip-counter chamber, blood filter, flow regulator, injector port.
All materials must be haemocompatible based on tests selected for the nature and duration contact. Shall be free from residual migrating chemicals. 
Material:
- Tube: PVC-based material
- Perforator: stainless steel, encased in polyamide or moulded from ABS or POM (polyacetal).
- Air inlet: PVC
- Drip-counting chamber: PVC
- Blood filter: polyamide (fibres of PA)
- Flow regulator: polystyrene, ABS
- Injection port: rubber  latex fee
Tube:
- Transparent (permits air bubble detection), supple, resistant to kinking.
- Length : approx.: 50cm ( set has an overall length of 170cm).
- Ends in a male Luer lock or slip connector, with or without a bung; permits its connection to another intravenous system.
Perforator:
- A hollow device situated at the proximal end of the set; permits the set to be connected to a bottle or flexible blood bag.
- Comprised of a needle or a tapering tube mounted on a base; ensure a good seal between the set and the blood container.
Air inlet: With integrated bacteriological filter.
Drop counting chamber: Transparent drip chamber, calibrated at 20 drops/ml, with 15-20μm fluid filter.
flow regulator: Smooth roller clamp to facilitate easy, safe control and adjustment of fluid rates
Sterile and single use
non-pyrogenic
sterilized by ETO or Gamma radiation.
Instructions for use:
Used for the transfusion of blood and blood products
Single use device supplied in sterile packaging, check the integrity of each unit before use, do not use if the packaging is damaged.
CE Mark with Notified Body number
Supplied with:
Manufacture's instruction for use.
Packaging and labelling:
Primary packaging: Unit of use One (1) Blood-giving set  in an individual sterilised peel pack with information for use
Secondary packaging: Protected unit. One (1) box of 50 giving set.
Labelling on the primary packaging:
- shall be compliant as per the regulation applied to the device 
-Name and/or trademark and address of the manufacturer.
-Manufacturer's product reference.
- Expiry date by year and month, prefixed by the word "EXP" (or equivalent harmonised symbol)
- Lot number prefixed by the word "LOT" (or equivalent harmonised symbol)
- The words "for single use" (or equivalent harmonised symbol).
- sterile symbol and sterilization method (or harmonized symbol)
-"Pyrogenic free fluid  pathway" , or equivalent harmonised symbol
- "Do not use if there is any visible sign of deterioration " , or equivalent harmonised symbol
- " Contains phthalate (DEHP) "or equivalent harmonised symbol
- Information for particular storage conditions (temperature, pressure, light, humidity, etc.), as appropriate (or
equivalent harmonised symbol).
Symbols used according ISO 15223 and  ISO 3826-2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(submissions as per the latest revision of standards below):
Must comply with the following standards:
ISO 1135-4: 2015 Transfusion equipment for medical use - Part 4: Transfusion sets for single use, gravity feed (edition 6)
ISO 13485 Medical devices -- Quality management systems
ISO 14971 Medical Devices- Application of risk management to medical devices
EN ISO 3826-1:2003: Plastics collapsible containers for human blood and blood components Part 1: Conventional containers 
ISO 3826-3:2006 Plastics collapsible containers for human blood and blood components — Part 3: Blood bag
systems with integrated features 
ISO 3826-2:2008 Plastics collapsible containers for human blood and blood components — Part 2: Graphical
symbols for use on labels and instruction leaflets
ISO 10993-1 Biological evaluation of medical devices — Part 1: Evaluation and testing within a risk management process 
ISO 10993-4:2002+ Amd 1:2006: Biological evaluation of medical devices — Part 4: Selection of tests for interactions with blood 
ISO 10993-11: 2006: Biological evaluation of medical devices — Part 11: Tests for systemic toxicity
EN 15986:2011 Symbol for use in the labelling of medical devices — Requirements for labelling of medical devices containing phthalates
</t>
    </r>
  </si>
  <si>
    <r>
      <rPr>
        <sz val="11"/>
        <color rgb="FF000000"/>
        <rFont val="Calibri"/>
        <family val="2"/>
      </rPr>
      <t xml:space="preserve">IMPORTANT NOTE:
These technical specifications are generic and may vary depending on the selected Vendor.
Intended purpose of use: for intravascular, gravity-controlled transfusion of blood or blood components. 
Product description:
Blood-giving set, also known as blood transfusion set,  is used for the transfusion of blood and blood products.
Components: 
Flexible tubing, perforator (spike) with air vent, drip-counter chamber, blood filter, flow regulator, injector port.
All materials must be haemocompatible based on tests selected for the nature and duration contact. Shall be free from residual migrating chemicals. 
Material:
- Tube: PVC-based material
- Perforator: stainless steel, encased in polyamide or moulded from ABS or POM (polyacetal).
- Air inlet: PVC
- Drip-counting chamber: PVC
- Blood filter: polyamide (fibres of PA)
- Flow regulator: polystyrene, ABS
- Injection port: rubber  latex fee
Tube:
- Transparent (permits air bubble detection), supple, resistant to kinking.
- Length : approx.: 50cm ( set has an overall length of 170cm).
- Ends in a male Luer lock or slip connector, with or without a bung; permits its connection to another intravenous system.
Perforator:
- A hollow device situated at the proximal end of the set; permits the set to be connected to a bottle or flexible blood bag.
- Comprised of a needle or a tapering tube mounted on a base; ensure a good seal between the set and the blood container.
Air inlet: With integrated bacteriological filter.
Drop counting chamber: Transparent drip chamber, calibrated at 20 drops/ml, with 15-20μm fluid filter.
flow regulator: Smooth roller clamp to facilitate easy, safe control and adjustment of fluid rates
Sterile and single use
non-pyrogenic
sterilized by ETO or Gamma radiation.
Instructions for use:
Used for the transfusion of blood and blood products
Single use device supplied in sterile packaging, check the integrity of each unit before use, do not use if the packaging is damaged.
CE Mark with Notified Body number
Supplied with:
Manufacture's instruction for use.
Packaging and labelling:
Primary packaging: Unit of use One (1) Blood-giving set  in an individual sterilised peel pack with information for use
Secondary packaging: Protected unit. One (1) box of 50 giving set.
Labelling on the primary packaging:
- shall be compliant as per the regulation applied to the device 
-Name and/or trademark and address of the manufacturer.
-Manufacturer's product reference.
- Expiry date by year and month, prefixed by the word "EXP" (or equivalent harmonised symbol)
- Lot number prefixed by the word "LOT" (or equivalent harmonised symbol)
- The words "for single use" (or equivalent harmonised symbol).
- sterile symbol and sterilization method (or harmonized symbol)
-"Pyrogenic free fluid  pathway" , or equivalent harmonised symbol
- "Do not use if there is any visible sign of deterioration " , or equivalent harmonised symbol
- " Contains phthalate (DEHP) "or equivalent harmonised symbol
- Information for particular storage conditions (temperature, pressure, light, humidity, etc.), as appropriate (or
equivalent harmonised symbol).
Symbols used according ISO 15223 and  ISO 3826-2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(submissions as per the latest revision of standards below):
Must comply with the following standards:
ISO 1135-4: 2015 Transfusion equipment for medical use - Part 4: Transfusion sets for single use, gravity feed (edition 6)
ISO 13485 Medical devices -- Quality management systems
ISO 14971 Medical Devices- Application of risk management to medical devices
EN ISO 3826-1:2003: Plastics collapsible containers for human blood and blood components Part 1: Conventional containers 
ISO 3826-3:2006 Plastics collapsible containers for human blood and blood components — Part 3: Blood bag
systems with integrated features 
ISO 3826-2:2008 Plastics collapsible containers for human blood and blood components — Part 2: Graphical
symbols for use on labels and instruction leaflets
ISO 10993-1 Biological evaluation of medical devices — Part 1: Evaluation and testing within a risk management process 
ISO 10993-4:2002+ Amd 1:2006: Biological evaluation of medical devices — Part 4: Selection of tests for interactions with blood 
ISO 10993-11: 2006: Biological evaluation of medical devices — Part 11: Tests for systemic toxicity
EN 15986:2011 Symbol for use in the labelling of medical devices — Requirements for labelling of medical devices containing phthalates
</t>
    </r>
  </si>
  <si>
    <t>BOX.SAFETY_1</t>
  </si>
  <si>
    <t xml:space="preserve">IMPORTANT NOTE:                                                
These technical specifications are generic and may vary depending on the selected Vendor.                                                
Product description:                                                
Syringe disposal container for safe handling and disposing of 100 (Auto Disable) syringes.                                                
Material: Recycled cardboard with plastic film, strong (waterproof and puncture-proof.)                                                
Thickness of walls: 1.1 - 4.4mm                                                
Container with 5 L capacity accommodating approximately 100 syringes                                                
Dimensions: approx. 284 x 162 x 129mm when set up.                                                
Notching system for hermetic sealing (inferior and superior parts)                                                
Diameter of syringe insert hole: 30-38mm                                                
Features: Boxes should be equipped with a carrying handle and have directions for use and destruction printed on the box.                                                
Distributed and stored in collapsible form                                                
Single use: to be destroyed with its contents by incineration.                                                
Instructions for use:                                                
Puncture resistant containers for collecting and disposing of used disposable and auto-disable syringes, needles and other injection materials must be provided and used in all immunization activities.                                                
These containers reduce the risk posed by contaminated needles and syringes to health staff and to the general public.                                                
Supplied with:                                                
Individual box, flat-packed for assembly by the end-user+ Manufacturer's instruction for use.                                                
Packaging and labelling:                                                
Primary packaging:                                                
Unit presentation: 1 (one) Safety box f. used syrgs/ndls, 5 L                                                
Symbols used according ISO 15223                                                
CE Mark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93/42/EEC or EU MDR Class I – Self declaration                                         
Safety &amp; product Standards:                                                
Compliance with WHO Performance Specification E10/IC.1.                                                
ASTM F2132 - 01(2008)e1 Standard Specification for Puncture Resistance of Materials Used in Containers for Discarded Medical Needles and Other Sharps                                                
Environmental requirements:                                                
Is recommended use other polymer not PVC                                                
</t>
  </si>
  <si>
    <t>BOX.SAFETY_25</t>
  </si>
  <si>
    <r>
      <rPr>
        <sz val="11"/>
        <color rgb="FF000000"/>
        <rFont val="Calibri"/>
        <family val="2"/>
      </rPr>
      <t xml:space="preserve">IMPORTANT NOTE:
These technical specifications are generic and may vary depending on the selected Vendor.
Intended purpose of use: For disposal of used syringes, needles and scalpel blades.
Product description:
Syringe disposal container for safe handling and disposing of 100 (Auto Disable) syringes.
Material: Recycled cardboard with plastic film, strong (waterproof and puncture-proof.)
Thickness of walls: 1.1 - 4.4mm
Container with 5 L capacity accommodating approximately 100 syringes
Dimensions: approx. 284 x 162 x 129mm when set up.
Notching system for hermetic sealing (inferior and superior parts)
Diameter of syringe insert hole: 30-38mm
Features: Boxes should be equipped with a carrying handle and have directions for use and destruction printed on the box.
Distributed and stored in collapsible form
Single use: to be destroyed with its contents by incineration. Upon incineration, the material of construction shall not release any ozone depleting chemicals. 
Marking instructions on each safety box:
Bio-hazard marking: marked with the international bio-hazard warning not less than 50mm diameter, printed in black or red on each of the front and back faces of the box.
Pictorial instructions: without writing printed on two sides of the container showing:
• How to assemble the box.
• How to use the box as a container for contaminated sharps;
• Syringe disposal direction (needle down).
• How to close the sharps aperture when the box is full.
Instructions for use:
Puncture resistant containers for collecting and disposing of used disposable and auto-disable syringes, needles and other injection materials must be provided and used in all immunization activities.
These containers reduce the risk posed by contaminated needles and syringes to health staff and to the general public. To be destroyed with its contents by incineration.
Packaging and labelling
Primary packaging: None. One box not packed for construction at the field level.
Secondary packaging
25 boxes in one carton are flat-packed for ease of shipment and storage + Manufacturer's instruction for use. Recyclable cardboard is to be used.Symbols used according ISO 15223
</t>
    </r>
    <r>
      <rPr>
        <b/>
        <sz val="11"/>
        <color rgb="FF000000"/>
        <rFont val="Calibri"/>
        <family val="2"/>
      </rPr>
      <t xml:space="preserve">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Not a medical device
</t>
    </r>
    <r>
      <rPr>
        <sz val="11"/>
        <color rgb="FF000000"/>
        <rFont val="Calibri"/>
        <family val="2"/>
      </rPr>
      <t xml:space="preserve">
Safety &amp; product Standards (all submissions must be as per latest revision of standards):
Product verification done in accordance with PQS Verification Protocol E10/SB01.1
ASTM F2132 - 01(2008)e1 Standard Specification for Puncture Resistance of Materials Used in Containers for Discarded Medical Needles and Other Sharps
Environmental requirements:
ISO 14001 </t>
    </r>
  </si>
  <si>
    <r>
      <rPr>
        <sz val="11"/>
        <color rgb="FF000000"/>
        <rFont val="Calibri"/>
        <family val="2"/>
      </rPr>
      <t xml:space="preserve">IMPORTANT NOTE:
These technical specifications are generic and may vary depending on the selected Vendor.
Intended purpose of use: For disposal of used syringes, needles and scalpel blades.
Product description:
Syringe disposal container for safe handling and disposing of 100 (Auto Disable) syringes.
Material: Recycled cardboard with plastic film, strong (waterproof and puncture-proof.)
Thickness of walls: 1.1 - 4.4mm
Container with 5 L capacity accommodating approximately 100 syringes
Dimensions: approx. 284 x 162 x 129mm when set up.
Notching system for hermetic sealing (inferior and superior parts)
Diameter of syringe insert hole: 30-38mm
Features: Boxes should be equipped with a carrying handle and have directions for use and destruction printed on the box.
Distributed and stored in collapsible form
Single use: to be destroyed with its contents by incineration. Upon incineration, the material of construction shall not release any ozone depleting chemicals. 
Marking instructions on each safety box:
Bio-hazard marking: marked with the international bio-hazard warning not less than 50mm diameter, printed in black or red on each of the front and back faces of the box.
Pictorial instructions: without writing printed on two sides of the container showing:
• How to assemble the box.
• How to use the box as a container for contaminated sharps;
• Syringe disposal direction (needle down).
• How to close the sharps aperture when the box is full.
Instructions for use:
Puncture resistant containers for collecting and disposing of used disposable and auto-disable syringes, needles and other injection materials must be provided and used in all immunization activities.
These containers reduce the risk posed by contaminated needles and syringes to health staff and to the general public. To be destroyed with its contents by incineration.
Packaging and labelling
Primary packaging: None. One box not packed for construction at the field level.
Secondary packaging
25 boxes in one carton are flat-packed for ease of shipment and storage + Manufacturer's instruction for use. Recyclable cardboard is to be used.Symbols used according ISO 15223
</t>
    </r>
    <r>
      <rPr>
        <b/>
        <sz val="11"/>
        <color rgb="FF000000"/>
        <rFont val="Calibri"/>
        <family val="2"/>
      </rPr>
      <t xml:space="preserve">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t>
    </r>
    <r>
      <rPr>
        <sz val="11"/>
        <color rgb="FF000000"/>
        <rFont val="Calibri"/>
        <family val="2"/>
      </rPr>
      <t>Classification:93/42/EEC or EU MDR Class I – Self declaration</t>
    </r>
    <r>
      <rPr>
        <b/>
        <sz val="11"/>
        <color rgb="FF000000"/>
        <rFont val="Calibri"/>
        <family val="2"/>
      </rPr>
      <t xml:space="preserve">
Manufacturer’s Quality Management System is certified to ISO 13485 : 2016
Classification:
Not a medical device
</t>
    </r>
    <r>
      <rPr>
        <sz val="11"/>
        <color rgb="FF000000"/>
        <rFont val="Calibri"/>
        <family val="2"/>
      </rPr>
      <t xml:space="preserve">
Safety &amp; product Standards (all submissions must be as per latest revision of standards):
Product verification done in accordance with PQS Verification Protocol E10/SB01.1
ASTM F2132 - 01(2008)e1 Standard Specification for Puncture Resistance of Materials Used in Containers for Discarded Medical Needles and Other Sharps
Environmental requirements:
ISO 14001 </t>
    </r>
  </si>
  <si>
    <t>CANNULAIV16G</t>
  </si>
  <si>
    <r>
      <rPr>
        <sz val="11"/>
        <color rgb="FF000000"/>
        <rFont val="Calibri"/>
        <family val="2"/>
      </rPr>
      <t xml:space="preserve">IMPORTANT NOTE:
These technical specifications are generic and may vary depending on the selected Vendor.
Intended purpose of use: For prolonged peripheral intravenous infusions.
Product description:
Sterile Intravenous (IV) cannula to be introduced into a peripheral vein for infusing fluids, administering IV drugs, transfusing blood and blood products (for adult use).
Components: Protecting cap, trocar, cannula, stopper, injection port, Luer lock (proximal part) (all parts fit together to form a unit).
Material for trocar: Stainless steel
Material for cannula: PTFE (Poly Tetra Fluoro Ethylene), FEP (Fluorinated Ethylene Propylene), PUR (Polyurethane).
DEHP free, should be non thrombogenic, Non Toxic and Non Pyrogenic.
Size: 16G (1.7 x 45mm) grey. 
Flow rate approx. 180ml/min
Colour code/external diameter: Visible at the base of cannula.
Cannula with fine and tapered walls, perfectly adjusted to the needle.
Distal end: straight and tapering.
Proximal end base fitted with luer lock connector, 2 grapping wings (butterfly), standardized colour code depending on the diameter.
Fitted with a lateral injection port.
Injection port fitted with silicone anti-reflux valve, cap with colour code and chimney of luer type.
Protecting cap.
Stopper fitted with a hydrophobic membrane with micro-perforations to let the air flow while stopping blood, male luer connection.
Triple-bevelled trocar (ensures a good skin penetration and reduces vein trauma.)
Transparent female luer base.
Sterile and single use.
Initial sterilisation method: Ethylene oxide gas.
Instructions for use:
Sterile IV cannula to be introduced into a peripheral vein for infusing fluids, administering IV drugs, transfusing blood and blood products.
Safety process: 
IV cannula is for single use only.
Rules of asepsis must be followed when inserting IV cannula.
IV cannula should not be left in situ for more than 72 hours. It should be removed immediately in case of infection sign.
Supplied with: Manufacturer's instruction for use. 
Shall contain instructions for storage, use, safe disposal,  and warning to users. Warning shall include statements such as " protection of users:To prevent stick injuries, wear gloves. NEVER recap the trocar after use and dispose of the needle into a puncture proof safety container". Must be multilingual: English, French and Spanish
Packaging and labelling:
Primary packaging: One (1) IV cannula in an individual sterilised peel pack, preferably transparent to see the color, else color shall be printed on the primary package.
Secondary packaging: Protected unit.
One (1) box of 50 IV cannulas.
Labelling on primary packaging: Shall be as per regulatory requirements applied to the device. Manufacture’s name and/or trademark, product description and reference number, "sterile" with method indicated, lot number, expiry date by year and month, "for single use", and CE mark and reference number for notifying body. 
Symbols used according ISO 15223
CE Mark and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submissions shall be as per latest revisions of the satndards):
Must comply with the following standards: 
ISO 10555-5: Intravascular catheters -- Sterile and single-use catheters -- Part 5: Over-needle peripheral catheters
ISO 80369-7 small-bore connectors for liquids and gases in healthcare applications — Part 7: Connectors for intravascular or hypodermic applications (ISO 594-1 &amp; BS EN  20594-1 are withdrawn).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10993-1 Biological Evaluation of Medical Devices Part 1:Evaluation and Testing. You should select the tests appropriate for the duration and level of contact. </t>
    </r>
  </si>
  <si>
    <r>
      <rPr>
        <sz val="11"/>
        <color rgb="FF000000"/>
        <rFont val="Calibri"/>
        <family val="2"/>
      </rPr>
      <t xml:space="preserve">IMPORTANT NOTE:
These technical specifications are generic and may vary depending on the selected Vendor.
Intended purpose of use: For prolonged peripheral intravenous infusions.
Product description:
Sterile Intravenous (IV) cannula to be introduced into a peripheral vein for infusing fluids, administering IV drugs, transfusing blood and blood products (for adult use).
Components: Protecting cap, trocar, cannula, stopper, injection port, Luer lock (proximal part) (all parts fit together to form a unit).
Material for trocar: Stainless steel
Material for cannula: PTFE (Poly Tetra Fluoro Ethylene), FEP (Fluorinated Ethylene Propylene), PUR (Polyurethane).
DEHP free, should be non thrombogenic, Non Toxic and Non Pyrogenic.
Size: 16G (1.7 x 45mm) grey. 
Flow rate approx. 180ml/min
Colour code/external diameter: Visible at the base of cannula.
Cannula with fine and tapered walls, perfectly adjusted to the needle.
Distal end: straight and tapering.
Proximal end base fitted with luer lock connector, 2 grapping wings (butterfly), standardized colour code depending on the diameter.
Fitted with a lateral injection port.
Injection port fitted with silicone anti-reflux valve, cap with colour code and chimney of luer type.
Protecting cap.
Stopper fitted with a hydrophobic membrane with micro-perforations to let the air flow while stopping blood, male luer connection.
Triple-bevelled trocar (ensures a good skin penetration and reduces vein trauma.)
Transparent female luer base.
Sterile and single use.
Initial sterilisation method: Ethylene oxide gas.
Instructions for use:
Sterile IV cannula to be introduced into a peripheral vein for infusing fluids, administering IV drugs, transfusing blood and blood products.
Safety process: 
IV cannula is for single use only.
Rules of asepsis must be followed when inserting IV cannula.
IV cannula should not be left in situ for more than 72 hours. It should be removed immediately in case of infection sign.
Supplied with: Manufacturer's instruction for use. 
Shall contain instructions for storage, use, safe disposal,  and warning to users. Warning shall include statements such as " protection of users:To prevent stick injuries, wear gloves. NEVER recap the trocar after use and dispose of the needle into a puncture proof safety container". Must be multilingual: English, French and Spanish
Packaging and labelling:
Primary packaging: One (1) IV cannula in an individual sterilised peel pack, preferably transparent to see the color, else color shall be printed on the primary package.
Secondary packaging: Protected unit.
One (1) box of 50 IV cannulas.
Labelling on primary packaging: Shall be as per regulatory requirements applied to the device. Manufacture’s name and/or trademark, product description and reference number, "sterile" with method indicated, lot number, expiry date by year and month, "for single use", and CE mark and reference number for notifying body. 
Symbols used according ISO 15223
CE Mark and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submissions shall be as per latest revisions of the satndards):
Must comply with the following standards: 
ISO 10555-5: Intravascular catheters -- Sterile and single-use catheters -- Part 5: Over-needle peripheral catheters
ISO 80369-7 small-bore connectors for liquids and gases in healthcare applications — Part 7: Connectors for intravascular or hypodermic applications (ISO 594-1 &amp; BS EN  20594-1 are withdrawn).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10993-1 Biological Evaluation of Medical Devices Part 1:Evaluation and Testing. You should select the tests appropriate for the duration and level of contact. </t>
    </r>
  </si>
  <si>
    <t>CANNULAIV18G</t>
  </si>
  <si>
    <r>
      <rPr>
        <sz val="11"/>
        <color rgb="FF000000"/>
        <rFont val="Calibri"/>
        <family val="2"/>
      </rPr>
      <t xml:space="preserve">IMPORTANT NOTE:
These technical specifications are generic and may vary depending on the selected Vendor.
Intended purpose of use: For prolonged peripheral intravenous infusions.
Product description:
Sterile Intravenous (IV) cannula to be introduced into a peripheral vein for infusing fluids, administering IV drugs, transfusing blood and blood products (for adult use).
Components: Protecting cap, trocar, cannula, stopper, injection port, Luer lock (proximal part) (all parts fit together to form a unit).
Material for trocar: Stainless steel
Material for cannula: PTFE (Poly Tetra Fluoro Ethylene), FEP (Fluorinated Ethylene Propylene), PUR (Polyurethane).
DEHP free, should be non thrombogenic, Non Toxic and Non Pyrogenic.
Size: 18G (1.3 x 45mm) green.
Flow rate approx. 80ml/min
Colour code/external diameter: Visible at the base of cannula.
Cannula with fine and tapered walls, perfectly adjusted to the needle.
Distal end: straight and tapering.
Proximal end base fitted with luer lock connector, 2 grapping wings (butterfly), standardized colour code depending on the diameter.
Fitted with a lateral injection port.
Injection port fitted with silicone anti-reflux valve, cap with colour code and chimney of luer type.
Protecting cap.
Stopper fitted with a hydrophobic membrane with micro-perforations to let the air flow while stopping blood, male luer connection.
Triple-bevelled trocar (ensures a good skin penetration and reduces vein trauma.)
Transparent female luer base.
Sterile and single use.
Initial sterilisation method: Ethylene oxide gas.
Instructions for use:
Sterile IV cannula to be introduced into a peripheral vein for infusing fluids, administering IV drugs, transfusing blood and blood products.
Safety process: 
IV cannula is for single use only.
Rules of asepsis must be followed when inserting IV cannula.
IV cannula should not be left in situ for more than 72 hours. It should be removed immediately in case of infection sign.
Supplied with: Manufacturer's instruction for use. 
Shall contain instructions for storage, use, safe disposal,  and warning to users. Warning shall include statements such as " protection of users:To prevent stick injuries, wear gloves. NEVER recap the trocar after use and dispose of the needle into a puncture proof safety container". Must be multilingual: English, French and Spanish
Packaging and labelling:
Primary packaging: One (1) IV cannula in an individual sterilised peel pack, preferably transparent to see the color, else color shall be printed on the primary package.
Secondary packaging: Protected unit.
One (1) box of 50 IV cannulas.
Labelling on primary packaging: Shall be as per regulatory requirements applied to the device. Manufacture’s name and/or trademark, product description and reference number, "sterile" with method indicated, lot number, expiry date by year and month, "for single use", and CE mark and reference number for notifying body. 
Symbols used according ISO 15223
CE Mark and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submissions shall be as per latest revisions of the satndards):
Must comply with the following standards: 
ISO 10555-5: Intravascular catheters -- Sterile and single-use catheters -- Part 5: Over-needle peripheral catheters
ISO 80369-7 small-bore connectors for liquids and gases in healthcare applications — Part 7: Connectors for intravascular or hypodermic applications (ISO 594-1 &amp; BS EN  20594-1 are withdrawn).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10993-1 Biological Evaluation of Medical Devices Part 1:Evaluation and Testing. You should select the tests appropriate for the duration and level of contact. </t>
    </r>
  </si>
  <si>
    <r>
      <rPr>
        <sz val="11"/>
        <color rgb="FF000000"/>
        <rFont val="Calibri"/>
        <family val="2"/>
      </rPr>
      <t xml:space="preserve">IMPORTANT NOTE:
These technical specifications are generic and may vary depending on the selected Vendor.
Intended purpose of use: For prolonged peripheral intravenous infusions.
Product description:
Sterile Intravenous (IV) cannula to be introduced into a peripheral vein for infusing fluids, administering IV drugs, transfusing blood and blood products (for adult use).
Components: Protecting cap, trocar, cannula, stopper, injection port, Luer lock (proximal part) (all parts fit together to form a unit).
Material for trocar: Stainless steel
Material for cannula: PTFE (Poly Tetra Fluoro Ethylene), FEP (Fluorinated Ethylene Propylene), PUR (Polyurethane).
DEHP free, should be non thrombogenic, Non Toxic and Non Pyrogenic.
Size: 18G (1.3 x 45mm) green.
Flow rate approx. 80ml/min
Colour code/external diameter: Visible at the base of cannula.
Cannula with fine and tapered walls, perfectly adjusted to the needle.
Distal end: straight and tapering.
Proximal end base fitted with luer lock connector, 2 grapping wings (butterfly), standardized colour code depending on the diameter.
Fitted with a lateral injection port.
Injection port fitted with silicone anti-reflux valve, cap with colour code and chimney of luer type.
Protecting cap.
Stopper fitted with a hydrophobic membrane with micro-perforations to let the air flow while stopping blood, male luer connection.
Triple-bevelled trocar (ensures a good skin penetration and reduces vein trauma.)
Transparent female luer base.
Sterile and single use.
Initial sterilisation method: Ethylene oxide gas.
Instructions for use:
Sterile IV cannula to be introduced into a peripheral vein for infusing fluids, administering IV drugs, transfusing blood and blood products.
Safety process: 
IV cannula is for single use only.
Rules of asepsis must be followed when inserting IV cannula.
IV cannula should not be left in situ for more than 72 hours. It should be removed immediately in case of infection sign.
Supplied with: Manufacturer's instruction for use. 
Shall contain instructions for storage, use, safe disposal,  and warning to users. Warning shall include statements such as " protection of users:To prevent stick injuries, wear gloves. NEVER recap the trocar after use and dispose of the needle into a puncture proof safety container". Must be multilingual: English, French and Spanish
Packaging and labelling:
Primary packaging: One (1) IV cannula in an individual sterilised peel pack, preferably transparent to see the color, else color shall be printed on the primary package.
Secondary packaging: Protected unit.
One (1) box of 50 IV cannulas.
Labelling on primary packaging: Shall be as per regulatory requirements applied to the device. Manufacture’s name and/or trademark, product description and reference number, "sterile" with method indicated, lot number, expiry date by year and month, "for single use", and CE mark and reference number for notifying body. 
Symbols used according ISO 15223
CE Mark and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submissions shall be as per latest revisions of the satndards):
Must comply with the following standards: 
ISO 10555-5: Intravascular catheters -- Sterile and single-use catheters -- Part 5: Over-needle peripheral catheters
ISO 80369-7 small-bore connectors for liquids and gases in healthcare applications — Part 7: Connectors for intravascular or hypodermic applications (ISO 594-1 &amp; BS EN  20594-1 are withdrawn).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10993-1 Biological Evaluation of Medical Devices Part 1:Evaluation and Testing. You should select the tests appropriate for the duration and level of contact. </t>
    </r>
  </si>
  <si>
    <t>CANNULAIV20G_1</t>
  </si>
  <si>
    <r>
      <rPr>
        <sz val="11"/>
        <color rgb="FF000000"/>
        <rFont val="Calibri"/>
        <family val="2"/>
      </rPr>
      <t xml:space="preserve">IMPORTANT NOTE:
These technical specifications are generic and may vary depending on the selected Vendor.
Intended purpose of use: For prolonged peripheral intravenous infusions.
Product description:
Sterile Intravenous (IV) cannula to be introduced into a peripheral vein for infusing fluids, administering IV drugs, transfusing blood and blood products (for adult and infants use).
Components: Protecting cap, trocar, cannula, stopper, injection port, Luer lock (proximal part) (all parts fit together to form a unit).
Material for trocar: Stainless steel
Material for cannula: PTFE (Poly Tetra Fluoro Ethylene), FEP (Fluorinated Ethylene Propylene), PUR (Polyurethane).
DEHP free, should be non thrombogenic, Non Toxic and Non Pyrogenic.
Size: 20G (1 x 32mm) pink.
Flow rate approx. 55ml/min
Colour code/external diameter: Visible at the base of cannula.
Cannula with fine and tapered walls, perfectly adjusted to the needle.
Distal end: straight and tapering.
Proximal end base fitted with luer lock connector, 2 grapping wings (butterfly), standardized colour code depending on the diameter.
Fitted with a lateral injection port.
Injection port fitted with silicone anti-reflux valve, cap with colour code and chimney of luer type.
Protecting cap.
Stopper fitted with a hydrophobic membrane with micro-perforations to let the air flow while stopping blood, male luer connection.
Triple-bevelled trocar (ensures a good skin penetration and reduces vein trauma.)
Transparent female luer base.
Sterile and single use.
Initial sterilisation method: Ethylene oxide gas.
Instructions for use:
Sterile IV cannula to be introduced into a peripheral vein for infusing fluids, administering IV drugs, transfusing blood and blood products.
Safety process: 
IV cannula is for single use only.
Rules of asepsis must be followed when inserting IV cannula.
IV cannula should not be left in situ for more than 72 hours. It should be removed immediately in case of infection sign.
Supplied with: Manufacturer's instruction for use. 
Shall contain instructions for storage, use, safe disposal,  and warning to users. Warning shall include statements such as " protection of users:To prevent stick injuries, wear gloves. NEVER recap the trocar after use and dispose of the needle into a puncture proof safety container". Must be multilingual: English, French and Spanish
Packaging and labelling:
Primary packaging: One (1) IV cannula in an individual sterilised peel pack, preferably transparent to see the color, else color shall be printed on the primary package.
Secondary packaging: Protected unit.
One (1) box of 50 IV cannulas.
Labelling on primary packaging: Shall be as per regulatory requirements applied to the device. Manufacture’s name and/or trademark, product description and reference number, "sterile" with method indicated, lot number, expiry date by year and month, "for single use", and CE mark and reference number for notifying body. 
Symbols used according ISO 15223
CE Mark and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submissions shall be as per latest revisions of the satndards):
Must comply with the following standards: 
ISO 10555-5: Intravascular catheters -- Sterile and single-use catheters -- Part 5: Over-needle peripheral catheters
ISO 80369-7 small-bore connectors for liquids and gases in healthcare applications — Part 7: Connectors for intravascular or hypodermic applications (ISO 594-1 &amp; BS EN  20594-1 are withdrawn).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10993-1 Biological Evaluation of Medical Devices Part 1:Evaluation and Testing. You should select the tests appropriate for the duration and level of contact. </t>
    </r>
  </si>
  <si>
    <r>
      <rPr>
        <sz val="11"/>
        <color rgb="FF000000"/>
        <rFont val="Calibri"/>
        <family val="2"/>
      </rPr>
      <t xml:space="preserve">IMPORTANT NOTE:
These technical specifications are generic and may vary depending on the selected Vendor.
Intended purpose of use: For prolonged peripheral intravenous infusions.
Product description:
Sterile Intravenous (IV) cannula to be introduced into a peripheral vein for infusing fluids, administering IV drugs, transfusing blood and blood products (for adult and infants use).
Components: Protecting cap, trocar, cannula, stopper, injection port, Luer lock (proximal part) (all parts fit together to form a unit).
Material for trocar: Stainless steel
Material for cannula: PTFE (Poly Tetra Fluoro Ethylene), FEP (Fluorinated Ethylene Propylene), PUR (Polyurethane).
DEHP free, should be non thrombogenic, Non Toxic and Non Pyrogenic.
Size: 20G (1 x 32mm) pink.
Flow rate approx. 55ml/min
Colour code/external diameter: Visible at the base of cannula.
Cannula with fine and tapered walls, perfectly adjusted to the needle.
Distal end: straight and tapering.
Proximal end base fitted with luer lock connector, 2 grapping wings (butterfly), standardized colour code depending on the diameter.
Fitted with a lateral injection port.
Injection port fitted with silicone anti-reflux valve, cap with colour code and chimney of luer type.
Protecting cap.
Stopper fitted with a hydrophobic membrane with micro-perforations to let the air flow while stopping blood, male luer connection.
Triple-bevelled trocar (ensures a good skin penetration and reduces vein trauma.)
Transparent female luer base.
Sterile and single use.
Initial sterilisation method: Ethylene oxide gas.
Instructions for use:
Sterile IV cannula to be introduced into a peripheral vein for infusing fluids, administering IV drugs, transfusing blood and blood products.
Safety process: 
IV cannula is for single use only.
Rules of asepsis must be followed when inserting IV cannula.
IV cannula should not be left in situ for more than 72 hours. It should be removed immediately in case of infection sign.
Supplied with: Manufacturer's instruction for use. 
Shall contain instructions for storage, use, safe disposal,  and warning to users. Warning shall include statements such as " protection of users:To prevent stick injuries, wear gloves. NEVER recap the trocar after use and dispose of the needle into a puncture proof safety container". Must be multilingual: English, French and Spanish
Packaging and labelling:
Primary packaging: One (1) IV cannula in an individual sterilised peel pack, preferably transparent to see the color, else color shall be printed on the primary package.
Secondary packaging: Protected unit.
One (1) box of 50 IV cannulas.
Labelling on primary packaging: Shall be as per regulatory requirements applied to the device. Manufacture’s name and/or trademark, product description and reference number, "sterile" with method indicated, lot number, expiry date by year and month, "for single use", and CE mark and reference number for notifying body. 
Symbols used according ISO 15223
CE Mark and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submissions shall be as per latest revisions of the satndards):
Must comply with the following standards: 
ISO 10555-5: Intravascular catheters -- Sterile and single-use catheters -- Part 5: Over-needle peripheral catheters
ISO 80369-7 small-bore connectors for liquids and gases in healthcare applications — Part 7: Connectors for intravascular or hypodermic applications (ISO 594-1 &amp; BS EN  20594-1 are withdrawn).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10993-1 Biological Evaluation of Medical Devices Part 1:Evaluation and Testing. You should select the tests appropriate for the duration and level of contact. </t>
    </r>
  </si>
  <si>
    <t>CANNULAIV20G_50</t>
  </si>
  <si>
    <r>
      <rPr>
        <sz val="11"/>
        <color rgb="FF000000"/>
        <rFont val="Calibri"/>
        <family val="2"/>
      </rPr>
      <t xml:space="preserve">IMPORTANT NOTE:
These technical specifications are generic and may vary depending on the selected Vendor.
Intended purpose of use: For prolonged peripheral intravenous infusions.
Product description:
Sterile Intravenous (IV) cannula to be introduced into a peripheral vein for infusing fluids, administering IV drugs, transfusing blood and blood products (for adult and infants use).
Components: Protecting cap, trocar, cannula, stopper, injection port, Luer lock (proximal part) (all parts fit together to form a unit).
Material for trocar: Stainless steel
Material for cannula: PTFE (Poly Tetra Fluoro Ethylene), FEP (Fluorinated Ethylene Propylene), PUR (Polyurethane).
DEHP free, should be non thrombogenic, Non Toxic and Non Pyrogenic.
Size: 20G (1 x 32mm) pink.
Flow rate approx. 55ml/min
Colour code/external diameter: Visible at the base of cannula.
Cannula with fine and tapered walls, perfectly adjusted to the needle.
Distal end: straight and tapering.
Proximal end base fitted with luer lock connector, 2 grapping wings (butterfly), standardized colour code depending on the diameter.
Fitted with a lateral injection port.
Injection port fitted with silicone anti-reflux valve, cap with colour code and chimney of luer type.
Protecting cap.
Stopper fitted with a hydrophobic membrane with micro-perforations to let the air flow while stopping blood, male luer connection.
Triple-bevelled trocar (ensures a good skin penetration and reduces vein trauma.)
Transparent female luer base.
Sterile and single use.
Initial sterilisation method: Ethylene oxide gas.
Instructions for use:
Sterile IV cannula to be introduced into a peripheral vein for infusing fluids, administering IV drugs, transfusing blood and blood products.
Safety process: 
IV cannula is for single use only.
Rules of asepsis must be followed when inserting IV cannula.
IV cannula should not be left in situ for more than 72 hours. It should be removed immediately in case of infection sign.
Supplied with: Manufacturer's instruction for use. 
Shall contain instructions for storage, use, safe disposal,  and warning to users. Warning shall include statements such as " protection of users:To prevent stick injuries, wear gloves. NEVER recap the trocar after use and dispose of the needle into a puncture proof safety container". Must be multilingual: English, French and Spanish
Packaging and labelling:
Primary packaging: One (1) IV cannula in an individual sterilised peel pack, preferably transparent to see the color, else color shall be printed on the primary package.
Secondary packaging: Protected unit.
One (1) box of 50 IV cannulas.
Labelling on primary packaging: Shall be as per regulatory requirements applied to the device. Manufacture’s name and/or trademark, product description and reference number, "sterile" with method indicated, lot number, expiry date by year and month, "for single use", and CE mark and reference number for notifying body. 
Symbols used according ISO 15223
CE Mark and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submissions shall be as per latest revisions of the satndards):
Must comply with the following standards: 
ISO 10555-5: Intravascular catheters -- Sterile and single-use catheters -- Part 5: Over-needle peripheral catheters
ISO 80369-7 small-bore connectors for liquids and gases in healthcare applications — Part 7: Connectors for intravascular or hypodermic applications (ISO 594-1 &amp; BS EN  20594-1 are withdrawn).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10993-1 Biological Evaluation of Medical Devices Part 1:Evaluation and Testing. You should select the tests appropriate for the duration and level of contact. </t>
    </r>
  </si>
  <si>
    <r>
      <rPr>
        <sz val="11"/>
        <color rgb="FF000000"/>
        <rFont val="Calibri"/>
        <family val="2"/>
      </rPr>
      <t xml:space="preserve">IMPORTANT NOTE:
These technical specifications are generic and may vary depending on the selected Vendor.
Intended purpose of use: For prolonged peripheral intravenous infusions.
Product description:
Sterile Intravenous (IV) cannula to be introduced into a peripheral vein for infusing fluids, administering IV drugs, transfusing blood and blood products (for adult and infants use).
Components: Protecting cap, trocar, cannula, stopper, injection port, Luer lock (proximal part) (all parts fit together to form a unit).
Material for trocar: Stainless steel
Material for cannula: PTFE (Poly Tetra Fluoro Ethylene), FEP (Fluorinated Ethylene Propylene), PUR (Polyurethane).
DEHP free, should be non thrombogenic, Non Toxic and Non Pyrogenic.
Size: 20G (1 x 32mm) pink.
Flow rate approx. 55ml/min
Colour code/external diameter: Visible at the base of cannula.
Cannula with fine and tapered walls, perfectly adjusted to the needle.
Distal end: straight and tapering.
Proximal end base fitted with luer lock connector, 2 grapping wings (butterfly), standardized colour code depending on the diameter.
Fitted with a lateral injection port.
Injection port fitted with silicone anti-reflux valve, cap with colour code and chimney of luer type.
Protecting cap.
Stopper fitted with a hydrophobic membrane with micro-perforations to let the air flow while stopping blood, male luer connection.
Triple-bevelled trocar (ensures a good skin penetration and reduces vein trauma.)
Transparent female luer base.
Sterile and single use.
Initial sterilisation method: Ethylene oxide gas.
Instructions for use:
Sterile IV cannula to be introduced into a peripheral vein for infusing fluids, administering IV drugs, transfusing blood and blood products.
Safety process: 
IV cannula is for single use only.
Rules of asepsis must be followed when inserting IV cannula.
IV cannula should not be left in situ for more than 72 hours. It should be removed immediately in case of infection sign.
Supplied with: Manufacturer's instruction for use. 
Shall contain instructions for storage, use, safe disposal,  and warning to users. Warning shall include statements such as " protection of users:To prevent stick injuries, wear gloves. NEVER recap the trocar after use and dispose of the needle into a puncture proof safety container". Must be multilingual: English, French and Spanish
Packaging and labelling:
Primary packaging: One (1) IV cannula in an individual sterilised peel pack, preferably transparent to see the color, else color shall be printed on the primary package.
Secondary packaging: Protected unit.
One (1) box of 50 IV cannulas.
Labelling on primary packaging: Shall be as per regulatory requirements applied to the device. Manufacture’s name and/or trademark, product description and reference number, "sterile" with method indicated, lot number, expiry date by year and month, "for single use", and CE mark and reference number for notifying body. 
Symbols used according ISO 15223
CE Mark and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submissions shall be as per latest revisions of the satndards):
Must comply with the following standards: 
ISO 10555-5: Intravascular catheters -- Sterile and single-use catheters -- Part 5: Over-needle peripheral catheters
ISO 80369-7 small-bore connectors for liquids and gases in healthcare applications — Part 7: Connectors for intravascular or hypodermic applications (ISO 594-1 &amp; BS EN  20594-1 are withdrawn).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10993-1 Biological Evaluation of Medical Devices Part 1:Evaluation and Testing. You should select the tests appropriate for the duration and level of contact. </t>
    </r>
  </si>
  <si>
    <t>CANNULAIV22G</t>
  </si>
  <si>
    <r>
      <rPr>
        <sz val="11"/>
        <color rgb="FF000000"/>
        <rFont val="Calibri"/>
        <family val="2"/>
      </rPr>
      <t xml:space="preserve">IMPORTANT NOTE:
These technical specifications are generic and may vary depending on the selected Vendor.
Intended purpose of use: For prolonged peripheral intravenous infusions.
Product description:
Sterile Intravenous (IV) cannula to be introduced into a peripheral vein for infusing fluids, administering IV drugs, transfusing blood and blood products (for infant and children use).
Components: Protecting cap, trocar, cannula, stopper, injection port, Luer lock (proximal part) (all parts fit together to form a unit).
Material for trocar: Stainless steel
Material for cannula: PTFE (Poly Tetra Fluoro Ethylene), FEP (Fluorinated Ethylene Propylene), PUR (Polyurethane).
DEHP free, should be non thrombogenic, Non Toxic and Non Pyrogenic.
Size: 22G (0.90 x 25mm) blue.
Flow rate approx. 33ml/min
Colour code/external diameter: Visible at the base of cannula.
Cannula with fine and tapered walls, perfectly adjusted to the needle.
Distal end: straight and tapering.
Proximal end base fitted with luer lock connector, 2 grapping wings (butterfly), standardized colour code depending on the diameter.
Fitted with a lateral injection port.
Injection port fitted with silicone anti-reflux valve, cap with colour code and chimney of luer type.
Protecting cap.
Stopper fitted with a hydrophobic membrane with micro-perforations to let the air flow while stopping blood, male luer connection.
Triple-bevelled trocar (ensures a good skin penetration and reduces vein trauma.)
Transparent female luer base.
Sterile and single use.
Initial sterilisation method: Ethylene oxide gas.
Instructions for use:
Sterile IV cannula to be introduced into a peripheral vein for infusing fluids, administering IV drugs, transfusing blood and blood products.
Safety process: 
IV cannula is for single use only.
Rules of asepsis must be followed when inserting IV cannula.
IV cannula should not be left in situ for more than 72 hours. It should be removed immediately in case of infection sign.
Supplied with: Manufacturer's instruction for use. 
Shall contain instructions for storage, use, safe disposal,  and warning to users. Warning shall include statements such as " protection of users:To prevent stick injuries, wear gloves. NEVER recap the trocar after use and dispose of the needle into a puncture proof safety container". Must be multilingual: English, French and Spanish
Packaging and labelling:
Primary packaging: One (1) IV cannula in an individual sterilised peel pack, preferably transparent to see the color, else color shall be printed on the primary package.
Secondary packaging: Protected unit.
One (1) box of 50 IV cannulas.
Labelling on primary packaging: Shall be as per regulatory requirements applied to the device. Manufacture’s name and/or trademark, product description and reference number, "sterile" with method indicated, lot number, expiry date by year and month, "for single use", and CE mark and reference number for notifying body. 
Symbols used according ISO 15223
CE Mark and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submissions shall be as per latest revisions of the satndards):
Must comply with the following standards: 
ISO 10555-5: Intravascular catheters -- Sterile and single-use catheters -- Part 5: Over-needle peripheral catheters
ISO 80369-7 small-bore connectors for liquids and gases in healthcare applications — Part 7: Connectors for intravascular or hypodermic applications (ISO 594-1 &amp; BS EN  20594-1 are withdrawn).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10993-1 Biological Evaluation of Medical Devices Part 1:Evaluation and Testing. You should select the tests appropriate for the duration and level of contact. </t>
    </r>
  </si>
  <si>
    <r>
      <rPr>
        <sz val="11"/>
        <color rgb="FF000000"/>
        <rFont val="Calibri"/>
        <family val="2"/>
      </rPr>
      <t xml:space="preserve">IMPORTANT NOTE:
These technical specifications are generic and may vary depending on the selected Vendor.
Intended purpose of use: For prolonged peripheral intravenous infusions.
Product description:
Sterile Intravenous (IV) cannula to be introduced into a peripheral vein for infusing fluids, administering IV drugs, transfusing blood and blood products (for infant and children use).
Components: Protecting cap, trocar, cannula, stopper, injection port, Luer lock (proximal part) (all parts fit together to form a unit).
Material for trocar: Stainless steel
Material for cannula: PTFE (Poly Tetra Fluoro Ethylene), FEP (Fluorinated Ethylene Propylene), PUR (Polyurethane).
DEHP free, should be non thrombogenic, Non Toxic and Non Pyrogenic.
Size: 22G (0.90 x 25mm) blue.
Flow rate approx. 33ml/min
Colour code/external diameter: Visible at the base of cannula.
Cannula with fine and tapered walls, perfectly adjusted to the needle.
Distal end: straight and tapering.
Proximal end base fitted with luer lock connector, 2 grapping wings (butterfly), standardized colour code depending on the diameter.
Fitted with a lateral injection port.
Injection port fitted with silicone anti-reflux valve, cap with colour code and chimney of luer type.
Protecting cap.
Stopper fitted with a hydrophobic membrane with micro-perforations to let the air flow while stopping blood, male luer connection.
Triple-bevelled trocar (ensures a good skin penetration and reduces vein trauma.)
Transparent female luer base.
Sterile and single use.
Initial sterilisation method: Ethylene oxide gas.
Instructions for use:
Sterile IV cannula to be introduced into a peripheral vein for infusing fluids, administering IV drugs, transfusing blood and blood products.
Safety process: 
IV cannula is for single use only.
Rules of asepsis must be followed when inserting IV cannula.
IV cannula should not be left in situ for more than 72 hours. It should be removed immediately in case of infection sign.
Supplied with: Manufacturer's instruction for use. 
Shall contain instructions for storage, use, safe disposal,  and warning to users. Warning shall include statements such as " protection of users:To prevent stick injuries, wear gloves. NEVER recap the trocar after use and dispose of the needle into a puncture proof safety container". Must be multilingual: English, French and Spanish
Packaging and labelling:
Primary packaging: One (1) IV cannula in an individual sterilised peel pack, preferably transparent to see the color, else color shall be printed on the primary package.
Secondary packaging: Protected unit.
One (1) box of 50 IV cannulas.
Labelling on primary packaging: Shall be as per regulatory requirements applied to the device. Manufacture’s name and/or trademark, product description and reference number, "sterile" with method indicated, lot number, expiry date by year and month, "for single use", and CE mark and reference number for notifying body. 
Symbols used according ISO 15223
CE Mark and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submissions shall be as per latest revisions of the satndards):
Must comply with the following standards: 
ISO 10555-5: Intravascular catheters -- Sterile and single-use catheters -- Part 5: Over-needle peripheral catheters
ISO 80369-7 small-bore connectors for liquids and gases in healthcare applications — Part 7: Connectors for intravascular or hypodermic applications (ISO 594-1 &amp; BS EN  20594-1 are withdrawn).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10993-1 Biological Evaluation of Medical Devices Part 1:Evaluation and Testing. You should select the tests appropriate for the duration and level of contact. </t>
    </r>
  </si>
  <si>
    <t>CANNULAIV24G</t>
  </si>
  <si>
    <r>
      <rPr>
        <sz val="11"/>
        <color rgb="FF000000"/>
        <rFont val="Calibri"/>
        <family val="2"/>
      </rPr>
      <t xml:space="preserve">IMPORTANT NOTE:
These technical specifications are generic and may vary depending on the selected Vendor.
Intended purpose of use: For prolonged peripheral intravenous infusions.
Product description:
Sterile Intravenous (IV) cannula to be introduced into a peripheral vein for infusing fluids, administering IV drugs, transfusing blood and blood products (for  children and neonates use).
Components: Protecting cap, trocar, cannula, stopper, injection port, Luer lock (proximal part) (all parts fit together to form a unit).
Material for trocar: Stainless steel
Material for cannula: PTFE (Poly Tetra Fluoro Ethylene), FEP (Fluorinated Ethylene Propylene), PUR (Polyurethane).
DEHP free, should be non thrombogenic, Non Toxic and Non Pyrogenic.
Size: 24G (0.70 x 19mm) yellow.
Flow rate approx. 20ml/min
Colour code/external diameter: Visible at the base of cannula.
Cannula with fine and tapered walls, perfectly adjusted to the needle.
Distal end: straight and tapering.
Proximal end base fitted with luer lock connector, 2 grapping wings (butterfly), standardized colour code depending on the diameter.
Fitted with a lateral injection port.
Injection port fitted with silicone anti-reflux valve, cap with colour code and chimney of luer type.
Protecting cap.
Stopper fitted with a hydrophobic membrane with micro-perforations to let the air flow while stopping blood, male luer connection.
Triple-bevelled trocar (ensures a good skin penetration and reduces vein trauma.)
Transparent female luer base.
Sterile and single use.
Initial sterilisation method: Ethylene oxide gas.
Instructions for use:
Sterile IV cannula to be introduced into a peripheral vein for infusing fluids, administering IV drugs, transfusing blood and blood products.
Safety process: 
IV cannula is for single use only.
Rules of asepsis must be followed when inserting IV cannula.
IV cannula should not be left in situ for more than 72 hours. It should be removed immediately in case of infection sign.
Supplied with: Manufacturer's instruction for use. 
Shall contain instructions for storage, use, safe disposal,  and warning to users. Warning shall include statements such as " protection of users:To prevent stick injuries, wear gloves. NEVER recap the trocar after use and dispose of the needle into a puncture proof safety container". Must be multilingual: English, French and Spanish
Packaging and labelling:
Primary packaging: One (1) IV cannula in an individual sterilised peel pack, preferably transparent to see the color, else color shall be printed on the primary package.
Secondary packaging: Protected unit.
One (1) box of 50 IV cannulas.
Labelling on primary packaging: Shall be as per regulatory requirements applied to the device. Manufacture’s name and/or trademark, product description and reference number, "sterile" with method indicated, lot number, expiry date by year and month, "for single use", and CE mark and reference number for notifying body. 
Symbols used according ISO 15223
CE Mark and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submissions shall be as per latest revisions of the satndards):
Must comply with the following standards: 
ISO 10555-5: Intravascular catheters -- Sterile and single-use catheters -- Part 5: Over-needle peripheral catheters
ISO 80369-7 small-bore connectors for liquids and gases in healthcare applications — Part 7: Connectors for intravascular or hypodermic applications (ISO 594-1 &amp; BS EN  20594-1 are withdrawn).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10993-1 Biological Evaluation of Medical Devices Part 1:Evaluation and Testing. You should select the tests appropriate for the duration and level of contact. </t>
    </r>
  </si>
  <si>
    <r>
      <rPr>
        <sz val="11"/>
        <color rgb="FF000000"/>
        <rFont val="Calibri"/>
        <family val="2"/>
      </rPr>
      <t xml:space="preserve">IMPORTANT NOTE:
These technical specifications are generic and may vary depending on the selected Vendor.
Intended purpose of use: For prolonged peripheral intravenous infusions.
Product description:
Sterile Intravenous (IV) cannula to be introduced into a peripheral vein for infusing fluids, administering IV drugs, transfusing blood and blood products (for  children and neonates use).
Components: Protecting cap, trocar, cannula, stopper, injection port, Luer lock (proximal part) (all parts fit together to form a unit).
Material for trocar: Stainless steel
Material for cannula: PTFE (Poly Tetra Fluoro Ethylene), FEP (Fluorinated Ethylene Propylene), PUR (Polyurethane).
DEHP free, should be non thrombogenic, Non Toxic and Non Pyrogenic.
Size: 24G (0.70 x 19mm) yellow.
Flow rate approx. 20ml/min
Colour code/external diameter: Visible at the base of cannula.
Cannula with fine and tapered walls, perfectly adjusted to the needle.
Distal end: straight and tapering.
Proximal end base fitted with luer lock connector, 2 grapping wings (butterfly), standardized colour code depending on the diameter.
Fitted with a lateral injection port.
Injection port fitted with silicone anti-reflux valve, cap with colour code and chimney of luer type.
Protecting cap.
Stopper fitted with a hydrophobic membrane with micro-perforations to let the air flow while stopping blood, male luer connection.
Triple-bevelled trocar (ensures a good skin penetration and reduces vein trauma.)
Transparent female luer base.
Sterile and single use.
Initial sterilisation method: Ethylene oxide gas.
Instructions for use:
Sterile IV cannula to be introduced into a peripheral vein for infusing fluids, administering IV drugs, transfusing blood and blood products.
Safety process: 
IV cannula is for single use only.
Rules of asepsis must be followed when inserting IV cannula.
IV cannula should not be left in situ for more than 72 hours. It should be removed immediately in case of infection sign.
Supplied with: Manufacturer's instruction for use. 
Shall contain instructions for storage, use, safe disposal,  and warning to users. Warning shall include statements such as " protection of users:To prevent stick injuries, wear gloves. NEVER recap the trocar after use and dispose of the needle into a puncture proof safety container". Must be multilingual: English, French and Spanish
Packaging and labelling:
Primary packaging: One (1) IV cannula in an individual sterilised peel pack, preferably transparent to see the color, else color shall be printed on the primary package.
Secondary packaging: Protected unit.
One (1) box of 50 IV cannulas.
Labelling on primary packaging: Shall be as per regulatory requirements applied to the device. Manufacture’s name and/or trademark, product description and reference number, "sterile" with method indicated, lot number, expiry date by year and month, "for single use", and CE mark and reference number for notifying body. 
Symbols used according ISO 15223
CE Mark and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submissions shall be as per latest revisions of the satndards):
Must comply with the following standards: 
ISO 10555-5: Intravascular catheters -- Sterile and single-use catheters -- Part 5: Over-needle peripheral catheters
ISO 80369-7 small-bore connectors for liquids and gases in healthcare applications — Part 7: Connectors for intravascular or hypodermic applications (ISO 594-1 &amp; BS EN  20594-1 are withdrawn).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10993-1 Biological Evaluation of Medical Devices Part 1:Evaluation and Testing. You should select the tests appropriate for the duration and level of contact. </t>
    </r>
  </si>
  <si>
    <t>CATHETERFOLE12_1</t>
  </si>
  <si>
    <r>
      <rPr>
        <sz val="11"/>
        <color rgb="FF000000"/>
        <rFont val="Calibri"/>
        <family val="2"/>
      </rPr>
      <t xml:space="preserve">IMPORTANT NOTE:
These technical specifications are generic and may vary depending on the selected Vendor.
Intended purpose of use: Indwelling catheter  to drain urine from the urinary bladder. For use with adults for routine procedure and/or post operative care.  
Product description:
Materials: Silicone-coated natural rubber latex. Shall be free from biological hazard when tested for biocompatibility. 
Urethral catheter with balloon: Foley catheter 2-way with nelaton tip.
Central channel for urinary drainage, straight rounded distal end with lateral eyes (bladder side), proximal end with cup connector allowing catheter to be connected to urine bag. 
Side channel for inflating balloon, ending by a non-return valve with Luer tip connector.
Diameter expressed in Charriere, French gauge.
Length expressed in cm.
Balloon capacity expressed in ml.
Colour code / external diameter visible on connector.
Size selected:
Diameter: CH12
Length: 30 - 40cm, external diameter 4 mm, white 
Balloon capacity, 5-15ml: the amount of sterile water to be inserted into the balloon is usually printed on the side of the nozzle end. 
5 ml for paediatric balloon
10 ml balloon for routine drainage
30 ml or larger balloons specifically for post-operative use
Single-use.
Sterile. Shelf life 3 years
Initial sterilisation method: ethylene oxide gas or equivalent 
Instructions for use:
Sterile urethral catheter device designed to be introduced into the bladder cavity, to drain off urine, instill a liquid or irrigate the bladder.
If lubrication is necessary to help to introduce the catheter, the substance used must not cause physical or chemical alterations to thecatheter.
If necessary, use sterile water.
The balloon should be inflated with water or physiological saline. 
The size has been chosen as being the most commonly used.
Safety process:
The urethral catheter is for SINGLE USE only.
When inserting a urethral catheter, use strict aseptic techniques.
Supplied with:
Manufacturer's instruction for use.
Packaging and labelling:
Primary packaging: Unit of use
One (1) Foley catheter in an individual sterilised peel pack. One (1) box of 50 Foley catheters.
 Labelling on the primary package shall be as per regulations applied to the device. 
Symbols as per ISO 15223. 
Secondary packaging: Protected unit.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submissions must be as per the laetst revision of standards):
Must comply with the following standards: 
ISO 20696 Sterile urethral catheters for single use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10993-1 Biological Evaluation of Medical Devices Part 1:Evaluation and Testing. You should select the tests appropriate for the duration and level of contact. 
Environmental requirements:
ISO 14001 </t>
    </r>
  </si>
  <si>
    <r>
      <rPr>
        <sz val="11"/>
        <color rgb="FF000000"/>
        <rFont val="Calibri"/>
        <family val="2"/>
      </rPr>
      <t xml:space="preserve">IMPORTANT NOTE:
These technical specifications are generic and may vary depending on the selected Vendor.
Intended purpose of use: Indwelling catheter  to drain urine from the urinary bladder. For use with adults for routine procedure and/or post operative care.  
Product description:
Materials: Silicone-coated natural rubber latex. Shall be free from biological hazard when tested for biocompatibility. 
Urethral catheter with balloon: Foley catheter 2-way with nelaton tip.
Central channel for urinary drainage, straight rounded distal end with lateral eyes (bladder side), proximal end with cup connector allowing catheter to be connected to urine bag. 
Side channel for inflating balloon, ending by a non-return valve with Luer tip connector.
Diameter expressed in Charriere, French gauge.
Length expressed in cm.
Balloon capacity expressed in ml.
Colour code / external diameter visible on connector.
Size selected:
Diameter: CH12
Length: 30 - 40cm, external diameter 4 mm, white 
Balloon capacity, 5-15ml: the amount of sterile water to be inserted into the balloon is usually printed on the side of the nozzle end. 
5 ml for paediatric balloon
10 ml balloon for routine drainage
30 ml or larger balloons specifically for post-operative use
Single-use.
Sterile. Shelf life 3 years
Initial sterilisation method: ethylene oxide gas or equivalent 
Instructions for use:
Sterile urethral catheter device designed to be introduced into the bladder cavity, to drain off urine, instill a liquid or irrigate the bladder.
If lubrication is necessary to help to introduce the catheter, the substance used must not cause physical or chemical alterations to thecatheter.
If necessary, use sterile water.
The balloon should be inflated with water or physiological saline. 
The size has been chosen as being the most commonly used.
Safety process:
The urethral catheter is for SINGLE USE only.
When inserting a urethral catheter, use strict aseptic techniques.
Supplied with:
Manufacturer's instruction for use.
Packaging and labelling:
Primary packaging: Unit of use
One (1) Foley catheter in an individual sterilised peel pack. One (1) box of 50 Foley catheters.
 Labelling on the primary package shall be as per regulations applied to the device. 
Symbols as per ISO 15223. 
Secondary packaging: Protected unit.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submissions must be as per the laetst revision of standards):
Must comply with the following standards: 
ISO 20696 Sterile urethral catheters for single use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10993-1 Biological Evaluation of Medical Devices Part 1:Evaluation and Testing. You should select the tests appropriate for the duration and level of contact. 
Environmental requirements:
ISO 14001 </t>
    </r>
  </si>
  <si>
    <t>CATHETERFOLE12_10</t>
  </si>
  <si>
    <r>
      <rPr>
        <sz val="11"/>
        <color rgb="FF000000"/>
        <rFont val="Calibri"/>
        <family val="2"/>
      </rPr>
      <t xml:space="preserve">IMPORTANT NOTE:
These technical specifications are generic and may vary depending on the selected Vendor.
Intended purpose of use: Indwelling catheter  to drain urine from the urinary bladder. For use with adults for routine procedure and/or post operative care.  
Product description:
Materials: Silicone-coated natural rubber latex. Shall be free from biological hazard when tested for biocompatibility. 
Urethral catheter with balloon: Foley catheter 2-way with nelaton tip.
Central channel for urinary drainage, straight rounded distal end with lateral eyes (bladder side), proximal end with cup connector allowing catheter to be connected to urine bag. 
Side channel for inflating balloon, ending by a non-return valve with Luer tip connector.
Diameter expressed in Charriere, French gauge.
Length expressed in cm.
Balloon capacity expressed in ml.
Colour code / external diameter visible on connector.
Size selected:
Diameter: CH12
Length: 30 - 40cm, external diameter 4 mm, white 
Balloon capacity, 5-15ml: the amount of sterile water to be inserted into the balloon is usually printed on the side of the nozzle end. 
5 ml for paediatric balloon
10 ml balloon for routine drainage
30 ml or larger balloons specifically for post-operative use
Single-use.
Sterile. Shelf life 3 years
Initial sterilisation method: ethylene oxide gas or equivalent 
Instructions for use:
Sterile urethral catheter device designed to be introduced into the bladder cavity, to drain off urine, instill a liquid or irrigate the bladder.
If lubrication is necessary to help to introduce the catheter, the substance used must not cause physical or chemical alterations to thecatheter.
If necessary, use sterile water.
The balloon should be inflated with water or physiological saline. 
The size has been chosen as being the most commonly used.
Safety process:
The urethral catheter is for SINGLE USE only.
When inserting a urethral catheter, use strict aseptic techniques.
Supplied with:
Manufacturer's instruction for use.
Packaging and labelling:
Primary packaging: Unit of use
One (1) Foley catheter in an individual sterilised peel pack. One (1) box of 50 Foley catheters.
 Labelling on the primary package shall be as per regulations applied to the device. 
Symbols as per ISO 15223. 
Secondary packaging: Protected unit.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submissions must be as per the laetst revision of standards):
Must comply with the following standards: 
ISO 20696 Sterile urethral catheters for single use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10993-1 Biological Evaluation of Medical Devices Part 1:Evaluation and Testing. You should select the tests appropriate for the duration and level of contact. 
Environmental requirements:
ISO 14001 </t>
    </r>
  </si>
  <si>
    <r>
      <rPr>
        <sz val="11"/>
        <color rgb="FF000000"/>
        <rFont val="Calibri"/>
        <family val="2"/>
      </rPr>
      <t xml:space="preserve">IMPORTANT NOTE:
These technical specifications are generic and may vary depending on the selected Vendor.
Intended purpose of use: Indwelling catheter  to drain urine from the urinary bladder. For use with adults for routine procedure and/or post operative care.  
Product description:
Materials: Silicone-coated natural rubber latex. Shall be free from biological hazard when tested for biocompatibility. 
Urethral catheter with balloon: Foley catheter 2-way with nelaton tip.
Central channel for urinary drainage, straight rounded distal end with lateral eyes (bladder side), proximal end with cup connector allowing catheter to be connected to urine bag. 
Side channel for inflating balloon, ending by a non-return valve with Luer tip connector.
Diameter expressed in Charriere, French gauge.
Length expressed in cm.
Balloon capacity expressed in ml.
Colour code / external diameter visible on connector.
Size selected:
Diameter: CH12
Length: 30 - 40cm, external diameter 4 mm, white 
Balloon capacity, 5-15ml: the amount of sterile water to be inserted into the balloon is usually printed on the side of the nozzle end. 
5 ml for paediatric balloon
10 ml balloon for routine drainage
30 ml or larger balloons specifically for post-operative use
Single-use.
Sterile. Shelf life 3 years
Initial sterilisation method: ethylene oxide gas or equivalent 
Instructions for use:
Sterile urethral catheter device designed to be introduced into the bladder cavity, to drain off urine, instill a liquid or irrigate the bladder.
If lubrication is necessary to help to introduce the catheter, the substance used must not cause physical or chemical alterations to thecatheter.
If necessary, use sterile water.
The balloon should be inflated with water or physiological saline. 
The size has been chosen as being the most commonly used.
Safety process:
The urethral catheter is for SINGLE USE only.
When inserting a urethral catheter, use strict aseptic techniques.
Supplied with:
Manufacturer's instruction for use.
Packaging and labelling:
Primary packaging: Unit of use
One (1) Foley catheter in an individual sterilised peel pack. One (1) box of 50 Foley catheters.
 Labelling on the primary package shall be as per regulations applied to the device. 
Symbols as per ISO 15223. 
Secondary packaging: Protected unit.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submissions must be as per the laetst revision of standards):
Must comply with the following standards: 
ISO 20696 Sterile urethral catheters for single use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10993-1 Biological Evaluation of Medical Devices Part 1:Evaluation and Testing. You should select the tests appropriate for the duration and level of contact. 
Environmental requirements:
ISO 14001 </t>
    </r>
  </si>
  <si>
    <t>CATHETERFOLE12_50</t>
  </si>
  <si>
    <r>
      <rPr>
        <sz val="11"/>
        <color rgb="FF000000"/>
        <rFont val="Calibri"/>
        <family val="2"/>
      </rPr>
      <t xml:space="preserve">IMPORTANT NOTE:
These technical specifications are generic and may vary depending on the selected Vendor.
Intended purpose of use: Indwelling catheter  to drain urine from the urinary bladder. For use with adults for routine procedure and/or post operative care.  
Product description:
Materials: Silicone-coated natural rubber latex. Shall be free from biological hazard when tested for biocompatibility. 
Urethral catheter with balloon: Foley catheter 2-way with nelaton tip.
Central channel for urinary drainage, straight rounded distal end with lateral eyes (bladder side), proximal end with cup connector allowing catheter to be connected to urine bag. 
Side channel for inflating balloon, ending by a non-return valve with Luer tip connector.
Diameter expressed in Charriere, French gauge.
Length expressed in cm.
Balloon capacity expressed in ml.
Colour code / external diameter visible on connector.
Size selected:
Diameter: CH12
Length: 30 - 40cm, external diameter 4 mm, white 
Balloon capacity, 5-15ml: the amount of sterile water to be inserted into the balloon is usually printed on the side of the nozzle end. 
5 ml for paediatric balloon
10 ml balloon for routine drainage
30 ml or larger balloons specifically for post-operative use
Single-use.
Sterile. Shelf life 3 years
Initial sterilisation method: ethylene oxide gas or equivalent 
Instructions for use:
Sterile urethral catheter device designed to be introduced into the bladder cavity, to drain off urine, instill a liquid or irrigate the bladder.
If lubrication is necessary to help to introduce the catheter, the substance used must not cause physical or chemical alterations to thecatheter.
If necessary, use sterile water.
The balloon should be inflated with water or physiological saline. 
The size has been chosen as being the most commonly used.
Safety process:
The urethral catheter is for SINGLE USE only.
When inserting a urethral catheter, use strict aseptic techniques.
Supplied with:
Manufacturer's instruction for use.
Packaging and labelling:
Primary packaging: Unit of use
One (1) Foley catheter in an individual sterilised peel pack. One (1) box of 50 Foley catheters.
 Labelling on the primary package shall be as per regulations applied to the device. 
Symbols as per ISO 15223. 
Secondary packaging: Protected unit.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submissions must be as per the laetst revision of standards):
Must comply with the following standards: 
ISO 20696 Sterile urethral catheters for single use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10993-1 Biological Evaluation of Medical Devices Part 1:Evaluation and Testing. You should select the tests appropriate for the duration and level of contact. 
Environmental requirements:
ISO 14001 </t>
    </r>
  </si>
  <si>
    <r>
      <rPr>
        <sz val="11"/>
        <color rgb="FF000000"/>
        <rFont val="Calibri"/>
        <family val="2"/>
      </rPr>
      <t xml:space="preserve">IMPORTANT NOTE:
These technical specifications are generic and may vary depending on the selected Vendor.
Intended purpose of use: Indwelling catheter  to drain urine from the urinary bladder. For use with adults for routine procedure and/or post operative care.  
Product description:
Materials: Silicone-coated natural rubber latex. Shall be free from biological hazard when tested for biocompatibility. 
Urethral catheter with balloon: Foley catheter 2-way with nelaton tip.
Central channel for urinary drainage, straight rounded distal end with lateral eyes (bladder side), proximal end with cup connector allowing catheter to be connected to urine bag. 
Side channel for inflating balloon, ending by a non-return valve with Luer tip connector.
Diameter expressed in Charriere, French gauge.
Length expressed in cm.
Balloon capacity expressed in ml.
Colour code / external diameter visible on connector.
Size selected:
Diameter: CH12
Length: 30 - 40cm, external diameter 4 mm, white 
Balloon capacity, 5-15ml: the amount of sterile water to be inserted into the balloon is usually printed on the side of the nozzle end. 
5 ml for paediatric balloon
10 ml balloon for routine drainage
30 ml or larger balloons specifically for post-operative use
Single-use.
Sterile. Shelf life 3 years
Initial sterilisation method: ethylene oxide gas or equivalent 
Instructions for use:
Sterile urethral catheter device designed to be introduced into the bladder cavity, to drain off urine, instill a liquid or irrigate the bladder.
If lubrication is necessary to help to introduce the catheter, the substance used must not cause physical or chemical alterations to thecatheter.
If necessary, use sterile water.
The balloon should be inflated with water or physiological saline. 
The size has been chosen as being the most commonly used.
Safety process:
The urethral catheter is for SINGLE USE only.
When inserting a urethral catheter, use strict aseptic techniques.
Supplied with:
Manufacturer's instruction for use.
Packaging and labelling:
Primary packaging: Unit of use
One (1) Foley catheter in an individual sterilised peel pack. One (1) box of 50 Foley catheters.
 Labelling on the primary package shall be as per regulations applied to the device. 
Symbols as per ISO 15223. 
Secondary packaging: Protected unit.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submissions must be as per the laetst revision of standards):
Must comply with the following standards: 
ISO 20696 Sterile urethral catheters for single use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10993-1 Biological Evaluation of Medical Devices Part 1:Evaluation and Testing. You should select the tests appropriate for the duration and level of contact. 
Environmental requirements:
ISO 14001 </t>
    </r>
  </si>
  <si>
    <t>CATHETERFOLE14_10</t>
  </si>
  <si>
    <r>
      <rPr>
        <sz val="11"/>
        <color rgb="FF000000"/>
        <rFont val="Calibri"/>
        <family val="2"/>
      </rPr>
      <t xml:space="preserve">IMPORTANT NOTE:
These technical specifications are generic and may vary depending on the selected Vendor.
Intended purpose of use: Indwelling catheter  to drain urine from the urinary bladder. For use with adults for routine procedure and/or post operative care.  
Product description:
Materials: Silicone-coated natural rubber latex. Shall be free from biological hazard when tested for biocompatibility. 
Urethral catheter with balloon: Foley catheter 2-way with nelaton tip.
Central channel for urinary drainage, straight rounded distal end with lateral eyes (bladder side), proximal end with cup connector allowing catheter to be connected to urine bag. 
Side channel for inflating balloon, ending by a non-return valve with Luer tip connector.
Diameter expressed in Charriere, French gauge.
Length expressed in cm.
Balloon capacity expressed in ml.
Colour code / external diameter visible on connector.
Size selected:
Diameter: CH14
Length: 30 - 40cm, external diameter 4.7 mm, green
Balloon capacity, 5-15ml: the amount of sterile water to be inserted into the balloon is usually printed on the side of the nozzle end. 
5 ml for paediatric balloon
10 ml balloon for routine drainage
30 ml or larger balloons specifically for post-operative use
Single-use.
Sterile. Shelf life 3 years
Initial sterilisation method: ethylene oxide gas or equivalent 
Instructions for use:
Sterile urethral catheter device designed to be introduced into the bladder cavity, to drain off urine, instill a liquid or irrigate the bladder.
If lubrication is necessary to help to introduce the catheter, the substance used must not cause physical or chemical alterations to thecatheter.
If necessary, use sterile water.
The balloon should be inflated with water or physiological saline. 
The size has been chosen as being the most commonly used.
Safety process:
The urethral catheter is for SINGLE USE only.
When inserting a urethral catheter, use strict aseptic techniques.
Supplied with:
Manufacturer's instruction for use.
Packaging and labelling:
Primary packaging: Unit of use
One (1) Foley catheter in an individual sterilised peel pack. One (1) box of 50 Foley catheters.
 Labelling on the primary package shall be as per regulations applied to the device. 
Symbols as per ISO 15223. 
Secondary packaging: Protected unit.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submissions must be as per the laetst revision of standards):
Must comply with the following standards: 
ISO 20696 Sterile urethral catheters for single use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10993-1 Biological Evaluation of Medical Devices Part 1:Evaluation and Testing. You should select the tests appropriate for the duration and level of contact. 
Environmental requirements:
ISO 14001 </t>
    </r>
  </si>
  <si>
    <r>
      <rPr>
        <sz val="11"/>
        <color rgb="FF000000"/>
        <rFont val="Calibri"/>
        <family val="2"/>
      </rPr>
      <t xml:space="preserve">IMPORTANT NOTE:
These technical specifications are generic and may vary depending on the selected Vendor.
Intended purpose of use: Indwelling catheter  to drain urine from the urinary bladder. For use with adults for routine procedure and/or post operative care.  
Product description:
Materials: Silicone-coated natural rubber latex. Shall be free from biological hazard when tested for biocompatibility. 
Urethral catheter with balloon: Foley catheter 2-way with nelaton tip.
Central channel for urinary drainage, straight rounded distal end with lateral eyes (bladder side), proximal end with cup connector allowing catheter to be connected to urine bag. 
Side channel for inflating balloon, ending by a non-return valve with Luer tip connector.
Diameter expressed in Charriere, French gauge.
Length expressed in cm.
Balloon capacity expressed in ml.
Colour code / external diameter visible on connector.
Size selected:
Diameter: CH14
Length: 30 - 40cm, external diameter 4.7 mm, green
Balloon capacity, 5-15ml: the amount of sterile water to be inserted into the balloon is usually printed on the side of the nozzle end. 
5 ml for paediatric balloon
10 ml balloon for routine drainage
30 ml or larger balloons specifically for post-operative use
Single-use.
Sterile. Shelf life 3 years
Initial sterilisation method: ethylene oxide gas or equivalent 
Instructions for use:
Sterile urethral catheter device designed to be introduced into the bladder cavity, to drain off urine, instill a liquid or irrigate the bladder.
If lubrication is necessary to help to introduce the catheter, the substance used must not cause physical or chemical alterations to thecatheter.
If necessary, use sterile water.
The balloon should be inflated with water or physiological saline. 
The size has been chosen as being the most commonly used.
Safety process:
The urethral catheter is for SINGLE USE only.
When inserting a urethral catheter, use strict aseptic techniques.
Supplied with:
Manufacturer's instruction for use.
Packaging and labelling:
Primary packaging: Unit of use
One (1) Foley catheter in an individual sterilised peel pack. One (1) box of 50 Foley catheters.
 Labelling on the primary package shall be as per regulations applied to the device. 
Symbols as per ISO 15223. 
Secondary packaging: Protected unit.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submissions must be as per the laetst revision of standards):
Must comply with the following standards: 
ISO 20696 Sterile urethral catheters for single use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10993-1 Biological Evaluation of Medical Devices Part 1:Evaluation and Testing. You should select the tests appropriate for the duration and level of contact. 
Environmental requirements:
ISO 14001 </t>
    </r>
  </si>
  <si>
    <t>CATHETERFOLE14_50</t>
  </si>
  <si>
    <t xml:space="preserve">IMPORTANT NOTE:
These technical specifications are generic and may vary depending on the selected Vendor.
Intended purpose of use: Indwelling catheter  to drain urine from the urinary bladder. For use with adults for routine procedure and/or post operative care.  
Product description:
Materials: Silicone-coated natural rubber latex. Shall be free from biological hazard when tested for biocompatibility. 
Urethral catheter with balloon: Foley catheter 2-way with nelaton tip.
Central channel for urinary drainage, straight rounded distal end with lateral eyes (bladder side), proximal end with cup connector allowing catheter to be connected to urine bag. 
Side channel for inflating balloon, ending by a non-return valve with Luer tip connector.
Diameter expressed in Charriere, French gauge.
Length expressed in cm.
Balloon capacity expressed in ml.
Colour code / external diameter visible on connector.
Size selected:
Diameter: CH14
Length: 30 - 40cm, external diameter 4.7 mm, green
Balloon capacity, 5-15ml: the amount of sterile water to be inserted into the balloon is usually printed on the side of the nozzle end. 
5 ml for paediatric balloon
10 ml balloon for routine drainage
30 ml or larger balloons specifically for post-operative use
Single-use.
Sterile. Shelf life 3 years
Initial sterilisation method: ethylene oxide gas or equivalent 
Instructions for use:
Sterile urethral catheter device designed to be introduced into the bladder cavity, to drain off urine, instill a liquid or irrigate the bladder.
If lubrication is necessary to help to introduce the catheter, the substance used must not cause physical or chemical alterations to thecatheter.
If necessary, use sterile water.
The balloon should be inflated with water or physiological saline. 
The size has been chosen as being the most commonly used.
Safety process:
The urethral catheter is for SINGLE USE only.
When inserting a urethral catheter, use strict aseptic techniques.
Supplied with:
Manufacturer's instruction for use.
Packaging and labelling:
Primary packaging: Unit of use
One (1) Foley catheter in an individual sterilised peel pack. One (1) box of 50 Foley catheters.
 Labelling on the primary package shall be as per regulations applied to the device. 
Symbols as per ISO 15223. 
Secondary packaging: Protected unit.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Safety &amp; product Standards (all submissions must be as per the laetst revision of standards):
Must comply with the following standards: 
ISO 20696 Sterile urethral catheters for single use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10993-1 Biological Evaluation of Medical Devices Part 1:Evaluation and Testing. You should select the tests appropriate for the duration and level of contact. 
Environmental requirements:
ISO 14001 </t>
  </si>
  <si>
    <t>CATHETERFOLE18_10</t>
  </si>
  <si>
    <r>
      <rPr>
        <sz val="11"/>
        <color rgb="FF000000"/>
        <rFont val="Calibri"/>
        <family val="2"/>
      </rPr>
      <t xml:space="preserve">IMPORTANT NOTE:
These technical specifications are generic and may vary depending on the selected Vendor.
Intended purpose of use: Indwelling catheter  to drain urine from the urinary bladder. For use with adults for routine procedure and/or post operative care.  
Product description:
Materials: Silicone-coated natural rubber latex. Shall be free from biological hazard when tested for biocompatibility. 
Urethral catheter with balloon: Foley catheter 2-way with nelaton tip.
Central channel for urinary drainage, straight rounded distal end with lateral eyes (bladder side), proximal end with cup connector allowing catheter to be connected to urine bag. 
Side channel for inflating balloon, ending by a non-return valve with Luer tip connector.
Diameter expressed in Charriere, French gauge.
Length expressed in cm.
Balloon capacity expressed in ml.
Colour code / external diameter visible on connector.
Size selected:
Diameter: CH18
Length: 30 - 40cm, external diameter 6 mm, red
Balloon capacity, 5-15ml: the amount of sterile water to be inserted into the balloon is usually printed on the side of the nozzle end. 
5 ml for paediatric balloon
10 ml balloon for routine drainage
30 ml or larger balloons specifically for post-operative use
Single-use.
Sterile. Shelf life 3 years
Initial sterilisation method: ethylene oxide gas or equivalent 
Instructions for use:
Sterile urethral catheter device designed to be introduced into the bladder cavity, to drain off urine, instill a liquid or irrigate the bladder.
If lubrication is necessary to help to introduce the catheter, the substance used must not cause physical or chemical alterations to thecatheter.
If necessary, use sterile water.
The balloon should be inflated with water or physiological saline. 
The size has been chosen as being the most commonly used.
Safety process:
The urethral catheter is for SINGLE USE only.
When inserting a urethral catheter, use strict aseptic techniques.
Supplied with:
Manufacturer's instruction for use.
Packaging and labelling:
Primary packaging: Unit of use
One (1) Foley catheter in an individual sterilised peel pack. One (1) box of 50 Foley catheters.
 Labelling on the primary package shall be as per regulations applied to the device. 
Symbols as per ISO 15223. 
Secondary packaging: Protected unit.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submissions must be as per the laetst revision of standards):
Must comply with the following standards: 
ISO 20696 Sterile urethral catheters for single use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10993-1 Biological Evaluation of Medical Devices Part 1:Evaluation and Testing. You should select the tests appropriate for the duration and level of contact. 
Environmental requirements:
ISO 14001 </t>
    </r>
  </si>
  <si>
    <r>
      <rPr>
        <sz val="11"/>
        <color rgb="FF000000"/>
        <rFont val="Calibri"/>
        <family val="2"/>
      </rPr>
      <t xml:space="preserve">IMPORTANT NOTE:
These technical specifications are generic and may vary depending on the selected Vendor.
Intended purpose of use: Indwelling catheter  to drain urine from the urinary bladder. For use with adults for routine procedure and/or post operative care.  
Product description:
Materials: Silicone-coated natural rubber latex. Shall be free from biological hazard when tested for biocompatibility. 
Urethral catheter with balloon: Foley catheter 2-way with nelaton tip.
Central channel for urinary drainage, straight rounded distal end with lateral eyes (bladder side), proximal end with cup connector allowing catheter to be connected to urine bag. 
Side channel for inflating balloon, ending by a non-return valve with Luer tip connector.
Diameter expressed in Charriere, French gauge.
Length expressed in cm.
Balloon capacity expressed in ml.
Colour code / external diameter visible on connector.
Size selected:
Diameter: CH18
Length: 30 - 40cm, external diameter 6 mm, red
Balloon capacity, 5-15ml: the amount of sterile water to be inserted into the balloon is usually printed on the side of the nozzle end. 
5 ml for paediatric balloon
10 ml balloon for routine drainage
30 ml or larger balloons specifically for post-operative use
Single-use.
Sterile. Shelf life 3 years
Initial sterilisation method: ethylene oxide gas or equivalent 
Instructions for use:
Sterile urethral catheter device designed to be introduced into the bladder cavity, to drain off urine, instill a liquid or irrigate the bladder.
If lubrication is necessary to help to introduce the catheter, the substance used must not cause physical or chemical alterations to thecatheter.
If necessary, use sterile water.
The balloon should be inflated with water or physiological saline. 
The size has been chosen as being the most commonly used.
Safety process:
The urethral catheter is for SINGLE USE only.
When inserting a urethral catheter, use strict aseptic techniques.
Supplied with:
Manufacturer's instruction for use.
Packaging and labelling:
Primary packaging: Unit of use
One (1) Foley catheter in an individual sterilised peel pack. One (1) box of 50 Foley catheters.
 Labelling on the primary package shall be as per regulations applied to the device. 
Symbols as per ISO 15223. 
Secondary packaging: Protected unit.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submissions must be as per the laetst revision of standards):
Must comply with the following standards: 
ISO 20696 Sterile urethral catheters for single use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10993-1 Biological Evaluation of Medical Devices Part 1:Evaluation and Testing. You should select the tests appropriate for the duration and level of contact. 
Environmental requirements:
ISO 14001 </t>
    </r>
  </si>
  <si>
    <t>CATHETERFOLE18_50</t>
  </si>
  <si>
    <r>
      <rPr>
        <sz val="11"/>
        <color rgb="FF000000"/>
        <rFont val="Calibri"/>
        <family val="2"/>
      </rPr>
      <t xml:space="preserve">IMPORTANT NOTE:
These technical specifications are generic and may vary depending on the selected Vendor.
Intended purpose of use: Indwelling catheter  to drain urine from the urinary bladder. For use with adults for routine procedure and/or post operative care.  
Product description:
Materials: Silicone-coated natural rubber latex. Shall be free from biological hazard when tested for biocompatibility. 
Urethral catheter with balloon: Foley catheter 2-way with nelaton tip.
Central channel for urinary drainage, straight rounded distal end with lateral eyes (bladder side), proximal end with cup connector allowing catheter to be connected to urine bag. 
Side channel for inflating balloon, ending by a non-return valve with Luer tip connector.
Diameter expressed in Charriere, French gauge.
Length expressed in cm.
Balloon capacity expressed in ml.
Colour code / external diameter visible on connector.
Size selected:
Diameter: CH18
Length: 30 - 40cm, external diameter 6 mm, red
Balloon capacity, 5-15ml: the amount of sterile water to be inserted into the balloon is usually printed on the side of the nozzle end. 
5 ml for paediatric balloon
10 ml balloon for routine drainage
30 ml or larger balloons specifically for post-operative use
Single-use.
Sterile. Shelf life 3 years
Initial sterilisation method: ethylene oxide gas or equivalent 
Instructions for use:
Sterile urethral catheter device designed to be introduced into the bladder cavity, to drain off urine, instill a liquid or irrigate the bladder.
If lubrication is necessary to help to introduce the catheter, the substance used must not cause physical or chemical alterations to thecatheter.
If necessary, use sterile water.
The balloon should be inflated with water or physiological saline. 
The size has been chosen as being the most commonly used.
Safety process:
The urethral catheter is for SINGLE USE only.
When inserting a urethral catheter, use strict aseptic techniques.
Supplied with:
Manufacturer's instruction for use.
Packaging and labelling:
Primary packaging: Unit of use
One (1) Foley catheter in an individual sterilised peel pack. One (1) box of 50 Foley catheters.
 Labelling on the primary package shall be as per regulations applied to the device. 
Symbols as per ISO 15223. 
Secondary packaging: Protected unit.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submissions must be as per the laetst revision of standards):
Must comply with the following standards: 
ISO 20696 Sterile urethral catheters for single use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10993-1 Biological Evaluation of Medical Devices Part 1:Evaluation and Testing. You should select the tests appropriate for the duration and level of contact. 
Environmental requirements:
ISO 14001 </t>
    </r>
  </si>
  <si>
    <t>CATHETERFOLEY14_1</t>
  </si>
  <si>
    <r>
      <rPr>
        <sz val="11"/>
        <color rgb="FF000000"/>
        <rFont val="Calibri"/>
        <family val="2"/>
      </rPr>
      <t xml:space="preserve">IMPORTANT NOTE:
These technical specifications are generic and may vary depending on the selected Vendor.
Intended purpose of use: Indwelling catheter  to drain urine from the urinary bladder. For use with adults for routine procedure and/or post operative care.  
Product description:
Materials: Silicone-coated natural rubber latex. Shall be free from biological hazard when tested for biocompatibility. 
Urethral catheter with balloon: Foley catheter 2-way with nelaton tip.
Central channel for urinary drainage, straight rounded distal end with lateral eyes (bladder side), proximal end with cup connector allowing catheter to be connected to urine bag. 
Side channel for inflating balloon, ending by a non-return valve with Luer tip connector.
Diameter expressed in Charriere, French gauge.
Length expressed in cm.
Balloon capacity expressed in ml.
Colour code / external diameter visible on connector.
Size selected:
Diameter: CH14
Length: 30 - 40cm, external diameter 4.7 mm, green
Balloon capacity, 5-15ml: the amount of sterile water to be inserted into the balloon is usually printed on the side of the nozzle end. 
5 ml for paediatric balloon
10 ml balloon for routine drainage
30 ml or larger balloons specifically for post-operative use
Single-use.
Sterile. Shelf life 3 years
Initial sterilisation method: ethylene oxide gas or equivalent 
Instructions for use:
Sterile urethral catheter device designed to be introduced into the bladder cavity, to drain off urine, instill a liquid or irrigate the bladder.
If lubrication is necessary to help to introduce the catheter, the substance used must not cause physical or chemical alterations to thecatheter.
If necessary, use sterile water.
The balloon should be inflated with water or physiological saline. 
The size has been chosen as being the most commonly used.
Safety process:
The urethral catheter is for SINGLE USE only.
When inserting a urethral catheter, use strict aseptic techniques.
Supplied with:
Manufacturer's instruction for use.
Packaging and labelling:
Primary packaging: Unit of use
One (1) Foley catheter in an individual sterilised peel pack. One (1) box of 50 Foley catheters.
 Labelling on the primary package shall be as per regulations applied to the device. 
Symbols as per ISO 15223. 
Secondary packaging: Protected unit.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submissions must be as per the laetst revision of standards):
Must comply with the following standards: 
ISO 20696 Sterile urethral catheters for single use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10993-1 Biological Evaluation of Medical Devices Part 1:Evaluation and Testing. You should select the tests appropriate for the duration and level of contact. 
Environmental requirements:
ISO 14001 </t>
    </r>
  </si>
  <si>
    <r>
      <rPr>
        <sz val="11"/>
        <color rgb="FF000000"/>
        <rFont val="Calibri"/>
        <family val="2"/>
      </rPr>
      <t xml:space="preserve">IMPORTANT NOTE:
These technical specifications are generic and may vary depending on the selected Vendor.
Intended purpose of use: Indwelling catheter  to drain urine from the urinary bladder. For use with adults for routine procedure and/or post operative care.  
Product description:
Materials: Silicone-coated natural rubber latex. Shall be free from biological hazard when tested for biocompatibility. 
Urethral catheter with balloon: Foley catheter 2-way with nelaton tip.
Central channel for urinary drainage, straight rounded distal end with lateral eyes (bladder side), proximal end with cup connector allowing catheter to be connected to urine bag. 
Side channel for inflating balloon, ending by a non-return valve with Luer tip connector.
Diameter expressed in Charriere, French gauge.
Length expressed in cm.
Balloon capacity expressed in ml.
Colour code / external diameter visible on connector.
Size selected:
Diameter: CH14
Length: 30 - 40cm, external diameter 4.7 mm, green
Balloon capacity, 5-15ml: the amount of sterile water to be inserted into the balloon is usually printed on the side of the nozzle end. 
5 ml for paediatric balloon
10 ml balloon for routine drainage
30 ml or larger balloons specifically for post-operative use
Single-use.
Sterile. Shelf life 3 years
Initial sterilisation method: ethylene oxide gas or equivalent 
Instructions for use:
Sterile urethral catheter device designed to be introduced into the bladder cavity, to drain off urine, instill a liquid or irrigate the bladder.
If lubrication is necessary to help to introduce the catheter, the substance used must not cause physical or chemical alterations to thecatheter.
If necessary, use sterile water.
The balloon should be inflated with water or physiological saline. 
The size has been chosen as being the most commonly used.
Safety process:
The urethral catheter is for SINGLE USE only.
When inserting a urethral catheter, use strict aseptic techniques.
Supplied with:
Manufacturer's instruction for use.
Packaging and labelling:
Primary packaging: Unit of use
One (1) Foley catheter in an individual sterilised peel pack. One (1) box of 50 Foley catheters.
 Labelling on the primary package shall be as per regulations applied to the device. 
Symbols as per ISO 15223. 
Secondary packaging: Protected unit.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submissions must be as per the laetst revision of standards):
Must comply with the following standards: 
ISO 20696 Sterile urethral catheters for single use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10993-1 Biological Evaluation of Medical Devices Part 1:Evaluation and Testing. You should select the tests appropriate for the duration and level of contact. 
Environmental requirements:
ISO 14001 </t>
    </r>
  </si>
  <si>
    <t>CATHETERFOLEY18_1</t>
  </si>
  <si>
    <r>
      <rPr>
        <sz val="11"/>
        <color rgb="FF000000"/>
        <rFont val="Calibri"/>
        <family val="2"/>
      </rPr>
      <t xml:space="preserve">IMPORTANT NOTE:
These technical specifications are generic and may vary depending on the selected Vendor.
Intended purpose of use: Indwelling catheter  to drain urine from the urinary bladder. For use with adults for routine procedure and/or post operative care.  
Product description:
Materials: Silicone-coated natural rubber latex. Shall be free from biological hazard when tested for biocompatibility. 
Urethral catheter with balloon: Foley catheter 2-way with nelaton tip.
Central channel for urinary drainage, straight rounded distal end with lateral eyes (bladder side), proximal end with cup connector allowing catheter to be connected to urine bag. 
Side channel for inflating balloon, ending by a non-return valve with Luer tip connector.
Diameter expressed in Charriere, French gauge.
Length expressed in cm.
Balloon capacity expressed in ml.
Colour code / external diameter visible on connector.
Size selected:
Diameter: CH18
Length: 30 - 40cm, external diameter 6 mm, red
Balloon capacity, 5-15ml: the amount of sterile water to be inserted into the balloon is usually printed on the side of the nozzle end. 
5 ml for paediatric balloon
10 ml balloon for routine drainage
30 ml or larger balloons specifically for post-operative use
Single-use.
Sterile. Shelf life 3 years
Initial sterilisation method: ethylene oxide gas or equivalent 
Instructions for use:
Sterile urethral catheter device designed to be introduced into the bladder cavity, to drain off urine, instill a liquid or irrigate the bladder.
If lubrication is necessary to help to introduce the catheter, the substance used must not cause physical or chemical alterations to thecatheter.
If necessary, use sterile water.
The balloon should be inflated with water or physiological saline. 
The size has been chosen as being the most commonly used.
Safety process:
The urethral catheter is for SINGLE USE only.
When inserting a urethral catheter, use strict aseptic techniques.
Supplied with:
Manufacturer's instruction for use.
Packaging and labelling:
Primary packaging: Unit of use
One (1) Foley catheter in an individual sterilised peel pack. One (1) box of 50 Foley catheters.
 Labelling on the primary package shall be as per regulations applied to the device. 
Symbols as per ISO 15223. 
Secondary packaging: Protected unit.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submissions must be as per the laetst revision of standards):
Must comply with the following standards: 
ISO 20696 Sterile urethral catheters for single use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10993-1 Biological Evaluation of Medical Devices Part 1:Evaluation and Testing. You should select the tests appropriate for the duration and level of contact. 
Environmental requirements:
ISO 14001 </t>
    </r>
  </si>
  <si>
    <r>
      <rPr>
        <sz val="11"/>
        <color rgb="FF000000"/>
        <rFont val="Calibri"/>
        <family val="2"/>
      </rPr>
      <t xml:space="preserve">IMPORTANT NOTE:
These technical specifications are generic and may vary depending on the selected Vendor.
Intended purpose of use: Indwelling catheter  to drain urine from the urinary bladder. For use with adults for routine procedure and/or post operative care.  
Product description:
Materials: Silicone-coated natural rubber latex. Shall be free from biological hazard when tested for biocompatibility. 
Urethral catheter with balloon: Foley catheter 2-way with nelaton tip.
Central channel for urinary drainage, straight rounded distal end with lateral eyes (bladder side), proximal end with cup connector allowing catheter to be connected to urine bag. 
Side channel for inflating balloon, ending by a non-return valve with Luer tip connector.
Diameter expressed in Charriere, French gauge.
Length expressed in cm.
Balloon capacity expressed in ml.
Colour code / external diameter visible on connector.
Size selected:
Diameter: CH18
Length: 30 - 40cm, external diameter 6 mm, red
Balloon capacity, 5-15ml: the amount of sterile water to be inserted into the balloon is usually printed on the side of the nozzle end. 
5 ml for paediatric balloon
10 ml balloon for routine drainage
30 ml or larger balloons specifically for post-operative use
Single-use.
Sterile. Shelf life 3 years
Initial sterilisation method: ethylene oxide gas or equivalent 
Instructions for use:
Sterile urethral catheter device designed to be introduced into the bladder cavity, to drain off urine, instill a liquid or irrigate the bladder.
If lubrication is necessary to help to introduce the catheter, the substance used must not cause physical or chemical alterations to thecatheter.
If necessary, use sterile water.
The balloon should be inflated with water or physiological saline. 
The size has been chosen as being the most commonly used.
Safety process:
The urethral catheter is for SINGLE USE only.
When inserting a urethral catheter, use strict aseptic techniques.
Supplied with:
Manufacturer's instruction for use.
Packaging and labelling:
Primary packaging: Unit of use
One (1) Foley catheter in an individual sterilised peel pack. One (1) box of 50 Foley catheters.
 Labelling on the primary package shall be as per regulations applied to the device. 
Symbols as per ISO 15223. 
Secondary packaging: Protected unit.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submissions must be as per the laetst revision of standards):
Must comply with the following standards: 
ISO 20696 Sterile urethral catheters for single use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10993-1 Biological Evaluation of Medical Devices Part 1:Evaluation and Testing. You should select the tests appropriate for the duration and level of contact. 
Environmental requirements:
ISO 14001 </t>
    </r>
  </si>
  <si>
    <t xml:space="preserve">CATHETERURE12_1
</t>
  </si>
  <si>
    <r>
      <rPr>
        <sz val="11"/>
        <color rgb="FF000000"/>
        <rFont val="Calibri"/>
        <family val="2"/>
      </rPr>
      <t xml:space="preserve">IMPORTANT NOTE:
These technical specifications are generic and may vary depending on the selected Vendor.
Intended purpose of use: Flexible tubular device which is inserted into the bladder through the urethra to drain away urine intermittently. Not to be used as indwelling catheter. 
General Description
Catheter, urethral, CH12, sterile, disposable
Technical Specifications
Urethral catheter without balloon, nelaton tip.
Atraumatic, soft, rounded closed distal end with 2 lateral eyes, proximal end with cup connector allowing catheter to be connected with urine bag. Central channel for urinary drainage
Diameter expressed in Charriere, French gauge.
Length expressed in cm.
Colour code cup connector.
Material: Polyvinyl chloride (PVC).
Size selected:
Diameter CH12, color coded
Length: 30 - 40cm,
Single-use
Sterile. Shelf life 3 years
Initial sterilization method: Ethylene oxide gas
Packaging and labelling:
Primary packaging: Unit of use
One (1) catheter in an individual sterilised peel pack. Labelling on the primary package shall be as per regulations applied to the device. Symbols as per ISO 15223. 
Secondary packaging: Protected unit.
One (1) box of 50 urethral catheters.
Instructions for use
Sterile urethral catheter without balloon, nelaton tip, designed to be introduced into the bladder cavity, to drain off urine, for short term catheterization. Use strict aseptic techniques during insertion of catheter.
If lubrication is necessary to help to introduce the catheter, the substance used must not cause physical or chemical alterations to the catheter. If necessary, use sterile water. Precautions such as "Not suitable for indwelling urinary catheterization which requires a Foley catheter with balloon". Storage conditions, disposal instructions etc.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Is device
</t>
    </r>
    <r>
      <rPr>
        <sz val="11"/>
        <color rgb="FF000000"/>
        <rFont val="Calibri"/>
        <family val="2"/>
      </rPr>
      <t xml:space="preserve">
Safety &amp; product Standards (all submissions must be as per the laetst revision of standards):
Must comply with the following standards: 
ISO 20696 Sterile urethral catheters for single use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10993-1 Biological Evaluation of Medical Devices Part 1:Evaluation and Testing. You should select the tests appropriate for the duration and level of contact. 
Environmental requirements:
ISO 14001 
</t>
    </r>
  </si>
  <si>
    <t>IMPORTANT NOTE:
These technical specifications are generic and may vary depending on the selected Vendor.
Intended purpose of use: Flexible tubular device which is inserted into the bladder through the urethra to drain away urine intermittently. Not to be used as indwelling catheter. 
General Description
Catheter, urethral, CH12, sterile, disposable
Technical Specifications
Urethral catheter without balloon, nelaton tip.
Atraumatic, soft, rounded closed distal end with 2 lateral eyes, proximal end with cup connector allowing catheter to be connected with urine bag. Central channel for urinary drainage
Diameter expressed in Charriere, French gauge.
Length expressed in cm.
Colour code cup connector.
Material: Polyvinyl chloride (PVC).
Size selected:
Diameter CH12, color coded
Length: 30 - 40cm,
Single-use
Sterile. Shelf life 3 years
Initial sterilization method: Ethylene oxide gas
Packaging and labelling:
Primary packaging: Unit of use
One (1) catheter in an individual sterilised peel pack. Labelling on the primary package shall be as per regulations applied to the device. Symbols as per ISO 15223. 
Secondary packaging: Protected unit.
One (1) box of 50 urethral catheters.
Instructions for use
Sterile urethral catheter without balloon, nelaton tip, designed to be introduced into the bladder cavity, to drain off urine, for short term catheterization. Use strict aseptic techniques during insertion of catheter.
If lubrication is necessary to help to introduce the catheter, the substance used must not cause physical or chemical alterations to the catheter. If necessary, use sterile water. Precautions such as "Not suitable for indwelling urinary catheterization which requires a Foley catheter with balloon". Storage conditions, disposal instructions etc.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Safety &amp; product Standards (all submissions must be as per the latest revision of standards):
Must comply with the following standards: 
ISO 20696 Sterile urethral catheters for single use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10993-1 Biological Evaluation of Medical Devices Part 1:Evaluation and Testing. You should select the tests appropriate for the duration and level of contact. 
Environmental requirements:
ISO 14001</t>
  </si>
  <si>
    <t>CATHETERURE12_10</t>
  </si>
  <si>
    <r>
      <rPr>
        <sz val="11"/>
        <color rgb="FF000000"/>
        <rFont val="Calibri"/>
        <family val="2"/>
      </rPr>
      <t xml:space="preserve">IMPORTANT NOTE:
These technical specifications are generic and may vary depending on the selected Vendor.
Intended purpose of use: Flexible tubular device which is inserted into the bladder through the urethra to drain away urine intermittently. Not to be used as indwelling catheter. 
General Description
Catheter, urethral, CH12, sterile, disposable
Technical Specifications
Urethral catheter without balloon, nelaton tip.
Atraumatic, soft, rounded closed distal end with 2 lateral eyes, proximal end with cup connector allowing catheter to be connected with urine bag. Central channel for urinary drainage
Diameter expressed in Charriere, French gauge.
Length expressed in cm.
Colour code cup connector.
Material: Polyvinyl chloride (PVC).
Size selected:
Diameter CH12, color coded
Length: 30 - 40cm,
Single-use
Sterile. Shelf life 3 years
Initial sterilization method: Ethylene oxide gas
Packaging and labelling:
Primary packaging: Unit of use
One (1) catheter in an individual sterilised peel pack. Labelling on the primary package shall be as per regulations applied to the device. Symbols as per ISO 15223. 
Secondary packaging: Protected unit.
One (1) box of 50 urethral catheters.
Instructions for use
Sterile urethral catheter without balloon, nelaton tip, designed to be introduced into the bladder cavity, to drain off urine, for short term catheterization. Use strict aseptic techniques during insertion of catheter.
If lubrication is necessary to help to introduce the catheter, the substance used must not cause physical or chemical alterations to the catheter. If necessary, use sterile water. Precautions such as "Not suitable for indwelling urinary catheterization which requires a Foley catheter with balloon". Storage conditions, disposal instructions etc.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Is device
</t>
    </r>
    <r>
      <rPr>
        <sz val="11"/>
        <color rgb="FF000000"/>
        <rFont val="Calibri"/>
        <family val="2"/>
      </rPr>
      <t xml:space="preserve">
Safety &amp; product Standards (all submissions must be as per the laetst revision of standards):
Must comply with the following standards: 
ISO 20696 Sterile urethral catheters for single use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10993-1 Biological Evaluation of Medical Devices Part 1:Evaluation and Testing. You should select the tests appropriate for the duration and level of contact. 
Environmental requirements:
ISO 14001 
</t>
    </r>
  </si>
  <si>
    <r>
      <rPr>
        <sz val="11"/>
        <color rgb="FF000000"/>
        <rFont val="Calibri"/>
        <family val="2"/>
      </rPr>
      <t xml:space="preserve">IMPORTANT NOTE:
These technical specifications are generic and may vary depending on the selected Vendor.
Intended purpose of use: Flexible tubular device which is inserted into the bladder through the urethra to drain away urine intermittently. Not to be used as indwelling catheter. 
General Description
Catheter, urethral, CH12, sterile, disposable
Technical Specifications
Urethral catheter without balloon, nelaton tip.
Atraumatic, soft, rounded closed distal end with 2 lateral eyes, proximal end with cup connector allowing catheter to be connected with urine bag. Central channel for urinary drainage
Diameter expressed in Charriere, French gauge.
Length expressed in cm.
Colour code cup connector.
Material: Polyvinyl chloride (PVC).
Size selected:
Diameter CH12, color coded
Length: 30 - 40cm,
Single-use
Sterile. Shelf life 3 years
Initial sterilization method: Ethylene oxide gas
Packaging and labelling:
Primary packaging: Unit of use
One (1) catheter in an individual sterilised peel pack. Labelling on the primary package shall be as per regulations applied to the device. Symbols as per ISO 15223. 
Secondary packaging: Protected unit.
One (1) box of 50 urethral catheters.
Instructions for use
Sterile urethral catheter without balloon, nelaton tip, designed to be introduced into the bladder cavity, to drain off urine, for short term catheterization. Use strict aseptic techniques during insertion of catheter.
If lubrication is necessary to help to introduce the catheter, the substance used must not cause physical or chemical alterations to the catheter. If necessary, use sterile water. Precautions such as "Not suitable for indwelling urinary catheterization which requires a Foley catheter with balloon". Storage conditions, disposal instructions etc.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Is device
</t>
    </r>
    <r>
      <rPr>
        <sz val="11"/>
        <color rgb="FF000000"/>
        <rFont val="Calibri"/>
        <family val="2"/>
      </rPr>
      <t xml:space="preserve">
Safety &amp; product Standards (all submissions must be as per the laetst revision of standards):
Must comply with the following standards: 
ISO 20696 Sterile urethral catheters for single use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10993-1 Biological Evaluation of Medical Devices Part 1:Evaluation and Testing. You should select the tests appropriate for the duration and level of contact. 
Environmental requirements:
ISO 14001 
</t>
    </r>
  </si>
  <si>
    <t>CATHETERURE12_100</t>
  </si>
  <si>
    <r>
      <rPr>
        <sz val="11"/>
        <color rgb="FF000000"/>
        <rFont val="Calibri"/>
        <family val="2"/>
      </rPr>
      <t xml:space="preserve">IMPORTANT NOTE:
These technical specifications are generic and may vary depending on the selected Vendor.
Intended purpose of use: Flexible tubular device which is inserted into the bladder through the urethra to drain away urine intermittently. Not to be used as indwelling catheter. 
General Description
Catheter, urethral, CH12, sterile, disposable
Technical Specifications
Urethral catheter without balloon, nelaton tip.
Atraumatic, soft, rounded closed distal end with 2 lateral eyes, proximal end with cup connector allowing catheter to be connected with urine bag. Central channel for urinary drainage
Diameter expressed in Charriere, French gauge.
Length expressed in cm.
Colour code cup connector.
Material: Polyvinyl chloride (PVC).
Size selected:
Diameter CH12, color coded
Length: 30 - 40cm,
Single-use
Sterile. Shelf life 3 years
Initial sterilization method: Ethylene oxide gas
Packaging and labelling:
Primary packaging: Unit of use
One (1) catheter in an individual sterilised peel pack. Labelling on the primary package shall be as per regulations applied to the device. Symbols as per ISO 15223. 
Secondary packaging: Protected unit.
One (1) box of 50 urethral catheters.
Instructions for use
Sterile urethral catheter without balloon, nelaton tip, designed to be introduced into the bladder cavity, to drain off urine, for short term catheterization. Use strict aseptic techniques during insertion of catheter.
If lubrication is necessary to help to introduce the catheter, the substance used must not cause physical or chemical alterations to the catheter. If necessary, use sterile water. Precautions such as "Not suitable for indwelling urinary catheterization which requires a Foley catheter with balloon". Storage conditions, disposal instructions etc.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Is device
</t>
    </r>
    <r>
      <rPr>
        <sz val="11"/>
        <color rgb="FF000000"/>
        <rFont val="Calibri"/>
        <family val="2"/>
      </rPr>
      <t xml:space="preserve">
Safety &amp; product Standards (all submissions must be as per the laetst revision of standards):
Must comply with the following standards: 
ISO 20696 Sterile urethral catheters for single use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10993-1 Biological Evaluation of Medical Devices Part 1:Evaluation and Testing. You should select the tests appropriate for the duration and level of contact. 
Environmental requirements:
ISO 14001 
</t>
    </r>
  </si>
  <si>
    <r>
      <rPr>
        <sz val="11"/>
        <color rgb="FF000000"/>
        <rFont val="Calibri"/>
        <family val="2"/>
      </rPr>
      <t xml:space="preserve">IMPORTANT NOTE:
These technical specifications are generic and may vary depending on the selected Vendor.
Intended purpose of use: Flexible tubular device which is inserted into the bladder through the urethra to drain away urine intermittently. Not to be used as indwelling catheter. 
General Description
Catheter, urethral, CH12, sterile, disposable
Technical Specifications
Urethral catheter without balloon, nelaton tip.
Atraumatic, soft, rounded closed distal end with 2 lateral eyes, proximal end with cup connector allowing catheter to be connected with urine bag. Central channel for urinary drainage
Diameter expressed in Charriere, French gauge.
Length expressed in cm.
Colour code cup connector.
Material: Polyvinyl chloride (PVC).
Size selected:
Diameter CH12, color coded
Length: 30 - 40cm,
Single-use
Sterile. Shelf life 3 years
Initial sterilization method: Ethylene oxide gas
Packaging and labelling:
Primary packaging: Unit of use
One (1) catheter in an individual sterilised peel pack. Labelling on the primary package shall be as per regulations applied to the device. Symbols as per ISO 15223. 
Secondary packaging: Protected unit.
One (1) box of 50 urethral catheters.
Instructions for use
Sterile urethral catheter without balloon, nelaton tip, designed to be introduced into the bladder cavity, to drain off urine, for short term catheterization. Use strict aseptic techniques during insertion of catheter.
If lubrication is necessary to help to introduce the catheter, the substance used must not cause physical or chemical alterations to the catheter. If necessary, use sterile water. Precautions such as "Not suitable for indwelling urinary catheterization which requires a Foley catheter with balloon". Storage conditions, disposal instructions etc.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Is device
</t>
    </r>
    <r>
      <rPr>
        <sz val="11"/>
        <color rgb="FF000000"/>
        <rFont val="Calibri"/>
        <family val="2"/>
      </rPr>
      <t xml:space="preserve">
Safety &amp; product Standards (all submissions must be as per the laetst revision of standards):
Must comply with the following standards: 
ISO 20696 Sterile urethral catheters for single use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10993-1 Biological Evaluation of Medical Devices Part 1:Evaluation and Testing. You should select the tests appropriate for the duration and level of contact. 
Environmental requirements:
ISO 14001 
</t>
    </r>
  </si>
  <si>
    <t>CATHETERURIN12_50</t>
  </si>
  <si>
    <r>
      <rPr>
        <sz val="11"/>
        <color rgb="FF000000"/>
        <rFont val="Calibri"/>
        <family val="2"/>
      </rPr>
      <t xml:space="preserve">IMPORTANT NOTE:
These technical specifications are generic and may vary depending on the selected Vendor.
Intended purpose of use: Flexible tubular device which is inserted into the bladder through the urethra to drain away urine intermittently. Not to be used as indwelling catheter. 
General Description
Catheter, urethral, CH12, sterile, disposable
Technical Specifications
Urethral catheter without balloon, nelaton tip.
Atraumatic, soft, rounded closed distal end with 2 lateral eyes, proximal end with cup connector allowing catheter to be connected with urine bag. Central channel for urinary drainage
Diameter expressed in Charriere, French gauge.
Length expressed in cm.
Colour code cup connector.
Material: Polyvinyl chloride (PVC).
Size selected:
Diameter CH12, color coded
Length: 30 - 40cm,
Single-use
Sterile. Shelf life 3 years
Initial sterilization method: Ethylene oxide gas
Packaging and labelling:
Primary packaging: Unit of use
One (1) catheter in an individual sterilised peel pack. Labelling on the primary package shall be as per regulations applied to the device. Symbols as per ISO 15223. 
Secondary packaging: Protected unit.
One (1) box of 50 urethral catheters.
Instructions for use
Sterile urethral catheter without balloon, nelaton tip, designed to be introduced into the bladder cavity, to drain off urine, for short term catheterization. Use strict aseptic techniques during insertion of catheter.
If lubrication is necessary to help to introduce the catheter, the substance used must not cause physical or chemical alterations to the catheter. If necessary, use sterile water. Precautions such as "Not suitable for indwelling urinary catheterization which requires a Foley catheter with balloon". Storage conditions, disposal instructions etc.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Is device
</t>
    </r>
    <r>
      <rPr>
        <sz val="11"/>
        <color rgb="FF000000"/>
        <rFont val="Calibri"/>
        <family val="2"/>
      </rPr>
      <t xml:space="preserve">
Safety &amp; product Standards (all submissions must be as per the laetst revision of standards):
Must comply with the following standards: 
ISO 20696 Sterile urethral catheters for single use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10993-1 Biological Evaluation of Medical Devices Part 1:Evaluation and Testing. You should select the tests appropriate for the duration and level of contact. 
Environmental requirements:
ISO 14001 
</t>
    </r>
  </si>
  <si>
    <r>
      <rPr>
        <sz val="11"/>
        <color rgb="FF000000"/>
        <rFont val="Calibri"/>
        <family val="2"/>
      </rPr>
      <t xml:space="preserve">IMPORTANT NOTE:
These technical specifications are generic and may vary depending on the selected Vendor.
Intended purpose of use: Flexible tubular device which is inserted into the bladder through the urethra to drain away urine intermittently. Not to be used as indwelling catheter. 
General Description
Catheter, urethral, CH12, sterile, disposable
Technical Specifications
Urethral catheter without balloon, nelaton tip.
Atraumatic, soft, rounded closed distal end with 2 lateral eyes, proximal end with cup connector allowing catheter to be connected with urine bag. Central channel for urinary drainage
Diameter expressed in Charriere, French gauge.
Length expressed in cm.
Colour code cup connector.
Material: Polyvinyl chloride (PVC).
Size selected:
Diameter CH12, color coded
Length: 30 - 40cm,
Single-use
Sterile. Shelf life 3 years
Initial sterilization method: Ethylene oxide gas
Packaging and labelling:
Primary packaging: Unit of use
One (1) catheter in an individual sterilised peel pack. Labelling on the primary package shall be as per regulations applied to the device. Symbols as per ISO 15223. 
Secondary packaging: Protected unit.
One (1) box of 50 urethral catheters.
Instructions for use
Sterile urethral catheter without balloon, nelaton tip, designed to be introduced into the bladder cavity, to drain off urine, for short term catheterization. Use strict aseptic techniques during insertion of catheter.
If lubrication is necessary to help to introduce the catheter, the substance used must not cause physical or chemical alterations to the catheter. If necessary, use sterile water. Precautions such as "Not suitable for indwelling urinary catheterization which requires a Foley catheter with balloon". Storage conditions, disposal instructions etc.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Is device
</t>
    </r>
    <r>
      <rPr>
        <sz val="11"/>
        <color rgb="FF000000"/>
        <rFont val="Calibri"/>
        <family val="2"/>
      </rPr>
      <t xml:space="preserve">
Safety &amp; product Standards (all submissions must be as per the laetst revision of standards):
Must comply with the following standards: 
ISO 20696 Sterile urethral catheters for single use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10993-1 Biological Evaluation of Medical Devices Part 1:Evaluation and Testing. You should select the tests appropriate for the duration and level of contact. 
Environmental requirements:
ISO 14001 
</t>
    </r>
  </si>
  <si>
    <t>CATHETERWIRE5</t>
  </si>
  <si>
    <r>
      <rPr>
        <sz val="11"/>
        <color rgb="FF000000"/>
        <rFont val="Calibri"/>
        <family val="2"/>
      </rPr>
      <t xml:space="preserve">IMPORTANT NOTE:
These technical specifications are generic and may vary depending on the selected Vendor.
Intended purpose of use: Catheter intended for surgical programmes in case of ureter trauma. The device is mostly used for ureter dilation, bypass of partial obstructions, upper urinary tract drainage/irrigation during surgery, stone removal, or for retrograde urography etc
Product description: 
A flexible tube designed for introduction into the ureters. It is a radiopaque tube with a straight tip configuration. 
Complete radio opaque for X ray visualization. Single lumen
Marking at every cm and double marking at every 5cm.
Two eyes for efficient drainage.
Catheter with adapter and stylet.
A luer lock adaptor is provided at proximal end of the catheter for fitting to syringe.
With guide wire. 
Diameter expressed in Charriere, French gauge.
Length expressed in cm.
Colour code cup connector.
Material: Polyvinyl chloride (PVC), Polyurethane or silicone. May be coated to reduce friction. 
Size selected:
Diameter CH5
Length: 70cm
Sterile, Single use. 
Shelf life 3 years minimum
Instructions for use:
As per manufacturer's instruction for use 
Safety process:
When inserting a urethral catheter, use strict aseptic techniques.
Supplied with:
Manufacturer's instruction for use. Indications for use, contraindications, warnings, storage and disposal etc. 
Packaging and labelling: Packaging and labelling shall be as per regulations applied to the device. 
Primary packaging: Unit of use
One Ureteric catheter in an individual sterilised peel pack.
Symbols used according ISO 15223
CE Mark and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IIb device
</t>
    </r>
    <r>
      <rPr>
        <sz val="11"/>
        <color rgb="FF000000"/>
        <rFont val="Calibri"/>
        <family val="2"/>
      </rPr>
      <t xml:space="preserve">
Safety &amp; product Standards (must be as per latest revisions of the standards): 
Must comply with the following standards: 
ISO 20697 : Sterile drainage catheters and accessory devices for single use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10993-1 Biological Evaluation of Medical Devices Part 1:Evaluation and Testing. You should select the tests appropriate for the duration and level of contact. 
Environmental requirements: ISO 14001</t>
    </r>
  </si>
  <si>
    <r>
      <rPr>
        <sz val="11"/>
        <color rgb="FF000000"/>
        <rFont val="Calibri"/>
        <family val="2"/>
      </rPr>
      <t xml:space="preserve">IMPORTANT NOTE:
These technical specifications are generic and may vary depending on the selected Vendor.
Intended purpose of use: Catheter intended for surgical programmes in case of ureter trauma. The device is mostly used for ureter dilation, bypass of partial obstructions, upper urinary tract drainage/irrigation during surgery, stone removal, or for retrograde urography etc
Product description: 
A flexible tube designed for introduction into the ureters. It is a radiopaque tube with a straight tip configuration. 
Complete radio opaque for X ray visualization. Single lumen
Marking at every cm and double marking at every 5cm.
Two eyes for efficient drainage.
Catheter with adapter and stylet.
A luer lock adaptor is provided at proximal end of the catheter for fitting to syringe.
With guide wire. 
Diameter expressed in Charriere, French gauge.
Length expressed in cm.
Colour code cup connector.
Material: Polyvinyl chloride (PVC), Polyurethane or silicone. May be coated to reduce friction. 
Size selected:
Diameter CH5
Length: 70cm
Sterile, Single use. 
Shelf life 3 years minimum
Instructions for use:
As per manufacturer's instruction for use 
Safety process:
When inserting a urethral catheter, use strict aseptic techniques.
Supplied with:
Manufacturer's instruction for use. Indications for use, contraindications, warnings, storage and disposal etc. 
Packaging and labelling: Packaging and labelling shall be as per regulations applied to the device. 
Primary packaging: Unit of use
One Ureteric catheter in an individual sterilised peel pack.
Symbols used according ISO 15223
CE Mark and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IIb device
</t>
    </r>
    <r>
      <rPr>
        <sz val="11"/>
        <color rgb="FF000000"/>
        <rFont val="Calibri"/>
        <family val="2"/>
      </rPr>
      <t xml:space="preserve">
Safety &amp; product Standards (must be as per latest revisions of the standards): 
Must comply with the following standards: 
ISO 20697 : Sterile drainage catheters and accessory devices for single use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10993-1 Biological Evaluation of Medical Devices Part 1:Evaluation and Testing. You should select the tests appropriate for the duration and level of contact. 
Environmental requirements: ISO 14001</t>
    </r>
  </si>
  <si>
    <t>CATHETERWIRE6</t>
  </si>
  <si>
    <r>
      <rPr>
        <sz val="11"/>
        <color rgb="FF000000"/>
        <rFont val="Calibri"/>
        <family val="2"/>
      </rPr>
      <t xml:space="preserve">IMPORTANT NOTE:
These technical specifications are generic and may vary depending on the selected Vendor.
Intended purpose of use: Catheter intended for surgical programmes in case of ureter trauma. The device is mostly used for ureter dilation, bypass of partial obstructions, upper urinary tract drainage/irrigation during surgery, stone removal, or for retrograde urography etc
Product description: 
A flexible tube designed for introduction into the ureters. It is a radiopaque tube with a straight tip configuration. 
Complete radio opaque for X ray visualization. Single lumen
Marking at every cm and double marking at every 5cm.
Two eyes for efficient drainage.
Catheter with adapter and stylet.
A luer lock adaptor is provided at proximal end of the catheter for fitting to syringe.
With guide wire. 
Diameter expressed in Charriere, French gauge.
Length expressed in cm.
Colour code cup connector.
Material: Polyvinyl chloride (PVC), Polyurethane or silicone. May be coated to reduce friction. 
Size selected:
Diameter CH6
Length: 70cm
Sterile, Single use. 
Shelf life 3 years minimum
Instructions for use:
As per manufacturer's instruction for use 
Safety process:
When inserting a urethral catheter, use strict aseptic techniques.
Supplied with:
Manufacturer's instruction for use. Indications for use, contraindications, warnings, storage and disposal etc. 
Packaging and labelling: Packaging and labelling shall be as per regulations applied to the device. 
Primary packaging: Unit of use
One Ureteric catheter in an individual sterilised peel pack.
Symbols used according ISO 15223
CE Mark and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IIb device
</t>
    </r>
    <r>
      <rPr>
        <sz val="11"/>
        <color rgb="FF000000"/>
        <rFont val="Calibri"/>
        <family val="2"/>
      </rPr>
      <t xml:space="preserve">
Safety &amp; product Standards (must be as per latest revisions of the standards): 
Must comply with the following standards: 
ISO 20697 : Sterile drainage catheters and accessory devices for single use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10993-1 Biological Evaluation of Medical Devices Part 1:Evaluation and Testing. You should select the tests appropriate for the duration and level of contact. 
Environmental requirements: ISO 14001</t>
    </r>
  </si>
  <si>
    <r>
      <rPr>
        <sz val="11"/>
        <color rgb="FF000000"/>
        <rFont val="Calibri"/>
        <family val="2"/>
      </rPr>
      <t xml:space="preserve">IMPORTANT NOTE:
These technical specifications are generic and may vary depending on the selected Vendor.
Intended purpose of use: Catheter intended for surgical programmes in case of ureter trauma. The device is mostly used for ureter dilation, bypass of partial obstructions, upper urinary tract drainage/irrigation during surgery, stone removal, or for retrograde urography etc
Product description: 
A flexible tube designed for introduction into the ureters. It is a radiopaque tube with a straight tip configuration. 
Complete radio opaque for X ray visualization. Single lumen
Marking at every cm and double marking at every 5cm.
Two eyes for efficient drainage.
Catheter with adapter and stylet.
A luer lock adaptor is provided at proximal end of the catheter for fitting to syringe.
With guide wire. 
Diameter expressed in Charriere, French gauge.
Length expressed in cm.
Colour code cup connector.
Material: Polyvinyl chloride (PVC), Polyurethane or silicone. May be coated to reduce friction. 
Size selected:
Diameter CH6
Length: 70cm
Sterile, Single use. 
Shelf life 3 years minimum
Instructions for use:
As per manufacturer's instruction for use 
Safety process:
When inserting a urethral catheter, use strict aseptic techniques.
Supplied with:
Manufacturer's instruction for use. Indications for use, contraindications, warnings, storage and disposal etc. 
Packaging and labelling: Packaging and labelling shall be as per regulations applied to the device. 
Primary packaging: Unit of use
One Ureteric catheter in an individual sterilised peel pack.
Symbols used according ISO 15223
CE Mark and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IIb device
</t>
    </r>
    <r>
      <rPr>
        <sz val="11"/>
        <color rgb="FF000000"/>
        <rFont val="Calibri"/>
        <family val="2"/>
      </rPr>
      <t xml:space="preserve">
Safety &amp; product Standards (must be as per latest revisions of the standards): 
Must comply with the following standards: 
ISO 20697 : Sterile drainage catheters and accessory devices for single use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10993-1 Biological Evaluation of Medical Devices Part 1:Evaluation and Testing. You should select the tests appropriate for the duration and level of contact. 
Environmental requirements: ISO 14001</t>
    </r>
  </si>
  <si>
    <t>CATHETFOLEYCH16_1</t>
  </si>
  <si>
    <r>
      <rPr>
        <sz val="11"/>
        <color rgb="FF000000"/>
        <rFont val="Calibri"/>
        <family val="2"/>
      </rPr>
      <t xml:space="preserve">IMPORTANT NOTE:
These technical specifications are generic and may vary depending on the selected Vendor.
Intended purpose of use: Indwelling catheter  to drain urine from the urinary bladder. For use with adults for routine procedure and/or post operative care.  
Product description:
Materials: Silicone-coated natural rubber latex. Shall be free from biological hazard when tested for biocompatibility. 
Urethral catheter with balloon: Foley catheter 2-way with nelaton tip.
Central channel for urinary drainage, straight rounded distal end with lateral eyes (bladder side), proximal end with cup connector allowing catheter to be connected to urine bag. 
Side channel for inflating balloon, ending by a non-return valve with Luer tip connector.
Diameter expressed in Charriere, French gauge.
Length expressed in cm.
Balloon capacity expressed in ml.
Colour code / external diameter visible on connector.
Size selected:
Diameter CH16, external diameter 5.3mm, Orange, 
Length: 30 - 40cm 
Balloon capacity, 5-15ml: the amount of sterile water to be inserted into the balloon is usually printed on the side of the nozzle end. 
5 ml for paediatric balloon
10 ml balloon for routine drainage
30 ml or larger balloons specifically for post-operative use
Single-use.
Sterile.
Shelf life 3 years
Initial sterilisation method: ethylene oxide gas or equivalent 
Instructions for use:
Sterile urethral catheter device designed to be introduced into the bladder cavity, to drain off urine, instill a liquid or irrigate the bladder.
If lubrication is necessary to help to introduce the catheter, the substance used must not cause physical or chemical alterations to the catheter.
If necessary, use sterile water.
The balloon should be inflated with water or physiological saline. 
The size has been chosen as being the most commonly used.
Safety process:
The urethral catheter is for SINGLE USE only.
When inserting a urethral catheter, use strict aseptic techniques.
Supplied with:
Manufacturer's instruction for use. Must be multilingual.
Packaging and labelling:
Primary packaging: Unit of use
One (1) Foley catheter in an individual sterilised peel pack. Labelling on the primary package shall be as per regulations applied to the device. Symbols as per ISO 15223. 
Secondary packaging: Protected unit.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submissions must be as per the laetst revision of standards):
Must comply with the following standards: 
ISO 20696 Sterile urethral catheters for single use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10993-1 Biological Evaluation of Medical Devices Part 1:Evaluation and Testing. You should select the tests appropriate for the duration and level of contact. 
Environmental requirements:
ISO 14001 </t>
    </r>
  </si>
  <si>
    <r>
      <rPr>
        <sz val="11"/>
        <color rgb="FF000000"/>
        <rFont val="Calibri"/>
        <family val="2"/>
      </rPr>
      <t xml:space="preserve">IMPORTANT NOTE:
These technical specifications are generic and may vary depending on the selected Vendor.
Intended purpose of use: Indwelling catheter  to drain urine from the urinary bladder. For use with adults for routine procedure and/or post operative care.  
Product description:
Materials: Silicone-coated natural rubber latex. Shall be free from biological hazard when tested for biocompatibility. 
Urethral catheter with balloon: Foley catheter 2-way with nelaton tip.
Central channel for urinary drainage, straight rounded distal end with lateral eyes (bladder side), proximal end with cup connector allowing catheter to be connected to urine bag. 
Side channel for inflating balloon, ending by a non-return valve with Luer tip connector.
Diameter expressed in Charriere, French gauge.
Length expressed in cm.
Balloon capacity expressed in ml.
Colour code / external diameter visible on connector.
Size selected:
Diameter CH16, external diameter 5.3mm, Orange, 
Length: 30 - 40cm 
Balloon capacity, 5-15ml: the amount of sterile water to be inserted into the balloon is usually printed on the side of the nozzle end. 
5 ml for paediatric balloon
10 ml balloon for routine drainage
30 ml or larger balloons specifically for post-operative use
Single-use.
Sterile.
Shelf life 3 years
Initial sterilisation method: ethylene oxide gas or equivalent 
Instructions for use:
Sterile urethral catheter device designed to be introduced into the bladder cavity, to drain off urine, instill a liquid or irrigate the bladder.
If lubrication is necessary to help to introduce the catheter, the substance used must not cause physical or chemical alterations to the catheter.
If necessary, use sterile water.
The balloon should be inflated with water or physiological saline. 
The size has been chosen as being the most commonly used.
Safety process:
The urethral catheter is for SINGLE USE only.
When inserting a urethral catheter, use strict aseptic techniques.
Supplied with:
Manufacturer's instruction for use. Must be multilingual.
Packaging and labelling:
Primary packaging: Unit of use
One (1) Foley catheter in an individual sterilised peel pack. Labelling on the primary package shall be as per regulations applied to the device. Symbols as per ISO 15223. 
Secondary packaging: Protected unit.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submissions must be as per the laetst revision of standards):
Must comply with the following standards: 
ISO 20696 Sterile urethral catheters for single use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10993-1 Biological Evaluation of Medical Devices Part 1:Evaluation and Testing. You should select the tests appropriate for the duration and level of contact. 
Environmental requirements:
ISO 14001 </t>
    </r>
  </si>
  <si>
    <t>CATHETFOLEYCH20_1</t>
  </si>
  <si>
    <r>
      <rPr>
        <sz val="11"/>
        <color rgb="FF000000"/>
        <rFont val="Calibri"/>
        <family val="2"/>
      </rPr>
      <t xml:space="preserve">IMPORTANT NOTE:
These technical specifications are generic and may vary depending on the selected Vendor.
Intended purpose of use: Indwelling catheter  to drain urine from the urinary bladder. For use with adults for routine procedure and/or post operative care.  
Product description:
Materials: Silicone-coated natural rubber latex. Shall be free from biological hazard when tested for biocompatibility. 
Urethral catheter with balloon: Foley catheter 2-way with nelaton tip.
Central channel for urinary drainage, straight rounded distal end with lateral eyes (bladder side), proximal end with cup connector allowing catheter to be connected to urine bag. 
Side channel for inflating balloon, ending by a non-return valve with Luer tip connector.
Diameter expressed in Charriere, French gauge.
Length expressed in cm.
Balloon capacity expressed in ml.
Colour code / external diameter visible on connector.
Size selected:
Diameter: CH20
Length: 30 - 40cm, external diameter 6.7 mm, yellow 
Balloon capacity, 5-15ml: the amount of sterile water to be inserted into the balloon is usually printed on the side of the nozzle end. 
5 ml for paediatric balloon
10 ml balloon for routine drainage
30 ml or larger balloons specifically for post-operative use
Single-use.
Sterile. 
Shelf life 3 years
Initial sterilisation method: ethylene oxide gas or equivalent 
Instructions for use:
Sterile urethral catheter device designed to be introduced into the bladder cavity, to drain off urine, instill a liquid or irrigate the bladder.
If lubrication is necessary to help to introduce the catheter, the substance used must not cause physical or chemical alterations to the catheter.
If necessary, use sterile water.
The balloon should be inflated with water or physiological saline. 
The size has been chosen as being the most commonly used.
Safety process:
The urethral catheter is for SINGLE USE only.
When inserting a urethral catheter, use strict aseptic techniques.
Supplied with:
Manufacturer's instruction for use. Must be multilingual.
Packaging and labelling:
Primary packaging: Unit of use
One (1) Foley catheter in an individual sterilised peel pack. Labelling on the primary package shall be as per regulations applied to the device. Symbols as per ISO 15223. 
Secondary packaging: Protected unit.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submissions must be as per the laetst revision of standards):
Must comply with the following standards: 
ISO 20696 Sterile urethral catheters for single use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10993-1 Biological Evaluation of Medical Devices Part 1:Evaluation and Testing. You should select the tests appropriate for the duration and level of contact. 
Environmental requirements:
ISO 14001 </t>
    </r>
  </si>
  <si>
    <r>
      <rPr>
        <sz val="11"/>
        <color rgb="FF000000"/>
        <rFont val="Calibri"/>
        <family val="2"/>
      </rPr>
      <t xml:space="preserve">IMPORTANT NOTE:
These technical specifications are generic and may vary depending on the selected Vendor.
Intended purpose of use: Indwelling catheter  to drain urine from the urinary bladder. For use with adults for routine procedure and/or post operative care.  
Product description:
Materials: Silicone-coated natural rubber latex. Shall be free from biological hazard when tested for biocompatibility. 
Urethral catheter with balloon: Foley catheter 2-way with nelaton tip.
Central channel for urinary drainage, straight rounded distal end with lateral eyes (bladder side), proximal end with cup connector allowing catheter to be connected to urine bag. 
Side channel for inflating balloon, ending by a non-return valve with Luer tip connector.
Diameter expressed in Charriere, French gauge.
Length expressed in cm.
Balloon capacity expressed in ml.
Colour code / external diameter visible on connector.
Size selected:
Diameter: CH20
Length: 30 - 40cm, external diameter 6.7 mm, yellow 
Balloon capacity, 5-15ml: the amount of sterile water to be inserted into the balloon is usually printed on the side of the nozzle end. 
5 ml for paediatric balloon
10 ml balloon for routine drainage
30 ml or larger balloons specifically for post-operative use
Single-use.
Sterile. 
Shelf life 3 years
Initial sterilisation method: ethylene oxide gas or equivalent 
Instructions for use:
Sterile urethral catheter device designed to be introduced into the bladder cavity, to drain off urine, instill a liquid or irrigate the bladder.
If lubrication is necessary to help to introduce the catheter, the substance used must not cause physical or chemical alterations to the catheter.
If necessary, use sterile water.
The balloon should be inflated with water or physiological saline. 
The size has been chosen as being the most commonly used.
Safety process:
The urethral catheter is for SINGLE USE only.
When inserting a urethral catheter, use strict aseptic techniques.
Supplied with:
Manufacturer's instruction for use. Must be multilingual.
Packaging and labelling:
Primary packaging: Unit of use
One (1) Foley catheter in an individual sterilised peel pack. Labelling on the primary package shall be as per regulations applied to the device. Symbols as per ISO 15223. 
Secondary packaging: Protected unit.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submissions must be as per the laetst revision of standards):
Must comply with the following standards: 
ISO 20696 Sterile urethral catheters for single use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10993-1 Biological Evaluation of Medical Devices Part 1:Evaluation and Testing. You should select the tests appropriate for the duration and level of contact. 
Environmental requirements:
ISO 14001 </t>
    </r>
  </si>
  <si>
    <t>COLOSTOMYBAG_10</t>
  </si>
  <si>
    <r>
      <rPr>
        <sz val="11"/>
        <color rgb="FF000000"/>
        <rFont val="Calibri"/>
        <family val="2"/>
      </rPr>
      <t xml:space="preserve">IMPORTANT NOTE:
These technical specifications are generic and may vary depending on the selected Vendor.
Intended purpose of use: to collect waste from the stoma. 
Product description:
The colostomy pouch is one piece open system, with deodorising filter and pre-cut opening.
It is a medical device that consists of a bag attached to the patient's skin by an adhesive material.
The pouch is drainable from the bottom and kept closed by a removable safety clamp.
Bag: Made of flexible transparent plastic with a non woven protection layer on skin side.
Shape: Anatomical shaped with smooth edges.
Adhesive attachment system: 12 x 12cm, with hydrocolloid skin protector, to ensure, safe continuity between bag and colostomy. 
Cut-to-fit ostomy bags allow the pouch to fit the shape and size of most stomas
Hygenically packed for medical use. Non sterile, Single use only. 
Measurements: 
Size: Bag: Length 19 x width 14 cm with:
Window/aperture:  starts at Ø +/- 14mm then pre-cut marking up to 64mm.
Pre-cut marking:  25/38/51 and 64mm.
Filter: for absorbing gases and unpleasant smell produced by bowels.
Clip: with secure closing system.
Material: 
Bag: Polyvinyl chloride (PVC), Low density polyethylene (LDPE), Ethylene vinyl acetate (EVA).
Filter: Charcoal granulates.
Clip: ll Plastic 
Shelf life 3 years.
Packing and labelling: Shall be as per regulatory compliance applied to the device. 
ll closing clip by 20 pieces.
Each carton to be clearly identified with product name &amp; characteristics, manufacturer addressee, lot No, number of units per carton and multilingual user manual.
Instructions for use: Supplied with IFU in multilingual. Instructions for use such as cutting the adhesive disc, preparation of skin, application on the skin and removal after use. Shall include storage and disposal instructions. Shall include any warnings, precuations for use etc.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(all submissions must be as per the laetst revision of standards):
Must comply with the following standards: 
ISO 8670-2: Ostomy collection bags -- Part 2: Requirements and test methods
ISO 10993-1 Biological Evaluation of Medical Devices Part 1:Evaluation and Testing. You should select the tests appropriate for the duration and level of contact. 
Environmental requirements:
ISO 14001</t>
    </r>
  </si>
  <si>
    <t>IMPORTANT NOTE:
These technical specifications are generic and may vary depending on the selected Vendor.
Intended purpose of use: to collect waste from the stoma. 
Product description:
The colostomy pouch is one piece open system, with deodorising filter and pre-cut opening.
It is a medical device that consists of a bag attached to the patient's skin by an adhesive material.
The pouch is drainable from the bottom and kept closed by a removable safety clamp.
Bag: Made of flexible transparent plastic with a non woven protection layer on skin side.
Shape: Anatomical shaped with smooth edges.
Adhesive attachment system: 12 x 12cm, with hydrocolloid skin protector, to ensure, safe continuity between bag and colostomy. 
Cut-to-fit ostomy bags allow the pouch to fit the shape and size of most stomas
Hygenically packed for medical use. Non sterile, Single use only. 
Measurements: 
Size: Bag: Length 19 x width 14 cm with:
Window/aperture:  starts at Ø +/- 14mm then pre-cut marking up to 64mm.
Pre-cut marking:  25/38/51 and 64mm.
Filter: for absorbing gases and unpleasant smell produced by bowels.
Clip: with secure closing system.
Material: 
Bag: Polyvinyl chloride (PVC), Low density polyethylene (LDPE), Ethylene vinyl acetate (EVA).
Filter: Charcoal granulates, carbon filter, or any other type of filter with similar or superior characteristics.
Clip: Plastic 
Shelf life 3 years.
Packing and labelling: Shall be as per regulatory compliance applied to the device. 
Closing clip by 10 pieces.
Each carton to be clearly identified with product name &amp; characteristics, manufacturer addressee, lot No, number of units per carton and multilingual user manual.
Instructions for use: Supplied with IFU in multilingual. Instructions for use such as cutting the adhesive disc, preparation of skin, application on the skin and removal after use. Shall include storage and disposal instructions. Shall include any warnings, precuations for use etc.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(all submissions must be as per the laetst revision of standards):
Must comply with the following standards: 
ISO 8670-2: Ostomy collection bags -- Part 2: Requirements and test methods
ISO 10993-1 Biological Evaluation of Medical Devices Part 1:Evaluation and Testing. You should select the tests appropriate for the duration and level of contact. 
Environmental requirements:
ISO 14001</t>
  </si>
  <si>
    <t>COLOSTOMYBAG_20</t>
  </si>
  <si>
    <t>IMPORTANT NOTE:
These technical specifications are generic and may vary depending on the selected Vendor.
Intended purpose of use: to collect waste from the stoma. 
Product description:
The colostomy pouch is one piece open system, with deodorising filter and pre-cut opening.
It is a medical device that consists of a bag attached to the patient's skin by an adhesive material.
The pouch is drainable from the bottom and kept closed by a removable safety clamp.
Bag: Made of flexible transparent plastic with a non woven protection layer on skin side.
Shape: Anatomical shaped with smooth edges.
Adhesive attachment system: 12 x 12cm, with hydrocolloid skin protector, to ensure, safe continuity between bag and colostomy. 
Cut-to-fit ostomy bags allow the pouch to fit the shape and size of most stomas
Hygenically packed for medical use. Non sterile, Single use only. 
Measurements: 
Size: Bag: Length 19 x width 14 cm with:
Window/aperture:  starts at Ø +/- 14mm then pre-cut marking up to 64mm.
Pre-cut marking:  25/38/51 and 64mm.
Filter: for absorbing gases and unpleasant smell produced by bowels.
Clip: with secure closing system.
Material: 
Bag: Polyvinyl chloride (PVC), Low density polyethylene (LDPE), Ethylene vinyl acetate (EVA).
Filter: Charcoal granulates.
Clip: ll Plastic 
Shelf life 3 years.
Packing and labelling: Shall be as per regulatory compliance applied to the device. 
ll closing clip by 20 pieces.
Each carton to be clearly identified with product name &amp; characteristics, manufacturer addressee, lot No, number of units per carton and multilingual user manual.
Instructions for use: Supplied with IFU in multilingual. Instructions for use such as cutting the adhesive disc, preparation of skin, application on the skin and removal after use. Shall include storage and disposal instructions. Shall include any warnings, precuations for use etc.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(all submissions must be as per the laetst revision of standards):
Must comply with the following standards: 
ISO 8670-2: Ostomy collection bags -- Part 2: Requirements and test methods
ISO 10993-1 Biological Evaluation of Medical Devices Part 1:Evaluation and Testing. You should select the tests appropriate for the duration and level of contact. 
Environmental requirements:
ISO 14001</t>
  </si>
  <si>
    <t>IMPORTANT NOTE:
These technical specifications are generic and may vary depending on the selected Vendor.
Intended purpose of use: to collect waste from the stoma. 
Product description:
The colostomy pouch is one piece open system, with deodorising filter and pre-cut opening.
It is a medical device that consists of a bag attached to the patient's skin by an adhesive material.
The pouch is drainable from the bottom and kept closed by a removable safety clamp.
Bag: Made of flexible transparent plastic with a non woven protection layer on skin side.
Shape: Anatomical shaped with smooth edges.
Adhesive attachment system: 12 x 12cm, with hydrocolloid skin protector, to ensure, safe continuity between bag and colostomy. 
Cut-to-fit ostomy bags allow the pouch to fit the shape and size of most stomas
Hygenically packed for medical use. Non sterile, Single use only. 
Measurements: 
Size: Bag: Length 19 x width 14 cm with:
Window/aperture:  starts at Ø +/- 14mm then pre-cut marking up to 64mm.
Pre-cut marking:  25/38/51 and 64mm.
Filter: for absorbing gases and unpleasant smell produced by bowels.
Clip: with secure closing system.
Material: 
Bag: Polyvinyl chloride (PVC), Low density polyethylene (LDPE), Ethylene vinyl acetate (EVA).
Filter: Charcoal granulates, carbon filter, or any other type of filter with similar or superior characteristics.
Clip: Plastic 
Shelf life 3 years.
Packing and labelling: Shall be as per regulatory compliance applied to the device. 
Closing clip by 20 pieces.
Each carton to be clearly identified with product name &amp; characteristics, manufacturer addressee, lot No, number of units per carton and multilingual user manual.
Instructions for use: Supplied with IFU in multilingual. Instructions for use such as cutting the adhesive disc, preparation of skin, application on the skin and removal after use. Shall include storage and disposal instructions. Shall include any warnings, precuations for use etc.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(all submissions must be as per the laetst revision of standards):
Must comply with the following standards: 
ISO 8670-2: Ostomy collection bags -- Part 2: Requirements and test methods
ISO 10993-1 Biological Evaluation of Medical Devices Part 1:Evaluation and Testing. You should select the tests appropriate for the duration and level of contact. 
Environmental requirements:
ISO 14001</t>
  </si>
  <si>
    <t>COMPRESSGAUZE_100</t>
  </si>
  <si>
    <r>
      <rPr>
        <sz val="11"/>
        <color rgb="FF000000"/>
        <rFont val="Calibri"/>
        <family val="2"/>
      </rPr>
      <t xml:space="preserve">IMPORTANT NOTE:
These technical specifications are generic and may vary depending on the selected Vendor.
Intended purpose of use : For uses such as disinfection of skin, cleaning wounds, Used as wound dressing when sterilized
Product description: A non-medicated,  dressing item in the form of a patch (also referred to as a sponge) made from woven material and primarily designed to absorb fluids for medical purposes.
Gauze compress, surgical folding, i.e. no free threads apparent after folding or when the first outside fold is opened.
Material: Absorbent gauze, 100% cotton, medical grade
Components: Bleached, purified textile, plain weave.
Not detectable by X-ray.
Steam sterilization recommended.
Shel life 
Thread count warp: 95 to 105 threads/dm, weft 66 to 74 threads/dm.
Weight: 23g/m2.
Type of gauze: 17 threads/cm2 (grammage 23g/m2).
Number of folds (thickness): 12.
Width: approx. 10cm.
Length: approx. 10cm.
Non-sterile and single use.
Hygenically packed for medical use. 
Instructions for use:
Dressing material used for cleaning wounds, disinfecting healthy skin, protecting wounds, etc; non-sterile gauze compress of 17 threads and 12
folds has been selected as it can also be used for surgery in sterile condition (after steam sterilisation).
The size has been chosen as being the most commonly used
Shall include storage conditions, disposal instructions etc. 
Supplied with:
Manufacturer's instruction for use. Multilingual 
Packaging and labelling:
Primary packaging: Unit of use.
One (1) plastic or paper pack of 100 compresses
gauze bandages in a plastic bag.
Symbols used according ISO 15223
CE mark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the latest revisions of the standards): 
BS EN 14079 Non-active medical devices. Performance requirements and test methods for absorbent cotton gauze and absorbent cotton and viscose gauze or as per pharmacopeia specifications for bleached cotton gauze
EN 13726-1 Test methods for primary wound dressings - Part 1: Aspects of absorbency
ISO 10993-1 Biological Evaluation of Medical Devices Part 1:Evaluation and Testing. You should select the tests appropriate for the duration and level of contact. 
</t>
    </r>
  </si>
  <si>
    <t>IMPORTANT NOTE:
These technical specifications are generic and may vary depending on the selected Vendor.
Intended purpose of use : For uses such as disinfection of skin, cleaning wounds, Used as wound dressing when sterilized
Product description: A non-medicated,  dressing item in the form of a patch (also referred to as a sponge) made from woven material and primarily designed to absorb fluids for medical purposes.
Gauze compress, surgical folding, i.e. no free threads apparent after folding or when the first outside fold is opened.
Material: Absorbent gauze, 100% cotton, medical grade
Components: Bleached, purified textile, plain weave.
Not detectable by X-ray.
Shel life 
Thread count warp: 95 to 105 threads/dm, weft 66 to 74 threads/dm.
Weight: 23g/m2.
Type of gauze: 17 threads/cm2 (grammage 23g/m2).
Number of folds (thickness): 12.
Width: approx. 10cm.
Length: approx. 10cm.
Non-sterile and single use.
Hygenically packed for medical use. 
Instructions for use:
Dressing material used for cleaning wounds, disinfecting healthy skin, protecting wounds, etc; non-sterile gauze compress of 17 threads and 12
folds has been selected as it can also be used for surgery in sterile condition (after steam sterilisation).
The size has been chosen as being the most commonly used
Shall include storage conditions, disposal instructions etc. 
Supplied with:
Manufacturer's instruction for use. Multilingual 
Packaging and labelling:
Primary packaging: Unit of use.
One (1) plastic or paper pack of 100 compresses
gauze bandages in a plastic bag.
Symbols used according ISO 15223
CE mark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Must comply with the following standards (as per the latest revisions of the standards): 
BS EN 14079 Non-active medical devices. Performance requirements and test methods for absorbent cotton gauze and absorbent cotton and viscose gauze or as per pharmacopeia specifications for bleached cotton gauze
EN 13726-1 Test methods for primary wound dressings - Part 1: Aspects of absorbency
ISO 10993-1 Biological Evaluation of Medical Devices Part 1:Evaluation and Testing. You should select the tests appropriate for the duration and level of contact.</t>
  </si>
  <si>
    <r>
      <rPr>
        <sz val="11"/>
        <color rgb="FF000000"/>
        <rFont val="Calibri"/>
        <family val="2"/>
      </rPr>
      <t xml:space="preserve">IMPORTANT NOTE:
These technical specifications are generic and may vary depending on the selected Vendor.
Intended purpose of use: non-medicated, sterile gauze made from woven material and primarily designed to absorb fluids for medical purposes and wound care. 
Product description:
Gauze compress, surgical folding, i.e. no free threads apparent after folding or when the first outside fold is opened.
Material: Absorbent gauze, 100% cotton.
Components: Bleached, purified textile, plain weave.
Compress gauze folded.
Non-detectable by X-ray.
Thread count warp: 95 to 105 threads/dm, weft 66 to 74 threads/dm.
Weight: 23g/m2.
Type of gauze: 17 threads/cm2 (grammage 23g/m2).
Number of folds (thickness): 12.
Width: approx. 10cm.
Length: approx. 10cm.
Sterile and single use.
Initial sterilisation method: Ethylene oxide gas or ionising radiation.
Shelf life 
Instructions for use:
Dressing material used for cleaning wounds, disinfecting healthy skin, protecting wounds, etc. Shall indicate storage conditions, disposal instructions etc. 
Sterile gauze compress:
17 threads, 12 folds (same quality and same standard as the non-sterile gauze compress), reserved for emergencies and surgical departments,
until a reliable sterilisation system is set up; the size has been chosen as being the most commonly used.
Supplied with:
Manufacturer's instruction for use.
Packaging and labelling: Shall be as per regulations applied ot the device 
Primary packaging: Unit of use.
Five (5) gauze compresses in an individual sterilised peel pouch
Secondary packaging: Protected unit.
One (1) box of 50 packs of 5 gauze compresses.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Is device
</t>
    </r>
    <r>
      <rPr>
        <sz val="11"/>
        <color rgb="FF000000"/>
        <rFont val="Calibri"/>
        <family val="2"/>
      </rPr>
      <t xml:space="preserve">
Safety &amp; product Standards:
Must comply with the following standards (as per the latest revisions of the standards): 
BS EN 14079 Non-active medical devices. Performance requirements and test methods for absorbent cotton gauze and absorbent cotton and viscose gauze  or as per pharmacopeia specifications for bleached cotton gauze
EN 13726-1 Test methods for primary wound dressings - Part 1: Aspects of absorbency
ISO 10993-1 Biological Evaluation of Medical Devices Part 1:Evaluation and Testing. You should select the tests appropriate for the duration and level of contact. </t>
    </r>
  </si>
  <si>
    <r>
      <rPr>
        <sz val="11"/>
        <color rgb="FF000000"/>
        <rFont val="Calibri"/>
        <family val="2"/>
      </rPr>
      <t xml:space="preserve">IMPORTANT NOTE:
These technical specifications are generic and may vary depending on the selected Vendor.
Intended purpose of use: non-medicated, sterile gauze made from woven material and primarily designed to absorb fluids for medical purposes and wound care. 
Product description:
Gauze compress, surgical folding, i.e. no free threads apparent after folding or when the first outside fold is opened.
Material: Absorbent gauze, 100% cotton.
Components: Bleached, purified textile, plain weave.
Compress gauze folded.
Non-detectable by X-ray.
Thread count warp: 95 to 105 threads/dm, weft 66 to 74 threads/dm.
Weight: 23g/m2.
Type of gauze: 17 threads/cm2 (grammage 23g/m2).
Number of folds (thickness): 12.
Width: approx. 10cm.
Length: approx. 10cm.
Sterile and single use.
Initial sterilisation method: Ethylene oxide gas or ionising radiation.
Shelf life 
Instructions for use:
Dressing material used for cleaning wounds, disinfecting healthy skin, protecting wounds, etc. Shall indicate storage conditions, disposal instructions etc. 
Sterile gauze compress:
17 threads, 12 folds (same quality and same standard as the non-sterile gauze compress), reserved for emergencies and surgical departments,
until a reliable sterilisation system is set up; the size has been chosen as being the most commonly used.
Supplied with:
Manufacturer's instruction for use.
Packaging and labelling: Shall be as per regulations applied ot the device 
Primary packaging: Unit of use.
Five (5) gauze compresses in an individual sterilised peel pouch
Secondary packaging: Protected unit.
One (1) box of 50 packs of 5 gauze compresses.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Is device
</t>
    </r>
    <r>
      <rPr>
        <sz val="11"/>
        <color rgb="FF000000"/>
        <rFont val="Calibri"/>
        <family val="2"/>
      </rPr>
      <t xml:space="preserve">
Safety &amp; product Standards:
Must comply with the following standards (as per the latest revisions of the standards): 
BS EN 14079 Non-active medical devices. Performance requirements and test methods for absorbent cotton gauze and absorbent cotton and viscose gauze  or as per pharmacopeia specifications for bleached cotton gauze
EN 13726-1 Test methods for primary wound dressings - Part 1: Aspects of absorbency
ISO 10993-1 Biological Evaluation of Medical Devices Part 1:Evaluation and Testing. You should select the tests appropriate for the duration and level of contact. </t>
    </r>
  </si>
  <si>
    <t>COMPRESSGAUZE_20</t>
  </si>
  <si>
    <r>
      <rPr>
        <sz val="11"/>
        <color rgb="FF000000"/>
        <rFont val="Calibri"/>
        <family val="2"/>
      </rPr>
      <t xml:space="preserve">IMPORTANT NOTE:
These technical specifications are generic and may vary depending on the selected Vendor.
Intended purpose of use: non-medicated, sterile gauze made from woven material and primarily designed to absorb fluids for medical purposes and wound care. 
Product description:
Gauze compress, surgical folding, i.e. no free threads apparent after folding or when the first outside fold is opened.
Material: Absorbent gauze, 100% cotton.
Components: Bleached, purified textile, plain weave.
Compress gauze folded.
Non-detectable by X-ray.
Thread count warp: 95 to 105 threads/dm, weft 66 to 74 threads/dm.
Weight: 23g/m2.
Type of gauze: 17 threads/cm2 (grammage 23g/m2).
Number of folds (thickness): 12.
Width: approx. 10cm.
Length: approx. 10cm.
Sterile and single use.
Initial sterilisation method: Ethylene oxide gas or ionising radiation.
Shelf life 
Instructions for use:
Dressing material used for cleaning wounds, disinfecting healthy skin, protecting wounds, etc. Shall indicate storage conditions, disposal instructions etc. 
Sterile gauze compress:
17 threads, 12 folds (same quality and same standard as the non-sterile gauze compress), reserved for emergencies and surgical departments,
until a reliable sterilisation system is set up; the size has been chosen as being the most commonly used.
Supplied with:
Manufacturer's instruction for use.
Packaging and labelling: Shall be as per regulations applied ot the device 
Primary packaging: Unit of use.
Five (5) gauze compresses in an individual sterilised peel pouch
Secondary packaging: Protected unit.
One (1) box of 4 packs of 5 gauze compresses.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Is device
</t>
    </r>
    <r>
      <rPr>
        <sz val="11"/>
        <color rgb="FF000000"/>
        <rFont val="Calibri"/>
        <family val="2"/>
      </rPr>
      <t xml:space="preserve">
Safety &amp; product Standards:
Must comply with the following standards (as per the latest revisions of the standards): 
BS EN 14079 Non-active medical devices. Performance requirements and test methods for absorbent cotton gauze and absorbent cotton and viscose gauze  or as per pharmacopeia specifications for bleached cotton gauze
EN 13726-1 Test methods for primary wound dressings - Part 1: Aspects of absorbency
ISO 10993-1 Biological Evaluation of Medical Devices Part 1:Evaluation and Testing. You should select the tests appropriate for the duration and level of contact. </t>
    </r>
  </si>
  <si>
    <r>
      <rPr>
        <sz val="11"/>
        <color rgb="FF000000"/>
        <rFont val="Calibri"/>
        <family val="2"/>
      </rPr>
      <t xml:space="preserve">IMPORTANT NOTE:
These technical specifications are generic and may vary depending on the selected Vendor.
Intended purpose of use: non-medicated, sterile gauze made from woven material and primarily designed to absorb fluids for medical purposes and wound care. 
Product description:
Gauze compress, surgical folding, i.e. no free threads apparent after folding or when the first outside fold is opened.
Material: Absorbent gauze, 100% cotton.
Components: Bleached, purified textile, plain weave.
Compress gauze folded.
Non-detectable by X-ray.
Thread count warp: 95 to 105 threads/dm, weft 66 to 74 threads/dm.
Weight: 23g/m2.
Type of gauze: 17 threads/cm2 (grammage 23g/m2).
Number of folds (thickness): 12.
Width: approx. 10cm.
Length: approx. 10cm.
Sterile and single use.
Initial sterilisation method: Ethylene oxide gas or ionising radiation.
Shelf life 
Instructions for use:
Dressing material used for cleaning wounds, disinfecting healthy skin, protecting wounds, etc. Shall indicate storage conditions, disposal instructions etc. 
Sterile gauze compress:
17 threads, 12 folds (same quality and same standard as the non-sterile gauze compress), reserved for emergencies and surgical departments,
until a reliable sterilisation system is set up; the size has been chosen as being the most commonly used.
Supplied with:
Manufacturer's instruction for use.
Packaging and labelling: Shall be as per regulations applied ot the device 
Primary packaging: Unit of use.
Five (5) gauze compresses in an individual sterilised peel pouch
Secondary packaging: Protected unit.
One (1) box of 4 packs of 5 gauze compresses.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Is device
</t>
    </r>
    <r>
      <rPr>
        <sz val="11"/>
        <color rgb="FF000000"/>
        <rFont val="Calibri"/>
        <family val="2"/>
      </rPr>
      <t xml:space="preserve">
Safety &amp; product Standards:
Must comply with the following standards (as per the latest revisions of the standards): 
BS EN 14079 Non-active medical devices. Performance requirements and test methods for absorbent cotton gauze and absorbent cotton and viscose gauze  or as per pharmacopeia specifications for bleached cotton gauze
EN 13726-1 Test methods for primary wound dressings - Part 1: Aspects of absorbency
ISO 10993-1 Biological Evaluation of Medical Devices Part 1:Evaluation and Testing. You should select the tests appropriate for the duration and level of contact. </t>
    </r>
  </si>
  <si>
    <t>COMPRESSGAUZE_5</t>
  </si>
  <si>
    <r>
      <rPr>
        <sz val="11"/>
        <color rgb="FF000000"/>
        <rFont val="Calibri"/>
        <family val="2"/>
      </rPr>
      <t xml:space="preserve">IMPORTANT NOTE:
These technical specifications are generic and may vary depending on the selected Vendor.
Intended purpose of use: non-medicated, sterile gauze made from woven material and primarily designed to absorb fluids for medical purposes and wound care. 
Product description:
Gauze compress, surgical folding, i.e. no free threads apparent after folding or when the first outside fold is opened.
Material: Absorbent gauze, 100% cotton.
Components: Bleached, purified textile, plain weave.
Compress gauze folded.
Non-detectable by X-ray.
Thread count warp: 95 to 105 threads/dm, weft 66 to 74 threads/dm.
Weight: 23g/m2.
Type of gauze: 17 threads/cm2 (grammage 23g/m2).
Number of folds (thickness): 12.
Width: approx. 10cm.
Length: approx. 10cm.
Sterile and single use.
Initial sterilisation method: Ethylene oxide gas or ionising radiation.
Shelf life 
Instructions for use:
Dressing material used for cleaning wounds, disinfecting healthy skin, protecting wounds, etc. Shall indicate storage conditions, disposal instructions etc. 
Sterile gauze compress:
17 threads, 12 folds (same quality and same standard as the non-sterile gauze compress), reserved for emergencies and surgical departments,
until a reliable sterilisation system is set up; the size has been chosen as being the most commonly used.
Supplied with:
Manufacturer's instruction for use.
Packaging and labelling: Shall be as per regulations applied ot the device 
Primary packaging: Unit of use.
Five (5) gauze compresses in an individual sterilised peel pouch
No secondary packaging. Only One (1) primary pack of Five (5) gauze compresses in an individual sterilised peel pouch. .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Is device
</t>
    </r>
    <r>
      <rPr>
        <sz val="11"/>
        <color rgb="FF000000"/>
        <rFont val="Calibri"/>
        <family val="2"/>
      </rPr>
      <t xml:space="preserve">
Safety &amp; product Standards:
Must comply with the following standards (as per the latest revisions of the standards): 
BS EN 14079 Non-active medical devices. Performance requirements and test methods for absorbent cotton gauze and absorbent cotton and viscose gauze  or as per pharmacopeia specifications for bleached cotton gauze
EN 13726-1 Test methods for primary wound dressings - Part 1: Aspects of absorbency
ISO 10993-1 Biological Evaluation of Medical Devices Part 1:Evaluation and Testing. You should select the tests appropriate for the duration and level of contact. </t>
    </r>
  </si>
  <si>
    <r>
      <rPr>
        <sz val="11"/>
        <color rgb="FF000000"/>
        <rFont val="Calibri"/>
        <family val="2"/>
      </rPr>
      <t xml:space="preserve">IMPORTANT NOTE:
These technical specifications are generic and may vary depending on the selected Vendor.
Intended purpose of use: non-medicated, sterile gauze made from woven material and primarily designed to absorb fluids for medical purposes and wound care. 
Product description:
Gauze compress, surgical folding, i.e. no free threads apparent after folding or when the first outside fold is opened.
Material: Absorbent gauze, 100% cotton.
Components: Bleached, purified textile, plain weave.
Compress gauze folded.
Non-detectable by X-ray.
Thread count warp: 95 to 105 threads/dm, weft 66 to 74 threads/dm.
Weight: 23g/m2.
Type of gauze: 17 threads/cm2 (grammage 23g/m2).
Number of folds (thickness): 12.
Width: approx. 10cm.
Length: approx. 10cm.
Sterile and single use.
Initial sterilisation method: Ethylene oxide gas or ionising radiation.
Shelf life 
Instructions for use:
Dressing material used for cleaning wounds, disinfecting healthy skin, protecting wounds, etc. Shall indicate storage conditions, disposal instructions etc. 
Sterile gauze compress:
17 threads, 12 folds (same quality and same standard as the non-sterile gauze compress), reserved for emergencies and surgical departments,
until a reliable sterilisation system is set up; the size has been chosen as being the most commonly used.
Supplied with:
Manufacturer's instruction for use.
Packaging and labelling: Shall be as per regulations applied ot the device 
Primary packaging: Unit of use.
Five (5) gauze compresses in an individual sterilised peel pouch
No secondary packaging. Only One (1) primary pack of Five (5) gauze compresses in an individual sterilised peel pouch. .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Is device
</t>
    </r>
    <r>
      <rPr>
        <sz val="11"/>
        <color rgb="FF000000"/>
        <rFont val="Calibri"/>
        <family val="2"/>
      </rPr>
      <t xml:space="preserve">
Safety &amp; product Standards:
Must comply with the following standards (as per the latest revisions of the standards): 
BS EN 14079 Non-active medical devices. Performance requirements and test methods for absorbent cotton gauze and absorbent cotton and viscose gauze  or as per pharmacopeia specifications for bleached cotton gauze
EN 13726-1 Test methods for primary wound dressings - Part 1: Aspects of absorbency
ISO 10993-1 Biological Evaluation of Medical Devices Part 1:Evaluation and Testing. You should select the tests appropriate for the duration and level of contact. </t>
    </r>
  </si>
  <si>
    <t>COTTONWOOL</t>
  </si>
  <si>
    <r>
      <rPr>
        <sz val="11"/>
        <color rgb="FF000000"/>
        <rFont val="Calibri"/>
        <family val="2"/>
      </rPr>
      <t xml:space="preserve">IMPORTANT NOTE:
These technical specifications are generic and may vary depending on the selected Vendor.
Intended purpose of use: Absorbent, non-sterile mass of cotton in roll forml and used as a general-purpose absorbent or padding for wound care.
Product description:
Absorbent cotton used for skin disinfection before injections, wound dressing etc.
Surgical quality 100% cotton.
Material: 100 % surgical hydrophilic cotton, which has been carefully purified, bleached, and carded.
Roll of 500 gram net weight.
Not pre-cut.
Non-sterile cotton wool: can also be used in sterile condition (after steam sterilisation).
Single use. 
Rolled with or without carft paper to facilitate unwinding. 
Hygenically packed for medical use.
Shelf life required. 
Capable of undergoing steam sterilization as and when needed by users. 
Instructions for use:
Dressing material with high absorption used for cleaning wounds.
Non-sterile cotton wool: can also be used in sterile condition (after steam sterilisation).
The size has been chosen as being the most commonly used.
Safety process:
The cotton wool is for single use only.
Collect and destroy by incineration in a controlled environment.
Supplied with:
Manufacturer's instruction for use
Packaging and labelling:
One (1) roll of cotton wool is individually packed to maintain the integrity, cleanliness of the product during trasport and storage. 
Symbols used according ISO 15223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the latest revisions of the standards): Complies to European, US pharmacopea or equivalent</t>
    </r>
  </si>
  <si>
    <r>
      <rPr>
        <sz val="11"/>
        <color rgb="FF000000"/>
        <rFont val="Calibri"/>
        <family val="2"/>
      </rPr>
      <t xml:space="preserve">IMPORTANT NOTE:
These technical specifications are generic and may vary depending on the selected Vendor.
Intended purpose of use: Absorbent, non-sterile mass of cotton in roll forml and used as a general-purpose absorbent or padding for wound care.
Product description:
Absorbent cotton used for skin disinfection before injections, wound dressing etc.
Surgical quality 100% cotton.
Material: 100 % surgical hydrophilic cotton, which has been carefully purified, bleached, and carded.
Roll of 500 gram net weight.
Not pre-cut.
Non-sterile cotton wool: can also be used in sterile condition (after steam sterilisation).
Single use. 
Rolled with or without carft paper to facilitate unwinding. 
Hygenically packed for medical use.
Shelf life required. 
Capable of undergoing steam sterilization as and when needed by users. 
Instructions for use:
Dressing material with high absorption used for cleaning wounds.
Non-sterile cotton wool: can also be used in sterile condition (after steam sterilisation).
The size has been chosen as being the most commonly used.
Safety process:
The cotton wool is for single use only.
Collect and destroy by incineration in a controlled environment.
Supplied with:
Manufacturer's instruction for use
Packaging and labelling:
One (1) roll of cotton wool is individually packed to maintain the integrity, cleanliness of the product during trasport and storage. 
Symbols used according ISO 15223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the latest revisions of the standards): Complies to European, US pharmacopea or equivalent</t>
    </r>
  </si>
  <si>
    <t>CPDABLOODBAG250_1</t>
  </si>
  <si>
    <r>
      <rPr>
        <sz val="11"/>
        <color rgb="FF000000"/>
        <rFont val="Calibri"/>
        <family val="2"/>
      </rPr>
      <t>Blood ba</t>
    </r>
    <r>
      <rPr>
        <sz val="11"/>
        <color rgb="FF000000"/>
        <rFont val="Calibri"/>
        <family val="2"/>
      </rPr>
      <t>g+CPDA-1</t>
    </r>
    <r>
      <rPr>
        <sz val="11"/>
        <color rgb="FF000000"/>
        <rFont val="Calibri"/>
        <family val="2"/>
      </rPr>
      <t xml:space="preserve"> (citrate-phosphate-dextrose-adenine), 250ml</t>
    </r>
  </si>
  <si>
    <r>
      <rPr>
        <sz val="11"/>
        <color rgb="FF000000"/>
        <rFont val="Calibri"/>
        <family val="2"/>
      </rPr>
      <t xml:space="preserve">IMPORTANT NOTE:
These technical specifications are generic and may vary depending on the selected Vendor.
Intended purpose of use: used to collect whole blood from a donor and to be used later for transfusions after testing. 
Product description:
Single blood bag with CPDA-1 anticoagulant, tubing and a needle to be used for blood collection, testing and storage (transfusions). It includes an integrated diversion pouch.
Sterile. 
Non-toxic and non-pyrogenic.
Shelf life of unused bag: minimum 2 years.
Shelf life of bag with blood: approx. 35 days.
Bag:
Capacity 250ml.
Material: medical grade PVC (preferably DEHP free).
An integrated diversion pouch to collect first 30ml of blood, to prevent bacteria infections.
Bag is transparent, almost colorless to allow inspection of the product.
With anti-coagulant CPDA-1.
Anticoaglulant Citrate Phosphate Dextrose Adenine solution (CPDA-1) complies with the current PhEur or USP monograph. 
Volume of CPDA-1 per bag: 35 ml/250 ml.
Bag has tubing (giving line) connected to a needle for blood collection, and two outlets to connect the blood transfusion set (with protective cap).
Blank label for essential data (minimum: bag number, collection date, expiry date, type of product, ABO group + Rh)
Needle: 
Material: Stainless steel.
Size: 16G to 20G (approx. 1.0 x 50mm) - for adults.
Connected to the tubing at the donor's end.
With a protective cap.
Needle guard, mounted on the tubing to prevent accidental needlestick injury.
The quard slides over the soiled needle after use and self-locks.
The design of the needle and needle guard must be capable of being withdrawn from the venepuncture site smoothly, in a single step.
Sterile, single use.
Tubing:
Material: medical grade polymer (preferably DEHP free).
Flexible but kink resistant.
Length: minimum 80 cm.
Fitted with two clamps.
Supplied with:
One unit includes a single blood bag with anticoagulant, tubing and a needle with protective cap, and an integrated diversion pouch.
Manufacturer's instructions for use.
Accessories / Spare Parts / Consumables (available but not supplied): N/A
Intended use:
To be used for blood storage and transfusions, and to collect blood from an adult donor.
Single use device supplied in sterile packaging, check the integrity of each unit before use, do not use if the packaging is damaged.
Packaging and Labelling:
Primary packaging:
One (1) blood bag packed in an individual sterilised protective packaging.
Secondary packaging: 
Ten (10) blood bags are provided in aluminium foil package with airtight wrapping,
or two packs of Five (5) blood bags are provided in aluminium foil package with airtight wrapping.
Foil pack is supplied inside a strong carton box.
Protected against light. Storage instructions to be provided.
Labelling requirement: Device should be labelled in accordance with British Transfusion Services Guidelines https://www.transfusionguidelines.org/red-book/chapter-26-specification-for-blood-pack-base-labels. Must meet the requirements of ISO 3826-1 or equivalent. 
Label includes:
Device identity and intended purpose.
Manufacturer's product code or reference number.
Manufacturer identification.
Address of the manufacturing site.
EC Rep identification.
How the device should be used, maintained and stored.
Lot/Batch and MFD and EXP.
Any residual device risks, warnings, limitations or contraindications.
Symbols used according ISO 15223 and ISO 3826-2.
CE mark.
The word “Sterile” (or equivalent harmonised symbol).
Sterilisation method (or equivalent harmonised symbol).
The words “For single use” (or equivalent harmonised symbol).
The words “Do not reuse"" or ""Single use only” (or equivalent harmonised symbol).
The words “Pyrogenic free fluid pathway” (or equivalent harmonised symbol).
The words ""check the package integrity before use"", or similar warning.
The words “contains DEHP” or ""DEHP free"" (or equivalent harmonised symbol).
The words ""Destroy after use"", if space allows.
Secondary package label includes the number of units.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sz val="11"/>
        <color rgb="FF000000"/>
        <rFont val="Calibri"/>
        <family val="2"/>
      </rPr>
      <t xml:space="preserve">This is a combination product requiring a completed 'Questionnaire for Blood Products' for the CPDA-1 component.
Certificate of analysis of the latest three batches of CPDA-1 must be submitted for evaluation.
</t>
    </r>
    <r>
      <rPr>
        <b/>
        <sz val="11"/>
        <color rgb="FF000000"/>
        <rFont val="Calibri"/>
        <family val="2"/>
      </rPr>
      <t xml:space="preserve">Classification:
Classified under EU MDR 2017/745 as Class IIb device
</t>
    </r>
    <r>
      <rPr>
        <sz val="11"/>
        <color rgb="FF000000"/>
        <rFont val="Calibri"/>
        <family val="2"/>
      </rPr>
      <t xml:space="preserve">
Applicable standards ( must comply to the latets revisions of the standards): 
ISO 3826-1: Plastics collapsible containers for human blood and blood components - Part 1: Conventional containers. edition: 3
ISO 3826-2: Plastics collapsible containers for human blood and blood components — Part 2: Graphical symbols for use on labels and instruction leaflets. edition 1
ISO 3826-3: Plastics collapsible containers for human blood and blood components - Part 3: Blood bag systems with integrated feature. edition 1
ISO 10993-1 Biological evaluation of medical devices. Part 1: Evaluation and testing within a risk management process (tests for biocompatibility, extractables, toxicity etc) 
 ISO 10993-3 Biological evaluation of medical devices. Part 3: Tests for genotoxicity, carcinogenicity and reproductive toxicity
 ISO 10993-4: Biological evaluation of medical devices. Part 4: Selection of tests for interactions with blood
 ISO 10993-5: Biological evaluation of medical devices. Part 5: Tests for in vitro cytotoxicity
 ISO 10993-17: Biological evaluation of medical devices. Part 17: Establishment of allowable limits for leachable substances
 ISO 10993-18: Biological evaluation of medical devices. Part 18: Chemical characterisation of materials.
ISO 11135: Sterilization of health-care products - Ethylene oxide, or equivalent corresponding to steriliz. method.
ISO 11607-1: Packaging for terminally sterilized MDs- Part 1
ISO 11607-2: Packaging for terminally sterilized MDs - Part 2
</t>
    </r>
  </si>
  <si>
    <r>
      <rPr>
        <sz val="11"/>
        <color rgb="FF000000"/>
        <rFont val="Calibri"/>
        <family val="2"/>
      </rPr>
      <t xml:space="preserve">IMPORTANT NOTE:
These technical specifications are generic and may vary depending on the selected Vendor.
Intended purpose of use: used to collect whole blood from a donor and to be used later for transfusions after testing. 
Product description:
Single blood bag with CPDA-1 anticoagulant, tubing and a needle to be used for blood collection, testing and storage (transfusions). It includes an integrated diversion pouch.
Sterile. 
Non-toxic and non-pyrogenic.
Shelf life of unused bag: minimum 2 years.
Shelf life of bag with blood: approx. 35 days.
Bag:
Capacity 250ml.
Material: medical grade PVC (preferably DEHP free).
An integrated diversion pouch to collect first 30ml of blood, to prevent bacteria infections.
Bag is transparent, almost colorless to allow inspection of the product.
With anti-coagulant CPDA-1.
Anticoaglulant Citrate Phosphate Dextrose Adenine solution (CPDA-1) complies with the current PhEur or USP monograph. 
Volume of CPDA-1 per bag: 35 ml/250 ml.
Bag has tubing (giving line) connected to a needle for blood collection, and two outlets to connect the blood transfusion set (with protective cap).
Blank label for essential data (minimum: bag number, collection date, expiry date, type of product, ABO group + Rh)
Needle: 
Material: Stainless steel.
Size: 16G to 20G (approx. 1.0 x 50mm) - for adults.
Connected to the tubing at the donor's end.
With a protective cap.
Needle guard, mounted on the tubing to prevent accidental needlestick injury.
The quard slides over the soiled needle after use and self-locks.
The design of the needle and needle guard must be capable of being withdrawn from the venepuncture site smoothly, in a single step.
Sterile, single use.
Tubing:
Material: medical grade polymer (preferably DEHP free).
Flexible but kink resistant.
Length: minimum 80 cm.
Fitted with two clamps.
Supplied with:
One unit includes a single blood bag with anticoagulant, tubing and a needle with protective cap, and an integrated diversion pouch.
Manufacturer's instructions for use.
Accessories / Spare Parts / Consumables (available but not supplied): N/A
Intended use:
To be used for blood storage and transfusions, and to collect blood from an adult donor.
Single use device supplied in sterile packaging, check the integrity of each unit before use, do not use if the packaging is damaged.
Packaging and Labelling:
Primary packaging:
One (1) blood bag packed in an individual sterilised protective packaging.
Secondary packaging: 
One (1) blood bag is provided in aluminium foil package with airtight wrapping.
Foil pack is supplied inside a strong carton box.
Protected against light. Storage instructions to be provided.
Labelling requirement: Device should be labelled in accordance with British Transfusion Services Guidelines https://www.transfusionguidelines.org/red-book/chapter-26-specification-for-blood-pack-base-labels. Must meet the requirements of ISO 3826-1 or equivalent. 
Label includes:
Device identity and intended purpose.
Manufacturer's product code or reference number.
Manufacturer identification.
Address of the manufacturing site.
EC Rep identification.
How the device should be used, maintained and stored.
Lot/Batch and MFD and EXP.
Any residual device risks, warnings, limitations or contraindications.
Symbols used according ISO 15223 and ISO 3826-2.
CE mark.
The word “Sterile” (or equivalent harmonised symbol).
Sterilisation method (or equivalent harmonised symbol).
The words “For single use” (or equivalent harmonised symbol).
The words “Do not reuse"" or ""Single use only” (or equivalent harmonised symbol).
The words “Pyrogenic free fluid pathway” (or equivalent harmonised symbol).
The words ""check the package integrity before use"", or similar warning.
The words “contains DEHP” or ""DEHP free"" (or equivalent harmonised symbol).
The words ""Destroy after use"", if space allows.
Secondary package label includes the number of units.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sz val="11"/>
        <color rgb="FF000000"/>
        <rFont val="Calibri"/>
        <family val="2"/>
      </rPr>
      <t xml:space="preserve">This is a combination product requiring a completed 'Questionnaire for Blood Products' for the CPDA-1 component.
Certificate of analysis of the latest three batches of CPDA-1 must be submitted for evaluation.
</t>
    </r>
    <r>
      <rPr>
        <b/>
        <sz val="11"/>
        <color rgb="FF000000"/>
        <rFont val="Calibri"/>
        <family val="2"/>
      </rPr>
      <t xml:space="preserve">Classification:
Classified under EU MDR 2017/745 as Class IIb device
</t>
    </r>
    <r>
      <rPr>
        <sz val="11"/>
        <color rgb="FF000000"/>
        <rFont val="Calibri"/>
        <family val="2"/>
      </rPr>
      <t xml:space="preserve">
Applicable standards ( must comply to the latets revisions of the standards): 
ISO 3826-1: Plastics collapsible containers for human blood and blood components - Part 1: Conventional containers. edition: 3
ISO 3826-2: Plastics collapsible containers for human blood and blood components — Part 2: Graphical symbols for use on labels and instruction leaflets. edition 1
ISO 3826-3: Plastics collapsible containers for human blood and blood components - Part 3: Blood bag systems with integrated feature. edition 1
ISO 10993-1 Biological evaluation of medical devices. Part 1: Evaluation and testing within a risk management process (tests for biocompatibility, extractables, toxicity etc) 
 ISO 10993-3 Biological evaluation of medical devices. Part 3: Tests for genotoxicity, carcinogenicity and reproductive toxicity
 ISO 10993-4: Biological evaluation of medical devices. Part 4: Selection of tests for interactions with blood
 ISO 10993-5: Biological evaluation of medical devices. Part 5: Tests for in vitro cytotoxicity
 ISO 10993-17: Biological evaluation of medical devices. Part 17: Establishment of allowable limits for leachable substances
 ISO 10993-18: Biological evaluation of medical devices. Part 18: Chemical characterisation of materials.
ISO 11135: Sterilization of health-care products - Ethylene oxide, or equivalent corresponding to steriliz. method.
ISO 11607-1: Packaging for terminally sterilized MDs- Part 1
ISO 11607-2: Packaging for terminally sterilized MDs - Part 2
</t>
    </r>
  </si>
  <si>
    <t>CPDABLOODBAG250_10</t>
  </si>
  <si>
    <r>
      <rPr>
        <sz val="11"/>
        <color rgb="FF000000"/>
        <rFont val="Calibri"/>
        <family val="2"/>
      </rPr>
      <t>Blood bag+</t>
    </r>
    <r>
      <rPr>
        <sz val="11"/>
        <color rgb="FF000000"/>
        <rFont val="Calibri"/>
        <family val="2"/>
      </rPr>
      <t>CPDA-1</t>
    </r>
    <r>
      <rPr>
        <sz val="11"/>
        <color rgb="FF000000"/>
        <rFont val="Calibri"/>
        <family val="2"/>
      </rPr>
      <t xml:space="preserve"> (citrate-phosphate-dextrose-adenine), 250ml</t>
    </r>
  </si>
  <si>
    <r>
      <rPr>
        <sz val="11"/>
        <color rgb="FF000000"/>
        <rFont val="Calibri"/>
        <family val="2"/>
      </rPr>
      <t xml:space="preserve">IMPORTANT NOTE:
These technical specifications are generic and may vary depending on the selected Vendor.
Intended purpose of use: used to collect whole blood from a donor and to be used later for transfusions after testing. 
Product description:
Single blood bag with CPDA-1 anticoagulant, tubing and a needle to be used for blood collection, testing and storage (transfusions). It includes an integrated diversion pouch.
Sterile. 
Non-toxic and non-pyrogenic.
Shelf life of unused bag: minimum 2 years.
Shelf life of bag with blood: approx. 35 days.
Bag:
Capacity 250ml.
Material: medical grade PVC (preferably DEHP free).
An integrated diversion pouch to collect first 30ml of blood, to prevent bacteria infections.
Bag is transparent, almost colorless to allow inspection of the product.
With anti-coagulant CPDA-1.
Anticoaglulant Citrate Phosphate Dextrose Adenine solution (CPDA-1) complies with the current PhEur or USP monograph. 
Volume of CPDA-1 per bag: 35 ml/250 ml.
Bag has tubing (giving line) connected to a needle for blood collection, and two outlets to connect the blood transfusion set (with protective cap).
Blank label for essential data (minimum: bag number, collection date, expiry date, type of product, ABO group + Rh)
Needle: 
Material: Stainless steel.
Size: 16G to 20G (approx. 1.0 x 50mm) - for adults.
Connected to the tubing at the donor's end.
With a protective cap.
Needle guard, mounted on the tubing to prevent accidental needlestick injury.
The quard slides over the soiled needle after use and self-locks.
The design of the needle and needle guard must be capable of being withdrawn from the venepuncture site smoothly, in a single step.
Sterile, single use.
Tubing:
Material: medical grade polymer (preferably DEHP free).
Flexible but kink resistant.
Length: minimum 80 cm.
Fitted with two clamps.
Supplied with:
One unit includes a single blood bag with anticoagulant, tubing and a needle with protective cap, and an integrated diversion pouch.
Manufacturer's instructions for use.
Accessories / Spare Parts / Consumables (available but not supplied): N/A
Intended use:
To be used for blood storage and transfusions, and to collect blood from an adult donor.
Single use device supplied in sterile packaging, check the integrity of each unit before use, do not use if the packaging is damaged.
Packaging and Labelling:
Primary packaging:
One (1) blood bag packed in an individual sterilised protective packaging.
Secondary packaging: 
Ten (10) blood bags are provided in aluminium foil package with airtight wrapping,
or two packs of Five (5) blood bags are provided in aluminium foil package with airtight wrapping.
Foil pack is supplied inside a strong carton box.
Protected against light. Storage instructions to be provided.
Labelling requirement: Device should be labelled in accordance with British Transfusion Services Guidelines https://www.transfusionguidelines.org/red-book/chapter-26-specification-for-blood-pack-base-labels. Must meet the requirements of ISO 3826-1 or equivalent. 
Label includes:
Device identity and intended purpose.
Manufacturer's product code or reference number.
Manufacturer identification.
Address of the manufacturing site.
EC Rep identification.
How the device should be used, maintained and stored.
Lot/Batch and MFD and EXP.
Any residual device risks, warnings, limitations or contraindications.
Symbols used according ISO 15223 and ISO 3826-2.
CE mark.
The word “Sterile” (or equivalent harmonised symbol).
Sterilisation method (or equivalent harmonised symbol).
The words “For single use” (or equivalent harmonised symbol).
The words “Do not reuse"" or ""Single use only” (or equivalent harmonised symbol).
The words “Pyrogenic free fluid pathway” (or equivalent harmonised symbol).
The words ""check the package integrity before use"", or similar warning.
The words “contains DEHP” or ""DEHP free"" (or equivalent harmonised symbol).
The words ""Destroy after use"", if space allows.
Secondary package label includes the number of units.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sz val="11"/>
        <color rgb="FF000000"/>
        <rFont val="Calibri"/>
        <family val="2"/>
      </rPr>
      <t xml:space="preserve">
This is a combination product requiring a completed 'Questionnaire for Blood Products' for the CPDA-1 component.
Certificate of analysis of the latest three batches of CPDA-1 must be submitted for evaluation.
</t>
    </r>
    <r>
      <rPr>
        <b/>
        <sz val="11"/>
        <color rgb="FF000000"/>
        <rFont val="Calibri"/>
        <family val="2"/>
      </rPr>
      <t xml:space="preserve">Classification:
Classified under EU MDR 2017/745 as Class IIb device
</t>
    </r>
    <r>
      <rPr>
        <sz val="11"/>
        <color rgb="FF000000"/>
        <rFont val="Calibri"/>
        <family val="2"/>
      </rPr>
      <t xml:space="preserve">
Applicable standards ( must comply to the latets revisions of the standards): 
ISO 3826-1: Plastics collapsible containers for human blood and blood components - Part 1: Conventional containers. edition: 3
ISO 3826-2: Plastics collapsible containers for human blood and blood components — Part 2: Graphical symbols for use on labels and instruction leaflets. edition 1
ISO 3826-3: Plastics collapsible containers for human blood and blood components - Part 3: Blood bag systems with integrated feature. edition 1
ISO 10993-1 Biological evaluation of medical devices. Part 1: Evaluation and testing within a risk management process (tests for biocompatibility, extractables, toxicity etc) 
 ISO 10993-3 Biological evaluation of medical devices. Part 3: Tests for genotoxicity, carcinogenicity and reproductive toxicity
 ISO 10993-4: Biological evaluation of medical devices. Part 4: Selection of tests for interactions with blood
 ISO 10993-5: Biological evaluation of medical devices. Part 5: Tests for in vitro cytotoxicity
 ISO 10993-17: Biological evaluation of medical devices. Part 17: Establishment of allowable limits for leachable substances
 ISO 10993-18: Biological evaluation of medical devices. Part 18: Chemical characterisation of materials.
ISO 11135: Sterilization of health-care products - Ethylene oxide, or equivalent corresponding to steriliz. method.
ISO 11607-1: Packaging for terminally sterilized MDs- Part 1
ISO 11607-2: Packaging for terminally sterilized MDs - Part 2
</t>
    </r>
  </si>
  <si>
    <r>
      <rPr>
        <sz val="11"/>
        <color rgb="FF000000"/>
        <rFont val="Calibri"/>
        <family val="2"/>
      </rPr>
      <t xml:space="preserve">IMPORTANT NOTE:
These technical specifications are generic and may vary depending on the selected Vendor.
Intended purpose of use: used to collect whole blood from a donor and to be used later for transfusions after testing. 
Product description:
Single blood bag with CPDA-1 anticoagulant, tubing and a needle to be used for blood collection, testing and storage (transfusions). It includes an integrated diversion pouch.
Sterile. 
Non-toxic and non-pyrogenic.
Shelf life of unused bag: minimum 2 years.
Shelf life of bag with blood: approx. 35 days.
Bag:
Capacity 250ml.
Material: medical grade PVC (preferably DEHP free).
An integrated diversion pouch to collect first 30ml of blood, to prevent bacteria infections.
Bag is transparent, almost colorless to allow inspection of the product.
With anti-coagulant CPDA-1.
Anticoaglulant Citrate Phosphate Dextrose Adenine solution (CPDA-1) complies with the current PhEur or USP monograph. 
Volume of CPDA-1 per bag: 35 ml/250 ml.
Bag has tubing (giving line) connected to a needle for blood collection, and two outlets to connect the blood transfusion set (with protective cap).
Blank label for essential data (minimum: bag number, collection date, expiry date, type of product, ABO group + Rh)
Needle: 
Material: Stainless steel.
Size: 16G to 20G (approx. 1.0 x 50mm) - for adults.
Connected to the tubing at the donor's end.
With a protective cap.
Needle guard, mounted on the tubing to prevent accidental needlestick injury.
The quard slides over the soiled needle after use and self-locks.
The design of the needle and needle guard must be capable of being withdrawn from the venepuncture site smoothly, in a single step.
Sterile, single use.
Tubing:
Material: medical grade polymer (preferably DEHP free).
Flexible but kink resistant.
Length: minimum 80 cm.
Fitted with two clamps.
Supplied with:
One unit includes a single blood bag with anticoagulant, tubing and a needle with protective cap, and an integrated diversion pouch.
Manufacturer's instructions for use.
Accessories / Spare Parts / Consumables (available but not supplied): N/A
Intended use:
To be used for blood storage and transfusions, and to collect blood from an adult donor.
Single use device supplied in sterile packaging, check the integrity of each unit before use, do not use if the packaging is damaged.
Packaging and Labelling:
Primary packaging:
One (1) blood bag packed in an individual sterilised protective packaging.
Secondary packaging: 
Ten (10) blood bags are provided in aluminium foil package with airtight wrapping.
Foil pack is supplied inside a strong carton box.
Protected against light. Storage instructions to be provided.
Labelling requirement: Device should be labelled in accordance with British Transfusion Services Guidelines https://www.transfusionguidelines.org/red-book/chapter-26-specification-for-blood-pack-base-labels. Must meet the requirements of ISO 3826-1 or equivalent. 
Label includes:
Device identity and intended purpose.
Manufacturer's product code or reference number.
Manufacturer identification.
Address of the manufacturing site.
EC Rep identification.
How the device should be used, maintained and stored.
Lot/Batch and MFD and EXP.
Any residual device risks, warnings, limitations or contraindications.
Symbols used according ISO 15223 and ISO 3826-2.
CE mark.
The word “Sterile” (or equivalent harmonised symbol).
Sterilisation method (or equivalent harmonised symbol).
The words “For single use” (or equivalent harmonised symbol).
The words “Do not reuse"" or ""Single use only” (or equivalent harmonised symbol).
The words “Pyrogenic free fluid pathway” (or equivalent harmonised symbol).
The words ""check the package integrity before use"", or similar warning.
The words “contains DEHP” or ""DEHP free"" (or equivalent harmonised symbol).
The words ""Destroy after use"", if space allows.
Secondary package label includes the number of units.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sz val="11"/>
        <color rgb="FF000000"/>
        <rFont val="Calibri"/>
        <family val="2"/>
      </rPr>
      <t xml:space="preserve">
This is a combination product requiring a completed 'Questionnaire for Blood Products' for the CPDA-1 component.
Certificate of analysis of the latest three batches of CPDA-1 must be submitted for evaluation.
</t>
    </r>
    <r>
      <rPr>
        <b/>
        <sz val="11"/>
        <color rgb="FF000000"/>
        <rFont val="Calibri"/>
        <family val="2"/>
      </rPr>
      <t xml:space="preserve">Classification:
Classified under EU MDR 2017/745 as Class IIb device
</t>
    </r>
    <r>
      <rPr>
        <sz val="11"/>
        <color rgb="FF000000"/>
        <rFont val="Calibri"/>
        <family val="2"/>
      </rPr>
      <t xml:space="preserve">
Applicable standards ( must comply to the latets revisions of the standards): 
ISO 3826-1: Plastics collapsible containers for human blood and blood components - Part 1: Conventional containers. edition: 3
ISO 3826-2: Plastics collapsible containers for human blood and blood components — Part 2: Graphical symbols for use on labels and instruction leaflets. edition 1
ISO 3826-3: Plastics collapsible containers for human blood and blood components - Part 3: Blood bag systems with integrated feature. edition 1
ISO 10993-1 Biological evaluation of medical devices. Part 1: Evaluation and testing within a risk management process (tests for biocompatibility, extractables, toxicity etc) 
 ISO 10993-3 Biological evaluation of medical devices. Part 3: Tests for genotoxicity, carcinogenicity and reproductive toxicity
 ISO 10993-4: Biological evaluation of medical devices. Part 4: Selection of tests for interactions with blood
 ISO 10993-5: Biological evaluation of medical devices. Part 5: Tests for in vitro cytotoxicity
 ISO 10993-17: Biological evaluation of medical devices. Part 17: Establishment of allowable limits for leachable substances
 ISO 10993-18: Biological evaluation of medical devices. Part 18: Chemical characterisation of materials.
ISO 11135: Sterilization of health-care products - Ethylene oxide, or equivalent corresponding to steriliz. method.
ISO 11607-1: Packaging for terminally sterilized MDs- Part 1
ISO 11607-2: Packaging for terminally sterilized MDs - Part 2
</t>
    </r>
  </si>
  <si>
    <t>CPDABLOODBAG250_5</t>
  </si>
  <si>
    <r>
      <rPr>
        <sz val="11"/>
        <color rgb="FF000000"/>
        <rFont val="Calibri"/>
        <family val="2"/>
      </rPr>
      <t>Bloodbag+</t>
    </r>
    <r>
      <rPr>
        <sz val="11"/>
        <color rgb="FF000000"/>
        <rFont val="Calibri"/>
        <family val="2"/>
      </rPr>
      <t>CPDA-1</t>
    </r>
    <r>
      <rPr>
        <sz val="11"/>
        <color rgb="FF000000"/>
        <rFont val="Calibri"/>
        <family val="2"/>
      </rPr>
      <t>(citrate-phosphate-dextrose-adenine),250ml,P5</t>
    </r>
  </si>
  <si>
    <r>
      <rPr>
        <sz val="11"/>
        <color rgb="FF000000"/>
        <rFont val="Calibri"/>
        <family val="2"/>
      </rPr>
      <t xml:space="preserve">IMPORTANT NOTE:
These technical specifications are generic and may vary depending on the selected Vendor.
Intended purpose of use: used to collect whole blood from a donor and to be used later for transfusions after testing. 
Product description:
Single blood bag with CPDA-1 anticoagulant, tubing and a needle to be used for blood collection, testing and storage (transfusions). It includes an integrated diversion pouch.
Sterile. 
Non-toxic and non-pyrogenic.
Shelf life of unused bag: minimum 2 years.
Shelf life of bag with blood: approx. 35 days.
Bag:
Capacity 250ml.
Material: medical grade PVC (preferably DEHP free).
An integrated diversion pouch to collect first 30ml of blood, to prevent bacteria infections.
Bag is transparent, almost colorless to allow inspection of the product.
With anti-coagulant CPDA-1.
Anticoaglulant Citrate Phosphate Dextrose Adenine solution (CPDA-1) complies with the current PhEur or USP monograph. 
Volume of CPDA-1 per bag: 35 ml/250 ml.
Bag has tubing (giving line) connected to a needle for blood collection, and two outlets to connect the blood transfusion set (with protective cap).
Blank label for essential data (minimum: bag number, collection date, expiry date, type of product, ABO group + Rh)
Needle: 
Material: Stainless steel.
Size: 16G to 20G (approx. 1.0 x 50mm) - for adults.
Connected to the tubing at the donor's end.
With a protective cap.
Needle guard, mounted on the tubing to prevent accidental needlestick injury.
The quard slides over the soiled needle after use and self-locks.
The design of the needle and needle guard must be capable of being withdrawn from the venepuncture site smoothly, in a single step.
Sterile, single use.
Tubing:
Material: medical grade polymer (preferably DEHP free).
Flexible but kink resistant.
Length: minimum 80 cm.
Fitted with two clamps.
Supplied with:
One unit includes a single blood bag with anticoagulant, tubing and a needle with protective cap, and an integrated diversion pouch.
Manufacturer's instructions for use.
Accessories / Spare Parts / Consumables (available but not supplied): N/A
Intended use:
To be used for blood storage and transfusions, and to collect blood from an adult donor.
Single use device supplied in sterile packaging, check the integrity of each unit before use, do not use if the packaging is damaged.
Packaging and Labelling:
Primary packaging:
One (1) blood bag packed in an individual sterilised protective packaging.
Secondary packaging: 
Ten (10) blood bags are provided in aluminium foil package with airtight wrapping,
or two packs of Five (5) blood bags are provided in aluminium foil package with airtight wrapping.
Foil pack is supplied inside a strong carton box.
Protected against light. Storage instructions to be provided.
Labelling requirement: Device should be labelled in accordance with British Transfusion Services Guidelines https://www.transfusionguidelines.org/red-book/chapter-26-specification-for-blood-pack-base-labels. Must meet the requirements of ISO 3826-1 or equivalent. 
Label includes:
Device identity and intended purpose.
Manufacturer's product code or reference number.
Manufacturer identification.
Address of the manufacturing site.
EC Rep identification.
How the device should be used, maintained and stored.
Lot/Batch and MFD and EXP.
Any residual device risks, warnings, limitations or contraindications.
Symbols used according ISO 15223 and ISO 3826-2.
CE mark.
The word “Sterile” (or equivalent harmonised symbol).
Sterilisation method (or equivalent harmonised symbol).
The words “For single use” (or equivalent harmonised symbol).
The words “Do not reuse"" or ""Single use only” (or equivalent harmonised symbol).
The words “Pyrogenic free fluid pathway” (or equivalent harmonised symbol).
The words ""check the package integrity before use"", or similar warning.
The words “contains DEHP” or ""DEHP free"" (or equivalent harmonised symbol).
The words ""Destroy after use"", if space allows.
Secondary package label includes the number of units.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sz val="11"/>
        <color rgb="FF000000"/>
        <rFont val="Calibri"/>
        <family val="2"/>
      </rPr>
      <t xml:space="preserve">
This is a combination product requiring a completed 'Questionnaire for Blood Products' for the CPDA-1 component.
Certificate of analysis of the latest three batches of CPDA-1 must be submitted for evaluation.
</t>
    </r>
    <r>
      <rPr>
        <b/>
        <sz val="11"/>
        <color rgb="FF000000"/>
        <rFont val="Calibri"/>
        <family val="2"/>
      </rPr>
      <t xml:space="preserve">Classification:
Classified under EU MDR 2017/745 as Class IIb device
</t>
    </r>
    <r>
      <rPr>
        <sz val="11"/>
        <color rgb="FF000000"/>
        <rFont val="Calibri"/>
        <family val="2"/>
      </rPr>
      <t xml:space="preserve">
Applicable standards ( must comply to the latets revisions of the standards): 
ISO 3826-1: Plastics collapsible containers for human blood and blood components - Part 1: Conventional containers. edition: 3
ISO 3826-2: Plastics collapsible containers for human blood and blood components — Part 2: Graphical symbols for use on labels and instruction leaflets. edition 1
ISO 3826-3: Plastics collapsible containers for human blood and blood components - Part 3: Blood bag systems with integrated feature. edition 1
ISO 10993-1 Biological evaluation of medical devices. Part 1: Evaluation and testing within a risk management process (tests for biocompatibility, extractables, toxicity etc) 
 ISO 10993-3 Biological evaluation of medical devices. Part 3: Tests for genotoxicity, carcinogenicity and reproductive toxicity
 ISO 10993-4: Biological evaluation of medical devices. Part 4: Selection of tests for interactions with blood
 ISO 10993-5: Biological evaluation of medical devices. Part 5: Tests for in vitro cytotoxicity
 ISO 10993-17: Biological evaluation of medical devices. Part 17: Establishment of allowable limits for leachable substances
 ISO 10993-18: Biological evaluation of medical devices. Part 18: Chemical characterisation of materials.
ISO 11135: Sterilization of health-care products - Ethylene oxide, or equivalent corresponding to steriliz. method.
ISO 11607-1: Packaging for terminally sterilized MDs- Part 1
ISO 11607-2: Packaging for terminally sterilized MDs - Part 2
</t>
    </r>
  </si>
  <si>
    <r>
      <rPr>
        <sz val="11"/>
        <color rgb="FF000000"/>
        <rFont val="Calibri"/>
        <family val="2"/>
      </rPr>
      <t xml:space="preserve">IMPORTANT NOTE:
These technical specifications are generic and may vary depending on the selected Vendor.
Intended purpose of use: used to collect whole blood from a donor and to be used later for transfusions after testing. 
Product description:
Single blood bag with CPDA-1 anticoagulant, tubing and a needle to be used for blood collection, testing and storage (transfusions). It includes an integrated diversion pouch.
Sterile. 
Non-toxic and non-pyrogenic.
Shelf life of unused bag: minimum 2 years.
Shelf life of bag with blood: approx. 35 days.
Bag:
Capacity 250ml.
Material: medical grade PVC (preferably DEHP free).
An integrated diversion pouch to collect first 30ml of blood, to prevent bacteria infections.
Bag is transparent, almost colorless to allow inspection of the product.
With anti-coagulant CPDA-1.
Anticoaglulant Citrate Phosphate Dextrose Adenine solution (CPDA-1) complies with the current PhEur or USP monograph. 
Volume of CPDA-1 per bag: 35 ml/250 ml.
Bag has tubing (giving line) connected to a needle for blood collection, and two outlets to connect the blood transfusion set (with protective cap).
Blank label for essential data (minimum: bag number, collection date, expiry date, type of product, ABO group + Rh)
Needle: 
Material: Stainless steel.
Size: 16G to 20G (approx. 1.0 x 50mm) - for adults.
Connected to the tubing at the donor's end.
With a protective cap.
Needle guard, mounted on the tubing to prevent accidental needlestick injury.
The quard slides over the soiled needle after use and self-locks.
The design of the needle and needle guard must be capable of being withdrawn from the venepuncture site smoothly, in a single step.
Sterile, single use.
Tubing:
Material: medical grade polymer (preferably DEHP free).
Flexible but kink resistant.
Length: minimum 80 cm.
Fitted with two clamps.
Supplied with:
One unit includes a single blood bag with anticoagulant, tubing and a needle with protective cap, and an integrated diversion pouch.
Manufacturer's instructions for use.
Accessories / Spare Parts / Consumables (available but not supplied): N/A
Intended use:
To be used for blood storage and transfusions, and to collect blood from an adult donor.
Single use device supplied in sterile packaging, check the integrity of each unit before use, do not use if the packaging is damaged.
Packaging and Labelling:
Primary packaging:
One (1) blood bag packed in an individual sterilised protective packaging.
Secondary packaging: 
Five (5) blood bags are provided in aluminium foil package with airtight wrapping.
Foil pack is supplied inside a strong carton box.
Protected against light. Storage instructions to be provided.
Labelling requirement: Device should be labelled in accordance with British Transfusion Services Guidelines https://www.transfusionguidelines.org/red-book/chapter-26-specification-for-blood-pack-base-labels. Must meet the requirements of ISO 3826-1 or equivalent. 
Label includes:
Device identity and intended purpose.
Manufacturer's product code or reference number.
Manufacturer identification.
Address of the manufacturing site.
EC Rep identification.
How the device should be used, maintained and stored.
Lot/Batch and MFD and EXP.
Any residual device risks, warnings, limitations or contraindications.
Symbols used according ISO 15223 and ISO 3826-2.
CE mark.
The word “Sterile” (or equivalent harmonised symbol).
Sterilisation method (or equivalent harmonised symbol).
The words “For single use” (or equivalent harmonised symbol).
The words “Do not reuse"" or ""Single use only” (or equivalent harmonised symbol).
The words “Pyrogenic free fluid pathway” (or equivalent harmonised symbol).
The words ""check the package integrity before use"", or similar warning.
The words “contains DEHP” or ""DEHP free"" (or equivalent harmonised symbol).
The words ""Destroy after use"", if space allows.
Secondary package label includes the number of units.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sz val="11"/>
        <color rgb="FF000000"/>
        <rFont val="Calibri"/>
        <family val="2"/>
      </rPr>
      <t xml:space="preserve">
This is a combination product requiring a completed 'Questionnaire for Blood Products' for the CPDA-1 component.
Certificate of analysis of the latest three batches of CPDA-1 must be submitted for evaluation.
</t>
    </r>
    <r>
      <rPr>
        <b/>
        <sz val="11"/>
        <color rgb="FF000000"/>
        <rFont val="Calibri"/>
        <family val="2"/>
      </rPr>
      <t xml:space="preserve">Classification:
Classified under EU MDR 2017/745 as Class IIb device
</t>
    </r>
    <r>
      <rPr>
        <sz val="11"/>
        <color rgb="FF000000"/>
        <rFont val="Calibri"/>
        <family val="2"/>
      </rPr>
      <t xml:space="preserve">
Applicable standards ( must comply to the latets revisions of the standards): 
ISO 3826-1: Plastics collapsible containers for human blood and blood components - Part 1: Conventional containers. edition: 3
ISO 3826-2: Plastics collapsible containers for human blood and blood components — Part 2: Graphical symbols for use on labels and instruction leaflets. edition 1
ISO 3826-3: Plastics collapsible containers for human blood and blood components - Part 3: Blood bag systems with integrated feature. edition 1
ISO 10993-1 Biological evaluation of medical devices. Part 1: Evaluation and testing within a risk management process (tests for biocompatibility, extractables, toxicity etc) 
 ISO 10993-3 Biological evaluation of medical devices. Part 3: Tests for genotoxicity, carcinogenicity and reproductive toxicity
 ISO 10993-4: Biological evaluation of medical devices. Part 4: Selection of tests for interactions with blood
 ISO 10993-5: Biological evaluation of medical devices. Part 5: Tests for in vitro cytotoxicity
 ISO 10993-17: Biological evaluation of medical devices. Part 17: Establishment of allowable limits for leachable substances
 ISO 10993-18: Biological evaluation of medical devices. Part 18: Chemical characterisation of materials.
ISO 11135: Sterilization of health-care products - Ethylene oxide, or equivalent corresponding to steriliz. method.
ISO 11607-1: Packaging for terminally sterilized MDs- Part 1
ISO 11607-2: Packaging for terminally sterilized MDs - Part 2
</t>
    </r>
  </si>
  <si>
    <t>CPDABLOODBAG350_1</t>
  </si>
  <si>
    <r>
      <rPr>
        <sz val="11"/>
        <color rgb="FF000000"/>
        <rFont val="Calibri"/>
        <family val="2"/>
      </rPr>
      <t>Blood bag+</t>
    </r>
    <r>
      <rPr>
        <sz val="11"/>
        <color rgb="FF000000"/>
        <rFont val="Calibri"/>
        <family val="2"/>
      </rPr>
      <t>CPDA-1</t>
    </r>
    <r>
      <rPr>
        <sz val="11"/>
        <color rgb="FF000000"/>
        <rFont val="Calibri"/>
        <family val="2"/>
      </rPr>
      <t xml:space="preserve"> (citrate-phosph.-dextrose-adenine),350ml,P1</t>
    </r>
  </si>
  <si>
    <r>
      <rPr>
        <sz val="11"/>
        <color rgb="FF000000"/>
        <rFont val="Calibri"/>
        <family val="2"/>
      </rPr>
      <t xml:space="preserve">IMPORTANT NOTE:
These technical specifications are generic and may vary depending on the selected Vendor.
Intended purpose of use: used to collect whole blood from a donor and to be used later for transfusions after testing. 
Product description:
Single blood bag with CPDA-1 anticoagulant, tubing and a needle to be used for blood collection, testing and storage (transfusions). It includes an integrated diversion pouch.
Sterile. 
Non-toxic and non-pyrogenic.
Shelf life of unused bag: minimum 2 years.
Shelf life of bag with blood: approx. 35 days.
Bag:
Capacity 350ml.
Material: medical grade PVC (preferably DEHP free).
An integrated diversion pouch to collect first 30ml of blood, to prevent bacteria infections.
Bag is transparent, almost colorless to allow inspection of the product.
With anti-coagulant CPDA-1.
Anticoaglulant Citrate Phosphate Dextrose Adenine solution (CPDA-1) complies with the current PhEur or USP monograph. 
Volume of CPDA-1 per bag: 49 ml/350 ml.
Bag has tubing (giving line) connected to a needle for blood collection, and two outlets to connect the blood transfusion set (with protective cap).
Blank label for essential data (minimum: bag number, collection date, expiry date, type of product, ABO group + Rh)
Needle: 
Material: Stainless steel.
Size: 16G to 20G (approx. 1.0 x 50mm) - for adults.
Connected to the tubing at the donor's end.
With a protective cap.
Needle guard, mounted on the tubing to prevent accidental needlestick injury.
The quard slides over the soiled needle after use and self-locks.
The design of the needle and needle guard must be capable of being withdrawn from the venepuncture site smoothly, in a single step.
Sterile, single use.
Tubing:
Material: medical grade polymer (preferably DEHP free).
Flexible but kink resistant.
Length: minimum 80 cm.
Fitted with two clamps.
Supplied with:
One unit includes a single blood bag with anticoagulant, tubing and a needle with protective cap, and an integrated diversion pouch.
Manufacturer's instructions for use.
Accessories / Spare Parts / Consumables (available but not supplied): N/A
Intended use:
To be used for blood storage and transfusions, and to collect blood from an adult donor.
Single use device supplied in sterile packaging, check the integrity of each unit before use, do not use if the packaging is damaged.
Packaging and Labelling:
Primary packaging:
One (1) blood bag packed in an individual sterilised protective packaging.
Secondary packaging: 
Ten (10) blood bags are provided in aluminium foil package with airtight wrapping,
or two packs of Five (5) blood bags are provided in aluminium foil package with airtight wrapping.
Foil pack is supplied inside a strong carton box.
Protected against light. Storage instructions to be provided.
Labelling requirement: Device should be labelled in accordance with British Transfusion Services Guidelines https://www.transfusionguidelines.org/red-book/chapter-26-specification-for-blood-pack-base-labels. Must meet the requirements of ISO 3826-1 or equivalent. 
Label includes:
Device identity and intended purpose.
Manufacturer's product code or reference number.
Manufacturer identification.
Address of the manufacturing site.
EC Rep identification.
How the device should be used, maintained and stored.
Lot/Batch and MFD and EXP.
Any residual device risks, warnings, limitations or contraindications.
Symbols used according ISO 15223 and ISO 3826-2.
CE mark.
The word “Sterile” (or equivalent harmonised symbol).
Sterilisation method (or equivalent harmonised symbol).
The words “For single use” (or equivalent harmonised symbol).
The words “Do not reuse"" or ""Single use only” (or equivalent harmonised symbol).
The words “Pyrogenic free fluid pathway” (or equivalent harmonised symbol).
The words ""check the package integrity before use"", or similar warning.
The words “contains DEHP” or ""DEHP free"" (or equivalent harmonised symbol).
The words ""Destroy after use"", if space allows.
Secondary package label includes the number of units.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sz val="11"/>
        <color rgb="FF000000"/>
        <rFont val="Calibri"/>
        <family val="2"/>
      </rPr>
      <t xml:space="preserve">
This is a combination product requiring a completed 'Questionnaire for Blood Products' for the CPDA-1 component.
Certificate of analysis of the latest three batches of CPDA-1 must be submitted for evaluation.
</t>
    </r>
    <r>
      <rPr>
        <b/>
        <sz val="11"/>
        <color rgb="FF000000"/>
        <rFont val="Calibri"/>
        <family val="2"/>
      </rPr>
      <t xml:space="preserve">Classification:
Classified under EU MDR 2017/745 as Class IIb device
</t>
    </r>
    <r>
      <rPr>
        <sz val="11"/>
        <color rgb="FF000000"/>
        <rFont val="Calibri"/>
        <family val="2"/>
      </rPr>
      <t xml:space="preserve">
Applicable standards ( must comply to the latets revisions of the standards): 
ISO 3826-1: Plastics collapsible containers for human blood and blood components - Part 1: Conventional containers. edition: 3
ISO 3826-2: Plastics collapsible containers for human blood and blood components — Part 2: Graphical symbols for use on labels and instruction leaflets. edition 1
ISO 3826-3: Plastics collapsible containers for human blood and blood components - Part 3: Blood bag systems with integrated feature. edition 1
ISO 10993-1 Biological evaluation of medical devices. Part 1: Evaluation and testing within a risk management process (tests for biocompatibility, extractables, toxicity etc) 
 ISO 10993-3 Biological evaluation of medical devices. Part 3: Tests for genotoxicity, carcinogenicity and reproductive toxicity
 ISO 10993-4: Biological evaluation of medical devices. Part 4: Selection of tests for interactions with blood
 ISO 10993-5: Biological evaluation of medical devices. Part 5: Tests for in vitro cytotoxicity
 ISO 10993-17: Biological evaluation of medical devices. Part 17: Establishment of allowable limits for leachable substances
 ISO 10993-18: Biological evaluation of medical devices. Part 18: Chemical characterisation of materials.
ISO 11135: Sterilization of health-care products - Ethylene oxide, or equivalent corresponding to steriliz. method.
ISO 11607-1: Packaging for terminally sterilized MDs- Part 1
ISO 11607-2: Packaging for terminally sterilized MDs - Part 2
</t>
    </r>
  </si>
  <si>
    <r>
      <rPr>
        <sz val="11"/>
        <color rgb="FF000000"/>
        <rFont val="Calibri"/>
        <family val="2"/>
      </rPr>
      <t xml:space="preserve">IMPORTANT NOTE:
These technical specifications are generic and may vary depending on the selected Vendor.
Intended purpose of use: used to collect whole blood from a donor and to be used later for transfusions after testing. 
Product description:
Single blood bag with CPDA-1 anticoagulant, tubing and a needle to be used for blood collection, testing and storage (transfusions). It includes an integrated diversion pouch.
Sterile. 
Non-toxic and non-pyrogenic.
Shelf life of unused bag: minimum 2 years.
Shelf life of bag with blood: approx. 35 days.
Bag:
Capacity 350ml.
Material: medical grade PVC (preferably DEHP free).
An integrated diversion pouch to collect first 30ml of blood, to prevent bacteria infections.
Bag is transparent, almost colorless to allow inspection of the product.
With anti-coagulant CPDA-1.
Anticoaglulant Citrate Phosphate Dextrose Adenine solution (CPDA-1) complies with the current PhEur or USP monograph. 
Volume of CPDA-1 per bag: 49 ml/350 ml.
Bag has tubing (giving line) connected to a needle for blood collection, and two outlets to connect the blood transfusion set (with protective cap).
Blank label for essential data (minimum: bag number, collection date, expiry date, type of product, ABO group + Rh)
Needle: 
Material: Stainless steel.
Size: 16G to 20G (approx. 1.0 x 50mm) - for adults.
Connected to the tubing at the donor's end.
With a protective cap.
Needle guard, mounted on the tubing to prevent accidental needlestick injury.
The quard slides over the soiled needle after use and self-locks.
The design of the needle and needle guard must be capable of being withdrawn from the venepuncture site smoothly, in a single step.
Sterile, single use.
Tubing:
Material: medical grade polymer (preferably DEHP free).
Flexible but kink resistant.
Length: minimum 80 cm.
Fitted with two clamps.
Supplied with:
One unit includes a single blood bag with anticoagulant, tubing and a needle with protective cap, and an integrated diversion pouch.
Manufacturer's instructions for use.
Accessories / Spare Parts / Consumables (available but not supplied): N/A
Intended use:
To be used for blood storage and transfusions, and to collect blood from an adult donor.
Single use device supplied in sterile packaging, check the integrity of each unit before use, do not use if the packaging is damaged.
Packaging and Labelling:
Primary packaging:
One (1) blood bag packed in an individual sterilised protective packaging.
Secondary packaging: 
One (1) blood bag is provided in aluminium foil package with airtight wrapping.
Foil pack is supplied inside a strong carton box.
Protected against light. Storage instructions to be provided.
Labelling requirement: Device should be labelled in accordance with British Transfusion Services Guidelines https://www.transfusionguidelines.org/red-book/chapter-26-specification-for-blood-pack-base-labels. Must meet the requirements of ISO 3826-1 or equivalent. 
Label includes:
Device identity and intended purpose.
Manufacturer's product code or reference number.
Manufacturer identification.
Address of the manufacturing site.
EC Rep identification.
How the device should be used, maintained and stored.
Lot/Batch and MFD and EXP.
Any residual device risks, warnings, limitations or contraindications.
Symbols used according ISO 15223 and ISO 3826-2.
CE mark.
The word “Sterile” (or equivalent harmonised symbol).
Sterilisation method (or equivalent harmonised symbol).
The words “For single use” (or equivalent harmonised symbol).
The words “Do not reuse"" or ""Single use only” (or equivalent harmonised symbol).
The words “Pyrogenic free fluid pathway” (or equivalent harmonised symbol).
The words ""check the package integrity before use"", or similar warning.
The words “contains DEHP” or ""DEHP free"" (or equivalent harmonised symbol).
The words ""Destroy after use"", if space allows.
Secondary package label includes the number of units.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sz val="11"/>
        <color rgb="FF000000"/>
        <rFont val="Calibri"/>
        <family val="2"/>
      </rPr>
      <t xml:space="preserve">
This is a combination product requiring a completed 'Questionnaire for Blood Products' for the CPDA-1 component.
Certificate of analysis of the latest three batches of CPDA-1 must be submitted for evaluation.
</t>
    </r>
    <r>
      <rPr>
        <b/>
        <sz val="11"/>
        <color rgb="FF000000"/>
        <rFont val="Calibri"/>
        <family val="2"/>
      </rPr>
      <t xml:space="preserve">Classification:
Classified under EU MDR 2017/745 as Class IIb device
</t>
    </r>
    <r>
      <rPr>
        <sz val="11"/>
        <color rgb="FF000000"/>
        <rFont val="Calibri"/>
        <family val="2"/>
      </rPr>
      <t xml:space="preserve">
Applicable standards ( must comply to the latets revisions of the standards): 
ISO 3826-1: Plastics collapsible containers for human blood and blood components - Part 1: Conventional containers. edition: 3
ISO 3826-2: Plastics collapsible containers for human blood and blood components — Part 2: Graphical symbols for use on labels and instruction leaflets. edition 1
ISO 3826-3: Plastics collapsible containers for human blood and blood components - Part 3: Blood bag systems with integrated feature. edition 1
ISO 10993-1 Biological evaluation of medical devices. Part 1: Evaluation and testing within a risk management process (tests for biocompatibility, extractables, toxicity etc) 
 ISO 10993-3 Biological evaluation of medical devices. Part 3: Tests for genotoxicity, carcinogenicity and reproductive toxicity
 ISO 10993-4: Biological evaluation of medical devices. Part 4: Selection of tests for interactions with blood
 ISO 10993-5: Biological evaluation of medical devices. Part 5: Tests for in vitro cytotoxicity
 ISO 10993-17: Biological evaluation of medical devices. Part 17: Establishment of allowable limits for leachable substances
 ISO 10993-18: Biological evaluation of medical devices. Part 18: Chemical characterisation of materials.
ISO 11135: Sterilization of health-care products - Ethylene oxide, or equivalent corresponding to steriliz. method.
ISO 11607-1: Packaging for terminally sterilized MDs- Part 1
ISO 11607-2: Packaging for terminally sterilized MDs - Part 2
</t>
    </r>
  </si>
  <si>
    <t>CPDABLOODBAG350_10</t>
  </si>
  <si>
    <r>
      <rPr>
        <sz val="11"/>
        <color rgb="FF000000"/>
        <rFont val="Calibri"/>
        <family val="2"/>
      </rPr>
      <t>Blood bag+</t>
    </r>
    <r>
      <rPr>
        <sz val="11"/>
        <color rgb="FF000000"/>
        <rFont val="Calibri"/>
        <family val="2"/>
      </rPr>
      <t>CPDA-1</t>
    </r>
    <r>
      <rPr>
        <sz val="11"/>
        <color rgb="FF000000"/>
        <rFont val="Calibri"/>
        <family val="2"/>
      </rPr>
      <t xml:space="preserve"> (citrate-phosphate-dextrose-adenine), 350ml</t>
    </r>
  </si>
  <si>
    <r>
      <rPr>
        <sz val="11"/>
        <color rgb="FF000000"/>
        <rFont val="Calibri"/>
        <family val="2"/>
      </rPr>
      <t>Blood bag+</t>
    </r>
    <r>
      <rPr>
        <sz val="11"/>
        <color rgb="FF000000"/>
        <rFont val="Calibri"/>
        <family val="2"/>
      </rPr>
      <t>CPDA-1</t>
    </r>
    <r>
      <rPr>
        <sz val="11"/>
        <color rgb="FF000000"/>
        <rFont val="Calibri"/>
        <family val="2"/>
      </rPr>
      <t xml:space="preserve"> (citrate-phosphate-dextrose-adenine), 350ml</t>
    </r>
  </si>
  <si>
    <r>
      <rPr>
        <sz val="11"/>
        <color rgb="FF000000"/>
        <rFont val="Calibri"/>
        <family val="2"/>
      </rPr>
      <t xml:space="preserve">IMPORTANT NOTE:
These technical specifications are generic and may vary depending on the selected Vendor.
Intended purpose of use: used to collect whole blood from a donor and to be used later for transfusions after testing. 
Product description:
Single blood bag with CPDA-1 anticoagulant, tubing and a needle to be used for blood collection, testing and storage (transfusions). It includes an integrated diversion pouch.
Sterile. 
Non-toxic and non-pyrogenic.
Shelf life of unused bag: minimum 2 years.
Shelf life of bag with blood: approx. 35 days.
Bag:
Capacity 350ml.
Material: medical grade PVC (preferably DEHP free).
An integrated diversion pouch to collect first 30ml of blood, to prevent bacteria infections.
Bag is transparent, almost colorless to allow inspection of the product.
With anti-coagulant CPDA-1.
Anticoaglulant Citrate Phosphate Dextrose Adenine solution (CPDA-1) complies with the current PhEur or USP monograph. 
Volume of CPDA-1 per bag: 49 ml/350 ml.
Bag has tubing (giving line) connected to a needle for blood collection, and two outlets to connect the blood transfusion set (with protective cap).
Blank label for essential data (minimum: bag number, collection date, expiry date, type of product, ABO group + Rh)
Needle: 
Material: Stainless steel.
Size: 16G to 20G (approx. 1.0 x 50mm) - for adults.
Connected to the tubing at the donor's end.
With a protective cap.
Needle guard, mounted on the tubing to prevent accidental needlestick injury.
The quard slides over the soiled needle after use and self-locks.
The design of the needle and needle guard must be capable of being withdrawn from the venepuncture site smoothly, in a single step.
Sterile, single use.
Tubing:
Material: medical grade polymer (preferably DEHP free).
Flexible but kink resistant.
Length: minimum 80 cm.
Fitted with two clamps.
Supplied with:
One unit includes a single blood bag with anticoagulant, tubing and a needle with protective cap, and an integrated diversion pouch.
Manufacturer's instructions for use.
Accessories / Spare Parts / Consumables (available but not supplied): N/A
Intended use:
To be used for blood storage and transfusions, and to collect blood from an adult donor.
Single use device supplied in sterile packaging, check the integrity of each unit before use, do not use if the packaging is damaged.
Packaging and Labelling:
Primary packaging:
One (1) blood bag packed in an individual sterilised protective packaging.
Secondary packaging: 
Ten (10) blood bags are provided in aluminium foil package with airtight wrapping,
or two packs of Five (5) blood bags are provided in aluminium foil package with airtight wrapping.
Foil pack is supplied inside a strong carton box.
Protected against light. Storage instructions to be provided.
Labelling requirement: Device should be labelled in accordance with British Transfusion Services Guidelines https://www.transfusionguidelines.org/red-book/chapter-26-specification-for-blood-pack-base-labels. Must meet the requirements of ISO 3826-1 or equivalent. 
Label includes:
Device identity and intended purpose.
Manufacturer's product code or reference number.
Manufacturer identification.
Address of the manufacturing site.
EC Rep identification.
How the device should be used, maintained and stored.
Lot/Batch and MFD and EXP.
Any residual device risks, warnings, limitations or contraindications.
Symbols used according ISO 15223 and ISO 3826-2.
CE mark.
The word “Sterile” (or equivalent harmonised symbol).
Sterilisation method (or equivalent harmonised symbol).
The words “For single use” (or equivalent harmonised symbol).
The words “Do not reuse"" or ""Single use only” (or equivalent harmonised symbol).
The words “Pyrogenic free fluid pathway” (or equivalent harmonised symbol).
The words ""check the package integrity before use"", or similar warning.
The words “contains DEHP” or ""DEHP free"" (or equivalent harmonised symbol).
The words ""Destroy after use"", if space allows.
Secondary package label includes the number of units.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sz val="11"/>
        <color rgb="FF000000"/>
        <rFont val="Calibri"/>
        <family val="2"/>
      </rPr>
      <t xml:space="preserve">This is a combination product requiring a completed 'Questionnaire for Blood Products' for the CPDA-1 component.
Certificate of analysis of the latest three batches of CPDA-1 must be submitted for evaluation.
</t>
    </r>
    <r>
      <rPr>
        <b/>
        <sz val="11"/>
        <color rgb="FF000000"/>
        <rFont val="Calibri"/>
        <family val="2"/>
      </rPr>
      <t xml:space="preserve">Classification:
Classified under EU MDR 2017/745 as Class IIb device
</t>
    </r>
    <r>
      <rPr>
        <sz val="11"/>
        <color rgb="FF000000"/>
        <rFont val="Calibri"/>
        <family val="2"/>
      </rPr>
      <t xml:space="preserve">
Applicable standards ( must comply to the latets revisions of the standards): 
ISO 3826-1: Plastics collapsible containers for human blood and blood components - Part 1: Conventional containers. edition: 3
ISO 3826-2: Plastics collapsible containers for human blood and blood components — Part 2: Graphical symbols for use on labels and instruction leaflets. edition 1
ISO 3826-3: Plastics collapsible containers for human blood and blood components - Part 3: Blood bag systems with integrated feature. edition 1
ISO 10993-1 Biological evaluation of medical devices. Part 1: Evaluation and testing within a risk management process (tests for biocompatibility, extractables, toxicity etc) 
 ISO 10993-3 Biological evaluation of medical devices. Part 3: Tests for genotoxicity, carcinogenicity and reproductive toxicity
 ISO 10993-4: Biological evaluation of medical devices. Part 4: Selection of tests for interactions with blood
 ISO 10993-5: Biological evaluation of medical devices. Part 5: Tests for in vitro cytotoxicity
 ISO 10993-17: Biological evaluation of medical devices. Part 17: Establishment of allowable limits for leachable substances
 ISO 10993-18: Biological evaluation of medical devices. Part 18: Chemical characterisation of materials.
ISO 11135: Sterilization of health-care products - Ethylene oxide, or equivalent corresponding to steriliz. method.
ISO 11607-1: Packaging for terminally sterilized MDs- Part 1
ISO 11607-2: Packaging for terminally sterilized MDs - Part 2
</t>
    </r>
  </si>
  <si>
    <r>
      <rPr>
        <sz val="11"/>
        <color rgb="FF000000"/>
        <rFont val="Calibri"/>
        <family val="2"/>
      </rPr>
      <t xml:space="preserve">IMPORTANT NOTE:
These technical specifications are generic and may vary depending on the selected Vendor.
Intended purpose of use: used to collect whole blood from a donor and to be used later for transfusions after testing. 
Product description:
Single blood bag with CPDA-1 anticoagulant, tubing and a needle to be used for blood collection, testing and storage (transfusions). It includes an integrated diversion pouch.
Sterile. 
Non-toxic and non-pyrogenic.
Shelf life of unused bag: minimum 2 years.
Shelf life of bag with blood: approx. 35 days.
Bag:
Capacity 350ml.
Material: medical grade PVC (preferably DEHP free).
An integrated diversion pouch to collect first 30ml of blood, to prevent bacteria infections.
Bag is transparent, almost colorless to allow inspection of the product.
With anti-coagulant CPDA-1.
Anticoaglulant Citrate Phosphate Dextrose Adenine solution (CPDA-1) complies with the current PhEur or USP monograph. 
Volume of CPDA-1 per bag: 49 ml/350 ml.
Bag has tubing (giving line) connected to a needle for blood collection, and two outlets to connect the blood transfusion set (with protective cap).
Blank label for essential data (minimum: bag number, collection date, expiry date, type of product, ABO group + Rh)
Needle: 
Material: Stainless steel.
Size: 16G to 20G (approx. 1.0 x 50mm) - for adults.
Connected to the tubing at the donor's end.
With a protective cap.
Needle guard, mounted on the tubing to prevent accidental needlestick injury.
The quard slides over the soiled needle after use and self-locks.
The design of the needle and needle guard must be capable of being withdrawn from the venepuncture site smoothly, in a single step.
Sterile, single use.
Tubing:
Material: medical grade polymer (preferably DEHP free).
Flexible but kink resistant.
Length: minimum 80 cm.
Fitted with two clamps.
Supplied with:
One unit includes a single blood bag with anticoagulant, tubing and a needle with protective cap, and an integrated diversion pouch.
Manufacturer's instructions for use.
Accessories / Spare Parts / Consumables (available but not supplied): N/A
Intended use:
To be used for blood storage and transfusions, and to collect blood from an adult donor.
Single use device supplied in sterile packaging, check the integrity of each unit before use, do not use if the packaging is damaged.
Packaging and Labelling:
Primary packaging:
One (1) blood bag packed in an individual sterilised protective packaging.
Secondary packaging: 
Ten (10) blood bags are provided in aluminium foil package with airtight wrapping,
or two packs of Five (5) blood bags are provided in aluminium foil package with airtight wrapping.
Foil pack is supplied inside a strong carton box.
Protected against light. Storage instructions to be provided.
Labelling requirement: Device should be labelled in accordance with British Transfusion Services Guidelines https://www.transfusionguidelines.org/red-book/chapter-26-specification-for-blood-pack-base-labels. Must meet the requirements of ISO 3826-1 or equivalent. 
Label includes:
Device identity and intended purpose.
Manufacturer's product code or reference number.
Manufacturer identification.
Address of the manufacturing site.
EC Rep identification.
How the device should be used, maintained and stored.
Lot/Batch and MFD and EXP.
Any residual device risks, warnings, limitations or contraindications.
Symbols used according ISO 15223 and ISO 3826-2.
CE mark.
The word “Sterile” (or equivalent harmonised symbol).
Sterilisation method (or equivalent harmonised symbol).
The words “For single use” (or equivalent harmonised symbol).
The words “Do not reuse"" or ""Single use only” (or equivalent harmonised symbol).
The words “Pyrogenic free fluid pathway” (or equivalent harmonised symbol).
The words ""check the package integrity before use"", or similar warning.
The words “contains DEHP” or ""DEHP free"" (or equivalent harmonised symbol).
The words ""Destroy after use"", if space allows.
Secondary package label includes the number of units.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sz val="11"/>
        <color rgb="FF000000"/>
        <rFont val="Calibri"/>
        <family val="2"/>
      </rPr>
      <t xml:space="preserve">This is a combination product requiring a completed 'Questionnaire for Blood Products' for the CPDA-1 component.
Certificate of analysis of the latest three batches of CPDA-1 must be submitted for evaluation.
</t>
    </r>
    <r>
      <rPr>
        <b/>
        <sz val="11"/>
        <color rgb="FF000000"/>
        <rFont val="Calibri"/>
        <family val="2"/>
      </rPr>
      <t xml:space="preserve">Classification:
Classified under EU MDR 2017/745 as Class IIb device
</t>
    </r>
    <r>
      <rPr>
        <sz val="11"/>
        <color rgb="FF000000"/>
        <rFont val="Calibri"/>
        <family val="2"/>
      </rPr>
      <t xml:space="preserve">
Applicable standards ( must comply to the latets revisions of the standards): 
ISO 3826-1: Plastics collapsible containers for human blood and blood components - Part 1: Conventional containers. edition: 3
ISO 3826-2: Plastics collapsible containers for human blood and blood components — Part 2: Graphical symbols for use on labels and instruction leaflets. edition 1
ISO 3826-3: Plastics collapsible containers for human blood and blood components - Part 3: Blood bag systems with integrated feature. edition 1
ISO 10993-1 Biological evaluation of medical devices. Part 1: Evaluation and testing within a risk management process (tests for biocompatibility, extractables, toxicity etc) 
 ISO 10993-3 Biological evaluation of medical devices. Part 3: Tests for genotoxicity, carcinogenicity and reproductive toxicity
 ISO 10993-4: Biological evaluation of medical devices. Part 4: Selection of tests for interactions with blood
 ISO 10993-5: Biological evaluation of medical devices. Part 5: Tests for in vitro cytotoxicity
 ISO 10993-17: Biological evaluation of medical devices. Part 17: Establishment of allowable limits for leachable substances
 ISO 10993-18: Biological evaluation of medical devices. Part 18: Chemical characterisation of materials.
ISO 11135: Sterilization of health-care products - Ethylene oxide, or equivalent corresponding to steriliz. method.
ISO 11607-1: Packaging for terminally sterilized MDs- Part 1
ISO 11607-2: Packaging for terminally sterilized MDs - Part 2
</t>
    </r>
  </si>
  <si>
    <t>CPDABLOODBAG450_1</t>
  </si>
  <si>
    <r>
      <rPr>
        <sz val="11"/>
        <color rgb="FF000000"/>
        <rFont val="Calibri"/>
        <family val="2"/>
      </rPr>
      <t>Blood bag+</t>
    </r>
    <r>
      <rPr>
        <sz val="11"/>
        <color rgb="FF000000"/>
        <rFont val="Calibri"/>
        <family val="2"/>
      </rPr>
      <t>CPDA-1</t>
    </r>
    <r>
      <rPr>
        <sz val="11"/>
        <color rgb="FF000000"/>
        <rFont val="Calibri"/>
        <family val="2"/>
      </rPr>
      <t xml:space="preserve"> (citrate-phosph.-dextrose-adenine),450ml,P1</t>
    </r>
  </si>
  <si>
    <r>
      <rPr>
        <sz val="11"/>
        <color rgb="FF000000"/>
        <rFont val="Calibri"/>
        <family val="2"/>
      </rPr>
      <t xml:space="preserve">IMPORTANT NOTE:
These technical specifications are generic and may vary depending on the selected Vendor.
Intended purpose of use: used to collect whole blood from a donor and to be used later for transfusions after testing. 
Product description:
Single blood bag with CPDA-1 anticoagulant, tubing and a needle to be used for blood collection, testing and storage (transfusions). It includes an integrated diversion pouch.
Sterile. 
Non-toxic and non-pyrogenic.
Shelf life of unused bag: minimum 2 years.
Shelf life of bag with blood: approx. 35 days.
Bag:
Capacity 450ml.
Material: medical grade PVC (preferably DEHP free).
An integrated diversion pouch to collect first 30ml of blood, to prevent bacteria infections.
Bag is transparent, almost colorless to allow inspection of the product.
With anti-coagulant CPDA-1.
Anticoaglulant Citrate Phosphate Dextrose Adenine solution (CPDA-1) complies with the current PhEur or USP monograph. 
Volume of CPDA-1 per bag: 63 ml/450 ml.
Bag has tubing (giving line) connected to a needle for blood collection, and two outlets to connect the blood transfusion set (with protective cap).
Blank label for essential data (minimum: bag number, collection date, expiry date, type of product, ABO group + Rh)
Needle: 
Material: Stainless steel.
Size: 16G to 20G (approx. 1.0 x 50mm) - for adults.
Connected to the tubing at the donor's end.
With a protective cap.
Needle guard, mounted on the tubing to prevent accidental needlestick injury.
The quard slides over the soiled needle after use and self-locks.
The design of the needle and needle guard must be capable of being withdrawn from the venepuncture site smoothly, in a single step.
Sterile, single use.
Tubing:
Material: medical grade polymer (preferably DEHP free).
Flexible but kink resistant.
Length: minimum 80 cm.
Fitted with two clamps.
Supplied with:
One unit includes a single blood bag with anticoagulant, tubing and a needle with protective cap, and an integrated diversion pouch.
Manufacturer's instructions for use.
Accessories / Spare Parts / Consumables (available but not supplied): N/A
Intended use:
To be used for blood storage and transfusions, and to collect blood from an adult donor.
Single use device supplied in sterile packaging, check the integrity of each unit before use, do not use if the packaging is damaged.
Packaging and Labelling:
Primary packaging:
One (1) blood bag packed in an individual sterilised protective packaging.
Secondary packaging: 
Ten (10) blood bags are provided in aluminium foil package with airtight wrapping,
or two packs of Five (5) blood bags are provided in aluminium foil package with airtight wrapping.
Foil pack is supplied inside a strong carton box.
Protected against light. Storage instructions to be provided.
Labelling requirement: Device should be labelled in accordance with British Transfusion Services Guidelines https://www.transfusionguidelines.org/red-book/chapter-26-specification-for-blood-pack-base-labels. Must meet the requirements of ISO 3826-1 or equivalent. 
Label includes:
Device identity and intended purpose.
Manufacturer's product code or reference number.
Manufacturer identification.
Address of the manufacturing site.
EC Rep identification.
How the device should be used, maintained and stored.
Lot/Batch and MFD and EXP.
Any residual device risks, warnings, limitations or contraindications.
Symbols used according ISO 15223 and ISO 3826-2.
CE mark.
The word “Sterile” (or equivalent harmonised symbol).
Sterilisation method (or equivalent harmonised symbol).
The words “For single use” (or equivalent harmonised symbol).
The words “Do not reuse"" or ""Single use only” (or equivalent harmonised symbol).
The words “Pyrogenic free fluid pathway” (or equivalent harmonised symbol).
The words ""check the package integrity before use"", or similar warning.
The words “contains DEHP” or ""DEHP free"" (or equivalent harmonised symbol).
The words ""Destroy after use"", if space allows.
Secondary package label includes the number of units.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sz val="11"/>
        <color rgb="FF000000"/>
        <rFont val="Calibri"/>
        <family val="2"/>
      </rPr>
      <t xml:space="preserve">
This is a combination product requiring a completed 'Questionnaire for Blood Products' for the CPDA-1 component.
Certificate of analysis of the latest three batches of CPDA-1 must be submitted for evaluation.
</t>
    </r>
    <r>
      <rPr>
        <b/>
        <sz val="11"/>
        <color rgb="FF000000"/>
        <rFont val="Calibri"/>
        <family val="2"/>
      </rPr>
      <t xml:space="preserve">Classification:
Classified under EU MDR 2017/745 as Class IIb device
</t>
    </r>
    <r>
      <rPr>
        <sz val="11"/>
        <color rgb="FF000000"/>
        <rFont val="Calibri"/>
        <family val="2"/>
      </rPr>
      <t xml:space="preserve">
Applicable standards ( must comply to the latets revisions of the standards): 
ISO 3826-1: Plastics collapsible containers for human blood and blood components - Part 1: Conventional containers. edition: 3
ISO 3826-2: Plastics collapsible containers for human blood and blood components — Part 2: Graphical symbols for use on labels and instruction leaflets. edition 1
ISO 3826-3: Plastics collapsible containers for human blood and blood components - Part 3: Blood bag systems with integrated feature. edition 1
ISO 10993-1 Biological evaluation of medical devices. Part 1: Evaluation and testing within a risk management process (tests for biocompatibility, extractables, toxicity etc) 
 ISO 10993-3 Biological evaluation of medical devices. Part 3: Tests for genotoxicity, carcinogenicity and reproductive toxicity
 ISO 10993-4: Biological evaluation of medical devices. Part 4: Selection of tests for interactions with blood
 ISO 10993-5: Biological evaluation of medical devices. Part 5: Tests for in vitro cytotoxicity
 ISO 10993-17: Biological evaluation of medical devices. Part 17: Establishment of allowable limits for leachable substances
 ISO 10993-18: Biological evaluation of medical devices. Part 18: Chemical characterisation of materials.
ISO 11135: Sterilization of health-care products - Ethylene oxide, or equivalent corresponding to steriliz. method.
ISO 11607-1: Packaging for terminally sterilized MDs- Part 1
ISO 11607-2: Packaging for terminally sterilized MDs - Part 2
</t>
    </r>
  </si>
  <si>
    <r>
      <rPr>
        <sz val="11"/>
        <color rgb="FF000000"/>
        <rFont val="Calibri"/>
        <family val="2"/>
      </rPr>
      <t xml:space="preserve">IMPORTANT NOTE:
These technical specifications are generic and may vary depending on the selected Vendor.
Intended purpose of use: used to collect whole blood from a donor and to be used later for transfusions after testing. 
Product description:
Single blood bag with CPDA-1 anticoagulant, tubing and a needle to be used for blood collection, testing and storage (transfusions). It includes an integrated diversion pouch.
Sterile. 
Non-toxic and non-pyrogenic.
Shelf life of unused bag: minimum 2 years.
Shelf life of bag with blood: approx. 35 days.
Bag:
Capacity 450ml.
Material: medical grade PVC (preferably DEHP free).
An integrated diversion pouch to collect first 30ml of blood, to prevent bacteria infections.
Bag is transparent, almost colorless to allow inspection of the product.
With anti-coagulant CPDA-1.
Anticoaglulant Citrate Phosphate Dextrose Adenine solution (CPDA-1) complies with the current PhEur or USP monograph. 
Volume of CPDA-1 per bag: 63 ml/450 ml.
Bag has tubing (giving line) connected to a needle for blood collection, and two outlets to connect the blood transfusion set (with protective cap).
Blank label for essential data (minimum: bag number, collection date, expiry date, type of product, ABO group + Rh)
Needle: 
Material: Stainless steel.
Size: 16G to 20G (approx. 1.0 x 50mm) - for adults.
Connected to the tubing at the donor's end.
With a protective cap.
Needle guard, mounted on the tubing to prevent accidental needlestick injury.
The quard slides over the soiled needle after use and self-locks.
The design of the needle and needle guard must be capable of being withdrawn from the venepuncture site smoothly, in a single step.
Sterile, single use.
Tubing:
Material: medical grade polymer (preferably DEHP free).
Flexible but kink resistant.
Length: minimum 80 cm.
Fitted with two clamps.
Supplied with:
One unit includes a single blood bag with anticoagulant, tubing and a needle with protective cap, and an integrated diversion pouch.
Manufacturer's instructions for use.
Accessories / Spare Parts / Consumables (available but not supplied): N/A
Intended use:
To be used for blood storage and transfusions, and to collect blood from an adult donor.
Single use device supplied in sterile packaging, check the integrity of each unit before use, do not use if the packaging is damaged.
Packaging and Labelling:
Primary packaging:
One (1) blood bag packed in an individual sterilised protective packaging.
Secondary packaging: 
One (1) blood bag is provided in aluminium foil package with airtight wrapping.
Foil pack is supplied inside a strong carton box.
Protected against light. Storage instructions to be provided.
Labelling requirement: Device should be labelled in accordance with British Transfusion Services Guidelines https://www.transfusionguidelines.org/red-book/chapter-26-specification-for-blood-pack-base-labels. Must meet the requirements of ISO 3826-1 or equivalent. 
Label includes:
Device identity and intended purpose.
Manufacturer's product code or reference number.
Manufacturer identification.
Address of the manufacturing site.
EC Rep identification.
How the device should be used, maintained and stored.
Lot/Batch and MFD and EXP.
Any residual device risks, warnings, limitations or contraindications.
Symbols used according ISO 15223 and ISO 3826-2.
CE mark.
The word “Sterile” (or equivalent harmonised symbol).
Sterilisation method (or equivalent harmonised symbol).
The words “For single use” (or equivalent harmonised symbol).
The words “Do not reuse"" or ""Single use only” (or equivalent harmonised symbol).
The words “Pyrogenic free fluid pathway” (or equivalent harmonised symbol).
The words ""check the package integrity before use"", or similar warning.
The words “contains DEHP” or ""DEHP free"" (or equivalent harmonised symbol).
The words ""Destroy after use"", if space allows.
Secondary package label includes the number of units.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sz val="11"/>
        <color rgb="FF000000"/>
        <rFont val="Calibri"/>
        <family val="2"/>
      </rPr>
      <t xml:space="preserve">
This is a combination product requiring a completed 'Questionnaire for Blood Products' for the CPDA-1 component.
Certificate of analysis of the latest three batches of CPDA-1 must be submitted for evaluation.
</t>
    </r>
    <r>
      <rPr>
        <b/>
        <sz val="11"/>
        <color rgb="FF000000"/>
        <rFont val="Calibri"/>
        <family val="2"/>
      </rPr>
      <t xml:space="preserve">Classification:
Classified under EU MDR 2017/745 as Class IIb device
</t>
    </r>
    <r>
      <rPr>
        <sz val="11"/>
        <color rgb="FF000000"/>
        <rFont val="Calibri"/>
        <family val="2"/>
      </rPr>
      <t xml:space="preserve">
Applicable standards ( must comply to the latets revisions of the standards): 
ISO 3826-1: Plastics collapsible containers for human blood and blood components - Part 1: Conventional containers. edition: 3
ISO 3826-2: Plastics collapsible containers for human blood and blood components — Part 2: Graphical symbols for use on labels and instruction leaflets. edition 1
ISO 3826-3: Plastics collapsible containers for human blood and blood components - Part 3: Blood bag systems with integrated feature. edition 1
ISO 10993-1 Biological evaluation of medical devices. Part 1: Evaluation and testing within a risk management process (tests for biocompatibility, extractables, toxicity etc) 
 ISO 10993-3 Biological evaluation of medical devices. Part 3: Tests for genotoxicity, carcinogenicity and reproductive toxicity
 ISO 10993-4: Biological evaluation of medical devices. Part 4: Selection of tests for interactions with blood
 ISO 10993-5: Biological evaluation of medical devices. Part 5: Tests for in vitro cytotoxicity
 ISO 10993-17: Biological evaluation of medical devices. Part 17: Establishment of allowable limits for leachable substances
 ISO 10993-18: Biological evaluation of medical devices. Part 18: Chemical characterisation of materials.
ISO 11135: Sterilization of health-care products - Ethylene oxide, or equivalent corresponding to steriliz. method.
ISO 11607-1: Packaging for terminally sterilized MDs- Part 1
ISO 11607-2: Packaging for terminally sterilized MDs - Part 2
</t>
    </r>
  </si>
  <si>
    <t>CPDABLOODBAG450_10</t>
  </si>
  <si>
    <r>
      <rPr>
        <sz val="11"/>
        <color rgb="FF000000"/>
        <rFont val="Calibri"/>
        <family val="2"/>
      </rPr>
      <t>Blood bag+</t>
    </r>
    <r>
      <rPr>
        <sz val="11"/>
        <color rgb="FF000000"/>
        <rFont val="Calibri"/>
        <family val="2"/>
      </rPr>
      <t>CPDA-1</t>
    </r>
    <r>
      <rPr>
        <sz val="11"/>
        <color rgb="FF000000"/>
        <rFont val="Calibri"/>
        <family val="2"/>
      </rPr>
      <t xml:space="preserve"> (citrate-phosphate-dextrose-adenine), 450ml</t>
    </r>
  </si>
  <si>
    <r>
      <rPr>
        <sz val="11"/>
        <color rgb="FF000000"/>
        <rFont val="Calibri"/>
        <family val="2"/>
      </rPr>
      <t>Blood bag+</t>
    </r>
    <r>
      <rPr>
        <sz val="11"/>
        <color rgb="FF000000"/>
        <rFont val="Calibri"/>
        <family val="2"/>
      </rPr>
      <t>CPDA-1</t>
    </r>
    <r>
      <rPr>
        <sz val="11"/>
        <color rgb="FF000000"/>
        <rFont val="Calibri"/>
        <family val="2"/>
      </rPr>
      <t xml:space="preserve"> (citrate-phosphate-dextrose-adenine), 450ml</t>
    </r>
  </si>
  <si>
    <r>
      <rPr>
        <sz val="11"/>
        <color rgb="FF000000"/>
        <rFont val="Calibri"/>
        <family val="2"/>
      </rPr>
      <t xml:space="preserve">IMPORTANT NOTE:
These technical specifications are generic and may vary depending on the selected Vendor.
Intended purpose of use: used to collect whole blood from a donor and to be used later for transfusions after testing. 
Product description:
Single blood bag with CPDA-1 anticoagulant, tubing and a needle to be used for blood collection, testing and storage (transfusions). It includes an integrated diversion pouch.
Sterile. 
Non-toxic and non-pyrogenic.
Shelf life of unused bag: minimum 2 years.
Shelf life of bag with blood: approx. 35 days.
Bag:
Capacity 450ml.
Material: medical grade PVC (preferably DEHP free).
An integrated diversion pouch to collect first 30ml of blood, to prevent bacteria infections.
Bag is transparent, almost colorless to allow inspection of the product.
With anti-coagulant CPDA-1.
Anticoaglulant Citrate Phosphate Dextrose Adenine solution (CPDA-1) complies with the current PhEur or USP monograph. 
Volume of CPDA-1 per bag: 63 ml/450 ml.
Bag has tubing (giving line) connected to a needle for blood collection, and two outlets to connect the blood transfusion set (with protective cap).
Blank label for essential data (minimum: bag number, collection date, expiry date, type of product, ABO group + Rh)
Needle: 
Material: Stainless steel.
Size: 16G to 20G (approx. 1.0 x 50mm) - for adults.
Connected to the tubing at the donor's end.
With a protective cap.
Needle guard, mounted on the tubing to prevent accidental needlestick injury.
The quard slides over the soiled needle after use and self-locks.
The design of the needle and needle guard must be capable of being withdrawn from the venepuncture site smoothly, in a single step.
Sterile, single use.
Tubing:
Material: medical grade polymer (preferably DEHP free).
Flexible but kink resistant.
Length: minimum 80 cm.
Fitted with two clamps.
Supplied with:
One unit includes a single blood bag with anticoagulant, tubing and a needle with protective cap, and an integrated diversion pouch.
Manufacturer's instructions for use.
Accessories / Spare Parts / Consumables (available but not supplied): N/A
Intended use:
To be used for blood storage and transfusions, and to collect blood from an adult donor.
Single use device supplied in sterile packaging, check the integrity of each unit before use, do not use if the packaging is damaged.
Packaging and Labelling:
Primary packaging:
One (1) blood bag packed in an individual sterilised protective packaging.
Secondary packaging: 
Ten (10) blood bags are provided in aluminium foil package with airtight wrapping,
or two packs of Five (5) blood bags are provided in aluminium foil package with airtight wrapping.
Foil pack is supplied inside a strong carton box.
Protected against light. Storage instructions to be provided.
Labelling requirement: Device should be labelled in accordance with British Transfusion Services Guidelines https://www.transfusionguidelines.org/red-book/chapter-26-specification-for-blood-pack-base-labels. Must meet the requirements of ISO 3826-1 or equivalent. 
Label includes:
Device identity and intended purpose.
Manufacturer's product code or reference number.
Manufacturer identification.
Address of the manufacturing site.
EC Rep identification.
How the device should be used, maintained and stored.
Lot/Batch and MFD and EXP.
Any residual device risks, warnings, limitations or contraindications.
Symbols used according ISO 15223 and ISO 3826-2.
CE mark.
The word “Sterile” (or equivalent harmonised symbol).
Sterilisation method (or equivalent harmonised symbol).
The words “For single use” (or equivalent harmonised symbol).
The words “Do not reuse"" or ""Single use only” (or equivalent harmonised symbol).
The words “Pyrogenic free fluid pathway” (or equivalent harmonised symbol).
The words ""check the package integrity before use"", or similar warning.
The words “contains DEHP” or ""DEHP free"" (or equivalent harmonised symbol).
The words ""Destroy after use"", if space allows.
Secondary package label includes the number of units.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sz val="11"/>
        <color rgb="FF000000"/>
        <rFont val="Calibri"/>
        <family val="2"/>
      </rPr>
      <t xml:space="preserve">This is a combination product requiring a completed 'Questionnaire for Blood Products' for the CPDA-1 component.
Certificate of analysis of the latest three batches of CPDA-1 must be submitted for evaluation.
</t>
    </r>
    <r>
      <rPr>
        <b/>
        <sz val="11"/>
        <color rgb="FF000000"/>
        <rFont val="Calibri"/>
        <family val="2"/>
      </rPr>
      <t xml:space="preserve">Classification:
Classified under EU MDR 2017/745 as Class IIb device
</t>
    </r>
    <r>
      <rPr>
        <sz val="11"/>
        <color rgb="FF000000"/>
        <rFont val="Calibri"/>
        <family val="2"/>
      </rPr>
      <t xml:space="preserve">
Applicable standards ( must comply to the latets revisions of the standards): 
ISO 3826-1: Plastics collapsible containers for human blood and blood components - Part 1: Conventional containers. edition: 3
ISO 3826-2: Plastics collapsible containers for human blood and blood components — Part 2: Graphical symbols for use on labels and instruction leaflets. edition 1
ISO 3826-3: Plastics collapsible containers for human blood and blood components - Part 3: Blood bag systems with integrated feature. edition 1
ISO 10993-1 Biological evaluation of medical devices. Part 1: Evaluation and testing within a risk management process (tests for biocompatibility, extractables, toxicity etc) 
 ISO 10993-3 Biological evaluation of medical devices. Part 3: Tests for genotoxicity, carcinogenicity and reproductive toxicity
 ISO 10993-4: Biological evaluation of medical devices. Part 4: Selection of tests for interactions with blood
 ISO 10993-5: Biological evaluation of medical devices. Part 5: Tests for in vitro cytotoxicity
 ISO 10993-17: Biological evaluation of medical devices. Part 17: Establishment of allowable limits for leachable substances
 ISO 10993-18: Biological evaluation of medical devices. Part 18: Chemical characterisation of materials.
ISO 11135: Sterilization of health-care products - Ethylene oxide, or equivalent corresponding to steriliz. method.
ISO 11607-1: Packaging for terminally sterilized MDs- Part 1
ISO 11607-2: Packaging for terminally sterilized MDs - Part 2
</t>
    </r>
  </si>
  <si>
    <r>
      <rPr>
        <sz val="11"/>
        <color rgb="FF000000"/>
        <rFont val="Calibri"/>
        <family val="2"/>
      </rPr>
      <t xml:space="preserve">IMPORTANT NOTE:
These technical specifications are generic and may vary depending on the selected Vendor.
Intended purpose of use: used to collect whole blood from a donor and to be used later for transfusions after testing. 
Product description:
Single blood bag with CPDA-1 anticoagulant, tubing and a needle to be used for blood collection, testing and storage (transfusions). It includes an integrated diversion pouch.
Sterile. 
Non-toxic and non-pyrogenic.
Shelf life of unused bag: minimum 2 years.
Shelf life of bag with blood: approx. 35 days.
Bag:
Capacity 450ml.
Material: medical grade PVC (preferably DEHP free).
An integrated diversion pouch to collect first 30ml of blood, to prevent bacteria infections.
Bag is transparent, almost colorless to allow inspection of the product.
With anti-coagulant CPDA-1.
Anticoaglulant Citrate Phosphate Dextrose Adenine solution (CPDA-1) complies with the current PhEur or USP monograph. 
Volume of CPDA-1 per bag: 63 ml/450 ml.
Bag has tubing (giving line) connected to a needle for blood collection, and two outlets to connect the blood transfusion set (with protective cap).
Blank label for essential data (minimum: bag number, collection date, expiry date, type of product, ABO group + Rh)
Needle: 
Material: Stainless steel.
Size: 16G to 20G (approx. 1.0 x 50mm) - for adults.
Connected to the tubing at the donor's end.
With a protective cap.
Needle guard, mounted on the tubing to prevent accidental needlestick injury.
The quard slides over the soiled needle after use and self-locks.
The design of the needle and needle guard must be capable of being withdrawn from the venepuncture site smoothly, in a single step.
Sterile, single use.
Tubing:
Material: medical grade polymer (preferably DEHP free).
Flexible but kink resistant.
Length: minimum 80 cm.
Fitted with two clamps.
Supplied with:
One unit includes a single blood bag with anticoagulant, tubing and a needle with protective cap, and an integrated diversion pouch.
Manufacturer's instructions for use.
Accessories / Spare Parts / Consumables (available but not supplied): N/A
Intended use:
To be used for blood storage and transfusions, and to collect blood from an adult donor.
Single use device supplied in sterile packaging, check the integrity of each unit before use, do not use if the packaging is damaged.
Packaging and Labelling:
Primary packaging:
One (1) blood bag packed in an individual sterilised protective packaging.
Secondary packaging: 
Ten (10) blood bags are provided in aluminium foil package with airtight wrapping,
or two packs of Five (5) blood bags are provided in aluminium foil package with airtight wrapping.
Foil pack is supplied inside a strong carton box.
Protected against light. Storage instructions to be provided.
Labelling requirement: Device should be labelled in accordance with British Transfusion Services Guidelines https://www.transfusionguidelines.org/red-book/chapter-26-specification-for-blood-pack-base-labels. Must meet the requirements of ISO 3826-1 or equivalent. 
Label includes:
Device identity and intended purpose.
Manufacturer's product code or reference number.
Manufacturer identification.
Address of the manufacturing site.
EC Rep identification.
How the device should be used, maintained and stored.
Lot/Batch and MFD and EXP.
Any residual device risks, warnings, limitations or contraindications.
Symbols used according ISO 15223 and ISO 3826-2.
CE mark.
The word “Sterile” (or equivalent harmonised symbol).
Sterilisation method (or equivalent harmonised symbol).
The words “For single use” (or equivalent harmonised symbol).
The words “Do not reuse"" or ""Single use only” (or equivalent harmonised symbol).
The words “Pyrogenic free fluid pathway” (or equivalent harmonised symbol).
The words ""check the package integrity before use"", or similar warning.
The words “contains DEHP” or ""DEHP free"" (or equivalent harmonised symbol).
The words ""Destroy after use"", if space allows.
Secondary package label includes the number of units.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sz val="11"/>
        <color rgb="FF000000"/>
        <rFont val="Calibri"/>
        <family val="2"/>
      </rPr>
      <t xml:space="preserve">This is a combination product requiring a completed 'Questionnaire for Blood Products' for the CPDA-1 component.
Certificate of analysis of the latest three batches of CPDA-1 must be submitted for evaluation.
</t>
    </r>
    <r>
      <rPr>
        <b/>
        <sz val="11"/>
        <color rgb="FF000000"/>
        <rFont val="Calibri"/>
        <family val="2"/>
      </rPr>
      <t xml:space="preserve">Classification:
Classified under EU MDR 2017/745 as Class IIb device
</t>
    </r>
    <r>
      <rPr>
        <sz val="11"/>
        <color rgb="FF000000"/>
        <rFont val="Calibri"/>
        <family val="2"/>
      </rPr>
      <t xml:space="preserve">
Applicable standards ( must comply to the latets revisions of the standards): 
ISO 3826-1: Plastics collapsible containers for human blood and blood components - Part 1: Conventional containers. edition: 3
ISO 3826-2: Plastics collapsible containers for human blood and blood components — Part 2: Graphical symbols for use on labels and instruction leaflets. edition 1
ISO 3826-3: Plastics collapsible containers for human blood and blood components - Part 3: Blood bag systems with integrated feature. edition 1
ISO 10993-1 Biological evaluation of medical devices. Part 1: Evaluation and testing within a risk management process (tests for biocompatibility, extractables, toxicity etc) 
 ISO 10993-3 Biological evaluation of medical devices. Part 3: Tests for genotoxicity, carcinogenicity and reproductive toxicity
 ISO 10993-4: Biological evaluation of medical devices. Part 4: Selection of tests for interactions with blood
 ISO 10993-5: Biological evaluation of medical devices. Part 5: Tests for in vitro cytotoxicity
 ISO 10993-17: Biological evaluation of medical devices. Part 17: Establishment of allowable limits for leachable substances
 ISO 10993-18: Biological evaluation of medical devices. Part 18: Chemical characterisation of materials.
ISO 11135: Sterilization of health-care products - Ethylene oxide, or equivalent corresponding to steriliz. method.
ISO 11607-1: Packaging for terminally sterilized MDs- Part 1
ISO 11607-2: Packaging for terminally sterilized MDs - Part 2
</t>
    </r>
  </si>
  <si>
    <t>DRUGS.BAG</t>
  </si>
  <si>
    <r>
      <rPr>
        <sz val="11"/>
        <color rgb="FF000000"/>
        <rFont val="Calibri"/>
        <family val="2"/>
      </rPr>
      <t xml:space="preserve">IMPORTANT NOTE:
These technical specifications are generic and may vary depending on the selected Vendor.
Intended purpose of use: to store drug and to distribute to patients. 
Product description:
Plastic tablet bag presented with three white write-on horizontal stripes, clearly and cleanly printed on one side of the sachet, of approx. 100 x 15mm for writing:
Name of drug
Quantity
Dosage instructions
Date
Patient’s Name
Material: Virgin polyethylene.
Self-sealing with minigrip type zip lock (also known as ziplock, gripzeal or re-closable bags).
Moisture resistant closure.
Active length: approx. 150mm (i.e. the length of the bag below the seal)
Width: approx. 100mm.
Thickness: 0.05mm (50 micorns)
Instructions for use:
The bag sealable is used to the distribution of drugs to the patients.
Supplied with:
Manufacturer's instruction for use.
Packaging and labelling:
One plastic pack of 100 sachets.
Regulation &amp; conformity requirements
QMS ISO 9001 certificate
</t>
    </r>
    <r>
      <rPr>
        <b/>
        <sz val="11"/>
        <color rgb="FF000000"/>
        <rFont val="Calibri"/>
        <family val="2"/>
      </rPr>
      <t xml:space="preserve">Regulation &amp; conformity requirements:
NA
Classification:
NA
</t>
    </r>
    <r>
      <rPr>
        <sz val="11"/>
        <color rgb="FF000000"/>
        <rFont val="Calibri"/>
        <family val="2"/>
      </rPr>
      <t xml:space="preserve">
Safety &amp; product Standards:
ISO 9001:2008
Technical Standard: Product must comply to BS EN 71-3:2005 Safety of Toys - Part 3: Specifications for migration of certain elements. 
Environmental requirements:
Use other Polymer materials not PVC</t>
    </r>
  </si>
  <si>
    <r>
      <rPr>
        <sz val="11"/>
        <color rgb="FF000000"/>
        <rFont val="Calibri"/>
        <family val="2"/>
      </rPr>
      <t xml:space="preserve">IMPORTANT NOTE:
These technical specifications are generic and may vary depending on the selected Vendor.
Intended purpose of use: to store drug and to distribute to patients. 
Product description:
Plastic tablet bag presented with three white write-on horizontal stripes, clearly and cleanly printed on one side of the sachet, of approx. 100 x 15mm for writing:
Name of drug
Quantity
Dosage instructions
Date
Patient’s Name
Material: Virgin polyethylene.
Self-sealing with minigrip type zip lock (also known as ziplock, gripzeal or re-closable bags).
Moisture resistant closure.
Active length: approx. 150mm (i.e. the length of the bag below the seal)
Width: approx. 100mm.
Thickness: 0.05mm (50 micorns)
Instructions for use:
The bag sealable is used to the distribution of drugs to the patients.
Supplied with:
Manufacturer's instruction for use.
Packaging and labelling:
One plastic pack of 100 sachets.
Regulation &amp; conformity requirements
QMS ISO 9001 certificate
</t>
    </r>
    <r>
      <rPr>
        <b/>
        <sz val="11"/>
        <color rgb="FF000000"/>
        <rFont val="Calibri"/>
        <family val="2"/>
      </rPr>
      <t xml:space="preserve">Regulation &amp; conformity requirements:
NA
Classification:
NA
</t>
    </r>
    <r>
      <rPr>
        <sz val="11"/>
        <color rgb="FF000000"/>
        <rFont val="Calibri"/>
        <family val="2"/>
      </rPr>
      <t xml:space="preserve">
Safety &amp; product Standards:
ISO 9001:2008
Technical Standard: Product must comply to BS EN 71-3:2005 Safety of Toys - Part 3: Specifications for migration of certain elements. 
Environmental requirements:
Use other Polymer materials not PVC</t>
    </r>
  </si>
  <si>
    <t>DRUGS.BAG2_1</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</si>
  <si>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to store drug and to distribute to patients.</t>
    </r>
    <r>
      <rPr>
        <sz val="11"/>
        <color rgb="FF000000"/>
        <rFont val="Calibri"/>
        <family val="2"/>
      </rPr>
      <t xml:space="preserve"> 
Product description:
Packaging used  for patient-prescribed drug distribution.
Plastic tablet envelope presented with blue stripes on one side for writing:
- Name of drug
- Quantity
- Dosage instructions
- Date
-Patient’s Name
Material: Virgin polyethylene.
Self-sealing with minigrip type zip lock (also known as zip lock, grip zeal or re-closable bags). Moisture resistant closure
Active length: approx. 280mm (i.e. the length of the bag below the seal)
Width: approx. 180mm.
Thickness: 0.05mm (50 microns)
Instructions for use:
The bag sealable is used to the distribution of drugs to the patients.
Supplied with:
Manufacturer's instruction for user.
Packaging and labelling:
One plastic pack of 100 bags.
Labelling:
Name and/or trademark and address of the manufacturer.
</t>
    </r>
    <r>
      <rPr>
        <b/>
        <sz val="11"/>
        <color rgb="FF000000"/>
        <rFont val="Calibri"/>
        <family val="2"/>
      </rPr>
      <t xml:space="preserve">Regulation &amp; conformity requirements:
NA
Classification: 
NA
</t>
    </r>
    <r>
      <rPr>
        <sz val="11"/>
        <color rgb="FF000000"/>
        <rFont val="Calibri"/>
        <family val="2"/>
      </rPr>
      <t xml:space="preserve">
Safety &amp; product Standards:
Must comply with the following standards:
ISO 13485: 2003 Quality management systems -- Requirements for regulatory purposes
Technical Standard: Product must comply to BS EN 71-3:2005 Safety of Toys - Part 3: Specifications for migration of certain elements.
Environmental requirements:
Not use PVC polymer</t>
    </r>
  </si>
  <si>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to store drug and to distribute to patients.</t>
    </r>
    <r>
      <rPr>
        <sz val="11"/>
        <color rgb="FF000000"/>
        <rFont val="Calibri"/>
        <family val="2"/>
      </rPr>
      <t xml:space="preserve"> 
Product description:
Packaging used  for patient-prescribed drug distribution.
Plastic tablet envelope presented with blue stripes on one side for writing:
- Name of drug
- Quantity
- Dosage instructions
- Date
-Patient’s Name
Material: Virgin polyethylene.
Self-sealing with minigrip type zip lock (also known as zip lock, grip zeal or re-closable bags). Moisture resistant closure
Active length: approx. 280mm (i.e. the length of the bag below the seal)
Width: approx. 180mm.
Thickness: 0.05mm (50 microns)
Instructions for use:
The bag sealable is used to the distribution of drugs to the patients.
Supplied with:
Manufacturer's instruction for user.
Packaging and labelling:
One plastic pack of 100 bags.
Labelling:
Name and/or trademark and address of the manufacturer.
</t>
    </r>
    <r>
      <rPr>
        <b/>
        <sz val="11"/>
        <color rgb="FF000000"/>
        <rFont val="Calibri"/>
        <family val="2"/>
      </rPr>
      <t xml:space="preserve">Regulation &amp; conformity requirements:
NA
Classification: 
NA
</t>
    </r>
    <r>
      <rPr>
        <sz val="11"/>
        <color rgb="FF000000"/>
        <rFont val="Calibri"/>
        <family val="2"/>
      </rPr>
      <t xml:space="preserve">
Safety &amp; product Standards:
Must comply with the following standards:
ISO 13485: 2003 Quality management systems -- Requirements for regulatory purposes
Technical Standard: Product must comply to BS EN 71-3:2005 Safety of Toys - Part 3: Specifications for migration of certain elements.
Environmental requirements:
Not use PVC polymer</t>
    </r>
  </si>
  <si>
    <t>DRUGS.BAG2_100</t>
  </si>
  <si>
    <r>
      <rPr>
        <sz val="11"/>
        <color rgb="FF000000"/>
        <rFont val="Calibri"/>
        <family val="2"/>
      </rPr>
      <t xml:space="preserve">IMPORTANT NOTE:
These technical specifications are generic and may vary depending on the selected Vendor.
Intended purpose of use: to store drug and to distribute to patients. 
Product description:
Packaging used  for patient-prescribed drug distribution.
Plastic tablet envelope presented with blue stripes on one side for writing:
- Name of drug
- Quantity
- Dosage instructions
- Date
-Patient’s Name
Material: Virgin polyethylene.
Self-sealing with minigrip type zip lock (also known as zip lock, grip zeal or re-closable bags). Moisture resistant closure
Active length: approx. 280mm (i.e. the length of the bag below the seal)
Width: approx. 180mm.
Thickness: 0.05mm (50 microns)
Instructions for use:
The bag sealable is used to the distribution of drugs to the patients.
Supplied with:
Manufacturer's instruction for user.
Packaging and labelling:
One plastic pack of 100 bags.
Labelling:
Name and/or trademark and address of the manufacturer.
</t>
    </r>
    <r>
      <rPr>
        <b/>
        <sz val="11"/>
        <color rgb="FF000000"/>
        <rFont val="Calibri"/>
        <family val="2"/>
      </rPr>
      <t xml:space="preserve">Regulation &amp; conformity requirements:
NA
Classification: 
NA
</t>
    </r>
    <r>
      <rPr>
        <sz val="11"/>
        <color rgb="FF000000"/>
        <rFont val="Calibri"/>
        <family val="2"/>
      </rPr>
      <t xml:space="preserve">
Safety &amp; product Standards:
Must comply with the following standards:
ISO 13485: 2003 Quality management systems -- Requirements for regulatory purposes
Technical Standard: Product must comply to BS EN 71-3:2005 Safety of Toys - Part 3: Specifications for migration of certain elements.
Environmental requirements:
Not use PVC polymer</t>
    </r>
  </si>
  <si>
    <r>
      <rPr>
        <sz val="11"/>
        <color rgb="FF000000"/>
        <rFont val="Calibri"/>
        <family val="2"/>
      </rPr>
      <t xml:space="preserve">IMPORTANT NOTE:
These technical specifications are generic and may vary depending on the selected Vendor.
Intended purpose of use: to store drug and to distribute to patients. 
Product description:
Packaging used  for patient-prescribed drug distribution.
Plastic tablet envelope presented with blue stripes on one side for writing:
- Name of drug
- Quantity
- Dosage instructions
- Date
-Patient’s Name
Material: Virgin polyethylene.
Self-sealing with minigrip type zip lock (also known as zip lock, grip zeal or re-closable bags). Moisture resistant closure
Active length: approx. 280mm (i.e. the length of the bag below the seal)
Width: approx. 180mm.
Thickness: 0.05mm (50 microns)
Instructions for use:
The bag sealable is used to the distribution of drugs to the patients.
Supplied with:
Manufacturer's instruction for user.
Packaging and labelling:
One plastic pack of 100 bags.
Labelling:
Name and/or trademark and address of the manufacturer.
</t>
    </r>
    <r>
      <rPr>
        <b/>
        <sz val="11"/>
        <color rgb="FF000000"/>
        <rFont val="Calibri"/>
        <family val="2"/>
      </rPr>
      <t xml:space="preserve">Regulation &amp; conformity requirements:
NA
Classification: 
NA
</t>
    </r>
    <r>
      <rPr>
        <sz val="11"/>
        <color rgb="FF000000"/>
        <rFont val="Calibri"/>
        <family val="2"/>
      </rPr>
      <t xml:space="preserve">
Safety &amp; product Standards:
Must comply with the following standards:
ISO 13485: 2003 Quality management systems -- Requirements for regulatory purposes
Technical Standard: Product must comply to BS EN 71-3:2005 Safety of Toys - Part 3: Specifications for migration of certain elements.
Environmental requirements:
Not use PVC polymer</t>
    </r>
  </si>
  <si>
    <t>EXTRACTORMUCUS_1</t>
  </si>
  <si>
    <r>
      <rPr>
        <sz val="11"/>
        <color rgb="FF000000"/>
        <rFont val="Calibri"/>
        <family val="2"/>
      </rPr>
      <t xml:space="preserve">IMPORTANT NOTE:
These technical specifications are generic and may vary depending on the selected Vendor.
Product description:
Sterile mucus extractor device used for aspirating secretions or other liquids obstructing the pharynx or airways pharynx in newborn babies to ensure free respiration.
Components: Transparent container to permit immediate visual examination of the mucus. 
Catheter, size selected: CH12, with open end smooth round tip for trauma free insertion, distal end with conical tip. Catheter tip ensures atrumatic intubation. 
2 catheters, one from the reservoir to operator’s mouth and the second one for suction. 
With filter to prevent entry of mucus to users mouth during suction. 
Single chamber container, plastic
Self-adhesive identification label for newborn identification
Material:
Container: polypropylene, medical grade
Catheters: polyvinyl chloride, medical grade
Capacity: approx. 20 ml.
Sterile and single use.
Initial sterilisation method: Ethylene oxide gas or Gamma radiation. 
Instructions for use:
Sterile mucus extractor device used for aspirating secretions or other liquids obstructing the pharynx or airways.
The sterile suction tube device is introduced either via the mouth, nose, through the channel of endotracheal tube or tracheotomy tube.
The size has been chosen as being the most commonly used.
Safety process:
The mucus extractor is for single use only.
When inserting a suction tube, use clean techniques.
Collect and destroy by incineration in a controlled environment.
Supplied with:
Manufacturer's instruction for use. Indications for use, warnings, contraindications if any. Storage conditions and disposal instructions to be included. 
Packaging and labelling: Shall be as per regulations applied to the device.
Primary packaging: Unit of use
One (1) mucus extractor in an individual sterilised peel pack.
Secondary packaging: Protected unit.
One (1) box of 50 mucus extractors.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Is device
</t>
    </r>
    <r>
      <rPr>
        <sz val="11"/>
        <color rgb="FF000000"/>
        <rFont val="Calibri"/>
        <family val="2"/>
      </rPr>
      <t xml:space="preserve">
Safety &amp; product Standards (must be as per latest revisions of the standards):
Must comply with the following standards: 
ISO 11607-1 Packaging for terminally sterilized medical devices - Part 1: Requirements for materials, sterile barrier systems and packaging systems 
ISO 10993-1 Biological Evaluation of medical devices 
Environmental requirements:
ISO 14001</t>
    </r>
  </si>
  <si>
    <r>
      <rPr>
        <sz val="11"/>
        <color rgb="FF000000"/>
        <rFont val="Calibri"/>
        <family val="2"/>
      </rPr>
      <t xml:space="preserve">IMPORTANT NOTE:
These technical specifications are generic and may vary depending on the selected Vendor.
Product description:
Sterile mucus extractor device used for aspirating secretions or other liquids obstructing the pharynx or airways pharynx in newborn babies to ensure free respiration.
Components: Transparent container to permit immediate visual examination of the mucus. 
Catheter, size selected: CH12, with open end smooth round tip for trauma free insertion, distal end with conical tip. Catheter tip ensures atrumatic intubation. 
2 catheters, one from the reservoir to operator’s mouth and the second one for suction. 
With filter to prevent entry of mucus to users mouth during suction. 
Single chamber container, plastic
Self-adhesive identification label for newborn identification
Material:
Container: polypropylene, medical grade
Catheters: polyvinyl chloride, medical grade
Capacity: approx. 20 ml.
Sterile and single use.
Initial sterilisation method: Ethylene oxide gas or Gamma radiation. 
Instructions for use:
Sterile mucus extractor device used for aspirating secretions or other liquids obstructing the pharynx or airways.
The sterile suction tube device is introduced either via the mouth, nose, through the channel of endotracheal tube or tracheotomy tube.
The size has been chosen as being the most commonly used.
Safety process:
The mucus extractor is for single use only.
When inserting a suction tube, use clean techniques.
Collect and destroy by incineration in a controlled environment.
Supplied with:
Manufacturer's instruction for use. Indications for use, warnings, contraindications if any. Storage conditions and disposal instructions to be included. 
Packaging and labelling: Shall be as per regulations applied to the device.
Primary packaging: Unit of use
One (1) mucus extractor in an individual sterilised peel pack.
Secondary packaging: Protected unit.
One (1) box of 50 mucus extractors.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Is device
</t>
    </r>
    <r>
      <rPr>
        <sz val="11"/>
        <color rgb="FF000000"/>
        <rFont val="Calibri"/>
        <family val="2"/>
      </rPr>
      <t xml:space="preserve">
Safety &amp; product Standards (must be as per latest revisions of the standards):
Must comply with the following standards: 
ISO 11607-1 Packaging for terminally sterilized medical devices - Part 1: Requirements for materials, sterile barrier systems and packaging systems 
ISO 10993-1 Biological Evaluation of medical devices 
Environmental requirements:
ISO 14001</t>
    </r>
  </si>
  <si>
    <t>EXTRACTORMUCUS_10</t>
  </si>
  <si>
    <r>
      <rPr>
        <sz val="11"/>
        <color rgb="FF000000"/>
        <rFont val="Calibri"/>
        <family val="2"/>
      </rPr>
      <t xml:space="preserve">IMPORTANT NOTE:
These technical specifications are generic and may vary depending on the selected Vendor.
Product description:
Sterile mucus extractor device used for aspirating secretions or other liquids obstructing the pharynx or airways pharynx in newborn babies to ensure free respiration.
Components: Transparent container to permit immediate visual examination of the mucus. 
Catheter, size selected: CH12, with open end smooth round tip for trauma free insertion, distal end with conical tip. Catheter tip ensures atrumatic intubation. 
2 catheters, one from the reservoir to operator’s mouth and the second one for suction. 
With filter to prevent entry of mucus to users mouth during suction. 
Single chamber container, plastic
Self-adhesive identification label for newborn identification
Material:
Container: polypropylene, medical grade
Catheters: polyvinyl chloride, medical grade
Capacity: approx. 20 ml.
Sterile and single use.
Initial sterilisation method: Ethylene oxide gas or Gamma radiation. 
Instructions for use:
Sterile mucus extractor device used for aspirating secretions or other liquids obstructing the pharynx or airways.
The sterile suction tube device is introduced either via the mouth, nose, through the channel of endotracheal tube or tracheotomy tube.
The size has been chosen as being the most commonly used.
Safety process:
The mucus extractor is for single use only.
When inserting a suction tube, use clean techniques.
Collect and destroy by incineration in a controlled environment.
Supplied with:
Manufacturer's instruction for use. Indications for use, warnings, contraindications if any. Storage conditions and disposal instructions to be included. 
Packaging and labelling: Shall be as per regulations applied to the device.
Primary packaging: Unit of use
One (1) mucus extractor in an individual sterilised peel pack.
Secondary packaging: Protected unit.
One (1) box of 50 mucus extractors.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Is device
</t>
    </r>
    <r>
      <rPr>
        <sz val="11"/>
        <color rgb="FF000000"/>
        <rFont val="Calibri"/>
        <family val="2"/>
      </rPr>
      <t xml:space="preserve">
Safety &amp; product Standards (must be as per latest revisions of the standards):
Must comply with the following standards: 
ISO 11607-1 Packaging for terminally sterilized medical devices - Part 1: Requirements for materials, sterile barrier systems and packaging systems 
ISO 10993-1 Biological Evaluation of medical devices 
Environmental requirements:
ISO 14001</t>
    </r>
  </si>
  <si>
    <r>
      <rPr>
        <sz val="11"/>
        <color rgb="FF000000"/>
        <rFont val="Calibri"/>
        <family val="2"/>
      </rPr>
      <t xml:space="preserve">IMPORTANT NOTE:
These technical specifications are generic and may vary depending on the selected Vendor.
Product description:
Sterile mucus extractor device used for aspirating secretions or other liquids obstructing the pharynx or airways pharynx in newborn babies to ensure free respiration.
Components: Transparent container to permit immediate visual examination of the mucus. 
Catheter, size selected: CH12, with open end smooth round tip for trauma free insertion, distal end with conical tip. Catheter tip ensures atrumatic intubation. 
2 catheters, one from the reservoir to operator’s mouth and the second one for suction. 
With filter to prevent entry of mucus to users mouth during suction. 
Single chamber container, plastic
Self-adhesive identification label for newborn identification
Material:
Container: polypropylene, medical grade
Catheters: polyvinyl chloride, medical grade
Capacity: approx. 20 ml.
Sterile and single use.
Initial sterilisation method: Ethylene oxide gas or Gamma radiation. 
Instructions for use:
Sterile mucus extractor device used for aspirating secretions or other liquids obstructing the pharynx or airways.
The sterile suction tube device is introduced either via the mouth, nose, through the channel of endotracheal tube or tracheotomy tube.
The size has been chosen as being the most commonly used.
Safety process:
The mucus extractor is for single use only.
When inserting a suction tube, use clean techniques.
Collect and destroy by incineration in a controlled environment.
Supplied with:
Manufacturer's instruction for use. Indications for use, warnings, contraindications if any. Storage conditions and disposal instructions to be included. 
Packaging and labelling: Shall be as per regulations applied to the device.
Primary packaging: Unit of use
One (1) mucus extractor in an individual sterilised peel pack.
Secondary packaging: Protected unit.
One (1) box of 50 mucus extractors.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Is device
</t>
    </r>
    <r>
      <rPr>
        <sz val="11"/>
        <color rgb="FF000000"/>
        <rFont val="Calibri"/>
        <family val="2"/>
      </rPr>
      <t xml:space="preserve">
Safety &amp; product Standards (must be as per latest revisions of the standards):
Must comply with the following standards: 
ISO 11607-1 Packaging for terminally sterilized medical devices - Part 1: Requirements for materials, sterile barrier systems and packaging systems 
ISO 10993-1 Biological Evaluation of medical devices 
Environmental requirements:
ISO 14001</t>
    </r>
  </si>
  <si>
    <t>EXTRACTORMUCUS_100</t>
  </si>
  <si>
    <r>
      <rPr>
        <sz val="11"/>
        <color rgb="FF000000"/>
        <rFont val="Calibri"/>
        <family val="2"/>
      </rPr>
      <t xml:space="preserve">IMPORTANT NOTE:
These technical specifications are generic and may vary depending on the selected Vendor.
Product description:
Sterile mucus extractor device used for aspirating secretions or other liquids obstructing the pharynx or airways pharynx in newborn babies to ensure free respiration.
Components: Transparent container to permit immediate visual examination of the mucus. 
Catheter, size selected: CH12, with open end smooth round tip for trauma free insertion, distal end with conical tip. Catheter tip ensures atrumatic intubation. 
2 catheters, one from the reservoir to operator’s mouth and the second one for suction. 
With filter to prevent entry of mucus to users mouth during suction. 
Single chamber container, plastic
Self-adhesive identification label for newborn identification
Material:
Container: polypropylene, medical grade
Catheters: polyvinyl chloride, medical grade
Capacity: approx. 20 ml.
Sterile and single use.
Initial sterilisation method: Ethylene oxide gas or Gamma radiation. 
Instructions for use:
Sterile mucus extractor device used for aspirating secretions or other liquids obstructing the pharynx or airways.
The sterile suction tube device is introduced either via the mouth, nose, through the channel of endotracheal tube or tracheotomy tube.
The size has been chosen as being the most commonly used.
Safety process:
The mucus extractor is for single use only.
When inserting a suction tube, use clean techniques.
Collect and destroy by incineration in a controlled environment.
Supplied with:
Manufacturer's instruction for use. Indications for use, warnings, contraindications if any. Storage conditions and disposal instructions to be included. 
Packaging and labelling: Shall be as per regulations applied to the device.
Primary packaging: Unit of use
One (1) mucus extractor in an individual sterilised peel pack.
Secondary packaging: Protected unit.
One (1) box of 50 mucus extractors.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Is device
</t>
    </r>
    <r>
      <rPr>
        <sz val="11"/>
        <color rgb="FF000000"/>
        <rFont val="Calibri"/>
        <family val="2"/>
      </rPr>
      <t xml:space="preserve">
Safety &amp; product Standards (must be as per latest revisions of the standards):
Must comply with the following standards: 
ISO 11607-1 Packaging for terminally sterilized medical devices - Part 1: Requirements for materials, sterile barrier systems and packaging systems 
ISO 10993-1 Biological Evaluation of medical devices 
Environmental requirements:
ISO 14001</t>
    </r>
  </si>
  <si>
    <r>
      <rPr>
        <sz val="11"/>
        <color rgb="FF000000"/>
        <rFont val="Calibri"/>
        <family val="2"/>
      </rPr>
      <t xml:space="preserve">IMPORTANT NOTE:
These technical specifications are generic and may vary depending on the selected Vendor.
Product description:
Sterile mucus extractor device used for aspirating secretions or other liquids obstructing the pharynx or airways pharynx in newborn babies to ensure free respiration.
Components: Transparent container to permit immediate visual examination of the mucus. 
Catheter, size selected: CH12, with open end smooth round tip for trauma free insertion, distal end with conical tip. Catheter tip ensures atrumatic intubation. 
2 catheters, one from the reservoir to operator’s mouth and the second one for suction. 
With filter to prevent entry of mucus to users mouth during suction. 
Single chamber container, plastic
Self-adhesive identification label for newborn identification
Material:
Container: polypropylene, medical grade
Catheters: polyvinyl chloride, medical grade
Capacity: approx. 20 ml.
Sterile and single use.
Initial sterilisation method: Ethylene oxide gas or Gamma radiation. 
Instructions for use:
Sterile mucus extractor device used for aspirating secretions or other liquids obstructing the pharynx or airways.
The sterile suction tube device is introduced either via the mouth, nose, through the channel of endotracheal tube or tracheotomy tube.
The size has been chosen as being the most commonly used.
Safety process:
The mucus extractor is for single use only.
When inserting a suction tube, use clean techniques.
Collect and destroy by incineration in a controlled environment.
Supplied with:
Manufacturer's instruction for use. Indications for use, warnings, contraindications if any. Storage conditions and disposal instructions to be included. 
Packaging and labelling: Shall be as per regulations applied to the device.
Primary packaging: Unit of use
One (1) mucus extractor in an individual sterilised peel pack.
Secondary packaging: Protected unit.
One (1) box of 50 mucus extractors.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Is device
</t>
    </r>
    <r>
      <rPr>
        <sz val="11"/>
        <color rgb="FF000000"/>
        <rFont val="Calibri"/>
        <family val="2"/>
      </rPr>
      <t xml:space="preserve">
Safety &amp; product Standards (must be as per latest revisions of the standards):
Must comply with the following standards: 
ISO 11607-1 Packaging for terminally sterilized medical devices - Part 1: Requirements for materials, sterile barrier systems and packaging systems 
ISO 10993-1 Biological Evaluation of medical devices 
Environmental requirements:
ISO 14001</t>
    </r>
  </si>
  <si>
    <t>EXTRACTORMUCUS_50</t>
  </si>
  <si>
    <r>
      <rPr>
        <sz val="11"/>
        <color rgb="FF000000"/>
        <rFont val="Calibri"/>
        <family val="2"/>
      </rPr>
      <t xml:space="preserve">IMPORTANT NOTE:
These technical specifications are generic and may vary depending on the selected Vendor.
Product description:
Sterile mucus extractor device used for aspirating secretions or other liquids obstructing the pharynx or airways pharynx in newborn babies to ensure free respiration.
Components: Transparent container to permit immediate visual examination of the mucus. 
Catheter, size selected: CH12, with open end smooth round tip for trauma free insertion, distal end with conical tip. Catheter tip ensures atrumatic intubation. 
2 catheters, one from the reservoir to operator’s mouth and the second one for suction. 
With filter to prevent entry of mucus to users mouth during suction. 
Single chamber container, plastic
Self-adhesive identification label for newborn identification
Material:
Container: polypropylene, medical grade
Catheters: polyvinyl chloride, medical grade
Capacity: approx. 20 ml.
Sterile and single use.
Initial sterilisation method: Ethylene oxide gas or Gamma radiation. 
Instructions for use:
Sterile mucus extractor device used for aspirating secretions or other liquids obstructing the pharynx or airways.
The sterile suction tube device is introduced either via the mouth, nose, through the channel of endotracheal tube or tracheotomy tube.
The size has been chosen as being the most commonly used.
Safety process:
The mucus extractor is for single use only.
When inserting a suction tube, use clean techniques.
Collect and destroy by incineration in a controlled environment.
Supplied with:
Manufacturer's instruction for use. Indications for use, warnings, contraindications if any. Storage conditions and disposal instructions to be included. 
Packaging and labelling: Shall be as per regulations applied to the device.
Primary packaging: Unit of use
One (1) mucus extractor in an individual sterilised peel pack.
Secondary packaging: Protected unit.
One (1) box of 50 mucus extractors.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Is device
</t>
    </r>
    <r>
      <rPr>
        <sz val="11"/>
        <color rgb="FF000000"/>
        <rFont val="Calibri"/>
        <family val="2"/>
      </rPr>
      <t xml:space="preserve">
Safety &amp; product Standards (must be as per latest revisions of the standards):
Must comply with the following standards: 
ISO 11607-1 Packaging for terminally sterilized medical devices - Part 1: Requirements for materials, sterile barrier systems and packaging systems 
ISO 10993-1 Biological Evaluation of medical devices 
Environmental requirements:
ISO 14001</t>
    </r>
  </si>
  <si>
    <r>
      <rPr>
        <sz val="11"/>
        <color rgb="FF000000"/>
        <rFont val="Calibri"/>
        <family val="2"/>
      </rPr>
      <t xml:space="preserve">IMPORTANT NOTE:
These technical specifications are generic and may vary depending on the selected Vendor.
Product description:
Sterile mucus extractor device used for aspirating secretions or other liquids obstructing the pharynx or airways pharynx in newborn babies to ensure free respiration.
Components: Transparent container to permit immediate visual examination of the mucus. 
Catheter, size selected: CH12, with open end smooth round tip for trauma free insertion, distal end with conical tip. Catheter tip ensures atrumatic intubation. 
2 catheters, one from the reservoir to operator’s mouth and the second one for suction. 
With filter to prevent entry of mucus to users mouth during suction. 
Single chamber container, plastic
Self-adhesive identification label for newborn identification
Material:
Container: polypropylene, medical grade
Catheters: polyvinyl chloride, medical grade
Capacity: approx. 20 ml.
Sterile and single use.
Initial sterilisation method: Ethylene oxide gas or Gamma radiation. 
Instructions for use:
Sterile mucus extractor device used for aspirating secretions or other liquids obstructing the pharynx or airways.
The sterile suction tube device is introduced either via the mouth, nose, through the channel of endotracheal tube or tracheotomy tube.
The size has been chosen as being the most commonly used.
Safety process:
The mucus extractor is for single use only.
When inserting a suction tube, use clean techniques.
Collect and destroy by incineration in a controlled environment.
Supplied with:
Manufacturer's instruction for use. Indications for use, warnings, contraindications if any. Storage conditions and disposal instructions to be included. 
Packaging and labelling: Shall be as per regulations applied to the device.
Primary packaging: Unit of use
One (1) mucus extractor in an individual sterilised peel pack.
Secondary packaging: Protected unit.
One (1) box of 50 mucus extractors.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Is device
</t>
    </r>
    <r>
      <rPr>
        <sz val="11"/>
        <color rgb="FF000000"/>
        <rFont val="Calibri"/>
        <family val="2"/>
      </rPr>
      <t xml:space="preserve">
Safety &amp; product Standards (must be as per latest revisions of the standards):
Must comply with the following standards: 
ISO 11607-1 Packaging for terminally sterilized medical devices - Part 1: Requirements for materials, sterile barrier systems and packaging systems 
ISO 10993-1 Biological Evaluation of medical devices 
Environmental requirements:
ISO 14001</t>
    </r>
  </si>
  <si>
    <t>GLOVESEXAML_100</t>
  </si>
  <si>
    <r>
      <rPr>
        <sz val="11"/>
        <color rgb="FF000000"/>
        <rFont val="Calibri"/>
        <family val="2"/>
      </rPr>
      <t xml:space="preserve">IMPORTANT NOTE:
These technical specifications are generic and may vary depending on the selected Vendor.
Intended purpose of use: gloves intended for use in the medical field to protect patient and user from cross-contamination
Product description:
Glove for clinical examinations and routine clinical laboratory work contains of 5 fingers, palm and a sleeve
Ambidextrous (Fits either hand).
Material: Natural rubber latex.
Waterproof.
Non-sterile, Single-use disposable
Powderfree
Size: large
Total length: minimum 240mm.
Width: 110 mm, +/- 10mm.
Thickness: fingers minimum 0.12mm; palm minimum 0.1mm.
AQL for holes = 1.5 (water tightness test)
Low residual extractable protein level
Shelf life to be indicated. 
Instructions for use:
Used for multiple purposes
Used in wide range of laboratory services from basic laboratory to reference centre.
Use intructions, warnings, storage conditions, disposal instructions etc.
Packaging and labelling: shall be as per regulations applicable to the device. 
Unit presentation: 1(one) Gloves, exam, latex, large, disp, box/100
Symbols used according ISO 15223
CE Mark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(all submissions must be as per latest revisions of standards):
Must comply with the following applicable standards or equivalent ensuring conformance to the latest revisions
BS EN 455-1:2020 Medical gloves for single use. Requirements and testing for freedom from holes
BS EN 455-2:2015 Medical gloves for single use. Requirements and testing for physical properties
BS EN 455-3:2015 Medical gloves for single use. Requirements and testing for biological evaluation
BS EN 455-4:2009 Medical gloves for single use. Requirements and testing for shelf life determination
ISO 21171:2006 Medical gloves - Determination of removable surface powder
ISO 12243:2003 Medical gloves made from natural rubber latex -- Determination of water-extractable protein using the modified Lowry method or ASTM D 5712
ISO 2859-1 – Sampling procedures
ISO 10993-1: Biological evaluation of medical devices – Part 1: Evaluation and testing within a risk management process</t>
    </r>
  </si>
  <si>
    <r>
      <rPr>
        <sz val="11"/>
        <color rgb="FF000000"/>
        <rFont val="Calibri"/>
        <family val="2"/>
      </rPr>
      <t xml:space="preserve">IMPORTANT NOTE:
These technical specifications are generic and may vary depending on the selected Vendor.
Intended purpose of use: gloves intended for use in the medical field to protect patient and user from cross-contamination
Product description:
Glove for clinical examinations and routine clinical laboratory work contains of 5 fingers, palm and a sleeve
Ambidextrous (Fits either hand).
Material: Natural rubber latex.
Waterproof.
Non-sterile, Single-use disposable
Powderfree
Size: large
Total length: minimum 240mm.
Width: 110 mm, +/- 10mm.
Thickness: fingers minimum 0.12mm; palm minimum 0.1mm.
AQL for holes = 1.5 (water tightness test)
Low residual extractable protein level
Shelf life to be indicated. 
Instructions for use:
Used for multiple purposes
Used in wide range of laboratory services from basic laboratory to reference centre.
Use intructions, warnings, storage conditions, disposal instructions etc.
Packaging and labelling: shall be as per regulations applicable to the device. 
Unit presentation: 1(one) Gloves, exam, latex, large, disp, box/100
Symbols used according ISO 15223
CE Mark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(all submissions must be as per latest revisions of standards):
Must comply with the following applicable standards or equivalent ensuring conformance to the latest revisions
BS EN 455-1:2020 Medical gloves for single use. Requirements and testing for freedom from holes
BS EN 455-2:2015 Medical gloves for single use. Requirements and testing for physical properties
BS EN 455-3:2015 Medical gloves for single use. Requirements and testing for biological evaluation
BS EN 455-4:2009 Medical gloves for single use. Requirements and testing for shelf life determination
ISO 21171:2006 Medical gloves - Determination of removable surface powder
ISO 12243:2003 Medical gloves made from natural rubber latex -- Determination of water-extractable protein using the modified Lowry method or ASTM D 5712
ISO 2859-1 – Sampling procedures
ISO 10993-1: Biological evaluation of medical devices – Part 1: Evaluation and testing within a risk management process</t>
    </r>
  </si>
  <si>
    <t>GLOVESEXAMM_1</t>
  </si>
  <si>
    <t>Gloves, exam, latex, medium, non-sterile</t>
  </si>
  <si>
    <r>
      <rPr>
        <sz val="11"/>
        <color rgb="FF000000"/>
        <rFont val="Calibri"/>
        <family val="2"/>
      </rPr>
      <t xml:space="preserve">IMPORTANT NOTE:
These technical specifications are generic and may vary depending on the selected Vendor.
Intended purpose of use: gloves intended for use in the medical field to protect patient and user from cross-contamination
Product description:
Glove for clinical examinations and routine clinical laboratory work contains of 5 fingers, palm and a sleeve
Ambidextrous (Fits either hand).
Material: Natural rubber latex.
Waterproof.
Non-sterile
Single-use disposable
powderfree
Size: medium.
Total length: minimum 240mm.
Width: 95 mm, ± 10mm.
Thickness: fingers minimum 0.12mm; palm minimum 0.1mm.
AQL for holes = 1.5 (water tightness test)
Low residual extractable protein level
Shelf life to be indicated. 
Instructions for use:
Used for multiple purposes
Used in wide range of laboratory services from basic laboratory to reference centre.
Supplied with:
Manufacturer's instruction for use.
Use intructions, warnings, storage conditions, disposal instructions etc.
Packaging and labelling: shall be as per regulations applicable to the device.
Unit presentation: 1(one) Gloves, exam, latex, medium, disp, box/100
Symbols used according ISO 15223
CE Mark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(all submissions must be as per latest revisions of standards):
Must comply with the following applicable standards or equivalent ensuring conformance to the latest revisions
BS EN 455-1:2020 Medical gloves for single use. Requirements and testing for freedom from holes
BS EN 455-2:2015 Medical gloves for single use. Requirements and testing for physical properties
BS EN 455-3:2015 Medical gloves for single use. Requirements and testing for biological evaluation
BS EN 455-4:2009 Medical gloves for single use. Requirements and testing for shelf life determination
ISO 21171:2006 Medical gloves - Determination of removable surface powder
ISO 12243:2003 Medical gloves made from natural rubber latex -- Determination of water-extractable protein using the modified Lowry method or ASTM D 5712
ISO 2859-1 – Sampling procedures
ISO 10993-1: Biological evaluation of medical devices – Part 1: Evaluation and testing within a risk management proces</t>
    </r>
  </si>
  <si>
    <r>
      <rPr>
        <sz val="11"/>
        <color rgb="FF000000"/>
        <rFont val="Calibri"/>
        <family val="2"/>
      </rPr>
      <t xml:space="preserve">IMPORTANT NOTE:
These technical specifications are generic and may vary depending on the selected Vendor.
Intended purpose of use: gloves intended for use in the medical field to protect patient and user from cross-contamination
Product description:
Glove for clinical examinations and routine clinical laboratory work contains of 5 fingers, palm and a sleeve
Ambidextrous (Fits either hand).
Material: Natural rubber latex.
Waterproof.
Non-sterile
Single-use disposable
powderfree
Size: medium.
Total length: minimum 240mm.
Width: 95 mm, ± 10mm.
Thickness: fingers minimum 0.12mm; palm minimum 0.1mm.
AQL for holes = 1.5 (water tightness test)
Low residual extractable protein level
Shelf life to be indicated. 
Instructions for use:
Used for multiple purposes
Used in wide range of laboratory services from basic laboratory to reference centre.
Supplied with:
Manufacturer's instruction for use.
Use intructions, warnings, storage conditions, disposal instructions etc.
Packaging and labelling: shall be as per regulations applicable to the device.
Unit presentation: 1(one) Gloves, exam, latex, medium, disp, box/100
Symbols used according ISO 15223
CE Mark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(all submissions must be as per latest revisions of standards):
Must comply with the following applicable standards or equivalent ensuring conformance to the latest revisions
BS EN 455-1:2020 Medical gloves for single use. Requirements and testing for freedom from holes
BS EN 455-2:2015 Medical gloves for single use. Requirements and testing for physical properties
BS EN 455-3:2015 Medical gloves for single use. Requirements and testing for biological evaluation
BS EN 455-4:2009 Medical gloves for single use. Requirements and testing for shelf life determination
ISO 21171:2006 Medical gloves - Determination of removable surface powder
ISO 12243:2003 Medical gloves made from natural rubber latex -- Determination of water-extractable protein using the modified Lowry method or ASTM D 5712
ISO 2859-1 – Sampling procedures
ISO 10993-1: Biological evaluation of medical devices – Part 1: Evaluation and testing within a risk management proces</t>
    </r>
  </si>
  <si>
    <t>GLOVESEXAMM_100</t>
  </si>
  <si>
    <t>Gloves, exam, latex, medium, non-sterile, P100</t>
  </si>
  <si>
    <r>
      <rPr>
        <sz val="11"/>
        <color rgb="FF000000"/>
        <rFont val="Calibri"/>
        <family val="2"/>
      </rPr>
      <t xml:space="preserve">IMPORTANT NOTE:
These technical specifications are generic and may vary depending on the selected Vendor.
Intended purpose of use: gloves intended for use in the medical field to protect patient and user from cross-contamination
Product description:
Glove for clinical examinations and routine clinical laboratory work contains of 5 fingers, palm and a sleeve
Ambidextrous (Fits either hand).
Material: Natural rubber latex.
Waterproof.
Non-sterile
Single-use disposable
powderfree
Size: medium.
Total length: minimum 240mm.
Width: 95 mm, ± 10mm.
Thickness: fingers minimum 0.12mm; palm minimum 0.1mm.
AQL for holes = 1.5 (water tightness test)
Low residual extractable protein level
Shelf life to be indicated. 
Instructions for use:
Used for multiple purposes
Used in wide range of laboratory services from basic laboratory to reference centre.
Supplied with:
Manufacturer's instruction for use.
Use intructions, warnings, storage conditions, disposal instructions etc.
Packaging and labelling: shall be as per regulations applicable to the device.
Unit presentation: 1(one) Gloves, exam, latex, medium, disp, box/100
Symbols used according ISO 15223
CE Mark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(all submissions must be as per latest revisions of standards):
Must comply with the following applicable standards or equivalent ensuring conformance to the latest revisions
BS EN 455-1:2020 Medical gloves for single use. Requirements and testing for freedom from holes
BS EN 455-2:2015 Medical gloves for single use. Requirements and testing for physical properties
BS EN 455-3:2015 Medical gloves for single use. Requirements and testing for biological evaluation
BS EN 455-4:2009 Medical gloves for single use. Requirements and testing for shelf life determination
ISO 21171:2006 Medical gloves - Determination of removable surface powder
ISO 12243:2003 Medical gloves made from natural rubber latex -- Determination of water-extractable protein using the modified Lowry method or ASTM D 5712
ISO 2859-1 – Sampling procedures
ISO 10993-1: Biological evaluation of medical devices – Part 1: Evaluation and testing within a risk management proces</t>
    </r>
  </si>
  <si>
    <r>
      <rPr>
        <sz val="11"/>
        <color rgb="FF000000"/>
        <rFont val="Calibri"/>
        <family val="2"/>
      </rPr>
      <t xml:space="preserve">IMPORTANT NOTE:
These technical specifications are generic and may vary depending on the selected Vendor.
Intended purpose of use: gloves intended for use in the medical field to protect patient and user from cross-contamination
Product description:
Glove for clinical examinations and routine clinical laboratory work contains of 5 fingers, palm and a sleeve
Ambidextrous (Fits either hand).
Material: Natural rubber latex.
Waterproof.
Non-sterile
Single-use disposable
powderfree
Size: medium.
Total length: minimum 240mm.
Width: 95 mm, ± 10mm.
Thickness: fingers minimum 0.12mm; palm minimum 0.1mm.
AQL for holes = 1.5 (water tightness test)
Low residual extractable protein level
Shelf life to be indicated. 
Instructions for use:
Used for multiple purposes
Used in wide range of laboratory services from basic laboratory to reference centre.
Supplied with:
Manufacturer's instruction for use.
Use intructions, warnings, storage conditions, disposal instructions etc.
Packaging and labelling: shall be as per regulations applicable to the device.
Unit presentation: 1(one) Gloves, exam, latex, medium, disp, box/100
Symbols used according ISO 15223
CE Mark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(all submissions must be as per latest revisions of standards):
Must comply with the following applicable standards or equivalent ensuring conformance to the latest revisions
BS EN 455-1:2020 Medical gloves for single use. Requirements and testing for freedom from holes
BS EN 455-2:2015 Medical gloves for single use. Requirements and testing for physical properties
BS EN 455-3:2015 Medical gloves for single use. Requirements and testing for biological evaluation
BS EN 455-4:2009 Medical gloves for single use. Requirements and testing for shelf life determination
ISO 21171:2006 Medical gloves - Determination of removable surface powder
ISO 12243:2003 Medical gloves made from natural rubber latex -- Determination of water-extractable protein using the modified Lowry method or ASTM D 5712
ISO 2859-1 – Sampling procedures
ISO 10993-1: Biological evaluation of medical devices – Part 1: Evaluation and testing within a risk management proces</t>
    </r>
  </si>
  <si>
    <t>GLOVESEXAMS_100</t>
  </si>
  <si>
    <r>
      <rPr>
        <sz val="11"/>
        <color rgb="FF000000"/>
        <rFont val="Calibri"/>
        <family val="2"/>
      </rPr>
      <t xml:space="preserve">IMPORTANT NOTE:
These technical specifications are generic and may vary depending on the selected Vendor.
Intended purpose of use: gloves intended for use in the medical field to protect patient and user from cross-contamination
Product description:
Glove for clinical examinations and routine clinical laboratory work contains of 5 fingers, palm and a sleeve
Ambidextrous (Fits either hand).
Material: Natural rubber latex.
Waterproof.
Non-sterile
Single-use disposable
powderfree
Size: small.
Total length: minimum 240mm.
Width: 80 mm, +/- 10mm.
Thickness: fingers: 0.12mm; palm: 0.1mm.
AQL for holes = 1.5 (water tightness test)
Low residual extractable protein level
Shelf life to be indicated. 
Instructions for use:
Used for multiple purposes
Used in wide range of laboratory services from basic laboratory to reference centre.
Supplied with:
Manufacturer's instruction for use.
Use intructions, warnings, storage conditions, disposal instructions etc.
Packaging and labelling: shall be as per regulations applicable to the device.
Unit presentation: Unit presentation: 1(one) Gloves, exam, latex, small, disp, box/100
Symbols used according ISO 15223
CE Mark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(all submissions must be as per latest revisions of standards):
Must comply with the following applicable standards or equivalent ensuring conformance to the latest revisions
BS EN 455-1:2020 Medical gloves for single use. Requirements and testing for freedom from holes
BS EN 455-2:2015 Medical gloves for single use. Requirements and testing for physical properties
BS EN 455-3:2015 Medical gloves for single use. Requirements and testing for biological evaluation
BS EN 455-4:2009 Medical gloves for single use. Requirements and testing for shelf life determination
ISO 21171:2006 Medical gloves - Determination of removable surface powder
ISO 12243:2003 Medical gloves made from natural rubber latex -- Determination of water-extractable protein using the modified Lowry method or ASTM D 5712
ISO 2859-1 – Sampling procedures
ISO 10993-1: Biological evaluation of medical devices – Part 1: Evaluation and testing within a risk management proces</t>
    </r>
  </si>
  <si>
    <r>
      <rPr>
        <sz val="11"/>
        <color rgb="FF000000"/>
        <rFont val="Calibri"/>
        <family val="2"/>
      </rPr>
      <t xml:space="preserve">IMPORTANT NOTE:
These technical specifications are generic and may vary depending on the selected Vendor.
Intended purpose of use: gloves intended for use in the medical field to protect patient and user from cross-contamination
Product description:
Glove for clinical examinations and routine clinical laboratory work contains of 5 fingers, palm and a sleeve
Ambidextrous (Fits either hand).
Material: Natural rubber latex.
Waterproof.
Non-sterile
Single-use disposable
powderfree
Size: small.
Total length: minimum 240mm.
Width: 80 mm, +/- 10mm.
Thickness: fingers: 0.12mm; palm: 0.1mm.
AQL for holes = 1.5 (water tightness test)
Low residual extractable protein level
Shelf life to be indicated. 
Instructions for use:
Used for multiple purposes
Used in wide range of laboratory services from basic laboratory to reference centre.
Supplied with:
Manufacturer's instruction for use.
Use intructions, warnings, storage conditions, disposal instructions etc.
Packaging and labelling: shall be as per regulations applicable to the device.
Unit presentation: Unit presentation: 1(one) Gloves, exam, latex, small, disp, box/100
Symbols used according ISO 15223
CE Mark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(all submissions must be as per latest revisions of standards):
Must comply with the following applicable standards or equivalent ensuring conformance to the latest revisions
BS EN 455-1:2020 Medical gloves for single use. Requirements and testing for freedom from holes
BS EN 455-2:2015 Medical gloves for single use. Requirements and testing for physical properties
BS EN 455-3:2015 Medical gloves for single use. Requirements and testing for biological evaluation
BS EN 455-4:2009 Medical gloves for single use. Requirements and testing for shelf life determination
ISO 21171:2006 Medical gloves - Determination of removable surface powder
ISO 12243:2003 Medical gloves made from natural rubber latex -- Determination of water-extractable protein using the modified Lowry method or ASTM D 5712
ISO 2859-1 – Sampling procedures
ISO 10993-1: Biological evaluation of medical devices – Part 1: Evaluation and testing within a risk management proces</t>
    </r>
  </si>
  <si>
    <t>GLOVESGYNAECOLL1</t>
  </si>
  <si>
    <r>
      <rPr>
        <sz val="11"/>
        <color rgb="FF000000"/>
        <rFont val="Calibri"/>
        <family val="2"/>
      </rPr>
      <t xml:space="preserve">IMPORTANT NOTE:
These technical specifications are generic and may vary depending on the selected Vendor.
Intended purpose of use: to be worn on the hands in surgical settings for Gynaecological use, provide a barrier against potentially infectious material and other contaminants
Product description: Long cuff gloves
Pair of gynaecological gloves with long cuff, anatomically shaped: 1 right-handed, 1 left-handed.
Waterproof.
Stretch proof.
Material: Natural latex.
Powder-free.
Size selected: Gynaecological gloves, size: large (8.5-9).
Total length: 400mm.
Width: 108±5mm.
Thickness: cuff minimum 0.12mm; palm minimum 0.16mm; fingers minimum 0.18mm
Sterile and single use.
AQL for holes = 0.65 (water tightness test)
Low residual extractable protein level
Shelf life to be indicated. 
Initial sterilisation method: Ethylene oxide gas or Gamma radiation.
Instructions for use:
Sterile single use gloves with long cuff used for gynaecological and obstetric procedures to protect both patient and medical staff from cross-contamination.
Gynaecological gloves, also named long cuff gloves are sterile and strictly SINGLE USE
This item must be ordered in sufficient quantity to encourage its use
The sizes have been chosen as being the most commonly used.
Supplied with:
Manufacturer's instruction for use. Use intructions, warnings, storage conditions, disposal instructions etc.
Packaging and labelling:
Primary packaging: Unit of use.
One (1) pair of gloves in an individual sterilised peel pack
Supplied with double packaging: one interior layer plus sterilised peel-pack.
Packed in the interior layer: right and left hand with the sleeves reversed up to the thumb.
Labelled with: size, right hand, left hand and position of the sleeves.
Secondary packaging: Protected unit.
One (1) box of 25 or 50 pairs gloves.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submissions must be as per latest revisions of standards):
Must comply with the following applicable standards or equivalent ensuring conformance to the latest revisions
BS EN 455-1:2020 Medical gloves for single use. Requirements and testing for freedom from holes
BS EN 455-2:2015 Medical gloves for single use. Requirements and testing for physical properties
BS EN 455-3:2015 Medical gloves for single use. Requirements and testing for biological evaluation
BS EN 455-4:2009 Medical gloves for single use. Requirements and testing for shelf life determination
ISO 12243:2003 Medical gloves made from natural rubber latex -- Determination of water-extractable protein using the modified Lowry method or ASTM D 5712
ISO 2859-1 – Sampling procedures
ISO 10993-1: Biological evaluation of medical devices – Part 1: Evaluation and testing within a risk management process
ISO 11607-1&amp;2 Packaging for terminally sterilized medical devices - Part 1: Requirements for materials, sterile barrier systems and packaging systems </t>
    </r>
  </si>
  <si>
    <r>
      <rPr>
        <sz val="11"/>
        <color rgb="FF000000"/>
        <rFont val="Calibri"/>
        <family val="2"/>
      </rPr>
      <t xml:space="preserve">IMPORTANT NOTE:
These technical specifications are generic and may vary depending on the selected Vendor.
Intended purpose of use: to be worn on the hands in surgical settings for Gynaecological use, provide a barrier against potentially infectious material and other contaminants
Product description: Long cuff gloves
Pair of gynaecological gloves with long cuff, anatomically shaped: 1 right-handed, 1 left-handed.
Waterproof.
Stretch proof.
Material: Natural latex.
Powder-free.
Size selected: Gynaecological gloves, size: large (8.5-9).
Total length: 400mm.
Width: 108±5mm.
Thickness: cuff minimum 0.12mm; palm minimum 0.16mm; fingers minimum 0.18mm
Sterile and single use.
AQL for holes = 0.65 (water tightness test)
Low residual extractable protein level
Shelf life to be indicated. 
Initial sterilisation method: Ethylene oxide gas or Gamma radiation.
Instructions for use:
Sterile single use gloves with long cuff used for gynaecological and obstetric procedures to protect both patient and medical staff from cross-contamination.
Gynaecological gloves, also named long cuff gloves are sterile and strictly SINGLE USE
This item must be ordered in sufficient quantity to encourage its use
The sizes have been chosen as being the most commonly used.
Supplied with:
Manufacturer's instruction for use. Use intructions, warnings, storage conditions, disposal instructions etc.
Packaging and labelling:
Primary packaging: Unit of use.
One (1) pair of gloves in an individual sterilised peel pack
Supplied with double packaging: one interior layer plus sterilised peel-pack.
Packed in the interior layer: right and left hand with the sleeves reversed up to the thumb.
Labelled with: size, right hand, left hand and position of the sleeves.
Secondary packaging: Protected unit.
One (1) box of 25 or 50 pairs gloves.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submissions must be as per latest revisions of standards):
Must comply with the following applicable standards or equivalent ensuring conformance to the latest revisions
BS EN 455-1:2020 Medical gloves for single use. Requirements and testing for freedom from holes
BS EN 455-2:2015 Medical gloves for single use. Requirements and testing for physical properties
BS EN 455-3:2015 Medical gloves for single use. Requirements and testing for biological evaluation
BS EN 455-4:2009 Medical gloves for single use. Requirements and testing for shelf life determination
ISO 12243:2003 Medical gloves made from natural rubber latex -- Determination of water-extractable protein using the modified Lowry method or ASTM D 5712
ISO 2859-1 – Sampling procedures
ISO 10993-1: Biological evaluation of medical devices – Part 1: Evaluation and testing within a risk management process
ISO 11607-1&amp;2 Packaging for terminally sterilized medical devices - Part 1: Requirements for materials, sterile barrier systems and packaging systems </t>
    </r>
  </si>
  <si>
    <t>GLOVESGYNAECOLL25; GLOVESGYNAECOLL50</t>
  </si>
  <si>
    <r>
      <rPr>
        <sz val="11"/>
        <color rgb="FF000000"/>
        <rFont val="Calibri"/>
        <family val="2"/>
      </rPr>
      <t xml:space="preserve">IMPORTANT NOTE:
These technical specifications are generic and may vary depending on the selected Vendor.
Intended purpose of use: to be worn on the hands in surgical settings for Gynaecological use, provide a barrier against potentially infectious material and other contaminants
Product description: Long cuff gloves
Pair of gynaecological gloves with long cuff, anatomically shaped: 1 right-handed, 1 left-handed.
Waterproof.
Stretch proof.
Material: Natural latex.
Powder-free.
Size selected: Gynaecological gloves, size: large (8.5-9).
Total length: 400mm.
Width: 108±5mm.
Thickness: cuff minimum 0.12mm; palm minimum 0.16mm; fingers minimum 0.18mm
Sterile and single use.
AQL for holes = 0.65 (water tightness test)
Low residual extractable protein level
Shelf life to be indicated. 
Initial sterilisation method: Ethylene oxide gas or Gamma radiation.
Instructions for use:
Sterile single use gloves with long cuff used for gynaecological and obstetric procedures to protect both patient and medical staff from cross-contamination.
Gynaecological gloves, also named long cuff gloves are sterile and strictly SINGLE USE
This item must be ordered in sufficient quantity to encourage its use
The sizes have been chosen as being the most commonly used.
Supplied with:
Manufacturer's instruction for use. Use intructions, warnings, storage conditions, disposal instructions etc.
Packaging and labelling:
Primary packaging: Unit of use.
One (1) pair of gloves in an individual sterilised peel pack
Supplied with double packaging: one interior layer plus sterilised peel-pack.
Packed in the interior layer: right and left hand with the sleeves reversed up to the thumb.
Labelled with: size, right hand, left hand and position of the sleeves.
Secondary packaging: Protected unit.
One (1) box of 25 or 50 pairs gloves.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submissions must be as per latest revisions of standards):
Must comply with the following applicable standards or equivalent ensuring conformance to the latest revisions
BS EN 455-1:2020 Medical gloves for single use. Requirements and testing for freedom from holes
BS EN 455-2:2015 Medical gloves for single use. Requirements and testing for physical properties
BS EN 455-3:2015 Medical gloves for single use. Requirements and testing for biological evaluation
BS EN 455-4:2009 Medical gloves for single use. Requirements and testing for shelf life determination
ISO 12243:2003 Medical gloves made from natural rubber latex -- Determination of water-extractable protein using the modified Lowry method or ASTM D 5712
ISO 2859-1 – Sampling procedures
ISO 10993-1: Biological evaluation of medical devices – Part 1: Evaluation and testing within a risk management process
ISO 11607-1&amp;2 Packaging for terminally sterilized medical devices - Part 1: Requirements for materials, sterile barrier systems and packaging systems </t>
    </r>
  </si>
  <si>
    <r>
      <rPr>
        <sz val="11"/>
        <color rgb="FF000000"/>
        <rFont val="Calibri"/>
        <family val="2"/>
      </rPr>
      <t xml:space="preserve">IMPORTANT NOTE:
These technical specifications are generic and may vary depending on the selected Vendor.
Intended purpose of use: to be worn on the hands in surgical settings for Gynaecological use, provide a barrier against potentially infectious material and other contaminants
Product description: Long cuff gloves
Pair of gynaecological gloves with long cuff, anatomically shaped: 1 right-handed, 1 left-handed.
Waterproof.
Stretch proof.
Material: Natural latex.
Powder-free.
Size selected: Gynaecological gloves, size: large (8.5-9).
Total length: 400mm.
Width: 108±5mm.
Thickness: cuff minimum 0.12mm; palm minimum 0.16mm; fingers minimum 0.18mm
Sterile and single use.
AQL for holes = 0.65 (water tightness test)
Low residual extractable protein level
Shelf life to be indicated. 
Initial sterilisation method: Ethylene oxide gas or Gamma radiation.
Instructions for use:
Sterile single use gloves with long cuff used for gynaecological and obstetric procedures to protect both patient and medical staff from cross-contamination.
Gynaecological gloves, also named long cuff gloves are sterile and strictly SINGLE USE
This item must be ordered in sufficient quantity to encourage its use
The sizes have been chosen as being the most commonly used.
Supplied with:
Manufacturer's instruction for use. Use intructions, warnings, storage conditions, disposal instructions etc.
Packaging and labelling:
Primary packaging: Unit of use.
One (1) pair of gloves in an individual sterilised peel pack
Supplied with double packaging: one interior layer plus sterilised peel-pack.
Packed in the interior layer: right and left hand with the sleeves reversed up to the thumb.
Labelled with: size, right hand, left hand and position of the sleeves.
Secondary packaging: Protected unit.
One (1) box of 25 or 50 pairs gloves.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submissions must be as per latest revisions of standards):
Must comply with the following applicable standards or equivalent ensuring conformance to the latest revisions
BS EN 455-1:2020 Medical gloves for single use. Requirements and testing for freedom from holes
BS EN 455-2:2015 Medical gloves for single use. Requirements and testing for physical properties
BS EN 455-3:2015 Medical gloves for single use. Requirements and testing for biological evaluation
BS EN 455-4:2009 Medical gloves for single use. Requirements and testing for shelf life determination
ISO 12243:2003 Medical gloves made from natural rubber latex -- Determination of water-extractable protein using the modified Lowry method or ASTM D 5712
ISO 2859-1 – Sampling procedures
ISO 10993-1: Biological evaluation of medical devices – Part 1: Evaluation and testing within a risk management process
ISO 11607-1&amp;2 Packaging for terminally sterilized medical devices - Part 1: Requirements for materials, sterile barrier systems and packaging systems </t>
    </r>
  </si>
  <si>
    <t>GLOVESGYNAECOLM1</t>
  </si>
  <si>
    <r>
      <rPr>
        <sz val="11"/>
        <color rgb="FF000000"/>
        <rFont val="Calibri"/>
        <family val="2"/>
      </rPr>
      <t xml:space="preserve">IMPORTANT NOTE:
These technical specifications are generic and may vary depending on the selected Vendor.
Intended purpose of use: to be worn on the hands in surgical settings for Gynaecological use, provide a barrier against potentially infectious material and other contaminants
Product description: Long cuff gloves
Pair of gynaecological gloves with long cuff, anatomically shaped: 1 right-handed, 1 left-handed.
Waterproof.
Stretch proof.
Material: Natural latex.
Powder-free.
Size selected: Gynaecological gloves, size: medium (7.5-8).
Total length: approximately 400mm.
Palm width: approximately 95±5mm.
Thickness: cuff minimum 0.12mm; palm minimum 0.16mm; fingers minimum 0.18mm
Sterile and single use.
AQL for holes = 0.65 (water tightness test)
Low residual extractable protein level
Shelf life to be indicated. 
Initial sterilisation method: Ethylene oxide gas or Gamma radiation.
Instructions for use:
Sterile single use gloves with long cuff used for gynaecological and obstetric procedures to protect both patient and medical staff from cross-contamination.
Gynaecological gloves, also named long cuff gloves are sterile and strictly SINGLE USE
This item must be ordered in sufficient quantity to encourage its use
The sizes have been chosen as being the most commonly used.
Supplied with:
Manufacturer's instruction for use. Use intructions, warnings, storage conditions, disposal instructions etc.
Packaging and labelling:
Primary packaging: Unit of use.
One (1) pair of gloves in an individual sterilised peel pack
Supplied with double packaging: one interior layer plus sterilised peel-pack.
Packed in the interior layer: right and left hand with the sleeves reversed up to the thumb.
Labelled with: size, right hand, left hand and position of the sleeves.
Secondary packaging: Protected unit.
One (1) box of 25 or 50 pairs gloves.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Safety &amp; product Standards (all submissions must be as per latest revisions of standards):
Must comply with the following applicable standards or equivalent ensuring conformance to the latest revisions
BS EN 455-1:2020 Medical gloves for single use. Requirements and testing for freedom from holes
BS EN 455-2:2015 Medical gloves for single use. Requirements and testing for physical properties
BS EN 455-3:2015 Medical gloves for single use. Requirements and testing for biological evaluation
BS EN 455-4:2009 Medical gloves for single use. Requirements and testing for shelf life determination
ISO 12243:2003 Medical gloves made from natural rubber latex -- Determination of water-extractable protein using the modified Lowry method or ASTM D 5712
ISO 2859-1 – Sampling procedures
ISO 10993-1: Biological evaluation of medical devices – Part 1: Evaluation and testing within a risk management process
ISO 11607-1&amp;2 Packaging for terminally sterilized medical devices - Part 1: Requirements for materials, sterile barrier systems and packaging systems </t>
    </r>
  </si>
  <si>
    <r>
      <rPr>
        <sz val="11"/>
        <color rgb="FF000000"/>
        <rFont val="Calibri"/>
        <family val="2"/>
      </rPr>
      <t xml:space="preserve">IMPORTANT NOTE:
These technical specifications are generic and may vary depending on the selected Vendor.
Intended purpose of use: to be worn on the hands in surgical settings for Gynaecological use, provide a barrier against potentially infectious material and other contaminants
Product description: Long cuff gloves
Pair of gynaecological gloves with long cuff, anatomically shaped: 1 right-handed, 1 left-handed.
Waterproof.
Stretch proof.
Material: Natural latex.
Powder-free.
Size selected: Gynaecological gloves, size: medium (7.5-8).
Total length: approximately 400mm.
Palm width: approximately 95±5mm.
Thickness: cuff minimum 0.12mm; palm minimum 0.16mm; fingers minimum 0.18mm
Sterile and single use.
AQL for holes = 0.65 (water tightness test)
Low residual extractable protein level
Shelf life to be indicated. 
Initial sterilisation method: Ethylene oxide gas or Gamma radiation.
Instructions for use:
Sterile single use gloves with long cuff used for gynaecological and obstetric procedures to protect both patient and medical staff from cross-contamination.
Gynaecological gloves, also named long cuff gloves are sterile and strictly SINGLE USE
This item must be ordered in sufficient quantity to encourage its use
The sizes have been chosen as being the most commonly used.
Supplied with:
Manufacturer's instruction for use. Use intructions, warnings, storage conditions, disposal instructions etc.
Packaging and labelling:
Primary packaging: Unit of use.
One (1) pair of gloves in an individual sterilised peel pack
Supplied with double packaging: one interior layer plus sterilised peel-pack.
Packed in the interior layer: right and left hand with the sleeves reversed up to the thumb.
Labelled with: size, right hand, left hand and position of the sleeves.
Secondary packaging: Protected unit.
One (1) box of 25 or 50 pairs gloves.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Safety &amp; product Standards (all submissions must be as per latest revisions of standards):
Must comply with the following applicable standards or equivalent ensuring conformance to the latest revisions
BS EN 455-1:2020 Medical gloves for single use. Requirements and testing for freedom from holes
BS EN 455-2:2015 Medical gloves for single use. Requirements and testing for physical properties
BS EN 455-3:2015 Medical gloves for single use. Requirements and testing for biological evaluation
BS EN 455-4:2009 Medical gloves for single use. Requirements and testing for shelf life determination
ISO 12243:2003 Medical gloves made from natural rubber latex -- Determination of water-extractable protein using the modified Lowry method or ASTM D 5712
ISO 2859-1 – Sampling procedures
ISO 10993-1: Biological evaluation of medical devices – Part 1: Evaluation and testing within a risk management process
ISO 11607-1&amp;2 Packaging for terminally sterilized medical devices - Part 1: Requirements for materials, sterile barrier systems and packaging systems </t>
    </r>
  </si>
  <si>
    <t>GLOVESGYNAECOLM25; GLOVESGYNAECOLM50</t>
  </si>
  <si>
    <r>
      <rPr>
        <sz val="11"/>
        <color rgb="FF000000"/>
        <rFont val="Calibri"/>
        <family val="2"/>
      </rPr>
      <t xml:space="preserve">IMPORTANT NOTE:
These technical specifications are generic and may vary depending on the selected Vendor.
Intended purpose of use: to be worn on the hands in surgical settings for Gynaecological use, provide a barrier against potentially infectious material and other contaminants
Product description: Long cuff gloves
Pair of gynaecological gloves with long cuff, anatomically shaped: 1 right-handed, 1 left-handed.
Waterproof.
Stretch proof.
Material: Natural latex.
Powder-free.
Size selected: Gynaecological gloves, size: medium (7.5-8).
Total length: approximately 400mm.
Palm width: approximately 95±5mm.
Thickness: cuff minimum 0.12mm; palm minimum 0.16mm; fingers minimum 0.18mm
Sterile and single use.
AQL for holes = 0.65 (water tightness test)
Low residual extractable protein level
Shelf life to be indicated. 
Initial sterilisation method: Ethylene oxide gas or Gamma radiation.
Instructions for use:
Sterile single use gloves with long cuff used for gynaecological and obstetric procedures to protect both patient and medical staff from cross-contamination.
Gynaecological gloves, also named long cuff gloves are sterile and strictly SINGLE USE
This item must be ordered in sufficient quantity to encourage its use
The sizes have been chosen as being the most commonly used.
Supplied with:
Manufacturer's instruction for use. Use intructions, warnings, storage conditions, disposal instructions etc.
Packaging and labelling:
Primary packaging: Unit of use.
One (1) pair of gloves in an individual sterilised peel pack
Supplied with double packaging: one interior layer plus sterilised peel-pack.
Packed in the interior layer: right and left hand with the sleeves reversed up to the thumb.
Labelled with: size, right hand, left hand and position of the sleeves.
Secondary packaging: Protected unit.
One (1) box of 25 or 50 pairs gloves.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submissions must be as per latest revisions of standards):
Must comply with the following applicable standards or equivalent ensuring conformance to the latest revisions
BS EN 455-1:2020 Medical gloves for single use. Requirements and testing for freedom from holes
BS EN 455-2:2015 Medical gloves for single use. Requirements and testing for physical properties
BS EN 455-3:2015 Medical gloves for single use. Requirements and testing for biological evaluation
BS EN 455-4:2009 Medical gloves for single use. Requirements and testing for shelf life determination
ISO 12243:2003 Medical gloves made from natural rubber latex -- Determination of water-extractable protein using the modified Lowry method or ASTM D 5712
ISO 2859-1 – Sampling procedures
ISO 10993-1: Biological evaluation of medical devices – Part 1: Evaluation and testing within a risk management process
ISO 11607-1&amp;2 Packaging for terminally sterilized medical devices - Part 1: Requirements for materials, sterile barrier systems and packaging systems </t>
    </r>
  </si>
  <si>
    <r>
      <rPr>
        <sz val="11"/>
        <color rgb="FF000000"/>
        <rFont val="Calibri"/>
        <family val="2"/>
      </rPr>
      <t xml:space="preserve">IMPORTANT NOTE:
These technical specifications are generic and may vary depending on the selected Vendor.
Intended purpose of use: to be worn on the hands in surgical settings for Gynaecological use, provide a barrier against potentially infectious material and other contaminants
Product description: Long cuff gloves
Pair of gynaecological gloves with long cuff, anatomically shaped: 1 right-handed, 1 left-handed.
Waterproof.
Stretch proof.
Material: Natural latex.
Powder-free.
Size selected: Gynaecological gloves, size: medium (7.5-8).
Total length: approximately 400mm.
Palm width: approximately 95±5mm.
Thickness: cuff minimum 0.12mm; palm minimum 0.16mm; fingers minimum 0.18mm
Sterile and single use.
AQL for holes = 0.65 (water tightness test)
Low residual extractable protein level
Shelf life to be indicated. 
Initial sterilisation method: Ethylene oxide gas or Gamma radiation.
Instructions for use:
Sterile single use gloves with long cuff used for gynaecological and obstetric procedures to protect both patient and medical staff from cross-contamination.
Gynaecological gloves, also named long cuff gloves are sterile and strictly SINGLE USE
This item must be ordered in sufficient quantity to encourage its use
The sizes have been chosen as being the most commonly used.
Supplied with:
Manufacturer's instruction for use. Use intructions, warnings, storage conditions, disposal instructions etc.
Packaging and labelling:
Primary packaging: Unit of use.
One (1) pair of gloves in an individual sterilised peel pack
Supplied with double packaging: one interior layer plus sterilised peel-pack.
Packed in the interior layer: right and left hand with the sleeves reversed up to the thumb.
Labelled with: size, right hand, left hand and position of the sleeves.
Secondary packaging: Protected unit.
One (1) box of 25 or 50 pairs gloves.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submissions must be as per latest revisions of standards):
Must comply with the following applicable standards or equivalent ensuring conformance to the latest revisions
BS EN 455-1:2020 Medical gloves for single use. Requirements and testing for freedom from holes
BS EN 455-2:2015 Medical gloves for single use. Requirements and testing for physical properties
BS EN 455-3:2015 Medical gloves for single use. Requirements and testing for biological evaluation
BS EN 455-4:2009 Medical gloves for single use. Requirements and testing for shelf life determination
ISO 12243:2003 Medical gloves made from natural rubber latex -- Determination of water-extractable protein using the modified Lowry method or ASTM D 5712
ISO 2859-1 – Sampling procedures
ISO 10993-1: Biological evaluation of medical devices – Part 1: Evaluation and testing within a risk management process
ISO 11607-1&amp;2 Packaging for terminally sterilized medical devices - Part 1: Requirements for materials, sterile barrier systems and packaging systems </t>
    </r>
  </si>
  <si>
    <t>GLOVESGYNAECOLS1</t>
  </si>
  <si>
    <r>
      <rPr>
        <sz val="11"/>
        <color rgb="FF000000"/>
        <rFont val="Calibri"/>
        <family val="2"/>
      </rPr>
      <t xml:space="preserve">IMPORTANT NOTE:
These technical specifications are generic and may vary depending on the selected Vendor.
Intended purpose of use: to be worn on the hands in surgical settings for Gynaecological use, provide a barrier against potentially infectious material and other contaminants
Product description: Long cuff gloves
Pair of gynaecological gloves with long cuff, anatomically shaped: 1 right-handed, 1 left-handed.
Waterproof.
Stretch proof.
Material: Natural latex.
Powder-free.
Size selected: Gynaecological gloves, size: small (6.5-7).
Total length: approximately 400mm.
Palm width: approximately 83±5mm.
Thickness: cuff minimum 0.12mm; palm minimum 0.16mm; fingers minimum 0.18mm
Sterile and single use.
AQL for holes = 0.65 (water tightness test)
Low residual extractable protein level
Shelf life to be indicated. 
Initial sterilisation method: Ethylene oxide gas or Gamma radiation.
Instructions for use:
Sterile single use gloves with long cuff used for gynaecological and obstetric procedures to protect both patient and medical staff from cross-contamination.
Gynaecological gloves, also named long cuff gloves are sterile and strictly SINGLE USE
This item must be ordered in sufficient quantity to encourage its use
The sizes have been chosen as being the most commonly used.
Supplied with:
Manufacturer's instruction for use. Use intructions, warnings, storage conditions, disposal instructions etc.
Packaging and labelling:
Primary packaging: Unit of use.
One (1) pair of gloves in an individual sterilised peel pack
Supplied with double packaging: one interior layer plus sterilised peel-pack.
Packed in the interior layer: right and left hand with the sleeves reversed up to the thumb.
Labelled with: size, right hand, left hand and position of the sleeves.
Secondary packaging: Protected unit.
One (1) box of 25 or 50 pairs gloves.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submissions must be as per latest revisions of standards):
Must comply with the following applicable standards or equivalent ensuring conformance to the latest revisions
BS EN 455-1:2020 Medical gloves for single use. Requirements and testing for freedom from holes
BS EN 455-2:2015 Medical gloves for single use. Requirements and testing for physical properties
BS EN 455-3:2015 Medical gloves for single use. Requirements and testing for biological evaluation
BS EN 455-4:2009 Medical gloves for single use. Requirements and testing for shelf life determination
ISO 12243:2003 Medical gloves made from natural rubber latex -- Determination of water-extractable protein using the modified Lowry method or ASTM D 5712
ISO 2859-1 – Sampling procedures
ISO 10993-1: Biological evaluation of medical devices – Part 1: Evaluation and testing within a risk management process
ISO 11607-1&amp;2 Packaging for terminally sterilized medical devices - Part 1: Requirements for materials, sterile barrier systems and packaging systems </t>
    </r>
  </si>
  <si>
    <r>
      <rPr>
        <sz val="11"/>
        <color rgb="FF000000"/>
        <rFont val="Calibri"/>
        <family val="2"/>
      </rPr>
      <t xml:space="preserve">IMPORTANT NOTE:
These technical specifications are generic and may vary depending on the selected Vendor.
Intended purpose of use: to be worn on the hands in surgical settings for Gynaecological use, provide a barrier against potentially infectious material and other contaminants
Product description: Long cuff gloves
Pair of gynaecological gloves with long cuff, anatomically shaped: 1 right-handed, 1 left-handed.
Waterproof.
Stretch proof.
Material: Natural latex.
Powder-free.
Size selected: Gynaecological gloves, size: small (6.5-7).
Total length: approximately 400mm.
Palm width: approximately 83±5mm.
Thickness: cuff minimum 0.12mm; palm minimum 0.16mm; fingers minimum 0.18mm
Sterile and single use.
AQL for holes = 0.65 (water tightness test)
Low residual extractable protein level
Shelf life to be indicated. 
Initial sterilisation method: Ethylene oxide gas or Gamma radiation.
Instructions for use:
Sterile single use gloves with long cuff used for gynaecological and obstetric procedures to protect both patient and medical staff from cross-contamination.
Gynaecological gloves, also named long cuff gloves are sterile and strictly SINGLE USE
This item must be ordered in sufficient quantity to encourage its use
The sizes have been chosen as being the most commonly used.
Supplied with:
Manufacturer's instruction for use. Use intructions, warnings, storage conditions, disposal instructions etc.
Packaging and labelling:
Primary packaging: Unit of use.
One (1) pair of gloves in an individual sterilised peel pack
Supplied with double packaging: one interior layer plus sterilised peel-pack.
Packed in the interior layer: right and left hand with the sleeves reversed up to the thumb.
Labelled with: size, right hand, left hand and position of the sleeves.
Secondary packaging: Protected unit.
One (1) box of 25 or 50 pairs gloves.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submissions must be as per latest revisions of standards):
Must comply with the following applicable standards or equivalent ensuring conformance to the latest revisions
BS EN 455-1:2020 Medical gloves for single use. Requirements and testing for freedom from holes
BS EN 455-2:2015 Medical gloves for single use. Requirements and testing for physical properties
BS EN 455-3:2015 Medical gloves for single use. Requirements and testing for biological evaluation
BS EN 455-4:2009 Medical gloves for single use. Requirements and testing for shelf life determination
ISO 12243:2003 Medical gloves made from natural rubber latex -- Determination of water-extractable protein using the modified Lowry method or ASTM D 5712
ISO 2859-1 – Sampling procedures
ISO 10993-1: Biological evaluation of medical devices – Part 1: Evaluation and testing within a risk management process
ISO 11607-1&amp;2 Packaging for terminally sterilized medical devices - Part 1: Requirements for materials, sterile barrier systems and packaging systems </t>
    </r>
  </si>
  <si>
    <t>GLOVESGYNAECOLS25</t>
  </si>
  <si>
    <r>
      <rPr>
        <sz val="11"/>
        <color rgb="FF000000"/>
        <rFont val="Calibri"/>
        <family val="2"/>
      </rPr>
      <t xml:space="preserve">IMPORTANT NOTE:
These technical specifications are generic and may vary depending on the selected Vendor.
Intended purpose of use: to be worn on the hands in surgical settings for Gynaecological use, provide a barrier against potentially infectious material and other contaminants
Product description: Long cuff gloves
Pair of gynaecological gloves with long cuff, anatomically shaped: 1 right-handed, 1 left-handed.
Waterproof.
Stretch proof.
Material: Natural latex.
Powder-free.
Size selected: Gynaecological gloves, size: small (6.5-7).
Total length: approximately 400mm.
Palm width: approximately 83±5mm.
Thickness: cuff minimum 0.12mm; palm minimum 0.16mm; fingers minimum 0.18mm
Sterile and single use.
AQL for holes = 0.65 (water tightness test)
Low residual extractable protein level
Shelf life to be indicated. 
Initial sterilisation method: Ethylene oxide gas or Gamma radiation.
Instructions for use:
Sterile single use gloves with long cuff used for gynaecological and obstetric procedures to protect both patient and medical staff from cross-contamination.
Gynaecological gloves, also named long cuff gloves are sterile and strictly SINGLE USE
This item must be ordered in sufficient quantity to encourage its use
The sizes have been chosen as being the most commonly used.
Supplied with:
Manufacturer's instruction for use. Use intructions, warnings, storage conditions, disposal instructions etc.
Packaging and labelling:
Primary packaging: Unit of use.
One (1) pair of gloves in an individual sterilised peel pack
Supplied with double packaging: one interior layer plus sterilised peel-pack.
Packed in the interior layer: right and left hand with the sleeves reversed up to the thumb.
Labelled with: size, right hand, left hand and position of the sleeves.
Secondary packaging: Protected unit.
One (1) box of 25 or 50 pairs gloves.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submissions must be as per latest revisions of standards):
Must comply with the following applicable standards or equivalent ensuring conformance to the latest revisions
BS EN 455-1:2020 Medical gloves for single use. Requirements and testing for freedom from holes
BS EN 455-2:2015 Medical gloves for single use. Requirements and testing for physical properties
BS EN 455-3:2015 Medical gloves for single use. Requirements and testing for biological evaluation
BS EN 455-4:2009 Medical gloves for single use. Requirements and testing for shelf life determination
ISO 12243:2003 Medical gloves made from natural rubber latex -- Determination of water-extractable protein using the modified Lowry method or ASTM D 5712
ISO 2859-1 – Sampling procedures
ISO 10993-1: Biological evaluation of medical devices – Part 1: Evaluation and testing within a risk management process
ISO 11607-1&amp;2 Packaging for terminally sterilized medical devices - Part 1: Requirements for materials, sterile barrier systems and packaging systems </t>
    </r>
  </si>
  <si>
    <r>
      <rPr>
        <sz val="11"/>
        <color rgb="FF000000"/>
        <rFont val="Calibri"/>
        <family val="2"/>
      </rPr>
      <t xml:space="preserve">IMPORTANT NOTE:
These technical specifications are generic and may vary depending on the selected Vendor.
Intended purpose of use: to be worn on the hands in surgical settings for Gynaecological use, provide a barrier against potentially infectious material and other contaminants
Product description: Long cuff gloves
Pair of gynaecological gloves with long cuff, anatomically shaped: 1 right-handed, 1 left-handed.
Waterproof.
Stretch proof.
Material: Natural latex.
Powder-free.
Size selected: Gynaecological gloves, size: small (6.5-7).
Total length: approximately 400mm.
Palm width: approximately 83±5mm.
Thickness: cuff minimum 0.12mm; palm minimum 0.16mm; fingers minimum 0.18mm
Sterile and single use.
AQL for holes = 0.65 (water tightness test)
Low residual extractable protein level
Shelf life to be indicated. 
Initial sterilisation method: Ethylene oxide gas or Gamma radiation.
Instructions for use:
Sterile single use gloves with long cuff used for gynaecological and obstetric procedures to protect both patient and medical staff from cross-contamination.
Gynaecological gloves, also named long cuff gloves are sterile and strictly SINGLE USE
This item must be ordered in sufficient quantity to encourage its use
The sizes have been chosen as being the most commonly used.
Supplied with:
Manufacturer's instruction for use. Use intructions, warnings, storage conditions, disposal instructions etc.
Packaging and labelling:
Primary packaging: Unit of use.
One (1) pair of gloves in an individual sterilised peel pack
Supplied with double packaging: one interior layer plus sterilised peel-pack.
Packed in the interior layer: right and left hand with the sleeves reversed up to the thumb.
Labelled with: size, right hand, left hand and position of the sleeves.
Secondary packaging: Protected unit.
One (1) box of 25 or 50 pairs gloves.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submissions must be as per latest revisions of standards):
Must comply with the following applicable standards or equivalent ensuring conformance to the latest revisions
BS EN 455-1:2020 Medical gloves for single use. Requirements and testing for freedom from holes
BS EN 455-2:2015 Medical gloves for single use. Requirements and testing for physical properties
BS EN 455-3:2015 Medical gloves for single use. Requirements and testing for biological evaluation
BS EN 455-4:2009 Medical gloves for single use. Requirements and testing for shelf life determination
ISO 12243:2003 Medical gloves made from natural rubber latex -- Determination of water-extractable protein using the modified Lowry method or ASTM D 5712
ISO 2859-1 – Sampling procedures
ISO 10993-1: Biological evaluation of medical devices – Part 1: Evaluation and testing within a risk management process
ISO 11607-1&amp;2 Packaging for terminally sterilized medical devices - Part 1: Requirements for materials, sterile barrier systems and packaging systems </t>
    </r>
  </si>
  <si>
    <t>GLOVESGYNAECOLS50</t>
  </si>
  <si>
    <r>
      <rPr>
        <sz val="11"/>
        <color rgb="FF000000"/>
        <rFont val="Calibri"/>
        <family val="2"/>
      </rPr>
      <t xml:space="preserve">IMPORTANT NOTE:
These technical specifications are generic and may vary depending on the selected Vendor.
Intended purpose of use: to be worn on the hands in surgical settings for Gynaecological use, provide a barrier against potentially infectious material and other contaminants
Product description: Long cuff gloves
Pair of gynaecological gloves with long cuff, anatomically shaped: 1 right-handed, 1 left-handed.
Waterproof.
Stretch proof.
Material: Natural latex.
Powder-free.
Size selected: Gynaecological gloves, size: small (6.5-7).
Total length: approximately 400mm.
Palm width: approximately 83±5mm.
Thickness: cuff minimum 0.12mm; palm minimum 0.16mm; fingers minimum 0.18mm
Sterile and single use.
AQL for holes = 0.65 (water tightness test)
Low residual extractable protein level
Shelf life to be indicated. 
Initial sterilisation method: Ethylene oxide gas or Gamma radiation.
Instructions for use:
Sterile single use gloves with long cuff used for gynaecological and obstetric procedures to protect both patient and medical staff from cross-contamination.
Gynaecological gloves, also named long cuff gloves are sterile and strictly SINGLE USE
This item must be ordered in sufficient quantity to encourage its use
The sizes have been chosen as being the most commonly used.
Supplied with:
Manufacturer's instruction for use. Use intructions, warnings, storage conditions, disposal instructions etc.
Packaging and labelling:
Primary packaging: Unit of use.
One (1) pair of gloves in an individual sterilised peel pack
Supplied with double packaging: one interior layer plus sterilised peel-pack.
Packed in the interior layer: right and left hand with the sleeves reversed up to the thumb.
Labelled with: size, right hand, left hand and position of the sleeves.
Secondary packaging: Protected unit.
One (1) box of 25 or 50 pairs gloves.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submissions must be as per latest revisions of standards):
Must comply with the following applicable standards or equivalent ensuring conformance to the latest revisions
BS EN 455-1:2020 Medical gloves for single use. Requirements and testing for freedom from holes
BS EN 455-2:2015 Medical gloves for single use. Requirements and testing for physical properties
BS EN 455-3:2015 Medical gloves for single use. Requirements and testing for biological evaluation
BS EN 455-4:2009 Medical gloves for single use. Requirements and testing for shelf life determination
ISO 12243:2003 Medical gloves made from natural rubber latex -- Determination of water-extractable protein using the modified Lowry method or ASTM D 5712
ISO 2859-1 – Sampling procedures
ISO 10993-1: Biological evaluation of medical devices – Part 1: Evaluation and testing within a risk management process
ISO 11607-1&amp;2 Packaging for terminally sterilized medical devices - Part 1: Requirements for materials, sterile barrier systems and packaging systems </t>
    </r>
  </si>
  <si>
    <r>
      <rPr>
        <sz val="11"/>
        <color rgb="FF000000"/>
        <rFont val="Calibri"/>
        <family val="2"/>
      </rPr>
      <t xml:space="preserve">IMPORTANT NOTE:
These technical specifications are generic and may vary depending on the selected Vendor.
Intended purpose of use: to be worn on the hands in surgical settings for Gynaecological use, provide a barrier against potentially infectious material and other contaminants
Product description: Long cuff gloves
Pair of gynaecological gloves with long cuff, anatomically shaped: 1 right-handed, 1 left-handed.
Waterproof.
Stretch proof.
Material: Natural latex.
Powder-free.
Size selected: Gynaecological gloves, size: small (6.5-7).
Total length: approximately 400mm.
Palm width: approximately 83±5mm.
Thickness: cuff minimum 0.12mm; palm minimum 0.16mm; fingers minimum 0.18mm
Sterile and single use.
AQL for holes = 0.65 (water tightness test)
Low residual extractable protein level
Shelf life to be indicated. 
Initial sterilisation method: Ethylene oxide gas or Gamma radiation.
Instructions for use:
Sterile single use gloves with long cuff used for gynaecological and obstetric procedures to protect both patient and medical staff from cross-contamination.
Gynaecological gloves, also named long cuff gloves are sterile and strictly SINGLE USE
This item must be ordered in sufficient quantity to encourage its use
The sizes have been chosen as being the most commonly used.
Supplied with:
Manufacturer's instruction for use. Use intructions, warnings, storage conditions, disposal instructions etc.
Packaging and labelling:
Primary packaging: Unit of use.
One (1) pair of gloves in an individual sterilised peel pack
Supplied with double packaging: one interior layer plus sterilised peel-pack.
Packed in the interior layer: right and left hand with the sleeves reversed up to the thumb.
Labelled with: size, right hand, left hand and position of the sleeves.
Secondary packaging: Protected unit.
One (1) box of 25 or 50 pairs gloves.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submissions must be as per latest revisions of standards):
Must comply with the following applicable standards or equivalent ensuring conformance to the latest revisions
BS EN 455-1:2020 Medical gloves for single use. Requirements and testing for freedom from holes
BS EN 455-2:2015 Medical gloves for single use. Requirements and testing for physical properties
BS EN 455-3:2015 Medical gloves for single use. Requirements and testing for biological evaluation
BS EN 455-4:2009 Medical gloves for single use. Requirements and testing for shelf life determination
ISO 12243:2003 Medical gloves made from natural rubber latex -- Determination of water-extractable protein using the modified Lowry method or ASTM D 5712
ISO 2859-1 – Sampling procedures
ISO 10993-1: Biological evaluation of medical devices – Part 1: Evaluation and testing within a risk management process
ISO 11607-1&amp;2 Packaging for terminally sterilized medical devices - Part 1: Requirements for materials, sterile barrier systems and packaging systems </t>
    </r>
  </si>
  <si>
    <t>GLOVESSURG7_1</t>
  </si>
  <si>
    <t>Gloves, surgical, size 7, powder-free, sterile, single use,</t>
  </si>
  <si>
    <r>
      <rPr>
        <sz val="11"/>
        <color rgb="FF000000"/>
        <rFont val="Calibri"/>
        <family val="2"/>
      </rPr>
      <t xml:space="preserve">IMPORTANT NOTE:
These technical specifications are generic and may vary depending on the selected Vendor.
Intended purpose of use: intended to be worn on the hands  in surgical settings to provide barrier against potentially infectious agents
Product description:
Pair of surgical gloves, anatomically shaped: 1 right-handed, 1 left-handed.
Waterproof.
Stretch proof.
Material: Natural rubber latex.
Powder-free
Size selected: Surgical gloves, size: 7
Total length: ≥270mm
Width: approximately 89 ± 5mm
Minimum thickness: Smooth area: 0,10mm; Textured area: 0,13mm
Sterile and single use.
AQL for holes = 0.65 (water tightness test)
Low residual extractable protein level
Shelf life to be indicated. 
Initial sterilisation method: Ethylene oxide gas or Gamma radiation.
Instructions for use:
Sterile single use gloves used for surgical procedures to protect both patient and medical staff from cross-contamination.
Surgical gloves are sterile and strictly SINGLE USE
This item must be ordered in sufficient quantity to encourage its use The sizes have been chosen as being the most commonly used.
Supplied with:
Manufacturer's instruction for use.Use instructions, storage instructions, disposal instructions etc. 
Packaging and labelling: shall be as per regulations applied to the device
Primary packaging: Unit of use.
One (1) pair of gloves in an individual sterilised peel pack
Supplied with double packaging: one interior layer plus sterilised peel-pack.
Packed in the interior layer: right and left hand with the sleeves reversed up to the thumb.
Labelled with: size, right hand, left hand and position of the sleeves.
Secondary packaging: Protected unit.
One (1) box of 50 pairs gloves.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submissions must be as per latest revisions of standards):
Must comply with the following applicable standards or equivalent ensuring conformance to the latest revisions
BS EN 455-1:2020 Medical gloves for single use. Requirements and testing for freedom from holes
BS EN 455-2:2015 Medical gloves for single use. Requirements and testing for physical properties
BS EN 455-3:2015 Medical gloves for single use. Requirements and testing for biological evaluation
BS EN 455-4:2009 Medical gloves for single use. Requirements and testing for shelf life determination
ISO 12243:2003 Medical gloves made from natural rubber latex -- Determination of water-extractable protein using the modified Lowry method or ASTM D 5712
ISO 2859-1 – Sampling procedures
ISO 10993-1: Biological evaluation of medical devices – Part 1: Evaluation and testing within a risk management process
ISO 11607-1&amp;2 Packaging for terminally sterilized medical devices - Part 1: Requirements for materials, sterile barrier systems and packaging systems </t>
    </r>
  </si>
  <si>
    <r>
      <rPr>
        <sz val="11"/>
        <color rgb="FF000000"/>
        <rFont val="Calibri"/>
        <family val="2"/>
      </rPr>
      <t xml:space="preserve">IMPORTANT NOTE:
These technical specifications are generic and may vary depending on the selected Vendor.
Intended purpose of use: intended to be worn on the hands  in surgical settings to provide barrier against potentially infectious agents
Product description:
Pair of surgical gloves, anatomically shaped: 1 right-handed, 1 left-handed.
Waterproof.
Stretch proof.
Material: Natural rubber latex.
Powder-free
Size selected: Surgical gloves, size: 7
Total length: ≥270mm
Width: approximately 89 ± 5mm
Minimum thickness: Smooth area: 0,10mm; Textured area: 0,13mm
Sterile and single use.
AQL for holes = 0.65 (water tightness test)
Low residual extractable protein level
Shelf life to be indicated. 
Initial sterilisation method: Ethylene oxide gas or Gamma radiation.
Instructions for use:
Sterile single use gloves used for surgical procedures to protect both patient and medical staff from cross-contamination.
Surgical gloves are sterile and strictly SINGLE USE
This item must be ordered in sufficient quantity to encourage its use The sizes have been chosen as being the most commonly used.
Supplied with:
Manufacturer's instruction for use.Use instructions, storage instructions, disposal instructions etc. 
Packaging and labelling: shall be as per regulations applied to the device
Primary packaging: Unit of use.
One (1) pair of gloves in an individual sterilised peel pack
Supplied with double packaging: one interior layer plus sterilised peel-pack.
Packed in the interior layer: right and left hand with the sleeves reversed up to the thumb.
Labelled with: size, right hand, left hand and position of the sleeves.
Secondary packaging: Protected unit.
One (1) box of 50 pairs gloves.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submissions must be as per latest revisions of standards):
Must comply with the following applicable standards or equivalent ensuring conformance to the latest revisions
BS EN 455-1:2020 Medical gloves for single use. Requirements and testing for freedom from holes
BS EN 455-2:2015 Medical gloves for single use. Requirements and testing for physical properties
BS EN 455-3:2015 Medical gloves for single use. Requirements and testing for biological evaluation
BS EN 455-4:2009 Medical gloves for single use. Requirements and testing for shelf life determination
ISO 12243:2003 Medical gloves made from natural rubber latex -- Determination of water-extractable protein using the modified Lowry method or ASTM D 5712
ISO 2859-1 – Sampling procedures
ISO 10993-1: Biological evaluation of medical devices – Part 1: Evaluation and testing within a risk management process
ISO 11607-1&amp;2 Packaging for terminally sterilized medical devices - Part 1: Requirements for materials, sterile barrier systems and packaging systems </t>
    </r>
  </si>
  <si>
    <t>GLOVESSURG7_50</t>
  </si>
  <si>
    <t>Gloves, surgical, size 7, powder-free, sterile, single use</t>
  </si>
  <si>
    <r>
      <rPr>
        <sz val="11"/>
        <color rgb="FF000000"/>
        <rFont val="Calibri"/>
        <family val="2"/>
      </rPr>
      <t xml:space="preserve">IMPORTANT NOTE:
These technical specifications are generic and may vary depending on the selected Vendor.
Intended purpose of use: intended to be worn on the hands  in surgical settings to provide barrier against potentially infectious agents
Product description:
Pair of surgical gloves, anatomically shaped: 1 right-handed, 1 left-handed.
Waterproof.
Stretch proof.
Material: Natural rubber latex.
Powder-free
Size selected: Surgical gloves, size: 7
Total length: ≥270mm
Width: approximately 89 ± 5mm
Minimum thickness: Smooth area: 0,10mm; Textured area: 0,13mm
Sterile and single use.
AQL for holes = 0.65 (water tightness test)
Low residual extractable protein level
Shelf life to be indicated. 
Initial sterilisation method: Ethylene oxide gas or Gamma radiation.
Instructions for use:
Sterile single use gloves used for surgical procedures to protect both patient and medical staff from cross-contamination.
Surgical gloves are sterile and strictly SINGLE USE
This item must be ordered in sufficient quantity to encourage its use The sizes have been chosen as being the most commonly used.
Supplied with:
Manufacturer's instruction for use.Use instructions, storage instructions, disposal instructions etc. 
Packaging and labelling: shall be as per regulations applied to the device
Primary packaging: Unit of use.
One (1) pair of gloves in an individual sterilised peel pack
Supplied with double packaging: one interior layer plus sterilised peel-pack.
Packed in the interior layer: right and left hand with the sleeves reversed up to the thumb.
Labelled with: size, right hand, left hand and position of the sleeves.
Secondary packaging: Protected unit.
One (1) box of any pack size from 25 to 100 pairs gloves.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submissions must be as per latest revisions of standards):
Must comply with the following applicable standards or equivalent ensuring conformance to the latest revisions
BS EN 455-1:2020 Medical gloves for single use. Requirements and testing for freedom from holes
BS EN 455-2:2015 Medical gloves for single use. Requirements and testing for physical properties
BS EN 455-3:2015 Medical gloves for single use. Requirements and testing for biological evaluation
BS EN 455-4:2009 Medical gloves for single use. Requirements and testing for shelf life determination
ISO 12243:2003 Medical gloves made from natural rubber latex -- Determination of water-extractable protein using the modified Lowry method or ASTM D 5712
ISO 2859-1 – Sampling procedures
ISO 10993-1: Biological evaluation of medical devices – Part 1: Evaluation and testing within a risk management process
ISO 11607-1&amp;2 Packaging for terminally sterilized medical devices - Part 1: Requirements for materials, sterile barrier systems and packaging systems </t>
    </r>
  </si>
  <si>
    <r>
      <rPr>
        <sz val="11"/>
        <color rgb="FF000000"/>
        <rFont val="Calibri"/>
        <family val="2"/>
      </rPr>
      <t xml:space="preserve">IMPORTANT NOTE:
These technical specifications are generic and may vary depending on the selected Vendor.
Intended purpose of use: intended to be worn on the hands  in surgical settings to provide barrier against potentially infectious agents
Product description:
Pair of surgical gloves, anatomically shaped: 1 right-handed, 1 left-handed.
Waterproof.
Stretch proof.
Material: Natural rubber latex.
Powder-free
Size selected: Surgical gloves, size: 7
Total length: ≥270mm
Width: approximately 89 ± 5mm
Minimum thickness: Smooth area: 0,10mm; Textured area: 0,13mm
Sterile and single use.
AQL for holes = 0.65 (water tightness test)
Low residual extractable protein level
Shelf life to be indicated. 
Initial sterilisation method: Ethylene oxide gas or Gamma radiation.
Instructions for use:
Sterile single use gloves used for surgical procedures to protect both patient and medical staff from cross-contamination.
Surgical gloves are sterile and strictly SINGLE USE
This item must be ordered in sufficient quantity to encourage its use The sizes have been chosen as being the most commonly used.
Supplied with:
Manufacturer's instruction for use.Use instructions, storage instructions, disposal instructions etc. 
Packaging and labelling: shall be as per regulations applied to the device
Primary packaging: Unit of use.
One (1) pair of gloves in an individual sterilised peel pack
Supplied with double packaging: one interior layer plus sterilised peel-pack.
Packed in the interior layer: right and left hand with the sleeves reversed up to the thumb.
Labelled with: size, right hand, left hand and position of the sleeves.
Secondary packaging: Protected unit.
One (1) box of any pack size from 25 to 100 pairs gloves.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submissions must be as per latest revisions of standards):
Must comply with the following applicable standards or equivalent ensuring conformance to the latest revisions
BS EN 455-1:2020 Medical gloves for single use. Requirements and testing for freedom from holes
BS EN 455-2:2015 Medical gloves for single use. Requirements and testing for physical properties
BS EN 455-3:2015 Medical gloves for single use. Requirements and testing for biological evaluation
BS EN 455-4:2009 Medical gloves for single use. Requirements and testing for shelf life determination
ISO 12243:2003 Medical gloves made from natural rubber latex -- Determination of water-extractable protein using the modified Lowry method or ASTM D 5712
ISO 2859-1 – Sampling procedures
ISO 10993-1: Biological evaluation of medical devices – Part 1: Evaluation and testing within a risk management process
ISO 11607-1&amp;2 Packaging for terminally sterilized medical devices - Part 1: Requirements for materials, sterile barrier systems and packaging systems </t>
    </r>
  </si>
  <si>
    <t>GLOVESSURG8_50</t>
  </si>
  <si>
    <t>Gloves, surgical, size 8, powder-free, sterile, single use,</t>
  </si>
  <si>
    <r>
      <rPr>
        <sz val="11"/>
        <color rgb="FF000000"/>
        <rFont val="Calibri"/>
        <family val="2"/>
      </rPr>
      <t xml:space="preserve">IMPORTANT NOTE:
These technical specifications are generic and may vary depending on the selected Vendor.
Intended purpose of use: intended to be worn on the hands  in surgical settings to provide barrier against potentially infectious agents
Product description:
Pair of surgical gloves, anatomically shaped: 1 right-handed, 1 left-handed.
Waterproof.
Stretch proof.
Material: Natural rubber latex.
Powder-free
Size selected: Surgical gloves, size: 8
Total length: ≥270mm
Width: approximately 102± 6mm
Minimum thickness: Smooth area: 0,10mm; Textured area: 0,13mm
Sterile and single use.
AQL for holes = 0.65 (water tightness test)
Low residual extractable protein level
Shelf life to be indicated. 
Initial sterilisation method: Ethylene oxide gas or Gamma radiation.
Instructions for use:
Sterile single use gloves used for surgical procedures to protect both patient and medical staff from cross-contamination.
Surgical gloves are sterile and strictly SINGLE USE
This item must be ordered in sufficient quantity to encourage its use The sizes have been chosen as being the most commonly used.
Supplied with:
Manufacturer's instruction for use.Use instructions, storage instructions, disposal instructions etc. 
Packaging and labelling: shall be as per regulations applied to the device
Primary packaging: Unit of use.
One (1) pair of gloves in an individual sterilised peel pack
Supplied with double packaging: one interior layer plus sterilised peel-pack.
Packed in the interior layer: right and left hand with the sleeves reversed up to the thumb.
Labelled with: size, right hand, left hand and position of the sleeves.
Secondary packaging: Protected unit.
One (1) box of any pack size from 25 to 100 pairs gloves.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submissions must be as per latest revisions of standards):
Must comply with the following applicable standards or equivalent ensuring conformance to the latest revisions
BS EN 455-1:2020 Medical gloves for single use. Requirements and testing for freedom from holes
BS EN 455-2:2015 Medical gloves for single use. Requirements and testing for physical properties
BS EN 455-3:2015 Medical gloves for single use. Requirements and testing for biological evaluation
BS EN 455-4:2009 Medical gloves for single use. Requirements and testing for shelf life determination
ISO 12243:2003 Medical gloves made from natural rubber latex -- Determination of water-extractable protein using the modified Lowry method or ASTM D 5712
ISO 2859-1 – Sampling procedures
ISO 10993-1: Biological evaluation of medical devices – Part 1: Evaluation and testing within a risk management process
ISO 11607-1&amp;2 Packaging for terminally sterilized medical devices - Part 1: Requirements for materials, sterile barrier systems and packaging systems </t>
    </r>
  </si>
  <si>
    <r>
      <rPr>
        <sz val="11"/>
        <color rgb="FF000000"/>
        <rFont val="Calibri"/>
        <family val="2"/>
      </rPr>
      <t xml:space="preserve">IMPORTANT NOTE:
These technical specifications are generic and may vary depending on the selected Vendor.
Intended purpose of use: intended to be worn on the hands  in surgical settings to provide barrier against potentially infectious agents
Product description:
Pair of surgical gloves, anatomically shaped: 1 right-handed, 1 left-handed.
Waterproof.
Stretch proof.
Material: Natural rubber latex.
Powder-free
Size selected: Surgical gloves, size: 8
Total length: ≥270mm
Width: approximately 102± 6mm
Minimum thickness: Smooth area: 0,10mm; Textured area: 0,13mm
Sterile and single use.
AQL for holes = 0.65 (water tightness test)
Low residual extractable protein level
Shelf life to be indicated. 
Initial sterilisation method: Ethylene oxide gas or Gamma radiation.
Instructions for use:
Sterile single use gloves used for surgical procedures to protect both patient and medical staff from cross-contamination.
Surgical gloves are sterile and strictly SINGLE USE
This item must be ordered in sufficient quantity to encourage its use The sizes have been chosen as being the most commonly used.
Supplied with:
Manufacturer's instruction for use.Use instructions, storage instructions, disposal instructions etc. 
Packaging and labelling: shall be as per regulations applied to the device
Primary packaging: Unit of use.
One (1) pair of gloves in an individual sterilised peel pack
Supplied with double packaging: one interior layer plus sterilised peel-pack.
Packed in the interior layer: right and left hand with the sleeves reversed up to the thumb.
Labelled with: size, right hand, left hand and position of the sleeves.
Secondary packaging: Protected unit.
One (1) box of any pack size from 25 to 100 pairs gloves.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submissions must be as per latest revisions of standards):
Must comply with the following applicable standards or equivalent ensuring conformance to the latest revisions
BS EN 455-1:2020 Medical gloves for single use. Requirements and testing for freedom from holes
BS EN 455-2:2015 Medical gloves for single use. Requirements and testing for physical properties
BS EN 455-3:2015 Medical gloves for single use. Requirements and testing for biological evaluation
BS EN 455-4:2009 Medical gloves for single use. Requirements and testing for shelf life determination
ISO 12243:2003 Medical gloves made from natural rubber latex -- Determination of water-extractable protein using the modified Lowry method or ASTM D 5712
ISO 2859-1 – Sampling procedures
ISO 10993-1: Biological evaluation of medical devices – Part 1: Evaluation and testing within a risk management process
ISO 11607-1&amp;2 Packaging for terminally sterilized medical devices - Part 1: Requirements for materials, sterile barrier systems and packaging systems </t>
    </r>
  </si>
  <si>
    <t>GLOVESSURGICAL8_1</t>
  </si>
  <si>
    <r>
      <rPr>
        <sz val="11"/>
        <color rgb="FF000000"/>
        <rFont val="Calibri"/>
        <family val="2"/>
      </rPr>
      <t xml:space="preserve">IMPORTANT NOTE:
These technical specifications are generic and may vary depending on the selected Vendor.
Intended purpose of use: intended to be worn on the hands  in surgical settings to provide barrier against potentially infectious agents
Product description:
Pair of surgical gloves, anatomically shaped: 1 right-handed, 1 left-handed.
Waterproof.
Stretch proof.
Material: Natural rubber latex.
Powder-free
Size selected: Surgical gloves, size: 7.5
Total length: ≥270mm
Width: approximately 95± 5mm
Minimum thickness: Smooth area: 0,10mm; Textured area: 0,13mm
Sterile and single use.
AQL for holes = 0.65 (water tightness test)
Low residual extractable protein level
Shelf life to be indicated. 
Initial sterilisation method: Ethylene oxide gas or Gamma radiation.
Instructions for use:
Sterile single use gloves used for surgical procedures to protect both patient and medical staff from cross-contamination.
Surgical gloves are sterile and strictly SINGLE USE
This item must be ordered in sufficient quantity to encourage its use The sizes have been chosen as being the most commonly used.
Supplied with:
Manufacturer's instruction for use.Use instructions, storage instructions, disposal instructions etc. 
Packaging and labelling: shall be as per regulations applied to the device
Primary packaging: Unit of use.
One (1) pair of gloves in an individual sterilised peel pack
Supplied with double packaging: one interior layer plus sterilised peel-pack.
Packed in the interior layer: right and left hand with the sleeves reversed up to the thumb.
Labelled with: size, right hand, left hand and position of the sleeves.
Secondary packaging: Protected unit.
One (1) box of 50 pairs gloves.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submissions must be as per latest revisions of standards):
Must comply with the following applicable standards or equivalent ensuring conformance to the latest revisions
BS EN 455-1:2020 Medical gloves for single use. Requirements and testing for freedom from holes
BS EN 455-2:2015 Medical gloves for single use. Requirements and testing for physical properties
BS EN 455-3:2015 Medical gloves for single use. Requirements and testing for biological evaluation
BS EN 455-4:2009 Medical gloves for single use. Requirements and testing for shelf life determination
ISO 12243:2003 Medical gloves made from natural rubber latex -- Determination of water-extractable protein using the modified Lowry method or ASTM D 5712
ISO 2859-1 – Sampling procedures
ISO 10993-1: Biological evaluation of medical devices – Part 1: Evaluation and testing within a risk management process
ISO 11607-1&amp;2 Packaging for terminally sterilized medical devices - Part 1: Requirements for materials, sterile barrier systems and packaging systems </t>
    </r>
  </si>
  <si>
    <r>
      <rPr>
        <sz val="11"/>
        <color rgb="FF000000"/>
        <rFont val="Calibri"/>
        <family val="2"/>
      </rPr>
      <t xml:space="preserve">IMPORTANT NOTE:
These technical specifications are generic and may vary depending on the selected Vendor.
Intended purpose of use: intended to be worn on the hands  in surgical settings to provide barrier against potentially infectious agents
Product description:
Pair of surgical gloves, anatomically shaped: 1 right-handed, 1 left-handed.
Waterproof.
Stretch proof.
Material: Natural rubber latex.
Powder-free
Size selected: Surgical gloves, size: 8
Total length: ≥270mm
Width: approximately 95± 5mm
Minimum thickness: Smooth area: 0,10mm; Textured area: 0,13mm
Sterile and single use.
AQL for holes = 0.65 (water tightness test)
Low residual extractable protein level
Shelf life to be indicated. 
Initial sterilisation method: Ethylene oxide gas or Gamma radiation.
Instructions for use:
Sterile single use gloves used for surgical procedures to protect both patient and medical staff from cross-contamination.
Surgical gloves are sterile and strictly SINGLE USE
This item must be ordered in sufficient quantity to encourage its use The sizes have been chosen as being the most commonly used.
Supplied with:
Manufacturer's instruction for use.Use instructions, storage instructions, disposal instructions etc. 
Packaging and labelling: shall be as per regulations applied to the device
Primary packaging: Unit of use.
One (1) pair of gloves in an individual sterilised peel pack
Supplied with double packaging: one interior layer plus sterilised peel-pack.
Packed in the interior layer: right and left hand with the sleeves reversed up to the thumb.
Labelled with: size, right hand, left hand and position of the sleeves.
Secondary packaging: Protected unit.
One (1) box of 50 pairs gloves.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submissions must be as per latest revisions of standards):
Must comply with the following applicable standards or equivalent ensuring conformance to the latest revisions
BS EN 455-1:2020 Medical gloves for single use. Requirements and testing for freedom from holes
BS EN 455-2:2015 Medical gloves for single use. Requirements and testing for physical properties
BS EN 455-3:2015 Medical gloves for single use. Requirements and testing for biological evaluation
BS EN 455-4:2009 Medical gloves for single use. Requirements and testing for shelf life determination
ISO 12243:2003 Medical gloves made from natural rubber latex -- Determination of water-extractable protein using the modified Lowry method or ASTM D 5712
ISO 2859-1 – Sampling procedures
ISO 10993-1: Biological evaluation of medical devices – Part 1: Evaluation and testing within a risk management process
ISO 11607-1&amp;2 Packaging for terminally sterilized medical devices - Part 1: Requirements for materials, sterile barrier systems and packaging systems </t>
    </r>
  </si>
  <si>
    <t>GLOVESSURGICAL7.5</t>
  </si>
  <si>
    <r>
      <rPr>
        <sz val="11"/>
        <color rgb="FF000000"/>
        <rFont val="Calibri"/>
        <family val="2"/>
      </rPr>
      <t xml:space="preserve">IMPORTANT NOTE:
These technical specifications are generic and may vary depending on the selected Vendor.
Intended purpose of use: intended to be worn on the hands  in surgical settings to provide barrier against potentially infectious agents
Product description:
Pair of surgical gloves, anatomically shaped: 1 right-handed, 1 left-handed.
Waterproof.
Stretch proof.
Material: Natural rubber latex.
Powder-free
Size selected: Surgical gloves, size: 8
Total length: ≥270mm
Width: approximately 102± 6mm
Minimum thickness: Smooth area: 0,10mm; Textured area: 0,13mm
Sterile and single use.
AQL for holes = 0.65 (water tightness test)
Low residual extractable protein level
Shelf life to be indicated. 
Initial sterilisation method: Ethylene oxide gas or Gamma radiation.
Instructions for use:
Sterile single use gloves used for surgical procedures to protect both patient and medical staff from cross-contamination.
Surgical gloves are sterile and strictly SINGLE USE
This item must be ordered in sufficient quantity to encourage its use The sizes have been chosen as being the most commonly used.
Supplied with:
Manufacturer's instruction for use.Use instructions, storage instructions, disposal instructions etc. 
Packaging and labelling: shall be as per regulations applied to the device
Primary packaging: Unit of use.
One (1) pair of gloves in an individual sterilised peel pack
Supplied with double packaging: one interior layer plus sterilised peel-pack.
Packed in the interior layer: right and left hand with the sleeves reversed up to the thumb.
Labelled with: size, right hand, left hand and position of the sleeves.
Secondary packaging: Protected unit.
One (1) box of 50 pairs gloves.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submissions must be as per latest revisions of standards):
Must comply with the following applicable standards or equivalent ensuring conformance to the latest revisions
BS EN 455-1:2020 Medical gloves for single use. Requirements and testing for freedom from holes
BS EN 455-2:2015 Medical gloves for single use. Requirements and testing for physical properties
BS EN 455-3:2015 Medical gloves for single use. Requirements and testing for biological evaluation
BS EN 455-4:2009 Medical gloves for single use. Requirements and testing for shelf life determination
ISO 12243:2003 Medical gloves made from natural rubber latex -- Determination of water-extractable protein using the modified Lowry method or ASTM D 5712
ISO 2859-1 – Sampling procedures
ISO 10993-1: Biological evaluation of medical devices – Part 1: Evaluation and testing within a risk management process
ISO 11607-1&amp;2 Packaging for terminally sterilized medical devices - Part 1: Requirements for materials, sterile barrier systems and packaging systems </t>
    </r>
  </si>
  <si>
    <r>
      <rPr>
        <sz val="11"/>
        <color rgb="FF000000"/>
        <rFont val="Calibri"/>
        <family val="2"/>
      </rPr>
      <t xml:space="preserve">IMPORTANT NOTE:
These technical specifications are generic and may vary depending on the selected Vendor.
Intended purpose of use: intended to be worn on the hands  in surgical settings to provide barrier against potentially infectious agents
Product description:
Pair of surgical gloves, anatomically shaped: 1 right-handed, 1 left-handed.
Waterproof.
Stretch proof.
Material: Natural rubber latex.
Powder-free
Size selected: Surgical gloves, size: 7,5
Total length: ≥270mm
Width: approximately 102± 6mm
Minimum thickness: Smooth area: 0,10mm; Textured area: 0,13mm
Sterile and single use.
AQL for holes = 0.65 (water tightness test)
Low residual extractable protein level
Shelf life to be indicated. 
Initial sterilisation method: Ethylene oxide gas or Gamma radiation.
Instructions for use:
Sterile single use gloves used for surgical procedures to protect both patient and medical staff from cross-contamination.
Surgical gloves are sterile and strictly SINGLE USE
This item must be ordered in sufficient quantity to encourage its use The sizes have been chosen as being the most commonly used.
Supplied with:
Manufacturer's instruction for use.Use instructions, storage instructions, disposal instructions etc. 
Packaging and labelling: shall be as per regulations applied to the device
Primary packaging: Unit of use.
One (1) pair of gloves in an individual sterilised peel pack
Supplied with double packaging: one interior layer plus sterilised peel-pack.
Packed in the interior layer: right and left hand with the sleeves reversed up to the thumb.
Labelled with: size, right hand, left hand and position of the sleeves.
Secondary packaging: Protected unit.
One (1) box of 50 pairs gloves.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submissions must be as per latest revisions of standards):
Must comply with the following applicable standards or equivalent ensuring conformance to the latest revisions
BS EN 455-1:2020 Medical gloves for single use. Requirements and testing for freedom from holes
BS EN 455-2:2015 Medical gloves for single use. Requirements and testing for physical properties
BS EN 455-3:2015 Medical gloves for single use. Requirements and testing for biological evaluation
BS EN 455-4:2009 Medical gloves for single use. Requirements and testing for shelf life determination
ISO 12243:2003 Medical gloves made from natural rubber latex -- Determination of water-extractable protein using the modified Lowry method or ASTM D 5712
ISO 2859-1 – Sampling procedures
ISO 10993-1: Biological evaluation of medical devices – Part 1: Evaluation and testing within a risk management process
ISO 11607-1&amp;2 Packaging for terminally sterilized medical devices - Part 1: Requirements for materials, sterile barrier systems and packaging systems </t>
    </r>
  </si>
  <si>
    <t>GLOVESSURGICAL8.5</t>
  </si>
  <si>
    <r>
      <rPr>
        <sz val="11"/>
        <color rgb="FF000000"/>
        <rFont val="Calibri"/>
        <family val="2"/>
      </rPr>
      <t xml:space="preserve">IMPORTANT NOTE:
These technical specifications are generic and may vary depending on the selected Vendor.
Intended purpose of use: intended to be worn on the hands  in surgical settings to provide barrier against potentially infectious agents
Product description:
Pair of surgical gloves, anatomically shaped: 1 right-handed, 1 left-handed.
Waterproof.
Stretch proof.
Material: Natural rubber latex.
Powder-free
Size selected: Surgical gloves, size: 8.5
Total length: ≥280mm
Width: approximately 108± 6mm
Minimum thickness: Smooth area: 0,10mm; Textured area: 0,13mm
Sterile and single use.
AQL for holes = 0.65 (water tightness test)
Low residual extractable protein level
Shelf life to be indicated. 
Initial sterilisation method: Ethylene oxide gas or Gamma radiation.
Instructions for use:
Sterile single use gloves used for surgical procedures to protect both patient and medical staff from cross-contamination.
Surgical gloves are sterile and strictly SINGLE USE
This item must be ordered in sufficient quantity to encourage its use The sizes have been chosen as being the most commonly used.
Supplied with:
Manufacturer's instruction for use.Use instructions, storage instructions, disposal instructions etc. 
Packaging and labelling: shall be as per regulations applied to the device
Primary packaging: Unit of use.
One (1) pair of gloves in an individual sterilised peel pack
Supplied with double packaging: one interior layer plus sterilised peel-pack.
Packed in the interior layer: right and left hand with the sleeves reversed up to the thumb.
Labelled with: size, right hand, left hand and position of the sleeves.
Secondary packaging: Protected unit.
One (1) box of any pack size from 25 to 100 pairs gloves.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submissions must be as per latest revisions of standards):
Must comply with the following applicable standards or equivalent ensuring conformance to the latest revisions
BS EN 455-1:2020 Medical gloves for single use. Requirements and testing for freedom from holes
BS EN 455-2:2015 Medical gloves for single use. Requirements and testing for physical properties
BS EN 455-3:2015 Medical gloves for single use. Requirements and testing for biological evaluation
BS EN 455-4:2009 Medical gloves for single use. Requirements and testing for shelf life determination
ISO 12243:2003 Medical gloves made from natural rubber latex -- Determination of water-extractable protein using the modified Lowry method or ASTM D 5712
ISO 2859-1 – Sampling procedures
ISO 10993-1: Biological evaluation of medical devices – Part 1: Evaluation and testing within a risk management process
ISO 11607-1&amp;2 Packaging for terminally sterilized medical devices - Part 1: Requirements for materials, sterile barrier systems and packaging systems </t>
    </r>
  </si>
  <si>
    <r>
      <rPr>
        <sz val="11"/>
        <color rgb="FF000000"/>
        <rFont val="Calibri"/>
        <family val="2"/>
      </rPr>
      <t xml:space="preserve">IMPORTANT NOTE:
These technical specifications are generic and may vary depending on the selected Vendor.
Intended purpose of use: intended to be worn on the hands  in surgical settings to provide barrier against potentially infectious agents
Product description:
Pair of surgical gloves, anatomically shaped: 1 right-handed, 1 left-handed.
Waterproof.
Stretch proof.
Material: Natural rubber latex.
Powder-free
Size selected: Surgical gloves, size: 8.5
Total length: ≥280mm
Width: approximately 108± 6mm
Minimum thickness: Smooth area: 0,10mm; Textured area: 0,13mm
Sterile and single use.
AQL for holes = 0.65 (water tightness test)
Low residual extractable protein level
Shelf life to be indicated. 
Initial sterilisation method: Ethylene oxide gas or Gamma radiation.
Instructions for use:
Sterile single use gloves used for surgical procedures to protect both patient and medical staff from cross-contamination.
Surgical gloves are sterile and strictly SINGLE USE
This item must be ordered in sufficient quantity to encourage its use The sizes have been chosen as being the most commonly used.
Supplied with:
Manufacturer's instruction for use.Use instructions, storage instructions, disposal instructions etc. 
Packaging and labelling: shall be as per regulations applied to the device
Primary packaging: Unit of use.
One (1) pair of gloves in an individual sterilised peel pack
Supplied with double packaging: one interior layer plus sterilised peel-pack.
Packed in the interior layer: right and left hand with the sleeves reversed up to the thumb.
Labelled with: size, right hand, left hand and position of the sleeves.
Secondary packaging: Protected unit.
One (1) box of any pack size from 25 to 100 pairs gloves.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submissions must be as per latest revisions of standards):
Must comply with the following applicable standards or equivalent ensuring conformance to the latest revisions
BS EN 455-1:2020 Medical gloves for single use. Requirements and testing for freedom from holes
BS EN 455-2:2015 Medical gloves for single use. Requirements and testing for physical properties
BS EN 455-3:2015 Medical gloves for single use. Requirements and testing for biological evaluation
BS EN 455-4:2009 Medical gloves for single use. Requirements and testing for shelf life determination
ISO 12243:2003 Medical gloves made from natural rubber latex -- Determination of water-extractable protein using the modified Lowry method or ASTM D 5712
ISO 2859-1 – Sampling procedures
ISO 10993-1: Biological evaluation of medical devices – Part 1: Evaluation and testing within a risk management process
ISO 11607-1&amp;2 Packaging for terminally sterilized medical devices - Part 1: Requirements for materials, sterile barrier systems and packaging systems </t>
    </r>
  </si>
  <si>
    <t>HANDBRUSH_1</t>
  </si>
  <si>
    <r>
      <rPr>
        <sz val="11"/>
        <color rgb="FF000000"/>
        <rFont val="Calibri"/>
        <family val="2"/>
      </rPr>
      <t xml:space="preserve">IMPORTANT NOTE:
These technical specifications are generic and may vary depending on the selected Vendor.
Intended purpose of use: used by healthcare workers to scrub their hands, fingers, and forearms prior to surgery or other intervention where a high degree of personal hygiene is required
Product description:
To be used for scrubbing hand prior to surgical intervention.
Brush, nylon bristles, plastic block.
Soft bristles: Minimum 5 rows.
Material: 
- Head: Polypropylene. 
- Bristles: Nylon.
Dimension:
Length: head approx. 8 - 10 cm.
Width: approx. 3 - 5 cm.
Height: approx. 1 cm.
Reusable, can be sterilized by autoclave
Non-sterile
Instructions for use:
Plastic brush for scrubbing hands in general, and specifically prior to surgery.
This brush must be a plastic type that can be autoclaved after cleaning and disinfection.
Do not use a brush with wooden head as cracks in the wood may harbour contamination.
The size has been chosen as being the most commonly used.
Safety process:
This item is used as a «clean» or «sterile» item.
The item must be cleaned, disinfected and sterilized in a steam
sterilizer as often as necessary.
Protection of users:
Washing hands before and after each medical act is extremely important to limit the risk of cross-contamination. Wash hands as often as necessary. 
Prior to any medical act: Use water and soap. Time approx. 3 minutes.
Prior to surgical purpose: Use distilled water and soap or disinfectant. Time approx. 8 minutes.
Supplied with:
Manufacturer's instruction for use. to provide cleaning, disinfection before autoclave. 
Packaging and labelling:
One ( 1) or two (2) scrubbing brush in a plastic bag with manufacturer's instruction for user in English.  Alternatively, the instruction for use can be indicated on a separate insert.
Secondary packaging: Protected unit
Ten (10) scrubbing brushes in a box with manufacturer's instruction for use (when applicable).
Labelling on the primary packaging:
Name and/or trademark of the manufacturer.
Symbols used according ISO 15223 
Secondary packaging: 
Ten (10) scrubbing brushes in a box with manufacturer's instruction for use (when applicable).
Labelling on the secondary packaging:
Name and/or trademark and address of the manufacturer.
Manufacturer's product reference.
Type of product and main characteristics.
Number of units per secondary packaging.
Information for particular storage conditions(temperature, pressure, light, humidity, etc.), as appropriate (or equivalent harmonised symbol).
Information for handling, if applicable(or equivalent harmonised symbol).
Symbols used according ISO 15223 
CE mark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NA
</t>
    </r>
    <r>
      <rPr>
        <sz val="11"/>
        <color rgb="FF000000"/>
        <rFont val="Calibri"/>
        <family val="2"/>
      </rPr>
      <t xml:space="preserve">
Safety &amp; product Standards:
Must comply with the following standards:
ISO 9001
Environmental requirements:
ISO 14001</t>
    </r>
  </si>
  <si>
    <r>
      <rPr>
        <sz val="11"/>
        <color rgb="FF000000"/>
        <rFont val="Calibri"/>
        <family val="2"/>
      </rPr>
      <t xml:space="preserve">IMPORTANT NOTE:
These technical specifications are generic and may vary depending on the selected Vendor.
Intended purpose of use: used by healthcare workers to scrub their hands, fingers, and forearms prior to surgery or other intervention where a high degree of personal hygiene is required
Product description:
To be used for scrubbing hand prior to surgical intervention.
Brush, nylon bristles, plastic block.
Soft bristles: Minimum 5 rows.
Material: 
- Head: Polypropylene. 
- Bristles: Nylon.
Dimension:
Length: head approx. 8 - 10 cm.
Width: approx. 3 - 5 cm.
Height: approx. 1 cm.
Reusable, can be sterilized by autoclave
Non-sterile
Instructions for use:
Plastic brush for scrubbing hands in general, and specifically prior to surgery.
This brush must be a plastic type that can be autoclaved after cleaning and disinfection.
Do not use a brush with wooden head as cracks in the wood may harbour contamination.
The size has been chosen as being the most commonly used.
Safety process:
This item is used as a «clean» or «sterile» item.
The item must be cleaned, disinfected and sterilized in a steam
sterilizer as often as necessary.
Protection of users:
Washing hands before and after each medical act is extremely important to limit the risk of cross-contamination. Wash hands as often as necessary. 
Prior to any medical act: Use water and soap. Time approx. 3 minutes.
Prior to surgical purpose: Use distilled water and soap or disinfectant. Time approx. 8 minutes.
Supplied with:
Manufacturer's instruction for use. to provide cleaning, disinfection before autoclave. 
Packaging and labelling:
One ( 1) or two (2) scrubbing brush in a plastic bag with manufacturer's instruction for user in English.  Alternatively, the instruction for use can be indicated on a separate insert.
Secondary packaging: Protected unit
Ten (10) scrubbing brushes in a box with manufacturer's instruction for use (when applicable).
Labelling on the primary packaging:
Name and/or trademark of the manufacturer.
Symbols used according ISO 15223 
Secondary packaging: 
Ten (10) scrubbing brushes in a box with manufacturer's instruction for use (when applicable).
Labelling on the secondary packaging:
Name and/or trademark and address of the manufacturer.
Manufacturer's product reference.
Type of product and main characteristics.
Number of units per secondary packaging.
Information for particular storage conditions(temperature, pressure, light, humidity, etc.), as appropriate (or equivalent harmonised symbol).
Information for handling, if applicable(or equivalent harmonised symbol).
Symbols used according ISO 15223 
CE mark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NA
</t>
    </r>
    <r>
      <rPr>
        <sz val="11"/>
        <color rgb="FF000000"/>
        <rFont val="Calibri"/>
        <family val="2"/>
      </rPr>
      <t xml:space="preserve">
Safety &amp; product Standards:
Must comply with the following standards:
ISO 9001
Environmental requirements:
ISO 14001</t>
    </r>
  </si>
  <si>
    <t>INFUSION.SET_1</t>
  </si>
  <si>
    <r>
      <rPr>
        <sz val="11"/>
        <color rgb="FF000000"/>
        <rFont val="Calibri"/>
        <family val="2"/>
      </rPr>
      <t xml:space="preserve">IMPORTANT NOTE:
These technical specifications are generic and may vary depending on the selected Vendor.
Intended purpose of use: noninvasive sterile device  to conduct fluids (except blood and blood products) from an intravenous fluid container to a patient's venous system. 
Product description:
A collection of sterile devices designed to conduct fluids from an intravenous (IV) fluid container to a patient's venous system; used for gravitational intravenous administration.  
Components: 
Tubing
Spike or perforator
Air inlet with air filter and protective cap.
Drip-counting chamber.
Flow regulator.
Y-injection site.
Luer-lock connection to vascular system
Materials: The material of construction shall be medical grade and must not modify the properties of the fluids or solutions passing through the infusion set.
Tube: plastic (PVC: polyvinyl chloride), medical grade. DEHP free. Transparent (allowing the detection of air bubbles). Resistant to kinking.
Length is approximately 150cm (overall IV giving set length approximately 170cm). Internal / external diameter is 3mm / 4.1mm.
Plastic Perforator: Medical grade plastic  ABS (Acrylonitrile Butadiene Styrene), POM (polyacetal), polystirole.
Double Channel, Hollow device located at the proximal end of the infusion set allowing it to be connected to the infusion bottle or bag. Composed of a tapering tube mounted on a base ensuring a good seal between the set and the infusion bottle or bag.
Fitted with a protecting cap and air inlet.
Air inlet: plastic (ABS: acrylonitrile butadiene styrene) 
Incorporated into the perforator. Fitted with an air filter (bacteriological filter).
Drop-counting chamber:
Materials: medical-grade PVC and polypropylene. Transparent, supple, compressible bag with calibrated tube (upper end) providing even drop formation: 20 drops of ±1ml.
- Bacterial filter 15-20µm (chamber, lower end) designed to retain particles.
Flow regulator: plastic (ABS: acrylonitrile butadiene styrene). 
Ensures the flow regularity during the IV administration. (Clamp to control administration speed/volume)
Injection portal: plastic (ABS: acrylonitrile butadiene styrene)+ synthetic rubber.
Allows introducing precise volume of injectable medicines into the infusion flow. Natural rubber latex-free
Y-shaped, self-sealing membrane made of synthetic elastomer 
Terminal connection (stopper): plastic (ABS: acrylonitrile butadiene styrene).
With Luer lock connector. 
Includes expiration date (shelf life) 
Sterile and single use.
Initial sterilization method: Ethylene oxide gas/Gamma irradiation.
Instructions for use:
Sterile item, used for parenteral administration of injectable preparations. 
Sterile infusion giving set with graduated chamber enabling a slow intravenous administration of a precise volume of infusion or injectable drug over a given time. It is to be connected between the infusion and the intravenous catheter.
An infusion giving set should not be left in situ for more than 72 hours.
Not for use with blood or blood products or light sensitive products. 
Supplied with:
Manufacturer's instruction for use. Storage conditions, disposal instructions, precautions for use, warnings etc 
Packaging and labelling: Shall be as per regulations applied to the device 
Primary packaging: Unit of use.
One (1) Infusion giving set in an individual sterilized peel pack.
Secondary packaging: Protected unit.
One (1) box of 10 Infusion giving set units.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Is device
</t>
    </r>
    <r>
      <rPr>
        <sz val="11"/>
        <color rgb="FF000000"/>
        <rFont val="Calibri"/>
        <family val="2"/>
      </rPr>
      <t xml:space="preserve">
Safety &amp; product Standards:
Must comply with the following standards (all submissions must be as per latest revisions of standards): 
ISO 11607-1 Packaging for terminally sterilized medical devices - Part 1: Requirements for materials, sterile barrier systems and packaging systems 
ISO 8536-4: Infusion equipment for medical use - Part 4: Infusion sets for single use, gravity feed
ISO 10993-1- Biological evaluation of medical devices— the general principles governing the biological evaluation of medical devices within a risk management process
Special Instructions to CO: Provision for needle to be made separately
Environmental requirements:
ISO 14001</t>
    </r>
  </si>
  <si>
    <r>
      <rPr>
        <sz val="11"/>
        <color rgb="FF000000"/>
        <rFont val="Calibri"/>
        <family val="2"/>
      </rPr>
      <t xml:space="preserve">IMPORTANT NOTE:
These technical specifications are generic and may vary depending on the selected Vendor.
Intended purpose of use: noninvasive sterile device  to conduct fluids (except blood and blood products) from an intravenous fluid container to a patient's venous system. 
Product description:
A collection of sterile devices designed to conduct fluids from an intravenous (IV) fluid container to a patient's venous system; used for gravitational intravenous administration.  
Components: 
Tubing
Spike or perforator
Air inlet with air filter and protective cap.
Drip-counting chamber.
Flow regulator.
Y-injection site.
Luer-lock connection to vascular system
Materials: The material of construction shall be medical grade and must not modify the properties of the fluids or solutions passing through the infusion set.
Tube: plastic (PVC: polyvinyl chloride), medical grade. DEHP free. Transparent (allowing the detection of air bubbles). Resistant to kinking.
Length is approximately 150cm (overall IV giving set length approximately 170cm). Internal / external diameter is 3mm / 4.1mm.
Plastic Perforator: Medical grade plastic  ABS (Acrylonitrile Butadiene Styrene), POM (polyacetal), polystirole.
Double Channel, Hollow device located at the proximal end of the infusion set allowing it to be connected to the infusion bottle or bag. Composed of a tapering tube mounted on a base ensuring a good seal between the set and the infusion bottle or bag.
Fitted with a protecting cap and air inlet.
Air inlet: plastic (ABS: acrylonitrile butadiene styrene) 
Incorporated into the perforator. Fitted with an air filter (bacteriological filter).
Drop-counting chamber:
Materials: medical-grade PVC and polypropylene. Transparent, supple, compressible bag with calibrated tube (upper end) providing even drop formation: 20 drops of ±1ml.
- Bacterial filter 15-20µm (chamber, lower end) designed to retain particles.
Flow regulator: plastic (ABS: acrylonitrile butadiene styrene). 
Ensures the flow regularity during the IV administration. (Clamp to control administration speed/volume)
Injection portal: plastic (ABS: acrylonitrile butadiene styrene)+ synthetic rubber.
Allows introducing precise volume of injectable medicines into the infusion flow. Natural rubber latex-free
Y-shaped, self-sealing membrane made of synthetic elastomer 
Terminal connection (stopper): plastic (ABS: acrylonitrile butadiene styrene).
With Luer lock connector. 
Includes expiration date (shelf life) 
Sterile and single use.
Initial sterilization method: Ethylene oxide gas/Gamma irradiation.
Instructions for use:
Sterile item, used for parenteral administration of injectable preparations. 
Sterile infusion giving set with graduated chamber enabling a slow intravenous administration of a precise volume of infusion or injectable drug over a given time. It is to be connected between the infusion and the intravenous catheter.
An infusion giving set should not be left in situ for more than 72 hours.
Not for use with blood or blood products or light sensitive products. 
Supplied with:
Manufacturer's instruction for use. Storage conditions, disposal instructions, precautions for use, warnings etc 
Packaging and labelling: Shall be as per regulations applied to the device 
Primary packaging: Unit of use.
One (1) Infusion giving set in an individual sterilized peel pack.
Secondary packaging: Protected unit.
One (1) box of 10 Infusion giving set units.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Is device
</t>
    </r>
    <r>
      <rPr>
        <sz val="11"/>
        <color rgb="FF000000"/>
        <rFont val="Calibri"/>
        <family val="2"/>
      </rPr>
      <t xml:space="preserve">
Safety &amp; product Standards:
Must comply with the following standards (all submissions must be as per latest revisions of standards): 
ISO 11607-1 Packaging for terminally sterilized medical devices - Part 1: Requirements for materials, sterile barrier systems and packaging systems 
ISO 8536-4: Infusion equipment for medical use - Part 4: Infusion sets for single use, gravity feed
ISO 10993-1- Biological evaluation of medical devices— the general principles governing the biological evaluation of medical devices within a risk management process
Special Instructions to CO: Provision for needle to be made separately
Environmental requirements:
ISO 14001</t>
    </r>
  </si>
  <si>
    <t>INFUSION.SET_100</t>
  </si>
  <si>
    <r>
      <rPr>
        <sz val="11"/>
        <color rgb="FF000000"/>
        <rFont val="Calibri"/>
        <family val="2"/>
      </rPr>
      <t xml:space="preserve">IMPORTANT NOTE:
These technical specifications are generic and may vary depending on the selected Vendor.
Intended purpose of use: noninvasive sterile device  to conduct fluids (except blood and blood products) from an intravenous fluid container to a patient's venous system. 
Product description:
A collection of sterile devices designed to conduct fluids from an intravenous (IV) fluid container to a patient's venous system; used for gravitational intravenous administration.  
Components: 
Tubing
Spike or perforator
Air inlet with air filter and protective cap.
Drip-counting chamber.
Flow regulator.
Y-injection site.
Luer-lock connection to vascular system
Materials: The material of construction shall be medical grade and must not modify the properties of the fluids or solutions passing through the infusion set.
Tube: plastic (PVC: polyvinyl chloride), medical grade. DEHP free. Transparent (allowing the detection of air bubbles). Resistant to kinking.
Length is approximately 150cm (overall IV giving set length approximately 170cm). Internal / external diameter is 3mm / 4.1mm.
Plastic Perforator: Medical grade plastic  ABS (Acrylonitrile Butadiene Styrene), POM (polyacetal), polystirole.
Double Channel, Hollow device located at the proximal end of the infusion set allowing it to be connected to the infusion bottle or bag. Composed of a tapering tube mounted on a base ensuring a good seal between the set and the infusion bottle or bag.
Fitted with a protecting cap and air inlet.
Air inlet: plastic (ABS: acrylonitrile butadiene styrene) 
Incorporated into the perforator. Fitted with an air filter (bacteriological filter).
Drop-counting chamber:
Materials: medical-grade PVC and polypropylene. Transparent, supple, compressible bag with calibrated tube (upper end) providing even drop formation: 20 drops of ±1ml.
- Bacterial filter 15-20µm (chamber, lower end) designed to retain particles.
Flow regulator: plastic (ABS: acrylonitrile butadiene styrene). 
Ensures the flow regularity during the IV administration. (Clamp to control administration speed/volume)
Injection portal: plastic (ABS: acrylonitrile butadiene styrene)+ synthetic rubber.
Allows introducing precise volume of injectable medicines into the infusion flow. Natural rubber latex-free
Y-shaped, self-sealing membrane made of synthetic elastomer 
Terminal connection (stopper): plastic (ABS: acrylonitrile butadiene styrene).
With Luer lock connector. 
Includes expiration date (shelf life) 
Sterile and single use.
Initial sterilization method: Ethylene oxide gas/Gamma irradiation.
Instructions for use:
Sterile item, used for parenteral administration of injectable preparations. 
Sterile infusion giving set with graduated chamber enabling a slow intravenous administration of a precise volume of infusion or injectable drug over a given time. It is to be connected between the infusion and the intravenous catheter.
An infusion giving set should not be left in situ for more than 72 hours.
Not for use with blood or blood products or light sensitive products. 
Supplied with:
Manufacturer's instruction for use. Storage conditions, disposal instructions, precautions for use, warnings etc 
Packaging and labelling: Shall be as per regulations applied to the device 
Primary packaging: Unit of use.
One (1) Infusion giving set in an individual sterilized peel pack.
Secondary packaging: Protected unit.
One (1) box of 10 Infusion giving set units.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Is device
</t>
    </r>
    <r>
      <rPr>
        <sz val="11"/>
        <color rgb="FF000000"/>
        <rFont val="Calibri"/>
        <family val="2"/>
      </rPr>
      <t xml:space="preserve">
Safety &amp; product Standards:
Must comply with the following standards (all submissions must be as per latest revisions of standards): 
ISO 11607-1 Packaging for terminally sterilized medical devices - Part 1: Requirements for materials, sterile barrier systems and packaging systems 
ISO 8536-4: Infusion equipment for medical use - Part 4: Infusion sets for single use, gravity feed
ISO 10993-1- Biological evaluation of medical devices— the general principles governing the biological evaluation of medical devices within a risk management process
Special Instructions to CO: Provision for needle to be made separately
Environmental requirements:
ISO 14001</t>
    </r>
  </si>
  <si>
    <r>
      <rPr>
        <sz val="11"/>
        <color rgb="FF000000"/>
        <rFont val="Calibri"/>
        <family val="2"/>
      </rPr>
      <t xml:space="preserve">IMPORTANT NOTE:
These technical specifications are generic and may vary depending on the selected Vendor.
Intended purpose of use: noninvasive sterile device  to conduct fluids (except blood and blood products) from an intravenous fluid container to a patient's venous system. 
Product description:
A collection of sterile devices designed to conduct fluids from an intravenous (IV) fluid container to a patient's venous system; used for gravitational intravenous administration.  
Components: 
Tubing
Spike or perforator
Air inlet with air filter and protective cap.
Drip-counting chamber.
Flow regulator.
Y-injection site.
Luer-lock connection to vascular system
Materials: The material of construction shall be medical grade and must not modify the properties of the fluids or solutions passing through the infusion set.
Tube: plastic (PVC: polyvinyl chloride), medical grade. DEHP free. Transparent (allowing the detection of air bubbles). Resistant to kinking.
Length is approximately 150cm (overall IV giving set length approximately 170cm). Internal / external diameter is 3mm / 4.1mm.
Plastic Perforator: Medical grade plastic  ABS (Acrylonitrile Butadiene Styrene), POM (polyacetal), polystirole.
Double Channel, Hollow device located at the proximal end of the infusion set allowing it to be connected to the infusion bottle or bag. Composed of a tapering tube mounted on a base ensuring a good seal between the set and the infusion bottle or bag.
Fitted with a protecting cap and air inlet.
Air inlet: plastic (ABS: acrylonitrile butadiene styrene) 
Incorporated into the perforator. Fitted with an air filter (bacteriological filter).
Drop-counting chamber:
Materials: medical-grade PVC and polypropylene. Transparent, supple, compressible bag with calibrated tube (upper end) providing even drop formation: 20 drops of ±1ml.
- Bacterial filter 15-20µm (chamber, lower end) designed to retain particles.
Flow regulator: plastic (ABS: acrylonitrile butadiene styrene). 
Ensures the flow regularity during the IV administration. (Clamp to control administration speed/volume)
Injection portal: plastic (ABS: acrylonitrile butadiene styrene)+ synthetic rubber.
Allows introducing precise volume of injectable medicines into the infusion flow. Natural rubber latex-free
Y-shaped, self-sealing membrane made of synthetic elastomer 
Terminal connection (stopper): plastic (ABS: acrylonitrile butadiene styrene).
With Luer lock connector. 
Includes expiration date (shelf life) 
Sterile and single use.
Initial sterilization method: Ethylene oxide gas/Gamma irradiation.
Instructions for use:
Sterile item, used for parenteral administration of injectable preparations. 
Sterile infusion giving set with graduated chamber enabling a slow intravenous administration of a precise volume of infusion or injectable drug over a given time. It is to be connected between the infusion and the intravenous catheter.
An infusion giving set should not be left in situ for more than 72 hours.
Not for use with blood or blood products or light sensitive products. 
Supplied with:
Manufacturer's instruction for use. Storage conditions, disposal instructions, precautions for use, warnings etc 
Packaging and labelling: Shall be as per regulations applied to the device 
Primary packaging: Unit of use.
One (1) Infusion giving set in an individual sterilized peel pack.
Secondary packaging: Protected unit.
One (1) box of 10 Infusion giving set units.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Is device
</t>
    </r>
    <r>
      <rPr>
        <sz val="11"/>
        <color rgb="FF000000"/>
        <rFont val="Calibri"/>
        <family val="2"/>
      </rPr>
      <t xml:space="preserve">
Safety &amp; product Standards:
Must comply with the following standards (all submissions must be as per latest revisions of standards): 
ISO 11607-1 Packaging for terminally sterilized medical devices - Part 1: Requirements for materials, sterile barrier systems and packaging systems 
ISO 8536-4: Infusion equipment for medical use - Part 4: Infusion sets for single use, gravity feed
ISO 10993-1- Biological evaluation of medical devices— the general principles governing the biological evaluation of medical devices within a risk management process
Special Instructions to CO: Provision for needle to be made separately
Environmental requirements:
ISO 14001</t>
    </r>
  </si>
  <si>
    <t>INFUSION.SET_400</t>
  </si>
  <si>
    <r>
      <rPr>
        <sz val="11"/>
        <color rgb="FF000000"/>
        <rFont val="Calibri"/>
        <family val="2"/>
      </rPr>
      <t xml:space="preserve">IMPORTANT NOTE:
These technical specifications are generic and may vary depending on the selected Vendor.
Intended purpose of use: noninvasive sterile device  to conduct fluids (except blood and blood products) from an intravenous fluid container to a patient's venous system. 
Product description:
A collection of sterile devices designed to conduct fluids from an intravenous (IV) fluid container to a patient's venous system; used for gravitational intravenous administration.  
Components: 
Tubing
Spike or perforator
Air inlet with air filter and protective cap.
Drip-counting chamber.
Flow regulator.
Y-injection site.
Luer-lock connection to vascular system
Materials: The material of construction shall be medical grade and must not modify the properties of the fluids or solutions passing through the infusion set.
Tube: plastic (PVC: polyvinyl chloride), medical grade. DEHP free. Transparent (allowing the detection of air bubbles). Resistant to kinking.
Length is approximately 150cm (overall IV giving set length approximately 170cm). Internal / external diameter is 3mm / 4.1mm.
Plastic Perforator: Medical grade plastic  ABS (Acrylonitrile Butadiene Styrene), POM (polyacetal), polystirole.
Double Channel, Hollow device located at the proximal end of the infusion set allowing it to be connected to the infusion bottle or bag. Composed of a tapering tube mounted on a base ensuring a good seal between the set and the infusion bottle or bag.
Fitted with a protecting cap and air inlet.
Air inlet: plastic (ABS: acrylonitrile butadiene styrene) 
Incorporated into the perforator. Fitted with an air filter (bacteriological filter).
Drop-counting chamber:
Materials: medical-grade PVC and polypropylene. Transparent, supple, compressible bag with calibrated tube (upper end) providing even drop formation: 20 drops of ±1ml.
- Bacterial filter 15-20µm (chamber, lower end) designed to retain particles.
Flow regulator: plastic (ABS: acrylonitrile butadiene styrene). 
Ensures the flow regularity during the IV administration. (Clamp to control administration speed/volume)
Injection portal: plastic (ABS: acrylonitrile butadiene styrene)+ synthetic rubber.
Allows introducing precise volume of injectable medicines into the infusion flow. Natural rubber latex-free
Y-shaped, self-sealing membrane made of synthetic elastomer 
Terminal connection (stopper): plastic (ABS: acrylonitrile butadiene styrene).
With Luer lock connector. 
Includes expiration date (shelf life) 
Sterile and single use.
Initial sterilization method: Ethylene oxide gas/Gamma irradiation.
Instructions for use:
Sterile item, used for parenteral administration of injectable preparations. 
Sterile infusion giving set with graduated chamber enabling a slow intravenous administration of a precise volume of infusion or injectable drug over a given time. It is to be connected between the infusion and the intravenous catheter.
An infusion giving set should not be left in situ for more than 72 hours.
Not for use with blood or blood products or light sensitive products. 
Supplied with:
Manufacturer's instruction for use. Storage conditions, disposal instructions, precautions for use, warnings etc 
Packaging and labelling: Shall be as per regulations applied to the device 
Primary packaging: Unit of use.
One (1) Infusion giving set in an individual sterilized peel pack.
Secondary packaging: Protected unit.
One (1) box of 10 Infusion giving set units.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Is device
</t>
    </r>
    <r>
      <rPr>
        <sz val="11"/>
        <color rgb="FF000000"/>
        <rFont val="Calibri"/>
        <family val="2"/>
      </rPr>
      <t xml:space="preserve">
Safety &amp; product Standards:
Must comply with the following standards (all submissions must be as per latest revisions of standards): 
ISO 11607-1 Packaging for terminally sterilized medical devices - Part 1: Requirements for materials, sterile barrier systems and packaging systems 
ISO 8536-4: Infusion equipment for medical use - Part 4: Infusion sets for single use, gravity feed
ISO 10993-1- Biological evaluation of medical devices— the general principles governing the biological evaluation of medical devices within a risk management process
Special Instructions to CO: Provision for needle to be made separately
Environmental requirements:
ISO 14001</t>
    </r>
  </si>
  <si>
    <r>
      <rPr>
        <sz val="11"/>
        <color rgb="FF000000"/>
        <rFont val="Calibri"/>
        <family val="2"/>
      </rPr>
      <t xml:space="preserve">IMPORTANT NOTE:
These technical specifications are generic and may vary depending on the selected Vendor.
Intended purpose of use: noninvasive sterile device  to conduct fluids (except blood and blood products) from an intravenous fluid container to a patient's venous system. 
Product description:
A collection of sterile devices designed to conduct fluids from an intravenous (IV) fluid container to a patient's venous system; used for gravitational intravenous administration.  
Components: 
Tubing
Spike or perforator
Air inlet with air filter and protective cap.
Drip-counting chamber.
Flow regulator.
Y-injection site.
Luer-lock connection to vascular system
Materials: The material of construction shall be medical grade and must not modify the properties of the fluids or solutions passing through the infusion set.
Tube: plastic (PVC: polyvinyl chloride), medical grade. DEHP free. Transparent (allowing the detection of air bubbles). Resistant to kinking.
Length is approximately 150cm (overall IV giving set length approximately 170cm). Internal / external diameter is 3mm / 4.1mm.
Plastic Perforator: Medical grade plastic  ABS (Acrylonitrile Butadiene Styrene), POM (polyacetal), polystirole.
Double Channel, Hollow device located at the proximal end of the infusion set allowing it to be connected to the infusion bottle or bag. Composed of a tapering tube mounted on a base ensuring a good seal between the set and the infusion bottle or bag.
Fitted with a protecting cap and air inlet.
Air inlet: plastic (ABS: acrylonitrile butadiene styrene) 
Incorporated into the perforator. Fitted with an air filter (bacteriological filter).
Drop-counting chamber:
Materials: medical-grade PVC and polypropylene. Transparent, supple, compressible bag with calibrated tube (upper end) providing even drop formation: 20 drops of ±1ml.
- Bacterial filter 15-20µm (chamber, lower end) designed to retain particles.
Flow regulator: plastic (ABS: acrylonitrile butadiene styrene). 
Ensures the flow regularity during the IV administration. (Clamp to control administration speed/volume)
Injection portal: plastic (ABS: acrylonitrile butadiene styrene)+ synthetic rubber.
Allows introducing precise volume of injectable medicines into the infusion flow. Natural rubber latex-free
Y-shaped, self-sealing membrane made of synthetic elastomer 
Terminal connection (stopper): plastic (ABS: acrylonitrile butadiene styrene).
With Luer lock connector. 
Includes expiration date (shelf life) 
Sterile and single use.
Initial sterilization method: Ethylene oxide gas/Gamma irradiation.
Instructions for use:
Sterile item, used for parenteral administration of injectable preparations. 
Sterile infusion giving set with graduated chamber enabling a slow intravenous administration of a precise volume of infusion or injectable drug over a given time. It is to be connected between the infusion and the intravenous catheter.
An infusion giving set should not be left in situ for more than 72 hours.
Not for use with blood or blood products or light sensitive products. 
Supplied with:
Manufacturer's instruction for use. Storage conditions, disposal instructions, precautions for use, warnings etc 
Packaging and labelling: Shall be as per regulations applied to the device 
Primary packaging: Unit of use.
One (1) Infusion giving set in an individual sterilized peel pack.
Secondary packaging: Protected unit.
One (1) box of 10 Infusion giving set units.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Is device
</t>
    </r>
    <r>
      <rPr>
        <sz val="11"/>
        <color rgb="FF000000"/>
        <rFont val="Calibri"/>
        <family val="2"/>
      </rPr>
      <t xml:space="preserve">
Safety &amp; product Standards:
Must comply with the following standards (all submissions must be as per latest revisions of standards): 
ISO 11607-1 Packaging for terminally sterilized medical devices - Part 1: Requirements for materials, sterile barrier systems and packaging systems 
ISO 8536-4: Infusion equipment for medical use - Part 4: Infusion sets for single use, gravity feed
ISO 10993-1- Biological evaluation of medical devices— the general principles governing the biological evaluation of medical devices within a risk management process
Special Instructions to CO: Provision for needle to be made separately
Environmental requirements:
ISO 14001</t>
    </r>
  </si>
  <si>
    <t>NEEDLE.SPINAL25G</t>
  </si>
  <si>
    <t>IMPORTANT NOTE:
These technical specifications are generic and may vary depending on the selected Vendor.
General information
For injection of a local anaesthetic and for spinal anaesthesia. For taking spinal fluid samples.
Specifications
Components &amp; materials: Cannula: stainless steel, without silicone.
         Stylet: stainless steel, without silicone.
         Base: polypropylene or polyamide.
         Cap: rigid plastic.
Product description:
Needle, spinal, 25G (0.53 x 90mm) disposable, sterile.
Quincke bevel spinal needle.
Transparent hub, to allow easy visualization of cerebrospinal fluid (CSF).
Needle core hub with lock to keep the surface of needle bevel joint well.
External diameter expressed in Gauge and mm.
Length expressed in mmColour code/external diameter: Visible at the base of the spinal needle.
Components: Needle, stylet and sheath.
Material:
Stainless steel needle and stylet without silicone.
Clear ridged polycarbonate hub.
Protective plastic sheath.
Size selected: 25G (0.53 x 90mm) .
Disposable.
Sterile.
Initial sterilisation method: Ethylene oxide gas.
Instructions for use:
Sterile spinal needle that can be introduced into the sub-arachnoid space to withdraw cerebrospinal fluid (CSF) for diagnosis purpose, or for injecting local anaesthetic into the CSF for spinal anaesthesia (surgical purpose).
Must be used by qualified personnel only.
Safety process:
The spinal needle is for single use only.
Strict rules of asepsis must be followed when inserting spinal needle.
Supplied with:
Manufacturer's instruction for use.
Packaging and labelling:
Primary packaging: Unit of use.
One (1) spinal needle in an individual sterilised peel pack.
Secondary packaging: Protected unit.
One (1) box of 25 spinal needles.
Symbols used according ISO 15223
CE mark with Notified Body number
Includes multilingual user instructions: English, French and Spanish, others when available.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III device
Safety &amp; product Standards:
Must comply with the following standards: 
EN-ISO 20594-1: Conical fittings with a 6% (Luer) taper for syringes, needles and certain other medical equipment - Part 1: General requirements
ISO 80369-7 : Small-bore connectors for liquids and gases in healthcare applications — Part 7: Connectors for intravascular or hypodermic applications
EN-ISO 7864-1: Sterile hypodermic needles for single use
ISO 11607-1:2007 Packaging for terminally sterilized medical devices - Part 1: Requirements for materials, sterile barrier systems and packaging systems
Environmental requirements:
Use of other polymer instead of PVC</t>
  </si>
  <si>
    <t>NEEDLELUER19G</t>
  </si>
  <si>
    <r>
      <rPr>
        <sz val="11"/>
        <color rgb="FF000000"/>
        <rFont val="Calibri"/>
        <family val="2"/>
      </rPr>
      <t xml:space="preserve">IMPORTANT NOTE:
These technical specifications are generic and may vary depending on the selected Vendor.
Intended purpose of use: to be used in conjunction with syringes or giving sets to prepare and administer fluids/medications/drugs to a patient and/or to withdraw (aspirate) fluids from a patient.
Product description: Hypodermic needle
Needle with base (Luer type fitting), and protective cap.
Material: Needle: Stainless steel. Base and protective cap: plastic, medical grade.
Sterile, single use (ethylene oxide sterilisation).
External diameter expressed in Gauge and millimeters.
Length expressed preferably in millimetres. 
Size: 19G (1.1 x 40mm), Color coded (Cream). 
Cannula and tube: 
Made of stainless steel conform to ISO 9626-1.
Normal or thin-walled.
Long bevelled (angle inferior or equal to 13°), or short bevelled (angle between 13° and 19°).
Silicone-coated to facilitate insertion.
Base: 
Allows the needle to be connected to a syringe or other injection devices.
Formed by a conical female Luer connection.
Designed in such a way that it prevents the needle from rolling on a flat surface.
Made of polypropylene (PP).
Internationally recognized colour code system (ISO 6009) allows easy identification of the hypodermic needle's external diameter.
Cap:
The cap protects the cannula and its bevel, and preserves the sterility of the needle.
Made of polypropylene (PP).
Shelf life to be indicated 
Instructions for use:
For intravenous (IV) injection: adults, children
For intramuscular (IM) injection: adults.
For intra-articular: adults, children.
Safety process:
The needle is for single use only.
When inserting a needle: use aseptic techniques.
Supplied with:
Manufacturer's instruction for use. Indications for use, Storage instructions, disposal instructions, precautions for use such as "To prevent accidental needlestick injuries, never recap the needle after use". 
Packaging and labelling:
Primary packaging: Unit of use.
1 needle packed in an individual sterilised peel-pack made of paper and/or plastic.
Secondary packaging: Protected unit.
1 box of 100 blister packed needles.
Over packaging: Packaging unit.
X (protected units) packed in (extra packaging) rigid packaging with or without plastic film.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Must comply with the following standards (all submissions shall be as per latest revisions of standards): 
ISO 11607-1 Packaging for terminally sterilized medical devices - Part 1: Requirements for materials, sterile barrier systems and packaging systems 
ISO 7864: Sterile hypodermic needles for single use -Requirements and test methods
ISO 9626: Stainless steel needle tubing for the manufacture of medical devices - Requirements and test methods.
ISO 6009: Hypodermic needles for single use -- Colour coding for identification
ISO 80369-7: Small-bore connectors for liquids and gases in healthcare applications - Part 7: Connectors for intravascular or hypodermic applications
ISO 10993-1- Biological evaluation of medical devices— the general principles governing the biological evaluation of medical devices within a risk management process
Environmental requirements:
ISO 14001</t>
    </r>
  </si>
  <si>
    <r>
      <rPr>
        <sz val="11"/>
        <color rgb="FF000000"/>
        <rFont val="Calibri"/>
        <family val="2"/>
      </rPr>
      <t xml:space="preserve">IMPORTANT NOTE:
These technical specifications are generic and may vary depending on the selected Vendor.
Intended purpose of use: to be used in conjunction with syringes or giving sets to prepare and administer fluids/medications/drugs to a patient and/or to withdraw (aspirate) fluids from a patient.
Product description: Hypodermic needle
Needle with base (Luer type fitting), and protective cap.
Material: Needle: Stainless steel. Base and protective cap: plastic, medical grade.
Sterile, single use (ethylene oxide sterilisation).
External diameter expressed in Gauge and millimeters.
Length expressed preferably in millimetres. 
Size: 19G (1.1 x 40mm), Color coded (Cream). 
Cannula and tube: 
Made of stainless steel conform to ISO 9626-1.
Normal or thin-walled.
Long bevelled (angle inferior or equal to 13°), or short bevelled (angle between 13° and 19°).
Silicone-coated to facilitate insertion.
Base: 
Allows the needle to be connected to a syringe or other injection devices.
Formed by a conical female Luer connection.
Designed in such a way that it prevents the needle from rolling on a flat surface.
Made of polypropylene (PP).
Internationally recognized colour code system (ISO 6009) allows easy identification of the hypodermic needle's external diameter.
Cap:
The cap protects the cannula and its bevel, and preserves the sterility of the needle.
Made of polypropylene (PP).
Shelf life to be indicated 
Instructions for use:
For intravenous (IV) injection: adults, children
For intramuscular (IM) injection: adults.
For intra-articular: adults, children.
Safety process:
The needle is for single use only.
When inserting a needle: use aseptic techniques.
Supplied with:
Manufacturer's instruction for use. Indications for use, Storage instructions, disposal instructions, precautions for use such as "To prevent accidental needlestick injuries, never recap the needle after use". 
Packaging and labelling:
Primary packaging: Unit of use.
1 needle packed in an individual sterilised peel-pack made of paper and/or plastic.
Secondary packaging: Protected unit.
1 box of 100 blister packed needles.
Over packaging: Packaging unit.
X (protected units) packed in (extra packaging) rigid packaging with or without plastic film.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Must comply with the following standards (all submissions shall be as per latest revisions of standards): 
ISO 11607-1 Packaging for terminally sterilized medical devices - Part 1: Requirements for materials, sterile barrier systems and packaging systems 
ISO 7864: Sterile hypodermic needles for single use -Requirements and test methods
ISO 9626: Stainless steel needle tubing for the manufacture of medical devices - Requirements and test methods.
ISO 6009: Hypodermic needles for single use -- Colour coding for identification
ISO 80369-7: Small-bore connectors for liquids and gases in healthcare applications - Part 7: Connectors for intravascular or hypodermic applications
ISO 10993-1- Biological evaluation of medical devices— the general principles governing the biological evaluation of medical devices within a risk management process
Environmental requirements:
ISO 14001</t>
    </r>
  </si>
  <si>
    <t>NEEDLELUER21G</t>
  </si>
  <si>
    <r>
      <rPr>
        <sz val="11"/>
        <color rgb="FF000000"/>
        <rFont val="Calibri"/>
        <family val="2"/>
      </rPr>
      <t xml:space="preserve">Intended purpose of use: to be used in conjunction with syringes or giving sets to prepare and administer fluids/medications/drugs to a patient and/or to withdraw (aspirate) fluids from a patient.
Product description: Hypodermic needle
Needle with base (Luer type fitting), and protective cap.
Material: Needle: Stainless steel. Base and protective cap: medical grade plastic.
Sterile, single use (ethylene oxide sterilisation).
External diameter expressed in Gauge and millimeters.
Length expressed preferably in millimetres. 
Size: 21G (0.8 x 40mm), color coded green
Cannula and tube: 
Made of stainless steel conform to ISO 9626-1.
Normal or thin-walled.
Long bevelled (angle inferior or equal to 13°), or short bevelled (angle betweeGn 13° and 19°).
Silicone-coated to facilitate insertion.
Base: 
Allows the needle to be connected to a syringe or other injection devices.
Formed by a conical female Luer connection.
Designed in such a way that it prevents the needle from rolling on a flat surface.
Made of polypropylene (PP).
Internationally recognized colour code system (ISO 6009) allows easy identification of the hypodermic needle's external diameter.
Cap:
The cap protects the cannula and its bevel, and preserves the sterility of the needle.
Made of polypropylene (PP).
Shelf life to be included 
Instructions for use:
For intravenous (IV) injection: adults, children
For intramuscular (IM) injection: adults.
For intra-articular: adults, children.
Safety process:
The needle is for single use only.
When inserting a needle: use aseptic techniques.
Supplied with:
Manufacturer's instruction for use.  Indications for use, Storage instructions, disposal instructions, precautions for use such as "To prevent accidental needlestick injuries, never recap the needle after use". 
Packaging and labelling:
Primary packaging: Unit of use.
1 needle packed in an individual sterilised peel-pack made of paper and/or plastic.
Secondary packaging: Protected unit.
1 box of 100 blister packed needles.
Over packaging: Packaging unit.
X (protected units) packed in (extra packaging) rigid packaging with or without plastic film.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Must comply with the following standards (all submissions shall be as per latest revisions of standards): 
ISO 11607-1 Packaging for terminally sterilized medical devices - Part 1: Requirements for materials, sterile barrier systems and packaging systems 
ISO 7864: Sterile hypodermic needles for single use -Requirements and test methods
ISO 9626: Stainless steel needle tubing for the manufacture of medical devices - Requirements and test methods.
ISO 6009: Hypodermic needles for single use -- Colour coding for identification
ISO 80369-7: Small-bore connectors for liquids and gases in healthcare applications - Part 7: Connectors for intravascular or hypodermic applications
ISO 10993-1- Biological evaluation of medical devices— the general principles governing the biological evaluation of medical devices within a risk management process
Environmental requirements:
ISO 14001</t>
    </r>
  </si>
  <si>
    <r>
      <rPr>
        <sz val="11"/>
        <color rgb="FF000000"/>
        <rFont val="Calibri"/>
        <family val="2"/>
      </rPr>
      <t xml:space="preserve">Intended purpose of use: to be used in conjunction with syringes or giving sets to prepare and administer fluids/medications/drugs to a patient and/or to withdraw (aspirate) fluids from a patient.
Product description: Hypodermic needle
Needle with base (Luer type fitting), and protective cap.
Material: Needle: Stainless steel. Base and protective cap: medical grade plastic.
Sterile, single use (ethylene oxide sterilisation).
External diameter expressed in Gauge and millimeters.
Length expressed preferably in millimetres. 
Size: 21G (0.8 x 40mm), color coded green
Cannula and tube: 
Made of stainless steel conform to ISO 9626-1.
Normal or thin-walled.
Long bevelled (angle inferior or equal to 13°), or short bevelled (angle betweeGn 13° and 19°).
Silicone-coated to facilitate insertion.
Base: 
Allows the needle to be connected to a syringe or other injection devices.
Formed by a conical female Luer connection.
Designed in such a way that it prevents the needle from rolling on a flat surface.
Made of polypropylene (PP).
Internationally recognized colour code system (ISO 6009) allows easy identification of the hypodermic needle's external diameter.
Cap:
The cap protects the cannula and its bevel, and preserves the sterility of the needle.
Made of polypropylene (PP).
Shelf life to be included 
Instructions for use:
For intravenous (IV) injection: adults, children
For intramuscular (IM) injection: adults.
For intra-articular: adults, children.
Safety process:
The needle is for single use only.
When inserting a needle: use aseptic techniques.
Supplied with:
Manufacturer's instruction for use.  Indications for use, Storage instructions, disposal instructions, precautions for use such as "To prevent accidental needlestick injuries, never recap the needle after use". 
Packaging and labelling:
Primary packaging: Unit of use.
1 needle packed in an individual sterilised peel-pack made of paper and/or plastic.
Secondary packaging: Protected unit.
1 box of 100 blister packed needles.
Over packaging: Packaging unit.
X (protected units) packed in (extra packaging) rigid packaging with or without plastic film.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Must comply with the following standards (all submissions shall be as per latest revisions of standards): 
ISO 11607-1 Packaging for terminally sterilized medical devices - Part 1: Requirements for materials, sterile barrier systems and packaging systems 
ISO 7864: Sterile hypodermic needles for single use -Requirements and test methods
ISO 9626: Stainless steel needle tubing for the manufacture of medical devices - Requirements and test methods.
ISO 6009: Hypodermic needles for single use -- Colour coding for identification
ISO 80369-7: Small-bore connectors for liquids and gases in healthcare applications - Part 7: Connectors for intravascular or hypodermic applications
ISO 10993-1- Biological evaluation of medical devices— the general principles governing the biological evaluation of medical devices within a risk management process
Environmental requirements:
ISO 14001</t>
    </r>
  </si>
  <si>
    <t>NEEDLELUER23G</t>
  </si>
  <si>
    <r>
      <rPr>
        <sz val="11"/>
        <color rgb="FF000000"/>
        <rFont val="Calibri"/>
        <family val="2"/>
      </rPr>
      <t xml:space="preserve">Intended purpose of use: to be used in conjunction with syringes or giving sets to prepare and administer fluids/medications/drugs to a patient and/or to withdraw (aspirate) fluids from a patient.
Product description: Hypodermic needle
Needle with base (Luer type fitting), and protective cap.
Material: Needle: Stainless steel. Base and protective cap: medical grade plastic.
Sterile, single use (ethylene oxide sterilisation).
External diameter expressed in Gauge and millimeters.
Length expressed preferably in millimetres. 
Size: 23G (0.6 x 30mm), color coded blue
Cannula and tube: 
Made of stainless steel conform to ISO 9626-1.
Normal or thin-walled.
Long bevelled (angle inferior or equal to 13°), or short bevelled (angle between 13° and 19°).
Silicone-coated to facilitate insertion.
Base: 
Allows the needle to be connected to a syringe or other injection devices.
Formed by a conical female Luer connection.
Designed in such a way that it prevents the needle from rolling on a flat surface.
Made of polypropylene (PP).
Internationally recognized colour code system (ISO 6009) allows easy identification of the hypodermic needle's external diameter.
Cap:
The cap protects the cannula and its bevel, and preserves the sterility of the needle.
Made of polypropylene (PP).
Shelf life to be included 
Instructions for use:
For intravenous (IV) injection: adults, children
For intramuscular (IM) injection: adults.
For intra-articular: adults, children.
Safety process:
The needle is for single use only.
When inserting a needle: use aseptic techniques.
Supplied with:
Manufacturer's instruction for use.  Indications for use, Storage instructions, disposal instructions, precautions for use such as "To prevent accidental needlestick injuries, never recap the needle after use". 
Packaging and labelling:
Primary packaging: Unit of use.
1 needle packed in an individual sterilised peel-pack made of paper and/or plastic.
Secondary packaging: Protected unit.
1 box of 100 blister packed needles.
Over packaging: Packaging unit.
X (protected units) packed in (extra packaging) rigid packaging with or without plastic film.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Must comply with the following standards (all submissions shall be as per latest revisions of standards): 
ISO 11607-1 Packaging for terminally sterilized medical devices - Part 1: Requirements for materials, sterile barrier systems and packaging systems 
ISO 7864: Sterile hypodermic needles for single use -Requirements and test methods
ISO 9626: Stainless steel needle tubing for the manufacture of medical devices - Requirements and test methods.
ISO 6009: Hypodermic needles for single use -- Colour coding for identification
ISO 80369-7: Small-bore connectors for liquids and gases in healthcare applications - Part 7: Connectors for intravascular or hypodermic applications
ISO 10993-1- Biological evaluation of medical devices— the general principles governing the biological evaluation of medical devices within a risk management process
Environmental requirements:
ISO 14001</t>
    </r>
  </si>
  <si>
    <r>
      <rPr>
        <sz val="11"/>
        <color rgb="FF000000"/>
        <rFont val="Calibri"/>
        <family val="2"/>
      </rPr>
      <t xml:space="preserve">Intended purpose of use: to be used in conjunction with syringes or giving sets to prepare and administer fluids/medications/drugs to a patient and/or to withdraw (aspirate) fluids from a patient.
Product description: Hypodermic needle
Needle with base (Luer type fitting), and protective cap.
Material: Needle: Stainless steel. Base and protective cap: medical grade plastic.
Sterile, single use (ethylene oxide sterilisation).
External diameter expressed in Gauge and millimeters.
Length expressed preferably in millimetres. 
Size: 23G (0.6 x 30mm), color coded blue
Cannula and tube: 
Made of stainless steel conform to ISO 9626-1.
Normal or thin-walled.
Long bevelled (angle inferior or equal to 13°), or short bevelled (angle between 13° and 19°).
Silicone-coated to facilitate insertion.
Base: 
Allows the needle to be connected to a syringe or other injection devices.
Formed by a conical female Luer connection.
Designed in such a way that it prevents the needle from rolling on a flat surface.
Made of polypropylene (PP).
Internationally recognized colour code system (ISO 6009) allows easy identification of the hypodermic needle's external diameter.
Cap:
The cap protects the cannula and its bevel, and preserves the sterility of the needle.
Made of polypropylene (PP).
Shelf life to be included 
Instructions for use:
For intravenous (IV) injection: adults, children
For intramuscular (IM) injection: adults.
For intra-articular: adults, children.
Safety process:
The needle is for single use only.
When inserting a needle: use aseptic techniques.
Supplied with:
Manufacturer's instruction for use.  Indications for use, Storage instructions, disposal instructions, precautions for use such as "To prevent accidental needlestick injuries, never recap the needle after use". 
Packaging and labelling:
Primary packaging: Unit of use.
1 needle packed in an individual sterilised peel-pack made of paper and/or plastic.
Secondary packaging: Protected unit.
1 box of 100 blister packed needles.
Over packaging: Packaging unit.
X (protected units) packed in (extra packaging) rigid packaging with or without plastic film.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Must comply with the following standards (all submissions shall be as per latest revisions of standards): 
ISO 11607-1 Packaging for terminally sterilized medical devices - Part 1: Requirements for materials, sterile barrier systems and packaging systems 
ISO 7864: Sterile hypodermic needles for single use -Requirements and test methods
ISO 9626: Stainless steel needle tubing for the manufacture of medical devices - Requirements and test methods.
ISO 6009: Hypodermic needles for single use -- Colour coding for identification
ISO 80369-7: Small-bore connectors for liquids and gases in healthcare applications - Part 7: Connectors for intravascular or hypodermic applications
ISO 10993-1- Biological evaluation of medical devices— the general principles governing the biological evaluation of medical devices within a risk management process
Environmental requirements:
ISO 14001</t>
    </r>
  </si>
  <si>
    <t>NEEDLESCLPVN21100</t>
  </si>
  <si>
    <r>
      <rPr>
        <sz val="11"/>
        <color rgb="FF000000"/>
        <rFont val="Calibri"/>
        <family val="2"/>
      </rPr>
      <t xml:space="preserve">Needle, scalp vein, </t>
    </r>
    <r>
      <rPr>
        <sz val="11"/>
        <color rgb="FF000000"/>
        <rFont val="Calibri"/>
        <family val="2"/>
      </rPr>
      <t>21G, sterile, P100</t>
    </r>
  </si>
  <si>
    <r>
      <rPr>
        <sz val="11"/>
        <color rgb="FF000000"/>
        <rFont val="Calibri"/>
        <family val="2"/>
      </rPr>
      <t xml:space="preserve">Needle, scalp vein, </t>
    </r>
    <r>
      <rPr>
        <sz val="11"/>
        <color rgb="FF000000"/>
        <rFont val="Calibri"/>
        <family val="2"/>
      </rPr>
      <t>21G, sterile, P100</t>
    </r>
  </si>
  <si>
    <r>
      <rPr>
        <sz val="11"/>
        <color rgb="FF000000"/>
        <rFont val="Calibri"/>
        <family val="2"/>
      </rPr>
      <t xml:space="preserve">IMPORTANT NOTE:
These technical specifications are generic and may vary depending on the selected Vendor.
Intended purpose of use: intended to puncture a vein to collect blood and/or for transient (&lt;24 hours) administration of intravenous fluids.
Product description: Scalp vein set, also known as scalp vein needle or butterfly needle. 
Sterile scalp vein needle to be introduced into a peripheral vein for infusing fluids and administering IV drugs. For short duration use, most commonly used for adults.
Components: needle with protecting cap, Butterfly wings, tube including Luer connector with cap ( all parts fit together  to form a unit)
Needle:
- Material: stainless steel
- silicone -coated for atraumatic insertion.
- mounted on a green  base with two flexible fins that are used for anchoring and attaching the needle.
- butterfly wings for better fixations and handling (Material: PVC), medical grade 
Tube:
-Material: Medical grade Polyurethane (PUR) or Plastized PVC DEHP free
- soft, flexible
- Length: approx. 150-300  mm
- including Luer connection with cap
Connector:
- Female Luer
- usually interlocking
- with a bung  that permits the attachment  of a infusion set.
external diameter expressed in Gauge and mm, inscribed i the fins
length expressed in mm
size selected : 21 G ( 0,8x 20 mm) green
disposable, single use.
sterile (ETO)
Shelf life to be included
Instructions for use:
Sterile scalp vein needle to be introduced into a peripheral vein for infusing fluids and administering IV drugs.
Scalp vein needle are for short duration use, for longer duration use, it is preferable to use IV Cannula, which causes less irritation to the veins.
The needle should be held in the correct position by suitable dressing, allowing the observation of the site of insertion, and providing efficient barrier against infection.
The selected sizes are the most commonly used:
- 21G (0.80 x 20mm) green, for adults.
- 25G (0.50 x 20mm) orange, for children.
Conditions for stock:
Avoid storage at extreme temperatures and humidity levels. Check the integrity of each unit before use. Single use
material, supplied in sterile packaging, may only be used if the packaging is undamaged.
Safety process:
The scalp vein needle is for single use only. Rules of asepsis must be followed when inserting scalp vein
needle. 
Protection of users:
To prevent stick injuries, wear gloves. NEVER recap the needle after use and dispose of the needle into a puncture proof safety container.
Collect and destroy puncture proof containers either by incinerating them in controlled surroundings or dispose of them in a safe burial pit in compliance with national laws and regulation on health care waste management.
Supplied with:
Manufacture's information for use. Indications for use, storage instructions, disposal instructions, precautions of use etc
Packaging and labelling: shall be as per regulations applied to the device 
Primary packaging: Unit of use. One (1) scalp vein needle in an individual sterilised peel pack.
Labelling on the primary packaging:
Name and/or trademark and address  of the manufacturer.
Manufacturer's product reference.
Type of product and main characteristics.
The word "sterile" (or equivalent harmonised symbol).
Sterilisation method (or equivalent harmonised symbol).
Lot number prefixed by the word "LOT"(or equivalent harmonised symbol).
Expiry date by year and month, prefixed by the word "EXP" (or equivalent harmonised symbol).
The words "for single use" (or equivalent harmonised symbol).
The words "check the integrity of the individual sterilised pack before use" (or equivalent harmonized symbol)
CE marking and Notified Body number
Symbols used according ISO 15223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Must comply with the following standards (must comply as per the latest revision of standards): 
ISO 10993-1:2009 Biological evaluation of medical devices - Part 1: Evaluation and testing within a risk management process
ISO 7864:1993: Sterile hypodermic needles for single use
ISO 80369-7:Small-bore connectors for liquids and gases in healthcare applications — Part 7: Connectors for intravascular or hypodermic applications
ISO 10555-1: Sterile, single-use intravascular catheters — Part 1: General requirements 
ISO 6009: Hypodermic needles for single use -- Colour coding for identification
ISO 11607-1Packaging for terminally sterilized medical devices - Part 1: Requirements for materials, sterile barrier systems and packaging systems 
ISO 11607-2Packaging for terminally sterilized medical devices - Part 2: Validation requirements for forming, sealing and assembly processes
Environmental requirements:
ISO 14001</t>
    </r>
  </si>
  <si>
    <r>
      <rPr>
        <sz val="11"/>
        <color rgb="FF000000"/>
        <rFont val="Calibri"/>
        <family val="2"/>
      </rPr>
      <t xml:space="preserve">IMPORTANT NOTE:
These technical specifications are generic and may vary depending on the selected Vendor.
Intended purpose of use: intended to puncture a vein to collect blood and/or for transient (&lt;24 hours) administration of intravenous fluids.
Product description: Scalp vein set, also known as scalp vein needle or butterfly needle. 
Sterile scalp vein needle to be introduced into a peripheral vein for infusing fluids and administering IV drugs. For short duration use, most commonly used for adults.
Components: needle with protecting cap, Butterfly wings, tube including Luer connector with cap ( all parts fit together  to form a unit)
Needle:
- Material: stainless steel
- silicone -coated for atraumatic insertion.
- mounted on a green  base with two flexible fins that are used for anchoring and attaching the needle.
- butterfly wings for better fixations and handling (Material: PVC), medical grade 
Tube:
-Material: Medical grade Polyurethane (PUR) or Plastized PVC DEHP free
- soft, flexible
- Length: approx. 150-300  mm
- including Luer connection with cap
Connector:
- Female Luer
- usually interlocking
- with a bung  that permits the attachment  of a infusion set.
external diameter expressed in Gauge and mm, inscribed i the fins
length expressed in mm
size selected : 21 G ( 0,8x 20 mm) green
disposable, single use.
sterile (ETO)
Shelf life to be included
Instructions for use:
Sterile scalp vein needle to be introduced into a peripheral vein for infusing fluids and administering IV drugs.
Scalp vein needle are for short duration use, for longer duration use, it is preferable to use IV Cannula, which causes less irritation to the veins.
The needle should be held in the correct position by suitable dressing, allowing the observation of the site of insertion, and providing efficient barrier against infection.
The selected sizes are the most commonly used:
- 21G (0.80 x 20mm) green, for adults.
- 25G (0.50 x 20mm) orange, for children.
Conditions for stock:
Avoid storage at extreme temperatures and humidity levels. Check the integrity of each unit before use. Single use
material, supplied in sterile packaging, may only be used if the packaging is undamaged.
Safety process:
The scalp vein needle is for single use only. Rules of asepsis must be followed when inserting scalp vein
needle. 
Protection of users:
To prevent stick injuries, wear gloves. NEVER recap the needle after use and dispose of the needle into a puncture proof safety container.
Collect and destroy puncture proof containers either by incinerating them in controlled surroundings or dispose of them in a safe burial pit in compliance with national laws and regulation on health care waste management.
Supplied with:
Manufacture's information for use. Indications for use, storage instructions, disposal instructions, precautions of use etc
Packaging and labelling: shall be as per regulations applied to the device 
Primary packaging: Unit of use. One (1) scalp vein needle in an individual sterilised peel pack.
Labelling on the primary packaging:
Name and/or trademark and address  of the manufacturer.
Manufacturer's product reference.
Type of product and main characteristics.
The word "sterile" (or equivalent harmonised symbol).
Sterilisation method (or equivalent harmonised symbol).
Lot number prefixed by the word "LOT"(or equivalent harmonised symbol).
Expiry date by year and month, prefixed by the word "EXP" (or equivalent harmonised symbol).
The words "for single use" (or equivalent harmonised symbol).
The words "check the integrity of the individual sterilised pack before use" (or equivalent harmonized symbol)
CE marking and Notified Body number
Symbols used according ISO 15223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Must comply with the following standards (must comply as per the latest revision of standards): 
ISO 10993-1:2009 Biological evaluation of medical devices - Part 1: Evaluation and testing within a risk management process
ISO 7864:1993: Sterile hypodermic needles for single use
ISO 80369-7:Small-bore connectors for liquids and gases in healthcare applications — Part 7: Connectors for intravascular or hypodermic applications
ISO 10555-1: Sterile, single-use intravascular catheters — Part 1: General requirements 
ISO 6009: Hypodermic needles for single use -- Colour coding for identification
ISO 11607-1Packaging for terminally sterilized medical devices - Part 1: Requirements for materials, sterile barrier systems and packaging systems 
ISO 11607-2Packaging for terminally sterilized medical devices - Part 2: Validation requirements for forming, sealing and assembly processes
Environmental requirements:
ISO 14001</t>
    </r>
  </si>
  <si>
    <t>NEEDLESCLPVN2150</t>
  </si>
  <si>
    <r>
      <rPr>
        <sz val="11"/>
        <color rgb="FF000000"/>
        <rFont val="Calibri"/>
        <family val="2"/>
      </rPr>
      <t xml:space="preserve">Needle, scalp vein, </t>
    </r>
    <r>
      <rPr>
        <sz val="11"/>
        <color rgb="FF000000"/>
        <rFont val="Calibri"/>
        <family val="2"/>
      </rPr>
      <t>21G, sterile, single use, P50</t>
    </r>
  </si>
  <si>
    <r>
      <rPr>
        <sz val="11"/>
        <color rgb="FF000000"/>
        <rFont val="Calibri"/>
        <family val="2"/>
      </rPr>
      <t xml:space="preserve">Needle, scalp vein, </t>
    </r>
    <r>
      <rPr>
        <sz val="11"/>
        <color rgb="FF000000"/>
        <rFont val="Calibri"/>
        <family val="2"/>
      </rPr>
      <t>21G, sterile, single use, P50</t>
    </r>
  </si>
  <si>
    <r>
      <rPr>
        <sz val="11"/>
        <color rgb="FF000000"/>
        <rFont val="Calibri"/>
        <family val="2"/>
      </rPr>
      <t xml:space="preserve">IMPORTANT NOTE:
These technical specifications are generic and may vary depending on the selected Vendor.
Intended purpose of use: intended to puncture a vein to collect blood and/or for transient (&lt;24 hours) administration of intravenous fluids.
Product description: Scalp vein set, also known as scalp vein needle or butterfly needle. 
Sterile scalp vein needle to be introduced into a peripheral vein for infusing fluids and administering IV drugs. For short duration use, most commonly used for adults.
Components: needle with protecting cap, Butterfly wings, tube including Luer connector with cap ( all parts fit together  to form a unit)
Needle:
- Material: stainless steel
- silicone -coated for atraumatic insertion.
- mounted on a green  base with two flexible fins that are used for anchoring and attaching the needle.
- butterfly wings for better fixations and handling (Material: PVC), medical grade 
Tube:
-Material: Medical grade Polyurethane (PUR) or Plastized PVC DEHP free
- soft, flexible
- Length: approx. 150-300  mm
- including Luer connection with cap
Connector:
- Female Luer
- usually interlocking
- with a bung  that permits the attachment  of a infusion set.
external diameter expressed in Gauge and mm, inscribed i the fins
length expressed in mm
size selected : 21 G ( 0,8x 20 mm) green
disposable, single use.
sterile (ETO)
Shelf life to be included
Instructions for use:
Sterile scalp vein needle to be introduced into a peripheral vein for infusing fluids and administering IV drugs.
Scalp vein needle are for short duration use, for longer duration use, it is preferable to use IV Cannula, which causes less irritation to the veins.
The needle should be held in the correct position by suitable dressing, allowing the observation of the site of insertion, and providing efficient barrier against infection.
The selected sizes are the most commonly used:
- 21G (0.80 x 20mm) green, for adults.
- 25G (0.50 x 20mm) orange, for children.
Conditions for stock:
Avoid storage at extreme temperatures and humidity levels. Check the integrity of each unit before use. Single use
material, supplied in sterile packaging, may only be used if the packaging is undamaged.
Safety process:
The scalp vein needle is for single use only. Rules of asepsis must be followed when inserting scalp vein
needle. 
Protection of users:
To prevent stick injuries, wear gloves. NEVER recap the needle after use and dispose of the needle into a puncture proof safety container.
Collect and destroy puncture proof containers either by incinerating them in controlled surroundings or dispose of them in a safe burial pit in compliance with national laws and regulation on health care waste management.
Supplied with:
Manufacture's information for use. Indications for use, storage instructions, disposal instructions, precautions of use etc
Packaging and labelling: shall be as per regulations applied to the device 
Primary packaging: Unit of use. One (1) scalp vein needle in an individual sterilised peel pack.
Labelling on the primary packaging:
Name and/or trademark and address  of the manufacturer.
Manufacturer's product reference.
Type of product and main characteristics.
The word "sterile" (or equivalent harmonised symbol).
Sterilisation method (or equivalent harmonised symbol).
Lot number prefixed by the word "LOT"(or equivalent harmonised symbol).
Expiry date by year and month, prefixed by the word "EXP" (or equivalent harmonised symbol).
The words "for single use" (or equivalent harmonised symbol).
The words "check the integrity of the individual sterilised pack before use" (or equivalent harmonized symbol)
CE marking and Notified Body number
Symbols used according ISO 15223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Safety &amp; product Standards:
Must comply with the following standards (must comply as per the latest revision of standards): 
ISO 10993-1:2009 Biological evaluation of medical devices - Part 1: Evaluation and testing within a risk management process
ISO 7864:1993: Sterile hypodermic needles for single use
ISO 80369-7:Small-bore connectors for liquids and gases in healthcare applications — Part 7: Connectors for intravascular or hypodermic applications
ISO 10555-1: Sterile, single-use intravascular catheters — Part 1: General requirements 
ISO 6009: Hypodermic needles for single use -- Colour coding for identification
ISO 11607-1Packaging for terminally sterilized medical devices - Part 1: Requirements for materials, sterile barrier systems and packaging systems 
ISO 11607-2Packaging for terminally sterilized medical devices - Part 2: Validation requirements for forming, sealing and assembly processes
Environmental requirements:
ISO 14001</t>
    </r>
  </si>
  <si>
    <r>
      <rPr>
        <sz val="11"/>
        <color rgb="FF000000"/>
        <rFont val="Calibri"/>
        <family val="2"/>
      </rPr>
      <t xml:space="preserve">IMPORTANT NOTE:
These technical specifications are generic and may vary depending on the selected Vendor.
Intended purpose of use: intended to puncture a vein to collect blood and/or for transient (&lt;24 hours) administration of intravenous fluids.
Product description: Scalp vein set, also known as scalp vein needle or butterfly needle. 
Sterile scalp vein needle to be introduced into a peripheral vein for infusing fluids and administering IV drugs. For short duration use, most commonly used for adults.
Components: needle with protecting cap, Butterfly wings, tube including Luer connector with cap ( all parts fit together  to form a unit)
Needle:
- Material: stainless steel
- silicone -coated for atraumatic insertion.
- mounted on a green  base with two flexible fins that are used for anchoring and attaching the needle.
- butterfly wings for better fixations and handling (Material: PVC), medical grade 
Tube:
-Material: Medical grade Polyurethane (PUR) or Plastized PVC DEHP free
- soft, flexible
- Length: approx. 150-300  mm
- including Luer connection with cap
Connector:
- Female Luer
- usually interlocking
- with a bung  that permits the attachment  of a infusion set.
external diameter expressed in Gauge and mm, inscribed i the fins
length expressed in mm
size selected : 21 G ( 0,8x 20 mm) green
disposable, single use.
sterile (ETO)
Shelf life to be included
Instructions for use:
Sterile scalp vein needle to be introduced into a peripheral vein for infusing fluids and administering IV drugs.
Scalp vein needle are for short duration use, for longer duration use, it is preferable to use IV Cannula, which causes less irritation to the veins.
The needle should be held in the correct position by suitable dressing, allowing the observation of the site of insertion, and providing efficient barrier against infection.
The selected sizes are the most commonly used:
- 21G (0.80 x 20mm) green, for adults.
- 25G (0.50 x 20mm) orange, for children.
Conditions for stock:
Avoid storage at extreme temperatures and humidity levels. Check the integrity of each unit before use. Single use
material, supplied in sterile packaging, may only be used if the packaging is undamaged.
Safety process:
The scalp vein needle is for single use only. Rules of asepsis must be followed when inserting scalp vein
needle. 
Protection of users:
To prevent stick injuries, wear gloves. NEVER recap the needle after use and dispose of the needle into a puncture proof safety container.
Collect and destroy puncture proof containers either by incinerating them in controlled surroundings or dispose of them in a safe burial pit in compliance with national laws and regulation on health care waste management.
Supplied with:
Manufacture's information for use. Indications for use, storage instructions, disposal instructions, precautions of use etc
Packaging and labelling: shall be as per regulations applied to the device 
Primary packaging: Unit of use. One (1) scalp vein needle in an individual sterilised peel pack.
Labelling on the primary packaging:
Name and/or trademark and address  of the manufacturer.
Manufacturer's product reference.
Type of product and main characteristics.
The word "sterile" (or equivalent harmonised symbol).
Sterilisation method (or equivalent harmonised symbol).
Lot number prefixed by the word "LOT"(or equivalent harmonised symbol).
Expiry date by year and month, prefixed by the word "EXP" (or equivalent harmonised symbol).
The words "for single use" (or equivalent harmonised symbol).
The words "check the integrity of the individual sterilised pack before use" (or equivalent harmonized symbol)
CE marking and Notified Body number
Symbols used according ISO 15223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Safety &amp; product Standards:
Must comply with the following standards (must comply as per the latest revision of standards): 
ISO 10993-1:2009 Biological evaluation of medical devices - Part 1: Evaluation and testing within a risk management process
ISO 7864:1993: Sterile hypodermic needles for single use
ISO 80369-7:Small-bore connectors for liquids and gases in healthcare applications — Part 7: Connectors for intravascular or hypodermic applications
ISO 10555-1: Sterile, single-use intravascular catheters — Part 1: General requirements 
ISO 6009: Hypodermic needles for single use -- Colour coding for identification
ISO 11607-1Packaging for terminally sterilized medical devices - Part 1: Requirements for materials, sterile barrier systems and packaging systems 
ISO 11607-2Packaging for terminally sterilized medical devices - Part 2: Validation requirements for forming, sealing and assembly processes
Environmental requirements:
ISO 14001</t>
    </r>
  </si>
  <si>
    <t>NEEDLESCLPVN21G3</t>
  </si>
  <si>
    <r>
      <rPr>
        <sz val="11"/>
        <color rgb="FF000000"/>
        <rFont val="Calibri"/>
        <family val="2"/>
      </rPr>
      <t>Needle, scalp vein</t>
    </r>
    <r>
      <rPr>
        <sz val="11"/>
        <color rgb="FF000000"/>
        <rFont val="Calibri"/>
        <family val="2"/>
      </rPr>
      <t>, 21G, sterile, single use</t>
    </r>
  </si>
  <si>
    <r>
      <rPr>
        <sz val="11"/>
        <color rgb="FF000000"/>
        <rFont val="Calibri"/>
        <family val="2"/>
      </rPr>
      <t>Needle, scalp vein</t>
    </r>
    <r>
      <rPr>
        <sz val="11"/>
        <color rgb="FF000000"/>
        <rFont val="Calibri"/>
        <family val="2"/>
      </rPr>
      <t>, 21G, sterile, single use</t>
    </r>
  </si>
  <si>
    <r>
      <rPr>
        <sz val="11"/>
        <color rgb="FF000000"/>
        <rFont val="Calibri"/>
        <family val="2"/>
      </rPr>
      <t xml:space="preserve">IMPORTANT NOTE:
These technical specifications are generic and may vary depending on the selected Vendor.
Intended purpose of use: intended to puncture a vein to collect blood and/or for transient (&lt;24 hours) administration of intravenous fluids.
Product description: Scalp vein set, also known as scalp vein needle or butterfly needle. 
Sterile scalp vein needle to be introduced into a peripheral vein for infusing fluids and administering IV drugs. For short duration use, most commonly used for adults.
Components: needle with protecting cap, Butterfly wings, tube including Luer connector with cap ( all parts fit together  to form a unit)
Needle:
- Material: stainless steel
- silicone -coated for atraumatic insertion.
- mounted on a green  base with two flexible fins that are used for anchoring and attaching the needle.
- butterfly wings for better fixations and handling (Material: PVC), medical grade 
Tube:
-Material: Medical grade Polyurethane (PUR) or Plastized PVC DEHP free
- soft, flexible
- Length: approx. 150-300  mm
- including Luer connection with cap
Connector:
- Female Luer
- usually interlocking
- with a bung  that permits the attachment  of a infusion set.
external diameter expressed in Gauge and mm, inscribed i the fins
length expressed in mm
size selected : 21 G ( 0,8x 20 mm) green
disposable, single use.
sterile (ETO)
Shelf life to be included
Instructions for use:
Sterile scalp vein needle to be introduced into a peripheral vein for infusing fluids and administering IV drugs.
Scalp vein needle are for short duration use, for longer duration use, it is preferable to use IV Cannula, which causes less irritation to the veins.
The needle should be held in the correct position by suitable dressing, allowing the observation of the site of insertion, and providing efficient barrier against infection.
The selected sizes are the most commonly used:
- 21G (0.80 x 20mm) green, for adults.
- 25G (0.50 x 20mm) orange, for children.
Conditions for stock:
Avoid storage at extreme temperatures and humidity levels. Check the integrity of each unit before use. Single use
material, supplied in sterile packaging, may only be used if the packaging is undamaged.
Safety process:
The scalp vein needle is for single use only. Rules of asepsis must be followed when inserting scalp vein
needle. 
Protection of users:
To prevent stick injuries, wear gloves. NEVER recap the needle after use and dispose of the needle into a puncture proof safety container.
Collect and destroy puncture proof containers either by incinerating them in controlled surroundings or dispose of them in a safe burial pit in compliance with national laws and regulation on health care waste management.
Supplied with:
Manufacture's information for use. Indications for use, storage instructions, disposal instructions, precautions of use etc
Packaging and labelling: shall be as per regulations applied to the device 
Primary packaging: Unit of use. One (1) scalp vein needle in an individual sterilised peel pack.
Labelling on the primary packaging:
Name and/or trademark and address  of the manufacturer.
Manufacturer's product reference.
Type of product and main characteristics.
The word "sterile" (or equivalent harmonised symbol).
Sterilisation method (or equivalent harmonised symbol).
Lot number prefixed by the word "LOT"(or equivalent harmonised symbol).
Expiry date by year and month, prefixed by the word "EXP" (or equivalent harmonised symbol).
The words "for single use" (or equivalent harmonised symbol).
The words "check the integrity of the individual sterilised pack before use" (or equivalent harmonized symbol)
CE marking and Notified Body number
Symbols used according ISO 15223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Must comply with the following standards (must comply as per the latest revision of standards): 
ISO 10993-1:2009 Biological evaluation of medical devices - Part 1: Evaluation and testing within a risk management process
ISO 7864:1993: Sterile hypodermic needles for single use
ISO 80369-7:Small-bore connectors for liquids and gases in healthcare applications — Part 7: Connectors for intravascular or hypodermic applications
ISO 10555-1: Sterile, single-use intravascular catheters — Part 1: General requirements 
ISO 6009: Hypodermic needles for single use -- Colour coding for identification
ISO 11607-1Packaging for terminally sterilized medical devices - Part 1: Requirements for materials, sterile barrier systems and packaging systems 
ISO 11607-2Packaging for terminally sterilized medical devices - Part 2: Validation requirements for forming, sealing and assembly processes
Environmental requirements:
ISO 14001</t>
    </r>
  </si>
  <si>
    <r>
      <rPr>
        <sz val="11"/>
        <color rgb="FF000000"/>
        <rFont val="Calibri"/>
        <family val="2"/>
      </rPr>
      <t xml:space="preserve">IMPORTANT NOTE:
These technical specifications are generic and may vary depending on the selected Vendor.
Intended purpose of use: intended to puncture a vein to collect blood and/or for transient (&lt;24 hours) administration of intravenous fluids.
Product description: Scalp vein set, also known as scalp vein needle or butterfly needle. 
Sterile scalp vein needle to be introduced into a peripheral vein for infusing fluids and administering IV drugs. For short duration use, most commonly used for adults.
Components: needle with protecting cap, Butterfly wings, tube including Luer connector with cap ( all parts fit together  to form a unit)
Needle:
- Material: stainless steel
- silicone -coated for atraumatic insertion.
- mounted on a green  base with two flexible fins that are used for anchoring and attaching the needle.
- butterfly wings for better fixations and handling (Material: PVC), medical grade 
Tube:
-Material: Medical grade Polyurethane (PUR) or Plastized PVC DEHP free
- soft, flexible
- Length: approx. 150-300  mm
- including Luer connection with cap
Connector:
- Female Luer
- usually interlocking
- with a bung  that permits the attachment  of a infusion set.
external diameter expressed in Gauge and mm, inscribed i the fins
length expressed in mm
size selected : 21 G ( 0,8x 20 mm) green
disposable, single use.
sterile (ETO)
Shelf life to be included
Instructions for use:
Sterile scalp vein needle to be introduced into a peripheral vein for infusing fluids and administering IV drugs.
Scalp vein needle are for short duration use, for longer duration use, it is preferable to use IV Cannula, which causes less irritation to the veins.
The needle should be held in the correct position by suitable dressing, allowing the observation of the site of insertion, and providing efficient barrier against infection.
The selected sizes are the most commonly used:
- 21G (0.80 x 20mm) green, for adults.
- 25G (0.50 x 20mm) orange, for children.
Conditions for stock:
Avoid storage at extreme temperatures and humidity levels. Check the integrity of each unit before use. Single use
material, supplied in sterile packaging, may only be used if the packaging is undamaged.
Safety process:
The scalp vein needle is for single use only. Rules of asepsis must be followed when inserting scalp vein
needle. 
Protection of users:
To prevent stick injuries, wear gloves. NEVER recap the needle after use and dispose of the needle into a puncture proof safety container.
Collect and destroy puncture proof containers either by incinerating them in controlled surroundings or dispose of them in a safe burial pit in compliance with national laws and regulation on health care waste management.
Supplied with:
Manufacture's information for use. Indications for use, storage instructions, disposal instructions, precautions of use etc
Packaging and labelling: shall be as per regulations applied to the device 
Primary packaging: Unit of use. One (1) scalp vein needle in an individual sterilised peel pack.
Labelling on the primary packaging:
Name and/or trademark and address  of the manufacturer.
Manufacturer's product reference.
Type of product and main characteristics.
The word "sterile" (or equivalent harmonised symbol).
Sterilisation method (or equivalent harmonised symbol).
Lot number prefixed by the word "LOT"(or equivalent harmonised symbol).
Expiry date by year and month, prefixed by the word "EXP" (or equivalent harmonised symbol).
The words "for single use" (or equivalent harmonised symbol).
The words "check the integrity of the individual sterilised pack before use" (or equivalent harmonized symbol)
CE marking and Notified Body number
Symbols used according ISO 15223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Must comply with the following standards (must comply as per the latest revision of standards): 
ISO 10993-1:2009 Biological evaluation of medical devices - Part 1: Evaluation and testing within a risk management process
ISO 7864:1993: Sterile hypodermic needles for single use
ISO 80369-7:Small-bore connectors for liquids and gases in healthcare applications — Part 7: Connectors for intravascular or hypodermic applications
ISO 10555-1: Sterile, single-use intravascular catheters — Part 1: General requirements 
ISO 6009: Hypodermic needles for single use -- Colour coding for identification
ISO 11607-1Packaging for terminally sterilized medical devices - Part 1: Requirements for materials, sterile barrier systems and packaging systems 
ISO 11607-2Packaging for terminally sterilized medical devices - Part 2: Validation requirements for forming, sealing and assembly processes
Environmental requirements:
ISO 14001</t>
    </r>
  </si>
  <si>
    <t>NEEDLESPINAL22100</t>
  </si>
  <si>
    <r>
      <rPr>
        <sz val="11"/>
        <color rgb="FF000000"/>
        <rFont val="Calibri"/>
        <family val="2"/>
      </rPr>
      <t xml:space="preserve">IMPORTANT NOTE:
These technical specifications are generic and may vary depending on the selected Vendor.
Intended purpose of use: For injection of a local anaesthetic and for spinal anaesthesia and For taking spinal fluid samples.
Product description:
Sterile spinal needle that can be introduced into the sub-arachnoid space to withdraw cerebrospinal fluid (CSF) for diagnosis purpose, or for injecting local anaesthetic into the CSF for spinal anaesthesia (surgical purpose).
Quincke bevel spinal needle.
Components &amp; materials:
Cannula: stainless steel, without silicone coating.
Stylet: stainless steel, without silicone coating.
Base: polypropylene or polyamide.
Cap: rigid plastic
-The cannula is cylindrical; at one end it has a base that is either opaque or translucent, and at the other end a short bevelled tip, called a "Quinck".
This short spine bevelled tip, used around the spine, is designed to separate the dural fibres rather than cutting them, thus reducing damage and the loss of cerebrospinal fluid.
- The stylet is the same length as the tube; it fits properly into the needle lumen and indicates the bevel position of the needle.
- The base allows the needle to be connected to a syringe and is formed by a conical female Luer connection. 
- hub (base) with standardized colour code corresponding to the external diameter of the needle
-Transparent hub, to allow easy visualization of cerebrospinal fluid (CSF). 
External diameter expressed in Gauge and mm.
Length expressed in mm.
Size selected: 22G (0.70 x 90mm) black, for spinal anaesthesia, adults.
Sterile and single use.
Initial sterilisation method: Ethylene oxide gas.
Shelf life to be included
Instructions for use:
Sterile spinal needle that can be introduced into the sub-arachnoid space to withdraw cerebrospinal fluid (CSF) for diagnosis purpose, or for injecting local anaesthetic into the CSF for spinal anaesthesia (surgical purpose).
Must be used by qualified personnel only.
Safety process:
The spinal needle is for single use only.
Strict rules of asepsis must be followed when inserting spinal needle. To prevent accidental needlestick injuries, never recap the needle after use.
Supplied with:
Manufacturer's instruction for use. Indications for use, warnings, storage conditions, disposal instructions etc 
Packaging and labelling: Shall be as per regulations applied to the device 
Primary packaging: Unit of use.
One (1) spinal needle in an individual sterilised peel pack.
Secondary packaging: Protected unit.
One (1) box of 50 spinal needles.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III device
</t>
    </r>
    <r>
      <rPr>
        <sz val="11"/>
        <color rgb="FF000000"/>
        <rFont val="Calibri"/>
        <family val="2"/>
      </rPr>
      <t xml:space="preserve">
Safety &amp; product Standards:
Must comply with the following standards (must comply to latest revisions of the standards): 
ISO 10993-1:2009 Biological evaluation of medical devices - Part 1: Evaluation and testing within a risk management process
ISO 7864:1993: Sterile hypodermic needles for single use
ISO 80369-7:Small-bore connectors for liquids and gases in healthcare applications — Part 7: Connectors for intravascular or hypodermic applications
ISO 11607-1: Packaging for terminally sterilized medical devices - Part 1: Requirements for materials, sterile barrier systems and packaging systems 
Environmentally requirements:
ISO 14001</t>
    </r>
  </si>
  <si>
    <r>
      <rPr>
        <sz val="11"/>
        <color rgb="FF000000"/>
        <rFont val="Calibri"/>
        <family val="2"/>
      </rPr>
      <t xml:space="preserve">IMPORTANT NOTE:
These technical specifications are generic and may vary depending on the selected Vendor.
Intended purpose of use: For injection of a local anaesthetic and for spinal anaesthesia and For taking spinal fluid samples.
Product description:
Sterile spinal needle that can be introduced into the sub-arachnoid space to withdraw cerebrospinal fluid (CSF) for diagnosis purpose, or for injecting local anaesthetic into the CSF for spinal anaesthesia (surgical purpose).
Quincke bevel spinal needle.
Components &amp; materials:
Cannula: stainless steel, without silicone coating.
Stylet: stainless steel, without silicone coating.
Base: polypropylene or polyamide.
Cap: rigid plastic
-The cannula is cylindrical; at one end it has a base that is either opaque or translucent, and at the other end a short bevelled tip, called a "Quinck".
This short spine bevelled tip, used around the spine, is designed to separate the dural fibres rather than cutting them, thus reducing damage and the loss of cerebrospinal fluid.
- The stylet is the same length as the tube; it fits properly into the needle lumen and indicates the bevel position of the needle.
- The base allows the needle to be connected to a syringe and is formed by a conical female Luer connection. 
- hub (base) with standardized colour code corresponding to the external diameter of the needle
-Transparent hub, to allow easy visualization of cerebrospinal fluid (CSF). 
External diameter expressed in Gauge and mm.
Length expressed in mm.
Size selected: 22G (0.70 x 90mm) black, for spinal anaesthesia, adults.
Sterile and single use.
Initial sterilisation method: Ethylene oxide gas.
Shelf life to be included
Instructions for use:
Sterile spinal needle that can be introduced into the sub-arachnoid space to withdraw cerebrospinal fluid (CSF) for diagnosis purpose, or for injecting local anaesthetic into the CSF for spinal anaesthesia (surgical purpose).
Must be used by qualified personnel only.
Safety process:
The spinal needle is for single use only.
Strict rules of asepsis must be followed when inserting spinal needle. To prevent accidental needlestick injuries, never recap the needle after use.
Supplied with:
Manufacturer's instruction for use. Indications for use, warnings, storage conditions, disposal instructions etc 
Packaging and labelling: Shall be as per regulations applied to the device 
Primary packaging: Unit of use.
One (1) spinal needle in an individual sterilised peel pack.
Secondary packaging: Protected unit.
One (1) box of 50 spinal needles.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III device
</t>
    </r>
    <r>
      <rPr>
        <sz val="11"/>
        <color rgb="FF000000"/>
        <rFont val="Calibri"/>
        <family val="2"/>
      </rPr>
      <t xml:space="preserve">
Safety &amp; product Standards:
Must comply with the following standards (must comply to latest revisions of the standards): 
ISO 10993-1:2009 Biological evaluation of medical devices - Part 1: Evaluation and testing within a risk management process
ISO 7864:1993: Sterile hypodermic needles for single use
ISO 80369-7:Small-bore connectors for liquids and gases in healthcare applications — Part 7: Connectors for intravascular or hypodermic applications
ISO 11607-1: Packaging for terminally sterilized medical devices - Part 1: Requirements for materials, sterile barrier systems and packaging systems 
Environmentally requirements:
ISO 14001</t>
    </r>
  </si>
  <si>
    <t>NEEDLESPINAL22G1</t>
  </si>
  <si>
    <r>
      <rPr>
        <sz val="11"/>
        <color rgb="FF000000"/>
        <rFont val="Calibri"/>
        <family val="2"/>
      </rPr>
      <t xml:space="preserve">IMPORTANT NOTE:
These technical specifications are generic and may vary depending on the selected Vendor.
Intended purpose of use: For injection of a local anaesthetic and for spinal anaesthesia and For taking spinal fluid samples.
Product description:
Sterile spinal needle that can be introduced into the sub-arachnoid space to withdraw cerebrospinal fluid (CSF) for diagnosis purpose, or for injecting local anaesthetic into the CSF for spinal anaesthesia (surgical purpose).
Quincke bevel spinal needle.
Components &amp; materials:
Cannula: stainless steel, without silicone coating.
Stylet: stainless steel, without silicone coating.
Base: polypropylene or polyamide.
Cap: rigid plastic
-The cannula is cylindrical; at one end it has a base that is either opaque or translucent, and at the other end a short bevelled tip, called a "Quinck".
This short spine bevelled tip, used around the spine, is designed to separate the dural fibres rather than cutting them, thus reducing damage and the loss of cerebrospinal fluid.
- The stylet is the same length as the tube; it fits properly into the needle lumen and indicates the bevel position of the needle.
- The base allows the needle to be connected to a syringe and is formed by a conical female Luer connection. 
- hub (base) with standardized colour code corresponding to the external diameter of the needle
-Transparent hub, to allow easy visualization of cerebrospinal fluid (CSF). 
External diameter expressed in Gauge and mm.
Length expressed in mm.
Size selected: 22G (0.70 x 90mm) black, for spinal anaesthesia, adults.
Sterile and single use.
Initial sterilisation method: Ethylene oxide gas.
Shelf life to be included
Instructions for use:
Sterile spinal needle that can be introduced into the sub-arachnoid space to withdraw cerebrospinal fluid (CSF) for diagnosis purpose, or for injecting local anaesthetic into the CSF for spinal anaesthesia (surgical purpose).
Must be used by qualified personnel only.
Safety process:
The spinal needle is for single use only.
Strict rules of asepsis must be followed when inserting spinal needle. To prevent accidental needlestick injuries, never recap the needle after use.
Supplied with:
Manufacturer's instruction for use. Indications for use, warnings, storage conditions, disposal instructions etc 
Packaging and labelling: Shall be as per regulations applied to the device 
Primary packaging: Unit of use.
One (1) spinal needle in an individual sterilised peel pack.
Secondary packaging: Protected unit.
One (1) box of 50 spinal needles.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III device
</t>
    </r>
    <r>
      <rPr>
        <sz val="11"/>
        <color rgb="FF000000"/>
        <rFont val="Calibri"/>
        <family val="2"/>
      </rPr>
      <t xml:space="preserve">
Safety &amp; product Standards:
Must comply with the following standards (must comply to latest revisions of the standards): 
ISO 10993-1:2009 Biological evaluation of medical devices - Part 1: Evaluation and testing within a risk management process
ISO 7864:1993: Sterile hypodermic needles for single use
ISO 80369-7:Small-bore connectors for liquids and gases in healthcare applications — Part 7: Connectors for intravascular or hypodermic applications
ISO 11607-1: Packaging for terminally sterilized medical devices - Part 1: Requirements for materials, sterile barrier systems and packaging systems 
Environmentally requirements:
ISO 14001</t>
    </r>
  </si>
  <si>
    <r>
      <rPr>
        <sz val="11"/>
        <color rgb="FF000000"/>
        <rFont val="Calibri"/>
        <family val="2"/>
      </rPr>
      <t xml:space="preserve">IMPORTANT NOTE:
These technical specifications are generic and may vary depending on the selected Vendor.
Intended purpose of use: For injection of a local anaesthetic and for spinal anaesthesia and For taking spinal fluid samples.
Product description:
Sterile spinal needle that can be introduced into the sub-arachnoid space to withdraw cerebrospinal fluid (CSF) for diagnosis purpose, or for injecting local anaesthetic into the CSF for spinal anaesthesia (surgical purpose).
Quincke bevel spinal needle.
Components &amp; materials:
Cannula: stainless steel, without silicone coating.
Stylet: stainless steel, without silicone coating.
Base: polypropylene or polyamide.
Cap: rigid plastic
-The cannula is cylindrical; at one end it has a base that is either opaque or translucent, and at the other end a short bevelled tip, called a "Quinck".
This short spine bevelled tip, used around the spine, is designed to separate the dural fibres rather than cutting them, thus reducing damage and the loss of cerebrospinal fluid.
- The stylet is the same length as the tube; it fits properly into the needle lumen and indicates the bevel position of the needle.
- The base allows the needle to be connected to a syringe and is formed by a conical female Luer connection. 
- hub (base) with standardized colour code corresponding to the external diameter of the needle
-Transparent hub, to allow easy visualization of cerebrospinal fluid (CSF). 
External diameter expressed in Gauge and mm.
Length expressed in mm.
Size selected: 22G (0.70 x 90mm) black, for spinal anaesthesia, adults.
Sterile and single use.
Initial sterilisation method: Ethylene oxide gas.
Shelf life to be included
Instructions for use:
Sterile spinal needle that can be introduced into the sub-arachnoid space to withdraw cerebrospinal fluid (CSF) for diagnosis purpose, or for injecting local anaesthetic into the CSF for spinal anaesthesia (surgical purpose).
Must be used by qualified personnel only.
Safety process:
The spinal needle is for single use only.
Strict rules of asepsis must be followed when inserting spinal needle. To prevent accidental needlestick injuries, never recap the needle after use.
Supplied with:
Manufacturer's instruction for use. Indications for use, warnings, storage conditions, disposal instructions etc 
Packaging and labelling: Shall be as per regulations applied to the device 
Primary packaging: Unit of use.
One (1) spinal needle in an individual sterilised peel pack.
Secondary packaging: Protected unit.
One (1) box of 50 spinal needles.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III device
</t>
    </r>
    <r>
      <rPr>
        <sz val="11"/>
        <color rgb="FF000000"/>
        <rFont val="Calibri"/>
        <family val="2"/>
      </rPr>
      <t xml:space="preserve">
Safety &amp; product Standards:
Must comply with the following standards (must comply to latest revisions of the standards): 
ISO 10993-1:2009 Biological evaluation of medical devices - Part 1: Evaluation and testing within a risk management process
ISO 7864:1993: Sterile hypodermic needles for single use
ISO 80369-7:Small-bore connectors for liquids and gases in healthcare applications — Part 7: Connectors for intravascular or hypodermic applications
ISO 11607-1: Packaging for terminally sterilized medical devices - Part 1: Requirements for materials, sterile barrier systems and packaging systems 
Environmentally requirements:
ISO 14001</t>
    </r>
  </si>
  <si>
    <t>NEEDLESPINAL22G25</t>
  </si>
  <si>
    <r>
      <rPr>
        <sz val="11"/>
        <color rgb="FF000000"/>
        <rFont val="Calibri"/>
        <family val="2"/>
      </rPr>
      <t xml:space="preserve">IMPORTANT NOTE:
These technical specifications are generic and may vary depending on the selected Vendor.
Intended purpose of use: For injection of a local anaesthetic and for spinal anaesthesia and For taking spinal fluid samples.
Product description:
Sterile spinal needle that can be introduced into the sub-arachnoid space to withdraw cerebrospinal fluid (CSF) for diagnosis purpose, or for injecting local anaesthetic into the CSF for spinal anaesthesia (surgical purpose).
Quincke bevel spinal needle.
Components &amp; materials:
Cannula: stainless steel, without silicone coating.
Stylet: stainless steel, without silicone coating.
Base: polypropylene or polyamide.
Cap: rigid plastic
-The cannula is cylindrical; at one end it has a base that is either opaque or translucent, and at the other end a short bevelled tip, called a "Quinck".
This short spine bevelled tip, used around the spine, is designed to separate the dural fibres rather than cutting them, thus reducing damage and the loss of cerebrospinal fluid.
- The stylet is the same length as the tube; it fits properly into the needle lumen and indicates the bevel position of the needle.
- The base allows the needle to be connected to a syringe and is formed by a conical female Luer connection. 
- hub (base) with standardized colour code corresponding to the external diameter of the needle
-Transparent hub, to allow easy visualization of cerebrospinal fluid (CSF). 
External diameter expressed in Gauge and mm.
Length expressed in mm.
Size selected: 22G (0.70 x 90mm) black, for spinal anaesthesia, adults.
Sterile and single use.
Initial sterilisation method: Ethylene oxide gas.
Shelf life to be included
Instructions for use:
Sterile spinal needle that can be introduced into the sub-arachnoid space to withdraw cerebrospinal fluid (CSF) for diagnosis purpose, or for injecting local anaesthetic into the CSF for spinal anaesthesia (surgical purpose).
Must be used by qualified personnel only.
Safety process:
The spinal needle is for single use only.
Strict rules of asepsis must be followed when inserting spinal needle. To prevent accidental needlestick injuries, never recap the needle after use.
Supplied with:
Manufacturer's instruction for use. Indications for use, warnings, storage conditions, disposal instructions etc 
Packaging and labelling: Shall be as per regulations applied to the device 
Primary packaging: Unit of use.
One (1) spinal needle in an individual sterilised peel pack.
Secondary packaging: Protected unit.
One (1) box of 50 spinal needles.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III device
</t>
    </r>
    <r>
      <rPr>
        <sz val="11"/>
        <color rgb="FF000000"/>
        <rFont val="Calibri"/>
        <family val="2"/>
      </rPr>
      <t xml:space="preserve">
Safety &amp; product Standards:
Must comply with the following standards (must comply to latest revisions of the standards): 
ISO 10993-1:2009 Biological evaluation of medical devices - Part 1: Evaluation and testing within a risk management process
ISO 7864:1993: Sterile hypodermic needles for single use
ISO 80369-7:Small-bore connectors for liquids and gases in healthcare applications — Part 7: Connectors for intravascular or hypodermic applications
ISO 11607-1: Packaging for terminally sterilized medical devices - Part 1: Requirements for materials, sterile barrier systems and packaging systems 
Environmentally requirements:
ISO 14001</t>
    </r>
  </si>
  <si>
    <r>
      <rPr>
        <sz val="11"/>
        <color rgb="FF000000"/>
        <rFont val="Calibri"/>
        <family val="2"/>
      </rPr>
      <t xml:space="preserve">IMPORTANT NOTE:
These technical specifications are generic and may vary depending on the selected Vendor.
Intended purpose of use: For injection of a local anaesthetic and for spinal anaesthesia and For taking spinal fluid samples.
Product description:
Sterile spinal needle that can be introduced into the sub-arachnoid space to withdraw cerebrospinal fluid (CSF) for diagnosis purpose, or for injecting local anaesthetic into the CSF for spinal anaesthesia (surgical purpose).
Quincke bevel spinal needle.
Components &amp; materials:
Cannula: stainless steel, without silicone coating.
Stylet: stainless steel, without silicone coating.
Base: polypropylene or polyamide.
Cap: rigid plastic
-The cannula is cylindrical; at one end it has a base that is either opaque or translucent, and at the other end a short bevelled tip, called a "Quinck".
This short spine bevelled tip, used around the spine, is designed to separate the dural fibres rather than cutting them, thus reducing damage and the loss of cerebrospinal fluid.
- The stylet is the same length as the tube; it fits properly into the needle lumen and indicates the bevel position of the needle.
- The base allows the needle to be connected to a syringe and is formed by a conical female Luer connection. 
- hub (base) with standardized colour code corresponding to the external diameter of the needle
-Transparent hub, to allow easy visualization of cerebrospinal fluid (CSF). 
External diameter expressed in Gauge and mm.
Length expressed in mm.
Size selected: 22G (0.70 x 90mm) black, for spinal anaesthesia, adults.
Sterile and single use.
Initial sterilisation method: Ethylene oxide gas.
Shelf life to be included
Instructions for use:
Sterile spinal needle that can be introduced into the sub-arachnoid space to withdraw cerebrospinal fluid (CSF) for diagnosis purpose, or for injecting local anaesthetic into the CSF for spinal anaesthesia (surgical purpose).
Must be used by qualified personnel only.
Safety process:
The spinal needle is for single use only.
Strict rules of asepsis must be followed when inserting spinal needle. To prevent accidental needlestick injuries, never recap the needle after use.
Supplied with:
Manufacturer's instruction for use. Indications for use, warnings, storage conditions, disposal instructions etc 
Packaging and labelling: Shall be as per regulations applied to the device 
Primary packaging: Unit of use.
One (1) spinal needle in an individual sterilised peel pack.
Secondary packaging: Protected unit.
One (1) box of 50 spinal needles.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III device
</t>
    </r>
    <r>
      <rPr>
        <sz val="11"/>
        <color rgb="FF000000"/>
        <rFont val="Calibri"/>
        <family val="2"/>
      </rPr>
      <t xml:space="preserve">
Safety &amp; product Standards:
Must comply with the following standards (must comply to latest revisions of the standards): 
ISO 10993-1:2009 Biological evaluation of medical devices - Part 1: Evaluation and testing within a risk management process
ISO 7864:1993: Sterile hypodermic needles for single use
ISO 80369-7:Small-bore connectors for liquids and gases in healthcare applications — Part 7: Connectors for intravascular or hypodermic applications
ISO 11607-1: Packaging for terminally sterilized medical devices - Part 1: Requirements for materials, sterile barrier systems and packaging systems 
Environmentally requirements:
ISO 14001</t>
    </r>
  </si>
  <si>
    <t>NEEDLESPINAL22G50</t>
  </si>
  <si>
    <r>
      <rPr>
        <sz val="11"/>
        <color rgb="FF000000"/>
        <rFont val="Calibri"/>
        <family val="2"/>
      </rPr>
      <t xml:space="preserve">IMPORTANT NOTE:
These technical specifications are generic and may vary depending on the selected Vendor.
Intended purpose of use: For injection of a local anaesthetic and for spinal anaesthesia and For taking spinal fluid samples.
Product description:
Sterile spinal needle that can be introduced into the sub-arachnoid space to withdraw cerebrospinal fluid (CSF) for diagnosis purpose, or for injecting local anaesthetic into the CSF for spinal anaesthesia (surgical purpose).
Quincke bevel spinal needle.
Components &amp; materials:
Cannula: stainless steel, without silicone coating.
Stylet: stainless steel, without silicone coating.
Base: polypropylene or polyamide.
Cap: rigid plastic
-The cannula is cylindrical; at one end it has a base that is either opaque or translucent, and at the other end a short bevelled tip, called a "Quinck".
This short spine bevelled tip, used around the spine, is designed to separate the dural fibres rather than cutting them, thus reducing damage and the loss of cerebrospinal fluid.
- The stylet is the same length as the tube; it fits properly into the needle lumen and indicates the bevel position of the needle.
- The base allows the needle to be connected to a syringe and is formed by a conical female Luer connection. 
- hub (base) with standardized colour code corresponding to the external diameter of the needle
-Transparent hub, to allow easy visualization of cerebrospinal fluid (CSF). 
External diameter expressed in Gauge and mm.
Length expressed in mm.
Size selected: 22G (0.70 x 90mm) black, for spinal anaesthesia, adults.
Sterile and single use.
Initial sterilisation method: Ethylene oxide gas.
Shelf life to be included
Instructions for use:
Sterile spinal needle that can be introduced into the sub-arachnoid space to withdraw cerebrospinal fluid (CSF) for diagnosis purpose, or for injecting local anaesthetic into the CSF for spinal anaesthesia (surgical purpose).
Must be used by qualified personnel only.
Safety process:
The spinal needle is for single use only.
Strict rules of asepsis must be followed when inserting spinal needle. To prevent accidental needlestick injuries, never recap the needle after use.
Supplied with:
Manufacturer's instruction for use. Indications for use, warnings, storage conditions, disposal instructions etc 
Packaging and labelling: Shall be as per regulations applied to the device 
Primary packaging: Unit of use.
One (1) spinal needle in an individual sterilised peel pack.
Secondary packaging: Protected unit.
One (1) box of 50 spinal needles.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III device
</t>
    </r>
    <r>
      <rPr>
        <sz val="11"/>
        <color rgb="FF000000"/>
        <rFont val="Calibri"/>
        <family val="2"/>
      </rPr>
      <t xml:space="preserve">
Safety &amp; product Standards:
Must comply with the following standards (must comply to latest revisions of the standards): 
ISO 10993-1:2009 Biological evaluation of medical devices - Part 1: Evaluation and testing within a risk management process
ISO 7864:1993: Sterile hypodermic needles for single use
ISO 80369-7:Small-bore connectors for liquids and gases in healthcare applications — Part 7: Connectors for intravascular or hypodermic applications
ISO 11607-1: Packaging for terminally sterilized medical devices - Part 1: Requirements for materials, sterile barrier systems and packaging systems 
Environmentally requirements:
ISO 14001</t>
    </r>
  </si>
  <si>
    <r>
      <rPr>
        <sz val="11"/>
        <color rgb="FF000000"/>
        <rFont val="Calibri"/>
        <family val="2"/>
      </rPr>
      <t xml:space="preserve">IMPORTANT NOTE:
These technical specifications are generic and may vary depending on the selected Vendor.
Intended purpose of use: For injection of a local anaesthetic and for spinal anaesthesia and For taking spinal fluid samples.
Product description:
Sterile spinal needle that can be introduced into the sub-arachnoid space to withdraw cerebrospinal fluid (CSF) for diagnosis purpose, or for injecting local anaesthetic into the CSF for spinal anaesthesia (surgical purpose).
Quincke bevel spinal needle.
Components &amp; materials:
Cannula: stainless steel, without silicone coating.
Stylet: stainless steel, without silicone coating.
Base: polypropylene or polyamide.
Cap: rigid plastic
-The cannula is cylindrical; at one end it has a base that is either opaque or translucent, and at the other end a short bevelled tip, called a "Quinck".
This short spine bevelled tip, used around the spine, is designed to separate the dural fibres rather than cutting them, thus reducing damage and the loss of cerebrospinal fluid.
- The stylet is the same length as the tube; it fits properly into the needle lumen and indicates the bevel position of the needle.
- The base allows the needle to be connected to a syringe and is formed by a conical female Luer connection. 
- hub (base) with standardized colour code corresponding to the external diameter of the needle
-Transparent hub, to allow easy visualization of cerebrospinal fluid (CSF). 
External diameter expressed in Gauge and mm.
Length expressed in mm.
Size selected: 22G (0.70 x 90mm) black, for spinal anaesthesia, adults.
Sterile and single use.
Initial sterilisation method: Ethylene oxide gas.
Shelf life to be included
Instructions for use:
Sterile spinal needle that can be introduced into the sub-arachnoid space to withdraw cerebrospinal fluid (CSF) for diagnosis purpose, or for injecting local anaesthetic into the CSF for spinal anaesthesia (surgical purpose).
Must be used by qualified personnel only.
Safety process:
The spinal needle is for single use only.
Strict rules of asepsis must be followed when inserting spinal needle. To prevent accidental needlestick injuries, never recap the needle after use.
Supplied with:
Manufacturer's instruction for use. Indications for use, warnings, storage conditions, disposal instructions etc 
Packaging and labelling: Shall be as per regulations applied to the device 
Primary packaging: Unit of use.
One (1) spinal needle in an individual sterilised peel pack.
Secondary packaging: Protected unit.
One (1) box of 50 spinal needles.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III device
</t>
    </r>
    <r>
      <rPr>
        <sz val="11"/>
        <color rgb="FF000000"/>
        <rFont val="Calibri"/>
        <family val="2"/>
      </rPr>
      <t xml:space="preserve">
Safety &amp; product Standards:
Must comply with the following standards (must comply to latest revisions of the standards): 
ISO 10993-1:2009 Biological evaluation of medical devices - Part 1: Evaluation and testing within a risk management process
ISO 7864:1993: Sterile hypodermic needles for single use
ISO 80369-7:Small-bore connectors for liquids and gases in healthcare applications — Part 7: Connectors for intravascular or hypodermic applications
ISO 11607-1: Packaging for terminally sterilized medical devices - Part 1: Requirements for materials, sterile barrier systems and packaging systems 
Environmentally requirements:
ISO 14001</t>
    </r>
  </si>
  <si>
    <t>NEEDLESURGICAL14</t>
  </si>
  <si>
    <r>
      <rPr>
        <sz val="11"/>
        <color rgb="FF000000"/>
        <rFont val="Calibri"/>
        <family val="2"/>
      </rPr>
      <t xml:space="preserve">IMPORTANT NOTE:
These technical specifications are generic and may vary depending on the selected Vendor.
Intended purpose of use: Used for the obstetric fistulas repairs 
Product description:
1/2 circle suture needle, round cross section with spring eye.  
Suture needle size 14 or equivalent.
Sterile, Single use
Material: stainless steel, martensitic.
Shelf life to be included
Method of sterilization: it should be able to withstand autoclave  or steam sterilization.
Supplied with:
Manufacturer's instruction for use. Indications for use, storage conditions, disposal instructions, precautions for use etc
Packaging and labelling: Shall be as per regulations applied to the device. 
Unit packing: Individually packed in sterile peel packs
One (1) box of 12 suture needles.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Must comply with the following standards (must be compliant ass per the latest revisions of strandards): 
ISO 11607-1:2007 Packaging for terminally sterilized medical devices - Part 1: Requirements for materials, sterile barrier systems and packaging systems.
ISO 10993-1:2009 Biological evaluation of medical devices. Part 1: Evaluation and testing within a risk management process
ISO 13402 Surgical and dental hand instruments — Determination of resistance against autoclaving,
corrosion and thermal exposure
ASTM F3014 Standard Test Method for Penetration Testing of Needles Used in Surgical Sutures
ASTM F1874  Standard Test Method for Bend Testing of Needles Used in Surgical Sutures
Environmental requirements:
ISO 14001 </t>
    </r>
  </si>
  <si>
    <r>
      <rPr>
        <sz val="11"/>
        <color rgb="FF000000"/>
        <rFont val="Calibri"/>
        <family val="2"/>
      </rPr>
      <t xml:space="preserve">IMPORTANT NOTE:
These technical specifications are generic and may vary depending on the selected Vendor.
Intended purpose of use: Used for the obstetric fistulas repairs 
Product description:
1/2 circle suture needle, round cross section with spring eye.  
Suture needle size 14 or equivalent.
Sterile, Single use
Material: stainless steel, martensitic.
Shelf life to be included
Method of sterilization: it should be able to withstand autoclave  or steam sterilization.
Supplied with:
Manufacturer's instruction for use. Indications for use, storage conditions, disposal instructions, precautions for use etc
Packaging and labelling: Shall be as per regulations applied to the device. 
Unit packing: Individually packed in sterile peel packs
One (1) box of 12 suture needles.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Must comply with the following standards (must be compliant ass per the latest revisions of strandards): 
ISO 11607-1:2007 Packaging for terminally sterilized medical devices - Part 1: Requirements for materials, sterile barrier systems and packaging systems.
ISO 10993-1:2009 Biological evaluation of medical devices. Part 1: Evaluation and testing within a risk management process
ISO 13402 Surgical and dental hand instruments — Determination of resistance against autoclaving,
corrosion and thermal exposure
ASTM F3014 Standard Test Method for Penetration Testing of Needles Used in Surgical Sutures
ASTM F1874  Standard Test Method for Bend Testing of Needles Used in Surgical Sutures
Environmental requirements:
ISO 14001 </t>
    </r>
  </si>
  <si>
    <t>NEEDLESURGICAL27</t>
  </si>
  <si>
    <r>
      <rPr>
        <sz val="11"/>
        <color rgb="FF000000"/>
        <rFont val="Calibri"/>
        <family val="2"/>
      </rPr>
      <t xml:space="preserve">IMPORTANT NOTE:
These technical specifications are generic and may vary depending on the selected Vendor.
Intended purpose of use: Used for the obstetric fistulas repairs 
Product description:
Surgical Needle, stainless steel, sterile, 1/2 circle.
Material: hardened high-quality stainless steel (AISI 420/420+)
Size: 1.00 x 27mm, spring eye, needle and tip round bodied, for skin and muscle suturing.
Sterile and single use. Shelf life to be included
Initial sterilisation method: Ethylene oxide gas.
Packaging and labelling: shall be as per regulations applied to the device 
One (1) suture needle in individual sterile packaging.
Box of twelve (12) needles.
CE mark with Notified Body number.
Symbols used according ISO 15223.
Markings Sterile and Single use, or equivalent symbols with Notified Body number.
Method of sterilization.
Lot, manufacturing and expiry date.
Manufacturer name and address.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Must comply with the following standards (must be compliant ass per the latest revisions of strandards): 
ISO 11607-1:2007 Packaging for terminally sterilized medical devices - Part 1: Requirements for materials, sterile barrier systems and packaging systems.
ISO 10993-1:2009 Biological evaluation of medical devices. Part 1: Evaluation and testing within a risk management process
ISO 13402 Surgical and dental hand instruments — Determination of resistance against autoclaving,
corrosion and thermal exposure
ASTM F3014 Standard Test Method for Penetration Testing of Needles Used in Surgical Sutures
ASTM F1874  Standard Test Method for Bend Testing of Needles Used in Surgical Sutures
Environmental requirements:
ISO 14001 </t>
    </r>
  </si>
  <si>
    <r>
      <rPr>
        <sz val="11"/>
        <color rgb="FF000000"/>
        <rFont val="Calibri"/>
        <family val="2"/>
      </rPr>
      <t xml:space="preserve">IMPORTANT NOTE:
These technical specifications are generic and may vary depending on the selected Vendor.
Intended purpose of use: Used for the obstetric fistulas repairs 
Product description:
Surgical Needle, stainless steel, sterile, 1/2 circle.
Material: hardened high-quality stainless steel (AISI 420/420+)
Size: 1.00 x 27mm, spring eye, needle and tip round bodied, for skin and muscle suturing.
Sterile and single use. Shelf life to be included
Initial sterilisation method: Ethylene oxide gas.
Packaging and labelling: shall be as per regulations applied to the device 
One (1) suture needle in individual sterile packaging.
Box of twelve (12) needles.
CE mark with Notified Body number.
Symbols used according ISO 15223.
Markings Sterile and Single use, or equivalent symbols with Notified Body number.
Method of sterilization.
Lot, manufacturing and expiry date.
Manufacturer name and address.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Must comply with the following standards (must be compliant ass per the latest revisions of strandards): 
ISO 11607-1:2007 Packaging for terminally sterilized medical devices - Part 1: Requirements for materials, sterile barrier systems and packaging systems.
ISO 10993-1:2009 Biological evaluation of medical devices. Part 1: Evaluation and testing within a risk management process
ISO 13402 Surgical and dental hand instruments — Determination of resistance against autoclaving,
corrosion and thermal exposure
ASTM F3014 Standard Test Method for Penetration Testing of Needles Used in Surgical Sutures
ASTM F1874  Standard Test Method for Bend Testing of Needles Used in Surgical Sutures
Environmental requirements:
ISO 14001 </t>
    </r>
  </si>
  <si>
    <t>NEEDLESURGICAL63</t>
  </si>
  <si>
    <r>
      <rPr>
        <sz val="11"/>
        <color rgb="FF000000"/>
        <rFont val="Calibri"/>
        <family val="2"/>
      </rPr>
      <t xml:space="preserve">IMPORTANT NOTE:
These technical specifications are generic and may vary depending on the selected Vendor.
Intended purpose of use: Used for the obstetric fistulas repairs 
Product description:
Surgical Needle, stainless steel, sterile, 1/2 circle.
Material: hardened high-quality stainless steel (AISI 420/420+)
Size: 1.30x63mm, spring eye, needle and tip round bodied, for skin and muscle suturing.
Sterile and single use.
Initial sterilisation method: Ethylene oxide gas. Shelf life to be included
Packaging and labelling: shall be as per regulations applied to the device 
One (1) suture needle in individual sterile packaging.
Box of twelve (12) needles.
CE mark with Notified Body number.
Symbols used according ISO 15223.
Markings Sterile and Single use, or equivalent symbols with Notified Body number.
Method of sterilization.
Lot, manufacturing and expiry date.
Manufacturer name and address.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Must comply with the following standards (must be compliant ass per the latest revisions of strandards): 
ISO 11607-1:2007 Packaging for terminally sterilized medical devices - Part 1: Requirements for materials, sterile barrier systems and packaging systems.
ISO 10993-1:2009 Biological evaluation of medical devices. Part 1: Evaluation and testing within a risk management process
ISO 13402 Surgical and dental hand instruments — Determination of resistance against autoclaving,
corrosion and thermal exposure
ASTM F3014 Standard Test Method for Penetration Testing of Needles Used in Surgical Sutures
ASTM F1874  Standard Test Method for Bend Testing of Needles Used in Surgical Sutures
Environmental requirements:
ISO 14001 </t>
    </r>
  </si>
  <si>
    <r>
      <rPr>
        <sz val="11"/>
        <color rgb="FF000000"/>
        <rFont val="Calibri"/>
        <family val="2"/>
      </rPr>
      <t xml:space="preserve">IMPORTANT NOTE:
These technical specifications are generic and may vary depending on the selected Vendor.
Intended purpose of use: Used for the obstetric fistulas repairs 
Product description:
Surgical Needle, stainless steel, sterile, 1/2 circle.
Material: hardened high-quality stainless steel (AISI 420/420+)
Size: 1.30x63mm, spring eye, needle and tip round bodied, for skin and muscle suturing.
Sterile and single use.
Initial sterilisation method: Ethylene oxide gas. Shelf life to be included
Packaging and labelling: shall be as per regulations applied to the device 
One (1) suture needle in individual sterile packaging.
Box of twelve (12) needles.
CE mark with Notified Body number.
Symbols used according ISO 15223.
Markings Sterile and Single use, or equivalent symbols with Notified Body number.
Method of sterilization.
Lot, manufacturing and expiry date.
Manufacturer name and address.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Must comply with the following standards (must be compliant ass per the latest revisions of strandards): 
ISO 11607-1:2007 Packaging for terminally sterilized medical devices - Part 1: Requirements for materials, sterile barrier systems and packaging systems.
ISO 10993-1:2009 Biological evaluation of medical devices. Part 1: Evaluation and testing within a risk management process
ISO 13402 Surgical and dental hand instruments — Determination of resistance against autoclaving,
corrosion and thermal exposure
ASTM F3014 Standard Test Method for Penetration Testing of Needles Used in Surgical Sutures
ASTM F1874  Standard Test Method for Bend Testing of Needles Used in Surgical Sutures
Environmental requirements:
ISO 14001 </t>
    </r>
  </si>
  <si>
    <t>PLASTERWOUND_25</t>
  </si>
  <si>
    <r>
      <rPr>
        <sz val="11"/>
        <color rgb="FF000000"/>
        <rFont val="Calibri"/>
        <family val="2"/>
      </rPr>
      <t xml:space="preserve">IMPORTANT NOTE:
These technical specifications are generic and may vary depending on the selected Vendor.
Product description:
Sterile, peel pack, rectangular shaped, 
Each plaster individually wrapped, Pack of 25 or 50                                                                                                                                                                                                                                                                                                                                      
Elastic fabric, strong adhesion, hypoallergenic adhesive
Waterproof
With or without ventilation holes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Is device
</t>
    </r>
    <r>
      <rPr>
        <sz val="11"/>
        <color rgb="FF000000"/>
        <rFont val="Calibri"/>
        <family val="2"/>
      </rPr>
      <t xml:space="preserve">
Safety &amp; product Standards:
Must comply with the following standards (must be compliant ass per the latest revisions of strandards): 
ISO 11607-1 Packaging for terminally sterilized medical devices - Part 1: Requirements for materials, sterile barrier systems and packaging systems.
ISO 10993-1 Biological evaluation of medical devices. Part 1: Evaluation and testing within a risk management process (for the adhesive that is coming in contact with skin)</t>
    </r>
  </si>
  <si>
    <r>
      <rPr>
        <sz val="11"/>
        <color rgb="FF000000"/>
        <rFont val="Calibri"/>
        <family val="2"/>
      </rPr>
      <t xml:space="preserve">IMPORTANT NOTE:
These technical specifications are generic and may vary depending on the selected Vendor.
Product description:
Sterile, peel pack, rectangular shaped, 
Each plaster individually wrapped, Pack of 25 or 50                                                                                                                                                                                                                                                                                                                                      
Elastic fabric, strong adhesion, hypoallergenic adhesive
Waterproof
With or without ventilation holes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Is device
</t>
    </r>
    <r>
      <rPr>
        <sz val="11"/>
        <color rgb="FF000000"/>
        <rFont val="Calibri"/>
        <family val="2"/>
      </rPr>
      <t xml:space="preserve">
Safety &amp; product Standards:
Must comply with the following standards (must be compliant ass per the latest revisions of strandards): 
ISO 11607-1 Packaging for terminally sterilized medical devices - Part 1: Requirements for materials, sterile barrier systems and packaging systems.
ISO 10993-1 Biological evaluation of medical devices. Part 1: Evaluation and testing within a risk management process (for the adhesive that is coming in contact with skin)</t>
    </r>
  </si>
  <si>
    <t>PRESSURECUFF</t>
  </si>
  <si>
    <r>
      <rPr>
        <sz val="11"/>
        <color rgb="FF000000"/>
        <rFont val="Calibri"/>
        <family val="2"/>
      </rPr>
      <t xml:space="preserve">IMPORTANT NOTE:
These technical specifications are generic and may vary depending on the selected Vendor.
Intended purpose of use: to carry out pressurized infusion/transfusion in emergency situations.
Product description:
Pneumatic cuff designed for 500/1000ml infusion pouch/blood bags, to carry out pressurized infusion/transfusion in emergency situations.
Components:
- Cuff sleeve with net window  and a pneumatic bag.
- Loop: rear suspension  and font suspension 
- Manometer pressure gauge
- Air-release valve 
- inflation bulb 
Material: 
-  cuff: tear proof cotton
- net: polypropylene.
- pneumatic bag, connecting tubes: rubber latex free
- bulb: polyurethane o rubber latex free
-  pressure gauge and air-release valve: Stainless steel, chrome-plated
- pressure gauge membrane: Copper beryllium.
Specifications: 
-Pressure cuff can be 500ml or 500 to 1000ml
- Cuff: washable up to 60°C. Size approx. 35.5x17cm (inflated size 26x13cm)
- Reusable
Pneumatic bag with 2 side connections.
- tube to pressure gauge: approx. 7cm
- tube to bulb: aprox.80cm
Transparent net window: 25x15cm
Suspension system: 2 loops, one to maintain the container and the other to suspend the device from an infusion stand.
Dependent on manufacturer and cuff size the suspension system may vary slightly
Manometer:
- Diameter 49mm,
- Aluminium scale from 0 to 300mmHg
Instructions for use:
used to carry out pressurized infusions or transfusions in emergency situations, for a 500-1000ml infusion pouch or blood bags
make sure that pressure gauge is clear of any obstructions and allowed to move freely
Warming:
- rough handling or abuse may affect the gauge  accuracy
Supplied with:
user and maintenance manual, warranty, in English.
Accessories/ spare parts/consumables:
- Manometer 300mmHg.
- Inflator bulb with release valve 
Packaging and labelling:
Individually wrapped in a plastic bag with a manufacturer manual
Labelling on the primary packaging:
Name and/or trademark and address of the manufacturer..
Manufacturer's product reference.
Type of product and main characteristics.
Lot number prefixed by the word "LOT"(or equivalent harmonised symbol, if applicable).
Information for particular storage conditions(temperature, pressure, light, humidity, etc., as appropriate (or equivalent harmonised symbol.)
CE mark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Im device
</t>
    </r>
    <r>
      <rPr>
        <sz val="11"/>
        <color rgb="FF000000"/>
        <rFont val="Calibri"/>
        <family val="2"/>
      </rPr>
      <t xml:space="preserve">
Safety &amp; product Standards:
ISO 13485 Quality management systems -- Requirements for regulatory purposes
ISO 14971 Medical Devices- Application of risk management to medical devices
Environmental requirements:
ISO 14001</t>
    </r>
  </si>
  <si>
    <r>
      <rPr>
        <sz val="11"/>
        <color rgb="FF000000"/>
        <rFont val="Calibri"/>
        <family val="2"/>
      </rPr>
      <t xml:space="preserve">IMPORTANT NOTE:
These technical specifications are generic and may vary depending on the selected Vendor.
Intended purpose of use: to carry out pressurized infusion/transfusion in emergency situations.
Product description:
Pneumatic cuff designed for 500/1000ml infusion pouch/blood bags, to carry out pressurized infusion/transfusion in emergency situations.
Components:
- Cuff sleeve with net window  and a pneumatic bag.
- Loop: rear suspension  and font suspension 
- Manometer pressure gauge
- Air-release valve 
- inflation bulb 
Material: 
-  cuff: tear proof cotton
- net: polypropylene.
- pneumatic bag, connecting tubes: rubber latex free
- bulb: polyurethane o rubber latex free
-  pressure gauge and air-release valve: Stainless steel, chrome-plated
- pressure gauge membrane: Copper beryllium.
Specifications: 
-Pressure cuff can be 500ml or 500 to 1000ml
- Cuff: washable up to 60°C. Size approx. 35.5x17cm (inflated size 26x13cm)
- Reusable
Pneumatic bag with 2 side connections.
- tube to pressure gauge: approx. 7cm
- tube to bulb: aprox.80cm
Transparent net window: 25x15cm
Suspension system: 2 loops, one to maintain the container and the other to suspend the device from an infusion stand.
Dependent on manufacturer and cuff size the suspension system may vary slightly
Manometer:
- Diameter 49mm,
- Aluminium scale from 0 to 300mmHg
Instructions for use:
used to carry out pressurized infusions or transfusions in emergency situations, for a 500-1000ml infusion pouch or blood bags
make sure that pressure gauge is clear of any obstructions and allowed to move freely
Warming:
- rough handling or abuse may affect the gauge  accuracy
Supplied with:
user and maintenance manual, warranty, in English.
Accessories/ spare parts/consumables:
- Manometer 300mmHg.
- Inflator bulb with release valve 
Packaging and labelling:
Individually wrapped in a plastic bag with a manufacturer manual
Labelling on the primary packaging:
Name and/or trademark and address of the manufacturer..
Manufacturer's product reference.
Type of product and main characteristics.
Lot number prefixed by the word "LOT"(or equivalent harmonised symbol, if applicable).
Information for particular storage conditions(temperature, pressure, light, humidity, etc., as appropriate (or equivalent harmonised symbol.)
CE mark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Im device
</t>
    </r>
    <r>
      <rPr>
        <sz val="11"/>
        <color rgb="FF000000"/>
        <rFont val="Calibri"/>
        <family val="2"/>
      </rPr>
      <t xml:space="preserve">
Safety &amp; product Standards:
ISO 13485 Quality management systems -- Requirements for regulatory purposes
ISO 14971 Medical Devices- Application of risk management to medical devices
Environmental requirements:
ISO 14001</t>
    </r>
  </si>
  <si>
    <t>ROLLGAUZE_10</t>
  </si>
  <si>
    <r>
      <rPr>
        <sz val="11"/>
        <color rgb="FF000000"/>
        <rFont val="Calibri"/>
        <family val="2"/>
      </rPr>
      <t xml:space="preserve">IMPORTANT NOTE:
These technical specifications are generic and may vary depending on the selected Vendor.
Product description:
Dressing material used for holding a compress in place or to cover or isolate a wound.
Material: Absorbent gauze, 100 % cotton.
Bleached, purified textile, plain weave.
Gauze bandage with selvage.
Non-elastic, non-adhesive, non-detectable by X-ray.
Thread count: Warp 12 threads / cm,  weft 8 threads / cm.
Weight: Approx. 27.5g / m2.
Width: approx. 8 cm.
Length: approx. 400 cm.
Non-sterile.
Single use.
Hygenically packed for medical use. 
Shelf life to be included 
Instructions for use:
Dressing material used for holding a compress in place or to cover or isolate a wound.
Gauze bandage with selvedge must be selected to avoid remaining threads on wounds, burns etc.
The size has been chosen as being the most commonly used. 
Safety process:
The gauze bandage is for single use only.
Collect and destroy by incineration in a controlled environment.
Supplied with:
Manufacturer's instruction for use. Storage conditions, disposal instructions etc 
Packaging and labelling:
Primary packaging: Unit of use.
One (1) gauze bandage in a plastic bag.
Secondary packaging: Protected unit.
Ten (10) gauze bandages in a plastic bag.
Symbols used according ISO 15223
CE mark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(must be compliant as per the latest revisions of the standards): 
BS EN 14079:2003 Non-active medical devices. Performance requirements and test methods for absorbent cotton gauze and absorbent cotton and viscose gauze
EN 13726-1:2002 Test methods for primary wound dressings - Part 1: Aspects of absorbency
or equivalent standards such as USP
Environmental requirements:
ISO 14001
</t>
    </r>
  </si>
  <si>
    <r>
      <rPr>
        <sz val="11"/>
        <color rgb="FF000000"/>
        <rFont val="Calibri"/>
        <family val="2"/>
      </rPr>
      <t xml:space="preserve">IMPORTANT NOTE:
These technical specifications are generic and may vary depending on the selected Vendor.
Product description:
Dressing material used for holding a compress in place or to cover or isolate a wound.
Material: Absorbent gauze, 100 % cotton.
Bleached, purified textile, plain weave.
Gauze bandage with selvage.
Non-elastic, non-adhesive, non-detectable by X-ray.
Thread count: Warp 12 threads / cm,  weft 8 threads / cm.
Weight: Approx. 27.5g / m2.
Width: approx. 8 cm.
Length: approx. 400 cm.
Non-sterile.
Single use.
Hygenically packed for medical use. 
Shelf life to be included 
Instructions for use:
Dressing material used for holding a compress in place or to cover or isolate a wound.
Gauze bandage with selvedge must be selected to avoid remaining threads on wounds, burns etc.
The size has been chosen as being the most commonly used. 
Safety process:
The gauze bandage is for single use only.
Collect and destroy by incineration in a controlled environment.
Supplied with:
Manufacturer's instruction for use. Storage conditions, disposal instructions etc 
Packaging and labelling:
Primary packaging: Unit of use.
One (1) gauze bandage in a plastic bag.
Secondary packaging: Protected unit.
Ten (10) gauze bandages in a plastic bag.
Symbols used according ISO 15223
CE mark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(must be compliant as per the latest revisions of the standards): 
BS EN 14079:2003 Non-active medical devices. Performance requirements and test methods for absorbent cotton gauze and absorbent cotton and viscose gauze
EN 13726-1:2002 Test methods for primary wound dressings - Part 1: Aspects of absorbency
or equivalent standards such as USP
Environmental requirements:
ISO 14001
</t>
    </r>
  </si>
  <si>
    <t>ROLLGAUZE_12</t>
  </si>
  <si>
    <r>
      <rPr>
        <sz val="11"/>
        <color rgb="FF000000"/>
        <rFont val="Calibri"/>
        <family val="2"/>
      </rPr>
      <t xml:space="preserve">IMPORTANT NOTE:
These technical specifications are generic and may vary depending on the selected Vendor.
Product description:
Dressing material used for holding a compress in place or to cover or isolate a wound.
Material: Absorbent gauze, 100 % cotton.
Bleached, purified textile, plain weave.
Gauze bandage with selvage.
Non-elastic, non-adhesive, non-detectable by X-ray.
Thread count: Warp 12 threads / cm,  weft 8 threads / cm.
Weight: Approx. 27.5g / m2.
Width: approx. 8 cm.
Length: approx. 400 cm.
Non-sterile.
Single use.
Hygenically packed for medical use. 
Shelf life to be included 
Instructions for use:
Dressing material used for holding a compress in place or to cover or isolate a wound.
Gauze bandage with selvedge must be selected to avoid remaining threads on wounds, burns etc.
The size has been chosen as being the most commonly used. 
Safety process:
The gauze bandage is for single use only.
Collect and destroy by incineration in a controlled environment.
Supplied with:
Manufacturer's instruction for use. Storage conditions, disposal instructions etc 
Packaging and labelling:
Primary packaging: Unit of use.
One (1) gauze bandage in a plastic bag.
Secondary packaging: Protected unit.
Ten (10) gauze bandages in a plastic bag.
Symbols used according ISO 15223
CE mark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(must be compliant as per the latest revisions of the standards): 
BS EN 14079:2003 Non-active medical devices. Performance requirements and test methods for absorbent cotton gauze and absorbent cotton and viscose gauze
EN 13726-1:2002 Test methods for primary wound dressings - Part 1: Aspects of absorbency
or equivalent standards such as USP
Environmental requirements:
ISO 14001
</t>
    </r>
  </si>
  <si>
    <r>
      <rPr>
        <sz val="11"/>
        <color rgb="FF000000"/>
        <rFont val="Calibri"/>
        <family val="2"/>
      </rPr>
      <t xml:space="preserve">IMPORTANT NOTE:
These technical specifications are generic and may vary depending on the selected Vendor.
Product description:
Dressing material used for holding a compress in place or to cover or isolate a wound.
Material: Absorbent gauze, 100 % cotton.
Bleached, purified textile, plain weave.
Gauze bandage with selvage.
Non-elastic, non-adhesive, non-detectable by X-ray.
Thread count: Warp 12 threads / cm,  weft 8 threads / cm.
Weight: Approx. 27.5g / m2.
Width: approx. 8 cm.
Length: approx. 400 cm.
Non-sterile.
Single use.
Hygenically packed for medical use. 
Shelf life to be included 
Instructions for use:
Dressing material used for holding a compress in place or to cover or isolate a wound.
Gauze bandage with selvedge must be selected to avoid remaining threads on wounds, burns etc.
The size has been chosen as being the most commonly used. 
Safety process:
The gauze bandage is for single use only.
Collect and destroy by incineration in a controlled environment.
Supplied with:
Manufacturer's instruction for use. Storage conditions, disposal instructions etc 
Packaging and labelling:
Primary packaging: Unit of use.
One (1) gauze bandage in a plastic bag.
Secondary packaging: Protected unit.
Ten (10) gauze bandages in a plastic bag.
Symbols used according ISO 15223
CE mark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(must be compliant as per the latest revisions of the standards): 
BS EN 14079:2003 Non-active medical devices. Performance requirements and test methods for absorbent cotton gauze and absorbent cotton and viscose gauze
EN 13726-1:2002 Test methods for primary wound dressings - Part 1: Aspects of absorbency
or equivalent standards such as USP
Environmental requirements:
ISO 14001
</t>
    </r>
  </si>
  <si>
    <t>ROLLGAUZE_15</t>
  </si>
  <si>
    <r>
      <rPr>
        <sz val="11"/>
        <color rgb="FF000000"/>
        <rFont val="Calibri"/>
        <family val="2"/>
      </rPr>
      <t xml:space="preserve">IMPORTANT NOTE:
These technical specifications are generic and may vary depending on the selected Vendor.
Product description:
Dressing material used for holding a compress in place or to cover or isolate a wound.
Material: Absorbent gauze, 100 % cotton.
Bleached, purified textile, plain weave.
Gauze bandage with selvage.
Non-elastic, non-adhesive, non-detectable by X-ray.
Thread count: Warp 12 threads / cm,  weft 8 threads / cm.
Weight: Approx. 27.5g / m2.
Width: approx. 8 cm.
Length: approx. 400 cm.
Non-sterile.
Single use.
Hygenically packed for medical use. 
Shelf life to be included 
Instructions for use:
Dressing material used for holding a compress in place or to cover or isolate a wound.
Gauze bandage with selvedge must be selected to avoid remaining threads on wounds, burns etc.
The size has been chosen as being the most commonly used. 
Safety process:
The gauze bandage is for single use only.
Collect and destroy by incineration in a controlled environment.
Supplied with:
Manufacturer's instruction for use. Storage conditions, disposal instructions etc 
Packaging and labelling:
Primary packaging: Unit of use.
One (1) gauze bandage in a plastic bag.
Secondary packaging: Protected unit.
Ten (10) gauze bandages in a plastic bag.
Symbols used according ISO 15223
CE mark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(must be compliant as per the latest revisions of the standards): 
BS EN 14079:2003 Non-active medical devices. Performance requirements and test methods for absorbent cotton gauze and absorbent cotton and viscose gauze
EN 13726-1:2002 Test methods for primary wound dressings - Part 1: Aspects of absorbency
or equivalent standards such as USP
Environmental requirements:
ISO 14001
</t>
    </r>
  </si>
  <si>
    <r>
      <rPr>
        <sz val="11"/>
        <color rgb="FF000000"/>
        <rFont val="Calibri"/>
        <family val="2"/>
      </rPr>
      <t xml:space="preserve">IMPORTANT NOTE:
These technical specifications are generic and may vary depending on the selected Vendor.
Product description:
Dressing material used for holding a compress in place or to cover or isolate a wound.
Material: Absorbent gauze, 100 % cotton.
Bleached, purified textile, plain weave.
Gauze bandage with selvage.
Non-elastic, non-adhesive, non-detectable by X-ray.
Thread count: Warp 12 threads / cm,  weft 8 threads / cm.
Weight: Approx. 27.5g / m2.
Width: approx. 8 cm.
Length: approx. 400 cm.
Non-sterile.
Single use.
Hygenically packed for medical use. 
Shelf life to be included 
Instructions for use:
Dressing material used for holding a compress in place or to cover or isolate a wound.
Gauze bandage with selvedge must be selected to avoid remaining threads on wounds, burns etc.
The size has been chosen as being the most commonly used. 
Safety process:
The gauze bandage is for single use only.
Collect and destroy by incineration in a controlled environment.
Supplied with:
Manufacturer's instruction for use. Storage conditions, disposal instructions etc 
Packaging and labelling:
Primary packaging: Unit of use.
One (1) gauze bandage in a plastic bag.
Secondary packaging: Protected unit.
Ten (10) gauze bandages in a plastic bag.
Symbols used according ISO 15223
CE mark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(must be compliant as per the latest revisions of the standards): 
BS EN 14079:2003 Non-active medical devices. Performance requirements and test methods for absorbent cotton gauze and absorbent cotton and viscose gauze
EN 13726-1:2002 Test methods for primary wound dressings - Part 1: Aspects of absorbency
or equivalent standards such as USP
Environmental requirements:
ISO 14001
</t>
    </r>
  </si>
  <si>
    <t>ROLLGAUZE_5</t>
  </si>
  <si>
    <r>
      <rPr>
        <sz val="11"/>
        <color rgb="FF000000"/>
        <rFont val="Calibri"/>
        <family val="2"/>
      </rPr>
      <t xml:space="preserve">IMPORTANT NOTE:
These technical specifications are generic and may vary depending on the selected Vendor.
Product description:
Dressing material used for holding a compress in place or to cover or isolate a wound.
Material: Absorbent gauze, 100 % cotton.
Bleached, purified textile, plain weave.
Gauze bandage with selvage.
Non-elastic, non-adhesive, non-detectable by X-ray.
Thread count: Warp 12 threads / cm,  weft 8 threads / cm.
Weight: Approx. 27.5g / m2.
Width: approx. 8 cm.
Length: approx. 400 cm.
Non-sterile.
Single use.
Hygenically packed for medical use. 
Shelf life to be included 
Instructions for use:
Dressing material used for holding a compress in place or to cover or isolate a wound.
Gauze bandage with selvedge must be selected to avoid remaining threads on wounds, burns etc.
The size has been chosen as being the most commonly used. 
Safety process:
The gauze bandage is for single use only.
Collect and destroy by incineration in a controlled environment.
Supplied with:
Manufacturer's instruction for use. Storage conditions, disposal instructions etc 
Packaging and labelling:
Primary packaging: Unit of use.
One (1) gauze bandage in a plastic bag.
Secondary packaging: Protected unit.
Ten (10) gauze bandages in a plastic bag.
Symbols used according ISO 15223
CE mark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(must be compliant as per the latest revisions of the standards): 
BS EN 14079:2003 Non-active medical devices. Performance requirements and test methods for absorbent cotton gauze and absorbent cotton and viscose gauze
EN 13726-1:2002 Test methods for primary wound dressings - Part 1: Aspects of absorbency
or equivalent standards such as USP
Environmental requirements:
ISO 14001
</t>
    </r>
  </si>
  <si>
    <r>
      <rPr>
        <sz val="11"/>
        <color rgb="FF000000"/>
        <rFont val="Calibri"/>
        <family val="2"/>
      </rPr>
      <t xml:space="preserve">IMPORTANT NOTE:
These technical specifications are generic and may vary depending on the selected Vendor.
Product description:
Dressing material used for holding a compress in place or to cover or isolate a wound.
Material: Absorbent gauze, 100 % cotton.
Bleached, purified textile, plain weave.
Gauze bandage with selvage.
Non-elastic, non-adhesive, non-detectable by X-ray.
Thread count: Warp 12 threads / cm,  weft 8 threads / cm.
Weight: Approx. 27.5g / m2.
Width: approx. 8 cm.
Length: approx. 400 cm.
Non-sterile.
Single use.
Hygenically packed for medical use. 
Shelf life to be included 
Instructions for use:
Dressing material used for holding a compress in place or to cover or isolate a wound.
Gauze bandage with selvedge must be selected to avoid remaining threads on wounds, burns etc.
The size has been chosen as being the most commonly used. 
Safety process:
The gauze bandage is for single use only.
Collect and destroy by incineration in a controlled environment.
Supplied with:
Manufacturer's instruction for use. Storage conditions, disposal instructions etc 
Packaging and labelling:
Primary packaging: Unit of use.
One (1) gauze bandage in a plastic bag.
Secondary packaging: Protected unit.
Ten (10) gauze bandages in a plastic bag.
Symbols used according ISO 15223
CE mark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(must be compliant as per the latest revisions of the standards): 
BS EN 14079:2003 Non-active medical devices. Performance requirements and test methods for absorbent cotton gauze and absorbent cotton and viscose gauze
EN 13726-1:2002 Test methods for primary wound dressings - Part 1: Aspects of absorbency
or equivalent standards such as USP
Environmental requirements:
ISO 14001
</t>
    </r>
  </si>
  <si>
    <t>SUCTIONTUBEYANKAU</t>
  </si>
  <si>
    <r>
      <rPr>
        <sz val="11"/>
        <color rgb="FF000000"/>
        <rFont val="Calibri"/>
        <family val="2"/>
      </rPr>
      <t xml:space="preserve">IMPORTANT NOTE:
These technical specifications are generic and may vary depending on the selected Vendor.
Intended purpose of use: to provide aspiration (suction) to a surgical site and this device is connected to an aspiration device using suction tubing.
Product description:
Suction tube with removable tip and tubing connector used for aspirating fluids/secretions from the operative area.
Material: Austenitic steel (non-quenched, non-magnetic steel).
Austenitic stell composition: 16 to 18% chromium; 10 to 14% nickel; 2 to 3% molybdenum.
Curved.
Length: approx. 280mm.
Diameter: approx. 6mm or 8mm.
Autoclavable
Distal end of the cannula must be atraumatic
Instructions for use:
Used for aspirating fluids / secretions from the operative area.
Safety process:
This item must be cleaned, disinfected after each use,and sterilised in a steam steriliser.
Supplied with:
Manufacturer's instruction for use. Cleaning, disinfection and sterilization instructions
Packaging and labelling:
Primary packaging:
One (1) Suction Tube in a plastic bag
Secondary packaging: Protected unit.
Ten (10) suction tubes in a box.
Symbols used according ISO 15223
CE Mark
</t>
    </r>
    <r>
      <rPr>
        <b/>
        <sz val="11"/>
        <color rgb="FF000000"/>
        <rFont val="Calibri"/>
        <family val="2"/>
      </rPr>
      <t>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t>
    </r>
    <r>
      <rPr>
        <sz val="11"/>
        <color rgb="FF000000"/>
        <rFont val="Calibri"/>
        <family val="2"/>
      </rPr>
      <t>e
Environmental requirements:
ISO 14001</t>
    </r>
  </si>
  <si>
    <r>
      <rPr>
        <sz val="11"/>
        <color rgb="FF000000"/>
        <rFont val="Calibri"/>
        <family val="2"/>
      </rPr>
      <t xml:space="preserve">IMPORTANT NOTE:
These technical specifications are generic and may vary depending on the selected Vendor.
Intended purpose of use: to provide aspiration (suction) to a surgical site and this device is connected to an aspiration device using suction tubing.
Product description:
Suction tube with removable tip and tubing connector used for aspirating fluids/secretions from the operative area.
Material: Austenitic steel (non-quenched, non-magnetic steel).
Austenitic stell composition: 16 to 18% chromium; 10 to 14% nickel; 2 to 3% molybdenum.
Curved.
Length: approx. 280mm.
Diameter: approx. 6mm or 8mm.
Autoclavable
Distal end of the cannula must be atraumatic
Instructions for use:
Used for aspirating fluids / secretions from the operative area.
Safety process:
This item must be cleaned, disinfected after each use,and sterilised in a steam steriliser.
Supplied with:
Manufacturer's instruction for use. Cleaning, disinfection and sterilization instructions
Packaging and labelling:
Primary packaging:
One (1) Suction Tube in a plastic bag
Secondary packaging: Protected unit.
Ten (10) suction tubes in a box.
Symbols used according ISO 15223
CE Mark
</t>
    </r>
    <r>
      <rPr>
        <b/>
        <sz val="11"/>
        <color rgb="FF000000"/>
        <rFont val="Calibri"/>
        <family val="2"/>
      </rPr>
      <t>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t>
    </r>
    <r>
      <rPr>
        <sz val="11"/>
        <color rgb="FF000000"/>
        <rFont val="Calibri"/>
        <family val="2"/>
      </rPr>
      <t>e
Environmental requirements:
ISO 14001</t>
    </r>
  </si>
  <si>
    <t>SUTURA2.3/8.26_12</t>
  </si>
  <si>
    <r>
      <rPr>
        <sz val="11"/>
        <color rgb="FF000000"/>
        <rFont val="Calibri"/>
        <family val="2"/>
      </rPr>
      <t xml:space="preserve">IMPORTANT NOTE:
These technical specifications are generic and may vary depending on the selected Vendor.
Intended ourpose of use: intended to join the edges of a soft-tissue wound or incision by stitching or to ligate soft tissues.
Product description:
Type of thread: Absorbable, synthetic braided thread (PGA, polyglycolic acid, polyglactine).
Gauge of thread: expressed in decimal gauge DEC number and in the old system of thread numbering DEC 2 (3-0). Must comply to USP or Eur Ph. 
Length of thread: approx. 75cm.
Type of needle: curved needle, 3/8 circle.
Point: triangular
Length of needle: approx. 26mm.
Minimum 5-year shelf life.
Sterile and single use.
Initial sterilisation method: Ethylene oxide gas / Gamma irradiation.
Instructions for use:
For internal suture. The thread with needle has a length of 75 cm on average.
The needles are either triangular in section (to pass through the skin more easily) or round (less traumatic for the majority of tissues).
This suture is synthetic, of slow absorption type, which is absorbed after about 21 days.
Safety process:
The suture is for single use only.
When suturing: use strict aseptic techniques.
Supplied with:
Manufacturer's instruction for use. Intended use, contraindications, warnings etc. 
Storage:Maximum temperature 25°C, protect from direct sunlight or as per manufacturer's instructions.
warnings such as: Do not re-sterilize: once opened discard all unused sutures and ligatures. Re-sterilizing causes materials to lose their strength and pliability.
Packaging and labelling: as per regualtions applied to the device. Labelling shall have information such as  Product name and reference number. Product description and thread composition. Thread gauge size in USP and EP. Needle type and size. Sterile and  Sterilization method (ethylene oxide). Expiration date, lot and batch number. CE mark and reference number of notifying body.
Primary packaging: Unit of use.
One (1) absorbable suture in an individual sterilized peel pack
Secondary packaging: Protected unit.
One (1) box of 36 absorbable sutures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III device
</t>
    </r>
    <r>
      <rPr>
        <sz val="11"/>
        <color rgb="FF000000"/>
        <rFont val="Calibri"/>
        <family val="2"/>
      </rPr>
      <t xml:space="preserve">
Safety &amp; product Standards:
Must comply with the following standards (must comply to the latest revisions of the standards): 
ISO 11607-1 Packaging for terminally sterilized medical devices - Part 1: Requirements for materials, sterile barrier systems and packaging systems
European Pharmacopoeia: Ph. Eur. Monograph 0667
USP : Absorbable surgical suture
Environmental requirements:
ISO 14001</t>
    </r>
  </si>
  <si>
    <r>
      <rPr>
        <sz val="11"/>
        <color rgb="FF000000"/>
        <rFont val="Calibri"/>
        <family val="2"/>
      </rPr>
      <t xml:space="preserve">IMPORTANT NOTE:
These technical specifications are generic and may vary depending on the selected Vendor.
Intended ourpose of use: intended to join the edges of a soft-tissue wound or incision by stitching or to ligate soft tissues.
Product description:
Type of thread: Absorbable, synthetic braided thread (PGA, polyglycolic acid, polyglactine).
Gauge of thread: expressed in decimal gauge DEC number and in the old system of thread numbering DEC 2 (3-0). Must comply to USP or Eur Ph. 
Length of thread: approx. 75cm.
Type of needle: curved needle, 3/8 circle.
Point: triangular
Length of needle: approx. 26mm.
Minimum 5-year shelf life.
Sterile and single use.
Initial sterilisation method: Ethylene oxide gas / Gamma irradiation.
Instructions for use:
For internal suture. The thread with needle has a length of 75 cm on average.
The needles are either triangular in section (to pass through the skin more easily) or round (less traumatic for the majority of tissues).
This suture is synthetic, of slow absorption type, which is absorbed after about 21 days.
Safety process:
The suture is for single use only.
When suturing: use strict aseptic techniques.
Supplied with:
Manufacturer's instruction for use. Intended use, contraindications, warnings etc. 
Storage:Maximum temperature 25°C, protect from direct sunlight or as per manufacturer's instructions.
warnings such as: Do not re-sterilize: once opened discard all unused sutures and ligatures. Re-sterilizing causes materials to lose their strength and pliability.
Packaging and labelling: as per regualtions applied to the device. Labelling shall have information such as  Product name and reference number. Product description and thread composition. Thread gauge size in USP and EP. Needle type and size. Sterile and  Sterilization method (ethylene oxide). Expiration date, lot and batch number. CE mark and reference number of notifying body.
Primary packaging: Unit of use.
One (1) absorbable suture in an individual sterilized peel pack
Secondary packaging: Protected unit.
One (1) box of 36 absorbable sutures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III device
</t>
    </r>
    <r>
      <rPr>
        <sz val="11"/>
        <color rgb="FF000000"/>
        <rFont val="Calibri"/>
        <family val="2"/>
      </rPr>
      <t xml:space="preserve">
Safety &amp; product Standards:
Must comply with the following standards (must comply to the latest revisions of the standards): 
ISO 11607-1 Packaging for terminally sterilized medical devices - Part 1: Requirements for materials, sterile barrier systems and packaging systems
European Pharmacopoeia: Ph. Eur. Monograph 0667
USP : Absorbable surgical suture
Environmental requirements:
ISO 14001</t>
    </r>
  </si>
  <si>
    <t>SUTURA2.3/8.26_36</t>
  </si>
  <si>
    <r>
      <rPr>
        <sz val="11"/>
        <color rgb="FF000000"/>
        <rFont val="Calibri"/>
        <family val="2"/>
      </rPr>
      <t xml:space="preserve">IMPORTANT NOTE:
These technical specifications are generic and may vary depending on the selected Vendor.
Intended ourpose of use: intended to join the edges of a soft-tissue wound or incision by stitching or to ligate soft tissues.
Product description:
Type of thread: Absorbable, synthetic braided thread (PGA, polyglycolic acid, polyglactine).
Gauge of thread: expressed in decimal gauge DEC number and in the old system of thread numbering DEC 2 (3-0). Must comply to USP or Eur Ph. 
Length of thread: approx. 75cm.
Type of needle: curved needle, 3/8 circle.
Point: triangular
Length of needle: approx. 26mm.
Minimum 5-year shelf life.
Sterile and single use.
Initial sterilisation method: Ethylene oxide gas / Gamma irradiation.
Instructions for use:
For internal suture. The thread with needle has a length of 75 cm on average.
The needles are either triangular in section (to pass through the skin more easily) or round (less traumatic for the majority of tissues).
This suture is synthetic, of slow absorption type, which is absorbed after about 21 days.
Safety process:
The suture is for single use only.
When suturing: use strict aseptic techniques.
Supplied with:
Manufacturer's instruction for use. Intended use, contraindications, warnings etc. 
Storage:Maximum temperature 25°C, protect from direct sunlight or as per manufacturer's instructions.
warnings such as: Do not re-sterilize: once opened discard all unused sutures and ligatures. Re-sterilizing causes materials to lose their strength and pliability.
Packaging and labelling: as per regualtions applied to the device. Labelling shall have information such as  Product name and reference number. Product description and thread composition. Thread gauge size in USP and EP. Needle type and size. Sterile and  Sterilization method (ethylene oxide). Expiration date, lot and batch number. CE mark and reference number of notifying body.
Primary packaging: Unit of use.
One (1) absorbable suture in an individual sterilized peel pack
Secondary packaging: Protected unit.
One (1) box of 36 absorbable sutures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III device
</t>
    </r>
    <r>
      <rPr>
        <sz val="11"/>
        <color rgb="FF000000"/>
        <rFont val="Calibri"/>
        <family val="2"/>
      </rPr>
      <t xml:space="preserve">
Safety &amp; product Standards:
Must comply with the following standards (must comply to the latest revisions of the standards): 
ISO 11607-1 Packaging for terminally sterilized medical devices - Part 1: Requirements for materials, sterile barrier systems and packaging systems
European Pharmacopoeia: Ph. Eur. Monograph 0667
USP : Absorbable surgical suture
Environmental requirements:
ISO 14001</t>
    </r>
  </si>
  <si>
    <r>
      <rPr>
        <sz val="11"/>
        <color rgb="FF000000"/>
        <rFont val="Calibri"/>
        <family val="2"/>
      </rPr>
      <t xml:space="preserve">IMPORTANT NOTE:
These technical specifications are generic and may vary depending on the selected Vendor.
Intended ourpose of use: intended to join the edges of a soft-tissue wound or incision by stitching or to ligate soft tissues.
Product description:
Type of thread: Absorbable, synthetic braided thread (PGA, polyglycolic acid, polyglactine).
Gauge of thread: expressed in decimal gauge DEC number and in the old system of thread numbering DEC 2 (3-0). Must comply to USP or Eur Ph. 
Length of thread: approx. 75cm.
Type of needle: curved needle, 3/8 circle.
Point: triangular
Length of needle: approx. 26mm.
Minimum 5-year shelf life.
Sterile and single use.
Initial sterilisation method: Ethylene oxide gas / Gamma irradiation.
Instructions for use:
For internal suture. The thread with needle has a length of 75 cm on average.
The needles are either triangular in section (to pass through the skin more easily) or round (less traumatic for the majority of tissues).
This suture is synthetic, of slow absorption type, which is absorbed after about 21 days.
Safety process:
The suture is for single use only.
When suturing: use strict aseptic techniques.
Supplied with:
Manufacturer's instruction for use. Intended use, contraindications, warnings etc. 
Storage:Maximum temperature 25°C, protect from direct sunlight or as per manufacturer's instructions.
warnings such as: Do not re-sterilize: once opened discard all unused sutures and ligatures. Re-sterilizing causes materials to lose their strength and pliability.
Packaging and labelling: as per regualtions applied to the device. Labelling shall have information such as  Product name and reference number. Product description and thread composition. Thread gauge size in USP and EP. Needle type and size. Sterile and  Sterilization method (ethylene oxide). Expiration date, lot and batch number. CE mark and reference number of notifying body.
Primary packaging: Unit of use.
One (1) absorbable suture in an individual sterilized peel pack
Secondary packaging: Protected unit.
One (1) box of 36 absorbable sutures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III device
</t>
    </r>
    <r>
      <rPr>
        <sz val="11"/>
        <color rgb="FF000000"/>
        <rFont val="Calibri"/>
        <family val="2"/>
      </rPr>
      <t xml:space="preserve">
Safety &amp; product Standards:
Must comply with the following standards (must comply to the latest revisions of the standards): 
ISO 11607-1 Packaging for terminally sterilized medical devices - Part 1: Requirements for materials, sterile barrier systems and packaging systems
European Pharmacopoeia: Ph. Eur. Monograph 0667
USP : Absorbable surgical suture
Environmental requirements:
ISO 14001</t>
    </r>
  </si>
  <si>
    <t>SUTURA3.1/2.30_12</t>
  </si>
  <si>
    <r>
      <rPr>
        <sz val="11"/>
        <color rgb="FF000000"/>
        <rFont val="Calibri"/>
        <family val="2"/>
      </rPr>
      <t xml:space="preserve">IMPORTANT NOTE:
These technical specifications are generic and may vary depending on the selected Vendor.
Intended ourpose of use: intended to join the edges of a soft-tissue wound or incision by stitching or to ligate soft tissues.
Product description:
Type of thread: Absorbable, synthetic braided thread (PGA, polyglycolic acid, polyglactine).
Gauge of thread: expressed in decimal gauge DEC number and in the old system of thread numbering DEC 3 (2-0). Must comply to USP or Eur Ph. 
Length of thread: approx. 75cm.
Type of needle: curved needle, 1/2 circle.
Point: round.
Length of needle: approx. 30mm.
Minimum 5-year shelf life.
Sterile and single use.
Initial sterilisation method: Ethylene oxide gas / Gamma irradiation.
Instructions for use:
For peritoneal, digestive suture. The thread with needle has a length of 75 cm on average. The needles are either triangular in section (to pass through the skin more easily) or round (less traumatic for the majority of tissues).
This suture is synthetic, of slow absorption type, which is absorbed after about 21 days.
Safety process:
The suture is for single use only.
When suturing: use strict aseptic techniques.
Supplied with:
Manufacturer's instruction for use. Intended use, contraindications, warnings etc. 
Storage:Maximum temperature 25°C, protect from direct sunlight or as per manufacturer's instructions.
warnings such as: Do not re-sterilize: once opened discard all unused sutures and ligatures. Re-sterilizing causes materials to lose their strength and pliability.
Packaging and labelling: as per regualtions applied to the device. Labelling shall have information such as  Product name and reference number. Product description and thread composition. Thread gauge size in USP and EP. Needle type and size. Sterile and  Sterilization method (ethylene oxide). Expiration date, lot and batch number. CE mark and reference number of notifying body.
Primary packaging: Unit of use.
One (1) absorbable suture in an individual sterilized peel pack
Secondary packaging: Protected unit.
One (1) box of 36 absorbable sutures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III device
</t>
    </r>
    <r>
      <rPr>
        <sz val="11"/>
        <color rgb="FF000000"/>
        <rFont val="Calibri"/>
        <family val="2"/>
      </rPr>
      <t xml:space="preserve">
Safety &amp; product Standards:
Must comply with the following standards (must comply to the latest revisions of the standards): 
ISO 11607-1 Packaging for terminally sterilized medical devices - Part 1: Requirements for materials, sterile barrier systems and packaging systems
European Pharmacopoeia: Ph. Eur. Monograph 0667
USP : Absorbable surgical suture
Environmental requirements:
ISO 14001</t>
    </r>
  </si>
  <si>
    <r>
      <rPr>
        <sz val="11"/>
        <color rgb="FF000000"/>
        <rFont val="Calibri"/>
        <family val="2"/>
      </rPr>
      <t xml:space="preserve">IMPORTANT NOTE:
These technical specifications are generic and may vary depending on the selected Vendor.
Intended ourpose of use: intended to join the edges of a soft-tissue wound or incision by stitching or to ligate soft tissues.
Product description:
Type of thread: Absorbable, synthetic braided thread (PGA, polyglycolic acid, polyglactine).
Gauge of thread: expressed in decimal gauge DEC number and in the old system of thread numbering DEC 3 (2-0). Must comply to USP or Eur Ph. 
Length of thread: approx. 75cm.
Type of needle: curved needle, 1/2 circle.
Point: round.
Length of needle: approx. 30mm.
Minimum 5-year shelf life.
Sterile and single use.
Initial sterilisation method: Ethylene oxide gas / Gamma irradiation.
Instructions for use:
For peritoneal, digestive suture. The thread with needle has a length of 75 cm on average. The needles are either triangular in section (to pass through the skin more easily) or round (less traumatic for the majority of tissues).
This suture is synthetic, of slow absorption type, which is absorbed after about 21 days.
Safety process:
The suture is for single use only.
When suturing: use strict aseptic techniques.
Supplied with:
Manufacturer's instruction for use. Intended use, contraindications, warnings etc. 
Storage:Maximum temperature 25°C, protect from direct sunlight or as per manufacturer's instructions.
warnings such as: Do not re-sterilize: once opened discard all unused sutures and ligatures. Re-sterilizing causes materials to lose their strength and pliability.
Packaging and labelling: as per regualtions applied to the device. Labelling shall have information such as  Product name and reference number. Product description and thread composition. Thread gauge size in USP and EP. Needle type and size. Sterile and  Sterilization method (ethylene oxide). Expiration date, lot and batch number. CE mark and reference number of notifying body.
Primary packaging: Unit of use.
One (1) absorbable suture in an individual sterilized peel pack
Secondary packaging: Protected unit.
One (1) box of 36 absorbable sutures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III device
</t>
    </r>
    <r>
      <rPr>
        <sz val="11"/>
        <color rgb="FF000000"/>
        <rFont val="Calibri"/>
        <family val="2"/>
      </rPr>
      <t xml:space="preserve">
Safety &amp; product Standards:
Must comply with the following standards (must comply to the latest revisions of the standards): 
ISO 11607-1 Packaging for terminally sterilized medical devices - Part 1: Requirements for materials, sterile barrier systems and packaging systems
European Pharmacopoeia: Ph. Eur. Monograph 0667
USP : Absorbable surgical suture
Environmental requirements:
ISO 14001</t>
    </r>
  </si>
  <si>
    <t>SUTURA3.1/2.30_36</t>
  </si>
  <si>
    <r>
      <rPr>
        <sz val="11"/>
        <color rgb="FF000000"/>
        <rFont val="Calibri"/>
        <family val="2"/>
      </rPr>
      <t xml:space="preserve">IMPORTANT NOTE:
These technical specifications are generic and may vary depending on the selected Vendor.
Intended ourpose of use: intended to join the edges of a soft-tissue wound or incision by stitching or to ligate soft tissues.
Product description:
Type of thread: Absorbable, synthetic braided thread (PGA, polyglycolic acid, polyglactine).
Gauge of thread: expressed in decimal gauge DEC number and in the old system of thread numbering DEC 3 (2-0). Must comply to USP or Eur Ph. 
Length of thread: approx. 75cm.
Type of needle: curved needle, 1/2 circle.
Point: round.
Length of needle: approx. 30mm.
Minimum 5-year shelf life.
Sterile and single use.
Initial sterilisation method: Ethylene oxide gas / Gamma irradiation.
Instructions for use:
For peritoneal, digestive suture. The thread with needle has a length of 75 cm on average. The needles are either triangular in section (to pass through the skin more easily) or round (less traumatic for the majority of tissues).
This suture is synthetic, of slow absorption type, which is absorbed after about 21 days.
Safety process:
The suture is for single use only.
When suturing: use strict aseptic techniques.
Supplied with:
Manufacturer's instruction for use. Intended use, contraindications, warnings etc. 
Storage:Maximum temperature 25°C, protect from direct sunlight or as per manufacturer's instructions.
warnings such as: Do not re-sterilize: once opened discard all unused sutures and ligatures. Re-sterilizing causes materials to lose their strength and pliability.
Packaging and labelling: as per regualtions applied to the device. Labelling shall have information such as  Product name and reference number. Product description and thread composition. Thread gauge size in USP and EP. Needle type and size. Sterile and  Sterilization method (ethylene oxide). Expiration date, lot and batch number. CE mark and reference number of notifying body.
Primary packaging: Unit of use.
One (1) absorbable suture in an individual sterilized peel pack
Secondary packaging: Protected unit.
One (1) box of 36 absorbable sutures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III device
</t>
    </r>
    <r>
      <rPr>
        <sz val="11"/>
        <color rgb="FF000000"/>
        <rFont val="Calibri"/>
        <family val="2"/>
      </rPr>
      <t xml:space="preserve">
Safety &amp; product Standards:
Must comply with the following standards (must comply to the latest revisions of the standards): 
ISO 11607-1 Packaging for terminally sterilized medical devices - Part 1: Requirements for materials, sterile barrier systems and packaging systems
European Pharmacopoeia: Ph. Eur. Monograph 0667
USP : Absorbable surgical suture
Environmental requirements:
ISO 14001</t>
    </r>
  </si>
  <si>
    <r>
      <rPr>
        <sz val="11"/>
        <color rgb="FF000000"/>
        <rFont val="Calibri"/>
        <family val="2"/>
      </rPr>
      <t xml:space="preserve">IMPORTANT NOTE:
These technical specifications are generic and may vary depending on the selected Vendor.
Intended ourpose of use: intended to join the edges of a soft-tissue wound or incision by stitching or to ligate soft tissues.
Product description:
Type of thread: Absorbable, synthetic braided thread (PGA, polyglycolic acid, polyglactine).
Gauge of thread: expressed in decimal gauge DEC number and in the old system of thread numbering DEC 3 (2-0). Must comply to USP or Eur Ph. 
Length of thread: approx. 75cm.
Type of needle: curved needle, 1/2 circle.
Point: round.
Length of needle: approx. 30mm.
Minimum 5-year shelf life.
Sterile and single use.
Initial sterilisation method: Ethylene oxide gas / Gamma irradiation.
Instructions for use:
For peritoneal, digestive suture. The thread with needle has a length of 75 cm on average. The needles are either triangular in section (to pass through the skin more easily) or round (less traumatic for the majority of tissues).
This suture is synthetic, of slow absorption type, which is absorbed after about 21 days.
Safety process:
The suture is for single use only.
When suturing: use strict aseptic techniques.
Supplied with:
Manufacturer's instruction for use. Intended use, contraindications, warnings etc. 
Storage:Maximum temperature 25°C, protect from direct sunlight or as per manufacturer's instructions.
warnings such as: Do not re-sterilize: once opened discard all unused sutures and ligatures. Re-sterilizing causes materials to lose their strength and pliability.
Packaging and labelling: as per regualtions applied to the device. Labelling shall have information such as  Product name and reference number. Product description and thread composition. Thread gauge size in USP and EP. Needle type and size. Sterile and  Sterilization method (ethylene oxide). Expiration date, lot and batch number. CE mark and reference number of notifying body.
Primary packaging: Unit of use.
One (1) absorbable suture in an individual sterilized peel pack
Secondary packaging: Protected unit.
One (1) box of 36 absorbable sutures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III device
</t>
    </r>
    <r>
      <rPr>
        <sz val="11"/>
        <color rgb="FF000000"/>
        <rFont val="Calibri"/>
        <family val="2"/>
      </rPr>
      <t xml:space="preserve">
Safety &amp; product Standards:
Must comply with the following standards (must comply to the latest revisions of the standards): 
ISO 11607-1 Packaging for terminally sterilized medical devices - Part 1: Requirements for materials, sterile barrier systems and packaging systems
European Pharmacopoeia: Ph. Eur. Monograph 0667
USP : Absorbable surgical suture
Environmental requirements:
ISO 14001</t>
    </r>
  </si>
  <si>
    <t>SUTURA3.3/8.30_12</t>
  </si>
  <si>
    <r>
      <rPr>
        <sz val="11"/>
        <color rgb="FF000000"/>
        <rFont val="Calibri"/>
        <family val="2"/>
      </rPr>
      <t xml:space="preserve">IMPORTANT NOTE:
These technical specifications are generic and may vary depending on the selected Vendor.
Intended ourpose of use: intended to join the edges of a soft-tissue wound or incision by stitching or to ligate soft tissues.
Product description:
A suture holds a wound together, in good apposition, until such time as the natural healing process is sufficiently well-advanced as to render support from suture materials unnecessary and redundant.
Thread:
- Type : Absorbable, synthetic braided thread
- Material: PGA, polyglycolic acid, polyglactine.
- Gauge of thread: expressed in decimal gauge DEC number and in the old system of thread numbering DEC 3 (2-0). Must comply to USP or Eur Ph. 
- Length: approx. 75cm.
Needle: 
- Type: eyeless with attached needle, thread mounted on needle
- Point: round (non-cutting) has no edges that can cut through tissue
- Shape: curved needle, 3/8 circle. 
- Material: treated stainless steel
- Length: approx. 30mm.
Minimum 5-year shelf life.
Sterile and single use.
Initial sterilisation method: Ethylene oxide gas / Gamma irradiation.
Instructions for use:
For peritoneal, digestive suture. The thread with needle has a length of 75 cm on average. Round needle is less traumatic for the majority of tissues. 
This suture is synthetic, of slow absorption type, which is absorbed after about 21 days.
It has been chosen in preference to catgut, which is used less and less often in any case. Catgut is absorbed in a few days, sometimes less than 48 hours, and occasionally causes inflammation or its rejection. There is a risk of contamination because catgut is made of sheep gut (sheep trembles).
Conditions for stock:
Avoid storage at extreme temperatures and humidity levels.
Check the integrity of each unit before use. Single use material, supplied in sterile packaging, may only be used if packaging is undamaged.
Safety process:
The suture is for single use only. Do not re-sterilize: once opened discard all unused sutures.
When suturing: use strict aseptic techniques.
Protection of users:
To prevent stick injuries: Sutures with curved needles and with round-point needles are less dangerous than sutures with straight needles and with triangular-point needles.
Use surgical gloves, a needle holder and a tissue standard forceps for suturing. 
After use, put the used sutures with needles into a sealed container.
Collect and destroy the sealed containers by incineration in a controlled environment.
Supplied with:
Manufacturer's instruction for use.
Packaging and labelling:
Primary packaging: Unit of use.
One (1) absorbable suture in an individual sterilized peel pack
Labelling on primary packaging
Name and/or trademark  and address of the manufacturer.
Manufacturer's product reference.
Product description and thread composition
Thread gauge size
needle type and size
 The word "sterile" (or equivalent harmonised symbol). Sterilisation method (or equivalent harmonised symbol).
Lot number prefixed by the word "LOT" (or equivalent harmonised symbol).
Expiry date by year and month, prefixed by the word "EXP" (or equivalent harmonised symbol). 
The words "for single use" (or equivalent harmonised symbol). 
The words "check the integrity of the individual sterilised pack before use" ( or equivalent harmonized symbol).
CE mark with Notified Body number
Secondary packaging: Protected unit.
One (1) box of 12 absorbable sutures
Labelling on a secondary packaging:
Labelling to be the same as primary packaging
Extra information required:
- Number of units per secondary packaging
Information for particular storage conditions (temperature, pressure, light, humidity, etc.), as appropriate (or equivalent harmonised symbol)
Information for handling, if applicable (or equivalent harmonised symbol).
Manufacturer's instruction for use.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III device
</t>
    </r>
    <r>
      <rPr>
        <sz val="11"/>
        <color rgb="FF000000"/>
        <rFont val="Calibri"/>
        <family val="2"/>
      </rPr>
      <t xml:space="preserve">
Safety &amp; product Standards:
Must comply with the following standards (must comply to the latest revisions of the standards): 
ISO 11607-1 Packaging for terminally sterilized medical devices - Part 1: Requirements for materials, sterile barrier systems and packaging systems
European Pharmacopoeia: Ph. Eur. Monograph 0667
USP : Absorbable surgical suture
Environmental requirements:
ISO 14001</t>
    </r>
  </si>
  <si>
    <r>
      <rPr>
        <sz val="11"/>
        <color rgb="FF000000"/>
        <rFont val="Calibri"/>
        <family val="2"/>
      </rPr>
      <t xml:space="preserve">IMPORTANT NOTE:
These technical specifications are generic and may vary depending on the selected Vendor.
Intended ourpose of use: intended to join the edges of a soft-tissue wound or incision by stitching or to ligate soft tissues.
Product description:
A suture holds a wound together, in good apposition, until such time as the natural healing process is sufficiently well-advanced as to render support from suture materials unnecessary and redundant.
Thread:
- Type : Absorbable, synthetic braided thread
- Material: PGA, polyglycolic acid, polyglactine.
- Gauge of thread: expressed in decimal gauge DEC number and in the old system of thread numbering DEC 3 (2-0). Must comply to USP or Eur Ph. 
- Length: approx. 75cm.
Needle: 
- Type: eyeless with attached needle, thread mounted on needle
- Point: round (non-cutting) has no edges that can cut through tissue
- Shape: curved needle, 3/8 circle. 
- Material: treated stainless steel
- Length: approx. 30mm.
Minimum 5-year shelf life.
Sterile and single use.
Initial sterilisation method: Ethylene oxide gas / Gamma irradiation.
Instructions for use:
For peritoneal, digestive suture. The thread with needle has a length of 75 cm on average. Round needle is less traumatic for the majority of tissues. 
This suture is synthetic, of slow absorption type, which is absorbed after about 21 days.
It has been chosen in preference to catgut, which is used less and less often in any case. Catgut is absorbed in a few days, sometimes less than 48 hours, and occasionally causes inflammation or its rejection. There is a risk of contamination because catgut is made of sheep gut (sheep trembles).
Conditions for stock:
Avoid storage at extreme temperatures and humidity levels.
Check the integrity of each unit before use. Single use material, supplied in sterile packaging, may only be used if packaging is undamaged.
Safety process:
The suture is for single use only. Do not re-sterilize: once opened discard all unused sutures.
When suturing: use strict aseptic techniques.
Protection of users:
To prevent stick injuries: Sutures with curved needles and with round-point needles are less dangerous than sutures with straight needles and with triangular-point needles.
Use surgical gloves, a needle holder and a tissue standard forceps for suturing. 
After use, put the used sutures with needles into a sealed container.
Collect and destroy the sealed containers by incineration in a controlled environment.
Supplied with:
Manufacturer's instruction for use.
Packaging and labelling:
Primary packaging: Unit of use.
One (1) absorbable suture in an individual sterilized peel pack
Labelling on primary packaging
Name and/or trademark  and address of the manufacturer.
Manufacturer's product reference.
Product description and thread composition
Thread gauge size
needle type and size
 The word "sterile" (or equivalent harmonised symbol). Sterilisation method (or equivalent harmonised symbol).
Lot number prefixed by the word "LOT" (or equivalent harmonised symbol).
Expiry date by year and month, prefixed by the word "EXP" (or equivalent harmonised symbol). 
The words "for single use" (or equivalent harmonised symbol). 
The words "check the integrity of the individual sterilised pack before use" ( or equivalent harmonized symbol).
CE mark with Notified Body number
Secondary packaging: Protected unit.
One (1) box of 12 absorbable sutures
Labelling on a secondary packaging:
Labelling to be the same as primary packaging
Extra information required:
- Number of units per secondary packaging
Information for particular storage conditions (temperature, pressure, light, humidity, etc.), as appropriate (or equivalent harmonised symbol)
Information for handling, if applicable (or equivalent harmonised symbol).
Manufacturer's instruction for use.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III device
</t>
    </r>
    <r>
      <rPr>
        <sz val="11"/>
        <color rgb="FF000000"/>
        <rFont val="Calibri"/>
        <family val="2"/>
      </rPr>
      <t xml:space="preserve">
Safety &amp; product Standards:
Must comply with the following standards (must comply to the latest revisions of the standards): 
ISO 11607-1 Packaging for terminally sterilized medical devices - Part 1: Requirements for materials, sterile barrier systems and packaging systems
European Pharmacopoeia: Ph. Eur. Monograph 0667
USP : Absorbable surgical suture
Environmental requirements:
ISO 14001</t>
    </r>
  </si>
  <si>
    <t>SUTURA3.3/8.30_36</t>
  </si>
  <si>
    <r>
      <rPr>
        <sz val="11"/>
        <color rgb="FF000000"/>
        <rFont val="Calibri"/>
        <family val="2"/>
      </rPr>
      <t xml:space="preserve">IMPORTANT NOTE:
These technical specifications are generic and may vary depending on the selected Vendor.
Intended ourpose of use: intended to join the edges of a soft-tissue wound or incision by stitching or to ligate soft tissues.
Product description:
A suture holds a wound together, in good apposition, until such time as the natural healing process is sufficiently well-advanced as to render support from suture materials unnecessary and redundant.
Thread:
- Type : Absorbable, synthetic braided thread
- Material: PGA, polyglycolic acid, polyglactine.
- Gauge of thread: expressed in decimal gauge DEC number and in the old system of thread numbering DEC 3 (2-0). Must comply to USP or Eur Ph. 
- Length: approx. 75cm.
Needle: 
- Type: eyeless with attached needle, thread mounted on needle
- Point: round (non-cutting) has no edges that can cut through tissue
- Shape: curved needle, 3/8 circle. 
- Material: treated stainless steel
- Length: approx. 30mm.
Minimum 5-year shelf life.
Sterile and single use.
Initial sterilisation method: Ethylene oxide gas / Gamma irradiation.
Instructions for use:
For peritoneal, digestive suture. The thread with needle has a length of 75 cm on average. Round needle is less traumatic for the majority of tissues. 
This suture is synthetic, of slow absorption type, which is absorbed after about 21 days.
It has been chosen in preference to catgut, which is used less and less often in any case. Catgut is absorbed in a few days, sometimes less than 48 hours, and occasionally causes inflammation or its rejection. There is a risk of contamination because catgut is made of sheep gut (sheep trembles).
Conditions for stock:
Avoid storage at extreme temperatures and humidity levels.
Check the integrity of each unit before use. Single use material, supplied in sterile packaging, may only be used if packaging is undamaged.
Safety process:
The suture is for single use only. Do not re-sterilize: once opened discard all unused sutures.
When suturing: use strict aseptic techniques.
Protection of users:
To prevent stick injuries: Sutures with curved needles and with round-point needles are less dangerous than sutures with straight needles and with triangular-point needles.
Use surgical gloves, a needle holder and a tissue standard forceps for suturing. 
After use, put the used sutures with needles into a sealed container.
Collect and destroy the sealed containers by incineration in a controlled environment.
Supplied with:
Manufacturer's instruction for use.
Packaging and labelling:
Primary packaging: Unit of use.
One (1) absorbable suture in an individual sterilized peel pack
Labelling on primary packaging
Name and/or trademark  and address of the manufacturer.
Manufacturer's product reference.
Product description and thread composition
Thread gauge size
needle type and size
 The word "sterile" (or equivalent harmonised symbol). Sterilisation method (or equivalent harmonised symbol).
Lot number prefixed by the word "LOT" (or equivalent harmonised symbol).
Expiry date by year and month, prefixed by the word "EXP" (or equivalent harmonised symbol). 
The words "for single use" (or equivalent harmonised symbol). 
The words "check the integrity of the individual sterilised pack before use" ( or equivalent harmonized symbol).
CE mark with Notified Body number
Secondary packaging: Protected unit.
One (1) box of 12 absorbable sutures
Labelling on a secondary packaging:
Labelling to be the same as primary packaging
Extra information required:
- Number of units per secondary packaging
Information for particular storage conditions (temperature, pressure, light, humidity, etc.), as appropriate (or equivalent harmonised symbol)
Information for handling, if applicable (or equivalent harmonised symbol).
Manufacturer's instruction for use.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III device
</t>
    </r>
    <r>
      <rPr>
        <sz val="11"/>
        <color rgb="FF000000"/>
        <rFont val="Calibri"/>
        <family val="2"/>
      </rPr>
      <t xml:space="preserve">
Safety &amp; product Standards:
Must comply with the following standards (must comply to the latest revisions of the standards): 
ISO 11607-1 Packaging for terminally sterilized medical devices - Part 1: Requirements for materials, sterile barrier systems and packaging systems
European Pharmacopoeia: Ph. Eur. Monograph 0667
USP : Absorbable surgical suture
Environmental requirements:
ISO 14001
</t>
    </r>
  </si>
  <si>
    <r>
      <rPr>
        <sz val="11"/>
        <color rgb="FF000000"/>
        <rFont val="Calibri"/>
        <family val="2"/>
      </rPr>
      <t xml:space="preserve">IMPORTANT NOTE:
These technical specifications are generic and may vary depending on the selected Vendor.
Intended ourpose of use: intended to join the edges of a soft-tissue wound or incision by stitching or to ligate soft tissues.
Product description:
A suture holds a wound together, in good apposition, until such time as the natural healing process is sufficiently well-advanced as to render support from suture materials unnecessary and redundant.
Thread:
- Type : Absorbable, synthetic braided thread
- Material: PGA, polyglycolic acid, polyglactine.
- Gauge of thread: expressed in decimal gauge DEC number and in the old system of thread numbering DEC 3 (2-0). Must comply to USP or Eur Ph. 
- Length: approx. 75cm.
Needle: 
- Type: eyeless with attached needle, thread mounted on needle
- Point: round (non-cutting) has no edges that can cut through tissue
- Shape: curved needle, 3/8 circle. 
- Material: treated stainless steel
- Length: approx. 30mm.
Minimum 5-year shelf life.
Sterile and single use.
Initial sterilisation method: Ethylene oxide gas / Gamma irradiation.
Instructions for use:
For peritoneal, digestive suture. The thread with needle has a length of 75 cm on average. Round needle is less traumatic for the majority of tissues. 
This suture is synthetic, of slow absorption type, which is absorbed after about 21 days.
It has been chosen in preference to catgut, which is used less and less often in any case. Catgut is absorbed in a few days, sometimes less than 48 hours, and occasionally causes inflammation or its rejection. There is a risk of contamination because catgut is made of sheep gut (sheep trembles).
Conditions for stock:
Avoid storage at extreme temperatures and humidity levels.
Check the integrity of each unit before use. Single use material, supplied in sterile packaging, may only be used if packaging is undamaged.
Safety process:
The suture is for single use only. Do not re-sterilize: once opened discard all unused sutures.
When suturing: use strict aseptic techniques.
Protection of users:
To prevent stick injuries: Sutures with curved needles and with round-point needles are less dangerous than sutures with straight needles and with triangular-point needles.
Use surgical gloves, a needle holder and a tissue standard forceps for suturing. 
After use, put the used sutures with needles into a sealed container.
Collect and destroy the sealed containers by incineration in a controlled environment.
Supplied with:
Manufacturer's instruction for use.
Packaging and labelling:
Primary packaging: Unit of use.
One (1) absorbable suture in an individual sterilized peel pack
Labelling on primary packaging
Name and/or trademark  and address of the manufacturer.
Manufacturer's product reference.
Product description and thread composition
Thread gauge size
needle type and size
 The word "sterile" (or equivalent harmonised symbol). Sterilisation method (or equivalent harmonised symbol).
Lot number prefixed by the word "LOT" (or equivalent harmonised symbol).
Expiry date by year and month, prefixed by the word "EXP" (or equivalent harmonised symbol). 
The words "for single use" (or equivalent harmonised symbol). 
The words "check the integrity of the individual sterilised pack before use" ( or equivalent harmonized symbol).
CE mark with Notified Body number
Secondary packaging: Protected unit.
One (1) box of 12 absorbable sutures
Labelling on a secondary packaging:
Labelling to be the same as primary packaging
Extra information required:
- Number of units per secondary packaging
Information for particular storage conditions (temperature, pressure, light, humidity, etc.), as appropriate (or equivalent harmonised symbol)
Information for handling, if applicable (or equivalent harmonised symbol).
Manufacturer's instruction for use.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III device
</t>
    </r>
    <r>
      <rPr>
        <sz val="11"/>
        <color rgb="FF000000"/>
        <rFont val="Calibri"/>
        <family val="2"/>
      </rPr>
      <t xml:space="preserve">
Safety &amp; product Standards:
Must comply with the following standards (must comply to the latest revisions of the standards): 
ISO 11607-1 Packaging for terminally sterilized medical devices - Part 1: Requirements for materials, sterile barrier systems and packaging systems
European Pharmacopoeia: Ph. Eur. Monograph 0667
USP : Absorbable surgical suture
Environmental requirements:
ISO 14001
</t>
    </r>
  </si>
  <si>
    <t>SUTURA3.3/8.50_12</t>
  </si>
  <si>
    <r>
      <rPr>
        <sz val="11"/>
        <color rgb="FF000000"/>
        <rFont val="Calibri"/>
        <family val="2"/>
      </rPr>
      <t xml:space="preserve">IMPORTANT NOTE:
These technical specifications are generic and may vary depending on the selected Vendor.
Intended ourpose of use: intended to join the edges of a soft-tissue wound or incision by stitching or to ligate soft tissues.
Product description:
A suture holds a wound together, in good apposition, until such time as the natural healing process is sufficiently well-advanced as to render support from suture materials unnecessary and redundant.
Thread:
- Type : Absorbable, synthetic braided thread
- Material: PGA, polyglycolic acid, polyglactine.
- Gauge of thread: expressed in decimal gauge DEC number and in the old system of thread numbering DEC 3 (2-0). Must comply to USP or Eur Ph
- Length: approx. 75cm.
Needle: 
- Type: eyeless with attached needle, thread mounted on needle
- Point: round (non-cutting) has no edges that can cut through tissue
- Shape: curved needle, 3/8 circle. 
- Material: treated stainless steel
- Length: approx. 50mm.
Minimum 5-year shelf life.
Sterile and single use.
Initial sterilisation method: Ethylene oxide gas / Gamma irradiation.
Instructions for use:
For peritoneal, digestive suture. The thread with needle has a length of 75 cm on average. Round needle is less traumatic for the majority of tissues. 
This suture is synthetic, of slow absorption type, which is absorbed after about 21 days.
It has been chosen in preference to catgut, which is used less and less often in any case. Catgut is absorbed in a few days, sometimes less than 48 hours, and occasionally causes inflammation or its rejection. There is a risk of contamination because catgut is made of sheep gut (sheep trembles).
Conditions for stock:
Avoid storage at extreme temperatures and humidity levels.
Check the integrity of each unit before use. Single use material, supplied in sterile packaging, may only be used if packaging is undamaged.
Safety process:
The suture is for single use only. Do not re-sterilize: once opened discard all unused sutures.
When suturing: use strict aseptic techniques.
Protection of users:
To prevent stick injuries: Sutures with curved needles and with round-point needles are less dangerous than sutures with straight needles and with triangular-point needles.
Use surgical gloves, a needle holder and a tissue standard forceps for suturing. 
After use, put the used sutures with needles into a sealed container.
Collect and destroy the sealed containers by incineration in a controlled environment.
Supplied with:
Manufacturer's instruction for use.
Packaging and labelling:
Primary packaging: Unit of use.
One (1) absorbable suture in an individual sterilized peel pack
Labelling on primary packaging
Name and/or trademark  and address of the manufacturer.
Manufacturer's product reference.
Product description and thread composition
Thread gauge size
needle type and size
 The word "sterile" (or equivalent harmonised symbol). Sterilisation method (or equivalent harmonised symbol)
Lot number prefixed by the word "LOT" (or equivalent harmonised symbol)
Expiry date by year and month, prefixed by the word "EXP" (or equivalent harmonised symbol)
The words "for single use" (or equivalent harmonised symbol)
The words "check the integrity of the individual sterilised pack before use" ( or equivalent harmonized symbol)
CE mark with Notified Body number
Secondary packaging: Protected unit
One (1) box of 12 absorbable sutures
Labelling on a secondary packaging:
Labelling to be the same as primary packaging
Extra information required:
- Number of units per secondary packaging
Information for particular storage conditions (temperature, pressure, light, humidity, etc.), as appropriate (or equivalent harmonised symbol)
Information for handling, if applicable (or equivalent harmonised symbol)
Manufacturer's instruction for use.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III device
</t>
    </r>
    <r>
      <rPr>
        <sz val="11"/>
        <color rgb="FF000000"/>
        <rFont val="Calibri"/>
        <family val="2"/>
      </rPr>
      <t xml:space="preserve">
Safety &amp; product Standards:
Must comply with the following standards (must comply to the latest revisions of the standards): 
ISO 11607-1 Packaging for terminally sterilized medical devices - Part 1: Requirements for materials, sterile barrier systems and packaging systems
European Pharmacopoeia: Ph. Eur. Monograph 0667
USP : Absorbable surgical suture
Environmental requirements:
ISO 14001</t>
    </r>
  </si>
  <si>
    <r>
      <rPr>
        <sz val="11"/>
        <color rgb="FF000000"/>
        <rFont val="Calibri"/>
        <family val="2"/>
      </rPr>
      <t xml:space="preserve">IMPORTANT NOTE:
These technical specifications are generic and may vary depending on the selected Vendor.
Intended ourpose of use: intended to join the edges of a soft-tissue wound or incision by stitching or to ligate soft tissues.
Product description:
A suture holds a wound together, in good apposition, until such time as the natural healing process is sufficiently well-advanced as to render support from suture materials unnecessary and redundant.
Thread:
- Type : Absorbable, synthetic braided thread
- Material: PGA, polyglycolic acid, polyglactine.
- Gauge of thread: expressed in decimal gauge DEC number and in the old system of thread numbering DEC 3 (2-0). Must comply to USP or Eur Ph
- Length: approx. 75cm.
Needle: 
- Type: eyeless with attached needle, thread mounted on needle
- Point: round (non-cutting) has no edges that can cut through tissue
- Shape: curved needle, 3/8 circle. 
- Material: treated stainless steel
- Length: approx. 50mm.
Minimum 5-year shelf life.
Sterile and single use.
Initial sterilisation method: Ethylene oxide gas / Gamma irradiation.
Instructions for use:
For peritoneal, digestive suture. The thread with needle has a length of 75 cm on average. Round needle is less traumatic for the majority of tissues. 
This suture is synthetic, of slow absorption type, which is absorbed after about 21 days.
It has been chosen in preference to catgut, which is used less and less often in any case. Catgut is absorbed in a few days, sometimes less than 48 hours, and occasionally causes inflammation or its rejection. There is a risk of contamination because catgut is made of sheep gut (sheep trembles).
Conditions for stock:
Avoid storage at extreme temperatures and humidity levels.
Check the integrity of each unit before use. Single use material, supplied in sterile packaging, may only be used if packaging is undamaged.
Safety process:
The suture is for single use only. Do not re-sterilize: once opened discard all unused sutures.
When suturing: use strict aseptic techniques.
Protection of users:
To prevent stick injuries: Sutures with curved needles and with round-point needles are less dangerous than sutures with straight needles and with triangular-point needles.
Use surgical gloves, a needle holder and a tissue standard forceps for suturing. 
After use, put the used sutures with needles into a sealed container.
Collect and destroy the sealed containers by incineration in a controlled environment.
Supplied with:
Manufacturer's instruction for use.
Packaging and labelling:
Primary packaging: Unit of use.
One (1) absorbable suture in an individual sterilized peel pack
Labelling on primary packaging
Name and/or trademark  and address of the manufacturer.
Manufacturer's product reference.
Product description and thread composition
Thread gauge size
needle type and size
 The word "sterile" (or equivalent harmonised symbol). Sterilisation method (or equivalent harmonised symbol)
Lot number prefixed by the word "LOT" (or equivalent harmonised symbol)
Expiry date by year and month, prefixed by the word "EXP" (or equivalent harmonised symbol)
The words "for single use" (or equivalent harmonised symbol)
The words "check the integrity of the individual sterilised pack before use" ( or equivalent harmonized symbol)
CE mark with Notified Body number
Secondary packaging: Protected unit
One (1) box of 12 absorbable sutures
Labelling on a secondary packaging:
Labelling to be the same as primary packaging
Extra information required:
- Number of units per secondary packaging
Information for particular storage conditions (temperature, pressure, light, humidity, etc.), as appropriate (or equivalent harmonised symbol)
Information for handling, if applicable (or equivalent harmonised symbol)
Manufacturer's instruction for use.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III device
</t>
    </r>
    <r>
      <rPr>
        <sz val="11"/>
        <color rgb="FF000000"/>
        <rFont val="Calibri"/>
        <family val="2"/>
      </rPr>
      <t xml:space="preserve">
Safety &amp; product Standards:
Must comply with the following standards (must comply to the latest revisions of the standards): 
ISO 11607-1 Packaging for terminally sterilized medical devices - Part 1: Requirements for materials, sterile barrier systems and packaging systems
European Pharmacopoeia: Ph. Eur. Monograph 0667
USP : Absorbable surgical suture
Environmental requirements:
ISO 14001</t>
    </r>
  </si>
  <si>
    <t>SUTURA3.3/8.50_36</t>
  </si>
  <si>
    <r>
      <rPr>
        <sz val="11"/>
        <color rgb="FF000000"/>
        <rFont val="Calibri"/>
        <family val="2"/>
      </rPr>
      <t xml:space="preserve">IMPORTANT NOTE:
These technical specifications are generic and may vary depending on the selected Vendor.
Intended ourpose of use: intended to join the edges of a soft-tissue wound or incision by stitching or to ligate soft tissues.
Product description:
A suture holds a wound together, in good apposition, until such time as the natural healing process is sufficiently well-advanced as to render support from suture materials unnecessary and redundant.
Thread:
- Type : Absorbable, synthetic braided thread
- Material: PGA, polyglycolic acid, polyglactine.
- Gauge of thread: expressed in decimal gauge DEC number and in the old system of thread numbering DEC 3 (2-0). Must comply to USP or Eur Ph
- Length: approx. 75cm.
Needle: 
- Type: eyeless with attached needle, thread mounted on needle
- Point: round (non-cutting) has no edges that can cut through tissue
- Shape: curved needle, 3/8 circle. 
- Material: treated stainless steel
- Length: approx. 50mm.
Minimum 5-year shelf life.
Sterile and single use.
Initial sterilisation method: Ethylene oxide gas / Gamma irradiation.
Instructions for use:
For peritoneal, digestive suture. The thread with needle has a length of 75 cm on average. Round needle is less traumatic for the majority of tissues. 
This suture is synthetic, of slow absorption type, which is absorbed after about 21 days.
It has been chosen in preference to catgut, which is used less and less often in any case. Catgut is absorbed in a few days, sometimes less than 48 hours, and occasionally causes inflammation or its rejection. There is a risk of contamination because catgut is made of sheep gut (sheep trembles).
Conditions for stock:
Avoid storage at extreme temperatures and humidity levels.
Check the integrity of each unit before use. Single use material, supplied in sterile packaging, may only be used if packaging is undamaged.
Safety process:
The suture is for single use only. Do not re-sterilize: once opened discard all unused sutures.
When suturing: use strict aseptic techniques.
Protection of users:
To prevent stick injuries: Sutures with curved needles and with round-point needles are less dangerous than sutures with straight needles and with triangular-point needles.
Use surgical gloves, a needle holder and a tissue standard forceps for suturing. 
After use, put the used sutures with needles into a sealed container.
Collect and destroy the sealed containers by incineration in a controlled environment.
Supplied with:
Manufacturer's instruction for use.
Packaging and labelling:
Primary packaging: Unit of use.
One (1) absorbable suture in an individual sterilized peel pack
Labelling on primary packaging
Name and/or trademark  and address of the manufacturer.
Manufacturer's product reference.
Product description and thread composition
Thread gauge size
needle type and size
 The word "sterile" (or equivalent harmonised symbol). Sterilisation method (or equivalent harmonised symbol)
Lot number prefixed by the word "LOT" (or equivalent harmonised symbol)
Expiry date by year and month, prefixed by the word "EXP" (or equivalent harmonised symbol)
The words "for single use" (or equivalent harmonised symbol)
The words "check the integrity of the individual sterilised pack before use" ( or equivalent harmonized symbol)
CE mark with Notified Body number
Secondary packaging: Protected unit
One (1) box of 12 absorbable sutures
Labelling on a secondary packaging:
Labelling to be the same as primary packaging
Extra information required:
- Number of units per secondary packaging
Information for particular storage conditions (temperature, pressure, light, humidity, etc.), as appropriate (or equivalent harmonised symbol)
Information for handling, if applicable (or equivalent harmonised symbol)
Manufacturer's instruction for use.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III device
</t>
    </r>
    <r>
      <rPr>
        <sz val="11"/>
        <color rgb="FF000000"/>
        <rFont val="Calibri"/>
        <family val="2"/>
      </rPr>
      <t xml:space="preserve">
Safety &amp; product Standards:
Must comply with the following standards (must comply to the latest revisions of the standards): 
ISO 11607-1 Packaging for terminally sterilized medical devices - Part 1: Requirements for materials, sterile barrier systems and packaging systems
European Pharmacopoeia: Ph. Eur. Monograph 0667
USP : Absorbable surgical suture
Environmental requirements:
ISO 14001</t>
    </r>
  </si>
  <si>
    <r>
      <rPr>
        <sz val="11"/>
        <color rgb="FF000000"/>
        <rFont val="Calibri"/>
        <family val="2"/>
      </rPr>
      <t xml:space="preserve">IMPORTANT NOTE:
These technical specifications are generic and may vary depending on the selected Vendor.
Intended ourpose of use: intended to join the edges of a soft-tissue wound or incision by stitching or to ligate soft tissues.
Product description:
A suture holds a wound together, in good apposition, until such time as the natural healing process is sufficiently well-advanced as to render support from suture materials unnecessary and redundant.
Thread:
- Type : Absorbable, synthetic braided thread
- Material: PGA, polyglycolic acid, polyglactine.
- Gauge of thread: expressed in decimal gauge DEC number and in the old system of thread numbering DEC 3 (2-0). Must comply to USP or Eur Ph
- Length: approx. 75cm.
Needle: 
- Type: eyeless with attached needle, thread mounted on needle
- Point: round (non-cutting) has no edges that can cut through tissue
- Shape: curved needle, 3/8 circle. 
- Material: treated stainless steel
- Length: approx. 50mm.
Minimum 5-year shelf life.
Sterile and single use.
Initial sterilisation method: Ethylene oxide gas / Gamma irradiation.
Instructions for use:
For peritoneal, digestive suture. The thread with needle has a length of 75 cm on average. Round needle is less traumatic for the majority of tissues. 
This suture is synthetic, of slow absorption type, which is absorbed after about 21 days.
It has been chosen in preference to catgut, which is used less and less often in any case. Catgut is absorbed in a few days, sometimes less than 48 hours, and occasionally causes inflammation or its rejection. There is a risk of contamination because catgut is made of sheep gut (sheep trembles).
Conditions for stock:
Avoid storage at extreme temperatures and humidity levels.
Check the integrity of each unit before use. Single use material, supplied in sterile packaging, may only be used if packaging is undamaged.
Safety process:
The suture is for single use only. Do not re-sterilize: once opened discard all unused sutures.
When suturing: use strict aseptic techniques.
Protection of users:
To prevent stick injuries: Sutures with curved needles and with round-point needles are less dangerous than sutures with straight needles and with triangular-point needles.
Use surgical gloves, a needle holder and a tissue standard forceps for suturing. 
After use, put the used sutures with needles into a sealed container.
Collect and destroy the sealed containers by incineration in a controlled environment.
Supplied with:
Manufacturer's instruction for use.
Packaging and labelling:
Primary packaging: Unit of use.
One (1) absorbable suture in an individual sterilized peel pack
Labelling on primary packaging
Name and/or trademark  and address of the manufacturer.
Manufacturer's product reference.
Product description and thread composition
Thread gauge size
needle type and size
 The word "sterile" (or equivalent harmonised symbol). Sterilisation method (or equivalent harmonised symbol)
Lot number prefixed by the word "LOT" (or equivalent harmonised symbol)
Expiry date by year and month, prefixed by the word "EXP" (or equivalent harmonised symbol)
The words "for single use" (or equivalent harmonised symbol)
The words "check the integrity of the individual sterilised pack before use" ( or equivalent harmonized symbol)
CE mark with Notified Body number
Secondary packaging: Protected unit
One (1) box of 12 absorbable sutures
Labelling on a secondary packaging:
Labelling to be the same as primary packaging
Extra information required:
- Number of units per secondary packaging
Information for particular storage conditions (temperature, pressure, light, humidity, etc.), as appropriate (or equivalent harmonised symbol)
Information for handling, if applicable (or equivalent harmonised symbol)
Manufacturer's instruction for use.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III device
</t>
    </r>
    <r>
      <rPr>
        <sz val="11"/>
        <color rgb="FF000000"/>
        <rFont val="Calibri"/>
        <family val="2"/>
      </rPr>
      <t xml:space="preserve">
Safety &amp; product Standards:
Must comply with the following standards (must comply to the latest revisions of the standards): 
ISO 11607-1 Packaging for terminally sterilized medical devices - Part 1: Requirements for materials, sterile barrier systems and packaging systems
European Pharmacopoeia: Ph. Eur. Monograph 0667
USP : Absorbable surgical suture
Environmental requirements:
ISO 14001</t>
    </r>
  </si>
  <si>
    <t>SUTURA3.SPOOL_12</t>
  </si>
  <si>
    <r>
      <rPr>
        <sz val="11"/>
        <color rgb="FF000000"/>
        <rFont val="Calibri"/>
        <family val="2"/>
      </rPr>
      <t xml:space="preserve">IMPORTANT NOTE:
These technical specifications are generic and may vary depending on the selected Vendor.
Intended purpose of use: Ligatures (thread without needle) used to tie up a bleeding artery (for hemostasis).
Technical Specifications:
Type of thread: Absorbable, synthetic braided thread (PGA, polyglycolic acid, polyglactine).
Length: Approximately 150cm.
Gauge of thread: Expressed in Decimal gauge DEC number and in the old system of thread numbering: DEC3 (2-0). Must comply to USP or Eur Ph
Thread without needle.
Disposable.
Sterile.
Initial sterilisation method:
Ethylene oxide gas / Gamma irradiation.
Instructions for use:
The thread has a length of 150 cm on average. 
This suture is synthetic, of slow absorption type, which is absorbed after about 21 days.
Safety process:
The suture is for single use only.
When suturing: use strict aseptic techniques.
Supplied with:
Manufacturer's instruction for use. Intended use, storage conditions, disposal instructions, contraindications, precautions for use etc shall be provided. 
Packaging and labelling: shall be as per regulations applied to the device. Labelling shall have information such as  Product name and reference number. Product description and thread composition. Thread gauge size in USP and EP.  Sterile and  Sterilization method (ethylene oxide). Expiration date, lot and batch number. CE mark and reference number of notifying body.
Primary packaging: Unit of use.
One (1) absorbable suture in an individual sterilized peel pack
Secondary packaging: Protected unit.
One (1) box of 36 absorbable sutures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III device
</t>
    </r>
    <r>
      <rPr>
        <sz val="11"/>
        <color rgb="FF000000"/>
        <rFont val="Calibri"/>
        <family val="2"/>
      </rPr>
      <t xml:space="preserve">
Safety &amp; product Standards:
Must comply with the following standards (must comply to the latest revisions of the standards): 
ISO 11607-1 Packaging for terminally sterilized medical devices - Part 1: Requirements for materials, sterile barrier systems and packaging systems
European Pharmacopoeia: Ph. Eur. Monograph 0667
USP : Absorbable surgical suture
Environmental requirements:
ISO 14001</t>
    </r>
  </si>
  <si>
    <r>
      <rPr>
        <sz val="11"/>
        <color rgb="FF000000"/>
        <rFont val="Calibri"/>
        <family val="2"/>
      </rPr>
      <t xml:space="preserve">IMPORTANT NOTE:
These technical specifications are generic and may vary depending on the selected Vendor.
Intended purpose of use: Ligatures (thread without needle) used to tie up a bleeding artery (for hemostasis).
Technical Specifications:
Type of thread: Absorbable, synthetic braided thread (PGA, polyglycolic acid, polyglactine).
Length: Approximately 150cm.
Gauge of thread: Expressed in Decimal gauge DEC number and in the old system of thread numbering: DEC3 (2-0). Must comply to USP or Eur Ph
Thread without needle.
Disposable.
Sterile.
Initial sterilisation method:
Ethylene oxide gas / Gamma irradiation.
Instructions for use:
The thread has a length of 150 cm on average. 
This suture is synthetic, of slow absorption type, which is absorbed after about 21 days.
Safety process:
The suture is for single use only.
When suturing: use strict aseptic techniques.
Supplied with:
Manufacturer's instruction for use. Intended use, storage conditions, disposal instructions, contraindications, precautions for use etc shall be provided. 
Packaging and labelling: shall be as per regulations applied to the device. Labelling shall have information such as  Product name and reference number. Product description and thread composition. Thread gauge size in USP and EP.  Sterile and  Sterilization method (ethylene oxide). Expiration date, lot and batch number. CE mark and reference number of notifying body.
Primary packaging: Unit of use.
One (1) absorbable suture in an individual sterilized peel pack
Secondary packaging: Protected unit.
One (1) box of 36 absorbable sutures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III device
</t>
    </r>
    <r>
      <rPr>
        <sz val="11"/>
        <color rgb="FF000000"/>
        <rFont val="Calibri"/>
        <family val="2"/>
      </rPr>
      <t xml:space="preserve">
Safety &amp; product Standards:
Must comply with the following standards (must comply to the latest revisions of the standards): 
ISO 11607-1 Packaging for terminally sterilized medical devices - Part 1: Requirements for materials, sterile barrier systems and packaging systems
European Pharmacopoeia: Ph. Eur. Monograph 0667
USP : Absorbable surgical suture
Environmental requirements:
ISO 14001</t>
    </r>
  </si>
  <si>
    <t>SUTURA3.SPOOL_36</t>
  </si>
  <si>
    <r>
      <rPr>
        <sz val="11"/>
        <color rgb="FF000000"/>
        <rFont val="Calibri"/>
        <family val="2"/>
      </rPr>
      <t xml:space="preserve">IMPORTANT NOTE:
These technical specifications are generic and may vary depending on the selected Vendor.
Intended purpose of use: Ligatures (thread without needle) used to tie up a bleeding artery (for hemostasis).
Technical Specifications:
Type of thread: Absorbable, synthetic braided thread (PGA, polyglycolic acid, polyglactine).
Length: Approximately 150cm.
Gauge of thread: Expressed in Decimal gauge DEC number and in the old system of thread numbering: DEC3 (2-0). Must comply to USP or Eur Ph
Thread without needle.
Disposable.
Sterile.
Initial sterilisation method:
Ethylene oxide gas / Gamma irradiation.
Instructions for use:
The thread has a length of 150 cm on average. 
This suture is synthetic, of slow absorption type, which is absorbed after about 21 days.
Safety process:
The suture is for single use only.
When suturing: use strict aseptic techniques.
Supplied with:
Manufacturer's instruction for use. Intended use, storage conditions, disposal instructions, contraindications, precautions for use etc shall be provided. 
Packaging and labelling: shall be as per regulations applied to the device. Labelling shall have information such as  Product name and reference number. Product description and thread composition. Thread gauge size in USP and EP.  Sterile and  Sterilization method (ethylene oxide). Expiration date, lot and batch number. CE mark and reference number of notifying body.
Primary packaging: Unit of use.
One (1) absorbable suture in an individual sterilized peel pack
Secondary packaging: Protected unit.
One (1) box of 36 absorbable sutures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III device
</t>
    </r>
    <r>
      <rPr>
        <sz val="11"/>
        <color rgb="FF000000"/>
        <rFont val="Calibri"/>
        <family val="2"/>
      </rPr>
      <t xml:space="preserve">
Safety &amp; product Standards:
Must comply with the following standards (must comply to the latest revisions of the standards): 
ISO 11607-1 Packaging for terminally sterilized medical devices - Part 1: Requirements for materials, sterile barrier systems and packaging systems
European Pharmacopoeia: Ph. Eur. Monograph 0667
USP : Absorbable surgical suture
Environmental requirements:
ISO 14001</t>
    </r>
  </si>
  <si>
    <r>
      <rPr>
        <sz val="11"/>
        <color rgb="FF000000"/>
        <rFont val="Calibri"/>
        <family val="2"/>
      </rPr>
      <t xml:space="preserve">IMPORTANT NOTE:
These technical specifications are generic and may vary depending on the selected Vendor.
Intended purpose of use: Ligatures (thread without needle) used to tie up a bleeding artery (for hemostasis).
Technical Specifications:
Type of thread: Absorbable, synthetic braided thread (PGA, polyglycolic acid, polyglactine).
Length: Approximately 150cm.
Gauge of thread: Expressed in Decimal gauge DEC number and in the old system of thread numbering: DEC3 (2-0). Must comply to USP or Eur Ph
Thread without needle.
Disposable.
Sterile.
Initial sterilisation method:
Ethylene oxide gas / Gamma irradiation.
Instructions for use:
The thread has a length of 150 cm on average. 
This suture is synthetic, of slow absorption type, which is absorbed after about 21 days.
Safety process:
The suture is for single use only.
When suturing: use strict aseptic techniques.
Supplied with:
Manufacturer's instruction for use. Intended use, storage conditions, disposal instructions, contraindications, precautions for use etc shall be provided. 
Packaging and labelling: shall be as per regulations applied to the device. Labelling shall have information such as  Product name and reference number. Product description and thread composition. Thread gauge size in USP and EP.  Sterile and  Sterilization method (ethylene oxide). Expiration date, lot and batch number. CE mark and reference number of notifying body.
Primary packaging: Unit of use.
One (1) absorbable suture in an individual sterilized peel pack
Secondary packaging: Protected unit.
One (1) box of 36 absorbable sutures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III device
</t>
    </r>
    <r>
      <rPr>
        <sz val="11"/>
        <color rgb="FF000000"/>
        <rFont val="Calibri"/>
        <family val="2"/>
      </rPr>
      <t xml:space="preserve">
Safety &amp; product Standards:
Must comply with the following standards (must comply to the latest revisions of the standards): 
ISO 11607-1 Packaging for terminally sterilized medical devices - Part 1: Requirements for materials, sterile barrier systems and packaging systems
European Pharmacopoeia: Ph. Eur. Monograph 0667
USP : Absorbable surgical suture
Environmental requirements:
ISO 14001</t>
    </r>
  </si>
  <si>
    <t>SUTURA4.1/2.30_12</t>
  </si>
  <si>
    <r>
      <rPr>
        <sz val="11"/>
        <color rgb="FF000000"/>
        <rFont val="Calibri"/>
        <family val="2"/>
      </rPr>
      <t xml:space="preserve">IMPORTANT NOTE:
These technical specifications are generic and may vary depending on the selected Vendor.
Intended ourpose of use: intended to join the edges of a soft-tissue wound or incision by stitching or to ligate soft tissues.
Technical Specifications:
Type of thread: Absorbable, synthetic braided thread (PGA, polyglycolic acid, polyglactine).
Length: Approximately 75cm.
Gauge of thread: Expressed in Decimal gauge DEC number and in the old system of thread numbering: DEC4 corresponding to 1.
Type of needle:
Shape: curved needle, 1/2 circle. 
Point: round.
Length: approximately 30mm.
Disposable.
Sterile. 
Must comply to USP or Eur Phar. 
Initial sterilisation method:
Ethylene oxide gas / Gamma irradiation.
Instructions for use:
The thread with needle has a length of 75 cm on average. The needles are either triangular in section (to pass through the skin more easily) or round (less traumatic for the majority of tissues).
This suture is synthetic, of slow absorption type, which is absorbed after about 21 days.
Safety process:
The suture is for single use only.
When suturing: use strict aseptic techniques.
Supplied with:
Manufacturer's instruction for use. Intended use, contraindications, warnings, precautions for use  etc shall be provided. 
Storage:Maximum temperature 25°C, protect from direct sunlight or as per manufacturer's instructions.
warnings such as: Do not re-sterilize: once opened discard all unused sutures and ligatures. Re-sterilizing causes materials to lose their strength and pliability.
Packaging and labelling: as per regualtions applied to the device. Labelling shall have information such as  Product name and reference number. Needle size and shape, Product description and thread composition. Thread gauge size in USP and EP. Needle type and size. Sterile and  Sterilization method (ethylene oxide). Expiration date, lot and batch number. CE mark and reference number of notifying body.
Packaging and labelling:
Primary packaging: Unit of use.
One (1) absorbable suture in an individual sterilized peel pack
Secondary packaging: Protected unit.
One (1) box of 36 absorbable sutures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III device
</t>
    </r>
    <r>
      <rPr>
        <sz val="11"/>
        <color rgb="FF000000"/>
        <rFont val="Calibri"/>
        <family val="2"/>
      </rPr>
      <t xml:space="preserve">
Safety &amp; product Standards:
Must comply with the following standards (must comply to the latest revisions of the standards): 
ISO 11607-1 Packaging for terminally sterilized medical devices - Part 1: Requirements for materials, sterile barrier systems and packaging systems
European Pharmacopoeia: Ph. Eur. Monograph 0667
USP : Absorbable surgical suture
Environmental requirements:
ISO 14001</t>
    </r>
  </si>
  <si>
    <r>
      <rPr>
        <sz val="11"/>
        <color rgb="FF000000"/>
        <rFont val="Calibri"/>
        <family val="2"/>
      </rPr>
      <t xml:space="preserve">IMPORTANT NOTE:
These technical specifications are generic and may vary depending on the selected Vendor.
Intended ourpose of use: intended to join the edges of a soft-tissue wound or incision by stitching or to ligate soft tissues.
Technical Specifications:
Type of thread: Absorbable, synthetic braided thread (PGA, polyglycolic acid, polyglactine).
Length: Approximately 75cm.
Gauge of thread: Expressed in Decimal gauge DEC number and in the old system of thread numbering: DEC4 corresponding to 1.
Type of needle:
Shape: curved needle, 1/2 circle. 
Point: round.
Length: approximately 30mm.
Disposable.
Sterile. 
Must comply to USP or Eur Phar. 
Initial sterilisation method:
Ethylene oxide gas / Gamma irradiation.
Instructions for use:
The thread with needle has a length of 75 cm on average. The needles are either triangular in section (to pass through the skin more easily) or round (less traumatic for the majority of tissues).
This suture is synthetic, of slow absorption type, which is absorbed after about 21 days.
Safety process:
The suture is for single use only.
When suturing: use strict aseptic techniques.
Supplied with:
Manufacturer's instruction for use. Intended use, contraindications, warnings, precautions for use  etc shall be provided. 
Storage:Maximum temperature 25°C, protect from direct sunlight or as per manufacturer's instructions.
warnings such as: Do not re-sterilize: once opened discard all unused sutures and ligatures. Re-sterilizing causes materials to lose their strength and pliability.
Packaging and labelling: as per regualtions applied to the device. Labelling shall have information such as  Product name and reference number. Needle size and shape, Product description and thread composition. Thread gauge size in USP and EP. Needle type and size. Sterile and  Sterilization method (ethylene oxide). Expiration date, lot and batch number. CE mark and reference number of notifying body.
Packaging and labelling:
Primary packaging: Unit of use.
One (1) absorbable suture in an individual sterilized peel pack
Secondary packaging: Protected unit.
One (1) box of 36 absorbable sutures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III device
</t>
    </r>
    <r>
      <rPr>
        <sz val="11"/>
        <color rgb="FF000000"/>
        <rFont val="Calibri"/>
        <family val="2"/>
      </rPr>
      <t xml:space="preserve">
Safety &amp; product Standards:
Must comply with the following standards (must comply to the latest revisions of the standards): 
ISO 11607-1 Packaging for terminally sterilized medical devices - Part 1: Requirements for materials, sterile barrier systems and packaging systems
European Pharmacopoeia: Ph. Eur. Monograph 0667
USP : Absorbable surgical suture
Environmental requirements:
ISO 14001</t>
    </r>
  </si>
  <si>
    <t>SUTURA4.1/2.30_36</t>
  </si>
  <si>
    <r>
      <rPr>
        <sz val="11"/>
        <color rgb="FF000000"/>
        <rFont val="Calibri"/>
        <family val="2"/>
      </rPr>
      <t xml:space="preserve">IMPORTANT NOTE:
These technical specifications are generic and may vary depending on the selected Vendor.
Intended ourpose of use: intended to join the edges of a soft-tissue wound or incision by stitching or to ligate soft tissues.
Technical Specifications:
Type of thread: Absorbable, synthetic braided thread (PGA, polyglycolic acid, polyglactine).
Length: Approximately 75cm.
Gauge of thread: Expressed in Decimal gauge DEC number and in the old system of thread numbering: DEC4 corresponding to 1.
Type of needle:
Shape: curved needle, 1/2 circle. 
Point: round.
Length: approximately 30mm.
Disposable.
Sterile. 
Must comply to USP or Eur Phar. 
Initial sterilisation method:
Ethylene oxide gas / Gamma irradiation.
Instructions for use:
The thread with needle has a length of 75 cm on average. The needles are either triangular in section (to pass through the skin more easily) or round (less traumatic for the majority of tissues).
This suture is synthetic, of slow absorption type, which is absorbed after about 21 days.
Safety process:
The suture is for single use only.
When suturing: use strict aseptic techniques.
Supplied with:
Manufacturer's instruction for use. Intended use, contraindications, warnings, precautions for use  etc shall be provided. 
Storage:Maximum temperature 25°C, protect from direct sunlight or as per manufacturer's instructions.
warnings such as: Do not re-sterilize: once opened discard all unused sutures and ligatures. Re-sterilizing causes materials to lose their strength and pliability.
Packaging and labelling: as per regualtions applied to the device. Labelling shall have information such as  Product name and reference number. Needle size and shape, Product description and thread composition. Thread gauge size in USP and EP. Needle type and size. Sterile and  Sterilization method (ethylene oxide). Expiration date, lot and batch number. CE mark and reference number of notifying body.
Packaging and labelling:
Primary packaging: Unit of use.
One (1) absorbable suture in an individual sterilized peel pack
Labelling on primary packaging
Name and/or trademark  and address of the manufacturer.
Manufacturer's product reference.
Product description and thread composition
Thread gauge size
needle type and size
The word "sterile" (or equivalent harmonised symbol). Sterilisation method (or equivalent harmonised symbol).
Lot number prefixed by the word "LOT" (or equivalent harmonised symbol).
Expiry date by year and month, prefixed by the word "EXP" (or equivalent harmonised symbol). 
The words "for single use" (or equivalent harmonised symbol). 
The words "check the integrity of the individual sterilised pack before use" ( or equivalent harmonized symbol).
CE mark with Notified Body number
Secondary packaging: Protected unit.
One (1) box of 12 absorbable sutures
Labelling on a secondary packaging:
Labelling to be the same as primary packaging.
Extra information required:
- Number of units per secondary packaging.
Information for particular storage conditions (temperature, pressure, light, humidity, etc.), as appropriate (or equivalent harmonised symbol).
Information for handling, if applicable (or equivalent harmonised symbol).
Manufacturer's instruction for use.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III device
</t>
    </r>
    <r>
      <rPr>
        <sz val="11"/>
        <color rgb="FF000000"/>
        <rFont val="Calibri"/>
        <family val="2"/>
      </rPr>
      <t xml:space="preserve">
Safety &amp; product Standards:
Must comply with the following standards (must comply to the latest revisions of the standards): 
ISO 11607-1 Packaging for terminally sterilized medical devices - Part 1: Requirements for materials, sterile barrier systems and packaging systems
European Pharmacopoeia: Ph. Eur. Monograph 0667
USP : Absorbable surgical suture
Environmental requirements:
ISO 14001</t>
    </r>
  </si>
  <si>
    <r>
      <rPr>
        <sz val="11"/>
        <color rgb="FF000000"/>
        <rFont val="Calibri"/>
        <family val="2"/>
      </rPr>
      <t xml:space="preserve">IMPORTANT NOTE:
These technical specifications are generic and may vary depending on the selected Vendor.
Intended ourpose of use: intended to join the edges of a soft-tissue wound or incision by stitching or to ligate soft tissues.
Technical Specifications:
Type of thread: Absorbable, synthetic braided thread (PGA, polyglycolic acid, polyglactine).
Length: Approximately 75cm.
Gauge of thread: Expressed in Decimal gauge DEC number and in the old system of thread numbering: DEC4 corresponding to 1.
Type of needle:
Shape: curved needle, 1/2 circle. 
Point: round.
Length: approximately 30mm.
Disposable.
Sterile. 
Must comply to USP or Eur Phar. 
Initial sterilisation method:
Ethylene oxide gas / Gamma irradiation.
Instructions for use:
The thread with needle has a length of 75 cm on average. The needles are either triangular in section (to pass through the skin more easily) or round (less traumatic for the majority of tissues).
This suture is synthetic, of slow absorption type, which is absorbed after about 21 days.
Safety process:
The suture is for single use only.
When suturing: use strict aseptic techniques.
Supplied with:
Manufacturer's instruction for use. Intended use, contraindications, warnings, precautions for use  etc shall be provided. 
Storage:Maximum temperature 25°C, protect from direct sunlight or as per manufacturer's instructions.
warnings such as: Do not re-sterilize: once opened discard all unused sutures and ligatures. Re-sterilizing causes materials to lose their strength and pliability.
Packaging and labelling: as per regualtions applied to the device. Labelling shall have information such as  Product name and reference number. Needle size and shape, Product description and thread composition. Thread gauge size in USP and EP. Needle type and size. Sterile and  Sterilization method (ethylene oxide). Expiration date, lot and batch number. CE mark and reference number of notifying body.
Packaging and labelling:
Primary packaging: Unit of use.
One (1) absorbable suture in an individual sterilized peel pack
Labelling on primary packaging
Name and/or trademark  and address of the manufacturer.
Manufacturer's product reference.
Product description and thread composition
Thread gauge size
needle type and size
The word "sterile" (or equivalent harmonised symbol). Sterilisation method (or equivalent harmonised symbol).
Lot number prefixed by the word "LOT" (or equivalent harmonised symbol).
Expiry date by year and month, prefixed by the word "EXP" (or equivalent harmonised symbol). 
The words "for single use" (or equivalent harmonised symbol). 
The words "check the integrity of the individual sterilised pack before use" ( or equivalent harmonized symbol).
CE mark with Notified Body number
Secondary packaging: Protected unit.
One (1) box of 12 absorbable sutures
Labelling on a secondary packaging:
Labelling to be the same as primary packaging.
Extra information required:
- Number of units per secondary packaging.
Information for particular storage conditions (temperature, pressure, light, humidity, etc.), as appropriate (or equivalent harmonised symbol).
Information for handling, if applicable (or equivalent harmonised symbol).
Manufacturer's instruction for use.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III device
</t>
    </r>
    <r>
      <rPr>
        <sz val="11"/>
        <color rgb="FF000000"/>
        <rFont val="Calibri"/>
        <family val="2"/>
      </rPr>
      <t xml:space="preserve">
Safety &amp; product Standards:
Must comply with the following standards (must comply to the latest revisions of the standards): 
ISO 11607-1 Packaging for terminally sterilized medical devices - Part 1: Requirements for materials, sterile barrier systems and packaging systems
European Pharmacopoeia: Ph. Eur. Monograph 0667
USP : Absorbable surgical suture
Environmental requirements:
ISO 14001</t>
    </r>
  </si>
  <si>
    <t>SUTURA4.3/8.36_12</t>
  </si>
  <si>
    <r>
      <rPr>
        <sz val="11"/>
        <color rgb="FF000000"/>
        <rFont val="Calibri"/>
        <family val="2"/>
      </rPr>
      <t xml:space="preserve">IMPORTANT NOTE:
These technical specifications are generic and may vary depending on the selected Vendor.
Intended ourpose of use: intended to join the edges of a soft-tissue wound or incision by stitching or to ligate soft tissues.
Product description:
A suture holds a wound together, in good apposition, until such time as the natural healing process is sufficiently well-advanced as to render support from suture materials unnecessary and redundant.
Thread:
- Type : Absorbable, synthetic braided thread
- Material: PGA, polyglycolic acid, polyglactine.
- Gauge of thread: expressed in decimal gauge DEC number and in the old system of thread numbering DEC 4 corresponding to size 1.
- Length: approx. 75cm.
Needle: 
- Type: eyeless with attached needle, thread mounted on needle
- Point: triangular in section (to pass through the skin more easily) 
- Shape: curved needle, 3/8 circle. 
- Material: treated stainless steel
- Length: approx. 36mm.
Minimum 5-year shelf life.
Sterile and single use.
Must comply to the USP or Eur Phar
Initial sterilisation method: Ethylene oxide gas / Gamma irradiation.
Instructions for use:
For internal suture. The thread with needle has a length of 75 cm on average.
The needle is triangular in section , to pass through the skin more easily.
This suture is synthetic, of slow absorption type, which is absorbed after about 21 days.
It has been chosen in preference to catgut, which is used less and less often in any case. Catgut is absorbed in a few days, sometimes less than 48 hours, and occasionally causes inflammation or its rejection. There is a risk of contamination because catgut is made of sheep gut (sheep trembles).
Conditions for stock:
Avoid storage at extreme temperatures and humidity levels.
Check the integrity of each unit before use. Single use material, supplied in sterile packaging, may only be used if packaging is undamaged.
Safety process:
The suture is for single use only. Do not re-sterilize: once opened discard all unused sutures.
When suturing: use strict aseptic techniques.
Protection of users:
To prevent stick injuries: Sutures with curved needles and with round-point needles are less dangerous than sutures with straight needles and with triangular-point needles.
Use surgical gloves, a needle holder and a tissue standard forceps for suturing. 
After use, put the used sutures with needles into a sealed container.
Collect and destroy the sealed containers by incineration in a controlled environment.
Supplied with:
Manufacturer's instruction for use.
Packaging and labelling:
Primary packaging: Unit of use.
One (1) absorbable suture in an individual sterilized peel pack
Labelling on primary packaging
Name and/or trademark  and address of the manufacturer.
Manufacturer's product reference.
Product description and thread composition
Thread gauge size
needle type and size
The word "sterile" (or equivalent harmonised symbol). Sterilisation method (or equivalent harmonised symbol).
Lot number prefixed by the word "LOT" (or equivalent harmonised symbol).
Expiry date by year and month, prefixed by the word "EXP" (or equivalent harmonised symbol). 
The words "for single use" (or equivalent harmonised symbol). 
The words "check the integrity of the individual sterilised pack before use" ( or equivalent harmonized symbol).
CE mark with Notified Body number
Secondary packaging: Protected unit.
One (1) box of 12 absorbable sutures
Labelling on a secondary packaging:
Labelling to be the same as primary packaging.
Extra information required:
- Number of units per secondary packaging.
Information for particular storage conditions (temperature, pressure, light, humidity, etc.), as appropriate (or equivalent harmonised symbol).
Information for handling, if applicable (or equivalent harmonised symbol).
Manufacturer's instruction for use.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III device
</t>
    </r>
    <r>
      <rPr>
        <sz val="11"/>
        <color rgb="FF000000"/>
        <rFont val="Calibri"/>
        <family val="2"/>
      </rPr>
      <t xml:space="preserve">
Safety &amp; product Standards:
Must comply with the following standards (must comply to the latest revisions of the standards): 
ISO 11607-1 Packaging for terminally sterilized medical devices - Part 1: Requirements for materials, sterile barrier systems and packaging systems
European Pharmacopoeia: Ph. Eur. Monograph 0667
USP : Absorbable surgical suture
Environmental requirements:
ISO 14001</t>
    </r>
  </si>
  <si>
    <r>
      <rPr>
        <sz val="11"/>
        <color rgb="FF000000"/>
        <rFont val="Calibri"/>
        <family val="2"/>
      </rPr>
      <t xml:space="preserve">IMPORTANT NOTE:
These technical specifications are generic and may vary depending on the selected Vendor.
Intended ourpose of use: intended to join the edges of a soft-tissue wound or incision by stitching or to ligate soft tissues.
Product description:
A suture holds a wound together, in good apposition, until such time as the natural healing process is sufficiently well-advanced as to render support from suture materials unnecessary and redundant.
Thread:
- Type : Absorbable, synthetic braided thread
- Material: PGA, polyglycolic acid, polyglactine.
- Gauge of thread: expressed in decimal gauge DEC number and in the old system of thread numbering DEC 4 corresponding to size 1.
- Length: approx. 75cm.
Needle: 
- Type: eyeless with attached needle, thread mounted on needle
- Point: triangular in section (to pass through the skin more easily) 
- Shape: curved needle, 3/8 circle. 
- Material: treated stainless steel
- Length: approx. 36mm.
Minimum 5-year shelf life.
Sterile and single use.
Must comply to the USP or Eur Phar
Initial sterilisation method: Ethylene oxide gas / Gamma irradiation.
Instructions for use:
For internal suture. The thread with needle has a length of 75 cm on average.
The needle is triangular in section , to pass through the skin more easily.
This suture is synthetic, of slow absorption type, which is absorbed after about 21 days.
It has been chosen in preference to catgut, which is used less and less often in any case. Catgut is absorbed in a few days, sometimes less than 48 hours, and occasionally causes inflammation or its rejection. There is a risk of contamination because catgut is made of sheep gut (sheep trembles).
Conditions for stock:
Avoid storage at extreme temperatures and humidity levels.
Check the integrity of each unit before use. Single use material, supplied in sterile packaging, may only be used if packaging is undamaged.
Safety process:
The suture is for single use only. Do not re-sterilize: once opened discard all unused sutures.
When suturing: use strict aseptic techniques.
Protection of users:
To prevent stick injuries: Sutures with curved needles and with round-point needles are less dangerous than sutures with straight needles and with triangular-point needles.
Use surgical gloves, a needle holder and a tissue standard forceps for suturing. 
After use, put the used sutures with needles into a sealed container.
Collect and destroy the sealed containers by incineration in a controlled environment.
Supplied with:
Manufacturer's instruction for use.
Packaging and labelling:
Primary packaging: Unit of use.
One (1) absorbable suture in an individual sterilized peel pack
Labelling on primary packaging
Name and/or trademark  and address of the manufacturer.
Manufacturer's product reference.
Product description and thread composition
Thread gauge size
needle type and size
The word "sterile" (or equivalent harmonised symbol). Sterilisation method (or equivalent harmonised symbol).
Lot number prefixed by the word "LOT" (or equivalent harmonised symbol).
Expiry date by year and month, prefixed by the word "EXP" (or equivalent harmonised symbol). 
The words "for single use" (or equivalent harmonised symbol). 
The words "check the integrity of the individual sterilised pack before use" ( or equivalent harmonized symbol).
CE mark with Notified Body number
Secondary packaging: Protected unit.
One (1) box of 12 absorbable sutures
Labelling on a secondary packaging:
Labelling to be the same as primary packaging.
Extra information required:
- Number of units per secondary packaging.
Information for particular storage conditions (temperature, pressure, light, humidity, etc.), as appropriate (or equivalent harmonised symbol).
Information for handling, if applicable (or equivalent harmonised symbol).
Manufacturer's instruction for use.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III device
</t>
    </r>
    <r>
      <rPr>
        <sz val="11"/>
        <color rgb="FF000000"/>
        <rFont val="Calibri"/>
        <family val="2"/>
      </rPr>
      <t xml:space="preserve">
Safety &amp; product Standards:
Must comply with the following standards (must comply to the latest revisions of the standards): 
ISO 11607-1 Packaging for terminally sterilized medical devices - Part 1: Requirements for materials, sterile barrier systems and packaging systems
European Pharmacopoeia: Ph. Eur. Monograph 0667
USP : Absorbable surgical suture
Environmental requirements:
ISO 14001</t>
    </r>
  </si>
  <si>
    <t>SUTURA4.3/8.36_36</t>
  </si>
  <si>
    <r>
      <rPr>
        <sz val="11"/>
        <color rgb="FF000000"/>
        <rFont val="Calibri"/>
        <family val="2"/>
      </rPr>
      <t xml:space="preserve">IMPORTANT NOTE:
These technical specifications are generic and may vary depending on the selected Vendor.
Intended ourpose of use: intended to join the edges of a soft-tissue wound or incision by stitching or to ligate soft tissues.
Product description:
A suture holds a wound together, in good apposition, until such time as the natural healing process is sufficiently well-advanced as to render support from suture materials unnecessary and redundant.
Thread:
- Type : Absorbable, synthetic braided thread
- Material: PGA, polyglycolic acid, polyglactine.
- Gauge of thread: expressed in decimal gauge DEC number and in the old system of thread numbering DEC 4 corresponding to size 1.
- Length: approx. 75cm.
Needle: 
- Type: eyeless with attached needle, thread mounted on needle
- Point: triangular in section (to pass through the skin more easily) 
- Shape: curved needle, 3/8 circle. 
- Material: treated stainless steel
- Length: approx. 36mm.
Minimum 5-year shelf life.
Sterile and single use.
Must comply to the USP or Eur Phar
Initial sterilisation method: Ethylene oxide gas / Gamma irradiation.
Instructions for use:
For internal suture. The thread with needle has a length of 75 cm on average.
The needle is triangular in section , to pass through the skin more easily.
This suture is synthetic, of slow absorption type, which is absorbed after about 21 days.
It has been chosen in preference to catgut, which is used less and less often in any case. Catgut is absorbed in a few days, sometimes less than 48 hours, and occasionally causes inflammation or its rejection. There is a risk of contamination because catgut is made of sheep gut (sheep trembles).
Conditions for stock:
Avoid storage at extreme temperatures and humidity levels.
Check the integrity of each unit before use. Single use material, supplied in sterile packaging, may only be used if packaging is undamaged.
Safety process:
The suture is for single use only. Do not re-sterilize: once opened discard all unused sutures.
When suturing: use strict aseptic techniques.
Protection of users:
To prevent stick injuries: Sutures with curved needles and with round-point needles are less dangerous than sutures with straight needles and with triangular-point needles.
Use surgical gloves, a needle holder and a tissue standard forceps for suturing. 
After use, put the used sutures with needles into a sealed container.
Collect and destroy the sealed containers by incineration in a controlled environment.
Supplied with:
Manufacturer's instruction for use.
Packaging and labelling:
Primary packaging: Unit of use.
One (1) absorbable suture in an individual sterilized peel pack
Labelling on primary packaging
Name and/or trademark  and address of the manufacturer.
Manufacturer's product reference.
Product description and thread composition
Thread gauge size
needle type and size
The word "sterile" (or equivalent harmonised symbol). Sterilisation method (or equivalent harmonised symbol).
Lot number prefixed by the word "LOT" (or equivalent harmonised symbol).
Expiry date by year and month, prefixed by the word "EXP" (or equivalent harmonised symbol). 
The words "for single use" (or equivalent harmonised symbol). 
The words "check the integrity of the individual sterilised pack before use" ( or equivalent harmonized symbol).
CE mark with Notified Body number
Secondary packaging: Protected unit.
One (1) box of 12 absorbable sutures
Labelling on a secondary packaging:
Labelling to be the same as primary packaging.
Extra information required:
- Number of units per secondary packaging.
Information for particular storage conditions (temperature, pressure, light, humidity, etc.), as appropriate (or equivalent harmonised symbol).
Information for handling, if applicable (or equivalent harmonised symbol).
Manufacturer's instruction for use.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III device
</t>
    </r>
    <r>
      <rPr>
        <sz val="11"/>
        <color rgb="FF000000"/>
        <rFont val="Calibri"/>
        <family val="2"/>
      </rPr>
      <t xml:space="preserve">
Safety &amp; product Standards:
Must comply with the following standards (must comply to the latest revisions of the standards): 
ISO 11607-1 Packaging for terminally sterilized medical devices - Part 1: Requirements for materials, sterile barrier systems and packaging systems
European Pharmacopoeia: Ph. Eur. Monograph 0667
USP : Absorbable surgical suture
Environmental requirements:
ISO 14001</t>
    </r>
  </si>
  <si>
    <r>
      <rPr>
        <sz val="11"/>
        <color rgb="FF000000"/>
        <rFont val="Calibri"/>
        <family val="2"/>
      </rPr>
      <t xml:space="preserve">IMPORTANT NOTE:
These technical specifications are generic and may vary depending on the selected Vendor.
Intended ourpose of use: intended to join the edges of a soft-tissue wound or incision by stitching or to ligate soft tissues.
Product description:
A suture holds a wound together, in good apposition, until such time as the natural healing process is sufficiently well-advanced as to render support from suture materials unnecessary and redundant.
Thread:
- Type : Absorbable, synthetic braided thread
- Material: PGA, polyglycolic acid, polyglactine.
- Gauge of thread: expressed in decimal gauge DEC number and in the old system of thread numbering DEC 4 corresponding to size 1.
- Length: approx. 75cm.
Needle: 
- Type: eyeless with attached needle, thread mounted on needle
- Point: triangular in section (to pass through the skin more easily) 
- Shape: curved needle, 3/8 circle. 
- Material: treated stainless steel
- Length: approx. 36mm.
Minimum 5-year shelf life.
Sterile and single use.
Must comply to the USP or Eur Phar
Initial sterilisation method: Ethylene oxide gas / Gamma irradiation.
Instructions for use:
For internal suture. The thread with needle has a length of 75 cm on average.
The needle is triangular in section , to pass through the skin more easily.
This suture is synthetic, of slow absorption type, which is absorbed after about 21 days.
It has been chosen in preference to catgut, which is used less and less often in any case. Catgut is absorbed in a few days, sometimes less than 48 hours, and occasionally causes inflammation or its rejection. There is a risk of contamination because catgut is made of sheep gut (sheep trembles).
Conditions for stock:
Avoid storage at extreme temperatures and humidity levels.
Check the integrity of each unit before use. Single use material, supplied in sterile packaging, may only be used if packaging is undamaged.
Safety process:
The suture is for single use only. Do not re-sterilize: once opened discard all unused sutures.
When suturing: use strict aseptic techniques.
Protection of users:
To prevent stick injuries: Sutures with curved needles and with round-point needles are less dangerous than sutures with straight needles and with triangular-point needles.
Use surgical gloves, a needle holder and a tissue standard forceps for suturing. 
After use, put the used sutures with needles into a sealed container.
Collect and destroy the sealed containers by incineration in a controlled environment.
Supplied with:
Manufacturer's instruction for use.
Packaging and labelling:
Primary packaging: Unit of use.
One (1) absorbable suture in an individual sterilized peel pack
Labelling on primary packaging
Name and/or trademark  and address of the manufacturer.
Manufacturer's product reference.
Product description and thread composition
Thread gauge size
needle type and size
The word "sterile" (or equivalent harmonised symbol). Sterilisation method (or equivalent harmonised symbol).
Lot number prefixed by the word "LOT" (or equivalent harmonised symbol).
Expiry date by year and month, prefixed by the word "EXP" (or equivalent harmonised symbol). 
The words "for single use" (or equivalent harmonised symbol). 
The words "check the integrity of the individual sterilised pack before use" ( or equivalent harmonized symbol).
CE mark with Notified Body number
Secondary packaging: Protected unit.
One (1) box of 12 absorbable sutures
Labelling on a secondary packaging:
Labelling to be the same as primary packaging.
Extra information required:
- Number of units per secondary packaging.
Information for particular storage conditions (temperature, pressure, light, humidity, etc.), as appropriate (or equivalent harmonised symbol).
Information for handling, if applicable (or equivalent harmonised symbol).
Manufacturer's instruction for use.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III device
</t>
    </r>
    <r>
      <rPr>
        <sz val="11"/>
        <color rgb="FF000000"/>
        <rFont val="Calibri"/>
        <family val="2"/>
      </rPr>
      <t xml:space="preserve">
Safety &amp; product Standards:
Must comply with the following standards (must comply to the latest revisions of the standards): 
ISO 11607-1 Packaging for terminally sterilized medical devices - Part 1: Requirements for materials, sterile barrier systems and packaging systems
European Pharmacopoeia: Ph. Eur. Monograph 0667
USP : Absorbable surgical suture
Environmental requirements:
ISO 14001</t>
    </r>
  </si>
  <si>
    <t>SUTURA4.3/8.50_36</t>
  </si>
  <si>
    <r>
      <rPr>
        <sz val="11"/>
        <color rgb="FF000000"/>
        <rFont val="Calibri"/>
        <family val="2"/>
      </rPr>
      <t xml:space="preserve">IMPORTANT NOTE:
These technical specifications are generic and may vary depending on the selected Vendor.
Intended ourpose of use: intended to join the edges of a soft-tissue wound or incision by stitching or to ligate soft tissues.
Product description:
Type of thread: Absorbable, synthetic braided thread (PGA, polyglycolic acid, polyglactine).
Gauge of thread: expressed in decimal gauge DEC number and in the old system of thread numbering DEC 4 (1).
Length of thread: approx. 75cm.
Type of needle: curved needle, 3/8 circle.
Point: round
Length of needle: approx. 50mm.
Minimum 5-year shelf life.
Sterile and single use.
Initial sterilisation method: Ethylene oxide gas / Gamma irradiation.
Must comply to USP or Eu Phar.
Instructions for use:
For peritoneal, digestive suture.
The thread with needle has a length of 75 cm on average.
The needles are either triangular in section (to pass through the skin more easily) or round (less traumatic for the majority of tissues).
This suture is synthetic, of slow absorption type, which is absorbed after about 21 days. 
Safety process:
The suture is for single use only.
When suturing: use strict aseptic techniques.
Supplied with:
Manufacturer's instruction for use. Intended use, contraindications, warnings, precautions for use  etc shall be provided. 
Storage:Maximum temperature 25°C, protect from direct sunlight or as per manufacturer's instructions.
warnings such as: Do not re-sterilize: once opened discard all unused sutures and ligatures. Re-sterilizing causes materials to lose their strength and pliability.
Packaging and labelling: as per regualtions applied to the device. Labelling shall have information such as  Product name and reference number. Needle size and shape, Product description and thread composition. Thread gauge size in USP and EP.  Sterile and  Sterilization method (ethylene oxide). Expiration date, lot and batch number. CE mark and reference number of notifying body.
Primary packaging: Unit of use.
One (1) absorbable suture in an individual sterilized peel pack
Secondary packaging: Protected unit.
One (1) box of 36 absorbable sutures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III device
</t>
    </r>
    <r>
      <rPr>
        <sz val="11"/>
        <color rgb="FF000000"/>
        <rFont val="Calibri"/>
        <family val="2"/>
      </rPr>
      <t xml:space="preserve">
Safety &amp; product Standards:
Must comply with the following standards (must comply to the latest revisions of the standards): 
ISO 11607-1 Packaging for terminally sterilized medical devices - Part 1: Requirements for materials, sterile barrier systems and packaging systems
European Pharmacopoeia: Ph. Eur. Monograph 0667
USP : Absorbable surgical suture
Environmental requirements:
ISO 14001</t>
    </r>
  </si>
  <si>
    <r>
      <rPr>
        <sz val="11"/>
        <color rgb="FF000000"/>
        <rFont val="Calibri"/>
        <family val="2"/>
      </rPr>
      <t xml:space="preserve">IMPORTANT NOTE:
These technical specifications are generic and may vary depending on the selected Vendor.
Intended ourpose of use: intended to join the edges of a soft-tissue wound or incision by stitching or to ligate soft tissues.
Product description:
Type of thread: Absorbable, synthetic braided thread (PGA, polyglycolic acid, polyglactine).
Gauge of thread: expressed in decimal gauge DEC number and in the old system of thread numbering DEC 4 (1).
Length of thread: approx. 75cm.
Type of needle: curved needle, 3/8 circle.
Point: round
Length of needle: approx. 50mm.
Minimum 5-year shelf life.
Sterile and single use.
Initial sterilisation method: Ethylene oxide gas / Gamma irradiation.
Must comply to USP or Eu Phar.
Instructions for use:
For peritoneal, digestive suture.
The thread with needle has a length of 75 cm on average.
The needles are either triangular in section (to pass through the skin more easily) or round (less traumatic for the majority of tissues).
This suture is synthetic, of slow absorption type, which is absorbed after about 21 days. 
Safety process:
The suture is for single use only.
When suturing: use strict aseptic techniques.
Supplied with:
Manufacturer's instruction for use. Intended use, contraindications, warnings, precautions for use  etc shall be provided. 
Storage:Maximum temperature 25°C, protect from direct sunlight or as per manufacturer's instructions.
warnings such as: Do not re-sterilize: once opened discard all unused sutures and ligatures. Re-sterilizing causes materials to lose their strength and pliability.
Packaging and labelling: as per regualtions applied to the device. Labelling shall have information such as  Product name and reference number. Needle size and shape, Product description and thread composition. Thread gauge size in USP and EP.  Sterile and  Sterilization method (ethylene oxide). Expiration date, lot and batch number. CE mark and reference number of notifying body.
Primary packaging: Unit of use.
One (1) absorbable suture in an individual sterilized peel pack
Secondary packaging: Protected unit.
One (1) box of 36 absorbable sutures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III device
</t>
    </r>
    <r>
      <rPr>
        <sz val="11"/>
        <color rgb="FF000000"/>
        <rFont val="Calibri"/>
        <family val="2"/>
      </rPr>
      <t xml:space="preserve">
Safety &amp; product Standards:
Must comply with the following standards (must comply to the latest revisions of the standards): 
ISO 11607-1 Packaging for terminally sterilized medical devices - Part 1: Requirements for materials, sterile barrier systems and packaging systems
European Pharmacopoeia: Ph. Eur. Monograph 0667
USP : Absorbable surgical suture
Environmental requirements:
ISO 14001</t>
    </r>
  </si>
  <si>
    <t>SUTUREA1.5_FISTULA</t>
  </si>
  <si>
    <r>
      <rPr>
        <sz val="11"/>
        <color rgb="FF000000"/>
        <rFont val="Calibri"/>
        <family val="2"/>
      </rPr>
      <t xml:space="preserve">IMPORTANT NOTE:
These technical specifications are generic and may vary depending on the selected Vendor.
Intended ourpose of use: intended to join the edges of a soft-tissue wound or incision by stitching or to ligate soft tissues.
Product description:
Type of thread: Absorbable, synthetic braided thread (PGA, polyglycolic acid, polyglactine).
Gauge of thread: expressed in decimal gauge DEC number 1.5 in the old system of thread size corresponding to 4-0
Material: Thread: polyglactin 910 (copolymer composed of  90% glycoside and 10% L-lacticide)Thread coating: mixture of equal parts copolymer of glycoside and lactide (polyglactin 370) and calcium stearate.
Needle: treated stainless steel
Needle shape: 1/2 circle, round bodied
Minimum 5-year shelf life.
Sterile and single use.
Initial sterilisation method: Ethylene oxide gas / Gamma irradiation.
Must comply to USP or EU Phar
Instructions for use:
For peritoneal, digestive suture. The thread with needle has a length of 75 cm on average. The needles are either triangular in section (to pass through the skin more easily) or round (less traumatic for the majority of tissues).
The suture is synthetic, of slow absorption type, which is absorbed after about 21 days.
Safety process:
The suture is for single use only.
When suturing: use strict aseptic techniques.
Supplied with:
Manufacturer's instruction for use. Intended use, contraindications, warnings, precautions for use  etc shall be provided. 
Storage:Maximum temperature 25°C, protect from direct sunlight or as per manufacturer's instructions.
warnings such as: Do not re-sterilize: once opened discard all unused sutures and ligatures. Re-sterilizing causes materials to lose their strength and pliability.
Packaging and labelling: as per regualtions applied to the device. Labelling shall have information such as  Product name and reference number. Needle size and shape, Product description and thread composition. Thread gauge size in USP and EP.  Sterile and  Sterilization method (ethylene oxide). Expiration date, lot and batch number. CE mark and reference number of notifying body.
Primary packaging: Unit of use.
One (1) absorbable suture in an individual sterilized peel pack
Secondary packaging: Protected unit.
One (1) box of 36 absorbable sutures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III device
</t>
    </r>
    <r>
      <rPr>
        <sz val="11"/>
        <color rgb="FF000000"/>
        <rFont val="Calibri"/>
        <family val="2"/>
      </rPr>
      <t xml:space="preserve">
Safety &amp; product Standards:
Must comply with the following standards (must comply to the latest revisions of the standards): 
ISO 11607-1 Packaging for terminally sterilized medical devices - Part 1: Requirements for materials, sterile barrier systems and packaging systems
European Pharmacopoeia: Ph. Eur. Monograph 0667
USP : Absorbable surgical suture
Environmental requirements:
ISO 14001</t>
    </r>
  </si>
  <si>
    <r>
      <rPr>
        <sz val="11"/>
        <color rgb="FF000000"/>
        <rFont val="Calibri"/>
        <family val="2"/>
      </rPr>
      <t xml:space="preserve">IMPORTANT NOTE:
These technical specifications are generic and may vary depending on the selected Vendor.
Intended ourpose of use: intended to join the edges of a soft-tissue wound or incision by stitching or to ligate soft tissues.
Product description:
Type of thread: Absorbable, synthetic braided thread (PGA, polyglycolic acid, polyglactine).
Gauge of thread: expressed in decimal gauge DEC number 1.5 in the old system of thread size corresponding to 4-0
Material: Thread: polyglactin 910 (copolymer composed of  90% glycoside and 10% L-lacticide)Thread coating: mixture of equal parts copolymer of glycoside and lactide (polyglactin 370) and calcium stearate.
Needle: treated stainless steel
Needle shape: 1/2 circle, round bodied
Minimum 5-year shelf life.
Sterile and single use.
Initial sterilisation method: Ethylene oxide gas / Gamma irradiation.
Must comply to USP or EU Phar
Instructions for use:
For peritoneal, digestive suture. The thread with needle has a length of 75 cm on average. The needles are either triangular in section (to pass through the skin more easily) or round (less traumatic for the majority of tissues).
The suture is synthetic, of slow absorption type, which is absorbed after about 21 days.
Safety process:
The suture is for single use only.
When suturing: use strict aseptic techniques.
Supplied with:
Manufacturer's instruction for use. Intended use, contraindications, warnings, precautions for use  etc shall be provided. 
Storage:Maximum temperature 25°C, protect from direct sunlight or as per manufacturer's instructions.
warnings such as: Do not re-sterilize: once opened discard all unused sutures and ligatures. Re-sterilizing causes materials to lose their strength and pliability.
Packaging and labelling: as per regualtions applied to the device. Labelling shall have information such as  Product name and reference number. Needle size and shape, Product description and thread composition. Thread gauge size in USP and EP.  Sterile and  Sterilization method (ethylene oxide). Expiration date, lot and batch number. CE mark and reference number of notifying body.
Primary packaging: Unit of use.
One (1) absorbable suture in an individual sterilized peel pack
Secondary packaging: Protected unit.
One (1) box of 36 absorbable sutures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III device
</t>
    </r>
    <r>
      <rPr>
        <sz val="11"/>
        <color rgb="FF000000"/>
        <rFont val="Calibri"/>
        <family val="2"/>
      </rPr>
      <t xml:space="preserve">
Safety &amp; product Standards:
Must comply with the following standards (must comply to the latest revisions of the standards): 
ISO 11607-1 Packaging for terminally sterilized medical devices - Part 1: Requirements for materials, sterile barrier systems and packaging systems
European Pharmacopoeia: Ph. Eur. Monograph 0667
USP : Absorbable surgical suture
Environmental requirements:
ISO 14001</t>
    </r>
  </si>
  <si>
    <t>SUTUREA2_FISTULA</t>
  </si>
  <si>
    <r>
      <rPr>
        <sz val="11"/>
        <color rgb="FF000000"/>
        <rFont val="Calibri"/>
        <family val="2"/>
      </rPr>
      <t xml:space="preserve">IMPORTANT NOTE:
These technical specifications are generic and may vary depending on the selected Vendor.
Intended ourpose of use: intended to join the edges of a soft-tissue wound or incision by stitching or to ligate soft tissues.
Product description:
Type of thread: Absorbable, synthetic braided thread (PGA, polyglycolic acid, polyglactine).
Gauge of thread: expressed in decimal gauge DEC number 2 in the old system of thread size corresponding to 3-0
Material: Thread: polyglactin 910 (copolymer composed of  90% glycoside and 10% L-lacticide)Thread coating: mixture of equal parts copolymer of glycoside and lactide (polyglactin 370) and calcium stearate.
Needle: treated stainless steel
Needle shape: 1/2 circle, round bodied
Minimum 5-year shelf life.
Sterile and single use.
Initial sterilisation method: Ethylene oxide gas / Gamma irradiation.
Must comply to USP or EU Phar
Instructions for use:
For peritoneal, digestive suture. The thread with needle has a length of 75 cm on average. The needles are either triangular in section (to pass through the skin more easily) or round (less traumatic for the majority of tissues).
This suture is synthetic, of slow absorption type, which is absorbed after about 21 days.Safety process:
The suture is for single use only.
When suturing: use strict aseptic techniques.
Supplied with:
Manufacturer's instruction for use. Intended use, contraindications, warnings, precautions for use  etc shall be provided. 
Storage:Maximum temperature 25°C, protect from direct sunlight or as per manufacturer's instructions.
warnings such as: Do not re-sterilize: once opened discard all unused sutures and ligatures. Re-sterilizing causes materials to lose their strength and pliability.
Packaging and labelling: as per regualtions applied to the device. Labelling shall have information such as  Product name and reference number. Needle size and shape, Product description and thread composition. Thread gauge size in USP and EP.  Sterile and  Sterilization method (ethylene oxide). Expiration date, lot and batch number. CE mark and reference number of notifying body.
Primary packaging: Unit of use.
One (1) absorbable suture in an individual sterilized peel pack
Secondary packaging: Protected unit.
One (1) box of 36 absorbable sutures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III device
</t>
    </r>
    <r>
      <rPr>
        <sz val="11"/>
        <color rgb="FF000000"/>
        <rFont val="Calibri"/>
        <family val="2"/>
      </rPr>
      <t xml:space="preserve">
Safety &amp; product Standards:
Must comply with the following standards (must comply to the latest revisions of the standards): 
ISO 11607-1 Packaging for terminally sterilized medical devices - Part 1: Requirements for materials, sterile barrier systems and packaging systems
European Pharmacopoeia: Ph. Eur. Monograph 0667
USP : Absorbable surgical suture
Environmental requirements:
ISO 14001</t>
    </r>
  </si>
  <si>
    <r>
      <rPr>
        <sz val="11"/>
        <color rgb="FF000000"/>
        <rFont val="Calibri"/>
        <family val="2"/>
      </rPr>
      <t xml:space="preserve">IMPORTANT NOTE:
These technical specifications are generic and may vary depending on the selected Vendor.
Intended ourpose of use: intended to join the edges of a soft-tissue wound or incision by stitching or to ligate soft tissues.
Product description:
Type of thread: Absorbable, synthetic braided thread (PGA, polyglycolic acid, polyglactine).
Gauge of thread: expressed in decimal gauge DEC number 2 in the old system of thread size corresponding to 3-0
Material: Thread: polyglactin 910 (copolymer composed of  90% glycoside and 10% L-lacticide)Thread coating: mixture of equal parts copolymer of glycoside and lactide (polyglactin 370) and calcium stearate.
Needle: treated stainless steel
Needle shape: 1/2 circle, round bodied
Minimum 5-year shelf life.
Sterile and single use.
Initial sterilisation method: Ethylene oxide gas / Gamma irradiation.
Must comply to USP or EU Phar
Instructions for use:
For peritoneal, digestive suture. The thread with needle has a length of 75 cm on average. The needles are either triangular in section (to pass through the skin more easily) or round (less traumatic for the majority of tissues).
This suture is synthetic, of slow absorption type, which is absorbed after about 21 days.Safety process:
The suture is for single use only.
When suturing: use strict aseptic techniques.
Supplied with:
Manufacturer's instruction for use. Intended use, contraindications, warnings, precautions for use  etc shall be provided. 
Storage:Maximum temperature 25°C, protect from direct sunlight or as per manufacturer's instructions.
warnings such as: Do not re-sterilize: once opened discard all unused sutures and ligatures. Re-sterilizing causes materials to lose their strength and pliability.
Packaging and labelling: as per regualtions applied to the device. Labelling shall have information such as  Product name and reference number. Needle size and shape, Product description and thread composition. Thread gauge size in USP and EP.  Sterile and  Sterilization method (ethylene oxide). Expiration date, lot and batch number. CE mark and reference number of notifying body.
Primary packaging: Unit of use.
One (1) absorbable suture in an individual sterilized peel pack
Secondary packaging: Protected unit.
One (1) box of 36 absorbable sutures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III device
</t>
    </r>
    <r>
      <rPr>
        <sz val="11"/>
        <color rgb="FF000000"/>
        <rFont val="Calibri"/>
        <family val="2"/>
      </rPr>
      <t xml:space="preserve">
Safety &amp; product Standards:
Must comply with the following standards (must comply to the latest revisions of the standards): 
ISO 11607-1 Packaging for terminally sterilized medical devices - Part 1: Requirements for materials, sterile barrier systems and packaging systems
European Pharmacopoeia: Ph. Eur. Monograph 0667
USP : Absorbable surgical suture
Environmental requirements:
ISO 14001</t>
    </r>
  </si>
  <si>
    <t>SUTUREA3_FISTULA</t>
  </si>
  <si>
    <r>
      <rPr>
        <sz val="11"/>
        <color rgb="FF000000"/>
        <rFont val="Calibri"/>
        <family val="2"/>
      </rPr>
      <t xml:space="preserve">IMPORTANT NOTE:
These technical specifications are generic and may vary depending on the selected Vendor.
Intended ourpose of use: intended to join the edges of a soft-tissue wound or incision by stitching or to ligate soft tissues.
Product description:
Type of thread: Absorbable, synthetic braided thread (PGA, polyglycolic acid, polyglactine).
Gauge of thread: expressed in decimal gauge DEC number 3 in the old system of thread size corresponding to 2-0
Material: Thread: polyglactin 910 (copolymer composed of  90% glycoside and 10% L-lacticide)Thread coating: mixture of equal parts copolymer of glycoside and lactide (polyglactin 370) and calcium stearate.
Needle: treated stainless steel
Needle shape: 1/2 circle, round bodied
Minimum 5-year shelf life.
Sterile and single use.
Initial sterilisation method: Ethylene oxide gas / Gamma irradiation.
Must comply to USP or EU Phar
Instructions for use:
For peritoneal, digestive suture. The thread with needle has a length of 75 cm on average. The needles are either triangular in section (to pass through the skin more easily) or round (less traumatic for the majority of tissues).
This suture is synthetic, of slow absorption type, which is absorbed after about 21 days.
Safety process:
The suture is for single use only.
When suturing: use strict aseptic techniques.
Supplied with:
Manufacturer's instruction for use. Intended use, contraindications, warnings, precautions for use  etc shall be provided. 
Storage:Maximum temperature 25°C, protect from direct sunlight or as per manufacturer's instructions.
warnings such as: Do not re-sterilize: once opened discard all unused sutures and ligatures. Re-sterilizing causes materials to lose their strength and pliability.
Packaging and labelling: as per regualtions applied to the device. Labelling shall have information such as  Product name and reference number. Needle size and shape, Product description and thread composition. Thread gauge size in USP and EP.  Sterile and  Sterilization method (ethylene oxide). Expiration date, lot and batch number. CE mark and reference number of notifying body.
Primary packaging: Unit of use.
One (1) absorbable suture in an individual sterilized peel pack
Secondary packaging: Protected unit.
One (1) box of 36 absorbable sutures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III device
</t>
    </r>
    <r>
      <rPr>
        <sz val="11"/>
        <color rgb="FF000000"/>
        <rFont val="Calibri"/>
        <family val="2"/>
      </rPr>
      <t>Safety &amp; product Standards:
Must comply with the following standards (must comply to the latest revisions of the standards): 
ISO 11607-1 Packaging for terminally sterilized medical devices - Part 1: Requirements for materials, sterile barrier systems and packaging systems
European Pharmacopoeia: Ph. Eur. Monograph 0667
USP : Absorbable surgical suture
Environmental requirements:
ISO 14001</t>
    </r>
  </si>
  <si>
    <r>
      <rPr>
        <sz val="11"/>
        <color rgb="FF000000"/>
        <rFont val="Calibri"/>
        <family val="2"/>
      </rPr>
      <t xml:space="preserve">IMPORTANT NOTE:
These technical specifications are generic and may vary depending on the selected Vendor.
Intended ourpose of use: intended to join the edges of a soft-tissue wound or incision by stitching or to ligate soft tissues.
Product description:
Type of thread: Absorbable, synthetic braided thread (PGA, polyglycolic acid, polyglactine).
Gauge of thread: expressed in decimal gauge DEC number 3 in the old system of thread size corresponding to 2-0
Material: Thread: polyglactin 910 (copolymer composed of  90% glycoside and 10% L-lacticide)Thread coating: mixture of equal parts copolymer of glycoside and lactide (polyglactin 370) and calcium stearate.
Needle: treated stainless steel
Needle shape: 1/2 circle, round bodied
Minimum 5-year shelf life.
Sterile and single use.
Initial sterilisation method: Ethylene oxide gas / Gamma irradiation.
Must comply to USP or EU Phar
Instructions for use:
For peritoneal, digestive suture. The thread with needle has a length of 75 cm on average. The needles are either triangular in section (to pass through the skin more easily) or round (less traumatic for the majority of tissues).
This suture is synthetic, of slow absorption type, which is absorbed after about 21 days.
Safety process:
The suture is for single use only.
When suturing: use strict aseptic techniques.
Supplied with:
Manufacturer's instruction for use. Intended use, contraindications, warnings, precautions for use  etc shall be provided. 
Storage:Maximum temperature 25°C, protect from direct sunlight or as per manufacturer's instructions.
warnings such as: Do not re-sterilize: once opened discard all unused sutures and ligatures. Re-sterilizing causes materials to lose their strength and pliability.
Packaging and labelling: as per regualtions applied to the device. Labelling shall have information such as  Product name and reference number. Needle size and shape, Product description and thread composition. Thread gauge size in USP and EP.  Sterile and  Sterilization method (ethylene oxide). Expiration date, lot and batch number. CE mark and reference number of notifying body.
Primary packaging: Unit of use.
One (1) absorbable suture in an individual sterilized peel pack
Secondary packaging: Protected unit.
One (1) box of 36 absorbable sutures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III device
</t>
    </r>
    <r>
      <rPr>
        <sz val="11"/>
        <color rgb="FF000000"/>
        <rFont val="Calibri"/>
        <family val="2"/>
      </rPr>
      <t>Safety &amp; product Standards:
Must comply with the following standards (must comply to the latest revisions of the standards): 
ISO 11607-1 Packaging for terminally sterilized medical devices - Part 1: Requirements for materials, sterile barrier systems and packaging systems
European Pharmacopoeia: Ph. Eur. Monograph 0667
USP : Absorbable surgical suture
Environmental requirements:
ISO 14001</t>
    </r>
  </si>
  <si>
    <t>SUTUREA3.5_FISTULA</t>
  </si>
  <si>
    <r>
      <rPr>
        <sz val="11"/>
        <color rgb="FF000000"/>
        <rFont val="Calibri"/>
        <family val="2"/>
      </rPr>
      <t xml:space="preserve">IMPORTANT NOTE:
These technical specifications are generic and may vary depending on the selected Vendor.
Intended ourpose of use: intended to join the edges of a soft-tissue wound or incision by stitching or to ligate soft tissues.
Product description:
Type of thread: Absorbable, synthetic braided thread (PGA, polyglycolic acid, polyglactine).
Gauge of thread: expressed in decimal gauge DEC number 3.5 in the old system of thread size corresponding to 0
Material: Thread: polyglactin 910 (copolymer composed of  90% glycoside and 10% L-lacticide)Thread coating: mixture of equal parts copolymer of glycoside and lactide (polyglactin 370) and calcium stearate.
Needle: treated stainless steel
Needle shape: 1/2 circle, round bodied
Minimum 5-year shelf life.
Sterile and single use.
Initial sterilisation method: Ethylene oxide gas / Gamma irradiation.
Must comply to USP or EU Phar
Instructions for use:
For peritoneal, digestive suture. The thread with needle has a length of 75 cm on average. The needles are either triangular in section (to pass through the skin more easily) or round (less traumatic for the majority of tissues).
This suture is synthetic, of slow absorption type, which is absorbed after about 21 days.
Safety process:
The suture is for single use only.
When suturing: use strict aseptic techniques.
Supplied with:
Manufacturer's instruction for use. Intended use, contraindications, warnings, precautions for use  etc shall be provided. 
Storage:Maximum temperature 25°C, protect from direct sunlight or as per manufacturer's instructions.
warnings such as: Do not re-sterilize: once opened discard all unused sutures and ligatures. Re-sterilizing causes materials to lose their strength and pliability.
Packaging and labelling: as per regualtions applied to the device. Labelling shall have information such as  Product name and reference number. Needle size and shape, Product description and thread composition. Thread gauge size in USP and EP. Sterile and  Sterilization method (ethylene oxide). Expiration date, lot and batch number. CE mark and reference number of notifying body.
Primary packaging: Unit of use.
One (1) absorbable suture in an individual sterilized peel pack
Secondary packaging: Protected unit.
One (1) box of 36 absorbable sutures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III device
</t>
    </r>
    <r>
      <rPr>
        <sz val="11"/>
        <color rgb="FF000000"/>
        <rFont val="Calibri"/>
        <family val="2"/>
      </rPr>
      <t xml:space="preserve">
Safety &amp; product Standards:
Must comply with the following standards (must comply to the latest revisions of the standards): 
ISO 11607-1 Packaging for terminally sterilized medical devices - Part 1: Requirements for materials, sterile barrier systems and packaging systems
European Pharmacopoeia: Ph. Eur. Monograph 0667
USP : Absorbable surgical suture
Environmental requirements:
ISO 14001</t>
    </r>
  </si>
  <si>
    <r>
      <rPr>
        <sz val="11"/>
        <color rgb="FF000000"/>
        <rFont val="Calibri"/>
        <family val="2"/>
      </rPr>
      <t xml:space="preserve">IMPORTANT NOTE:
These technical specifications are generic and may vary depending on the selected Vendor.
Intended ourpose of use: intended to join the edges of a soft-tissue wound or incision by stitching or to ligate soft tissues.
Product description:
Type of thread: Absorbable, synthetic braided thread (PGA, polyglycolic acid, polyglactine).
Gauge of thread: expressed in decimal gauge DEC number 3.5 in the old system of thread size corresponding to 0
Material: Thread: polyglactin 910 (copolymer composed of  90% glycoside and 10% L-lacticide)Thread coating: mixture of equal parts copolymer of glycoside and lactide (polyglactin 370) and calcium stearate.
Needle: treated stainless steel
Needle shape: 1/2 circle, round bodied
Minimum 5-year shelf life.
Sterile and single use.
Initial sterilisation method: Ethylene oxide gas / Gamma irradiation.
Must comply to USP or EU Phar
Instructions for use:
For peritoneal, digestive suture. The thread with needle has a length of 75 cm on average. The needles are either triangular in section (to pass through the skin more easily) or round (less traumatic for the majority of tissues).
This suture is synthetic, of slow absorption type, which is absorbed after about 21 days.
Safety process:
The suture is for single use only.
When suturing: use strict aseptic techniques.
Supplied with:
Manufacturer's instruction for use. Intended use, contraindications, warnings, precautions for use  etc shall be provided. 
Storage:Maximum temperature 25°C, protect from direct sunlight or as per manufacturer's instructions.
warnings such as: Do not re-sterilize: once opened discard all unused sutures and ligatures. Re-sterilizing causes materials to lose their strength and pliability.
Packaging and labelling: as per regualtions applied to the device. Labelling shall have information such as  Product name and reference number. Needle size and shape, Product description and thread composition. Thread gauge size in USP and EP. Sterile and  Sterilization method (ethylene oxide). Expiration date, lot and batch number. CE mark and reference number of notifying body.
Primary packaging: Unit of use.
One (1) absorbable suture in an individual sterilized peel pack
Secondary packaging: Protected unit.
One (1) box of 36 absorbable sutures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III device
</t>
    </r>
    <r>
      <rPr>
        <sz val="11"/>
        <color rgb="FF000000"/>
        <rFont val="Calibri"/>
        <family val="2"/>
      </rPr>
      <t xml:space="preserve">
Safety &amp; product Standards:
Must comply with the following standards (must comply to the latest revisions of the standards): 
ISO 11607-1 Packaging for terminally sterilized medical devices - Part 1: Requirements for materials, sterile barrier systems and packaging systems
European Pharmacopoeia: Ph. Eur. Monograph 0667
USP : Absorbable surgical suture
Environmental requirements:
ISO 14001</t>
    </r>
  </si>
  <si>
    <t>SUTUREA4_FISTULA</t>
  </si>
  <si>
    <r>
      <rPr>
        <sz val="11"/>
        <color rgb="FF000000"/>
        <rFont val="Calibri"/>
        <family val="2"/>
      </rPr>
      <t xml:space="preserve">IMPORTANT NOTE:
These technical specifications are generic and may vary depending on the selected Vendor.
Intended purpose of use: re-fixation of the pubo-cervical fascia.
Product description:
Type of thread: Absorbable, monofilament, synthetic braided Polydioxanone (PDO) suture for re-fixation of the pubo-cervical fascia.
PDSII  1 or equivalent
Material: Thread: Prepared from polyester and (p-dioxanone)
Needle: treated stainless steel
Needle shape: 1/2 circle, round bodied.
Needle length: 35mm approx or equivalent suitable for intended purpose 
Minimum 5-year shelf life.
Sterile and single use.
Initial sterilisation method: Ethylene oxide gas / Gamma irradiation.
Must comply to USP or Eu Phar. 
Instructions for use:
For re-fixation of the pubo-cervical fascia.The thread with needle has a length of 75 cm on average. The needles are either triangular in section (to pass through the skin more easily) or round (less traumatic for the majority of tissues).
The suture is synthetic, of slow absorption type.
Safety process:
The suture is for single use only.
When suturing: use strict aseptic techniques.
Supplied with:
Manufacturer's instruction for use. Intended use, contraindications, warnings, precautions for use  etc shall be provided. 
Storage:Maximum temperature 25°C, protect from direct sunlight or as per manufacturer's instructions.
warnings such as: Do not re-sterilize: once opened discard all unused sutures and ligatures. Re-sterilizing causes materials to lose their strength and pliability.
Packaging and labelling: as per regualtions applied to the device. Labelling shall have information such as  Product name and reference number. Needle size and shape, Product description and thread composition. Thread gauge size in USP and EP. Sterile and  Sterilization method (ethylene oxide). Expiration date, lot and batch number. CE mark and reference number of notifying body.
Primary packaging: Unit of use.
One (1) absorbable suture in an individual sterilized peel pack
Secondary packaging: Protected unit.
One (1) box of 36 absorbable sutures
Symbols used according ISO 15223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III device
</t>
    </r>
    <r>
      <rPr>
        <sz val="11"/>
        <color rgb="FF000000"/>
        <rFont val="Calibri"/>
        <family val="2"/>
      </rPr>
      <t xml:space="preserve">
Safety &amp; product Standards:
Must comply with the following standards (must comply to the latest revisions of the standards): 
ISO 11607-1 Packaging for terminally sterilized medical devices - Part 1: Requirements for materials, sterile barrier systems and packaging systems
European Pharmacopoeia: Ph. Eur. Monograph 0667
USP : Absorbable surgical suture
Environmental requirements:
ISO 14001</t>
    </r>
  </si>
  <si>
    <r>
      <rPr>
        <sz val="11"/>
        <color rgb="FF000000"/>
        <rFont val="Calibri"/>
        <family val="2"/>
      </rPr>
      <t xml:space="preserve">IMPORTANT NOTE:
These technical specifications are generic and may vary depending on the selected Vendor.
Intended purpose of use: re-fixation of the pubo-cervical fascia.
Product description:
Type of thread: Absorbable, monofilament, synthetic braided Polydioxanone (PDO) suture for re-fixation of the pubo-cervical fascia.
PDSII  1 or equivalent
Material: Thread: Prepared from polyester and (p-dioxanone)
Needle: treated stainless steel
Needle shape: 1/2 circle, round bodied.
Needle length: 35mm approx or equivalent suitable for intended purpose 
Minimum 5-year shelf life.
Sterile and single use.
Initial sterilisation method: Ethylene oxide gas / Gamma irradiation.
Must comply to USP or Eu Phar. 
Instructions for use:
For re-fixation of the pubo-cervical fascia.The thread with needle has a length of 75 cm on average. The needles are either triangular in section (to pass through the skin more easily) or round (less traumatic for the majority of tissues).
The suture is synthetic, of slow absorption type.
Safety process:
The suture is for single use only.
When suturing: use strict aseptic techniques.
Supplied with:
Manufacturer's instruction for use. Intended use, contraindications, warnings, precautions for use  etc shall be provided. 
Storage:Maximum temperature 25°C, protect from direct sunlight or as per manufacturer's instructions.
warnings such as: Do not re-sterilize: once opened discard all unused sutures and ligatures. Re-sterilizing causes materials to lose their strength and pliability.
Packaging and labelling: as per regualtions applied to the device. Labelling shall have information such as  Product name and reference number. Needle size and shape, Product description and thread composition. Thread gauge size in USP and EP. Sterile and  Sterilization method (ethylene oxide). Expiration date, lot and batch number. CE mark and reference number of notifying body.
Primary packaging: Unit of use.
One (1) absorbable suture in an individual sterilized peel pack
Secondary packaging: Protected unit.
One (1) box of 36 absorbable sutures
Symbols used according ISO 15223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III device
</t>
    </r>
    <r>
      <rPr>
        <sz val="11"/>
        <color rgb="FF000000"/>
        <rFont val="Calibri"/>
        <family val="2"/>
      </rPr>
      <t xml:space="preserve">
Safety &amp; product Standards:
Must comply with the following standards (must comply to the latest revisions of the standards): 
ISO 11607-1 Packaging for terminally sterilized medical devices - Part 1: Requirements for materials, sterile barrier systems and packaging systems
European Pharmacopoeia: Ph. Eur. Monograph 0667
USP : Absorbable surgical suture
Environmental requirements:
ISO 14001</t>
    </r>
  </si>
  <si>
    <t>SUTUREN2.3/8_12</t>
  </si>
  <si>
    <r>
      <rPr>
        <sz val="11"/>
        <color rgb="FF000000"/>
        <rFont val="Calibri"/>
        <family val="2"/>
      </rPr>
      <t xml:space="preserve">IMPORTANT NOTE:
These technical specifications are generic and may vary depending on the selected Vendor.
Intended purpose of use: intended to join the edges of a soft-tissue wound or incision by stitching, non absorbable type. 
Product description:
Non-absorbable, monofilament suture with swaged needle.
Type of thread: non-absorbable, synthetic monofilament (nylon, polyester, polyamide, polypropylene).
Gauge of thread: expressed in Decimal gauge DEC number and in the old system of thread numbering: DEC 2 (3-0).  
Length of thread: approx. 750 mm.
Type of needle: atraumatic curved needle, 3/8 circle.
Point: triangular.
Length of needle: approx. 18 mm
Minimum 5-year shelf life.
Sterile and single use.
Suture elicits minimal acute inflammatory reactions and shall not adhere to the tissues while suture removal
Initial sterilization method: Ethylene oxide gas/Gamma irradiation.
Must comply to USP or Eu Phar. 
Instructions for use:
For tendons, skin face.
The thread with needle has a length of 75 cm on average.
This suture is inert thread, synthetic, monofilament.
Silk and linen have been abandoned in favour of this thread type, which reduces the risk of inflammation or rejection.
Safety process:
The suture is for single use only.
When suturing: use strict aseptic techniques.
Supplied with:
Manufacturer's instruction for use. Intended use, contraindications, warnings, precautions for use etc. 
Storage:Maximum temperature 25°C, protect from direct sunlight or as per manufacturer's instructions.
warnings such as: Do not re-sterilize: once opened discard all unused sutures and ligatures. Re-sterilizing causes materials to lose their strength and pliability.
Packaging and labelling: as per regualtions applied to the device. Labelling shall have information such as  Product name and reference number. Needle size and shape, Product description and thread composition. Thread gauge size in USP and EP.  Sterile and  Sterilization method (ethylene oxide). Expiration date, lot and batch number. CE mark and reference number of notifying body.
Primary packaging: Unit of use.
One (1) Non-absorbable suture in an individual sterilized peel pack
Secondary packaging: Protected unit.
One (1) box of 36 non-absorbable sutures
Symbols used according ISO 15223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III device
</t>
    </r>
    <r>
      <rPr>
        <sz val="11"/>
        <color rgb="FF000000"/>
        <rFont val="Calibri"/>
        <family val="2"/>
      </rPr>
      <t xml:space="preserve">
Safety &amp; product Standards:
Must comply with the following standards (must comply to the latest revisions of the standards): 
ISO 11607-1 Packaging for terminally sterilized medical devices - Part 1: Requirements for materials, sterile barrier systems and packaging systems
European Pharmacopoeia or USP 
Environmental requirements:
ISO 14001</t>
    </r>
  </si>
  <si>
    <r>
      <rPr>
        <sz val="11"/>
        <color rgb="FF000000"/>
        <rFont val="Calibri"/>
        <family val="2"/>
      </rPr>
      <t xml:space="preserve">IMPORTANT NOTE:
These technical specifications are generic and may vary depending on the selected Vendor.
Intended purpose of use: intended to join the edges of a soft-tissue wound or incision by stitching, non absorbable type. 
Product description:
Non-absorbable, monofilament suture with swaged needle.
Type of thread: non-absorbable, synthetic monofilament (nylon, polyester, polyamide, polypropylene).
Gauge of thread: expressed in Decimal gauge DEC number and in the old system of thread numbering: DEC 2 (3-0).  
Length of thread: approx. 750 mm.
Type of needle: atraumatic curved needle, 3/8 circle.
Point: triangular.
Length of needle: approx. 18 mm
Minimum 5-year shelf life.
Sterile and single use.
Suture elicits minimal acute inflammatory reactions and shall not adhere to the tissues while suture removal
Initial sterilization method: Ethylene oxide gas/Gamma irradiation.
Must comply to USP or Eu Phar. 
Instructions for use:
For tendons, skin face.
The thread with needle has a length of 75 cm on average.
This suture is inert thread, synthetic, monofilament.
Silk and linen have been abandoned in favour of this thread type, which reduces the risk of inflammation or rejection.
Safety process:
The suture is for single use only.
When suturing: use strict aseptic techniques.
Supplied with:
Manufacturer's instruction for use. Intended use, contraindications, warnings, precautions for use etc. 
Storage:Maximum temperature 25°C, protect from direct sunlight or as per manufacturer's instructions.
warnings such as: Do not re-sterilize: once opened discard all unused sutures and ligatures. Re-sterilizing causes materials to lose their strength and pliability.
Packaging and labelling: as per regualtions applied to the device. Labelling shall have information such as  Product name and reference number. Needle size and shape, Product description and thread composition. Thread gauge size in USP and EP.  Sterile and  Sterilization method (ethylene oxide). Expiration date, lot and batch number. CE mark and reference number of notifying body.
Primary packaging: Unit of use.
One (1) Non-absorbable suture in an individual sterilized peel pack
Secondary packaging: Protected unit.
One (1) box of 36 non-absorbable sutures
Symbols used according ISO 15223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III device
</t>
    </r>
    <r>
      <rPr>
        <sz val="11"/>
        <color rgb="FF000000"/>
        <rFont val="Calibri"/>
        <family val="2"/>
      </rPr>
      <t xml:space="preserve">
Safety &amp; product Standards:
Must comply with the following standards (must comply to the latest revisions of the standards): 
ISO 11607-1 Packaging for terminally sterilized medical devices - Part 1: Requirements for materials, sterile barrier systems and packaging systems
European Pharmacopoeia or USP 
Environmental requirements:
ISO 14001</t>
    </r>
  </si>
  <si>
    <t>SUTUREN2.3/8_36</t>
  </si>
  <si>
    <r>
      <rPr>
        <sz val="11"/>
        <color rgb="FF000000"/>
        <rFont val="Calibri"/>
        <family val="2"/>
      </rPr>
      <t xml:space="preserve">IMPORTANT NOTE:
These technical specifications are generic and may vary depending on the selected Vendor.
Intended purpose of use: intended to join the edges of a soft-tissue wound or incision by stitching, non absorbable type. 
Product description:
Non-absorbable, monofilament suture with swaged needle.
Type of thread: non-absorbable, synthetic monofilament (nylon, polyester, polyamide, polypropylene).
Gauge of thread: expressed in Decimal gauge DEC number and in the old system of thread numbering: DEC 2 (3-0).  
Length of thread: approx. 750 mm.
Type of needle: atraumatic curved needle, 3/8 circle.
Point: triangular.
Length of needle: approx. 18 mm
Minimum 5-year shelf life.
Sterile and single use.
Suture elicits minimal acute inflammatory reactions and shall not adhere to the tissues while suture removal
Initial sterilization method: Ethylene oxide gas/Gamma irradiation.
Must comply to USP or Eu Phar. 
Instructions for use:
For tendons, skin face.
The thread with needle has a length of 75 cm on average.
This suture is inert thread, synthetic, monofilament.
Silk and linen have been abandoned in favour of this thread type, which reduces the risk of inflammation or rejection.
Safety process:
The suture is for single use only.
When suturing: use strict aseptic techniques.
Supplied with:
Manufacturer's instruction for use. Intended use, contraindications, warnings, precautions for use etc. 
Storage:Maximum temperature 25°C, protect from direct sunlight or as per manufacturer's instructions.
warnings such as: Do not re-sterilize: once opened discard all unused sutures and ligatures. Re-sterilizing causes materials to lose their strength and pliability.
Packaging and labelling: as per regualtions applied to the device. Labelling shall have information such as  Product name and reference number. Needle size and shape, Product description and thread composition. Thread gauge size in USP and EP.  Sterile and  Sterilization method (ethylene oxide). Expiration date, lot and batch number. CE mark and reference number of notifying body.
Primary packaging: Unit of use.
One (1) Non-absorbable suture in an individual sterilized peel pack
Secondary packaging: Protected unit.
One (1) box of 36 non-absorbable sutures
Symbols used according ISO 15223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III device
</t>
    </r>
    <r>
      <rPr>
        <sz val="11"/>
        <color rgb="FF000000"/>
        <rFont val="Calibri"/>
        <family val="2"/>
      </rPr>
      <t xml:space="preserve">
Safety &amp; product Standards:
Must comply with the following standards (must comply to the latest revisions of the standards): 
ISO 11607-1 Packaging for terminally sterilized medical devices - Part 1: Requirements for materials, sterile barrier systems and packaging systems
European Pharmacopoeia or USP 
Environmental requirements:
ISO 14001</t>
    </r>
  </si>
  <si>
    <r>
      <rPr>
        <sz val="11"/>
        <color rgb="FF000000"/>
        <rFont val="Calibri"/>
        <family val="2"/>
      </rPr>
      <t xml:space="preserve">IMPORTANT NOTE:
These technical specifications are generic and may vary depending on the selected Vendor.
Intended purpose of use: intended to join the edges of a soft-tissue wound or incision by stitching, non absorbable type. 
Product description:
Non-absorbable, monofilament suture with swaged needle.
Type of thread: non-absorbable, synthetic monofilament (nylon, polyester, polyamide, polypropylene).
Gauge of thread: expressed in Decimal gauge DEC number and in the old system of thread numbering: DEC 2 (3-0).  
Length of thread: approx. 750 mm.
Type of needle: atraumatic curved needle, 3/8 circle.
Point: triangular.
Length of needle: approx. 18 mm
Minimum 5-year shelf life.
Sterile and single use.
Suture elicits minimal acute inflammatory reactions and shall not adhere to the tissues while suture removal
Initial sterilization method: Ethylene oxide gas/Gamma irradiation.
Must comply to USP or Eu Phar. 
Instructions for use:
For tendons, skin face.
The thread with needle has a length of 75 cm on average.
This suture is inert thread, synthetic, monofilament.
Silk and linen have been abandoned in favour of this thread type, which reduces the risk of inflammation or rejection.
Safety process:
The suture is for single use only.
When suturing: use strict aseptic techniques.
Supplied with:
Manufacturer's instruction for use. Intended use, contraindications, warnings, precautions for use etc. 
Storage:Maximum temperature 25°C, protect from direct sunlight or as per manufacturer's instructions.
warnings such as: Do not re-sterilize: once opened discard all unused sutures and ligatures. Re-sterilizing causes materials to lose their strength and pliability.
Packaging and labelling: as per regualtions applied to the device. Labelling shall have information such as  Product name and reference number. Needle size and shape, Product description and thread composition. Thread gauge size in USP and EP.  Sterile and  Sterilization method (ethylene oxide). Expiration date, lot and batch number. CE mark and reference number of notifying body.
Primary packaging: Unit of use.
One (1) Non-absorbable suture in an individual sterilized peel pack
Secondary packaging: Protected unit.
One (1) box of 36 non-absorbable sutures
Symbols used according ISO 15223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III device
</t>
    </r>
    <r>
      <rPr>
        <sz val="11"/>
        <color rgb="FF000000"/>
        <rFont val="Calibri"/>
        <family val="2"/>
      </rPr>
      <t xml:space="preserve">
Safety &amp; product Standards:
Must comply with the following standards (must comply to the latest revisions of the standards): 
ISO 11607-1 Packaging for terminally sterilized medical devices - Part 1: Requirements for materials, sterile barrier systems and packaging systems
European Pharmacopoeia or USP 
Environmental requirements:
ISO 14001</t>
    </r>
  </si>
  <si>
    <t>SUTURENAPA3.1/2.R</t>
  </si>
  <si>
    <r>
      <rPr>
        <sz val="11"/>
        <color rgb="FF000000"/>
        <rFont val="Calibri"/>
        <family val="2"/>
      </rPr>
      <t xml:space="preserve">IMPORTANT NOTE:
These technical specifications are generic and may vary depending on the selected Vendor.
Intended purpose of use: intended to join the edges of a soft-tissue wound or incision by stitching, non absorbable type. 
Product description:
Type of thread: Non absorbable, synthetic monofilament (polyamide) for skin closure size: USP 2-0
Type of needle:
Shape: curved needle, 1/2 circle.
Point: round.
Disposable.
Sterile.
Initial sterilisation method:
Ethylene oxide gas / Gamma irradiation. Suture elicits minimal acute inflammatory reactions and shall not adhere to the tissues while suture removal
Must comply to USP or Eu Phar. 
Instructions for use:
For closure of the abdominal fascia. The thread with needle has a length of 75 cm on average. The needles are either triangular in section (to pass through the skin more easily) or round (less traumatic for the majority of tissues).
The suture is synthetic, of slow absorption type, which is absorbed after about 21 days.
Safety process:
The suture is for single use only.
When suturing: use strict aseptic techniques.
Supplied with:
Manufacturer's instruction for use. Intended use, contraindications, warnings, precautions for use etc. 
Storage:Maximum temperature 25°C, protect from direct sunlight or as per manufacturer's instructions.
warnings such as: Do not re-sterilize: once opened discard all unused sutures and ligatures. Re-sterilizing causes materials to lose their strength and pliability.
Packaging and labelling: as per regualtions applied to the device. Labelling shall have information such as  Product name and reference number. Needle size and shape, Product description and thread composition. Thread gauge size in USP and EP.  Sterile and  Sterilization method (ethylene oxide). Expiration date, lot and batch number. CE mark and reference number of notifying body.
Primary packaging: Unit of use.
One (1) Non-absorbable suture in an individual sterilized peel pack
Secondary packaging: Protected unit.
One (1) box of 36 non-absorbable sutures
Symbols used according ISO 15223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III device
</t>
    </r>
    <r>
      <rPr>
        <sz val="11"/>
        <color rgb="FF000000"/>
        <rFont val="Calibri"/>
        <family val="2"/>
      </rPr>
      <t xml:space="preserve">
Safety &amp; product Standards:
Must comply with the following standards (must comply to the latest revisions of the standards): 
ISO 11607-1 Packaging for terminally sterilized medical devices - Part 1: Requirements for materials, sterile barrier systems and packaging systems
European Pharmacopoeia or USP 
Environmental requirements:
ISO 14001</t>
    </r>
  </si>
  <si>
    <r>
      <rPr>
        <sz val="11"/>
        <color rgb="FF000000"/>
        <rFont val="Calibri"/>
        <family val="2"/>
      </rPr>
      <t xml:space="preserve">IMPORTANT NOTE:
These technical specifications are generic and may vary depending on the selected Vendor.
Intended purpose of use: intended to join the edges of a soft-tissue wound or incision by stitching, non absorbable type. 
Product description:
Type of thread: Non absorbable, synthetic monofilament (polyamide) for skin closure size: USP 2-0
Type of needle:
Shape: curved needle, 1/2 circle.
Point: round.
Disposable.
Sterile.
Initial sterilisation method:
Ethylene oxide gas / Gamma irradiation. Suture elicits minimal acute inflammatory reactions and shall not adhere to the tissues while suture removal
Must comply to USP or Eu Phar. 
Instructions for use:
For closure of the abdominal fascia. The thread with needle has a length of 75 cm on average. The needles are either triangular in section (to pass through the skin more easily) or round (less traumatic for the majority of tissues).
The suture is synthetic, of slow absorption type, which is absorbed after about 21 days.
Safety process:
The suture is for single use only.
When suturing: use strict aseptic techniques.
Supplied with:
Manufacturer's instruction for use. Intended use, contraindications, warnings, precautions for use etc. 
Storage:Maximum temperature 25°C, protect from direct sunlight or as per manufacturer's instructions.
warnings such as: Do not re-sterilize: once opened discard all unused sutures and ligatures. Re-sterilizing causes materials to lose their strength and pliability.
Packaging and labelling: as per regualtions applied to the device. Labelling shall have information such as  Product name and reference number. Needle size and shape, Product description and thread composition. Thread gauge size in USP and EP.  Sterile and  Sterilization method (ethylene oxide). Expiration date, lot and batch number. CE mark and reference number of notifying body.
Primary packaging: Unit of use.
One (1) Non-absorbable suture in an individual sterilized peel pack
Secondary packaging: Protected unit.
One (1) box of 36 non-absorbable sutures
Symbols used according ISO 15223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III device
</t>
    </r>
    <r>
      <rPr>
        <sz val="11"/>
        <color rgb="FF000000"/>
        <rFont val="Calibri"/>
        <family val="2"/>
      </rPr>
      <t xml:space="preserve">
Safety &amp; product Standards:
Must comply with the following standards (must comply to the latest revisions of the standards): 
ISO 11607-1 Packaging for terminally sterilized medical devices - Part 1: Requirements for materials, sterile barrier systems and packaging systems
European Pharmacopoeia or USP 
Environmental requirements:
ISO 14001</t>
    </r>
  </si>
  <si>
    <t>SUTURENAPA4.1/2.R</t>
  </si>
  <si>
    <r>
      <rPr>
        <sz val="11"/>
        <color rgb="FF000000"/>
        <rFont val="Calibri"/>
        <family val="2"/>
      </rPr>
      <t xml:space="preserve">IMPORTANT NOTE:
These technical specifications are generic and may vary depending on the selected Vendor.
Intended purpose of use: intended to join the edges of a soft-tissue wound or incision by stitching, non absorbable type. 
Product description:
Type of thread: Non absorbable, synthetic monofilament (polyamide) for closure of the abdominal fascia.
Size:1
Type of needle:
Shape: curved needle, 1/2 circle.
Point: round.
Disposable.
Sterile.
Initial sterilisation method:
Ethylene oxide gas / Gamma irradiation. Suture elicits minimal acute inflammatory reactions and shall not adhere to the tissues while suture removal
Must comply to USP or Eu Phar. 
Instructions for use:
For closure of the abdominal fascia. The thread with needle has a length of 75 cm on average. The needles are either triangular in section (to pass through the skin more easily) or round (less traumatic for the majority of tissues).
The suture is synthetic, of slow absorption type, which is absorbed after about 21 days.
Safety process:
The suture is for single use only.
When suturing: use strict aseptic techniques.
Supplied with:
Manufacturer's instruction for use. Intended use, contraindications, warnings, precautions for use etc. 
Storage:Maximum temperature 25°C, protect from direct sunlight or as per manufacturer's instructions.
warnings such as: Do not re-sterilize: once opened discard all unused sutures and ligatures. Re-sterilizing causes materials to lose their strength and pliability.
Packaging and labelling: as per regualtions applied to the device. Labelling shall have information such as  Product name and reference number. Needle size and shape, Product description and thread composition. Thread gauge size in USP and EP.  Sterile and  Sterilization method (ethylene oxide). Expiration date, lot and batch number. CE mark and reference number of notifying body.
Primary packaging: Unit of use.
One (1) Non-absorbable suture in an individual sterilized peel pack
Secondary packaging: Protected unit.
One (1) box of 36 non-absorbable sutures
Symbols used according ISO 15223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III device
</t>
    </r>
    <r>
      <rPr>
        <sz val="11"/>
        <color rgb="FF000000"/>
        <rFont val="Calibri"/>
        <family val="2"/>
      </rPr>
      <t>Safety &amp; product Standards:
Must comply with the following standards (must comply to the latest revisions of the standards): 
ISO 11607-1 Packaging for terminally sterilized medical devices - Part 1: Requirements for materials, sterile barrier systems and packaging systems
European Pharmacopoeia or USP 
Environmental requirements:
ISO 14001</t>
    </r>
  </si>
  <si>
    <r>
      <rPr>
        <sz val="11"/>
        <color rgb="FF000000"/>
        <rFont val="Calibri"/>
        <family val="2"/>
      </rPr>
      <t xml:space="preserve">IMPORTANT NOTE:
These technical specifications are generic and may vary depending on the selected Vendor.
Intended purpose of use: intended to join the edges of a soft-tissue wound or incision by stitching, non absorbable type. 
Product description:
Type of thread: Non absorbable, synthetic monofilament (polyamide) for closure of the abdominal fascia.
Size:1
Type of needle:
Shape: curved needle, 1/2 circle.
Point: round.
Disposable.
Sterile.
Initial sterilisation method:
Ethylene oxide gas / Gamma irradiation. Suture elicits minimal acute inflammatory reactions and shall not adhere to the tissues while suture removal
Must comply to USP or Eu Phar. 
Instructions for use:
For closure of the abdominal fascia. The thread with needle has a length of 75 cm on average. The needles are either triangular in section (to pass through the skin more easily) or round (less traumatic for the majority of tissues).
The suture is synthetic, of slow absorption type, which is absorbed after about 21 days.
Safety process:
The suture is for single use only.
When suturing: use strict aseptic techniques.
Supplied with:
Manufacturer's instruction for use. Intended use, contraindications, warnings, precautions for use etc. 
Storage:Maximum temperature 25°C, protect from direct sunlight or as per manufacturer's instructions.
warnings such as: Do not re-sterilize: once opened discard all unused sutures and ligatures. Re-sterilizing causes materials to lose their strength and pliability.
Packaging and labelling: as per regualtions applied to the device. Labelling shall have information such as  Product name and reference number. Needle size and shape, Product description and thread composition. Thread gauge size in USP and EP.  Sterile and  Sterilization method (ethylene oxide). Expiration date, lot and batch number. CE mark and reference number of notifying body.
Primary packaging: Unit of use.
One (1) Non-absorbable suture in an individual sterilized peel pack
Secondary packaging: Protected unit.
One (1) box of 36 non-absorbable sutures
Symbols used according ISO 15223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III device
</t>
    </r>
    <r>
      <rPr>
        <sz val="11"/>
        <color rgb="FF000000"/>
        <rFont val="Calibri"/>
        <family val="2"/>
      </rPr>
      <t>Safety &amp; product Standards:
Must comply with the following standards (must comply to the latest revisions of the standards): 
ISO 11607-1 Packaging for terminally sterilized medical devices - Part 1: Requirements for materials, sterile barrier systems and packaging systems
European Pharmacopoeia or USP 
Environmental requirements:
ISO 14001</t>
    </r>
  </si>
  <si>
    <t>SUTURN3.3/8.30_12</t>
  </si>
  <si>
    <r>
      <rPr>
        <sz val="11"/>
        <color rgb="FF000000"/>
        <rFont val="Calibri"/>
        <family val="2"/>
      </rPr>
      <t xml:space="preserve">IMPORTANT NOTE:
These technical specifications are generic and may vary depending on the selected Vendor.
Intended purpose of use: intended to join the edges of a soft-tissue wound or incision by stitching, non absorbable type. 
Product description:
Type of thread: Non-absorbable, synthetic monofilament (Nylon, polyester, polyamide, polypropylene)
Gauge of thread: Expressed in Decimal gauge DEC number and in the old system of thread numbering: DEC3 (2-0).
Length of thread: approx. 75cm.
Type of needle: curved needle, 3/8 circle.
Point: triangular.
Length of needle: approx. 30mm.
Minimum 5-year shelf life.
Sterile and single use.
Initial sterilization method: Ethylene oxide gas/Gamma irradiation.
Suture elicits minimal acute inflammatory reactions and shall not adhere to the tissues while suture removal
Initial sterilization method: Ethylene oxide gas/Gamma irradiation.
Must comply to USP or Eu Phar. 
Instructions for use:
For tendons, skin face.
The thread with needle has a length of 75 cm on average.
The needles are either triangular in section (to pass through the skin more easily) or round (less traumatic for the majority of tissues).
This suture is inert thread, synthetic, monofilament.
Silk and linen have been abandoned in favour of this thread type, which reduces the risk of inflammation or rejection.
Safety process:
The suture is for single use only.
When suturing: use strict aseptic techniques.
Supplied with:
Manufacturer's instruction for use. Intended use, contraindications, warnings, precautions for use etc. 
Storage:Maximum temperature 25°C, protect from direct sunlight or as per manufacturer's instructions.
warnings such as: Do not re-sterilize: once opened discard all unused sutures and ligatures. Re-sterilizing causes materials to lose their strength and pliability.
Packaging and labelling: as per regualtions applied to the device. Labelling shall have information such as  Product name and reference number. Needle size and shape, Product description and thread composition. Thread gauge size in USP and EP.  Sterile and  Sterilization method (ethylene oxide). Expiration date, lot and batch number. CE mark and reference number of notifying body.
Primary packaging: Unit of use.
One (1) Non-absorbable suture in an individual sterilized peel pack
Secondary packaging: Protected unit.
One (1) box of 36 non-absorbable sutures
Symbols used according ISO 15223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b/>
        <sz val="11"/>
        <color rgb="FF000000"/>
        <rFont val="Calibri"/>
        <family val="2"/>
      </rPr>
      <t xml:space="preserve"> 
Classification:
Classified under EU MDR 2017/745 as Class III device
</t>
    </r>
    <r>
      <rPr>
        <sz val="11"/>
        <color rgb="FF000000"/>
        <rFont val="Calibri"/>
        <family val="2"/>
      </rPr>
      <t xml:space="preserve">
Safety &amp; product Standards:
Must comply with the following standards (must comply to the latest revisions of the standards): 
ISO 11607-1 Packaging for terminally sterilized medical devices - Part 1: Requirements for materials, sterile barrier systems and packaging systems
European Pharmacopoeia or USP 
Environmental requirements:
ISO 14001</t>
    </r>
  </si>
  <si>
    <r>
      <rPr>
        <sz val="11"/>
        <color rgb="FF000000"/>
        <rFont val="Calibri"/>
        <family val="2"/>
      </rPr>
      <t xml:space="preserve">IMPORTANT NOTE:
These technical specifications are generic and may vary depending on the selected Vendor.
Intended purpose of use: intended to join the edges of a soft-tissue wound or incision by stitching, non absorbable type. 
Product description:
Type of thread: Non-absorbable, synthetic monofilament (Nylon, polyester, polyamide, polypropylene)
Gauge of thread: Expressed in Decimal gauge DEC number and in the old system of thread numbering: DEC3 (2-0).
Length of thread: approx. 75cm.
Type of needle: curved needle, 3/8 circle.
Point: triangular.
Length of needle: approx. 30mm.
Minimum 5-year shelf life.
Sterile and single use.
Initial sterilization method: Ethylene oxide gas/Gamma irradiation.
Suture elicits minimal acute inflammatory reactions and shall not adhere to the tissues while suture removal
Initial sterilization method: Ethylene oxide gas/Gamma irradiation.
Must comply to USP or Eu Phar. 
Instructions for use:
For tendons, skin face.
The thread with needle has a length of 75 cm on average.
The needles are either triangular in section (to pass through the skin more easily) or round (less traumatic for the majority of tissues).
This suture is inert thread, synthetic, monofilament.
Silk and linen have been abandoned in favour of this thread type, which reduces the risk of inflammation or rejection.
Safety process:
The suture is for single use only.
When suturing: use strict aseptic techniques.
Supplied with:
Manufacturer's instruction for use. Intended use, contraindications, warnings, precautions for use etc. 
Storage:Maximum temperature 25°C, protect from direct sunlight or as per manufacturer's instructions.
warnings such as: Do not re-sterilize: once opened discard all unused sutures and ligatures. Re-sterilizing causes materials to lose their strength and pliability.
Packaging and labelling: as per regualtions applied to the device. Labelling shall have information such as  Product name and reference number. Needle size and shape, Product description and thread composition. Thread gauge size in USP and EP.  Sterile and  Sterilization method (ethylene oxide). Expiration date, lot and batch number. CE mark and reference number of notifying body.
Primary packaging: Unit of use.
One (1) Non-absorbable suture in an individual sterilized peel pack
Secondary packaging: Protected unit.
One (1) box of 36 non-absorbable sutures
Symbols used according ISO 15223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b/>
        <sz val="11"/>
        <color rgb="FF000000"/>
        <rFont val="Calibri"/>
        <family val="2"/>
      </rPr>
      <t xml:space="preserve"> 
Classification:
Classified under EU MDR 2017/745 as Class III device
</t>
    </r>
    <r>
      <rPr>
        <sz val="11"/>
        <color rgb="FF000000"/>
        <rFont val="Calibri"/>
        <family val="2"/>
      </rPr>
      <t xml:space="preserve">
Safety &amp; product Standards:
Must comply with the following standards (must comply to the latest revisions of the standards): 
ISO 11607-1 Packaging for terminally sterilized medical devices - Part 1: Requirements for materials, sterile barrier systems and packaging systems
European Pharmacopoeia or USP 
Environmental requirements:
ISO 14001</t>
    </r>
  </si>
  <si>
    <t>SUTURN3.3/8.30_36</t>
  </si>
  <si>
    <r>
      <rPr>
        <sz val="11"/>
        <color rgb="FF000000"/>
        <rFont val="Calibri"/>
        <family val="2"/>
      </rPr>
      <t xml:space="preserve">IMPORTANT NOTE:
These technical specifications are generic and may vary depending on the selected Vendor.
Intended purpose of use: intended to join the edges of a soft-tissue wound or incision by stitching, non absorbable type. 
Product description:
Type of thread: Non-absorbable, synthetic monofilament (Nylon, polyester, polyamide, polypropylene)
Gauge of thread: Expressed in Decimal gauge DEC number and in the old system of thread numbering: DEC3 (2/0).
Length of thread: approx. 75cm.
Type of needle: curved needle, 3/8 circle.
Point: triangular.
Length of needle: approx. 30mm.
Minimum 5-year shelf life.
Sterile and single use.
Initial sterilization method: Ethylene oxide gas/Gamma irradiation.
Suture elicits minimal acute inflammatory reactions and shall not adhere to the tissues while suture removal
Initial sterilization method: Ethylene oxide gas/Gamma irradiation.
Must comply to USP or Eu Phar. 
Instructions for use:
For tendons, skin face.
The thread with needle has a length of 75 cm on average.
The needles are either triangular in section (to pass through the skin more easily) or round (less traumatic for the majority of tissues).
This suture is inert thread, synthetic, monofilament.
Silk and linen have been abandoned in favour of this thread type, which reduces the risk of inflammation or rejection.
Safety process:
The suture is for single use only.
When suturing: use strict aseptic techniques.
Supplied with:
Manufacturer's instruction for use. Intended use, contraindications, warnings, precautions for use etc. 
Storage:Maximum temperature 25°C, protect from direct sunlight or as per manufacturer's instructions.
warnings such as: Do not re-sterilize: once opened discard all unused sutures and ligatures. Re-sterilizing causes materials to lose their strength and pliability.
Packaging and labelling: as per regualtions applied to the device. Labelling shall have information such as  Product name and reference number. Needle size and shape, Product description and thread composition. Thread gauge size in USP and EP.  Sterile and  Sterilization method (ethylene oxide). Expiration date, lot and batch number. CE mark and reference number of notifying body.
Primary packaging: Unit of use.
One (1) Non-absorbable suture in an individual sterilized peel pack
Secondary packaging: Protected unit.
One (1) box of 36 non-absorbable sutures
Symbols used according ISO 15223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III device
</t>
    </r>
    <r>
      <rPr>
        <sz val="11"/>
        <color rgb="FF000000"/>
        <rFont val="Calibri"/>
        <family val="2"/>
      </rPr>
      <t xml:space="preserve">
Safety &amp; product Standards:
Must comply with the following standards (must comply to the latest revisions of the standards): 
ISO 11607-1 Packaging for terminally sterilized medical devices - Part 1: Requirements for materials, sterile barrier systems and packaging systems
European Pharmacopoeia or USP 
Environmental requirements:
ISO 14001</t>
    </r>
  </si>
  <si>
    <r>
      <rPr>
        <sz val="11"/>
        <color rgb="FF000000"/>
        <rFont val="Calibri"/>
        <family val="2"/>
      </rPr>
      <t xml:space="preserve">IMPORTANT NOTE:
These technical specifications are generic and may vary depending on the selected Vendor.
Intended purpose of use: intended to join the edges of a soft-tissue wound or incision by stitching, non absorbable type. 
Product description:
Type of thread: Non-absorbable, synthetic monofilament (Nylon, polyester, polyamide, polypropylene)
Gauge of thread: Expressed in Decimal gauge DEC number and in the old system of thread numbering: DEC3 (2/0).
Length of thread: approx. 75cm.
Type of needle: curved needle, 3/8 circle.
Point: triangular.
Length of needle: approx. 30mm.
Minimum 5-year shelf life.
Sterile and single use.
Initial sterilization method: Ethylene oxide gas/Gamma irradiation.
Suture elicits minimal acute inflammatory reactions and shall not adhere to the tissues while suture removal
Initial sterilization method: Ethylene oxide gas/Gamma irradiation.
Must comply to USP or Eu Phar. 
Instructions for use:
For tendons, skin face.
The thread with needle has a length of 75 cm on average.
The needles are either triangular in section (to pass through the skin more easily) or round (less traumatic for the majority of tissues).
This suture is inert thread, synthetic, monofilament.
Silk and linen have been abandoned in favour of this thread type, which reduces the risk of inflammation or rejection.
Safety process:
The suture is for single use only.
When suturing: use strict aseptic techniques.
Supplied with:
Manufacturer's instruction for use. Intended use, contraindications, warnings, precautions for use etc. 
Storage:Maximum temperature 25°C, protect from direct sunlight or as per manufacturer's instructions.
warnings such as: Do not re-sterilize: once opened discard all unused sutures and ligatures. Re-sterilizing causes materials to lose their strength and pliability.
Packaging and labelling: as per regualtions applied to the device. Labelling shall have information such as  Product name and reference number. Needle size and shape, Product description and thread composition. Thread gauge size in USP and EP.  Sterile and  Sterilization method (ethylene oxide). Expiration date, lot and batch number. CE mark and reference number of notifying body.
Primary packaging: Unit of use.
One (1) Non-absorbable suture in an individual sterilized peel pack
Secondary packaging: Protected unit.
One (1) box of 36 non-absorbable sutures
Symbols used according ISO 15223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III device
</t>
    </r>
    <r>
      <rPr>
        <sz val="11"/>
        <color rgb="FF000000"/>
        <rFont val="Calibri"/>
        <family val="2"/>
      </rPr>
      <t xml:space="preserve">
Safety &amp; product Standards:
Must comply with the following standards (must comply to the latest revisions of the standards): 
ISO 11607-1 Packaging for terminally sterilized medical devices - Part 1: Requirements for materials, sterile barrier systems and packaging systems
European Pharmacopoeia or USP 
Environmental requirements:
ISO 14001</t>
    </r>
  </si>
  <si>
    <t>SWAB.ALCOHOL</t>
  </si>
  <si>
    <r>
      <rPr>
        <sz val="11"/>
        <color rgb="FF000000"/>
        <rFont val="Calibri"/>
        <family val="2"/>
      </rPr>
      <t xml:space="preserve">IMPORTANT NOTE:
These technical specifications are generic and may vary depending on the selected Vendor.
Intended purpose of use: for reliable site preparation for injections, other laboratory and household uses.
Product description:
Swab with 70% v/v isopropyl alcohol solution.
Sterile and single use.
Initial sterilization method: Ethylene oxide gas/Gamma irradiation
Minimum 4 log reduction for disinfection purpose. 
Instructions for use:
Alcohol Swabs help fight bacteria and cleanse the skin. To be used when prepping the skin for an injection, as well as cleaning wounds before bandaging. Intended use, warnings, storage instructions and disposal instructions shall be provided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Is device
</t>
    </r>
    <r>
      <rPr>
        <sz val="11"/>
        <color rgb="FF000000"/>
        <rFont val="Calibri"/>
        <family val="2"/>
      </rPr>
      <t xml:space="preserve">
Packaging and labelling: shall be as per regulations applied to the device. 
Primary packaging: Unit of use.
One (1) alcohol swab in an individual sealed sterilized peel pack which provides integrity of the pack untill opened
Labelling shall have information such as name and physical address of manufacturer; b) name of the product; c) instructions for use; d) swab size e) % alcohol content; f) precaution, “for external use only” “for single use”; and “don’t use when package is damaged”, g) lot/batch number; h) country of origin; i) date of manufacture; and j) expiry date i)CE mark with NB number 
Secondary packaging: Protected unit.
One (1) box of 100 individual alcohol swab
Symbols used according ISO 15223
Safety &amp; product Standards:
Must comply with the following standards (must comply to the latest revision of standards): 
ISO 11607-1 Packaging for terminally sterilized medical devices - Part 1: Requirements for materials, sterile barrier systems and packaging systems
BS EN 16615:2015 - Chemical disinfectants and antiseptics. Quantitative test method for the evaluation of bactericidal and yeasticidal activity  or EN 13727 Chemical disinfectants and antiseptics - Quantitative suspension test for the evaluation of bactericidal activity in the medical area or equivalent  
</t>
    </r>
  </si>
  <si>
    <r>
      <rPr>
        <sz val="11"/>
        <color rgb="FF000000"/>
        <rFont val="Calibri"/>
        <family val="2"/>
      </rPr>
      <t xml:space="preserve">IMPORTANT NOTE:
These technical specifications are generic and may vary depending on the selected Vendor.
Intended purpose of use: for reliable site preparation for injections, other laboratory and household uses.
Product description:
Swab with 70% v/v isopropyl alcohol solution.
Sterile and single use.
Initial sterilization method: Ethylene oxide gas/Gamma irradiation
Minimum 4 log reduction for disinfection purpose. 
Instructions for use:
Alcohol Swabs help fight bacteria and cleanse the skin. To be used when prepping the skin for an injection, as well as cleaning wounds before bandaging. Intended use, warnings, storage instructions and disposal instructions shall be provided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Is device
</t>
    </r>
    <r>
      <rPr>
        <sz val="11"/>
        <color rgb="FF000000"/>
        <rFont val="Calibri"/>
        <family val="2"/>
      </rPr>
      <t xml:space="preserve">
Packaging and labelling: shall be as per regulations applied to the device. 
Primary packaging: Unit of use.
One (1) alcohol swab in an individual sealed sterilized peel pack which provides integrity of the pack untill opened
Labelling shall have information such as name and physical address of manufacturer; b) name of the product; c) instructions for use; d) swab size e) % alcohol content; f) precaution, “for external use only” “for single use”; and “don’t use when package is damaged”, g) lot/batch number; h) country of origin; i) date of manufacture; and j) expiry date i)CE mark with NB number 
Secondary packaging: Protected unit.
One (1) box of 100 individual alcohol swab
Symbols used according ISO 15223
Safety &amp; product Standards:
Must comply with the following standards (must comply to the latest revision of standards): 
ISO 11607-1 Packaging for terminally sterilized medical devices - Part 1: Requirements for materials, sterile barrier systems and packaging systems
BS EN 16615:2015 - Chemical disinfectants and antiseptics. Quantitative test method for the evaluation of bactericidal and yeasticidal activity  or EN 13727 Chemical disinfectants and antiseptics - Quantitative suspension test for the evaluation of bactericidal activity in the medical area or equivalent  
</t>
    </r>
  </si>
  <si>
    <t>SYR0.5MLW/NDL_100</t>
  </si>
  <si>
    <r>
      <rPr>
        <sz val="11"/>
        <color rgb="FF000000"/>
        <rFont val="Calibri"/>
        <family val="2"/>
      </rPr>
      <t xml:space="preserve">IMPORTANT NOTE:
These technical specifications are generic and may vary depending on the selected Vendor.
Intended purpose of use: For accurate administration of low volume injections such as VItamin K for newborns and infants 
Product Description:
Syringe (0.5ml) preaffixed permanently to a needle with a protective cap
Sterile, single use, disposable.
Sterilization method: ethylene oxide or gamma radiation.
Non-toxic. Pyrogen free.
Colour code: visible at the base of the needle and complies with ISO 6009
Shelf life 5 yrs
Syringe:
Capacity: 0.5 ml.
Graduated scale on the barrel with 0.01 ml (minor) and 0.1 ml (major) increment lines.
Barrel sufficiently transparent to allow easy measurement of the volume contained in the syringe and detection of air bubbles.
The Luer nozzle shall be situated centrally.
Material: Medical grade plastic; Polyethylene (PE), polypropylene (PP), polystyrene (PS).
Needle: 
Material: Needle - stainless steel. Base and protective cap - Medical grade plastic. 
Normal and thin walled.
External diameter expressed in gauge and millimeters. 
Length expressed preferably in millimetres.
Size: 27G (approx. 0.4 x 13mm)
Needle tip: regular bevel.
Silicone coated to facilitate insertion.
Internationally recognized colour code system allows easy identification of the hypodermic needle's external diameter.
Cap:
The cap protects the needle, and preserves the sterility of the needle.
Material: polypropylene (PP).
Supplied with:
Manufacturer’s instructions for use may be printed onto the primary packaging or provided on a separate insert. 
Languages: English, Spanish and French.
Accessories / Spare Parts / Consumables (available but not supplied):
N/A
Intended use:
For intramuscular (IM) injection: children, newborns.
To administer low volume injectables, such as Vitamin K 2mg/0.2ml solution for newborns (0.040 to 0.100 ml volumes). This syringe type is typically used for insulin or tuberculin injections.
Safety process: The needle is for single use only. Use aseptic techniques.
Packaging and Labelling:
Primary packaging: Unit of use.
One (1) syringe packed in an individual sterilised peel pack made of paper and/or plastic.
Secondary packaging: Protected unit.
One (1) box of hundred (100) blister packed syringes.
Primary package label includes:
Device intity and intended purpose.
Manufacturer's product code or reference number.
Manufacturer identification.
Address of the manufacturing site.
EC Rep identification.
How the device should be used, maintained and stored.
Lot/Batch and MFD and EXP.
Any residual device risks, warnings, limitations or contraindications.
Symbols used according ISO 15223.
CE mark.
The word "sterile" (or equivalent harmonised symbol).
Sterilisation method (or equivalent harmonised symbol).
The words "for single use" (or equivalent harmonised symbol).
The words "check the package integrity before use", or similar warning.
The words "dispose after use", if space allows.
Secondary package label includes the number of units.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and Product Standards (current versions of the following standards):
ISO 11135: Sterilization of health-care products - Ethylene oxide, or equivalent corresponding to sterilization method.
ISO 11607-1: Packaging for Terminally sterilized medical devices - Part 1 : Requirements for materials, sterile barrier systems and packaging systems.
ISO 11607-2: Packaging for terminally sterilized medical devices — Part 2: Validation requirements for forming, sealing and assembly processes.
ISO 6009: Hypodermic needles for single use - Colour coding for identification.
ISO 7864: Sterile hypodermic needles for single use.
ISO 80369-1: Small-bore connectors for liquidand gases in healthcare applications — Part 1: General requirements.
ISO 80369-7: Small-bore connectors for liquids and gases in healthcare applications — Part 7: Connectors for intravascular or hypodermic applications.
ISO 23908: Sharps injury protection - Requirements and test methods — Sharps protection features for single-use hypodermic needles, introducers for catheters and needles used for blood sampling.
ISO 9626-1: Stainless steel needle tubing for the manufacture of medical devices — Requirements and test methods.
ISO 7886-1:1993 Syringes for single-use 
ISO 10993: Biological evaluation of medical devices - Part 1: Evaluation and testing within a risk management process.
Environmental Requirements:
ISO 14001: Environmental management system</t>
    </r>
  </si>
  <si>
    <r>
      <rPr>
        <sz val="11"/>
        <color rgb="FF000000"/>
        <rFont val="Calibri"/>
        <family val="2"/>
      </rPr>
      <t xml:space="preserve">IMPORTANT NOTE:
These technical specifications are generic and may vary depending on the selected Vendor.
Intended purpose of use: For accurate administration of low volume injections such as VItamin K for newborns and infants 
Product Description:
Syringe (0.5ml) preaffixed permanently to a needle with a protective cap
Sterile, single use, disposable.
Sterilization method: ethylene oxide or gamma radiation.
Non-toxic. Pyrogen free.
Colour code: visible at the base of the needle and complies with ISO 6009
Shelf life 5 yrs
Syringe:
Capacity: 0.5 ml.
Graduated scale on the barrel with 0.01 ml (minor) and 0.1 ml (major) increment lines.
Barrel sufficiently transparent to allow easy measurement of the volume contained in the syringe and detection of air bubbles.
The Luer nozzle shall be situated centrally.
Material: Medical grade plastic; Polyethylene (PE), polypropylene (PP), polystyrene (PS).
Needle: 
Material: Needle - stainless steel. Base and protective cap - Medical grade plastic. 
Normal and thin walled.
External diameter expressed in gauge and millimeters. 
Length expressed preferably in millimetres.
Size: 27G (approx. 0.4 x 13mm)
Needle tip: regular bevel.
Silicone coated to facilitate insertion.
Internationally recognized colour code system allows easy identification of the hypodermic needle's external diameter.
Cap:
The cap protects the needle, and preserves the sterility of the needle.
Material: polypropylene (PP).
Supplied with:
Manufacturer’s instructions for use may be printed onto the primary packaging or provided on a separate insert. 
Languages: English, Spanish and French.
Accessories / Spare Parts / Consumables (available but not supplied):
N/A
Intended use:
For intramuscular (IM) injection: children, newborns.
To administer low volume injectables, such as Vitamin K 2mg/0.2ml solution for newborns (0.040 to 0.100 ml volumes). This syringe type is typically used for insulin or tuberculin injections.
Safety process: The needle is for single use only. Use aseptic techniques.
Packaging and Labelling:
Primary packaging: Unit of use.
One (1) syringe packed in an individual sterilised peel pack made of paper and/or plastic.
Secondary packaging: Protected unit.
One (1) box of hundred (100) blister packed syringes.
Primary package label includes:
Device intity and intended purpose.
Manufacturer's product code or reference number.
Manufacturer identification.
Address of the manufacturing site.
EC Rep identification.
How the device should be used, maintained and stored.
Lot/Batch and MFD and EXP.
Any residual device risks, warnings, limitations or contraindications.
Symbols used according ISO 15223.
CE mark.
The word "sterile" (or equivalent harmonised symbol).
Sterilisation method (or equivalent harmonised symbol).
The words "for single use" (or equivalent harmonised symbol).
The words "check the package integrity before use", or similar warning.
The words "dispose after use", if space allows.
Secondary package label includes the number of units.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and Product Standards (current versions of the following standards):
ISO 11135: Sterilization of health-care products - Ethylene oxide, or equivalent corresponding to sterilization method.
ISO 11607-1: Packaging for Terminally sterilized medical devices - Part 1 : Requirements for materials, sterile barrier systems and packaging systems.
ISO 11607-2: Packaging for terminally sterilized medical devices — Part 2: Validation requirements for forming, sealing and assembly processes.
ISO 6009: Hypodermic needles for single use - Colour coding for identification.
ISO 7864: Sterile hypodermic needles for single use.
ISO 80369-1: Small-bore connectors for liquidand gases in healthcare applications — Part 1: General requirements.
ISO 80369-7: Small-bore connectors for liquids and gases in healthcare applications — Part 7: Connectors for intravascular or hypodermic applications.
ISO 23908: Sharps injury protection - Requirements and test methods — Sharps protection features for single-use hypodermic needles, introducers for catheters and needles used for blood sampling.
ISO 9626-1: Stainless steel needle tubing for the manufacture of medical devices — Requirements and test methods.
ISO 7886-1:1993 Syringes for single-use 
ISO 10993: Biological evaluation of medical devices - Part 1: Evaluation and testing within a risk management process.
Environmental Requirements:
ISO 14001: Environmental management system</t>
    </r>
  </si>
  <si>
    <t>SYR0.5MLW/NDL_100 (ADS)</t>
  </si>
  <si>
    <r>
      <rPr>
        <sz val="11"/>
        <color rgb="FF000000"/>
        <rFont val="Calibri"/>
        <family val="2"/>
      </rPr>
      <t xml:space="preserve">IMPORTANT NOTE:
These technical specifications are generic and may vary depending on the selected Vendor.
Product Description:
</t>
    </r>
    <r>
      <rPr>
        <b/>
        <sz val="11"/>
        <color rgb="FF000000"/>
        <rFont val="Calibri"/>
        <family val="2"/>
      </rPr>
      <t>Auto Disabled Syringe (0.5ml)</t>
    </r>
    <r>
      <rPr>
        <sz val="11"/>
        <color rgb="FF000000"/>
        <rFont val="Calibri"/>
        <family val="2"/>
      </rPr>
      <t xml:space="preserve"> preaffixed permanently to a needle with a protective cap. For accurate administration of low volume injectables.
Sterile, single use, disposable.
Sterilization method: ethylene oxide or gamma radiation.
Non-toxic. Pyrogen free.
</t>
    </r>
    <r>
      <rPr>
        <b/>
        <sz val="11"/>
        <color rgb="FF000000"/>
        <rFont val="Calibri"/>
        <family val="2"/>
      </rPr>
      <t>Safety Engineered Feature :</t>
    </r>
    <r>
      <rPr>
        <sz val="11"/>
        <color rgb="FF000000"/>
        <rFont val="Calibri"/>
        <family val="2"/>
      </rPr>
      <t xml:space="preserve"> The syringe has an auto-disable technology feature that passively activates upon starting administration of the prescribed injectable dose to prevent subsequent re-use of the syringe. Various mechanisms either standalone or in combination e.g. Auto Disposable (AD), Reusable Prevention (RUP), Sharp Injury Prevention (SIP), Retractable Needle (RTN) may be considered. Mandatory product compliance standards ISO 7886 and ISO 23908.Fixed volume. Primary package consists of an individual blister pack. Pre-sterilized.
Syringe:
Capacity: 0.5 ml.
Graduated scale on the barrel with 0.01 ml (minor) and 0.1 ml (major) increment lines.
Barrel sufficiently transparent to allow easy measurement of the volume contained in the syringe and detection of air bubbles.
The Luer nozzle shall be situated centrally.
Material: Medical grade plastic; Polyethylene (PE), polypropylene (PP), polystyrene (PS).
Needle: 
Material: Needle - stainless steel. Base and protective cap - Medical grade plastic. 
Normal and thin walled.
External diameter expressed in gauge and millimeters. 
Length expressed preferably in millimetres.
Size: 27G (approx. 0.4 x 13mm)
Needle tip: regular bevel.
Silicone coated to facilitate insertion.
Internationally recognized colour code system allows easy identification of the hypodermic needle's external diameter.
Cap:
The cap protects the needle, and preserves the sterility of the needle.
Material: polypropylene (PP).
Supplied with:
Manufacturer’s instructions for use may be printed onto the primary packaging or provided on a separate insert. 
Languages: English, Spanish and French.
Accessories / Spare Parts / Consumables (available but not supplied):
N/A
Intended use:
For intramuscular (IM) injection: children, newborns.
To administer low volume injectables, such as Vitamin K 2mg/0.2ml solution for newborns (0.040 to 0.100 ml volumes).
This syringe type is typically used for insulin or tuberculin injections.
Safety process: The needle is for single use only. Use aseptic techniques.
Packaging and Labelling:
Primary packaging: Unit of use.
One (1) syringe packed in an individual sterilised peel pack made of paper and/or plastic.
Secondary packaging: Protected unit.
One (1) box of hundred (100) blister packed syringes.
Primary package label includes:
Device intity and intended purpose.
Manufacturer's product code or reference number.
Manufacturer identification.
Address of the manufacturing site.
EC Rep identification.
How the device should be used, maintained and stored.
Lot/Batch and MFD and EXP.
Any residual device risks, warnings, limitations or contraindications.
Symbols used according ISO 15223.
CE mark.
The word "sterile" (or equivalent harmonised symbol).
Sterilisation method (or equivalent harmonised symbol).
The words "for single use" (or equivalent harmonised symbol).
The words "check the package integrity before use", or similar warning.
The words "dispose after use", if space allows.
Secondary package label includes the number of units.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and Product Standards (current versions of the following standards):
ISO 11135: Sterilization of health-care products - Ethylene oxide, or equivalent corresponding to sterilization method.
ISO 11607-1: Packaging for Terminally sterilized medical devices - Part 1 : Requirements for materials, sterile barrier systems and packaging systems.
ISO 11607-2: Packaging for terminally sterilized medical devices — Part 2: Validation requirements for forming, sealing and assembly processes.
ISO 6009: Hypodermic needles for single use - Colour coding for identification.
ISO 7864: Sterile hypodermic needles for single use.
ISO 80369-1: Small-bore connectors for liquidand gases in healthcare applications — Part 1: General requirements.
ISO 80369-7: Small-bore connectors for liquids and gases in healthcare applications — Part 7: Connectors for intravascular or hypodermic applications.
ISO 23908: Sharps injury protection - Requirements and test methods — Sharps protection features for single-use hypodermic needles, introducers for catheters and needles used for blood sampling.
ISO 9626-1: Stainless steel needle tubing for the manufacture of medical devices — Requirements and test methods.
ISO 7886-1: Sterile hypodermic syringes for single use - Part 1: Syringes for manual use.
ISO 10993: Biological evaluation of medical devices - Part 1: Evaluation and testing within a risk management process.
Product and packaging complies with WHO PQS E08.
Environmental Requirements:
Use of other polymer instead of PVC.
ISO 14001: Environmental management s</t>
    </r>
  </si>
  <si>
    <r>
      <rPr>
        <sz val="11"/>
        <color rgb="FF000000"/>
        <rFont val="Calibri"/>
        <family val="2"/>
      </rPr>
      <t xml:space="preserve">IMPORTANT NOTE:
These technical specifications are generic and may vary depending on the selected Vendor.
Product Description:
</t>
    </r>
    <r>
      <rPr>
        <b/>
        <sz val="11"/>
        <color rgb="FF000000"/>
        <rFont val="Calibri"/>
        <family val="2"/>
      </rPr>
      <t>Auto Disabled Syringe (0.5ml)</t>
    </r>
    <r>
      <rPr>
        <sz val="11"/>
        <color rgb="FF000000"/>
        <rFont val="Calibri"/>
        <family val="2"/>
      </rPr>
      <t xml:space="preserve"> preaffixed permanently to a needle with a protective cap. For accurate administration of low volume injectables.
Sterile, single use, disposable.
Sterilization method: ethylene oxide or gamma radiation.
Non-toxic. Pyrogen free.
</t>
    </r>
    <r>
      <rPr>
        <b/>
        <sz val="11"/>
        <color rgb="FF000000"/>
        <rFont val="Calibri"/>
        <family val="2"/>
      </rPr>
      <t>Safety Engineered Feature :</t>
    </r>
    <r>
      <rPr>
        <sz val="11"/>
        <color rgb="FF000000"/>
        <rFont val="Calibri"/>
        <family val="2"/>
      </rPr>
      <t xml:space="preserve"> The syringe has an auto-disable technology feature that passively activates upon starting administration of the prescribed injectable dose to prevent subsequent re-use of the syringe. Various mechanisms either standalone or in combination e.g. Auto Disposable (AD), Reusable Prevention (RUP), Sharp Injury Prevention (SIP), Retractable Needle (RTN) may be considered. Mandatory product compliance standards ISO 7886 and ISO 23908.Fixed volume. Primary package consists of an individual blister pack. Pre-sterilized.
Syringe:
Capacity: 0.5 ml.
Graduated scale on the barrel with 0.01 ml (minor) and 0.1 ml (major) increment lines.
Barrel sufficiently transparent to allow easy measurement of the volume contained in the syringe and detection of air bubbles.
The Luer nozzle shall be situated centrally.
Material: Medical grade plastic; Polyethylene (PE), polypropylene (PP), polystyrene (PS).
Needle: 
Material: Needle - stainless steel. Base and protective cap - Medical grade plastic. 
Normal and thin walled.
External diameter expressed in gauge and millimeters. 
Length expressed preferably in millimetres.
Size: 27G (approx. 0.4 x 13mm)
Needle tip: regular bevel.
Silicone coated to facilitate insertion.
Internationally recognized colour code system allows easy identification of the hypodermic needle's external diameter.
Cap:
The cap protects the needle, and preserves the sterility of the needle.
Material: polypropylene (PP).
Supplied with:
Manufacturer’s instructions for use may be printed onto the primary packaging or provided on a separate insert. 
Languages: English, Spanish and French.
Accessories / Spare Parts / Consumables (available but not supplied):
N/A
Intended use:
For intramuscular (IM) injection: children, newborns.
To administer low volume injectables, such as Vitamin K 2mg/0.2ml solution for newborns (0.040 to 0.100 ml volumes).
This syringe type is typically used for insulin or tuberculin injections.
Safety process: The needle is for single use only. Use aseptic techniques.
Packaging and Labelling:
Primary packaging: Unit of use.
One (1) syringe packed in an individual sterilised peel pack made of paper and/or plastic.
Secondary packaging: Protected unit.
One (1) box of hundred (100) blister packed syringes.
Primary package label includes:
Device intity and intended purpose.
Manufacturer's product code or reference number.
Manufacturer identification.
Address of the manufacturing site.
EC Rep identification.
How the device should be used, maintained and stored.
Lot/Batch and MFD and EXP.
Any residual device risks, warnings, limitations or contraindications.
Symbols used according ISO 15223.
CE mark.
The word "sterile" (or equivalent harmonised symbol).
Sterilisation method (or equivalent harmonised symbol).
The words "for single use" (or equivalent harmonised symbol).
The words "check the package integrity before use", or similar warning.
The words "dispose after use", if space allows.
Secondary package label includes the number of units.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and Product Standards (current versions of the following standards):
ISO 11135: Sterilization of health-care products - Ethylene oxide, or equivalent corresponding to sterilization method.
ISO 11607-1: Packaging for Terminally sterilized medical devices - Part 1 : Requirements for materials, sterile barrier systems and packaging systems.
ISO 11607-2: Packaging for terminally sterilized medical devices — Part 2: Validation requirements for forming, sealing and assembly processes.
ISO 6009: Hypodermic needles for single use - Colour coding for identification.
ISO 7864: Sterile hypodermic needles for single use.
ISO 80369-1: Small-bore connectors for liquidand gases in healthcare applications — Part 1: General requirements.
ISO 80369-7: Small-bore connectors for liquids and gases in healthcare applications — Part 7: Connectors for intravascular or hypodermic applications.
ISO 23908: Sharps injury protection - Requirements and test methods — Sharps protection features for single-use hypodermic needles, introducers for catheters and needles used for blood sampling.
ISO 9626-1: Stainless steel needle tubing for the manufacture of medical devices — Requirements and test methods.
ISO 7886-1: Sterile hypodermic syringes for single use - Part 1: Syringes for manual use.
ISO 10993: Biological evaluation of medical devices - Part 1: Evaluation and testing within a risk management process.
Product and packaging complies with WHO PQS E08.
Environmental Requirements:
Use of other polymer instead of PVC.
ISO 14001: Environmental management s</t>
    </r>
  </si>
  <si>
    <t>SYRINGE.10ML</t>
  </si>
  <si>
    <r>
      <rPr>
        <sz val="11"/>
        <color rgb="FF000000"/>
        <rFont val="Calibri"/>
        <family val="2"/>
      </rPr>
      <t xml:space="preserve">IMPORTANT NOTE:
These technical specifications are generic and may vary depending on the selected Vendor.
Intended pupose of use:  To deliver an accurate dose of a drug through injection or for various other purposes.
Product description:
Syringe: Two pieces: barrel with Luer nozzle and piston OR three pieces: barrel with luer nozzle, piston and stopper. Preferably with retractable needle to prevent reuse and needle stick injury 
Capacity: 10ml
BARREL with finger tip: Materials: medical grade PE (polyethylene) or PP (polypropylene); transparent for easy reading and for detecting air bubbles. Easily read graduations: every 0.01 ml (1 ml syringe), every 0.1 ml (3 ml syringe), every 0.2 ml (5 ml syringe), every 0.5 ml (10 ml syringe)
Concentric or eccentric luer nozzle.
piston : Medical grade polypropylene, polyethylene, fit to slide easily and smoothly inside the barrel
needle: 21G (0.80 x 38-40 mm) , stainless steel, tapered bevel, lubricated, with protective cap
HUB : plastic medical grade, colour coded as per ISO 6009 , green for 21G (0.80 x 40 mm)
stopper (for 3-piece syringe): Material is elastomer, medical grade, Located at the end of the plunger, Ensures a secure and safe seal.
Sterile and disposable. 
Sterilization method: ethylene oxide.
Shelf life 5 years
Safety mechanism, if offered: 
Integrated and retractable, Needle retracts automatically into the barrel upon administration of full dose, shall remain safe through disposal, WHO PQ'ed as per Category E013 Hypodermic syringe with reuse prevention feature (RUP).
Instructions for use as per the item features offered:
Injection safety:
The syringe is sterile, ready for immediate use and is for single use ONLY.
Check the integrity of the packaging before opening.
Do not use the syringe if the packaging is not sealed or is pierced.
Disposal instructions such as "NEVER recap the needle after use and IMMEDIATELY dispose of the mounted syringe and needle into a puncture-proof safety container"
Supplied with:
Manufacturer's instruction for use, intended use, contraindications, warnings, precautions for use, storage conditions, disposal instructions etc shall be provided.
Packaging and labelling as per regulations applied to the device:
Primary packaging: each syringe and needle bi-packed in an individual sterilized peel-off pack made of paper and/or plastic.
Secondary packaging: Protective packaging - 1 carton of 100 bi-packed syringes with needles. Labelling same as per primary packaging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Must comply with the following standards (must comply with latest revision of standards):
EN ISO 7886-1: 2017: Sterile hypodermic syringes for single use - Part 1: Syringes for manual use
ISO 7886-4: 2019: Sterile hypodermic syringes for single use - Part 4: Syringes with re-use prevention feature
ISO 6009: 2016: Hypodermic needles for single use - Colour coding for identification
ISO 80369-7:2021 Small-bore connectors for liquids and gases in healthcare applications — Part 7: Connectors for intravascular or hypodermic applications 
ISO 9626-1: Stainless steel needle tubing for the manufacture of medical devices — Requirements and test methods.
ISO 10993-1:2009 Biological evaluation of medical devices - Part 1: Evaluation and testing within a risk management process
ISO 11607-1:2007 Packaging for terminally sterilized medical devices - Part 1: Requirements for materials, sterile barrier systems and packaging systems
Environmental requirements:
ISO 14001</t>
    </r>
  </si>
  <si>
    <r>
      <rPr>
        <sz val="11"/>
        <color rgb="FF000000"/>
        <rFont val="Calibri"/>
        <family val="2"/>
      </rPr>
      <t xml:space="preserve">IMPORTANT NOTE:
These technical specifications are generic and may vary depending on the selected Vendor.
Intended pupose of use:  To deliver an accurate dose of a drug through injection or for various other purposes.
Product description:
Syringe: Two pieces: barrel with Luer nozzle and piston OR three pieces: barrel with luer nozzle, piston and stopper. Preferably with retractable needle to prevent reuse and needle stick injury 
Capacity: 10ml
BARREL with finger tip: Materials: medical grade PE (polyethylene) or PP (polypropylene); transparent for easy reading and for detecting air bubbles. Easily read graduations: every 0.01 ml (1 ml syringe), every 0.1 ml (3 ml syringe), every 0.2 ml (5 ml syringe), every 0.5 ml (10 ml syringe)
Concentric or eccentric luer nozzle.
piston : Medical grade polypropylene, polyethylene, fit to slide easily and smoothly inside the barrel
needle: 21G (0.80 x 38-40 mm) , stainless steel, tapered bevel, lubricated, with protective cap
HUB : plastic medical grade, colour coded as per ISO 6009 , green for 21G (0.80 x 40 mm)
stopper (for 3-piece syringe): Material is elastomer, medical grade, Located at the end of the plunger, Ensures a secure and safe seal.
Sterile and disposable. 
Sterilization method: ethylene oxide.
Shelf life 5 years
Safety mechanism, if offered: 
Integrated and retractable, Needle retracts automatically into the barrel upon administration of full dose, shall remain safe through disposal, WHO PQ'ed as per Category E013 Hypodermic syringe with reuse prevention feature (RUP).
Instructions for use as per the item features offered:
Injection safety:
The syringe is sterile, ready for immediate use and is for single use ONLY.
Check the integrity of the packaging before opening.
Do not use the syringe if the packaging is not sealed or is pierced.
Disposal instructions such as "NEVER recap the needle after use and IMMEDIATELY dispose of the mounted syringe and needle into a puncture-proof safety container"
Supplied with:
Manufacturer's instruction for use, intended use, contraindications, warnings, precautions for use, storage conditions, disposal instructions etc shall be provided.
Packaging and labelling as per regulations applied to the device:
Primary packaging: each syringe and needle bi-packed in an individual sterilized peel-off pack made of paper and/or plastic.
Secondary packaging: Protective packaging - 1 carton of 100 bi-packed syringes with needles. Labelling same as per primary packaging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Must comply with the following standards (must comply with latest revision of standards):
EN ISO 7886-1: 2017: Sterile hypodermic syringes for single use - Part 1: Syringes for manual use
ISO 7886-4: 2019: Sterile hypodermic syringes for single use - Part 4: Syringes with re-use prevention feature
ISO 6009: 2016: Hypodermic needles for single use - Colour coding for identification
ISO 80369-7:2021 Small-bore connectors for liquids and gases in healthcare applications — Part 7: Connectors for intravascular or hypodermic applications 
ISO 9626-1: Stainless steel needle tubing for the manufacture of medical devices — Requirements and test methods.
ISO 10993-1:2009 Biological evaluation of medical devices - Part 1: Evaluation and testing within a risk management process
ISO 11607-1:2007 Packaging for terminally sterilized medical devices - Part 1: Requirements for materials, sterile barrier systems and packaging systems
Environmental requirements:
ISO 14001</t>
    </r>
  </si>
  <si>
    <t>SYRINGE.10ML (ADS)</t>
  </si>
  <si>
    <r>
      <rPr>
        <sz val="11"/>
        <color rgb="FF000000"/>
        <rFont val="Calibri"/>
        <family val="2"/>
      </rPr>
      <t xml:space="preserve">IMPORTANT NOTE:
These technical specifications are generic and may vary depending on the selected Vendor.
Product description:
Syringe, two pieces: barrel with Luer nozzle and piston or three pieces barrel with luer nozzle, piston and stopper.
</t>
    </r>
    <r>
      <rPr>
        <b/>
        <sz val="11"/>
        <color rgb="FF000000"/>
        <rFont val="Calibri"/>
        <family val="2"/>
      </rPr>
      <t xml:space="preserve">Safety Engineered Feature </t>
    </r>
    <r>
      <rPr>
        <sz val="11"/>
        <color rgb="FF000000"/>
        <rFont val="Calibri"/>
        <family val="2"/>
      </rPr>
      <t xml:space="preserve">: The syringe has an auto-disable technology feature that passively activates upon starting administration of the prescribed injectable dose to prevent subsequent re-use of the syringe. Various mechanisms either standalone or in combination e.g. Auto Disposable (AD), Reusable Prevention (RUP), Sharp Injury Prevention (SIP), Retractable Needle (RTN) may be considered. Mandatory product compliance standards ISO 7886 and ISO 23908. Primary package consists of an individual blister pack. Pre-sterilized.
Capacity: 10ml
Graduated scale on the barrel, with scale interval of 0.5 and 1.0ml increment between graduation lines to be numbered. Barrel sufficiently transparent to allow easy measurement of the volume contained in the syringe and detection of air bubbles.
The Luer nozzle shall be situated centrally.
Material: Polyethylene (PEF) or polypropylene (PP).
Size selected: 21G (0.80 x 38-40 mm).
Needle with base (conical Luer type fitting) and protecting cap
Material: Needle: stainless steel; base and protecting cap: plastic.
Sterile and disposable. 
Sterilization method: ethylene oxide.
Instructions for use:
Injection safety:
The syringe is sterile, ready for immediate use and is for single use ONLY.
Check the integrity of the packaging before opening.
Do not use the syringe if the packaging is not sealed or is pierced.
NEVER recap the needle after use and IMMEDIATELY dispose of the mounted syringe and needle into a puncture-proof safety container.
Supplied with:
Manufacturer's instruction for use.
Packaging and labelling:
Primary packaging: each syringe and needle bi-packed in an individual sterilized peel-off pack made of paper and/or plastic.
Secondary packaging: Protective packaging - 1 carton of 100 bi-packed syringes with needles.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Safety &amp; product Standards:
Must comply with the following standards: 
ISO 13485:2003 Medical devices -- Quality management systems -- Requirements for regulatory purposes
ISO 10993-1:2009 Biological evaluation of medical devices - Part 1: Evaluation and testing within a risk management process
ISO 11607-1:2007 Packaging for terminally sterilized medical devices - Part 1: Requirements for materials, sterile barrier systems and packaging systems
EN 20594-1:1994, ISO 594-1:1986
EN ISO 7886-1:1997
Product and packaging complies with WHO PQS E08.
Environmental requirements:
Polymer not PVC</t>
    </r>
  </si>
  <si>
    <r>
      <rPr>
        <sz val="11"/>
        <color rgb="FF000000"/>
        <rFont val="Calibri"/>
        <family val="2"/>
      </rPr>
      <t xml:space="preserve">IMPORTANT NOTE:
These technical specifications are generic and may vary depending on the selected Vendor.
Product description:
Syringe, two pieces: barrel with Luer nozzle and piston or three pieces barrel with luer nozzle, piston and stopper.
</t>
    </r>
    <r>
      <rPr>
        <b/>
        <sz val="11"/>
        <color rgb="FF000000"/>
        <rFont val="Calibri"/>
        <family val="2"/>
      </rPr>
      <t xml:space="preserve">Safety Engineered Feature </t>
    </r>
    <r>
      <rPr>
        <sz val="11"/>
        <color rgb="FF000000"/>
        <rFont val="Calibri"/>
        <family val="2"/>
      </rPr>
      <t xml:space="preserve">: The syringe has an auto-disable technology feature that passively activates upon starting administration of the prescribed injectable dose to prevent subsequent re-use of the syringe. Various mechanisms either standalone or in combination e.g. Auto Disposable (AD), Reusable Prevention (RUP), Sharp Injury Prevention (SIP), Retractable Needle (RTN) may be considered. Mandatory product compliance standards ISO 7886 and ISO 23908. Primary package consists of an individual blister pack. Pre-sterilized.
Capacity: 10ml
Graduated scale on the barrel, with scale interval of 0.5 and 1.0ml increment between graduation lines to be numbered. Barrel sufficiently transparent to allow easy measurement of the volume contained in the syringe and detection of air bubbles.
The Luer nozzle shall be situated centrally.
Material: Polyethylene (PEF) or polypropylene (PP).
Size selected: 21G (0.80 x 38-40 mm).
Needle with base (conical Luer type fitting) and protecting cap
Material: Needle: stainless steel; base and protecting cap: plastic.
Sterile and disposable. 
Sterilization method: ethylene oxide.
Instructions for use:
Injection safety:
The syringe is sterile, ready for immediate use and is for single use ONLY.
Check the integrity of the packaging before opening.
Do not use the syringe if the packaging is not sealed or is pierced.
NEVER recap the needle after use and IMMEDIATELY dispose of the mounted syringe and needle into a puncture-proof safety container.
Supplied with:
Manufacturer's instruction for use.
Packaging and labelling:
Primary packaging: each syringe and needle bi-packed in an individual sterilized peel-off pack made of paper and/or plastic.
Secondary packaging: Protective packaging - 1 carton of 100 bi-packed syringes with needles.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Safety &amp; product Standards:
Must comply with the following standards: 
ISO 13485:2003 Medical devices -- Quality management systems -- Requirements for regulatory purposes
ISO 10993-1:2009 Biological evaluation of medical devices - Part 1: Evaluation and testing within a risk management process
ISO 11607-1:2007 Packaging for terminally sterilized medical devices - Part 1: Requirements for materials, sterile barrier systems and packaging systems
EN 20594-1:1994, ISO 594-1:1986
EN ISO 7886-1:1997
Product and packaging complies with WHO PQS E08.
Environmental requirements:
Polymer not PVC</t>
    </r>
  </si>
  <si>
    <t>SYRINGE.2ML</t>
  </si>
  <si>
    <r>
      <rPr>
        <sz val="11"/>
        <color rgb="FF000000"/>
        <rFont val="Calibri"/>
        <family val="2"/>
      </rPr>
      <t xml:space="preserve">IMPORTANT NOTE:
These technical specifications are generic and may vary depending on the selected Vendor.
Intended purpose of use: inject fluids into, or withdraw fluids from, the body.
Product description: Syringe, two pieces: barrel with Luer nozzle and piston/plunger or three pieces: barrel with luer nozzle, stopper and piston/plunger. Preferably with retractable needle to prevent reuse and needle stick injury 
Capacity: 2ml
BARREL with finger tip: Materials: medical grade PE (polyethylene) or PP (polypropylene); transparent for easy reading and for detecting air bubbles. Graduated scale on the barrel, easy to read, with scale interval of 0.2 and 1.0ml increment between graduation lines to be numbered.
Concentric  luer nozzle for 2ml capacity.
piston : Medical grade polypropylene, polyethylene, fit to slide easily and smoothly inside the barrel
needle: 21G (0.80 x 38-40 mm) , stainless steel, tapered bevel, lubricated, with protective cap
HUB : plastic medical grade, colour coded as per ISO 6009 , green for 21G (0.80 x 40 mm)
SAFETY MECHANISM, if offered : Integrated and retractable, Needle retracts automatically into the barrel upon administration of full dose. WHO PQ'ed as per Category E013 Hypodermic syringe with reuse prevention feature (RUP).
stopper (for 3-piece syringe): Material is elastomer, medical grade, Located at the end of the plunger, Ensures a secure and safe seal.
Sterile and disposable. 
Sterilization method: ethylene oxide.
Shelf life 5 years
Instructions for use as per the item features offered:
Injection safety:
The syringe is sterile, ready for immediate use and is for single use ONLY.
Check the integrity of the packaging before opening.
Do not use the syringe if the packaging is not sealed or is pierced.
Disposal instructions such as "NEVER recap the needle after use and IMMEDIATELY dispose of the mounted syringe and needle into a puncture-proof safety container", as applicable to the item offered.
Supplied with:
Manufacturer's instruction for use, indications for use, contraindications, warnings, precautions for use, storage conditions, disposal instructions etc shall be provided.
Packaging and labelling as per regulations applied to the device:
Primary packaging: each syringe and needle bi-packed in an individual sterilized peel-off pack made of paper and/or plastic.
Secondary packaging: Protective packaging - 1 carton of 100 bi-packed syringes with needles. Labelling same as per primary packaging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Must comply with the following standards (must comply with latest revision of standards):
EN ISO 7886-1: 2017: Sterile hypodermic syringes for single use - Part 1: Syringes for manual use
EN ISO 7864: 2016: Sterile hypodermic needles for single use
ISO 6009: 2016: Hypodermic needles for single use - Colour coding for identification
ISO 80369-7:2021 Small-bore connectors for liquids and gases in healthcare applications — Part 7: Connectors for intravascular or hypodermic applications 
ISO 9626-1: Stainless steel needle tubing for the manufacture of medical devices — Requirements and test methods.
ISO 10993-1:2009 Biological evaluation of medical devices - Part 1: Evaluation and testing within a risk management process
ISO 11607-1:2007 Packaging for terminally sterilized medical devices - Part 1: Requirements for materials, sterile barrier systems and packaging systems
Environmental requirements:
ISO 14001</t>
    </r>
  </si>
  <si>
    <r>
      <rPr>
        <sz val="11"/>
        <color rgb="FF000000"/>
        <rFont val="Calibri"/>
        <family val="2"/>
      </rPr>
      <t xml:space="preserve">IMPORTANT NOTE:
These technical specifications are generic and may vary depending on the selected Vendor.
Intended purpose of use: inject fluids into, or withdraw fluids from, the body.
Product description: Syringe, two pieces: barrel with Luer nozzle and piston/plunger or three pieces: barrel with luer nozzle, stopper and piston/plunger. Preferably with retractable needle to prevent reuse and needle stick injury 
Capacity: 2ml
BARREL with finger tip: Materials: medical grade PE (polyethylene) or PP (polypropylene); transparent for easy reading and for detecting air bubbles. Graduated scale on the barrel, easy to read, with scale interval of 0.2 and 1.0ml increment between graduation lines to be numbered.
Concentric  luer nozzle for 2ml capacity.
piston : Medical grade polypropylene, polyethylene, fit to slide easily and smoothly inside the barrel
needle: 21G (0.80 x 38-40 mm) , stainless steel, tapered bevel, lubricated, with protective cap
HUB : plastic medical grade, colour coded as per ISO 6009 , green for 21G (0.80 x 40 mm)
SAFETY MECHANISM, if offered : Integrated and retractable, Needle retracts automatically into the barrel upon administration of full dose. WHO PQ'ed as per Category E013 Hypodermic syringe with reuse prevention feature (RUP).
stopper (for 3-piece syringe): Material is elastomer, medical grade, Located at the end of the plunger, Ensures a secure and safe seal.
Sterile and disposable. 
Sterilization method: ethylene oxide.
Shelf life 5 years
Instructions for use as per the item features offered:
Injection safety:
The syringe is sterile, ready for immediate use and is for single use ONLY.
Check the integrity of the packaging before opening.
Do not use the syringe if the packaging is not sealed or is pierced.
Disposal instructions such as "NEVER recap the needle after use and IMMEDIATELY dispose of the mounted syringe and needle into a puncture-proof safety container", as applicable to the item offered.
Supplied with:
Manufacturer's instruction for use, indications for use, contraindications, warnings, precautions for use, storage conditions, disposal instructions etc shall be provided.
Packaging and labelling as per regulations applied to the device:
Primary packaging: each syringe and needle bi-packed in an individual sterilized peel-off pack made of paper and/or plastic.
Secondary packaging: Protective packaging - 1 carton of 100 bi-packed syringes with needles. Labelling same as per primary packaging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Must comply with the following standards (must comply with latest revision of standards):
EN ISO 7886-1: 2017: Sterile hypodermic syringes for single use - Part 1: Syringes for manual use
EN ISO 7864: 2016: Sterile hypodermic needles for single use
ISO 6009: 2016: Hypodermic needles for single use - Colour coding for identification
ISO 80369-7:2021 Small-bore connectors for liquids and gases in healthcare applications — Part 7: Connectors for intravascular or hypodermic applications 
ISO 9626-1: Stainless steel needle tubing for the manufacture of medical devices — Requirements and test methods.
ISO 10993-1:2009 Biological evaluation of medical devices - Part 1: Evaluation and testing within a risk management process
ISO 11607-1:2007 Packaging for terminally sterilized medical devices - Part 1: Requirements for materials, sterile barrier systems and packaging systems
Environmental requirements:
ISO 14001</t>
    </r>
  </si>
  <si>
    <t>SYRINGE.2ML (ADS)</t>
  </si>
  <si>
    <r>
      <rPr>
        <sz val="11"/>
        <color rgb="FF000000"/>
        <rFont val="Calibri"/>
        <family val="2"/>
      </rPr>
      <t xml:space="preserve">IMPORTANT NOTE:
These technical specifications are generic and may vary depending on the selected Vendor.
Product description:
Syringe, two pieces: barrel with Luer nozzle and piston or three pieces barrel with luer nozzle, piston and stopper.
</t>
    </r>
    <r>
      <rPr>
        <b/>
        <sz val="11"/>
        <color rgb="FF000000"/>
        <rFont val="Calibri"/>
        <family val="2"/>
      </rPr>
      <t xml:space="preserve">Safety Engineered Feature : </t>
    </r>
    <r>
      <rPr>
        <sz val="11"/>
        <color rgb="FF000000"/>
        <rFont val="Calibri"/>
        <family val="2"/>
      </rPr>
      <t xml:space="preserve">The syringe has an auto-disable technology feature that passively activates upon starting administration of the prescribed injectable dose to prevent subsequent re-use of the syringe. Various mechanisms either standalone or in combination e.g. Auto Disposable (AD), Reusable Prevention (RUP), Sharp Injury Prevention (SIP), Retractable Needle (RTN) may be considered. Mandatory product compliance standards ISO 7886 and ISO 23908. Primary package consists of an individual blister pack. Pre-sterilized.
Capacity: 2ml
Graduated scale on the barrel, with scale interval of 0.5 and 1.0ml increment between graduation lines to be numbered. Barrel sufficiently transparent to allow easy measurement of the volume contained in the syringe and detection of air bubbles.
The Luer nozzle shall be situated centrally.
Material: Polyethylene (PEF) or polypropylene (PP).
Size selected: 21G (0.80 x 38-40 mm).
Needle with base (conical Luer type fitting) and protecting cap
Material: Needle: stainless steel; base and protecting cap: plastic.
Sterile and disposable. 
Sterilization method: ethylene oxide.
Instructions for use:
Injection safety:
The syringe is sterile, ready for immediate use and is for single use ONLY.
Check the integrity of the packaging before opening.
Do not use the syringe if the packaging is not sealed or is pierced.
NEVER recap the needle after use and IMMEDIATELY dispose of the mounted syringe and needle into a puncture-proof safety container.
Supplied with:
Manufacturer's instruction for use.
Packaging and labelling:
Primary packaging: each syringe and needle bi-packed in an individual sterilized peel-off pack made of paper and/or plastic.
Secondary packaging: Protective packaging - 1 carton of 100 bi-packed syringes with needles.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Safety &amp; product Standards:
Must comply with the following standards: 
ISO 13485:2003 Medical devices -- Quality management systems -- Requirements for regulatory purposes
ISO 10993-1:2009 Biological evaluation of medical devices - Part 1: Evaluation and testing within a risk management process
ISO 11607-1:2007 Packaging for terminally sterilized medical devices - Part 1: Requirements for materials, sterile barrier systems and packaging systems
EN 20594-1:1994, ISO 594-1:1986
EN ISO 7886-1:1997
Product and packaging complies with WHO PQS E08.
Environmental requirements:
Polymer not PVC</t>
    </r>
  </si>
  <si>
    <r>
      <rPr>
        <sz val="11"/>
        <color rgb="FF000000"/>
        <rFont val="Calibri"/>
        <family val="2"/>
      </rPr>
      <t xml:space="preserve">IMPORTANT NOTE:
These technical specifications are generic and may vary depending on the selected Vendor.
Product description:
Syringe, two pieces: barrel with Luer nozzle and piston or three pieces barrel with luer nozzle, piston and stopper.
</t>
    </r>
    <r>
      <rPr>
        <b/>
        <sz val="11"/>
        <color rgb="FF000000"/>
        <rFont val="Calibri"/>
        <family val="2"/>
      </rPr>
      <t xml:space="preserve">Safety Engineered Feature : </t>
    </r>
    <r>
      <rPr>
        <sz val="11"/>
        <color rgb="FF000000"/>
        <rFont val="Calibri"/>
        <family val="2"/>
      </rPr>
      <t xml:space="preserve">The syringe has an auto-disable technology feature that passively activates upon starting administration of the prescribed injectable dose to prevent subsequent re-use of the syringe. Various mechanisms either standalone or in combination e.g. Auto Disposable (AD), Reusable Prevention (RUP), Sharp Injury Prevention (SIP), Retractable Needle (RTN) may be considered. Mandatory product compliance standards ISO 7886 and ISO 23908. Primary package consists of an individual blister pack. Pre-sterilized.
Capacity: 2ml
Graduated scale on the barrel, with scale interval of 0.5 and 1.0ml increment between graduation lines to be numbered. Barrel sufficiently transparent to allow easy measurement of the volume contained in the syringe and detection of air bubbles.
The Luer nozzle shall be situated centrally.
Material: Polyethylene (PEF) or polypropylene (PP).
Size selected: 21G (0.80 x 38-40 mm).
Needle with base (conical Luer type fitting) and protecting cap
Material: Needle: stainless steel; base and protecting cap: plastic.
Sterile and disposable. 
Sterilization method: ethylene oxide.
Instructions for use:
Injection safety:
The syringe is sterile, ready for immediate use and is for single use ONLY.
Check the integrity of the packaging before opening.
Do not use the syringe if the packaging is not sealed or is pierced.
NEVER recap the needle after use and IMMEDIATELY dispose of the mounted syringe and needle into a puncture-proof safety container.
Supplied with:
Manufacturer's instruction for use.
Packaging and labelling:
Primary packaging: each syringe and needle bi-packed in an individual sterilized peel-off pack made of paper and/or plastic.
Secondary packaging: Protective packaging - 1 carton of 100 bi-packed syringes with needles.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Safety &amp; product Standards:
Must comply with the following standards: 
ISO 13485:2003 Medical devices -- Quality management systems -- Requirements for regulatory purposes
ISO 10993-1:2009 Biological evaluation of medical devices - Part 1: Evaluation and testing within a risk management process
ISO 11607-1:2007 Packaging for terminally sterilized medical devices - Part 1: Requirements for materials, sterile barrier systems and packaging systems
EN 20594-1:1994, ISO 594-1:1986
EN ISO 7886-1:1997
Product and packaging complies with WHO PQS E08.
Environmental requirements:
Polymer not PVC</t>
    </r>
  </si>
  <si>
    <t>SYRINGE.50CAT_1</t>
  </si>
  <si>
    <r>
      <rPr>
        <sz val="11"/>
        <color rgb="FF000000"/>
        <rFont val="Calibri"/>
        <family val="2"/>
      </rPr>
      <t xml:space="preserve">IMPORTANT NOTE:
These technical specifications are generic and may vary depending on the selected Vendor.
Intended purpose of use: Sterile syringe used for gastroenteral feeding, manual aspiration of liquids or gas from stomach, manual pharyngeal or tracheal aspiration/suction.
Product description: Syringe, feeding, 50ml, catheter tip, sterile
3 pieces: barrel, plunger and gasket.
BARREL: 
clear and transparent, made of polypropylene, medical grade 
capacity: 50 or 60 ml
easily read graduations every ml
male cup connector/conical tip
ending in a concentric or eccentric tip
PLUNGER: Plunger slides inside the barrel.
medical grade polypropylene, polyethylene
perfectly fit to slide easily and smoothly inside the barrel
Safe plunger backstop.
GASKET:
synthetic elastomer (latex free)
Good seal gasket located at the end of the plunger.
Sterile and single use.
Initial sterilization method: Ethylene oxide gas/Gamma radiation.
shelf life 5 years 
Instructions for use:
The sterile syringe 50/60ml catheter tip can be used for gastroenteral feeding, manual aspiration of liquids or gas from stomach, manual pharyngeal or tracheal aspiration/suction.
The size has been chosen as being the most commonly used.
Supplied with:
Manufacturer's instruction for use. Indications for use, precuations for use, contraindications, warnings, storage , disposal instructions etc shall be provided 
Packaging and labelling: shall be as per regulations applied to the device 
Packaging: one (1) feeding syringe in an individual sterilized peel pack.
Secondary packaging: Protected unit.
One (1) box of 20 feeding syringes.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Is device
</t>
    </r>
    <r>
      <rPr>
        <sz val="11"/>
        <color rgb="FF000000"/>
        <rFont val="Calibri"/>
        <family val="2"/>
      </rPr>
      <t xml:space="preserve">
Safety &amp; product Standards:
Must comply with the following standards  (must comply with latest revision of standards):
ISO 80369-7:2021 Small-bore connectors for liquids and gases in healthcare applications — Part 7: Connectors for intravascular or hypodermic applications 
ISO 10993-1:2009 Biological evaluation of medical devices - Part 1: Evaluation and testing within a risk management process
ISO 11607-1:2007 Packaging for terminally sterilized medical devices - Part 1: Requirements for materials, sterile barrier systems and packaging systems
EN ISO 7886-1:1997
Environmental requirements:
ISO 14001</t>
    </r>
  </si>
  <si>
    <r>
      <rPr>
        <sz val="11"/>
        <color rgb="FF000000"/>
        <rFont val="Calibri"/>
        <family val="2"/>
      </rPr>
      <t xml:space="preserve">IMPORTANT NOTE:
These technical specifications are generic and may vary depending on the selected Vendor.
Intended purpose of use: Sterile syringe used for gastroenteral feeding, manual aspiration of liquids or gas from stomach, manual pharyngeal or tracheal aspiration/suction.
Product description: Syringe, feeding, 50ml, catheter tip, sterile
3 pieces: barrel, plunger and gasket.
BARREL: 
clear and transparent, made of polypropylene, medical grade 
capacity: 50 or 60 ml
easily read graduations every ml
male cup connector/conical tip
ending in a concentric or eccentric tip
PLUNGER: Plunger slides inside the barrel.
medical grade polypropylene, polyethylene
perfectly fit to slide easily and smoothly inside the barrel
Safe plunger backstop.
GASKET:
synthetic elastomer (latex free)
Good seal gasket located at the end of the plunger.
Sterile and single use.
Initial sterilization method: Ethylene oxide gas/Gamma radiation.
shelf life 5 years 
Instructions for use:
The sterile syringe 50/60ml catheter tip can be used for gastroenteral feeding, manual aspiration of liquids or gas from stomach, manual pharyngeal or tracheal aspiration/suction.
The size has been chosen as being the most commonly used.
Supplied with:
Manufacturer's instruction for use. Indications for use, precuations for use, contraindications, warnings, storage , disposal instructions etc shall be provided 
Packaging and labelling: shall be as per regulations applied to the device 
Packaging: one (1) feeding syringe in an individual sterilized peel pack.
Secondary packaging: Protected unit.
One (1) box of 1 feeding syringe or one (1) box of 10 feeding syringes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Is device
</t>
    </r>
    <r>
      <rPr>
        <sz val="11"/>
        <color rgb="FF000000"/>
        <rFont val="Calibri"/>
        <family val="2"/>
      </rPr>
      <t xml:space="preserve">
Safety &amp; product Standards:
Must comply with the following standards  (must comply with latest revision of standards):
ISO 80369-7:2021 Small-bore connectors for liquids and gases in healthcare applications — Part 7: Connectors for intravascular or hypodermic applications 
ISO 10993-1:2009 Biological evaluation of medical devices - Part 1: Evaluation and testing within a risk management process
ISO 11607-1:2007 Packaging for terminally sterilized medical devices - Part 1: Requirements for materials, sterile barrier systems and packaging systems
EN ISO 7886-1:1997
Environmental requirements:
ISO 14001</t>
    </r>
  </si>
  <si>
    <t>SYRINGE.50CAT_1 (ADS)</t>
  </si>
  <si>
    <r>
      <rPr>
        <sz val="11"/>
        <color rgb="FF000000"/>
        <rFont val="Calibri"/>
        <family val="2"/>
      </rPr>
      <t xml:space="preserve">IMPORTANT NOTE:
These technical specifications are generic and may vary depending on the selected Vendor.
Product description:
Syringe, two pieces: barrel with Luer nozzle and piston or three pieces barrel with luer nozzle, piston and stopper.
</t>
    </r>
    <r>
      <rPr>
        <b/>
        <sz val="11"/>
        <color rgb="FF000000"/>
        <rFont val="Calibri"/>
        <family val="2"/>
      </rPr>
      <t xml:space="preserve">Safety Engineered Feature : </t>
    </r>
    <r>
      <rPr>
        <sz val="11"/>
        <color rgb="FF000000"/>
        <rFont val="Calibri"/>
        <family val="2"/>
      </rPr>
      <t xml:space="preserve">The syringe has an auto-disable technology feature that passively activates upon starting administration of the prescribed injectable dose to prevent subsequent re-use of the syringe. Various mechanisms either standalone or in combination e.g. Auto Disposable (AD), Reusable Prevention (RUP), Sharp Injury Prevention (SIP), Retractable Needle (RTN) may be considered. Mandatory product compliance standards ISO 7886 and ISO 23908. Primary package consists of an individual blister pack. Pre-sterilized.
Capacity: 2ml
Graduated scale on the barrel, with scale interval of 0.5 and 1.0ml increment between graduation lines to be numbered. Barrel sufficiently transparent to allow easy measurement of the volume contained in the syringe and detection of air bubbles.
The Luer nozzle shall be situated centrally.
Material: Polyethylene (PEF) or polypropylene (PP).
Size selected: 21G (0.80 x 38-40 mm).
Needle with base (conical Luer type fitting) and protecting cap
Material: Needle: stainless steel; base and protecting cap: plastic.
Sterile and disposable. 
Sterilization method: ethylene oxide.
Instructions for use:
Injection safety:
The syringe is sterile, ready for immediate use and is for single use ONLY.
Check the integrity of the packaging before opening.
Do not use the syringe if the packaging is not sealed or is pierced.
NEVER recap the needle after use and IMMEDIATELY dispose of the mounted syringe and needle into a puncture-proof safety container.
Supplied with:
Manufacturer's instruction for use.
Packaging and labelling:
Primary packaging: each syringe and needle bi-packed in an individual sterilized peel-off pack made of paper and/or plastic.
Secondary packaging: Protective packaging - 1 carton of 100 bi-packed syringes with needles.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Safety &amp; product Standards:
Must comply with the following standards: 
ISO 13485:2003 Medical devices -- Quality management systems -- Requirements for regulatory purposes
ISO 10993-1:2009 Biological evaluation of medical devices - Part 1: Evaluation and testing within a risk management process
ISO 11607-1:2007 Packaging for terminally sterilized medical devices - Part 1: Requirements for materials, sterile barrier systems and packaging systems
EN 20594-1:1994, ISO 594-1:1986
EN ISO 7886-1:1997
Product and packaging complies with WHO PQS E08.
Environmental requirements:
Polymer not PVC</t>
    </r>
  </si>
  <si>
    <t>IMPORTANT NOTE:
These technical specifications are generic and may vary depending on the selected Vendor.
Product description:
Sterile syringe used for gastroenteral feeding, manual aspiration of liquids or gas from stomach, manual pharyngeal or tracheal aspiration/suction.
Safety Engineered Feature : The syringe has an auto-disable technology feature that passively activates upon starting administration of the prescribed injectable dose to prevent subsequent re-use of the syringe. Various mechanisms either standalone or in combination e.g. Auto Disposable (AD), Reusable Prevention (RUP), Sharp Injury Prevention (SIP), Retractable Needle (RTN) may be considered. Mandatory product compliance standards ISO 7886 and ISO 23908. Primary package consists of an individual blister pack. Pre-sterilized.
3 pieces: barrel, plunger and gasket.
Material of plunger: polypropylene (PP).
Material of gasket: elastomer.
Clear and transparent syringe barrel.
Precise graduation in ml for the volume dosage.
Permanent marking.
Easy readability.
Centric or eccentric catheter tip.
Safe plunger backstop.
Cylindrical.
Plunger slides inside the barrel.
Good seal gasket located at the end of the plunger.
Capacity: 50ml or 60ml.
Sterile and single use.
Initial sterilization method: Ethylene oxide gas/Gamma radiation.
Instructions for use:
The sterile syringe 50/60ml catheter tip can be used for gastroenteral feeding, manual aspiration of liquids or gas from stomach, manual pharyngeal or tracheal aspiration/suction.
The size has been chosen as being the most commonly used.
Supplied with:
Manufacturer's instruction for use.
Packaging and labelling:
Packaging: one (1) feeding syringe in an individual sterilized peel pack.
Secondary packaging: Protected unit.
One (1) box of 1 feeding syringe or one (1) box of 10 feeding syringes
Symbols used according ISO 15223
CE Mark with Notified Body number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Must comply with the following standards: 
ISO 11607-1:2007 Packaging for terminally sterilized medical devices - Part 1: Requirements for materials, sterile barrier systems and packaging systems
EN 20594-1:1994, ISO 594-1:1986
EN ISO 7886-1:1997
Product and packaging complies with WHO PQS E08.
Environmental requirements:
Polymer not PVC</t>
  </si>
  <si>
    <t>SYRINGE.50CAT_50</t>
  </si>
  <si>
    <r>
      <rPr>
        <sz val="11"/>
        <color rgb="FF000000"/>
        <rFont val="Calibri"/>
        <family val="2"/>
      </rPr>
      <t xml:space="preserve">IMPORTANT NOTE:
These technical specifications are generic and may vary depending on the selected Vendor.
Intended purpose of use: Sterile syringe used for gastroenteral feeding, manual aspiration of liquids or gas from stomach, manual pharyngeal or tracheal aspiration/suction.
Product description: Syringe, feeding, 50ml, catheter tip, sterile
3 pieces: barrel, plunger and gasket.
BARREL: 
clear and transparent, made of polypropylene, medical grade 
capacity: 50 or 60 ml
easily read graduations every ml
male cup connector/conical tip
ending in a concentric or eccentric tip
PLUNGER: Plunger slides inside the barrel.
medical grade polypropylene, polyethylene
perfectly fit to slide easily and smoothly inside the barrel
Safe plunger backstop.
GASKET:
synthetic elastomer (latex free)
Good seal gasket located at the end of the plunger.
Sterile and single use.
Initial sterilization method: Ethylene oxide gas/Gamma radiation.
shelf life 5 years 
Instructions for use:
The sterile syringe 50/60ml catheter tip can be used for gastroenteral feeding, manual aspiration of liquids or gas from stomach, manual pharyngeal or tracheal aspiration/suction.
The size has been chosen as being the most commonly used.
Supplied with:
Manufacturer's instruction for use. Indications for use, precuations for use, contraindications, warnings, storage , disposal instructions etc shall be provided 
Packaging and labelling: shall be as per regulations applied to the device 
Packaging: one (1) feeding syringe in an individual sterilized peel pack.
Secondary packaging: Protected unit.
One (1) box of 20 feeding syringes.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Is device
</t>
    </r>
    <r>
      <rPr>
        <sz val="11"/>
        <color rgb="FF000000"/>
        <rFont val="Calibri"/>
        <family val="2"/>
      </rPr>
      <t xml:space="preserve">
Safety &amp; product Standards:
Must comply with the following standards  (must comply with latest revision of standards):
ISO 80369-7:2021 Small-bore connectors for liquids and gases in healthcare applications — Part 7: Connectors for intravascular or hypodermic applications 
ISO 10993-1:2009 Biological evaluation of medical devices - Part 1: Evaluation and testing within a risk management process
ISO 11607-1:2007 Packaging for terminally sterilized medical devices - Part 1: Requirements for materials, sterile barrier systems and packaging systems
EN ISO 7886-1:1997
Environmental requirements:
ISO 14001</t>
    </r>
  </si>
  <si>
    <r>
      <rPr>
        <sz val="11"/>
        <color rgb="FF000000"/>
        <rFont val="Calibri"/>
        <family val="2"/>
      </rPr>
      <t xml:space="preserve">IMPORTANT NOTE:
These technical specifications are generic and may vary depending on the selected Vendor.
Intended purpose of use: Sterile syringe used for gastroenteral feeding, manual aspiration of liquids or gas from stomach, manual pharyngeal or tracheal aspiration/suction.
Product description: Syringe, feeding, 50ml, catheter tip, sterile
3 pieces: barrel, plunger and gasket.
BARREL: 
clear and transparent, made of polypropylene, medical grade 
capacity: 50 or 60 ml
easily read graduations every ml
male cup connector/conical tip
ending in a concentric or eccentric tip
PLUNGER: Plunger slides inside the barrel.
medical grade polypropylene, polyethylene
perfectly fit to slide easily and smoothly inside the barrel
Safe plunger backstop.
GASKET:
synthetic elastomer (latex free)
Good seal gasket located at the end of the plunger.
Sterile and single use.
Initial sterilization method: Ethylene oxide gas/Gamma radiation.
shelf life 5 years 
Instructions for use:
The sterile syringe 50/60ml catheter tip can be used for gastroenteral feeding, manual aspiration of liquids or gas from stomach, manual pharyngeal or tracheal aspiration/suction.
The size has been chosen as being the most commonly used.
Supplied with:
Manufacturer's instruction for use. Indications for use, precuations for use, contraindications, warnings, storage , disposal instructions etc shall be provided 
Packaging and labelling: shall be as per regulations applied to the device 
Packaging: one (1) feeding syringe in an individual sterilized peel pack.
Secondary packaging: Protected unit.
One (1) box of 50 feeding syringes.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Is device
</t>
    </r>
    <r>
      <rPr>
        <sz val="11"/>
        <color rgb="FF000000"/>
        <rFont val="Calibri"/>
        <family val="2"/>
      </rPr>
      <t xml:space="preserve">
Safety &amp; product Standards:
Must comply with the following standards  (must comply with latest revision of standards):
ISO 80369-7:2021 Small-bore connectors for liquids and gases in healthcare applications — Part 7: Connectors for intravascular or hypodermic applications 
ISO 10993-1:2009 Biological evaluation of medical devices - Part 1: Evaluation and testing within a risk management process
ISO 11607-1:2007 Packaging for terminally sterilized medical devices - Part 1: Requirements for materials, sterile barrier systems and packaging systems
EN ISO 7886-1:1997
Environmental requirements:
ISO 14001</t>
    </r>
  </si>
  <si>
    <t>SYRINGE.50CAT_50 (ADS)</t>
  </si>
  <si>
    <r>
      <rPr>
        <sz val="11"/>
        <color rgb="FF000000"/>
        <rFont val="Calibri"/>
        <family val="2"/>
      </rPr>
      <t xml:space="preserve">IMPORTANT NOTE:
These technical specifications are generic and may vary depending on the selected Vendor.
Product description:
Syringe, two pieces: barrel with Luer nozzle and piston or three pieces barrel with luer nozzle, piston and stopper.
</t>
    </r>
    <r>
      <rPr>
        <b/>
        <sz val="11"/>
        <color rgb="FF000000"/>
        <rFont val="Calibri"/>
        <family val="2"/>
      </rPr>
      <t xml:space="preserve">Safety Engineered Feature : </t>
    </r>
    <r>
      <rPr>
        <sz val="11"/>
        <color rgb="FF000000"/>
        <rFont val="Calibri"/>
        <family val="2"/>
      </rPr>
      <t xml:space="preserve">The syringe has an auto-disable technology feature that passively activates upon starting administration of the prescribed injectable dose to prevent subsequent re-use of the syringe. Various mechanisms either standalone or in combination e.g. Auto Disposable (AD), Reusable Prevention (RUP), Sharp Injury Prevention (SIP), Retractable Needle (RTN) may be considered. Mandatory product compliance standards ISO 7886 and ISO 23908. Primary package consists of an individual blister pack. Pre-sterilized.
Capacity: 2ml
Graduated scale on the barrel, with scale interval of 0.5 and 1.0ml increment between graduation lines to be numbered. Barrel sufficiently transparent to allow easy measurement of the volume contained in the syringe and detection of air bubbles.
The Luer nozzle shall be situated centrally.
Material: Polyethylene (PEF) or polypropylene (PP).
Size selected: 21G (0.80 x 38-40 mm).
Needle with base (conical Luer type fitting) and protecting cap
Material: Needle: stainless steel; base and protecting cap: plastic.
Sterile and disposable. 
Sterilization method: ethylene oxide.
Instructions for use:
Injection safety:
The syringe is sterile, ready for immediate use and is for single use ONLY.
Check the integrity of the packaging before opening.
Do not use the syringe if the packaging is not sealed or is pierced.
NEVER recap the needle after use and IMMEDIATELY dispose of the mounted syringe and needle into a puncture-proof safety container.
Supplied with:
Manufacturer's instruction for use.
Packaging and labelling:
Primary packaging: each syringe and needle bi-packed in an individual sterilized peel-off pack made of paper and/or plastic.
Secondary packaging: Protective packaging - 1 carton of 100 bi-packed syringes with needles.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Safety &amp; product Standards:
Must comply with the following standards: 
ISO 13485:2003 Medical devices -- Quality management systems -- Requirements for regulatory purposes
ISO 10993-1:2009 Biological evaluation of medical devices - Part 1: Evaluation and testing within a risk management process
ISO 11607-1:2007 Packaging for terminally sterilized medical devices - Part 1: Requirements for materials, sterile barrier systems and packaging systems
EN 20594-1:1994, ISO 594-1:1986
EN ISO 7886-1:1997
Product and packaging complies with WHO PQS E08.
Environmental requirements:
Polymer not PVC</t>
    </r>
  </si>
  <si>
    <t>IMPORTANT NOTE:
These technical specifications are generic and may vary depending on the selected Vendor.
Product description:
Sterile syringe used for gastroenteral feeding, manual aspiration of liquids or gas from stomach, manual pharyngeal or tracheal aspiration/suction.
Safety Engineered Feature : The syringe has an auto-disable technology feature that passively activates upon starting administration of the prescribed injectable dose to prevent subsequent re-use of the syringe. Various mechanisms either standalone or in combination e.g. Auto Disposable (AD), Reusable Prevention (RUP), Sharp Injury Prevention (SIP), Retractable Needle (RTN) may be considered. Mandatory product compliance standards ISO 7886 and ISO 23908. Primary package consists of an individual blister pack. Pre-sterilized.
3 pieces: barrel, plunger and gasket.
Material of plunger: polypropylene (PP).
Material of gasket: elastomer.
Clear and transparent syringe barrel.
Precise graduation in ml for the volume dosage.
Permanent marking.
Easy readability.
Centric or eccentric catheter tip.
Safe plunger backstop.
Cylindrical.
Plunger slides inside the barrel.
Good seal gasket located at the end of the plunger.
Capacity: 50ml or 60ml.
Sterile and single use.
Initial sterilization method: Ethylene oxide gas/Gamma radiation.
Instructions for use:
The sterile syringe 50/60ml catheter tip can be used for gastroenteral feeding, manual aspiration of liquids or gas from stomach, manual pharyngeal or tracheal aspiration/suction.
The size has been chosen as being the most commonly used.
Supplied with:
Manufacturer's instruction for use.
Packaging and labelling:
Packaging: one (1) feeding syringe in an individual sterilized peel pack.
Secondary packaging: Protected unit.
One (1) box of 50 feeding syringes.
Symbols used according ISO 15223
CE Mark with Notified Body number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Must comply with the following standards: 
ISO 11607-1:2007 Packaging for terminally sterilized medical devices - Part 1: Requirements for materials, sterile barrier systems and packaging systems
EN 20594-1:1994, ISO 594-1:1986
EN ISO 7886-1:1997
Product and packaging complies with WHO PQS E08.
Environmental requirements:
Polymer not PVC</t>
  </si>
  <si>
    <t>SYRINGE.5ML</t>
  </si>
  <si>
    <r>
      <rPr>
        <sz val="11"/>
        <color rgb="FF000000"/>
        <rFont val="Calibri"/>
        <family val="2"/>
      </rPr>
      <t xml:space="preserve">IMPORTANT NOTE:
These technical specifications are generic and may vary depending on the selected Vendor.
Intended purpose of use: inject fluids into, or withdraw fluids from, the body.
Product description: Syringe, two pieces: barrel with Luer nozzle and piston/plunger or three pieces: barrel with luer nozzle, stopper and piston/plunger. Preferably with retractable needle to prevent reuse and needle stick injury 
Capacity: 5ml
BARREL with finger tip: Materials: medical grade PE (polyethylene) or PP (polypropylene); transparent for easy reading and for detecting air bubbles. Graduated scale on the barrel, easy to read, with scale interval of 0.2 and 1.0ml increment between graduation lines to be numbered.
Concentric  luer nozzle for 5ml capacity.
piston : Medical grade polypropylene, polyethylene, fit to slide easily and smoothly inside the barrel
needle: 21G (0.80 x 38-40 mm) , stainless steel, tapered bevel, lubricated, with protective cap
HUB : plastic medical grade, colour coded as per ISO 6009 , green for 21G (0.80 x 40 mm)
SAFETY MECHANISM, if offered : Integrated and retractable, Needle retracts automatically into the barrel upon administration of full dose. WHO PQ'ed as per Category E013 Hypodermic syringe with reuse prevention feature (RUP).
stopper (for 3-piece syringe): Material is elastomer, medical grade, Located at the end of the plunger, Ensures a secure and safe seal.
Sterile and disposable. 
Sterilization method: ethylene oxide.
Shelf life 5 years.
Instructions for use as per the item features offered:
Injection safety:
The syringe is sterile, ready for immediate use and is for single use ONLY.
Check the integrity of the packaging before opening.
Do not use the syringe if the packaging is not sealed or is pierced.
Disposal instructions such as "NEVER recap the needle after use and IMMEDIATELY dispose of the mounted syringe and needle into a puncture-proof safety container", as applicable to the item offered.
Supplied with:
Manufacturer's instruction for use, indications for use, contraindications, warnings, precautions for use, storage conditions, disposal instructions etc shall be provided.
Packaging and labelling as per regulations applied to the device:
Primary packaging: each syringe and needle bi-packed in an individual sterilized peel-off pack made of paper and/or plastic.
Secondary packaging: Protective packaging - 1 carton of 100 bi-packed syringes with needles.
Labelling same as per primary packaging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Is device
</t>
    </r>
  </si>
  <si>
    <r>
      <rPr>
        <sz val="11"/>
        <color rgb="FF000000"/>
        <rFont val="Calibri"/>
        <family val="2"/>
      </rPr>
      <t xml:space="preserve">IMPORTANT NOTE:
These technical specifications are generic and may vary depending on the selected Vendor.
Intended purpose of use: inject fluids into, or withdraw fluids from, the body.
Product description: Syringe, two pieces: barrel with Luer nozzle and piston/plunger or three pieces: barrel with luer nozzle, stopper and piston/plunger. Preferably with retractable needle to prevent reuse and needle stick injury 
Capacity: 5ml
BARREL with finger tip: Materials: medical grade PE (polyethylene) or PP (polypropylene); transparent for easy reading and for detecting air bubbles. Graduated scale on the barrel, easy to read, with scale interval of 0.2 and 1.0ml increment between graduation lines to be numbered.
Concentric  luer nozzle for 5ml capacity.
piston : Medical grade polypropylene, polyethylene, fit to slide easily and smoothly inside the barrel
needle: 21G (0.80 x 38-40 mm) , stainless steel, tapered bevel, lubricated, with protective cap
HUB : plastic medical grade, colour coded as per ISO 6009 , green for 21G (0.80 x 40 mm)
SAFETY MECHANISM, if offered : Integrated and retractable, Needle retracts automatically into the barrel upon administration of full dose. WHO PQ'ed as per Category E013 Hypodermic syringe with reuse prevention feature (RUP).
stopper (for 3-piece syringe): Material is elastomer, medical grade, Located at the end of the plunger, Ensures a secure and safe seal.
Sterile and disposable. 
Sterilization method: ethylene oxide.
Shelf life 5 years.
Instructions for use as per the item features offered:
Injection safety:
The syringe is sterile, ready for immediate use and is for single use ONLY.
Check the integrity of the packaging before opening.
Do not use the syringe if the packaging is not sealed or is pierced.
Disposal instructions such as "NEVER recap the needle after use and IMMEDIATELY dispose of the mounted syringe and needle into a puncture-proof safety container", as applicable to the item offered.
Supplied with:
Manufacturer's instruction for use, indications for use, contraindications, warnings, precautions for use, storage conditions, disposal instructions etc shall be provided.
Packaging and labelling as per regulations applied to the device:
Primary packaging: each syringe and needle bi-packed in an individual sterilized peel-off pack made of paper and/or plastic.
Secondary packaging: Protective packaging - 1 carton of 100 bi-packed syringes with needles.
Labelling same as per primary packaging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Is device
</t>
    </r>
  </si>
  <si>
    <t>SYRINGE.5ML (ADS)</t>
  </si>
  <si>
    <r>
      <rPr>
        <sz val="11"/>
        <color rgb="FF000000"/>
        <rFont val="Calibri"/>
        <family val="2"/>
      </rPr>
      <t xml:space="preserve">IMPORTANT NOTE:
These technical specifications are generic and may vary depending on the selected Vendor.
Product description:
Syringe, two pieces: barrel with Luer nozzle and piston or three pieces barrel with luer nozzle, piston and stopper.
</t>
    </r>
    <r>
      <rPr>
        <b/>
        <sz val="11"/>
        <color rgb="FF000000"/>
        <rFont val="Calibri"/>
        <family val="2"/>
      </rPr>
      <t>Safety Engineered Feature :</t>
    </r>
    <r>
      <rPr>
        <sz val="11"/>
        <color rgb="FF000000"/>
        <rFont val="Calibri"/>
        <family val="2"/>
      </rPr>
      <t xml:space="preserve"> The syringe has an auto-disable technology feature that passively activates upon starting administration of the prescribed injectable dose to prevent subsequent re-use of the syringe. Various mechanisms either standalone or in combination e.g. Auto Disposable (AD), Reusable Prevention (RUP), Sharp Injury Prevention (SIP), Retractable Needle (RTN) may be considered. Mandatory product compliance standards ISO 7886 and ISO 23908. Primary package consists of an individual blister pack. Pre-sterilized.
Capacity: 5ml
Graduated scale on the barrel, with scale interval of 0.2 and 1.0ml increment between graduation lines to be numbered. Barrel sufficiently transparent to allow easy measurement of the volume contained in the syringe and detection of air bubbles.
The Luer nozzle shall be situated centrally.
Material: Polyethylene (PEF) or polypropylene (PP).
Size selected: 21G (0.80 x 38-40 mm).
Needle with base (conical Luer type fitting) and protecting cap.
Material: Needle: stainless steel; base and protecting cap: plastic.
Sterile and disposable. 
Sterilization method: ethylene oxide.
Instructions for use:
Injection safety:
The syringe is sterile, ready for immediate use and is for single use ONLY.
Check the integrity of the packaging before opening.
Do not use the syringe if the packaging is not sealed or is pierced.
NEVER recap the needle after use and IMMEDIATELY dispose of the mounted syringe and needle into a puncture-proof safety container.
Supplied with:
Manufacturer's instruction for use.
Packaging and labelling:
Primary packaging: each syringe and needle bi-packed in an individual sterilized peel-off pack made of paper and/or plastic.
Secondary packaging: Protective packaging - 1 carton of 100 bi-packed syringes with needles.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Must comply with the following standards: 
ISO 13485:2003 Medical devices -- Quality management systems -- Requirements for regulatory purposes
ISO 10993-1:2009 Biological evaluation of medical devices - Part 1: Evaluation and testing within a risk management process
ISO 11607-1:2007 Packaging for terminally sterilized medical devices - Part 1: Requirements for materials, sterile barrier systems and packaging systems
EN 20594-1:1994, ISO 594-1:1986
EN ISO 7886-1:1997
Product and packaging complies with WHO PQS E08.
Environmental requirements:
Polymer not PVC</t>
    </r>
  </si>
  <si>
    <r>
      <rPr>
        <sz val="11"/>
        <color rgb="FF000000"/>
        <rFont val="Calibri"/>
        <family val="2"/>
      </rPr>
      <t xml:space="preserve">IMPORTANT NOTE:
These technical specifications are generic and may vary depending on the selected Vendor.
Product description:
Syringe, two pieces: barrel with Luer nozzle and piston or three pieces barrel with luer nozzle, piston and stopper.
</t>
    </r>
    <r>
      <rPr>
        <b/>
        <sz val="11"/>
        <color rgb="FF000000"/>
        <rFont val="Calibri"/>
        <family val="2"/>
      </rPr>
      <t>Safety Engineered Feature :</t>
    </r>
    <r>
      <rPr>
        <sz val="11"/>
        <color rgb="FF000000"/>
        <rFont val="Calibri"/>
        <family val="2"/>
      </rPr>
      <t xml:space="preserve"> The syringe has an auto-disable technology feature that passively activates upon starting administration of the prescribed injectable dose to prevent subsequent re-use of the syringe. Various mechanisms either standalone or in combination e.g. Auto Disposable (AD), Reusable Prevention (RUP), Sharp Injury Prevention (SIP), Retractable Needle (RTN) may be considered. Mandatory product compliance standards ISO 7886 and ISO 23908. Primary package consists of an individual blister pack. Pre-sterilized.
Capacity: 5ml
Graduated scale on the barrel, with scale interval of 0.2 and 1.0ml increment between graduation lines to be numbered. Barrel sufficiently transparent to allow easy measurement of the volume contained in the syringe and detection of air bubbles.
The Luer nozzle shall be situated centrally.
Material: Polyethylene (PEF) or polypropylene (PP).
Size selected: 21G (0.80 x 38-40 mm).
Needle with base (conical Luer type fitting) and protecting cap.
Material: Needle: stainless steel; base and protecting cap: plastic.
Sterile and disposable. 
Sterilization method: ethylene oxide.
Instructions for use:
Injection safety:
The syringe is sterile, ready for immediate use and is for single use ONLY.
Check the integrity of the packaging before opening.
Do not use the syringe if the packaging is not sealed or is pierced.
NEVER recap the needle after use and IMMEDIATELY dispose of the mounted syringe and needle into a puncture-proof safety container.
Supplied with:
Manufacturer's instruction for use.
Packaging and labelling:
Primary packaging: each syringe and needle bi-packed in an individual sterilized peel-off pack made of paper and/or plastic.
Secondary packaging: Protective packaging - 1 carton of 100 bi-packed syringes with needles.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Must comply with the following standards: 
ISO 13485:2003 Medical devices -- Quality management systems -- Requirements for regulatory purposes
ISO 10993-1:2009 Biological evaluation of medical devices - Part 1: Evaluation and testing within a risk management process
ISO 11607-1:2007 Packaging for terminally sterilized medical devices - Part 1: Requirements for materials, sterile barrier systems and packaging systems
EN 20594-1:1994, ISO 594-1:1986
EN ISO 7886-1:1997
Product and packaging complies with WHO PQS E08.
Environmental requirements:
Polymer not PVC</t>
    </r>
  </si>
  <si>
    <t>SYRINGE.5ML.23G</t>
  </si>
  <si>
    <r>
      <rPr>
        <sz val="11"/>
        <color rgb="FF000000"/>
        <rFont val="Calibri"/>
        <family val="2"/>
      </rPr>
      <t xml:space="preserve">IMPORTANT NOTE:
These technical specifications are generic and may vary depending on the selected Vendor.
Intended purpose of use: inject fluids into, or withdraw fluids from, the body.
Product description: Syringe, two pieces: barrel with Luer nozzle and piston/plunger or three pieces: barrel with luer nozzle, stopper and piston/plunger. Preferably with retractable needle to prevent reuse and needle stick injury 
Capacity: 5ml
BARREL with finger tip: Materials: medical grade PE (polyethylene) or PP (polypropylene); transparent for easy reading and for detecting air bubbles. Graduated scale on the barrel, easy to read, with scale interval of 0.2 and 1.0ml increment between graduation lines to be numbered.
Concentric  luer nozzle for 5ml capacity.
piston : Medical grade polypropylene, polyethylene, fit to slide easily and smoothly inside the barrel
needle: 23 G (0.6 x 30mm) , stainless steel, tapered bevel, lubricated, with protective cap
HUB : plastic medical grade, colour coded as per ISO 6009 , blue for 23 G (0.6 x 30mm) 
SAFETY MECHANISM, if offered : Integrated and retractable, Needle retracts automatically into the barrel upon administration of full dose. WHO PQ'ed as per Category E013 Hypodermic syringe with reuse prevention feature (RUP).
stopper (for 3-piece syringe): Material is elastomer, medical grade, Located at the end of the plunger, Ensures a secure and safe seal.
Sterile and disposable. 
Sterilization method: ethylene oxide.
Shelf life 5 years.
Instructions for use as per the item features offered:
Injection safety:
The syringe is sterile, ready for immediate use and is for single use ONLY.
Check the integrity of the packaging before opening.
Do not use the syringe if the packaging is not sealed or is pierced.
Disposal instructions such as "NEVER recap the needle after use and IMMEDIATELY dispose of the mounted syringe and needle into a puncture-proof safety container", as applicable to the item offered.
Supplied with:
Manufacturer's instruction for use, indications for use, contraindications, warnings, precautions for use, storage conditions, disposal instructions etc shall be provided.
Packaging and labelling as per regulations applied to the device:
Primary packaging: each syringe and needle bi-packed in an individual sterilized peel-off pack made of paper and/or plastic.
Secondary packaging: Protective packaging - 1 carton of 100 bi-packed syringes with needles. Labelling same as per primary packaging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Is device
</t>
    </r>
    <r>
      <rPr>
        <sz val="11"/>
        <color rgb="FF000000"/>
        <rFont val="Calibri"/>
        <family val="2"/>
      </rPr>
      <t xml:space="preserve">
Safety &amp; product Standards:
Must comply with the following standards (must comply with latest revision of standards):
EN ISO 7886-1: 2017: Sterile hypodermic syringes for single use - Part 1: Syringes for manual use
EN ISO 7864: 2016: Sterile hypodermic needles for single use
ISO 6009: 2016: Hypodermic needles for single use - Colour coding for identification
ISO 80369-7:2021 Small-bore connectors for liquids and gases in healthcare applications — Part 7: Connectors for intravascular or hypodermic applications 
ISO 9626-1: Stainless steel needle tubing for the manufacture of medical devices — Requirements and test methods.
ISO 10993-1: Biological evaluation of medical devices - Part 1: Evaluation and testing within a risk management process
ISO 11607-1: Packaging for terminally sterilized medical devices - Part 1: Requirements for materials, sterile barrier systems and packaging systems
Environmental requirements:
ISO 14001</t>
    </r>
  </si>
  <si>
    <r>
      <rPr>
        <sz val="11"/>
        <color rgb="FF000000"/>
        <rFont val="Calibri"/>
        <family val="2"/>
      </rPr>
      <t xml:space="preserve">IMPORTANT NOTE:
These technical specifications are generic and may vary depending on the selected Vendor.
Intended purpose of use: inject fluids into, or withdraw fluids from, the body.
Product description: Syringe, two pieces: barrel with Luer nozzle and piston/plunger or three pieces: barrel with luer nozzle, stopper and piston/plunger. Preferably with retractable needle to prevent reuse and needle stick injury 
Capacity: 5ml
BARREL with finger tip: Materials: medical grade PE (polyethylene) or PP (polypropylene); transparent for easy reading and for detecting air bubbles. Graduated scale on the barrel, easy to read, with scale interval of 0.2 and 1.0ml increment between graduation lines to be numbered.
Concentric  luer nozzle for 5ml capacity.
piston : Medical grade polypropylene, polyethylene, fit to slide easily and smoothly inside the barrel
needle: 23 G (0.6 x 30mm) , stainless steel, tapered bevel, lubricated, with protective cap
HUB : plastic medical grade, colour coded as per ISO 6009 , blue for 23 G (0.6 x 30mm) 
SAFETY MECHANISM, if offered : Integrated and retractable, Needle retracts automatically into the barrel upon administration of full dose. WHO PQ'ed as per Category E013 Hypodermic syringe with reuse prevention feature (RUP).
stopper (for 3-piece syringe): Material is elastomer, medical grade, Located at the end of the plunger, Ensures a secure and safe seal.
Sterile and disposable. 
Sterilization method: ethylene oxide.
Shelf life 5 years.
Instructions for use as per the item features offered:
Injection safety:
The syringe is sterile, ready for immediate use and is for single use ONLY.
Check the integrity of the packaging before opening.
Do not use the syringe if the packaging is not sealed or is pierced.
Disposal instructions such as "NEVER recap the needle after use and IMMEDIATELY dispose of the mounted syringe and needle into a puncture-proof safety container", as applicable to the item offered.
Supplied with:
Manufacturer's instruction for use, indications for use, contraindications, warnings, precautions for use, storage conditions, disposal instructions etc shall be provided.
Packaging and labelling as per regulations applied to the device:
Primary packaging: each syringe and needle bi-packed in an individual sterilized peel-off pack made of paper and/or plastic.
Secondary packaging: Protective packaging - 1 carton of 100 bi-packed syringes with needles. Labelling same as per primary packaging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Is device
</t>
    </r>
    <r>
      <rPr>
        <sz val="11"/>
        <color rgb="FF000000"/>
        <rFont val="Calibri"/>
        <family val="2"/>
      </rPr>
      <t xml:space="preserve">
Safety &amp; product Standards:
Must comply with the following standards (must comply with latest revision of standards):
EN ISO 7886-1: 2017: Sterile hypodermic syringes for single use - Part 1: Syringes for manual use
EN ISO 7864: 2016: Sterile hypodermic needles for single use
ISO 6009: 2016: Hypodermic needles for single use - Colour coding for identification
ISO 80369-7:2021 Small-bore connectors for liquids and gases in healthcare applications — Part 7: Connectors for intravascular or hypodermic applications 
ISO 9626-1: Stainless steel needle tubing for the manufacture of medical devices — Requirements and test methods.
ISO 10993-1: Biological evaluation of medical devices - Part 1: Evaluation and testing within a risk management process
ISO 11607-1: Packaging for terminally sterilized medical devices - Part 1: Requirements for materials, sterile barrier systems and packaging systems
Environmental requirements:
ISO 14001</t>
    </r>
  </si>
  <si>
    <t>SYRINGE.5ML.23G (ADS)</t>
  </si>
  <si>
    <r>
      <rPr>
        <sz val="11"/>
        <color rgb="FF000000"/>
        <rFont val="Calibri"/>
        <family val="2"/>
      </rPr>
      <t xml:space="preserve">IMPORTANT NOTE:
These technical specifications are generic and may vary depending on the selected Vendor.
Product description
Syringe, two pieces: barrel with Luer nozzle and piston or three pieces barrel with luer nozzle, piston and stopper.
</t>
    </r>
    <r>
      <rPr>
        <b/>
        <sz val="11"/>
        <color rgb="FF000000"/>
        <rFont val="Calibri"/>
        <family val="2"/>
      </rPr>
      <t>Safety Engineered Feature :</t>
    </r>
    <r>
      <rPr>
        <sz val="11"/>
        <color rgb="FF000000"/>
        <rFont val="Calibri"/>
        <family val="2"/>
      </rPr>
      <t xml:space="preserve"> The syringe has an auto-disable technology feature that passively activates upon starting administration of the prescribed injectable dose to prevent subsequent re-use of the syringe. Various mechanisms either standalone or in combination e.g. Auto Disposable (AD), Reusable Prevention (RUP), Sharp Injury Prevention (SIP), Retractable Needle (RTN) may be considered. Mandatory product compliance standards ISO 7886 and ISO 23908. Primary package consists of an individual blister pack. Pre-sterilized.
Capacity: 5ml
Graduated scale on the barrel, with scale interval of 0.2 and 1.0ml increment between graduation lines to be numbered. Barrel sufficiently transparent to allow easy measurement of the volume contained in the syringe and detection of air bubbles.
The Luer nozzle shall be situated centrally.
Material: Polyethylene (PEF) or polypropylene (PP).
Size selected: 23G
Needle with base (conical Luer type fitting) and protecting cap
Material: Needle: stainless steel; base and protecting cap: plastic.
Sterile and disposable.
Sterilization method: ethylene oxide.
Instructions for use:
Injection safety:
The syringe is sterile, ready for immediate use and is for single use ONLY.
Check the integrity of the packaging before opening.
Do not use the syringe if the packaging is not sealed or is pierced.
NEVER recap the needle after use and IMMEDIATELY dispose of the mounted syringe and needle into a puncture-proof safety container.
Supplied with:
Manufacturer's instruction for use.
Packaging and labelling:
Primary packaging: each syringe and needle bi-packed in an individual sterilized peel-off pack made of paper and/or plastic.
Secondary packaging: Protective packaging - 1 carton of 100 bi-packed syringes with needles.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Safety &amp; product Standards:
Must comply with the following standards:
ISO 13485:2003 Medical devices -- Quality management systems -- Requirements for regulatory purposes
ISO 10993-1:2009 Biological evaluation of medical devices - Part 1: Evaluation and testing within a risk management process
ISO 11607-1:2007 Packaging for terminally sterilized medical devices - Part 1: Requirements for materials, sterile barrier systems and packaging systems
EN 20594-1:1994, ISO 594-1:1986
EN ISO 7886-1:1997
Product and packaging complies with WHO PQS E08.
Environmental requirements:
Polymer not PVC</t>
    </r>
  </si>
  <si>
    <r>
      <rPr>
        <sz val="11"/>
        <color rgb="FF000000"/>
        <rFont val="Calibri"/>
        <family val="2"/>
      </rPr>
      <t xml:space="preserve">IMPORTANT NOTE:
These technical specifications are generic and may vary depending on the selected Vendor.
Product description
Syringe, two pieces: barrel with Luer nozzle and piston or three pieces barrel with luer nozzle, piston and stopper.
</t>
    </r>
    <r>
      <rPr>
        <b/>
        <sz val="11"/>
        <color rgb="FF000000"/>
        <rFont val="Calibri"/>
        <family val="2"/>
      </rPr>
      <t>Safety Engineered Feature :</t>
    </r>
    <r>
      <rPr>
        <sz val="11"/>
        <color rgb="FF000000"/>
        <rFont val="Calibri"/>
        <family val="2"/>
      </rPr>
      <t xml:space="preserve"> The syringe has an auto-disable technology feature that passively activates upon starting administration of the prescribed injectable dose to prevent subsequent re-use of the syringe. Various mechanisms either standalone or in combination e.g. Auto Disposable (AD), Reusable Prevention (RUP), Sharp Injury Prevention (SIP), Retractable Needle (RTN) may be considered. Mandatory product compliance standards ISO 7886 and ISO 23908. Primary package consists of an individual blister pack. Pre-sterilized.
Capacity: 5ml
Graduated scale on the barrel, with scale interval of 0.2 and 1.0ml increment between graduation lines to be numbered. Barrel sufficiently transparent to allow easy measurement of the volume contained in the syringe and detection of air bubbles.
The Luer nozzle shall be situated centrally.
Material: Polyethylene (PEF) or polypropylene (PP).
Size selected: 23G
Needle with base (conical Luer type fitting) and protecting cap
Material: Needle: stainless steel; base and protecting cap: plastic.
Sterile and disposable.
Sterilization method: ethylene oxide.
Instructions for use:
Injection safety:
The syringe is sterile, ready for immediate use and is for single use ONLY.
Check the integrity of the packaging before opening.
Do not use the syringe if the packaging is not sealed or is pierced.
NEVER recap the needle after use and IMMEDIATELY dispose of the mounted syringe and needle into a puncture-proof safety container.
Supplied with:
Manufacturer's instruction for use.
Packaging and labelling:
Primary packaging: each syringe and needle bi-packed in an individual sterilized peel-off pack made of paper and/or plastic.
Secondary packaging: Protective packaging - 1 carton of 100 bi-packed syringes with needles.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Safety &amp; product Standards:
Must comply with the following standards:
ISO 13485:2003 Medical devices -- Quality management systems -- Requirements for regulatory purposes
ISO 10993-1:2009 Biological evaluation of medical devices - Part 1: Evaluation and testing within a risk management process
ISO 11607-1:2007 Packaging for terminally sterilized medical devices - Part 1: Requirements for materials, sterile barrier systems and packaging systems
EN 20594-1:1994, ISO 594-1:1986
EN ISO 7886-1:1997
Product and packaging complies with WHO PQS E08.
Environmental requirements:
Polymer not PVC</t>
    </r>
  </si>
  <si>
    <t>SYRINGE.5ML.23G_1</t>
  </si>
  <si>
    <t>Syringe, luer, 5ml, w/23G needle, sterile, single use, P1</t>
  </si>
  <si>
    <r>
      <rPr>
        <sz val="11"/>
        <color rgb="FF000000"/>
        <rFont val="Calibri"/>
        <family val="2"/>
      </rPr>
      <t xml:space="preserve">IMPORTANT NOTE:
These technical specifications are generic and may vary depending on the selected Vendor.
Intended purpose of use: inject fluids into, or withdraw fluids from, the body.
Product description: Syringe, two pieces: barrel with Luer nozzle and piston/plunger or three pieces: barrel with luer nozzle, stopper and piston/plunger. Preferably with retractable needle to prevent reuse and needle stick injury 
Capacity: 5ml
BARREL with finger tip: Materials: medical grade PE (polyethylene) or PP (polypropylene); transparent for easy reading and for detecting air bubbles. Graduated scale on the barrel, easy to read, with scale interval of 0.2 and 1.0ml increment between graduation lines to be numbered.
Concentric  luer nozzle for 5ml capacity.
piston : Medical grade polypropylene, polyethylene, fit to slide easily and smoothly inside the barrel
needle: 23 G (0.6 x 30mm) , stainless steel, tapered bevel, lubricated, with protective cap
HUB : plastic medical grade, colour coded as per ISO 6009 , blue for 23 G (0.6 x 30mm) 
SAFETY MECHANISM, if offered : Integrated and retractable, Needle retracts automatically into the barrel upon administration of full dose. WHO PQ'ed as per Category E013 Hypodermic syringe with reuse prevention feature (RUP).
stopper (for 3-piece syringe): Material is elastomer, medical grade, Located at the end of the plunger, Ensures a secure and safe seal.
Sterile and disposable. 
Sterilization method: ethylene oxide.
Shelf life 5 years.
Instructions for use as per the item features offered:
Injection safety:
The syringe is sterile, ready for immediate use and is for single use ONLY.
Check the integrity of the packaging before opening.
Do not use the syringe if the packaging is not sealed or is pierced.
Disposal instructions such as "NEVER recap the needle after use and IMMEDIATELY dispose of the mounted syringe and needle into a puncture-proof safety container", as applicable to the item offered.
Supplied with:
Manufacturer's instruction for use, indications for use, contraindications, warnings, precautions for use, storage conditions, disposal instructions etc shall be provided.
Packaging and labelling as per regulations applied to the device:
Primary packaging: each syringe and needle bi-packed in an individual sterilized peel-off pack made of paper and/or plastic.
Secondary packaging: Protective packaging - 1 carton of 100 bi-packed syringes with needles. Labelling same as per primary packaging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Is device
</t>
    </r>
    <r>
      <rPr>
        <sz val="11"/>
        <color rgb="FF000000"/>
        <rFont val="Calibri"/>
        <family val="2"/>
      </rPr>
      <t xml:space="preserve">
Safety &amp; product Standards:
Must comply with the following standards (must comply with latest revision of standards):
EN ISO 7886-1: 2017: Sterile hypodermic syringes for single use - Part 1: Syringes for manual use
EN ISO 7864: 2016: Sterile hypodermic needles for single use
ISO 6009: 2016: Hypodermic needles for single use - Colour coding for identification
ISO 80369-7:2021 Small-bore connectors for liquids and gases in healthcare applications — Part 7: Connectors for intravascular or hypodermic applications 
ISO 9626-1: Stainless steel needle tubing for the manufacture of medical devices — Requirements and test methods.
ISO 10993-1: Biological evaluation of medical devices - Part 1: Evaluation and testing within a risk management process
ISO 11607-1: Packaging for terminally sterilized medical devices - Part 1: Requirements for materials, sterile barrier systems and packaging systems
Environmental requirements:
ISO 14001</t>
    </r>
  </si>
  <si>
    <r>
      <rPr>
        <sz val="11"/>
        <color rgb="FF000000"/>
        <rFont val="Calibri"/>
        <family val="2"/>
      </rPr>
      <t xml:space="preserve">IMPORTANT NOTE:
These technical specifications are generic and may vary depending on the selected Vendor.
Intended purpose of use: inject fluids into, or withdraw fluids from, the body.
Product description: Syringe, two pieces: barrel with Luer nozzle and piston/plunger or three pieces: barrel with luer nozzle, stopper and piston/plunger. Preferably with retractable needle to prevent reuse and needle stick injury 
Capacity: 5ml
BARREL with finger tip: Materials: medical grade PE (polyethylene) or PP (polypropylene); transparent for easy reading and for detecting air bubbles. Graduated scale on the barrel, easy to read, with scale interval of 0.2 and 1.0ml increment between graduation lines to be numbered.
Concentric  luer nozzle for 5ml capacity.
piston : Medical grade polypropylene, polyethylene, fit to slide easily and smoothly inside the barrel
needle: 23 G (0.6 x 30mm) , stainless steel, tapered bevel, lubricated, with protective cap
HUB : plastic medical grade, colour coded as per ISO 6009 , blue for 23 G (0.6 x 30mm) 
SAFETY MECHANISM, if offered : Integrated and retractable, Needle retracts automatically into the barrel upon administration of full dose. WHO PQ'ed as per Category E013 Hypodermic syringe with reuse prevention feature (RUP).
stopper (for 3-piece syringe): Material is elastomer, medical grade, Located at the end of the plunger, Ensures a secure and safe seal.
Sterile and disposable. 
Sterilization method: ethylene oxide.
Shelf life 5 years.
Instructions for use as per the item features offered:
Injection safety:
The syringe is sterile, ready for immediate use and is for single use ONLY.
Check the integrity of the packaging before opening.
Do not use the syringe if the packaging is not sealed or is pierced.
Disposal instructions such as "NEVER recap the needle after use and IMMEDIATELY dispose of the mounted syringe and needle into a puncture-proof safety container", as applicable to the item offered.
Supplied with:
Manufacturer's instruction for use, indications for use, contraindications, warnings, precautions for use, storage conditions, disposal instructions etc shall be provided.
Packaging and labelling as per regulations applied to the device:
Primary packaging: each syringe and needle bi-packed in an individual sterilized peel-off pack made of paper and/or plastic.
Secondary packaging: Protective packaging - 1 carton of 100 bi-packed syringes with needles. Labelling same as per primary packaging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Is device
</t>
    </r>
    <r>
      <rPr>
        <sz val="11"/>
        <color rgb="FF000000"/>
        <rFont val="Calibri"/>
        <family val="2"/>
      </rPr>
      <t xml:space="preserve">
Safety &amp; product Standards:
Must comply with the following standards (must comply with latest revision of standards):
EN ISO 7886-1: 2017: Sterile hypodermic syringes for single use - Part 1: Syringes for manual use
EN ISO 7864: 2016: Sterile hypodermic needles for single use
ISO 6009: 2016: Hypodermic needles for single use - Colour coding for identification
ISO 80369-7:2021 Small-bore connectors for liquids and gases in healthcare applications — Part 7: Connectors for intravascular or hypodermic applications 
ISO 9626-1: Stainless steel needle tubing for the manufacture of medical devices — Requirements and test methods.
ISO 10993-1: Biological evaluation of medical devices - Part 1: Evaluation and testing within a risk management process
ISO 11607-1: Packaging for terminally sterilized medical devices - Part 1: Requirements for materials, sterile barrier systems and packaging systems
Environmental requirements:
ISO 14001</t>
    </r>
  </si>
  <si>
    <t>SYRINGE.5ML.23G_1 (ADS)</t>
  </si>
  <si>
    <r>
      <rPr>
        <sz val="11"/>
        <color rgb="FF000000"/>
        <rFont val="Calibri"/>
        <family val="2"/>
      </rPr>
      <t xml:space="preserve">IMPORTANT NOTE:
These technical specifications are generic and may vary depending on the selected Vendor.
Product description
Syringe, two pieces: barrel with Luer nozzle and piston or three pieces barrel with luer nozzle, piston and stopper.
</t>
    </r>
    <r>
      <rPr>
        <b/>
        <sz val="11"/>
        <color rgb="FF000000"/>
        <rFont val="Calibri"/>
        <family val="2"/>
      </rPr>
      <t xml:space="preserve">Safety Engineered Feature : </t>
    </r>
    <r>
      <rPr>
        <sz val="11"/>
        <color rgb="FF000000"/>
        <rFont val="Calibri"/>
        <family val="2"/>
      </rPr>
      <t xml:space="preserve">The syringe has an auto-disable technology feature that passively activates upon starting administration of the prescribed injectable dose to prevent subsequent re-use of the syringe. Various mechanisms either standalone or in combination e.g. Auto Disposable (AD), Reusable Prevention (RUP), Sharp Injury Prevention (SIP), Retractable Needle (RTN) may be considered. Mandatory product compliance standards ISO 7886 and ISO 23908. Primary package consists of an individual blister pack. Pre-sterilized.
Capacity: 5ml
Graduated scale on the barrel, with scale interval of 0.2 and 1.0ml increment between graduation lines to be numbered. Barrel sufficiently transparent to allow easy measurement of the volume contained in the syringe and detection of air bubbles.
The Luer nozzle shall be situated centrally.
Material: Polyethylene (PEF) or polypropylene (PP).
Size selected: 23G
Needle with base (conical Luer type fitting) and protecting cap
Material: Needle: stainless steel; base and protecting cap: plastic.
Sterile and disposable. 
Sterilization method: ethylene oxide.
Instructions for use:
Injection safety:
The syringe is sterile, ready for immediate use and is for single use ONLY.
Check the integrity of the packaging before opening.
Do not use the syringe if the packaging is not sealed or is pierced.
NEVER recap the needle after use and IMMEDIATELY dispose of the mounted syringe and needle into a puncture-proof safety container.
Supplied with:
Manufacturer's instruction for use.
Packaging and labelling:
Primary packaging: each syringe and needle bi-packed in an individual sterilized peel-off pack made of paper and/or plastic.
Secondary packaging: Protective packaging - 1 carton of 100 bi-packed syringes with needles.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Safety &amp; product Standards:
Must comply with the following standards: 
ISO 13485:2003 Medical devices -- Quality management systems -- Requirements for regulatory purposes
ISO 10993-1:2009 Biological evaluation of medical devices - Part 1: Evaluation and testing within a risk management process
ISO 11607-1:2007 Packaging for terminally sterilized medical devices - Part 1: Requirements for materials, sterile barrier systems and packaging systems
EN 20594-1:1994, ISO 594-1:1986
EN ISO 7886-1:1997
Product and packaging complies with WHO PQS E08.
Environmental requirements:
Polymer not PVC</t>
    </r>
  </si>
  <si>
    <r>
      <rPr>
        <sz val="11"/>
        <color rgb="FF000000"/>
        <rFont val="Calibri"/>
        <family val="2"/>
      </rPr>
      <t xml:space="preserve">IMPORTANT NOTE:
These technical specifications are generic and may vary depending on the selected Vendor.
Product description
Syringe, two pieces: barrel with Luer nozzle and piston or three pieces barrel with luer nozzle, piston and stopper.
</t>
    </r>
    <r>
      <rPr>
        <b/>
        <sz val="11"/>
        <color rgb="FF000000"/>
        <rFont val="Calibri"/>
        <family val="2"/>
      </rPr>
      <t xml:space="preserve">Safety Engineered Feature : </t>
    </r>
    <r>
      <rPr>
        <sz val="11"/>
        <color rgb="FF000000"/>
        <rFont val="Calibri"/>
        <family val="2"/>
      </rPr>
      <t xml:space="preserve">The syringe has an auto-disable technology feature that passively activates upon starting administration of the prescribed injectable dose to prevent subsequent re-use of the syringe. Various mechanisms either standalone or in combination e.g. Auto Disposable (AD), Reusable Prevention (RUP), Sharp Injury Prevention (SIP), Retractable Needle (RTN) may be considered. Mandatory product compliance standards ISO 7886 and ISO 23908. Primary package consists of an individual blister pack. Pre-sterilized.
Capacity: 5ml
Graduated scale on the barrel, with scale interval of 0.2 and 1.0ml increment between graduation lines to be numbered. Barrel sufficiently transparent to allow easy measurement of the volume contained in the syringe and detection of air bubbles.
The Luer nozzle shall be situated centrally.
Material: Polyethylene (PEF) or polypropylene (PP).
Size selected: 23G
Needle with base (conical Luer type fitting) and protecting cap
Material: Needle: stainless steel; base and protecting cap: plastic.
Sterile and disposable. 
Sterilization method: ethylene oxide.
Instructions for use:
Injection safety:
The syringe is sterile, ready for immediate use and is for single use ONLY.
Check the integrity of the packaging before opening.
Do not use the syringe if the packaging is not sealed or is pierced.
NEVER recap the needle after use and IMMEDIATELY dispose of the mounted syringe and needle into a puncture-proof safety container.
Supplied with:
Manufacturer's instruction for use.
Packaging and labelling:
Primary packaging: each syringe and needle bi-packed in an individual sterilized peel-off pack made of paper and/or plastic.
Secondary packaging: Protective packaging - 1 carton of 100 bi-packed syringes with needles.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Safety &amp; product Standards:
Must comply with the following standards: 
ISO 13485:2003 Medical devices -- Quality management systems -- Requirements for regulatory purposes
ISO 10993-1:2009 Biological evaluation of medical devices - Part 1: Evaluation and testing within a risk management process
ISO 11607-1:2007 Packaging for terminally sterilized medical devices - Part 1: Requirements for materials, sterile barrier systems and packaging systems
EN 20594-1:1994, ISO 594-1:1986
EN ISO 7886-1:1997
Product and packaging complies with WHO PQS E08.
Environmental requirements:
Polymer not PVC</t>
    </r>
  </si>
  <si>
    <t>SYRINGE.5ML.23G_25</t>
  </si>
  <si>
    <r>
      <rPr>
        <sz val="11"/>
        <color rgb="FF000000"/>
        <rFont val="Calibri"/>
        <family val="2"/>
      </rPr>
      <t xml:space="preserve">IMPORTANT NOTE:
These technical specifications are generic and may vary depending on the selected Vendor.
Intended purpose of use: inject fluids into, or withdraw fluids from, the body.
Product description: Syringe, two pieces: barrel with Luer nozzle and piston/plunger or three pieces: barrel with luer nozzle, stopper and piston/plunger. Preferably with retractable needle to prevent reuse and needle stick injury 
Capacity: 5ml
BARREL with finger tip: Materials: medical grade PE (polyethylene) or PP (polypropylene); transparent for easy reading and for detecting air bubbles. Graduated scale on the barrel, easy to read, with scale interval of 0.2 and 1.0ml increment between graduation lines to be numbered.
Concentric  luer nozzle for 5ml capacity.
piston : Medical grade polypropylene, polyethylene, fit to slide easily and smoothly inside the barrel
needle: 23 G (0.6 x 30mm) , stainless steel, tapered bevel, lubricated, with protective cap
HUB : plastic medical grade, colour coded as per ISO 6009 , blue for 23 G (0.6 x 30mm) 
SAFETY MECHANISM, if offered : Integrated and retractable, Needle retracts automatically into the barrel upon administration of full dose. WHO PQ'ed as per Category E013 Hypodermic syringe with reuse prevention feature (RUP).
stopper (for 3-piece syringe): Material is elastomer, medical grade, Located at the end of the plunger, Ensures a secure and safe seal.
Sterile and disposable. 
Sterilization method: ethylene oxide.
Shelf life 5 years.
Instructions for use as per the item features offered:
Injection safety:
The syringe is sterile, ready for immediate use and is for single use ONLY.
Check the integrity of the packaging before opening.
Do not use the syringe if the packaging is not sealed or is pierced.
Disposal instructions such as "NEVER recap the needle after use and IMMEDIATELY dispose of the mounted syringe and needle into a puncture-proof safety container", as applicable to the item offered.
Supplied with:
Manufacturer's instruction for use, indications for use, contraindications, warnings, precautions for use, storage conditions, disposal instructions etc shall be provided.
Packaging and labelling as per regulations applied to the device:
Primary packaging: each syringe and needle bi-packed in an individual sterilized peel-off pack made of paper and/or plastic.
Secondary packaging: Protective packaging - 1 carton of 100 bi-packed syringes with needles. Labelling same as per primary packaging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Is device
</t>
    </r>
    <r>
      <rPr>
        <sz val="11"/>
        <color rgb="FF000000"/>
        <rFont val="Calibri"/>
        <family val="2"/>
      </rPr>
      <t xml:space="preserve">
Safety &amp; product Standards:
Must comply with the following standards (must comply with latest revision of standards):
EN ISO 7886-1: 2017: Sterile hypodermic syringes for single use - Part 1: Syringes for manual use
EN ISO 7864: 2016: Sterile hypodermic needles for single use
ISO 6009: 2016: Hypodermic needles for single use - Colour coding for identification
ISO 80369-7:2021 Small-bore connectors for liquids and gases in healthcare applications — Part 7: Connectors for intravascular or hypodermic applications 
ISO 9626-1: Stainless steel needle tubing for the manufacture of medical devices — Requirements and test methods.
ISO 10993-1: Biological evaluation of medical devices - Part 1: Evaluation and testing within a risk management process
ISO 11607-1: Packaging for terminally sterilized medical devices - Part 1: Requirements for materials, sterile barrier systems and packaging systems
Environmental requirements:
ISO 14001</t>
    </r>
  </si>
  <si>
    <t>SYRINGE.5ML.23G_25 (ADS)</t>
  </si>
  <si>
    <r>
      <rPr>
        <sz val="11"/>
        <color rgb="FF000000"/>
        <rFont val="Calibri"/>
        <family val="2"/>
      </rPr>
      <t xml:space="preserve">IMPORTANT NOTE:
These technical specifications are generic and may vary depending on the selected Vendor.
Product description
Syringe, two pieces: barrel with Luer nozzle and piston or three pieces barrel with luer nozzle, piston and stopper.
</t>
    </r>
    <r>
      <rPr>
        <b/>
        <sz val="11"/>
        <color rgb="FF000000"/>
        <rFont val="Calibri"/>
        <family val="2"/>
      </rPr>
      <t xml:space="preserve">Safety Engineered Feature : </t>
    </r>
    <r>
      <rPr>
        <sz val="11"/>
        <color rgb="FF000000"/>
        <rFont val="Calibri"/>
        <family val="2"/>
      </rPr>
      <t xml:space="preserve">The syringe has an auto-disable technology feature that passively activates upon starting administration of the prescribed injectable dose to prevent subsequent re-use of the syringe. Various mechanisms either standalone or in combination e.g. Auto Disposable (AD), Reusable Prevention (RUP), Sharp Injury Prevention (SIP), Retractable Needle (RTN) may be considered. Mandatory product compliance standards ISO 7886 and ISO 23908. Primary package consists of an individual blister pack. Pre-sterilized.
Capacity: 5ml
Graduated scale on the barrel, with scale interval of 0.2 and 1.0ml increment between graduation lines to be numbered. Barrel sufficiently transparent to allow easy measurement of the volume contained in the syringe and detection of air bubbles.
The Luer nozzle shall be situated centrally.
Material: Polyethylene (PEF) or polypropylene (PP).
Size selected: 23G
Needle with base (conical Luer type fitting) and protecting cap
Material: Needle: stainless steel; base and protecting cap: plastic.
Sterile and disposable. 
Sterilization method: ethylene oxide.
Instructions for use:
Injection safety:
The syringe is sterile, ready for immediate use and is for single use ONLY.
Check the integrity of the packaging before opening.
Do not use the syringe if the packaging is not sealed or is pierced.
NEVER recap the needle after use and IMMEDIATELY dispose of the mounted syringe and needle into a puncture-proof safety container.
Supplied with:
Manufacturer's instruction for use.
Packaging and labelling:
Primary packaging: each syringe and needle bi-packed in an individual sterilized peel-off pack made of paper and/or plastic.
Secondary packaging: Protective packaging - 1 carton of 100 bi-packed syringes with needles.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Safety &amp; product Standards:
Must comply with the following standards: 
ISO 13485:2003 Medical devices -- Quality management systems -- Requirements for regulatory purposes
ISO 10993-1:2009 Biological evaluation of medical devices - Part 1: Evaluation and testing within a risk management process
ISO 11607-1:2007 Packaging for terminally sterilized medical devices - Part 1: Requirements for materials, sterile barrier systems and packaging systems
EN 20594-1:1994, ISO 594-1:1986
EN ISO 7886-1:1997
Product and packaging complies with WHO PQS E08.
Environmental requirements:
Polymer not PVC</t>
    </r>
  </si>
  <si>
    <r>
      <rPr>
        <sz val="11"/>
        <color rgb="FF000000"/>
        <rFont val="Calibri"/>
        <family val="2"/>
      </rPr>
      <t xml:space="preserve">IMPORTANT NOTE:
These technical specifications are generic and may vary depending on the selected Vendor.
Product description
Syringe, two pieces: barrel with Luer nozzle and piston or three pieces barrel with luer nozzle, piston and stopper.
</t>
    </r>
    <r>
      <rPr>
        <b/>
        <sz val="11"/>
        <color rgb="FF000000"/>
        <rFont val="Calibri"/>
        <family val="2"/>
      </rPr>
      <t xml:space="preserve">Safety Engineered Feature : </t>
    </r>
    <r>
      <rPr>
        <sz val="11"/>
        <color rgb="FF000000"/>
        <rFont val="Calibri"/>
        <family val="2"/>
      </rPr>
      <t xml:space="preserve">The syringe has an auto-disable technology feature that passively activates upon starting administration of the prescribed injectable dose to prevent subsequent re-use of the syringe. Various mechanisms either standalone or in combination e.g. Auto Disposable (AD), Reusable Prevention (RUP), Sharp Injury Prevention (SIP), Retractable Needle (RTN) may be considered. Mandatory product compliance standards ISO 7886 and ISO 23908. Primary package consists of an individual blister pack. Pre-sterilized.
Capacity: 5ml
Graduated scale on the barrel, with scale interval of 0.2 and 1.0ml increment between graduation lines to be numbered. Barrel sufficiently transparent to allow easy measurement of the volume contained in the syringe and detection of air bubbles.
The Luer nozzle shall be situated centrally.
Material: Polyethylene (PEF) or polypropylene (PP).
Size selected: 23G
Needle with base (conical Luer type fitting) and protecting cap
Material: Needle: stainless steel; base and protecting cap: plastic.
Sterile and disposable. 
Sterilization method: ethylene oxide.
Instructions for use:
Injection safety:
The syringe is sterile, ready for immediate use and is for single use ONLY.
Check the integrity of the packaging before opening.
Do not use the syringe if the packaging is not sealed or is pierced.
NEVER recap the needle after use and IMMEDIATELY dispose of the mounted syringe and needle into a puncture-proof safety container.
Supplied with:
Manufacturer's instruction for use.
Packaging and labelling:
Primary packaging: each syringe and needle bi-packed in an individual sterilized peel-off pack made of paper and/or plastic.
Secondary packaging: Protective packaging - 1 carton of 100 bi-packed syringes with needles.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Safety &amp; product Standards:
Must comply with the following standards: 
ISO 13485:2003 Medical devices -- Quality management systems -- Requirements for regulatory purposes
ISO 10993-1:2009 Biological evaluation of medical devices - Part 1: Evaluation and testing within a risk management process
ISO 11607-1:2007 Packaging for terminally sterilized medical devices - Part 1: Requirements for materials, sterile barrier systems and packaging systems
EN 20594-1:1994, ISO 594-1:1986
EN ISO 7886-1:1997
Product and packaging complies with WHO PQS E08.
Environmental requirements:
Polymer not PVC</t>
    </r>
  </si>
  <si>
    <t>SYRINGE20ML_1</t>
  </si>
  <si>
    <r>
      <rPr>
        <sz val="11"/>
        <color rgb="FF000000"/>
        <rFont val="Calibri"/>
        <family val="2"/>
      </rPr>
      <t xml:space="preserve">IMPORTANT NOTE:
These technical specifications are generic and may vary depending on the selected Vendor.
Intended purpose of use: inject fluids into, or withdraw fluids from, the body
Product Description:
Syringe, two pieces: barrel with Luer Lock nozzle and piston or three pieces barrel with luer nozzle, piston and stopper. 
Without needle.
Capacity: 20 ml.
Graduated scale on the barrel with 1.0 ml (minor) and 5.0 ml (major) increment lines.
Barrel sufficiently transparent to allow easy measurement of the volume contained in the syringe and detection of air bubbles. 
Materials for barrel and piston: medical grade plastic (Polyethylene (PE)/ polypropylene (PP)/ polystyrene (PS).
The Luer Lock nozzle shall be situated centrally.
plunger tip: the three part syringes end in a synthetic elastomer plunger tip or gasket, flat or dome shaped ensuring a perfect plunger barrel seal integrity and a flawless gliding behaviour. 
Sterile and disposable. 
Single use.
Sterilization method: Ethylene oxide.
Shelf life 5 years
Supplied with:
Manufacturer's instruction for use, indications for use, contraindications, warnings, precautions for use, storage conditions, disposal instructions etc shall be provided.
Accessories / Spare Parts / Consumables (available but not supplied):
N/A
Intended use:
Syringe is used with an injection needle with compatible luer fitting. 
Injection safety:
The syringe is sterile, ready for immediate use and is for single use ONLY.
Check the integrity of the packaging before opening.
Do not use the syringe if the package integrity is compromised.
Packaging and Labelling: shall be as per regulations applied to the device 
Primary packaging:
One (1) syringe packed in an individual sterilised peel-pack made of paper and/or plastic.
Secondary packaging: 
One (1) carton box of hundred (100) syringes to blister packs.
Primary package label includes:
Device identity and intended purpose.
Manufacturer's product code or reference number.
Manufacturer identification.
Address of the manufacturing site.
EC Rep identification.
How the device should be used, maintained and stored.
Lot/Batch and MFD and EXP.
Any residual device risks, warnings, limitations or contraindications.
Symbols used according ISO 15223.
CE mark.
The word "sterile" (or equivalent harmonised symbol).
Sterilisation method (or equivalent harmonised symbol).
The words "for single use" (or equivalent harmonised symbol).
The words "check the package integrity before use", or similar warning.
The words "destroy after use", if space allows.
Secondary package label includes the number of units.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Is device
</t>
    </r>
    <r>
      <rPr>
        <sz val="11"/>
        <color rgb="FF000000"/>
        <rFont val="Calibri"/>
        <family val="2"/>
      </rPr>
      <t xml:space="preserve">
Safety and Product Standards (shall comply to the current versions of the  following standards):
ISO 11135: Sterilization of health-care products - Ethylene oxide.
ISO 11607-1: Packaging for terminally sterilized medical devices - Part 1 : Requirements for materials, sterile barrier systems and packaging systems.
ISO 11607-2: Packaging for terminally sterilized medical devices — Part 2: Validation requirements for forming, sealing and assembly processes.
ISO 80369-1: Small-bore connectors for liquids and gases in healthcare applications — Part 1: General requirements.
ISO 80369-7: Small-bore connectors for liquids and gases in healthcare applications — Part 7: Connectors for iscular or hypodermic applications.
ISO 7886-1: Sterile hypodermic syringes for single use - Part 1: Syringes for manual use.
ISO 10993: Biological evaluation of medical devices - Part 1: Evaluation and testing within a risk management process.
Environmental Requirements:
ISO 14001: Environmental management systems</t>
    </r>
  </si>
  <si>
    <r>
      <rPr>
        <sz val="11"/>
        <color rgb="FF000000"/>
        <rFont val="Calibri"/>
        <family val="2"/>
      </rPr>
      <t xml:space="preserve">IMPORTANT NOTE:
These technical specifications are generic and may vary depending on the selected Vendor.
Intended purpose of use: inject fluids into, or withdraw fluids from, the body
Product Description:
Syringe, two pieces: barrel with Luer Lock nozzle and piston or three pieces barrel with luer nozzle, piston and stopper. 
Without needle.
Capacity: 20 ml.
Graduated scale on the barrel with 1.0 ml (minor) and 5.0 ml (major) increment lines.
Barrel sufficiently transparent to allow easy measurement of the volume contained in the syringe and detection of air bubbles. 
Materials for barrel and piston: medical grade plastic (Polyethylene (PE)/ polypropylene (PP)/ polystyrene (PS).
The Luer Lock nozzle shall be situated centrally.
plunger tip: the three part syringes end in a synthetic elastomer plunger tip or gasket, flat or dome shaped ensuring a perfect plunger barrel seal integrity and a flawless gliding behaviour. 
Sterile and disposable. 
Single use.
Sterilization method: Ethylene oxide.
Shelf life 5 years
Supplied with:
Manufacturer's instruction for use, indications for use, contraindications, warnings, precautions for use, storage conditions, disposal instructions etc shall be provided.
Accessories / Spare Parts / Consumables (available but not supplied):
N/A
Intended use:
Syringe is used with an injection needle with compatible luer fitting. 
Injection safety:
The syringe is sterile, ready for immediate use and is for single use ONLY.
Check the integrity of the packaging before opening.
Do not use the syringe if the package integrity is compromised.
Packaging and Labelling: shall be as per regulations applied to the device 
Primary packaging:
One (1) syringe packed in an individual sterilised peel-pack made of paper and/or plastic.
Secondary packaging: 
One (1) carton box of hundred (100) syringes to blister packs.
Primary package label includes:
Device identity and intended purpose.
Manufacturer's product code or reference number.
Manufacturer identification.
Address of the manufacturing site.
EC Rep identification.
How the device should be used, maintained and stored.
Lot/Batch and MFD and EXP.
Any residual device risks, warnings, limitations or contraindications.
Symbols used according ISO 15223.
CE mark.
The word "sterile" (or equivalent harmonised symbol).
Sterilisation method (or equivalent harmonised symbol).
The words "for single use" (or equivalent harmonised symbol).
The words "check the package integrity before use", or similar warning.
The words "destroy after use", if space allows.
Secondary package label includes the number of units.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Is device
</t>
    </r>
    <r>
      <rPr>
        <sz val="11"/>
        <color rgb="FF000000"/>
        <rFont val="Calibri"/>
        <family val="2"/>
      </rPr>
      <t xml:space="preserve">
Safety and Product Standards (shall comply to the current versions of the  following standards):
ISO 11135: Sterilization of health-care products - Ethylene oxide.
ISO 11607-1: Packaging for terminally sterilized medical devices - Part 1 : Requirements for materials, sterile barrier systems and packaging systems.
ISO 11607-2: Packaging for terminally sterilized medical devices — Part 2: Validation requirements for forming, sealing and assembly processes.
ISO 80369-1: Small-bore connectors for liquids and gases in healthcare applications — Part 1: General requirements.
ISO 80369-7: Small-bore connectors for liquids and gases in healthcare applications — Part 7: Connectors for iscular or hypodermic applications.
ISO 7886-1: Sterile hypodermic syringes for single use - Part 1: Syringes for manual use.
ISO 10993: Biological evaluation of medical devices - Part 1: Evaluation and testing within a risk management process.
Environmental Requirements:
ISO 14001: Environmental management systems</t>
    </r>
  </si>
  <si>
    <t>SYRINGE20ML_1 (ADS)</t>
  </si>
  <si>
    <r>
      <rPr>
        <sz val="11"/>
        <color rgb="FF000000"/>
        <rFont val="Calibri"/>
        <family val="2"/>
      </rPr>
      <t xml:space="preserve">IMPORTANT NOTE:
These technical specifications are generic and may vary depending on the selected Vendor.
Product Description:
Syringe, two pieces: barrel with Luer Lock nozzle and piston or three pieces barrel with luer nozzle, piston and stopper. 
Without needle.
</t>
    </r>
    <r>
      <rPr>
        <b/>
        <sz val="11"/>
        <color rgb="FF000000"/>
        <rFont val="Calibri"/>
        <family val="2"/>
      </rPr>
      <t xml:space="preserve">Safety Engineered Feature : </t>
    </r>
    <r>
      <rPr>
        <sz val="11"/>
        <color rgb="FF000000"/>
        <rFont val="Calibri"/>
        <family val="2"/>
      </rPr>
      <t xml:space="preserve">The syringe has an auto-disable technology feature that passively activates upon starting administration of the prescribed injectable dose to prevent subsequent re-use of the syringe. Various mechanisms either standalone or in combination e.g. Auto Disposable (AD), Reusable Prevention (RUP), Sharp Injury Prevention (SIP), Retractable Needle (RTN) may be considered. Mandatory product compliance standards ISO 7886 and ISO 23908. Primary package consists of an individual blister pack. Pre-sterilized.
Capacity: 20 ml.
Graduated scale on the barrel with 1.0 ml (minor) and 5.0 ml (major) increment lines.
Barrel sufficiently transparent to allow easy measurement of the volume contained in the syringe and detection of air bubbles.
The Luer Lock nozzle shall be situated centrally.
Material: Medical grade plastic; Polyethylene (PE), polypropylene (PP), polystyrene (PS).
Sterile and disposable. 
Single use.
Sterilization method: Ethylene oxide.
Supplied with:
Manufacturer’s instructions for use may be printed onto the primary packaging or provided on a separate insert. 
Languages: English, Spanish and French.
Accessories / Spare Parts / Consumables (available but not supplied):
N/A
Intended use:
Syringe is used with an injection needle with compatible luer fitting. 
Injection safety:
The syringe is sterile, ready for immediate use and is for single usONLY.
Check the integrity of the packaging before opening.
Do not use the syringe if the package integrity is compromised.
Packaging and Labelling:
Primary packaging:
One (1) syringe packed in an individual sterilised peel-pack made of paper and/or plastic.
Secondary packaging: 
One (1) carton box of hundred (100) syringes to blister packs.
Primary package label includes:
Device identity and intended purpose.
Manufacturer's product code or reference number.
Manufacturer identification.
Address of the manufacturing site.
EC Rep identification.
How the device should be used, maintained and stored.
Lot/Batch and MFD and EXP.
Any residual device risks, warnings, limitations or contraindications.
Symbols used according ISO 15223.
CE mark.
The word "sterile" (or equivalent harmonised symbol).
Sterilisation method (or equivalent harmonised symbol).
The words "for single use" (or equivalent harmonised symbol).
The words "check the package integrity before use", or similar warning.
The words "destroy after use", if space allows.
Secondary package label includes the number of units.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Safety and Product Standards (current versions of the  following standards):
ISO 11135: Sterilization of health-care products - Ethylene oxide.
ISO 11607-1: Packaging for terminally sterilized medical devices - Part 1 : Requirements for materials, sterile barrier systems and packaging systems.
ISO 11607-2: Packaging for terminally sterilized medical devices — Part 2: Validation requirements for forming, sealing and assembly processes.
ISO 80369-1: Small-bore connectors for liquids and gases in healthcare applications — Part 1: General requirements.
ISO 80369-7: Small-bore connectors for liquids and gases in healthcare applications — Part 7: Connectors for iscular or hypodermic applications.
ISO 7886-1: Sterile hypodermic syringes for single use - Part 1: Syringes for manual use.
ISO 10993: Biological evaluation of medical devices - Part 1: Evaluation and testing within a risk management process.
Product and packaging complies with WHO PQS E08.
Environmental Requirements:
Use of other polymer instead of PVC.
ISO 14001: Environmental management systems</t>
    </r>
  </si>
  <si>
    <r>
      <rPr>
        <sz val="11"/>
        <color rgb="FF000000"/>
        <rFont val="Calibri"/>
        <family val="2"/>
      </rPr>
      <t xml:space="preserve">IMPORTANT NOTE:
These technical specifications are generic and may vary depending on the selected Vendor.
Product Description:
Syringe, two pieces: barrel with Luer Lock nozzle and piston or three pieces barrel with luer nozzle, piston and stopper. 
Without needle.
</t>
    </r>
    <r>
      <rPr>
        <b/>
        <sz val="11"/>
        <color rgb="FF000000"/>
        <rFont val="Calibri"/>
        <family val="2"/>
      </rPr>
      <t xml:space="preserve">Safety Engineered Feature : </t>
    </r>
    <r>
      <rPr>
        <sz val="11"/>
        <color rgb="FF000000"/>
        <rFont val="Calibri"/>
        <family val="2"/>
      </rPr>
      <t xml:space="preserve">The syringe has an auto-disable technology feature that passively activates upon starting administration of the prescribed injectable dose to prevent subsequent re-use of the syringe. Various mechanisms either standalone or in combination e.g. Auto Disposable (AD), Reusable Prevention (RUP), Sharp Injury Prevention (SIP), Retractable Needle (RTN) may be considered. Mandatory product compliance standards ISO 7886 and ISO 23908. Primary package consists of an individual blister pack. Pre-sterilized.
Capacity: 20 ml.
Graduated scale on the barrel with 1.0 ml (minor) and 5.0 ml (major) increment lines.
Barrel sufficiently transparent to allow easy measurement of the volume contained in the syringe and detection of air bubbles.
The Luer Lock nozzle shall be situated centrally.
Material: Medical grade plastic; Polyethylene (PE), polypropylene (PP), polystyrene (PS).
Sterile and disposable. 
Single use.
Sterilization method: Ethylene oxide.
Supplied with:
Manufacturer’s instructions for use may be printed onto the primary packaging or provided on a separate insert. 
Languages: English, Spanish and French.
Accessories / Spare Parts / Consumables (available but not supplied):
N/A
Intended use:
Syringe is used with an injection needle with compatible luer fitting. 
Injection safety:
The syringe is sterile, ready for immediate use and is for single usONLY.
Check the integrity of the packaging before opening.
Do not use the syringe if the package integrity is compromised.
Packaging and Labelling:
Primary packaging:
One (1) syringe packed in an individual sterilised peel-pack made of paper and/or plastic.
Secondary packaging: 
One (1) carton box of hundred (100) syringes to blister packs.
Primary package label includes:
Device identity and intended purpose.
Manufacturer's product code or reference number.
Manufacturer identification.
Address of the manufacturing site.
EC Rep identification.
How the device should be used, maintained and stored.
Lot/Batch and MFD and EXP.
Any residual device risks, warnings, limitations or contraindications.
Symbols used according ISO 15223.
CE mark.
The word "sterile" (or equivalent harmonised symbol).
Sterilisation method (or equivalent harmonised symbol).
The words "for single use" (or equivalent harmonised symbol).
The words "check the package integrity before use", or similar warning.
The words "destroy after use", if space allows.
Secondary package label includes the number of units.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Safety and Product Standards (current versions of the  following standards):
ISO 11135: Sterilization of health-care products - Ethylene oxide.
ISO 11607-1: Packaging for terminally sterilized medical devices - Part 1 : Requirements for materials, sterile barrier systems and packaging systems.
ISO 11607-2: Packaging for terminally sterilized medical devices — Part 2: Validation requirements for forming, sealing and assembly processes.
ISO 80369-1: Small-bore connectors for liquids and gases in healthcare applications — Part 1: General requirements.
ISO 80369-7: Small-bore connectors for liquids and gases in healthcare applications — Part 7: Connectors for iscular or hypodermic applications.
ISO 7886-1: Sterile hypodermic syringes for single use - Part 1: Syringes for manual use.
ISO 10993: Biological evaluation of medical devices - Part 1: Evaluation and testing within a risk management process.
Product and packaging complies with WHO PQS E08.
Environmental Requirements:
Use of other polymer instead of PVC.
ISO 14001: Environmental management systems</t>
    </r>
  </si>
  <si>
    <t>SYRINGE20ML_100</t>
  </si>
  <si>
    <r>
      <rPr>
        <sz val="11"/>
        <color rgb="FF000000"/>
        <rFont val="Calibri"/>
        <family val="2"/>
      </rPr>
      <t xml:space="preserve">IMPORTANT NOTE:
These technical specifications are generic and may vary depending on the selected Vendor.
Intended purpose of use: inject fluids into, or withdraw fluids from, the body
Product Description:
Syringe, two pieces: barrel with Luer Lock nozzle and piston or three pieces barrel with luer nozzle, piston and stopper. 
Without needle.
Capacity: 20 ml.
Graduated scale on the barrel with 1.0 ml (minor) and 5.0 ml (major) increment lines.
Barrel sufficiently transparent to allow easy measurement of the volume contained in the syringe and detection of air bubbles. 
Materials: medical grade plastic (Polyethylene (PE)/ polypropylene (PP)/ polystyrene (PS).
The Luer Lock nozzle shall be situated centrally.
plunger tip: the three part syringes end in a synthetic elastomer plunger tip or gasket, flat or dome shaped ensuring a perfect plunger barrel seal integrity and a flawless gliding behaviour. 
Sterile and disposable. 
Single use.
Sterilization method: Ethylene oxide.
Shelf life 5 years
Supplied with:
Manufacturer's instruction for use, indications for use, contraindications, warnings, precautions for use, storage conditions, disposal instructions etc shall be provided.
Accessories / Spare Parts / Consumables (available but not supplied):
N/A
Intended use:
Syringe is used with an injection needle with compatible luer fitting. 
Injection safety:
The syringe is sterile, ready for immediate use and is for single use ONLY.
Check the integrity of the packaging before opening.
Do not use the syringe if the package integrity is compromised.
Packaging and Labelling: shall be as per regulations applied to the device 
Primary packaging:
One (1) syringe packed in an individual sterilised peel-pack made of paper and/or plastic.
Secondary packaging: 
One (1) carton box of hundred (100) syringes to blister packs.
Primary package label includes:
Device identity and intended purpose.
Manufacturer's product code or reference number.
Manufacturer identification.
Address of the manufacturing site.
EC Rep identification.
How the device should be used, maintained and stored.
Lot/Batch and MFD and EXP.
Any residual device risks, warnings, limitations or contraindications.
Symbols used according ISO 15223.
CE mark.
The word "sterile" (or equivalent harmonised symbol).
Sterilisation method (or equivalent harmonised symbol).
The words "for single use" (or equivalent harmonised symbol).
The words "check the package integrity before use", or similar warning.
The words "destroy after use", if space allows.
Secondary package label includes the number of units.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Is device
</t>
    </r>
    <r>
      <rPr>
        <sz val="11"/>
        <color rgb="FF000000"/>
        <rFont val="Calibri"/>
        <family val="2"/>
      </rPr>
      <t xml:space="preserve">
Safety and Product Standards (shall comply to the current versions of the  following standards):
ISO 11135: Sterilization of health-care products - Ethylene oxide.
ISO 11607-1: Packaging for terminally sterilized medical devices - Part 1 : Requirements for materials, sterile barrier systems and packaging systems.
ISO 11607-2: Packaging for terminally sterilized medical devices — Part 2: Validation requirements for forming, sealing and assembly processes.
ISO 80369-1: Small-bore connectors for liquids and gases in healthcare applications — Part 1: General requirements.
ISO 80369-7: Small-bore connectors for liquids and gases in healthcare applications — Part 7: Connectors for iscular or hypodermic applications.
ISO 7886-1: Sterile hypodermic syringes for single use - Part 1: Syringes for manual use.
ISO 10993: Biological evaluation of medical devices - Part 1: Evaluation and testing within a risk management process.
Environmental Requirements:
ISO 14001: Environmental management systems</t>
    </r>
  </si>
  <si>
    <r>
      <rPr>
        <sz val="11"/>
        <color rgb="FF000000"/>
        <rFont val="Calibri"/>
        <family val="2"/>
      </rPr>
      <t xml:space="preserve">IMPORTANT NOTE:
These technical specifications are generic and may vary depending on the selected Vendor.
Intended purpose of use: inject fluids into, or withdraw fluids from, the body
Product Description:
Syringe, two pieces: barrel with Luer Lock nozzle and piston or three pieces barrel with luer nozzle, piston and stopper. 
Without needle.
Capacity: 20 ml.
Graduated scale on the barrel with 1.0 ml (minor) and 5.0 ml (major) increment lines.
Barrel sufficiently transparent to allow easy measurement of the volume contained in the syringe and detection of air bubbles. 
Materials: medical grade plastic (Polyethylene (PE)/ polypropylene (PP)/ polystyrene (PS).
The Luer Lock nozzle shall be situated centrally.
plunger tip: the three part syringes end in a synthetic elastomer plunger tip or gasket, flat or dome shaped ensuring a perfect plunger barrel seal integrity and a flawless gliding behaviour. 
Sterile and disposable. 
Single use.
Sterilization method: Ethylene oxide.
Shelf life 5 years
Supplied with:
Manufacturer's instruction for use, indications for use, contraindications, warnings, precautions for use, storage conditions, disposal instructions etc shall be provided.
Accessories / Spare Parts / Consumables (available but not supplied):
N/A
Intended use:
Syringe is used with an injection needle with compatible luer fitting. 
Injection safety:
The syringe is sterile, ready for immediate use and is for single use ONLY.
Check the integrity of the packaging before opening.
Do not use the syringe if the package integrity is compromised.
Packaging and Labelling: shall be as per regulations applied to the device 
Primary packaging:
One (1) syringe packed in an individual sterilised peel-pack made of paper and/or plastic.
Secondary packaging: 
One (1) carton box of hundred (100) syringes to blister packs.
Primary package label includes:
Device identity and intended purpose.
Manufacturer's product code or reference number.
Manufacturer identification.
Address of the manufacturing site.
EC Rep identification.
How the device should be used, maintained and stored.
Lot/Batch and MFD and EXP.
Any residual device risks, warnings, limitations or contraindications.
Symbols used according ISO 15223.
CE mark.
The word "sterile" (or equivalent harmonised symbol).
Sterilisation method (or equivalent harmonised symbol).
The words "for single use" (or equivalent harmonised symbol).
The words "check the package integrity before use", or similar warning.
The words "destroy after use", if space allows.
Secondary package label includes the number of units.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Is device
</t>
    </r>
    <r>
      <rPr>
        <sz val="11"/>
        <color rgb="FF000000"/>
        <rFont val="Calibri"/>
        <family val="2"/>
      </rPr>
      <t xml:space="preserve">
Safety and Product Standards (shall comply to the current versions of the  following standards):
ISO 11135: Sterilization of health-care products - Ethylene oxide.
ISO 11607-1: Packaging for terminally sterilized medical devices - Part 1 : Requirements for materials, sterile barrier systems and packaging systems.
ISO 11607-2: Packaging for terminally sterilized medical devices — Part 2: Validation requirements for forming, sealing and assembly processes.
ISO 80369-1: Small-bore connectors for liquids and gases in healthcare applications — Part 1: General requirements.
ISO 80369-7: Small-bore connectors for liquids and gases in healthcare applications — Part 7: Connectors for iscular or hypodermic applications.
ISO 7886-1: Sterile hypodermic syringes for single use - Part 1: Syringes for manual use.
ISO 10993: Biological evaluation of medical devices - Part 1: Evaluation and testing within a risk management process.
Environmental Requirements:
ISO 14001: Environmental management systems</t>
    </r>
  </si>
  <si>
    <t>SYRINGE20ML_100 (ADS)</t>
  </si>
  <si>
    <r>
      <rPr>
        <sz val="11"/>
        <color rgb="FF000000"/>
        <rFont val="Calibri"/>
        <family val="2"/>
      </rPr>
      <t xml:space="preserve">IMPORTANT NOTE:
These technical specifications are generic and may vary depending on the selected Vendor.
Product Description:
Syringe, two pieces: barrel with Luer Lock nozzle and piston or three pieces barrel with luer nozzle, piston and stopper. 
Without needle.
Safety Engineered Feature : The syringe has an auto-disable technology feature that passively activates upon starting administration of the prescribed injectable dose to prevent subsequent re-use of the syringe. Various mecahnisms either standalone or in combination e.g. Auto Disposable (ADS), Reusable Prevention (RUP), Sharp Injury Prevention (SIP), Retractable Needle (RTN) may be considered. Mandatory product compliance standard ISO 7886 and ISO 23908. Primary package consistes individual blister pack. Pre-sterilized.
Capacity: 20 ml.
Graduated scale on the barrel with 1.0 ml (minor) and 5.0 ml (major) increment lines.
Barrel sufficiently transparent to allow easy measurement of the volume contained in the syringe and detection of air bubbles.
The Luer Lock nozzle shall be situated centrally.
Material: Medical grade plastic; Polyethylene (PE), polypropylene (PP), polystyrene (PS).
Sterile and disposable. 
Single use.
Sterilization method: Ethylene oxide.
Supplied with:
Manufacturer’s instructions for use may be printed onto the primary packaging or provided on a separate insert. 
Languages: English, Spanish and French.
Accessories / Spare Parts / Consumables (available but not supplied):
N/A
Intended use:
Syringe is used with an injection needle with compatible luer fitting. 
Injection safety:
The syringe is sterile, ready for immediate use and is for single usONLY.
Check the integrity of the packaging before opening.
Do not use the syringe if the package integrity is compromised.
Packaging and Labelling:
Primary packaging:
One (1) syringe packed in an individual sterilised peel-pack made of paper and/or plastic.
Secondary packaging: 
One (1) carton box of hundred (100) syringes to blister packs.
Primary package label includes:
Device identity and intended purpose.
Manufacturer's product code or reference number.
Manufacturer identification.
Address of the manufacturing site.
EC Rep identification.
How the device should be used, maintained and stored.
Lot/Batch and MFD and EXP.
Any residual device risks, warnings, limitations or contraindications.
Symbols used according ISO 15223.
CE mark.
The word "sterile" (or equivalent harmonised symbol).
Sterilisation method (or equivalent harmonised symbol).
The words "for single use" (or equivalent harmonised symbol).
The words "check the package integrity before use", or similar warning.
The words "destroy after use", if space allows.
Secondary package label includes the number of units.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Safety and Product Standards (current versions of the  following standards):
ISO 11135: Sterilization of health-care products - Ethylene oxide.
ISO 11607-1: Packaging for terminally sterilized medical devices - Part 1 : Requirements for materials, sterile barrier systems and packaging systems.
ISO 11607-2: Packaging for terminally sterilized medical devices — Part 2: Validation requirements for forming, sealing and assembly processes.
ISO 80369-1: Small-bore connectors for liquids and gases in healthcare applications — Part 1: General requirements.
ISO 80369-7: Small-bore connectors for liquids and gases in healthcare applications — Part 7: Connectors for iscular or hypodermic applications.
ISO 7886-1: Sterile hypodermic syringes for single use - Part 1: Syringes for manual use.
ISO 10993: Biological evaluation of medical devices - Part 1: Evaluation and testing within a risk management process.
Product and packaging complies with WHO PQS E08.
Environmental Requirements:
Use of other polymer instead of PVC.
ISO 14001: Environmental management systems</t>
    </r>
  </si>
  <si>
    <r>
      <rPr>
        <sz val="11"/>
        <color rgb="FF000000"/>
        <rFont val="Calibri"/>
        <family val="2"/>
      </rPr>
      <t xml:space="preserve">IMPORTANT NOTE:
These technical specifications are generic and may vary depending on the selected Vendor.
Product Description:
Syringe, two pieces: barrel with Luer Lock nozzle and piston or three pieces barrel with luer nozzle, piston and stopper. 
Without needle.
Safety Engineered Feature : The syringe has an auto-disable technology feature that passively activates upon starting administration of the prescribed injectable dose to prevent subsequent re-use of the syringe. Various mecahnisms either standalone or in combination e.g. Auto Disposable (ADS), Reusable Prevention (RUP), Sharp Injury Prevention (SIP), Retractable Needle (RTN) may be considered. Mandatory product compliance standard ISO 7886 and ISO 23908. Primary package consistes individual blister pack. Pre-sterilized.
Capacity: 20 ml.
Graduated scale on the barrel with 1.0 ml (minor) and 5.0 ml (major) increment lines.
Barrel sufficiently transparent to allow easy measurement of the volume contained in the syringe and detection of air bubbles.
The Luer Lock nozzle shall be situated centrally.
Material: Medical grade plastic; Polyethylene (PE), polypropylene (PP), polystyrene (PS).
Sterile and disposable. 
Single use.
Sterilization method: Ethylene oxide.
Supplied with:
Manufacturer’s instructions for use may be printed onto the primary packaging or provided on a separate insert. 
Languages: English, Spanish and French.
Accessories / Spare Parts / Consumables (available but not supplied):
N/A
Intended use:
Syringe is used with an injection needle with compatible luer fitting. 
Injection safety:
The syringe is sterile, ready for immediate use and is for single usONLY.
Check the integrity of the packaging before opening.
Do not use the syringe if the package integrity is compromised.
Packaging and Labelling:
Primary packaging:
One (1) syringe packed in an individual sterilised peel-pack made of paper and/or plastic.
Secondary packaging: 
One (1) carton box of hundred (100) syringes to blister packs.
Primary package label includes:
Device identity and intended purpose.
Manufacturer's product code or reference number.
Manufacturer identification.
Address of the manufacturing site.
EC Rep identification.
How the device should be used, maintained and stored.
Lot/Batch and MFD and EXP.
Any residual device risks, warnings, limitations or contraindications.
Symbols used according ISO 15223.
CE mark.
The word "sterile" (or equivalent harmonised symbol).
Sterilisation method (or equivalent harmonised symbol).
The words "for single use" (or equivalent harmonised symbol).
The words "check the package integrity before use", or similar warning.
The words "destroy after use", if space allows.
Secondary package label includes the number of units.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Safety and Product Standards (current versions of the  following standards):
ISO 11135: Sterilization of health-care products - Ethylene oxide.
ISO 11607-1: Packaging for terminally sterilized medical devices - Part 1 : Requirements for materials, sterile barrier systems and packaging systems.
ISO 11607-2: Packaging for terminally sterilized medical devices — Part 2: Validation requirements for forming, sealing and assembly processes.
ISO 80369-1: Small-bore connectors for liquids and gases in healthcare applications — Part 1: General requirements.
ISO 80369-7: Small-bore connectors for liquids and gases in healthcare applications — Part 7: Connectors for iscular or hypodermic applications.
ISO 7886-1: Sterile hypodermic syringes for single use - Part 1: Syringes for manual use.
ISO 10993: Biological evaluation of medical devices - Part 1: Evaluation and testing within a risk management process.
Product and packaging complies with WHO PQS E08.
Environmental Requirements:
Use of other polymer instead of PVC.
ISO 14001: Environmental management systems</t>
    </r>
  </si>
  <si>
    <t>SYRINGEBLADDER25</t>
  </si>
  <si>
    <r>
      <rPr>
        <sz val="11"/>
        <color rgb="FF000000"/>
        <rFont val="Calibri"/>
        <family val="2"/>
      </rPr>
      <t xml:space="preserve">IMPORTANT NOTE:
These technical specifications are generic and may vary depending on the selected Vendor.
Intended purpose of use: for  bladder irrigation
Product description:
Bladder syringe 100 ml
Materials: Made of polypropylene (PP).
3-peice syringe:
Barrel: Transparent with contrast graduation: permanent markings and good legibility.
Plunger stopper with backstop.
Double sealing ring on plunger.
Graduation in ml for the volume dosage.
With centric-catheter fitting cone for a tube with a funnel connection (e.g., gastric tube).
With long nozzle
Sterile and disposable. 
Single use.
Sterilization method: Ethylene oxide.
Shelf life 5 years
Supplied with:
Manufacturer's instruction for use irrigation of the urinary bladder, indications for use, contraindications, warnings, precautions for use, storage conditions, disposal instructions etc shall be provided.
Packaging and labelling:
Packaging: 1 syringe, sterile, peel pack, single-use.
Secondary packaging: Protected unit.
One (1) box of 25 syringes.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Is device
</t>
    </r>
    <r>
      <rPr>
        <sz val="11"/>
        <color rgb="FF000000"/>
        <rFont val="Calibri"/>
        <family val="2"/>
      </rPr>
      <t xml:space="preserve">
Safety and Product Standards (shall comply to the current versions of the  following standards):
ISO 11135: Sterilization of health-care products - Ethylene oxide.
ISO 11607-1: Packaging for terminally sterilized medical devices - Part 1 : Requirements for materials, sterile barrier systems and packaging systems.
ISO 11607-2: Packaging for terminally sterilized medical devices — Part 2: Validation requirements for forming, sealing and assembly processes.
ISO 80369-1: Small-bore connectors for liquids and gases in healthcare applications — Part 1: General requirements.
ISO 80369-7: Small-bore connectors for liquids and gases in healthcare applications — Part 7: Connectors for iscular or hypodermic applications.
ISO 7886-1: Sterile hypodermic syringes for single use - Part 1: Syringes for manual use.
ISO 10993: Biological evaluation of medical devices - Part 1: Evaluation and testing within a risk management process.
Environmental requirements:
ISO 14001</t>
    </r>
  </si>
  <si>
    <r>
      <rPr>
        <sz val="11"/>
        <color rgb="FF000000"/>
        <rFont val="Calibri"/>
        <family val="2"/>
      </rPr>
      <t xml:space="preserve">IMPORTANT NOTE:
These technical specifications are generic and may vary depending on the selected Vendor.
Intended purpose of use: for  bladder irrigation
Product description:
Bladder syringe 100 ml
Materials: Made of polypropylene (PP).
3-peice syringe:
Barrel: Transparent with contrast graduation: permanent markings and good legibility.
Plunger stopper with backstop.
Double sealing ring on plunger.
Graduation in ml for the volume dosage.
With centric-catheter fitting cone for a tube with a funnel connection (e.g., gastric tube).
With long nozzle
Sterile and disposable. 
Single use.
Sterilization method: Ethylene oxide.
Shelf life 5 years
Supplied with:
Manufacturer's instruction for use irrigation of the urinary bladder, indications for use, contraindications, warnings, precautions for use, storage conditions, disposal instructions etc shall be provided.
Packaging and labelling:
Packaging: 1 syringe, sterile, peel pack, single-use.
Secondary packaging: Protected unit.
One (1) box of 25 syringes.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Is device
</t>
    </r>
    <r>
      <rPr>
        <sz val="11"/>
        <color rgb="FF000000"/>
        <rFont val="Calibri"/>
        <family val="2"/>
      </rPr>
      <t xml:space="preserve">
Safety and Product Standards (shall comply to the current versions of the  following standards):
ISO 11135: Sterilization of health-care products - Ethylene oxide.
ISO 11607-1: Packaging for terminally sterilized medical devices - Part 1 : Requirements for materials, sterile barrier systems and packaging systems.
ISO 11607-2: Packaging for terminally sterilized medical devices — Part 2: Validation requirements for forming, sealing and assembly processes.
ISO 80369-1: Small-bore connectors for liquids and gases in healthcare applications — Part 1: General requirements.
ISO 80369-7: Small-bore connectors for liquids and gases in healthcare applications — Part 7: Connectors for iscular or hypodermic applications.
ISO 7886-1: Sterile hypodermic syringes for single use - Part 1: Syringes for manual use.
ISO 10993: Biological evaluation of medical devices - Part 1: Evaluation and testing within a risk management process.
Environmental requirements:
ISO 14001</t>
    </r>
  </si>
  <si>
    <t>SYRINGEBLADDER25 (ADS)</t>
  </si>
  <si>
    <r>
      <rPr>
        <sz val="11"/>
        <color rgb="FF000000"/>
        <rFont val="Calibri"/>
        <family val="2"/>
      </rPr>
      <t xml:space="preserve">IMPORTANT NOTE:
These technical specifications are generic and may vary depending on the selected Vendor.
Product description:
Bladder syringe 60-100 mls for washing out the stomach or the administration of liquid foods and for bladder irrigation
</t>
    </r>
    <r>
      <rPr>
        <b/>
        <sz val="11"/>
        <color rgb="FF000000"/>
        <rFont val="Calibri"/>
        <family val="2"/>
      </rPr>
      <t>Safety Engineered Feature :</t>
    </r>
    <r>
      <rPr>
        <sz val="11"/>
        <color rgb="FF000000"/>
        <rFont val="Calibri"/>
        <family val="2"/>
      </rPr>
      <t xml:space="preserve"> The syringe has an auto-disable technology feature that passively activates upon starting administration of the prescribed injectable dose to prevent subsequent re-use of the syringe. Various mechanisms either standalone or in combination e.g. Auto Disposable (AD), Reusable Prevention (RUP), Sharp Injury Prevention (SIP), Retractable Needle (RTN) may be considered. Mandatory product compliance standards ISO 7886 and ISO 23908. Primary package consists of an individual blister pack. Pre-sterilized.
Materials: Made of polypropylene (PP).
3-peice syringe:
Barrel: Transparent with contrast graduation: permanent markings and good legibility.
Plunger stopper with backstop.
Double sealing ring on plunger.
Graduation in ml for the volume dosage.
With centric-catheter fitting cone for a tube with a funnel connection (e.g., gastric tube).
With long nozzle
Instruction for use:
Instrument for irrigation of the urinary bladder.
Supplied with:
Manufacturer's instruction for use.
Packaging and labelling:
Packaging: 1 syringe, sterile, peel pack, single-use.
Secondary packaging: Protected unit.
One (1) box of 25 syringes.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Is device
</t>
    </r>
    <r>
      <rPr>
        <sz val="11"/>
        <color rgb="FF000000"/>
        <rFont val="Calibri"/>
        <family val="2"/>
      </rPr>
      <t xml:space="preserve">
Safety &amp; product Standards:
Must comply with the following standards: 
ISO 11607-1:2007 Packaging for terminally sterilized medical devices - Part 1: Requirements for materials, sterile barrier systems and packaging systems
EN 20594-1:1994, ISO 594-1:1986
EN ISO 7886-1:1997
Product and packaging complies with WHO PQS E08.
Environmental requirements:
Polymer not PVC</t>
    </r>
  </si>
  <si>
    <r>
      <rPr>
        <sz val="11"/>
        <color rgb="FF000000"/>
        <rFont val="Calibri"/>
        <family val="2"/>
      </rPr>
      <t xml:space="preserve">IMPORTANT NOTE:
These technical specifications are generic and may vary depending on the selected Vendor.
Product description:
Bladder syringe 60-100 mls for washing out the stomach or the administration of liquid foods and for bladder irrigation
</t>
    </r>
    <r>
      <rPr>
        <b/>
        <sz val="11"/>
        <color rgb="FF000000"/>
        <rFont val="Calibri"/>
        <family val="2"/>
      </rPr>
      <t>Safety Engineered Feature :</t>
    </r>
    <r>
      <rPr>
        <sz val="11"/>
        <color rgb="FF000000"/>
        <rFont val="Calibri"/>
        <family val="2"/>
      </rPr>
      <t xml:space="preserve"> The syringe has an auto-disable technology feature that passively activates upon starting administration of the prescribed injectable dose to prevent subsequent re-use of the syringe. Various mechanisms either standalone or in combination e.g. Auto Disposable (AD), Reusable Prevention (RUP), Sharp Injury Prevention (SIP), Retractable Needle (RTN) may be considered. Mandatory product compliance standards ISO 7886 and ISO 23908. Primary package consists of an individual blister pack. Pre-sterilized.
Materials: Made of polypropylene (PP).
3-peice syringe:
Barrel: Transparent with contrast graduation: permanent markings and good legibility.
Plunger stopper with backstop.
Double sealing ring on plunger.
Graduation in ml for the volume dosage.
With centric-catheter fitting cone for a tube with a funnel connection (e.g., gastric tube).
With long nozzle
Instruction for use:
Instrument for irrigation of the urinary bladder.
Supplied with:
Manufacturer's instruction for use.
Packaging and labelling:
Packaging: 1 syringe, sterile, peel pack, single-use.
Secondary packaging: Protected unit.
One (1) box of 25 syringes.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Is device
</t>
    </r>
    <r>
      <rPr>
        <sz val="11"/>
        <color rgb="FF000000"/>
        <rFont val="Calibri"/>
        <family val="2"/>
      </rPr>
      <t xml:space="preserve">
Safety &amp; product Standards:
Must comply with the following standards: 
ISO 11607-1:2007 Packaging for terminally sterilized medical devices - Part 1: Requirements for materials, sterile barrier systems and packaging systems
EN 20594-1:1994, ISO 594-1:1986
EN ISO 7886-1:1997
Product and packaging complies with WHO PQS E08.
Environmental requirements:
Polymer not PVC</t>
    </r>
  </si>
  <si>
    <t>SYRINGEONLY10_100</t>
  </si>
  <si>
    <r>
      <rPr>
        <sz val="11"/>
        <color rgb="FF000000"/>
        <rFont val="Calibri"/>
        <family val="2"/>
      </rPr>
      <t xml:space="preserve">IMPORTANT NOTE:
These technical specifications are generic and may vary depending on the selected Vendor.
Intended purpose of use: For injection and various other uses, including mixing.
Product description:
Product description: Syringe, two pieces: barrel with Luer nozzle and piston/plunger or three pieces: barrel with luer nozzle, stopper and piston/plunger. 
Capacity: 10ml, supplied without needle.
BARREL with finger tip: Materials: medical grade PE (polyethylene) or PP (polypropylene); Graduated scale on the barrel, with scale interval of 0.5 and 1.0ml increment between graduation lines to be numbered. Barrel sufficiently transparent to allow easy measurement of the volume contained in the syringe and detection of air bubbles.
Concentric or eccentric  luer nozzle for 10ml capacity.
piston/plunger : Medical grade polypropylene, fit to slide easily and smoothly inside the barrel
stopper (for 3-piece syringe): Material is elastomer, medical grade, Located at the end of the plunger, Ensures a secure and safe seal.
Sterile and disposable. 
Sterilization method: ethylene oxide.
SHelf life 5 years 
Instructions for use:
Injection safety:
The syringe is sterile, ready for immediate use and is for single use ONLY.
Check the integrity of the packaging before opening.
Do not use the syringe if the packaging is not sealed or is pierced.
NEVER recap the needle after use and IMMEDIATELY dispose of the mounted syringe and needle into a puncture-proof safety container.
Supplied with:
Manufacturer's instruction for use, indications for use, contraindications, warnings, precautions for use, storage conditions, disposal instructions etc shall be provided.
Packaging and labelling as per regulations applied to the device:
Primary packaging: each syringe bi-packed in an individual sterilized peel-off pack made of paper and/or plastic.
Secondary packaging: Protective packaging - 1 carton of 100 bi-packed syringes.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Is device
</t>
    </r>
    <r>
      <rPr>
        <sz val="11"/>
        <color rgb="FF000000"/>
        <rFont val="Calibri"/>
        <family val="2"/>
      </rPr>
      <t xml:space="preserve">
Safety &amp; product Standards:
Must comply with the following standards (must comply with latest revision of standards):
EN ISO 7886-1: 2017: Sterile hypodermic syringes for single use - Part 1: Syringes for manual use
ISO 80369-7:2021 Small-bore connectors for liquids and gases in healthcare applications — Part 7: Connectors for intravascular or hypodermic applications 
ISO 10993-1: Biological evaluation of medical devices - Part 1: Evaluation and testing within a risk management process
ISO 11607-1: Packaging for terminally sterilized medical devices - Part 1: Requirements for materials, sterile barrier systems and packaging systems
Environmental requirements:
ISO 14001
</t>
    </r>
  </si>
  <si>
    <r>
      <rPr>
        <sz val="11"/>
        <color rgb="FF000000"/>
        <rFont val="Calibri"/>
        <family val="2"/>
      </rPr>
      <t xml:space="preserve">IMPORTANT NOTE:
These technical specifications are generic and may vary depending on the selected Vendor.
Intended purpose of use: For injection and various other uses, including mixing.
Product description:
Product description: Syringe, two pieces: barrel with Luer nozzle and piston/plunger or three pieces: barrel with luer nozzle, stopper and piston/plunger. 
Capacity: 10ml, supplied without needle.
BARREL with finger tip: Materials: medical grade PE (polyethylene) or PP (polypropylene); Graduated scale on the barrel, with scale interval of 0.5 and 1.0ml increment between graduation lines to be numbered. Barrel sufficiently transparent to allow easy measurement of the volume contained in the syringe and detection of air bubbles.
Concentric or eccentric  luer nozzle for 10ml capacity.
piston/plunger : Medical grade polypropylene, fit to slide easily and smoothly inside the barrel
stopper (for 3-piece syringe): Material is elastomer, medical grade, Located at the end of the plunger, Ensures a secure and safe seal.
Sterile and disposable. 
Sterilization method: ethylene oxide.
SHelf life 5 years 
Instructions for use:
Injection safety:
The syringe is sterile, ready for immediate use and is for single use ONLY.
Check the integrity of the packaging before opening.
Do not use the syringe if the packaging is not sealed or is pierced.
NEVER recap the needle after use and IMMEDIATELY dispose of the mounted syringe and needle into a puncture-proof safety container.
Supplied with:
Manufacturer's instruction for use, indications for use, contraindications, warnings, precautions for use, storage conditions, disposal instructions etc shall be provided.
Packaging and labelling as per regulations applied to the device:
Primary packaging: each syringe bi-packed in an individual sterilized peel-off pack made of paper and/or plastic.
Secondary packaging: Protective packaging - 1 carton of 100 bi-packed syringes.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Is device
</t>
    </r>
    <r>
      <rPr>
        <sz val="11"/>
        <color rgb="FF000000"/>
        <rFont val="Calibri"/>
        <family val="2"/>
      </rPr>
      <t xml:space="preserve">
Safety &amp; product Standards:
Must comply with the following standards (must comply with latest revision of standards):
EN ISO 7886-1: 2017: Sterile hypodermic syringes for single use - Part 1: Syringes for manual use
ISO 80369-7:2021 Small-bore connectors for liquids and gases in healthcare applications — Part 7: Connectors for intravascular or hypodermic applications 
ISO 10993-1: Biological evaluation of medical devices - Part 1: Evaluation and testing within a risk management process
ISO 11607-1: Packaging for terminally sterilized medical devices - Part 1: Requirements for materials, sterile barrier systems and packaging systems
Environmental requirements:
ISO 14001
</t>
    </r>
  </si>
  <si>
    <t>SYRINGEONLY10_100 (ADS)</t>
  </si>
  <si>
    <r>
      <rPr>
        <sz val="11"/>
        <color rgb="FF000000"/>
        <rFont val="Calibri"/>
        <family val="2"/>
      </rPr>
      <t xml:space="preserve">IMPORTANT NOTE:
These technical specifications are generic and may vary depending on the selected Vendor.
Product description:
Syringe, two pieces: barrel with Luer nozzle and piston or three pieces barrel with luer nozzle, piston and stopper.
</t>
    </r>
    <r>
      <rPr>
        <b/>
        <sz val="11"/>
        <color rgb="FF000000"/>
        <rFont val="Calibri"/>
        <family val="2"/>
      </rPr>
      <t xml:space="preserve">Safety Engineered Feature : </t>
    </r>
    <r>
      <rPr>
        <sz val="11"/>
        <color rgb="FF000000"/>
        <rFont val="Calibri"/>
        <family val="2"/>
      </rPr>
      <t xml:space="preserve">The syringe has an auto-disable technology feature that passively activates upon starting administration of the prescribed injectable dose to prevent subsequent re-use of the syringe. Various mechanisms either standalone or in combination e.g. Auto Disposable (AD), Reusable Prevention (RUP), Sharp Injury Prevention (SIP), Retractable Needle (RTN) may be considered. Mandatory product compliance standards ISO 7886 and ISO 23908. Primary package consists of an individual blister pack. Pre-sterilized.
 Capacity: 10ml
Graduated scale on the barrel, with scale interval of 0.5 and 1.0ml increment between graduation lines to be numbered. Barrel sufficiently transparent to allow easy measurement of the volume contained in the syringe and detection of air bubbles.
The Luer nozzle shall be situated centrally.
Material: Polyethylene (PEF) or polypropylene (PP).
Sterile and disposable. 
Sterilization method: ethylene oxide.
Instructions for use:
Injection safety:
The syringe is sterile, ready for immediate use and is for single use ONLY.
Check the integrity of the packaging before opening.
Do not use the syringe if the packaging is not sealed or is pierced.
NEVER recap the needle after use and IMMEDIATELY dispose of the mounted syringe and needle into a puncture-proof safety container.
Supplied with:
Manufacturer's instruction for use.
Packaging and labelling:
Primary packaging: each syringe bi-packed in an individual sterilized peel-off pack made of paper and/or plastic.
Secondary packaging: Protective packaging - 1 carton of 100 bi-packed syringes.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Safety &amp; product Standards:
Must comply with the following standards: 
ISO 13485:2003 Medical devices -- Quality management systems -- Requirements for regulatory purposes
ISO 10993-1:2009 Biological evaluation of medical devices - Part 1: Evaluation and testing within a risk management process
ISO 11607-1:2007 Packaging for terminally sterilized medical devices - Part 1: Requirements for materials, sterile barrier systems and packaging systems
EN 20594-1:1994, ISO 594-1:1986
EN ISO 7886-1:1997
Product and packaging complies with WHO PQS E08.
Environmental requirements:
Polymer not PVC</t>
    </r>
  </si>
  <si>
    <r>
      <rPr>
        <sz val="11"/>
        <color rgb="FF000000"/>
        <rFont val="Calibri"/>
        <family val="2"/>
      </rPr>
      <t xml:space="preserve">IMPORTANT NOTE:
These technical specifications are generic and may vary depending on the selected Vendor.
Product description:
Syringe, two pieces: barrel with Luer nozzle and piston or three pieces barrel with luer nozzle, piston and stopper.
</t>
    </r>
    <r>
      <rPr>
        <b/>
        <sz val="11"/>
        <color rgb="FF000000"/>
        <rFont val="Calibri"/>
        <family val="2"/>
      </rPr>
      <t xml:space="preserve">Safety Engineered Feature : </t>
    </r>
    <r>
      <rPr>
        <sz val="11"/>
        <color rgb="FF000000"/>
        <rFont val="Calibri"/>
        <family val="2"/>
      </rPr>
      <t xml:space="preserve">The syringe has an auto-disable technology feature that passively activates upon starting administration of the prescribed injectable dose to prevent subsequent re-use of the syringe. Various mechanisms either standalone or in combination e.g. Auto Disposable (AD), Reusable Prevention (RUP), Sharp Injury Prevention (SIP), Retractable Needle (RTN) may be considered. Mandatory product compliance standards ISO 7886 and ISO 23908. Primary package consists of an individual blister pack. Pre-sterilized.
 Capacity: 10ml
Graduated scale on the barrel, with scale interval of 0.5 and 1.0ml increment between graduation lines to be numbered. Barrel sufficiently transparent to allow easy measurement of the volume contained in the syringe and detection of air bubbles.
The Luer nozzle shall be situated centrally.
Material: Polyethylene (PEF) or polypropylene (PP).
Sterile and disposable. 
Sterilization method: ethylene oxide.
Instructions for use:
Injection safety:
The syringe is sterile, ready for immediate use and is for single use ONLY.
Check the integrity of the packaging before opening.
Do not use the syringe if the packaging is not sealed or is pierced.
NEVER recap the needle after use and IMMEDIATELY dispose of the mounted syringe and needle into a puncture-proof safety container.
Supplied with:
Manufacturer's instruction for use.
Packaging and labelling:
Primary packaging: each syringe bi-packed in an individual sterilized peel-off pack made of paper and/or plastic.
Secondary packaging: Protective packaging - 1 carton of 100 bi-packed syringes.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Safety &amp; product Standards:
Must comply with the following standards: 
ISO 13485:2003 Medical devices -- Quality management systems -- Requirements for regulatory purposes
ISO 10993-1:2009 Biological evaluation of medical devices - Part 1: Evaluation and testing within a risk management process
ISO 11607-1:2007 Packaging for terminally sterilized medical devices - Part 1: Requirements for materials, sterile barrier systems and packaging systems
EN 20594-1:1994, ISO 594-1:1986
EN ISO 7886-1:1997
Product and packaging complies with WHO PQS E08.
Environmental requirements:
Polymer not PVC</t>
    </r>
  </si>
  <si>
    <t>SYRINGEONLY1ML</t>
  </si>
  <si>
    <r>
      <rPr>
        <sz val="11"/>
        <color rgb="FF000000"/>
        <rFont val="Calibri"/>
        <family val="2"/>
      </rPr>
      <t xml:space="preserve">IMPORTANT NOTE:
These technical specifications are generic and may vary depending on the selected Vendor.
Intended purpose of use: For injection and various other uses, including mixing.
Product description: Syringe, two pieces: barrel with Luer nozzle and piston/plunger or three pieces: barrel with luer nozzle, stopper and piston/plunger. 
Barrel:
- With finger grip.
- Materials: medical grade PE (polyethylene) or PP (polypropylene);
- transparent for easy reading and for detecting air bubbles.
- Cylindrical shape.
- Graduation scale: clear, water resistant,  with scale interval of  0.01 ml  ( 3-pieces syringe) or 0.05 ml ( 2 -piece syringe)
- Ends in a male Luer tip (conical with 6% taper).
- The Luer nozzle shall be situated centrally.
Plunger:
- Material: PP (polypropylene)
- Slides inside the barrel.
Gasket (stopper): 
- Material: elastomer, medical grade.
- Located at the end of the plunger.
- Ensures a secure and safe seal
Capacity: 1 ml, without needle
Sterile, single use
Sterilisation method: Ethylene oxide.
Shelf life 5 yrs
Injection safety:
The syringe is sterile, ready for immediate use and is for single use ONLY.
Check the integrity of the packaging before opening.
Do not use the syringe if the packaging is not sealed or is pierced.
NEVER recap the needle after use and IMMEDIATELY dispose of the mounted syringe and needle into a puncture-proof safety container.
Supplied with:
Manufacturer's instruction for use, indications for use, contraindications, warnings, precautions for use, storage conditions, disposal instructions etc shall be provided.
Accessories/ spare parts/consumables:
- syringe needle
Packaging and labelling:
Primary packaging: 
-One (1) syringe packed in an individual sterilised peel-pack made of paper and/or plastic.
Labelling on the primary packaging:
- Name and/or trade mark, and address of f the manufacturer.
- Manufacturer's product reference.
- Type of product and main characteristics. 
- The word "sterile" (or equivalent harmonised symbol).
- Sterilisation method (or equivalent harmonised symbol).
- Lot number prefixed by the word "LOT" (or equivalent harmonised symbol).
- Expiry date by year and month, prefixed by the word "EXP" (or equivalent harmonised symbol).
- The words "or single use" (or equivalent harmonised symbol).
- The words "check the integrity of the individual sterilised pack before use"  (or equivalent harmonised symbol).
Symbols used according ISO 15223  and EN 980
CE mark  and Notified Body number
Secondary packaging: Protected unit.
1 box of 100 blister packed syringes.
Secondary packaging: 
- Protected unit, one (1) box 100-unit presentation; 
- labelling is the same as that of the primary packaging. Number of units per secondary packaging, information for product-specific storage conditions (e.g., temperature, pressure, light, humidity, etc.).
Symbols used according ISO 15223  and EN 980
CE mark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Is device
</t>
    </r>
    <r>
      <rPr>
        <sz val="11"/>
        <color rgb="FF000000"/>
        <rFont val="Calibri"/>
        <family val="2"/>
      </rPr>
      <t xml:space="preserve">
Safety &amp; product Standards:
Must comply with the following standards (must comply with latest revision of standards):
EN ISO 7886-1: 2017: Sterile hypodermic syringes for single use - Part 1: Syringes for manual use
ISO 80369-7:2021 Small-bore connectors for liquids and gases in healthcare applications — Part 7: Connectors for intravascular or hypodermic applications 
ISO 10993-1: Biological evaluation of medical devices - Part 1: Evaluation and testing within a risk management process
ISO 11607-1: Packaging for terminally sterilized medical devices - Part 1: Requirements for materials, sterile barrier systems and packaging systems 
ISO 11607-2:2006 Packaging for terminally sterilized medical devices - Part 2: Validation requirements for forming, sealing and assembly processes
Environmental requirements:
ISO 14001
</t>
    </r>
  </si>
  <si>
    <r>
      <rPr>
        <sz val="11"/>
        <color rgb="FF000000"/>
        <rFont val="Calibri"/>
        <family val="2"/>
      </rPr>
      <t xml:space="preserve">IMPORTANT NOTE:
These technical specifications are generic and may vary depending on the selected Vendor.
Intended purpose of use: For injection and various other uses, including mixing.
Product description: Syringe, two pieces: barrel with Luer nozzle and piston/plunger or three pieces: barrel with luer nozzle, stopper and piston/plunger. 
Barrel:
- With finger grip.
- Materials: medical grade PE (polyethylene) or PP (polypropylene);
- transparent for easy reading and for detecting air bubbles.
- Cylindrical shape.
- Graduation scale: clear, water resistant,  with scale interval of  0.01 ml  ( 3-pieces syringe) or 0.05 ml ( 2 -piece syringe)
- Ends in a male Luer tip (conical with 6% taper).
- The Luer nozzle shall be situated centrally.
Plunger:
- Material: PP (polypropylene)
- Slides inside the barrel.
Gasket (stopper): 
- Material: elastomer, medical grade.
- Located at the end of the plunger.
- Ensures a secure and safe seal
Capacity: 1 ml, without needle
Sterile, single use
Sterilisation method: Ethylene oxide.
Shelf life 5 yrs
Injection safety:
The syringe is sterile, ready for immediate use and is for single use ONLY.
Check the integrity of the packaging before opening.
Do not use the syringe if the packaging is not sealed or is pierced.
NEVER recap the needle after use and IMMEDIATELY dispose of the mounted syringe and needle into a puncture-proof safety container.
Supplied with:
Manufacturer's instruction for use, indications for use, contraindications, warnings, precautions for use, storage conditions, disposal instructions etc shall be provided.
Accessories/ spare parts/consumables:
- syringe needle
Packaging and labelling:
Primary packaging: 
-One (1) syringe packed in an individual sterilised peel-pack made of paper and/or plastic.
Labelling on the primary packaging:
- Name and/or trade mark, and address of f the manufacturer.
- Manufacturer's product reference.
- Type of product and main characteristics. 
- The word "sterile" (or equivalent harmonised symbol).
- Sterilisation method (or equivalent harmonised symbol).
- Lot number prefixed by the word "LOT" (or equivalent harmonised symbol).
- Expiry date by year and month, prefixed by the word "EXP" (or equivalent harmonised symbol).
- The words "or single use" (or equivalent harmonised symbol).
- The words "check the integrity of the individual sterilised pack before use"  (or equivalent harmonised symbol).
Symbols used according ISO 15223  and EN 980
CE mark  and Notified Body number
Secondary packaging: Protected unit.
1 box of 100 blister packed syringes.
Secondary packaging: 
- Protected unit, one (1) box 100-unit presentation; 
- labelling is the same as that of the primary packaging. Number of units per secondary packaging, information for product-specific storage conditions (e.g., temperature, pressure, light, humidity, etc.).
Symbols used according ISO 15223  and EN 980
CE mark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Is device
</t>
    </r>
    <r>
      <rPr>
        <sz val="11"/>
        <color rgb="FF000000"/>
        <rFont val="Calibri"/>
        <family val="2"/>
      </rPr>
      <t xml:space="preserve">
Safety &amp; product Standards:
Must comply with the following standards (must comply with latest revision of standards):
EN ISO 7886-1: 2017: Sterile hypodermic syringes for single use - Part 1: Syringes for manual use
ISO 80369-7:2021 Small-bore connectors for liquids and gases in healthcare applications — Part 7: Connectors for intravascular or hypodermic applications 
ISO 10993-1: Biological evaluation of medical devices - Part 1: Evaluation and testing within a risk management process
ISO 11607-1: Packaging for terminally sterilized medical devices - Part 1: Requirements for materials, sterile barrier systems and packaging systems 
ISO 11607-2:2006 Packaging for terminally sterilized medical devices - Part 2: Validation requirements for forming, sealing and assembly processes
Environmental requirements:
ISO 14001
</t>
    </r>
  </si>
  <si>
    <t>SYRINGEONLY1ML (ADS)</t>
  </si>
  <si>
    <r>
      <rPr>
        <sz val="11"/>
        <color rgb="FF000000"/>
        <rFont val="Calibri"/>
        <family val="2"/>
      </rPr>
      <t xml:space="preserve">IMPORTANT NOTE:
These technical specifications are generic and may vary depending on the selected Vendor.
Product description:
For injection and various other uses, including mixing.
</t>
    </r>
    <r>
      <rPr>
        <b/>
        <sz val="11"/>
        <color rgb="FF000000"/>
        <rFont val="Calibri"/>
        <family val="2"/>
      </rPr>
      <t>Safety Engineered Feature :</t>
    </r>
    <r>
      <rPr>
        <sz val="11"/>
        <color rgb="FF000000"/>
        <rFont val="Calibri"/>
        <family val="2"/>
      </rPr>
      <t xml:space="preserve"> The syringe has an auto-disable technology feature that passively activates upon starting administration of the prescribed injectable dose to prevent subsequent re-use of the syringe. Various mechanisms either standalone or in combination e.g. Auto Disposable (AD), Reusable Prevention (RUP), Sharp Injury Prevention (SIP), Retractable Needle (RTN) may be considered. Mandatory product compliance standards ISO 7886 and ISO 23908. Primary package consists of an individual blister pack. Pre-sterilized.
Syringe, two pieces: barrel with Luer nozzle and plunger  or three pieces barrel with luer nozzle plunger and  piston.
Barrel:
- With finger grip.
- Materials: medical grade PE (polyethylene) or PP (polypropylene);
- transparent for easy reading and for detecting air bubbles.
- Cylindrical shape.
- Graduation scale: clear, water resistant,  with scale interval of  0.01 ml  ( 3-pieces syringe) or 0.05 ml ( 2 -piece syringe)
- Ends in a male Luer tip (conical with 6% taper).
- The Luer nozzle shall be situated centrally.
Plunger:
- Material: PP (polypropylene)
- Slides inside the barrel.
Gasket: 
- Material: elastomer, medical grade.
- Located at the end of the plunger.
- Ensures a secure and safe seal
Capacity: 1 ml
Sterile, single use
Sterilisation method: Ethylene oxide.
Instructions for use:
For injection and various other uses, including mixing.
Injection safety:
The syringe is sterile, ready for immediate use and is for single use ONLY.
Check the integrity of the packaging before opening.
Do not use the syringe if the packaging is not sealed or is pierced.
NEVER recap the needle after use and IMMEDIATELY dispose of the mounted syringe and needle into a puncture-proof safety container.
Supplied with:
Manufacturer's instruction for use.
Accessories/ spare parts/consumables:
- syringe needle
Packaging and labelling:
Primary packaging: 
-One (1) syringe packed in an individual sterilised peel-pack made of paper and/or plastic.
Labelling on the primary packaging:
- Name and/or trade mark, and address of f the manufacturer.
- Manufacturer's product reference.
- Type of product and main characteristics. 
- The word "sterile" (or equivalent harmonised symbol).
- Sterilisation method (or equivalent harmonised symbol).
- Lot number prefixed by the word "LOT" (or equivalent harmonised symbol).
- Expiry date by year and month, prefixed by the word "EXP" (or equivalent harmonised symbol).
- The words "or single use" (or equivalent harmonised symbol).
- The words "check the integrity of the individual sterilised pack before use"  (or equivalent harmonised symbol).
Symbols used according ISO 15223  and EN 980
CE mark  and Notified Body number
Secondary packaging: Protected unit.
1 box of 100 blister packed syringes.
Secondary packaging: 
- Protected unit, one (1) box 100-unit presentation; 
- labelling is the same as that of the primary packaging. Number of units per secondary packaging, information for product-specific storage conditions (e.g., temperature, pressure, light, humidity, etc.).
Symbols used according ISO 15223  and EN 980
CE mark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Safety &amp; product Standards:
Must comply with the following standards: 
ISO 13485:2003 Medical devices -Quality management systems -- Requirements for regulatory purposes
ISO 14971:2007 Medical Devices- Application of risk management to medical devices
ISO 10993-1:2009 Biological evaluation of medical devices - Part 1: Evaluation and testing within a risk management process
ISO 7886-1: 1993/Coor 1 :1995 Sterile hypodermic syringe for single use: part 1: syringe for manual use
ISO 594-1:1986 Conical fittings with a 6 % (Luer) taper for syringes, needles and certain other medical equipment -- Part 1: General requirements
ISO 11607-1:2007 Packaging for terminally sterilized medical devices - Part 1: Requirements for materials, sterile barrier systems and packaging systems 
ISO 11607-2:2006 Packaging for terminally sterilized medical devices - Part 2: Validation requirements for forming, sealing and assembly processes
Environmental requirements:
Not use PVC polymer</t>
    </r>
  </si>
  <si>
    <r>
      <rPr>
        <sz val="11"/>
        <color rgb="FF000000"/>
        <rFont val="Calibri"/>
        <family val="2"/>
      </rPr>
      <t xml:space="preserve">IMPORTANT NOTE:
These technical specifications are generic and may vary depending on the selected Vendor.
Product description:
For injection and various other uses, including mixing.
</t>
    </r>
    <r>
      <rPr>
        <b/>
        <sz val="11"/>
        <color rgb="FF000000"/>
        <rFont val="Calibri"/>
        <family val="2"/>
      </rPr>
      <t>Safety Engineered Feature :</t>
    </r>
    <r>
      <rPr>
        <sz val="11"/>
        <color rgb="FF000000"/>
        <rFont val="Calibri"/>
        <family val="2"/>
      </rPr>
      <t xml:space="preserve"> The syringe has an auto-disable technology feature that passively activates upon starting administration of the prescribed injectable dose to prevent subsequent re-use of the syringe. Various mechanisms either standalone or in combination e.g. Auto Disposable (AD), Reusable Prevention (RUP), Sharp Injury Prevention (SIP), Retractable Needle (RTN) may be considered. Mandatory product compliance standards ISO 7886 and ISO 23908. Primary package consists of an individual blister pack. Pre-sterilized.
Syringe, two pieces: barrel with Luer nozzle and plunger  or three pieces barrel with luer nozzle plunger and  piston.
Barrel:
- With finger grip.
- Materials: medical grade PE (polyethylene) or PP (polypropylene);
- transparent for easy reading and for detecting air bubbles.
- Cylindrical shape.
- Graduation scale: clear, water resistant,  with scale interval of  0.01 ml  ( 3-pieces syringe) or 0.05 ml ( 2 -piece syringe)
- Ends in a male Luer tip (conical with 6% taper).
- The Luer nozzle shall be situated centrally.
Plunger:
- Material: PP (polypropylene)
- Slides inside the barrel.
Gasket: 
- Material: elastomer, medical grade.
- Located at the end of the plunger.
- Ensures a secure and safe seal
Capacity: 1 ml
Sterile, single use
Sterilisation method: Ethylene oxide.
Instructions for use:
For injection and various other uses, including mixing.
Injection safety:
The syringe is sterile, ready for immediate use and is for single use ONLY.
Check the integrity of the packaging before opening.
Do not use the syringe if the packaging is not sealed or is pierced.
NEVER recap the needle after use and IMMEDIATELY dispose of the mounted syringe and needle into a puncture-proof safety container.
Supplied with:
Manufacturer's instruction for use.
Accessories/ spare parts/consumables:
- syringe needle
Packaging and labelling:
Primary packaging: 
-One (1) syringe packed in an individual sterilised peel-pack made of paper and/or plastic.
Labelling on the primary packaging:
- Name and/or trade mark, and address of f the manufacturer.
- Manufacturer's product reference.
- Type of product and main characteristics. 
- The word "sterile" (or equivalent harmonised symbol).
- Sterilisation method (or equivalent harmonised symbol).
- Lot number prefixed by the word "LOT" (or equivalent harmonised symbol).
- Expiry date by year and month, prefixed by the word "EXP" (or equivalent harmonised symbol).
- The words "or single use" (or equivalent harmonised symbol).
- The words "check the integrity of the individual sterilised pack before use"  (or equivalent harmonised symbol).
Symbols used according ISO 15223  and EN 980
CE mark  and Notified Body number
Secondary packaging: Protected unit.
1 box of 100 blister packed syringes.
Secondary packaging: 
- Protected unit, one (1) box 100-unit presentation; 
- labelling is the same as that of the primary packaging. Number of units per secondary packaging, information for product-specific storage conditions (e.g., temperature, pressure, light, humidity, etc.).
Symbols used according ISO 15223  and EN 980
CE mark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Safety &amp; product Standards:
Must comply with the following standards: 
ISO 13485:2003 Medical devices -Quality management systems -- Requirements for regulatory purposes
ISO 14971:2007 Medical Devices- Application of risk management to medical devices
ISO 10993-1:2009 Biological evaluation of medical devices - Part 1: Evaluation and testing within a risk management process
ISO 7886-1: 1993/Coor 1 :1995 Sterile hypodermic syringe for single use: part 1: syringe for manual use
ISO 594-1:1986 Conical fittings with a 6 % (Luer) taper for syringes, needles and certain other medical equipment -- Part 1: General requirements
ISO 11607-1:2007 Packaging for terminally sterilized medical devices - Part 1: Requirements for materials, sterile barrier systems and packaging systems 
ISO 11607-2:2006 Packaging for terminally sterilized medical devices - Part 2: Validation requirements for forming, sealing and assembly processes
Environmental requirements:
Not use PVC polymer</t>
    </r>
  </si>
  <si>
    <t>SYRINGEONLY2ML</t>
  </si>
  <si>
    <t>Syringe, luer, 2ml, w/o needle, sterile, single use, P100</t>
  </si>
  <si>
    <r>
      <rPr>
        <sz val="11"/>
        <color rgb="FF000000"/>
        <rFont val="Calibri"/>
        <family val="2"/>
      </rPr>
      <t xml:space="preserve">IMPORTANT NOTE:
These technical specifications are generic and may vary depending on the selected Vendor.
Intended purpose of use: For injection and various other uses, including mixing.
Product description: Syringe, two pieces: barrel with Luer nozzle and piston/plunger or three pieces: barrel with luer nozzle, stopper and piston/plunger. 
Barrel:
- With finger grip.
- Materials: medical grade PE (polyethylene) or PP (polypropylene);
- transparent for easy reading and for detecting air bubbles.
- Cylindrical shape.
- Graduation scale: clear, water resistant,  with scale interval of  0.01 ml  ( 3-pieces syringe) or 0.05 ml ( 2 -piece syringe)
- Ends in a male Luer tip (conical with 6% taper).
- The Luer nozzle shall be situated centrally.
Plunger:
- Material: PP (polypropylene)
- Slides inside the barrel.
Gasket (stopper): 
- Material: elastomer, medical grade.
- Located at the end of the plunger.
- Ensures a secure and safe seal
Capacity: 2 ml, without needle
Sterile, single use
Sterilisation method: Ethylene oxide.
Shelf life 5 yrs
Injection safety:
The syringe is sterile, ready for immediate use and is for single use ONLY.
Check the integrity of the packaging before opening.
Do not use the syringe if the packaging is not sealed or is pierced.
NEVER recap the needle after use and IMMEDIATELY dispose of the mounted syringe and needle into a puncture-proof safety container.
Supplied with:
Manufacturer's instruction for use, indications for use, contraindications, warnings, precautions for use, storage conditions, disposal instructions etc shall be provided.
Accessories/ spare parts/consumables:
- syringe needle
Packaging and labelling:
Primary packaging: 
-One (1) syringe packed in an individual sterilised peel-pack made of paper and/or plastic.
Labelling on the primary packaging:
- Name and/or trade mark, and address of f the manufacturer.
- Manufacturer's product reference.
- Type of product and main characteristics. 
- The word "sterile" (or equivalent harmonised symbol).
- Sterilisation method (or equivalent harmonised symbol).
- Lot number prefixed by the word "LOT" (or equivalent harmonised symbol).
- Expiry date by year and month, prefixed by the word "EXP" (or equivalent harmonised symbol).
- The words "or single use" (or equivalent harmonised symbol).
- The words "check the integrity of the individual sterilised pack before use"  (or equivalent harmonised symbol).
Symbols used according ISO 15223  and EN 980
CE mark  and Notified Body number
Secondary packaging: Protected unit.
1 box of 100 blister packed syringes.
Secondary packaging: 
- Protected unit, one (1) box 100-unit presentation; 
- labelling is the same as that of the primary packaging. Number of units per secondary packaging, information for product-specific storage conditions (e.g., temperature, pressure, light, humidity, etc.).
Symbols used according ISO 15223  and EN 980
CE mark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Is device
</t>
    </r>
    <r>
      <rPr>
        <sz val="11"/>
        <color rgb="FF000000"/>
        <rFont val="Calibri"/>
        <family val="2"/>
      </rPr>
      <t xml:space="preserve">
Safety &amp; product Standards:
Must comply with the following standards (must comply with latest revision of standards):
EN ISO 7886-1: 2017: Sterile hypodermic syringes for single use - Part 1: Syringes for manual use
ISO 80369-7:2021 Small-bore connectors for liquids and gases in healthcare applications — Part 7: Connectors for intravascular or hypodermic applications 
ISO 10993-1: Biological evaluation of medical devices - Part 1: Evaluation and testing within a risk management process
ISO 11607-1: Packaging for terminally sterilized medical devices - Part 1: Requirements for materials, sterile barrier systems and packaging systems 
ISO 11607-2:2006 Packaging for terminally sterilized medical devices - Part 2: Validation requirements for forming, sealing and assembly processes
Environmental requirements:
ISO 14001
</t>
    </r>
  </si>
  <si>
    <r>
      <rPr>
        <sz val="11"/>
        <color rgb="FF000000"/>
        <rFont val="Calibri"/>
        <family val="2"/>
      </rPr>
      <t xml:space="preserve">IMPORTANT NOTE:
These technical specifications are generic and may vary depending on the selected Vendor.
Intended purpose of use: For injection and various other uses, including mixing.
Product description: Syringe, two pieces: barrel with Luer nozzle and piston/plunger or three pieces: barrel with luer nozzle, stopper and piston/plunger. 
Barrel:
- With finger grip.
- Materials: medical grade PE (polyethylene) or PP (polypropylene);
- transparent for easy reading and for detecting air bubbles.
- Cylindrical shape.
- Graduation scale: clear, water resistant,  with scale interval of  0.01 ml  ( 3-pieces syringe) or 0.05 ml ( 2 -piece syringe)
- Ends in a male Luer tip (conical with 6% taper).
- The Luer nozzle shall be situated centrally.
Plunger:
- Material: PP (polypropylene)
- Slides inside the barrel.
Gasket (stopper): 
- Material: elastomer, medical grade.
- Located at the end of the plunger.
- Ensures a secure and safe seal
Capacity: 2 ml, without needle
Sterile, single use
Sterilisation method: Ethylene oxide.
Shelf life 5 yrs
Injection safety:
The syringe is sterile, ready for immediate use and is for single use ONLY.
Check the integrity of the packaging before opening.
Do not use the syringe if the packaging is not sealed or is pierced.
NEVER recap the needle after use and IMMEDIATELY dispose of the mounted syringe and needle into a puncture-proof safety container.
Supplied with:
Manufacturer's instruction for use, indications for use, contraindications, warnings, precautions for use, storage conditions, disposal instructions etc shall be provided.
Accessories/ spare parts/consumables:
- syringe needle
Packaging and labelling:
Primary packaging: 
-One (1) syringe packed in an individual sterilised peel-pack made of paper and/or plastic.
Labelling on the primary packaging:
- Name and/or trade mark, and address of f the manufacturer.
- Manufacturer's product reference.
- Type of product and main characteristics. 
- The word "sterile" (or equivalent harmonised symbol).
- Sterilisation method (or equivalent harmonised symbol).
- Lot number prefixed by the word "LOT" (or equivalent harmonised symbol).
- Expiry date by year and month, prefixed by the word "EXP" (or equivalent harmonised symbol).
- The words "or single use" (or equivalent harmonised symbol).
- The words "check the integrity of the individual sterilised pack before use"  (or equivalent harmonised symbol).
Symbols used according ISO 15223  and EN 980
CE mark  and Notified Body number
Secondary packaging: Protected unit.
1 box of 100 blister packed syringes.
Secondary packaging: 
- Protected unit, one (1) box 100-unit presentation; 
- labelling is the same as that of the primary packaging. Number of units per secondary packaging, information for product-specific storage conditions (e.g., temperature, pressure, light, humidity, etc.).
Symbols used according ISO 15223  and EN 980
CE mark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Is device
</t>
    </r>
    <r>
      <rPr>
        <sz val="11"/>
        <color rgb="FF000000"/>
        <rFont val="Calibri"/>
        <family val="2"/>
      </rPr>
      <t xml:space="preserve">
Safety &amp; product Standards:
Must comply with the following standards (must comply with latest revision of standards):
EN ISO 7886-1: 2017: Sterile hypodermic syringes for single use - Part 1: Syringes for manual use
ISO 80369-7:2021 Small-bore connectors for liquids and gases in healthcare applications — Part 7: Connectors for intravascular or hypodermic applications 
ISO 10993-1: Biological evaluation of medical devices - Part 1: Evaluation and testing within a risk management process
ISO 11607-1: Packaging for terminally sterilized medical devices - Part 1: Requirements for materials, sterile barrier systems and packaging systems 
ISO 11607-2:2006 Packaging for terminally sterilized medical devices - Part 2: Validation requirements for forming, sealing and assembly processes
Environmental requirements:
ISO 14001
</t>
    </r>
  </si>
  <si>
    <t>SYRINGEONLY2ML (ADS)</t>
  </si>
  <si>
    <t>Auto Disabled Syringe, luer, 2ml, w/o needle, sterile, single use, P100</t>
  </si>
  <si>
    <r>
      <rPr>
        <sz val="11"/>
        <color rgb="FF000000"/>
        <rFont val="Calibri"/>
        <family val="2"/>
      </rPr>
      <t xml:space="preserve">IMPORTANT NOTE:
These technical specifications are generic and may vary depending on the selected Vendor.
Product description:
For injection and various other uses, including mixing.
</t>
    </r>
    <r>
      <rPr>
        <b/>
        <sz val="11"/>
        <color rgb="FF000000"/>
        <rFont val="Calibri"/>
        <family val="2"/>
      </rPr>
      <t xml:space="preserve">Safety Engineered Feature : </t>
    </r>
    <r>
      <rPr>
        <sz val="11"/>
        <color rgb="FF000000"/>
        <rFont val="Calibri"/>
        <family val="2"/>
      </rPr>
      <t xml:space="preserve">The syringe has an auto-disable technology feature that passively activates upon starting administration of the prescribed injectable dose to prevent subsequent re-use of the syringe. Various mechanisms either standalone or in combination e.g. Auto Disposable (AD), Reusable Prevention (RUP), Sharp Injury Prevention (SIP), Retractable Needle (RTN) may be considered. Mandatory product compliance standards ISO 7886 and ISO 23908. Primary package consists of an individual blister pack. Pre-sterilized.
Syringe, two pieces: barrel with Luer nozzle and plunger or three pieces barrel with luer nozzle plunger and  piston.
Barrel:
- with finger grip.
- Materials: medical grade PE (polyethylene) or PP (polypropylene);
- transparent for easy reading and for detecting air bubbles.
- Cylindrical shape.
- Graduation scale: clear, water resistant,  with scale interval with intervals 0.5 and 1.0ml increment between graduation lines to be numbered.
- Ends in a male Luer tip (conical with 6% taper).
- The Luer nozzle shall be situated centrally.
- Concentric Luer nozzle
Plunger:
- Material: PP (polypropylene)
- Slides inside the barrel.
Gasket: 
- Material: elastomer, medical grade.
- Located at the end of the plunger.
- Ensures a secure and safe seal
Capacity: 2 ml
Sterile, single use
Sterilisation method: Ethylene oxide.
Instructions for use:
For injection and various other uses, including mixing.
Injection safety:
The syringe is sterile, ready for immediate use and is for single use ONLY.
Check the integrity of the packaging before opening.
Do not use the syringe if the packaging is not sealed or is pierced.
NEVER recap the needle after use and IMMEDIATELY dispose of the mounted syringe and needle into a puncture-proof safety container.
Supplied with:
Manufacturer's instruction for use.
Accessories/ spare parts/consumables
- syringe needle
Packaging and labelling:
Primary packaging: 
-One (1) syringe packed in an individual sterilized peel-pack made of paper and/or plastic.
Labelling on the primary packaging:
- Name and/or trade mark, and address of f the manufacturer.
- Manufacturer's product reference.
- Type of product and main characteristics. 
- The word "sterile" (or equivalent harmonized symbol).
- Sterilization method (or equivalent harmonized symbol).
- Lot number prefixed by the word "LOT" (or equivalent harmonized symbol).
- Expiry date by year and month, prefixed by the word "EXP" (or equivalent harmonized symbol).
- The words "or single use" (or equivalent harmonized symbol).
- The words "check the integrity of the individual sterilized pack before use"  (or equivalent harmonized symbol).
Symbols used according ISO 15223  and EN 980
CE mark  and Notified Body number
Secondary packaging: Protected unit.
1 box of 100 blister packed syringes.
Secondary packaging: 
- Protected unit, one (1) box 100-unit presentation; 
- labelling is the same as that of the primary packaging. Number of units per secondary packaging, information for product-specific storage conditions (e.g., temperature, pressure, light, humidity, etc.).
Symbols used according ISO 15223  and EN 980
CE mark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Must comply with the following standards: 
ISO 13485:2003 Medical devices -Quality management systems -- Requirements for regulatory purposes
ISO 14971:2007 Medical Devices- Application of risk management to medical devices
ISO 10993-1:2009 Biological evaluation of medical devices - Part 1: Evaluation and testing within a risk management process
ISO 7886-1: 1993/Coor 1 :1995 Sterile hypodermic syringe for single use: part 1: syringe for manual use
ISO 594-1:1986 Conical fittings with a 6 % (Luer) taper for syringes, needles and certain other medical equipment -- Part 1: General requirements
ISO 11607-1:2007 Packaging for terminally sterilized medical devices - Part 1: Requirements for materials, sterile barrier systems and packaging systems 
ISO 11607-2:2006 Packaging for terminally sterilized medical devices - Part 2: Validation requirements for forming, sealing and assembly processes
Environmental requirements:
Not use PVC polymer</t>
    </r>
  </si>
  <si>
    <r>
      <rPr>
        <sz val="11"/>
        <color rgb="FF000000"/>
        <rFont val="Calibri"/>
        <family val="2"/>
      </rPr>
      <t xml:space="preserve">IMPORTANT NOTE:
These technical specifications are generic and may vary depending on the selected Vendor.
Product description:
For injection and various other uses, including mixing.
</t>
    </r>
    <r>
      <rPr>
        <b/>
        <sz val="11"/>
        <color rgb="FF000000"/>
        <rFont val="Calibri"/>
        <family val="2"/>
      </rPr>
      <t xml:space="preserve">Safety Engineered Feature : </t>
    </r>
    <r>
      <rPr>
        <sz val="11"/>
        <color rgb="FF000000"/>
        <rFont val="Calibri"/>
        <family val="2"/>
      </rPr>
      <t xml:space="preserve">The syringe has an auto-disable technology feature that passively activates upon starting administration of the prescribed injectable dose to prevent subsequent re-use of the syringe. Various mechanisms either standalone or in combination e.g. Auto Disposable (AD), Reusable Prevention (RUP), Sharp Injury Prevention (SIP), Retractable Needle (RTN) may be considered. Mandatory product compliance standards ISO 7886 and ISO 23908. Primary package consists of an individual blister pack. Pre-sterilized.
Syringe, two pieces: barrel with Luer nozzle and plunger or three pieces barrel with luer nozzle plunger and  piston.
Barrel:
- with finger grip.
- Materials: medical grade PE (polyethylene) or PP (polypropylene);
- transparent for easy reading and for detecting air bubbles.
- Cylindrical shape.
- Graduation scale: clear, water resistant,  with scale interval with intervals 0.5 and 1.0ml increment between graduation lines to be numbered.
- Ends in a male Luer tip (conical with 6% taper).
- The Luer nozzle shall be situated centrally.
- Concentric Luer nozzle
Plunger:
- Material: PP (polypropylene)
- Slides inside the barrel.
Gasket: 
- Material: elastomer, medical grade.
- Located at the end of the plunger.
- Ensures a secure and safe seal
Capacity: 2 ml
Sterile, single use
Sterilisation method: Ethylene oxide.
Instructions for use:
For injection and various other uses, including mixing.
Injection safety:
The syringe is sterile, ready for immediate use and is for single use ONLY.
Check the integrity of the packaging before opening.
Do not use the syringe if the packaging is not sealed or is pierced.
NEVER recap the needle after use and IMMEDIATELY dispose of the mounted syringe and needle into a puncture-proof safety container.
Supplied with:
Manufacturer's instruction for use.
Accessories/ spare parts/consumables
- syringe needle
Packaging and labelling:
Primary packaging: 
-One (1) syringe packed in an individual sterilized peel-pack made of paper and/or plastic.
Labelling on the primary packaging:
- Name and/or trade mark, and address of f the manufacturer.
- Manufacturer's product reference.
- Type of product and main characteristics. 
- The word "sterile" (or equivalent harmonized symbol).
- Sterilization method (or equivalent harmonized symbol).
- Lot number prefixed by the word "LOT" (or equivalent harmonized symbol).
- Expiry date by year and month, prefixed by the word "EXP" (or equivalent harmonized symbol).
- The words "or single use" (or equivalent harmonized symbol).
- The words "check the integrity of the individual sterilized pack before use"  (or equivalent harmonized symbol).
Symbols used according ISO 15223  and EN 980
CE mark  and Notified Body number
Secondary packaging: Protected unit.
1 box of 100 blister packed syringes.
Secondary packaging: 
- Protected unit, one (1) box 100-unit presentation; 
- labelling is the same as that of the primary packaging. Number of units per secondary packaging, information for product-specific storage conditions (e.g., temperature, pressure, light, humidity, etc.).
Symbols used according ISO 15223  and EN 980
CE mark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Must comply with the following standards: 
ISO 13485:2003 Medical devices -Quality management systems -- Requirements for regulatory purposes
ISO 14971:2007 Medical Devices- Application of risk management to medical devices
ISO 10993-1:2009 Biological evaluation of medical devices - Part 1: Evaluation and testing within a risk management process
ISO 7886-1: 1993/Coor 1 :1995 Sterile hypodermic syringe for single use: part 1: syringe for manual use
ISO 594-1:1986 Conical fittings with a 6 % (Luer) taper for syringes, needles and certain other medical equipment -- Part 1: General requirements
ISO 11607-1:2007 Packaging for terminally sterilized medical devices - Part 1: Requirements for materials, sterile barrier systems and packaging systems 
ISO 11607-2:2006 Packaging for terminally sterilized medical devices - Part 2: Validation requirements for forming, sealing and assembly processes
Environmental requirements:
Not use PVC polymer</t>
    </r>
  </si>
  <si>
    <t>SYRINGEONLY5ML</t>
  </si>
  <si>
    <t>Syringe, luer, 5ml, w/o needle, sterile, single use, P100</t>
  </si>
  <si>
    <r>
      <rPr>
        <sz val="11"/>
        <color rgb="FF000000"/>
        <rFont val="Calibri"/>
        <family val="2"/>
      </rPr>
      <t xml:space="preserve">IMPORTANT NOTE:
These technical specifications are generic and may vary depending on the selected Vendor.
Intended purpose of use: For injection and various other uses, including mixing.
Product description: Syringe, two pieces: barrel with Luer nozzle and piston/plunger or three pieces: barrel with luer nozzle, stopper and piston/plunger. 
Barrel:
- With finger grip.
- Materials: medical grade PE (polyethylene) or PP (polypropylene);
- transparent for easy reading and for detecting air bubbles.
- Cylindrical shape.
- Graduation scale: clear, water resistant,  with scale interval of  0.01 ml  ( 3-pieces syringe) or 0.05 ml ( 2 -piece syringe)
- Ends in a male Luer tip (conical with 6% taper).
- The Luer nozzle shall be situated centrally.
Plunger:
- Material: PP (polypropylene)
- Slides inside the barrel.
Gasket (stopper): 
- Material: elastomer, medical grade.
- Located at the end of the plunger.
- Ensures a secure and safe seal
Capacity: 5 ml, without needle
Sterile, single use
Sterilisation method: Ethylene oxide.
Shelf life 5 yrs
Injection safety:
The syringe is sterile, ready for immediate use and is for single use ONLY.
Check the integrity of the packaging before opening.
Do not use the syringe if the packaging is not sealed or is pierced.
NEVER recap the needle after use and IMMEDIATELY dispose of the mounted syringe and needle into a puncture-proof safety container.
Supplied with:
Manufacturer's instruction for use, indications for use, contraindications, warnings, precautions for use, storage conditions, disposal instructions etc shall be provided.
Accessories/ spare parts/consumables:
- syringe needle
Packaging and labelling:
Primary packaging: 
-One (1) syringe packed in an individual sterilised peel-pack made of paper and/or plastic.
Labelling on the primary packaging:
- Name and/or trade mark, and address of f the manufacturer.
- Manufacturer's product reference.
- Type of product and main characteristics. 
- The word "sterile" (or equivalent harmonised symbol).
- Sterilisation method (or equivalent harmonised symbol).
- Lot number prefixed by the word "LOT" (or equivalent harmonised symbol).
- Expiry date by year and month, prefixed by the word "EXP" (or equivalent harmonised symbol).
- The words "or single use" (or equivalent harmonised symbol).
- The words "check the integrity of the individual sterilised pack before use"  (or equivalent harmonised symbol).
Symbols used according ISO 15223  and EN 980
CE mark  and Notified Body number
Secondary packaging: Protected unit.
1 box of 100 blister packed syringes.
Secondary packaging: 
- Protected unit, one (1) box 100-unit presentation; 
- labelling is the same as that of the primary packaging. Number of units per secondary packaging, information for product-specific storage conditions (e.g., temperature, pressure, light, humidity, etc.).
Symbols used according ISO 15223  and EN 980
CE mark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Is device
</t>
    </r>
    <r>
      <rPr>
        <sz val="11"/>
        <color rgb="FF000000"/>
        <rFont val="Calibri"/>
        <family val="2"/>
      </rPr>
      <t xml:space="preserve">
Safety &amp; product Standards:
Must comply with the following standards (must comply with latest revision of standards):
EN ISO 7886-1: 2017: Sterile hypodermic syringes for single use - Part 1: Syringes for manual use
ISO 80369-7:2021 Small-bore connectors for liquids and gases in healthcare applications — Part 7: Connectors for intravascular or hypodermic applications 
ISO 10993-1: Biological evaluation of medical devices - Part 1: Evaluation and testing within a risk management process
ISO 11607-1: Packaging for terminally sterilized medical devices - Part 1: Requirements for materials, sterile barrier systems and packaging systems 
ISO 11607-2:2006 Packaging for terminally sterilized medical devices - Part 2: Validation requirements for forming, sealing and assembly processes
Environmental requirements:
ISO 14001
</t>
    </r>
  </si>
  <si>
    <r>
      <rPr>
        <sz val="11"/>
        <color rgb="FF000000"/>
        <rFont val="Calibri"/>
        <family val="2"/>
      </rPr>
      <t xml:space="preserve">IMPORTANT NOTE:
These technical specifications are generic and may vary depending on the selected Vendor.
Intended purpose of use: For injection and various other uses, including mixing.
Product description: Syringe, two pieces: barrel with Luer nozzle and piston/plunger or three pieces: barrel with luer nozzle, stopper and piston/plunger. 
Barrel:
- With finger grip.
- Materials: medical grade PE (polyethylene) or PP (polypropylene);
- transparent for easy reading and for detecting air bubbles.
- Cylindrical shape.
- Graduation scale: clear, water resistant,  with scale interval of  0.01 ml  ( 3-pieces syringe) or 0.05 ml ( 2 -piece syringe)
- Ends in a male Luer tip (conical with 6% taper).
- The Luer nozzle shall be situated centrally.
Plunger:
- Material: PP (polypropylene)
- Slides inside the barrel.
Gasket (stopper): 
- Material: elastomer, medical grade.
- Located at the end of the plunger.
- Ensures a secure and safe seal
Capacity: 5 ml, without needle
Sterile, single use
Sterilisation method: Ethylene oxide.
Shelf life 5 yrs
Injection safety:
The syringe is sterile, ready for immediate use and is for single use ONLY.
Check the integrity of the packaging before opening.
Do not use the syringe if the packaging is not sealed or is pierced.
NEVER recap the needle after use and IMMEDIATELY dispose of the mounted syringe and needle into a puncture-proof safety container.
Supplied with:
Manufacturer's instruction for use, indications for use, contraindications, warnings, precautions for use, storage conditions, disposal instructions etc shall be provided.
Accessories/ spare parts/consumables:
- syringe needle
Packaging and labelling:
Primary packaging: 
-One (1) syringe packed in an individual sterilised peel-pack made of paper and/or plastic.
Labelling on the primary packaging:
- Name and/or trade mark, and address of f the manufacturer.
- Manufacturer's product reference.
- Type of product and main characteristics. 
- The word "sterile" (or equivalent harmonised symbol).
- Sterilisation method (or equivalent harmonised symbol).
- Lot number prefixed by the word "LOT" (or equivalent harmonised symbol).
- Expiry date by year and month, prefixed by the word "EXP" (or equivalent harmonised symbol).
- The words "or single use" (or equivalent harmonised symbol).
- The words "check the integrity of the individual sterilised pack before use"  (or equivalent harmonised symbol).
Symbols used according ISO 15223  and EN 980
CE mark  and Notified Body number
Secondary packaging: Protected unit.
1 box of 100 blister packed syringes.
Secondary packaging: 
- Protected unit, one (1) box 100-unit presentation; 
- labelling is the same as that of the primary packaging. Number of units per secondary packaging, information for product-specific storage conditions (e.g., temperature, pressure, light, humidity, etc.).
Symbols used according ISO 15223  and EN 980
CE mark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Is device
</t>
    </r>
    <r>
      <rPr>
        <sz val="11"/>
        <color rgb="FF000000"/>
        <rFont val="Calibri"/>
        <family val="2"/>
      </rPr>
      <t xml:space="preserve">
Safety &amp; product Standards:
Must comply with the following standards (must comply with latest revision of standards):
EN ISO 7886-1: 2017: Sterile hypodermic syringes for single use - Part 1: Syringes for manual use
ISO 80369-7:2021 Small-bore connectors for liquids and gases in healthcare applications — Part 7: Connectors for intravascular or hypodermic applications 
ISO 10993-1: Biological evaluation of medical devices - Part 1: Evaluation and testing within a risk management process
ISO 11607-1: Packaging for terminally sterilized medical devices - Part 1: Requirements for materials, sterile barrier systems and packaging systems 
ISO 11607-2:2006 Packaging for terminally sterilized medical devices - Part 2: Validation requirements for forming, sealing and assembly processes
Environmental requirements:
ISO 14001
</t>
    </r>
  </si>
  <si>
    <t>SYRINGEONLY5ML (ADS)</t>
  </si>
  <si>
    <r>
      <rPr>
        <sz val="11"/>
        <color rgb="FF000000"/>
        <rFont val="Calibri"/>
        <family val="2"/>
      </rPr>
      <t xml:space="preserve">IMPORTANT NOTE:
These technical specifications are generic and may vary depending on the selected Vendor.
Product description:
For injection and various other uses, including mixing.
</t>
    </r>
    <r>
      <rPr>
        <b/>
        <sz val="11"/>
        <color rgb="FF000000"/>
        <rFont val="Calibri"/>
        <family val="2"/>
      </rPr>
      <t>Safety Engineered Feature :</t>
    </r>
    <r>
      <rPr>
        <sz val="11"/>
        <color rgb="FF000000"/>
        <rFont val="Calibri"/>
        <family val="2"/>
      </rPr>
      <t xml:space="preserve"> The syringe has an auto-disable technology feature that passively activates upon starting administration of the prescribed injectable dose to prevent subsequent re-use of the syringe. Various mechanisms either standalone or in combination e.g. Auto Disposable (AD), Reusable Prevention (RUP), Sharp Injury Prevention (SIP), Retractable Needle (RTN) may be considered. Mandatory product compliance standards ISO 7886 and ISO 23908. Primary package consists of an individual blister pack. Pre-sterilized.
Syringe, two pieces: barrel with Luer nozzle and plunger  or three pieces barrel with luer nozzle plunger and  piston.
Barrel:
- with finger grip.
- Materials: medical grade PE (polyethylene) or PP (polypropylene);
- transparent for easy reading and for detecting air bubbles.
- Cylindrical shape.
- Graduation scale: clear, water resistant,  with scale interval with intervals 0.5 and 1.0ml increment between graduation lines to be numbered.
- Ends in a male Luer tip (conical with 6% taper).
- The Luer nozzle shall be situated centrally.
- Concentric Luer nozzle
Plunger:
- Material: PP (polypropylene)
- Slides inside the barrel.
Gasket: 
- Material: elastomer, medical grade.
- Located at the end of the plunger.
- Ensures a secure and safe seal
Capacity: 5 ml
Sterile, single use
Sterilisation method: Ethylene oxide.
Instructions for use:
For injection and various other uses, including mixing.
Injection safety:
The syringe is sterile, ready for immediate use and is for single use ONLY.
Check the integrity of the packaging before opening.
Do not use the syringe if the packaging is not sealed or is pierced.
NEVER recap the needle after use and IMMEDIATELY dispose of the mounted syringe and needle into a puncture-proof safety container.
Supplied with:
Manufacturer's instruction for use.
Accessories/ spare parts/consumables:
- syringe needle
Packaging and labelling:
Primary packaging: 
-One (1) syringe packed in an individual sterilised peel-pack made of paper and/or plastic.
Labelling on the primary packaging:
- Name and/or trade mark, and address of f the manufacturer.
- Manufacturer's product reference.
- Type of product and main characteristics. 
- The word "sterile" (or equivalent harmonised symbol).
- Sterilisation method (or equivalent harmonised symbol).
- Lot number prefixed by the word "LOT" (or equivalent harmonised symbol).
- Expiry date by year and month, prefixed by the word "EXP" (or equivalent harmonised symbol).
- The words "or single use" (or equivalent harmonised symbol).
- The words "check the integrity of the individual sterilised pack before use"  (or equivalent harmonised symbol).
Symbols used according ISO 15223  and EN 980
CE mark  and Notified Body number
Secondary packaging: Protected unit.
1 box of 100 blister packed syringes.
Secondary packaging: 
- Protected unit, one (1) box 100-unit presentation; 
- labelling is the same as that of the primary packaging. Number of units per secondary packaging, information for product-specific storage conditions (e.g., temperature, pressure, light, humidity, etc.).
Symbols used according ISO 15223  and EN 980
CE mark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Safety &amp; product Standards:
Must comply with the following standards: 
ISO 13485:2003 Medical devices -Quality management systems -- Requirements for regulatory purposes
ISO 14971:2007 Medical Devices- Application of risk management to medical devices
ISO 10993-1:2009 Biological evaluation of medical devices - Part 1: Evaluation and testing within a risk management process
ISO 7886-1: 1993/Coor 1 :1995 Sterile hypodermic syringe for single use: part 1: syringe for manual use
ISO 594-1:1986 Conical fittings with a 6 % (Luer) taper for syringes, needles and certain other medical equipment -- Part 1: General requirements
ISO 11607-1:2007 Packaging for terminally sterilized medical devices - Part 1: Requirements for materials, sterile barrier systems and packaging systems 
ISO 11607-2:2006 Packaging for terminally sterilized medical devices - Part 2: Validation requirements for forming, sealing and assembly processes
Environmental requirements:
Not use PVC polymer</t>
    </r>
  </si>
  <si>
    <r>
      <rPr>
        <sz val="11"/>
        <color rgb="FF000000"/>
        <rFont val="Calibri"/>
        <family val="2"/>
      </rPr>
      <t xml:space="preserve">IMPORTANT NOTE:
These technical specifications are generic and may vary depending on the selected Vendor.
Product description:
For injection and various other uses, including mixing.
</t>
    </r>
    <r>
      <rPr>
        <b/>
        <sz val="11"/>
        <color rgb="FF000000"/>
        <rFont val="Calibri"/>
        <family val="2"/>
      </rPr>
      <t>Safety Engineered Feature :</t>
    </r>
    <r>
      <rPr>
        <sz val="11"/>
        <color rgb="FF000000"/>
        <rFont val="Calibri"/>
        <family val="2"/>
      </rPr>
      <t xml:space="preserve"> The syringe has an auto-disable technology feature that passively activates upon starting administration of the prescribed injectable dose to prevent subsequent re-use of the syringe. Various mechanisms either standalone or in combination e.g. Auto Disposable (AD), Reusable Prevention (RUP), Sharp Injury Prevention (SIP), Retractable Needle (RTN) may be considered. Mandatory product compliance standards ISO 7886 and ISO 23908. Primary package consists of an individual blister pack. Pre-sterilized.
Syringe, two pieces: barrel with Luer nozzle and plunger  or three pieces barrel with luer nozzle plunger and  piston.
Barrel:
- with finger grip.
- Materials: medical grade PE (polyethylene) or PP (polypropylene);
- transparent for easy reading and for detecting air bubbles.
- Cylindrical shape.
- Graduation scale: clear, water resistant,  with scale interval with intervals 0.5 and 1.0ml increment between graduation lines to be numbered.
- Ends in a male Luer tip (conical with 6% taper).
- The Luer nozzle shall be situated centrally.
- Concentric Luer nozzle
Plunger:
- Material: PP (polypropylene)
- Slides inside the barrel.
Gasket: 
- Material: elastomer, medical grade.
- Located at the end of the plunger.
- Ensures a secure and safe seal
Capacity: 5 ml
Sterile, single use
Sterilisation method: Ethylene oxide.
Instructions for use:
For injection and various other uses, including mixing.
Injection safety:
The syringe is sterile, ready for immediate use and is for single use ONLY.
Check the integrity of the packaging before opening.
Do not use the syringe if the packaging is not sealed or is pierced.
NEVER recap the needle after use and IMMEDIATELY dispose of the mounted syringe and needle into a puncture-proof safety container.
Supplied with:
Manufacturer's instruction for use.
Accessories/ spare parts/consumables:
- syringe needle
Packaging and labelling:
Primary packaging: 
-One (1) syringe packed in an individual sterilised peel-pack made of paper and/or plastic.
Labelling on the primary packaging:
- Name and/or trade mark, and address of f the manufacturer.
- Manufacturer's product reference.
- Type of product and main characteristics. 
- The word "sterile" (or equivalent harmonised symbol).
- Sterilisation method (or equivalent harmonised symbol).
- Lot number prefixed by the word "LOT" (or equivalent harmonised symbol).
- Expiry date by year and month, prefixed by the word "EXP" (or equivalent harmonised symbol).
- The words "or single use" (or equivalent harmonised symbol).
- The words "check the integrity of the individual sterilised pack before use"  (or equivalent harmonised symbol).
Symbols used according ISO 15223  and EN 980
CE mark  and Notified Body number
Secondary packaging: Protected unit.
1 box of 100 blister packed syringes.
Secondary packaging: 
- Protected unit, one (1) box 100-unit presentation; 
- labelling is the same as that of the primary packaging. Number of units per secondary packaging, information for product-specific storage conditions (e.g., temperature, pressure, light, humidity, etc.).
Symbols used according ISO 15223  and EN 980
CE mark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Safety &amp; product Standards:
Must comply with the following standards: 
ISO 13485:2003 Medical devices -Quality management systems -- Requirements for regulatory purposes
ISO 14971:2007 Medical Devices- Application of risk management to medical devices
ISO 10993-1:2009 Biological evaluation of medical devices - Part 1: Evaluation and testing within a risk management process
ISO 7886-1: 1993/Coor 1 :1995 Sterile hypodermic syringe for single use: part 1: syringe for manual use
ISO 594-1:1986 Conical fittings with a 6 % (Luer) taper for syringes, needles and certain other medical equipment -- Part 1: General requirements
ISO 11607-1:2007 Packaging for terminally sterilized medical devices - Part 1: Requirements for materials, sterile barrier systems and packaging systems 
ISO 11607-2:2006 Packaging for terminally sterilized medical devices - Part 2: Validation requirements for forming, sealing and assembly processes
Environmental requirements:
Not use PVC polymer</t>
    </r>
  </si>
  <si>
    <t>TAPE.ADHESIVE_1</t>
  </si>
  <si>
    <r>
      <rPr>
        <sz val="11"/>
        <color rgb="FF000000"/>
        <rFont val="Calibri"/>
        <family val="2"/>
      </rPr>
      <t xml:space="preserve">IMPORTANT NOTE:
These technical specifications are generic and may vary depending on the selected Vendor.
Intended purpose of use: For wound dressing and general securement of tubing and devices
Product description:
Components: High adhesion, breathable cloth tape coated with adhesive for a range of applications 
Hypoallergenic and skin friendly. Non irritant and non sensitizing. 
Non-stretch.
Can be torn by hand.
Water resistant.
Must adhere strongly when applied to the skin, but can be removed without causing skin trauma, Easy to unroll till the tape core. 
Material: Textile strip: woven viscose, cotton or similar
Adhesive: Rubber based, medical grade 
Traditionally incorporates zinc oxide
Colour: White or flesh coloured.
Length: approximately 5m.
Width: approximately 2 - 2.5cm.
Non-sterile and single use.
SHelf life to be included
Hygenically packed for medical use. 
Instructions for use:
Adhesive tape used for fixing dressings and general securement of critical tubes and devices to the skin.  Select the correct size and type of tape for the application intended. Clip hair, if necessary. Apply the tape without tension to clean, dry skin, gently but firmly stroking the surface to maximize adhesion. When fixing dressings, tape should extend at least one-half inch beyond the edge of the dressing to hold the dressing in place.
Zinc oxide tape has been selected because it is inexpensive.
The quality is difficult to judge and the adhesive can deteriorate seriously under exposure to heat and dampness.
Make sure the storage conditions are observed, so as to obtain maximum use of the item and avoid waste.
The size has been chosen as being the most commonly used.
Tape adhesive zinc oxide, 2.5cm x 5m, for basic and small wound dressing.
Supplied with:
Manufacturer's instruction for use. Indications for use, contraindications, warnings, storage and disposal instructions shall be provided 
Packaging and labelling:
Primary packaging: Unit of use.
One (1) adhesive tape in a plastic bag.
Secondary packaging: Protected unit.
Ten (10) adhesive tapes in a box.
Symbols used according ISO 15223
CE Mark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(must comply with latest revision of standards):
ISO 10993-1: Biological evaluation of medical devices - Part 1: Evaluation and testing within a risk management process
ISO 29862: Self adhesive tapes — Determination of peel adhesion properties or equivalent
Complies to USP 
Environmental requirements:
ISO 14001</t>
    </r>
  </si>
  <si>
    <r>
      <rPr>
        <sz val="11"/>
        <color rgb="FF000000"/>
        <rFont val="Calibri"/>
        <family val="2"/>
      </rPr>
      <t xml:space="preserve">IMPORTANT NOTE:
These technical specifications are generic and may vary depending on the selected Vendor.
Intended purpose of use: For wound dressing and general securement of tubing and devices
Product description:
Components: High adhesion, breathable cloth tape coated with adhesive for a range of applications 
Hypoallergenic and skin friendly. Non irritant and non sensitizing. 
Non-stretch.
Can be torn by hand.
Water resistant.
Must adhere strongly when applied to the skin, but can be removed without causing skin trauma, Easy to unroll till the tape core. 
Material: Textile strip: woven viscose, cotton or similar
Adhesive: Rubber based, medical grade 
Traditionally incorporates zinc oxide
Colour: White or flesh coloured.
Length: approximately 5m.
Width: approximately 2 - 2.5cm.
Non-sterile and single use.
SHelf life to be included
Hygenically packed for medical use. 
Instructions for use:
Adhesive tape used for fixing dressings and general securement of critical tubes and devices to the skin.  Select the correct size and type of tape for the application intended. Clip hair, if necessary. Apply the tape without tension to clean, dry skin, gently but firmly stroking the surface to maximize adhesion. When fixing dressings, tape should extend at least one-half inch beyond the edge of the dressing to hold the dressing in place.
Zinc oxide tape has been selected because it is inexpensive.
The quality is difficult to judge and the adhesive can deteriorate seriously under exposure to heat and dampness.
Make sure the storage conditions are observed, so as to obtain maximum use of the item and avoid waste.
The size has been chosen as being the most commonly used.
Tape adhesive zinc oxide, 2.5cm x 5m, for basic and small wound dressing.
Supplied with:
Manufacturer's instruction for use. Indications for use, contraindications, warnings, storage and disposal instructions shall be provided 
Packaging and labelling:
Primary packaging: Unit of use.
One (1) adhesive tape in a plastic bag.
Secondary packaging: Protected unit.
Ten (10) adhesive tapes in a box.
Symbols used according ISO 15223
CE Mark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(must comply with latest revision of standards):
ISO 10993-1: Biological evaluation of medical devices - Part 1: Evaluation and testing within a risk management process
ISO 29862: Self adhesive tapes — Determination of peel adhesion properties or equivalent
Complies to USP 
Environmental requirements:
ISO 14001</t>
    </r>
  </si>
  <si>
    <t>TAPE.ADHESIVE_10</t>
  </si>
  <si>
    <r>
      <rPr>
        <sz val="11"/>
        <color rgb="FF000000"/>
        <rFont val="Calibri"/>
        <family val="2"/>
      </rPr>
      <t xml:space="preserve">IMPORTANT NOTE:
These technical specifications are generic and may vary depending on the selected Vendor.
Intended purpose of use: For wound dressing and general securement of tubing and devices
Product description:
Components: High adhesion, breathable cloth tape coated with adhesive for a range of applications 
Hypoallergenic and skin friendly. Non irritant and non sensitizing. 
Non-stretch.
Can be torn by hand.
Water resistant.
Must adhere strongly when applied to the skin, but can be removed without causing skin trauma, Easy to unroll till the tape core. 
Material: Textile strip: woven viscose, cotton or similar
Adhesive: Rubber based, medical grade 
Traditionally incorporates zinc oxide
Colour: White or flesh coloured.
Length: approximately 5m.
Width: approximately 2 - 2.5cm.
Non-sterile and single use.
SHelf life to be included
Hygenically packed for medical use. 
Instructions for use:
Adhesive tape used for fixing dressings and general securement of critical tubes and devices to the skin.  Select the correct size and type of tape for the application intended. Clip hair, if necessary. Apply the tape without tension to clean, dry skin, gently but firmly stroking the surface to maximize adhesion. When fixing dressings, tape should extend at least one-half inch beyond the edge of the dressing to hold the dressing in place.
Zinc oxide tape has been selected because it is inexpensive.
The quality is difficult to judge and the adhesive can deteriorate seriously under exposure to heat and dampness.
Make sure the storage conditions are observed, so as to obtain maximum use of the item and avoid waste.
The size has been chosen as being the most commonly used.
Tape adhesive zinc oxide, 2.5cm x 5m, for basic and small wound dressing.
Supplied with:
Manufacturer's instruction for use. Indications for use, contraindications, warnings, storage and disposal instructions shall be provided 
Packaging and labelling:
Primary packaging: Unit of use.
One (1) adhesive tape in a plastic bag.
Secondary packaging: Protected unit.
Ten (10) adhesive tapes in a box.
Symbols used according ISO 15223
CE Mark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(must comply with latest revision of standards):
ISO 10993-1: Biological evaluation of medical devices - Part 1: Evaluation and testing within a risk management process
ISO 29862: Self adhesive tapes — Determination of peel adhesion properties or equivalent
Complies to USP 
Environmental requirements:
ISO 14001</t>
    </r>
  </si>
  <si>
    <r>
      <rPr>
        <sz val="11"/>
        <color rgb="FF000000"/>
        <rFont val="Calibri"/>
        <family val="2"/>
      </rPr>
      <t xml:space="preserve">IMPORTANT NOTE:
These technical specifications are generic and may vary depending on the selected Vendor.
Intended purpose of use: For wound dressing and general securement of tubing and devices
Product description:
Components: High adhesion, breathable cloth tape coated with adhesive for a range of applications 
Hypoallergenic and skin friendly. Non irritant and non sensitizing. 
Non-stretch.
Can be torn by hand.
Water resistant.
Must adhere strongly when applied to the skin, but can be removed without causing skin trauma, Easy to unroll till the tape core. 
Material: Textile strip: woven viscose, cotton or similar
Adhesive: Rubber based, medical grade 
Traditionally incorporates zinc oxide
Colour: White or flesh coloured.
Length: approximately 5m.
Width: approximately 2 - 2.5cm.
Non-sterile and single use.
SHelf life to be included
Hygenically packed for medical use. 
Instructions for use:
Adhesive tape used for fixing dressings and general securement of critical tubes and devices to the skin.  Select the correct size and type of tape for the application intended. Clip hair, if necessary. Apply the tape without tension to clean, dry skin, gently but firmly stroking the surface to maximize adhesion. When fixing dressings, tape should extend at least one-half inch beyond the edge of the dressing to hold the dressing in place.
Zinc oxide tape has been selected because it is inexpensive.
The quality is difficult to judge and the adhesive can deteriorate seriously under exposure to heat and dampness.
Make sure the storage conditions are observed, so as to obtain maximum use of the item and avoid waste.
The size has been chosen as being the most commonly used.
Tape adhesive zinc oxide, 2.5cm x 5m, for basic and small wound dressing.
Supplied with:
Manufacturer's instruction for use. Indications for use, contraindications, warnings, storage and disposal instructions shall be provided 
Packaging and labelling:
Primary packaging: Unit of use.
One (1) adhesive tape in a plastic bag.
Secondary packaging: Protected unit.
Ten (10) adhesive tapes in a box.
Symbols used according ISO 15223
CE Mark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(must comply with latest revision of standards):
ISO 10993-1: Biological evaluation of medical devices - Part 1: Evaluation and testing within a risk management process
ISO 29862: Self adhesive tapes — Determination of peel adhesion properties or equivalent
Complies to USP 
Environmental requirements:
ISO 14001</t>
    </r>
  </si>
  <si>
    <t>TAPE.ADHESIVEL_1</t>
  </si>
  <si>
    <r>
      <rPr>
        <sz val="11"/>
        <color rgb="FF000000"/>
        <rFont val="Calibri"/>
        <family val="2"/>
      </rPr>
      <t xml:space="preserve">IMPORTANT NOTE:
These technical specifications are generic and may vary depending on the selected Vendor.
Intended purpose of use: For wound dressing and general securement of tubing and devices
Product description:
Components: High adhesion, breathable cloth tape coated with adhesive for a range of applications 
Hypoallergenic and skin friendly. Non irritant and non sensitizing. 
Non-stretch.
Can be torn by hand.
Water resistant.
Must adhere strongly when applied to the skin, but can be removed without causing skin trauma, Easy to unroll till the tape core. 
Material: Textile strip: woven viscose, cotton or similar
Adhesive: Rubber based, medical grade 
Traditionally incorporates zinc oxide
Colour: White or flesh coloured.
Length: approximately 5m.
Width: approximately 10cm.
Non-sterile and single use.
SHelf life to be included
Hygenically packed for medical use. 
Instructions for use:
Adhesive tape used for fixing dressings and general securement of critical tubes and devices to the skin.  Select the correct size and type of tape for the application intended. Clip hair, if necessary. Apply the tape without tension to clean, dry skin, gently but firmly stroking the surface to maximize adhesion. When fixing dressings, tape should extend at least one-half inch beyond the edge of the dressing to hold the dressing in place.
Zinc oxide tape has been selected because it is inexpensive.
The quality is difficult to judge and the adhesive can deteriorate seriously under exposure to heat and dampness.
Make sure the storage conditions are observed, so as to obtain maximum use of the item and avoid waste.
The size has been chosen as being the most commonly used. Tape adhesive zinc oxide, perforated, 10 cm x 5 m, for important wound dressing and surgery.
Supplied with:
Manufacturer's instruction for use. Indications for use, contraindications, warnings, storage and disposal instructions shall be provided 
Packaging and labelling:
Primary packaging: Unit of use.
One (1) adhesive tape in a plastic bag.
Secondary packaging: Protected unit.
Ten (10) adhesive tapes in a box.
Symbols used according ISO 15223
CE Mark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(must comply with latest revision of standards):
ISO 10993-1: Biological evaluation of medical devices - Part 1: Evaluation and testing within a risk management process
ISO 29862: Self adhesive tapes — Determination of peel adhesion properties or equivalent
Complies to USP 
Environmental requirements:
ISO 14001</t>
    </r>
  </si>
  <si>
    <r>
      <rPr>
        <sz val="11"/>
        <color rgb="FF000000"/>
        <rFont val="Calibri"/>
        <family val="2"/>
      </rPr>
      <t xml:space="preserve">IMPORTANT NOTE:
These technical specifications are generic and may vary depending on the selected Vendor.
Intended purpose of use: For wound dressing and general securement of tubing and devices
Product description:
Components: High adhesion, breathable cloth tape coated with adhesive for a range of applications 
Hypoallergenic and skin friendly. Non irritant and non sensitizing. 
Non-stretch.
Can be torn by hand.
Water resistant.
Must adhere strongly when applied to the skin, but can be removed without causing skin trauma, Easy to unroll till the tape core. 
Material: Textile strip: woven viscose, cotton or similar
Adhesive: Rubber based, medical grade 
Traditionally incorporates zinc oxide
Colour: White or flesh coloured.
Length: approximately 5m.
Width: approximately 10cm.
Non-sterile and single use.
SHelf life to be included
Hygenically packed for medical use. 
Instructions for use:
Adhesive tape used for fixing dressings and general securement of critical tubes and devices to the skin.  Select the correct size and type of tape for the application intended. Clip hair, if necessary. Apply the tape without tension to clean, dry skin, gently but firmly stroking the surface to maximize adhesion. When fixing dressings, tape should extend at least one-half inch beyond the edge of the dressing to hold the dressing in place.
Zinc oxide tape has been selected because it is inexpensive.
The quality is difficult to judge and the adhesive can deteriorate seriously under exposure to heat and dampness.
Make sure the storage conditions are observed, so as to obtain maximum use of the item and avoid waste.
The size has been chosen as being the most commonly used. Tape adhesive zinc oxide, perforated, 10 cm x 5 m, for important wound dressing and surgery.
Supplied with:
Manufacturer's instruction for use. Indications for use, contraindications, warnings, storage and disposal instructions shall be provided 
Packaging and labelling:
Primary packaging: Unit of use.
One (1) adhesive tape in a plastic bag.
Secondary packaging: Protected unit.
Ten (10) adhesive tapes in a box.
Symbols used according ISO 15223
CE Mark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(must comply with latest revision of standards):
ISO 10993-1: Biological evaluation of medical devices - Part 1: Evaluation and testing within a risk management process
ISO 29862: Self adhesive tapes — Determination of peel adhesion properties or equivalent
Complies to USP 
Environmental requirements:
ISO 14001</t>
    </r>
  </si>
  <si>
    <t>TAPE.ADHESIVEL_10</t>
  </si>
  <si>
    <r>
      <rPr>
        <sz val="11"/>
        <color rgb="FF000000"/>
        <rFont val="Calibri"/>
        <family val="2"/>
      </rPr>
      <t xml:space="preserve">IMPORTANT NOTE:
These technical specifications are generic and may vary depending on the selected Vendor.
Intended purpose of use: For wound dressing and general securement of tubing and devices
Product description:
Components: High adhesion, breathable cloth tape coated with adhesive for a range of applications 
Hypoallergenic and skin friendly. Non irritant and non sensitizing. 
Non-stretch.
Can be torn by hand.
Water resistant.
Must adhere strongly when applied to the skin, but can be removed without causing skin trauma, Easy to unroll till the tape core. 
Material: Textile strip: woven viscose, cotton or similar
Adhesive: Rubber based, medical grade 
Traditionally incorporates zinc oxide
Colour: White or flesh coloured.
Length: approximately 5m.
Width: approximately 10cm.
Non-sterile and single use.
SHelf life to be included
Hygenically packed for medical use. 
Instructions for use:
Adhesive tape used for fixing dressings and general securement of critical tubes and devices to the skin.  Select the correct size and type of tape for the application intended. Clip hair, if necessary. Apply the tape without tension to clean, dry skin, gently but firmly stroking the surface to maximize adhesion. When fixing dressings, tape should extend at least one-half inch beyond the edge of the dressing to hold the dressing in place.
Zinc oxide tape has been selected because it is inexpensive.
The quality is difficult to judge and the adhesive can deteriorate seriously under exposure to heat and dampness.
Make sure the storage conditions are observed, so as to obtain maximum use of the item and avoid waste.
The size has been chosen as being the most commonly used. Tape adhesive zinc oxide, perforated, 10 cm x 5 m, for important wound dressing and surgery.
Supplied with:
Manufacturer's instruction for use. Indications for use, contraindications, warnings, storage and disposal instructions shall be provided 
Packaging and labelling:
Primary packaging: Unit of use.
One (1) adhesive tape in a plastic bag.
Secondary packaging: Protected unit.
Ten (10) adhesive tapes in a box.
Symbols used according ISO 15223
CE Mark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(must comply with latest revision of standards):
ISO 10993-1: Biological evaluation of medical devices - Part 1: Evaluation and testing within a risk management process
ISO 29862: Self adhesive tapes — Determination of peel adhesion properties or equivalent
Complies to USP 
Environmental requirements:
ISO 14001</t>
    </r>
  </si>
  <si>
    <r>
      <rPr>
        <sz val="11"/>
        <color rgb="FF000000"/>
        <rFont val="Calibri"/>
        <family val="2"/>
      </rPr>
      <t xml:space="preserve">IMPORTANT NOTE:
These technical specifications are generic and may vary depending on the selected Vendor.
Intended purpose of use: For wound dressing and general securement of tubing and devices
Product description:
Components: High adhesion, breathable cloth tape coated with adhesive for a range of applications 
Hypoallergenic and skin friendly. Non irritant and non sensitizing. 
Non-stretch.
Can be torn by hand.
Water resistant.
Must adhere strongly when applied to the skin, but can be removed without causing skin trauma, Easy to unroll till the tape core. 
Material: Textile strip: woven viscose, cotton or similar
Adhesive: Rubber based, medical grade 
Traditionally incorporates zinc oxide
Colour: White or flesh coloured.
Length: approximately 5m.
Width: approximately 10cm.
Non-sterile and single use.
SHelf life to be included
Hygenically packed for medical use. 
Instructions for use:
Adhesive tape used for fixing dressings and general securement of critical tubes and devices to the skin.  Select the correct size and type of tape for the application intended. Clip hair, if necessary. Apply the tape without tension to clean, dry skin, gently but firmly stroking the surface to maximize adhesion. When fixing dressings, tape should extend at least one-half inch beyond the edge of the dressing to hold the dressing in place.
Zinc oxide tape has been selected because it is inexpensive.
The quality is difficult to judge and the adhesive can deteriorate seriously under exposure to heat and dampness.
Make sure the storage conditions are observed, so as to obtain maximum use of the item and avoid waste.
The size has been chosen as being the most commonly used. Tape adhesive zinc oxide, perforated, 10 cm x 5 m, for important wound dressing and surgery.
Supplied with:
Manufacturer's instruction for use. Indications for use, contraindications, warnings, storage and disposal instructions shall be provided 
Packaging and labelling:
Primary packaging: Unit of use.
One (1) adhesive tape in a plastic bag.
Secondary packaging: Protected unit.
Ten (10) adhesive tapes in a box.
Symbols used according ISO 15223
CE Mark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(must comply with latest revision of standards):
ISO 10993-1: Biological evaluation of medical devices - Part 1: Evaluation and testing within a risk management process
ISO 29862: Self adhesive tapes — Determination of peel adhesion properties or equivalent
Complies to USP 
Environmental requirements:
ISO 14001</t>
    </r>
  </si>
  <si>
    <t>TAPE.UMBILICAL_1</t>
  </si>
  <si>
    <r>
      <rPr>
        <sz val="11"/>
        <color rgb="FF000000"/>
        <rFont val="Calibri"/>
        <family val="2"/>
      </rPr>
      <t xml:space="preserve">IMPORTANT NOTE:
These technical specifications are generic and may vary depending on the selected Vendor.
Intended purpose of use: thin, non-adhesive cotton tape for the tying of umbilical cords
Product description:
Roll of thread is used as a ligature thread to tie the umbilical cord. 
Non-absorbable.
Braided and flat.
Material: 100% cotton.
Width: approximately 3mm.
Length: approximately 50m.
Non-sterile and single use. 
Hygenically packed for medical use
Instructions for use:
Umbilical tape is used as a ligature thread to tie the umbilical cord.
To prevent cutting or damage to the umbilical cord: do not select monofilament, round or thin ligature threads.
Select cotton to prevent untying of knots.
This item can be subjected to steam sterilising.
The size has been chosen as being the most commonly used.
Supplied with:
Manufacturer's instruction for use.
Packaging and labelling:
Primary packaging: Unit of use.
One (1) umbilical tape in a plastic bag.
Secondary packaging: Protected unit.
Ten (10) umbilical tapes in a box.
Symbols used according ISO 15223
CE Mark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 must comply to latest revisions of the standards): 
ISO 14971:2007 Medical Devices- Application of risk management to medical devices
ISO 10993-1:2009 Biological evaluation of medical devices - Part 1: Evaluation and testing within a risk management process
Environmental requirements:
ISO 14001 </t>
    </r>
  </si>
  <si>
    <r>
      <rPr>
        <sz val="11"/>
        <color rgb="FF000000"/>
        <rFont val="Calibri"/>
        <family val="2"/>
      </rPr>
      <t xml:space="preserve">IMPORTANT NOTE:
These technical specifications are generic and may vary depending on the selected Vendor.
Intended purpose of use: thin, non-adhesive cotton tape for the tying of umbilical cords
Product description:
Roll of thread is used as a ligature thread to tie the umbilical cord. 
Non-absorbable.
Braided and flat.
Material: 100% cotton.
Width: approximately 3mm.
Length: approximately 50m.
Non-sterile and single use. 
Hygenically packed for medical use
Instructions for use:
Umbilical tape is used as a ligature thread to tie the umbilical cord.
To prevent cutting or damage to the umbilical cord: do not select monofilament, round or thin ligature threads.
Select cotton to prevent untying of knots.
This item can be subjected to steam sterilising.
The size has been chosen as being the most commonly used.
Supplied with:
Manufacturer's instruction for use.
Packaging and labelling:
Primary packaging: Unit of use.
One (1) umbilical tape in a plastic bag.
Secondary packaging: Protected unit.
Ten (10) umbilical tapes in a box.
Symbols used according ISO 15223
CE Mark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 must comply to latest revisions of the standards): 
ISO 14971:2007 Medical Devices- Application of risk management to medical devices
ISO 10993-1:2009 Biological evaluation of medical devices - Part 1: Evaluation and testing within a risk management process
Environmental requirements:
ISO 14001 </t>
    </r>
  </si>
  <si>
    <t>TAPEUMBIL15CM_1</t>
  </si>
  <si>
    <r>
      <rPr>
        <sz val="11"/>
        <color rgb="FF000000"/>
        <rFont val="Calibri"/>
        <family val="2"/>
      </rPr>
      <t xml:space="preserve">IMPORTANT NOTE:
These technical specifications are generic and may vary depending on the selected Vendor.
Intended purpose of use: thin, non-adhesive cotton tape for the tying of umbilical cords
Product description:
Umbilical tape is used as a ligature thread to tie the umbilical cord.
Non-absorbable
Braided and flat, without defects.
Material: 100% cotton Thread.
Wide: approx. 3 mm
length approx. 15 cm
Non-sterile and single use.
Pack of 3 pieces
Hygienically clean, for medical use.
Instructions for use:
Umbilical tape is used as a ligature thread to tie the umbilical cord.
To prevent cutting or damage to the umbilical cord: do not select monofilament, round or thin ligature threads.
Select cotton to prevent untying of knots.
This item can be subjected to steam sterilising.
Supplied with:
Manufacturer's instruction for use.
Packaging and labelling:
Packaging; three ( 3)  pieces of umbilical tape in a plastic bag.
Labelling :
Name and/or trademark and address of the manufacturer.
Manufacturer's product reference.
Lot number prefixed by the word "LOT"(or equivalent harmonised symbol, if applicable).
Symbols used according ISO 15223  and EN 980
CE mark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 must comply to latest revisions of the standards): 
ISO 14971:2007 Medical Devices- Application of risk management to medical devices
ISO 10993-1:2009 Biological evaluation of medical devices - Part 1: Evaluation and testing within a risk management process
Environmental requirements:
ISO 14001 </t>
    </r>
  </si>
  <si>
    <r>
      <rPr>
        <sz val="11"/>
        <color rgb="FF000000"/>
        <rFont val="Calibri"/>
        <family val="2"/>
      </rPr>
      <t xml:space="preserve">IMPORTANT NOTE:
These technical specifications are generic and may vary depending on the selected Vendor.
Intended purpose of use: thin, non-adhesive cotton tape for the tying of umbilical cords
Product description:
Umbilical tape is used as a ligature thread to tie the umbilical cord.
Non-absorbable
Braided and flat, without defects.
Material: 100% cotton Thread.
Wide: approx. 3 mm
length approx. 15 cm
Non-sterile and single use.
Pack of 3 pieces
Hygienically clean, for medical use.
Instructions for use:
Umbilical tape is used as a ligature thread to tie the umbilical cord.
To prevent cutting or damage to the umbilical cord: do not select monofilament, round or thin ligature threads.
Select cotton to prevent untying of knots.
This item can be subjected to steam sterilising.
Supplied with:
Manufacturer's instruction for use.
Packaging and labelling:
Packaging; three ( 3)  pieces of umbilical tape in a plastic bag.
Labelling :
Name and/or trademark and address of the manufacturer.
Manufacturer's product reference.
Lot number prefixed by the word "LOT"(or equivalent harmonised symbol, if applicable).
Symbols used according ISO 15223  and EN 980
CE mark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 must comply to latest revisions of the standards): 
ISO 14971:2007 Medical Devices- Application of risk management to medical devices
ISO 10993-1:2009 Biological evaluation of medical devices - Part 1: Evaluation and testing within a risk management process
Environmental requirements:
ISO 14001 </t>
    </r>
  </si>
  <si>
    <t>TOURNIQUET</t>
  </si>
  <si>
    <r>
      <rPr>
        <sz val="11"/>
        <color rgb="FF000000"/>
        <rFont val="Calibri"/>
        <family val="2"/>
      </rPr>
      <t xml:space="preserve">IMPORTANT NOTE:
These technical specifications are generic and may vary depending on the selected Vendor.
Product description:
Elastic strip used to compress a limb to stop blood flow.  
May be solid or tubular.
Material: Latex rubber
Autoclavable at 121ºC
Length: 75 - 100cm.
Elastic strip solid, width: approx. 18 - 20mm.
Elastic strip tubular, inner diameter: approx. 7mm.
Elastic strip tubular, outer diameter: approx. 10mm.
Reusable.
Non-sterile.
Instructions for use:
A tourniquet is used to facilitate the puncture of veins.
Supplied with:
Manufacturer's instruction for use. cleaning and disinfection instructions shall be provided
Packaging and labelling:
One (1) Tourniquet in a plastic bag
Symbols used according ISO 15223
CE Mark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</si>
  <si>
    <r>
      <rPr>
        <sz val="11"/>
        <color rgb="FF000000"/>
        <rFont val="Calibri"/>
        <family val="2"/>
      </rPr>
      <t xml:space="preserve">IMPORTANT NOTE:
These technical specifications are generic and may vary depending on the selected Vendor.
Product description:
Elastic strip used to compress a limb to stop blood flow.  
May be solid or tubular.
Material: Latex rubber
Autoclavable at 121ºC
Length: 75 - 100cm.
Elastic strip solid, width: approx. 18 - 20mm.
Elastic strip tubular, inner diameter: approx. 7mm.
Elastic strip tubular, outer diameter: approx. 10mm.
Reusable.
Non-sterile.
Instructions for use:
A tourniquet is used to facilitate the puncture of veins.
Supplied with:
Manufacturer's instruction for use. cleaning and disinfection instructions shall be provided
Packaging and labelling:
One (1) Tourniquet in a plastic bag
Symbols used according ISO 15223
CE Mark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</si>
  <si>
    <t>TUBESUCTICH10_1</t>
  </si>
  <si>
    <t>IMPORTANT NOTE:
These technical specifications are generic and may vary depending on the selected Vendor.
Intended purpose of use: for periodic aspiration of liquids and/or semi-solids from a patient's upper airway.
Product description:
Sterile suction catheter for single use.
Material: Polyvinyl chloride (PVC) DEHP free
Diameter size :Diameter expressed in Charriere, French gauge. Gauge CH10.
Length expressed in cm. Length approx. 50cm
Tube: Straight distal end with 2 side windows
Cup connector: Conical tip.
Colour code/ external diameter: Visible on cup connector.
The suction tube consists of a single channel tube with open distal end with side windows.
Proximal end with cup connector (conical tip) allowing the tube to be connected to devices such as suction pump system
Disposable, single use
Sterile
Initial sterilisation method: Ethylene oxide gas.
Shelf life to be included 
Instructions for use:
Sterile suction tube device used for aspirating pus, blood, secretions, food or other liquids obstructing the pharynx or airways.
The sterile suction tube device is introduced either via the mouth, nose, through the channel of endotracheal tube or tracheotomy tube.
The size has been chosen as being the most commonly used.
Conditions for stock:
Avoid storage at extreme temperatures and humidity levels.
Check the integrity of each unit before use.
Single use material, supplied in sterile packaging. Do not use if the packaging is damaged.
Safety process:
The suction tube is for single use only.
When inserting a suction tube: use clean techniques.
Collect and destroy by incineration in a controlled.
Supplied with:
Manufacturer's instruction for use, indications for use (such as "This tube can be connected: either to a syringe with conical tip for manual aspiration or to a mechanical or electrical suction system"), contraindications, warnings, precautions for use, storage conditions, disposal instructions etc shall be provided.
Packaging and labelling:
Primary packaging: 
-One (1) suction tube  packed in an individual sterilised peel-pack made of paper and/or plastic.
Labelling on the primary packaging:
- Name and/or trade mark, and address of f the manufacturer.
- Manufacturer's product reference.
- Type of product and main characteristics. 
- The word "sterile" (or equivalent harmonised symbol).
- Sterilisation method (or equivalent harmonised symbol).
- Lot number prefixed by the word "LOT" (or equivalent harmonised symbol).
- Expiry date by year and month, prefixed by the word "EXP" (or equivalent harmonised symbol).
- The words "or single use" (or equivalent harmonised symbol).
- The words "check the integrity of the individual sterilised pack before use"  (or equivalent harmonised symbol).
Symbols used according ISO 15223  and EN 980
CE mark  and Notified Body number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Safety &amp; product Standards:
Must comply with the following standards (must comply to the latest revisions of standards): 
ISO 8836: 2019: Suction catheters for use in the respiratory tract
ISO 14971:2007 Medical Devices- Application of risk management to medical devices
ISO 10993-1:2009 Biological evaluation of medical devices - Part 1: Evaluation and testing within a risk management process
ISO 11607-1:2007 Packaging for terminally sterilized medical devices - Part 1: Requirements for materials, sterile barrier systems and packaging systems 
ISO 11607-2:2006 Packaging for terminally sterilized medical devices - Part 2: Validation requirements for forming, sealing and assembly processes
ISO 80369-7, Small-bore connectors for liquids and gases in healthcare applications — Part 7: Connectors for intravascular or hypodermic applications
Environmental requirements:
ISO 14001</t>
  </si>
  <si>
    <t>TUBESUCTICH14_1</t>
  </si>
  <si>
    <r>
      <rPr>
        <sz val="11"/>
        <color rgb="FF000000"/>
        <rFont val="Calibri"/>
        <family val="2"/>
      </rPr>
      <t xml:space="preserve">IMPORTANT NOTE:
These technical specifications are generic and may vary depending on the selected Vendor.
Intended purpose of use: for periodic aspiration of liquids and/or semi-solids from a patient's upper airway.
Product description:
Sterile suction catheter for single use.
Material: Polyvinyl chloride (PVC) DEHP free
Diameter size :Diameter expressed in Charriere, French gauge. Gauge CH14.
Length expressed in cm. Length approx. 50cm
Tube: Straight distal end with 2 side windows
Cup connector: Conical tip.
Colour code/ external diameter: Visible on cup connector.
The suction tube consists of a single channel tube with open distal end with side windows.
Proximal end with cup connector (conical tip) allowing the tube to be connected to devices such as suction pump system
Disposable, single use
Sterile
Initial sterilisation method: Ethylene oxide gas.
Shelf life to be included 
Instructions for use:
Sterile suction tube device used for aspirating pus, blood, secretions, food or other liquids obstructing the pharynx or airways.
The sterile suction tube device is introduced either via the mouth, nose, through the channel of endotracheal tube or tracheotomy tube.
The size has been chosen as being the most commonly used.
Conditions for stock:
Avoid storage at extreme temperatures and humidity levels.
Check the integrity of each unit before use.
Single use material, supplied in sterile packaging. Do not use if the packaging is damaged.
Safety process:
The suction tube is for single use only.
When inserting a suction tube: use clean techniques.
Collect and destroy by incineration in a controlled.
Supplied with:
Manufacturer's instruction for use, indications for use (such as "This tube can be connected: either to a syringe with conical tip for manual aspiration or to a mechanical or electrical suction system"), contraindications, warnings, precautions for use, storage conditions, disposal instructions etc shall be provided.
Packaging and labelling:
Primary packaging: 
-One (1) suction tube  packed in an individual sterilised peel-pack made of paper and/or plastic.
Labelling on the primary packaging:
- Name and/or trade mark, and address of f the manufacturer.
- Manufacturer's product reference.
- Type of product and main characteristics. 
- The word "sterile" (or equivalent harmonised symbol).
- Sterilisation method (or equivalent harmonised symbol).
- Lot number prefixed by the word "LOT" (or equivalent harmonised symbol).
- Expiry date by year and month, prefixed by the word "EXP" (or equivalent harmonised symbol).
- The words "or single use" (or equivalent harmonised symbol).
- The words "check the integrity of the individual sterilised pack before use"  (or equivalent harmonised symbol).
Symbols used according ISO 15223  and EN 980
CE mark  and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Must comply with the following standards (must comply to the latest revisions of standards): 
ISO 8836: 2019: Suction catheters for use in the respiratory tract
ISO 14971:2007 Medical Devices- Application of risk management to medical devices
ISO 10993-1:2009 Biological evaluation of medical devices - Part 1: Evaluation and testing within a risk management process
ISO 11607-1:2007 Packaging for terminally sterilized medical devices - Part 1: Requirements for materials, sterile barrier systems and packaging systems 
ISO 11607-2:2006 Packaging for terminally sterilized medical devices - Part 2: Validation requirements for forming, sealing and assembly processes
ISO 80369-7, Small-bore connectors for liquids and gases in healthcare applications — Part 7: Connectors for intravascular or hypodermic applications
Environmental requirements:
ISO 14001</t>
    </r>
  </si>
  <si>
    <r>
      <rPr>
        <sz val="11"/>
        <color rgb="FF000000"/>
        <rFont val="Calibri"/>
        <family val="2"/>
      </rPr>
      <t xml:space="preserve">IMPORTANT NOTE:
These technical specifications are generic and may vary depending on the selected Vendor.
Intended purpose of use: for periodic aspiration of liquids and/or semi-solids from a patient's upper airway.
Product description:
Sterile suction catheter for single use.
Material: Polyvinyl chloride (PVC) DEHP free
Diameter size :Diameter expressed in Charriere, French gauge. Gauge CH14.
Length expressed in cm. Length approx. 50cm
Tube: Straight distal end with 2 side windows
Cup connector: Conical tip.
Colour code/ external diameter: Visible on cup connector.
The suction tube consists of a single channel tube with open distal end with side windows.
Proximal end with cup connector (conical tip) allowing the tube to be connected to devices such as suction pump system
Disposable, single use
Sterile
Initial sterilisation method: Ethylene oxide gas.
Shelf life to be included 
Instructions for use:
Sterile suction tube device used for aspirating pus, blood, secretions, food or other liquids obstructing the pharynx or airways.
The sterile suction tube device is introduced either via the mouth, nose, through the channel of endotracheal tube or tracheotomy tube.
The size has been chosen as being the most commonly used.
Conditions for stock:
Avoid storage at extreme temperatures and humidity levels.
Check the integrity of each unit before use.
Single use material, supplied in sterile packaging. Do not use if the packaging is damaged.
Safety process:
The suction tube is for single use only.
When inserting a suction tube: use clean techniques.
Collect and destroy by incineration in a controlled.
Supplied with:
Manufacturer's instruction for use, indications for use (such as "This tube can be connected: either to a syringe with conical tip for manual aspiration or to a mechanical or electrical suction system"), contraindications, warnings, precautions for use, storage conditions, disposal instructions etc shall be provided.
Packaging and labelling:
Primary packaging: 
-One (1) suction tube  packed in an individual sterilised peel-pack made of paper and/or plastic.
Labelling on the primary packaging:
- Name and/or trade mark, and address of f the manufacturer.
- Manufacturer's product reference.
- Type of product and main characteristics. 
- The word "sterile" (or equivalent harmonised symbol).
- Sterilisation method (or equivalent harmonised symbol).
- Lot number prefixed by the word "LOT" (or equivalent harmonised symbol).
- Expiry date by year and month, prefixed by the word "EXP" (or equivalent harmonised symbol).
- The words "or single use" (or equivalent harmonised symbol).
- The words "check the integrity of the individual sterilised pack before use"  (or equivalent harmonised symbol).
Symbols used according ISO 15223  and EN 980
CE mark  and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Must comply with the following standards (must comply to the latest revisions of standards): 
ISO 8836: 2019: Suction catheters for use in the respiratory tract
ISO 14971:2007 Medical Devices- Application of risk management to medical devices
ISO 10993-1:2009 Biological evaluation of medical devices - Part 1: Evaluation and testing within a risk management process
ISO 11607-1:2007 Packaging for terminally sterilized medical devices - Part 1: Requirements for materials, sterile barrier systems and packaging systems 
ISO 11607-2:2006 Packaging for terminally sterilized medical devices - Part 2: Validation requirements for forming, sealing and assembly processes
ISO 80369-7, Small-bore connectors for liquids and gases in healthcare applications — Part 7: Connectors for intravascular or hypodermic applications
Environmental requirements:
ISO 14001</t>
    </r>
  </si>
  <si>
    <r>
      <rPr>
        <sz val="11"/>
        <color rgb="FF000000"/>
        <rFont val="Calibri"/>
        <family val="2"/>
      </rPr>
      <t xml:space="preserve">IMPORTANT NOTE:
These technical specifications are generic and may vary depending on the selected Vendor.
Intended purpose of use: designed to connect to an indwelling urinary catheter to collect discharged urine from a patient
Product description:
The 2-litre, urine collecting bag is used for collecting urine from a patient via a urinary (e.g. Foley) catheter, which makes the bag part of a closed system.
Material for bag: polyvinyl chloride (PVC) or ethylene vinyl acetate (EVA), flexible.
Tube &amp; connector/protective cap: polyvinyl chloride (PVC)
Urine bag has two (2) strong eyelets from which to suspend the bag
Bag collector fitted with a non retun valve. The non-return valve is located inside the urine collector bag at the upper part or urine entry point, and prevents urine backflow into the indwelling urinary catheter.
Tube with universal connector and protective cap to connect to a catheter.
Outlet tube fitted with a drain valve with seal cap allowing to maintain  sterility.
Tube length: approx. 90cm.
Capacity: 2000ml.
Graduation: 100ml.
Sterile, Single use.
Shelf life 5 yrs
Instructions for use:
Used for collecting urine from a patient via a urinary (e.g. Foley) catheter, which makes the bag part of a closed system. 
The size has been chosen as being the most commonly used.
Safety process:
The urine-collecting bag is for single use only.
Collect and destroy empty used bags through incineration in a controlled environment.
Supplied with:
Manufacturer's instruction for use,  indications for use, contraindications, warnings, precautions for use, storage conditions, disposal instructions etc shall be provided.
Packaging and labelling:
Ten (10) urine bags in a plastic bag
Symbols used according ISO 15223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Is device
</t>
    </r>
    <r>
      <rPr>
        <sz val="11"/>
        <color rgb="FF000000"/>
        <rFont val="Calibri"/>
        <family val="2"/>
      </rPr>
      <t xml:space="preserve">
Safety &amp; product Standards:
Must comply with the following standards (as per the latest revisions of standards): 
ISO 8669-2:1996 Urine collection bags Requirements and test methods
ISO 11607-1:2007 Packaging for terminally sterilized medical devices - Part 1: Requirements for materials, sterile barrier systems and packaging systems 
ISO 11607-2:2006 Packaging for terminally sterilized medical devices - Part 2: Validation requirements for forming, sealing and assembly processes
Environmental requirements:
ISO 14001, Alternate materials other than PVC is a preferred option. </t>
    </r>
  </si>
  <si>
    <t>URINEBAG2L.TAP</t>
  </si>
  <si>
    <r>
      <rPr>
        <sz val="11"/>
        <color rgb="FF000000"/>
        <rFont val="Calibri"/>
        <family val="2"/>
      </rPr>
      <t xml:space="preserve">IMPORTANT NOTE:
These technical specifications are generic and may vary depending on the selected Vendor.
Product description:
Urine collection bag.
Medical grade plastic bag, capacity 2000ml, with graduated scale every 100ml to allow proper reading of the liquid contained in the bag and reinforced eyelets for hanging.
Kink-resistant and transparent plastic inlet tube, length +/- 90cm, with universal connector and protective cap.
With outlet which permits bag to be emptied without disconnecting.
Material:
Bag: polyvinyl chloride (PVC) or ethylene vinyl acetate (EVA).
Tubing &amp; connector/protective cap: polyvinyl chloride (PVC)
Single-use
Non sterile
Instructions for use:
The 2-litre urine collecting bag is used for collecting urine from a patient via a urinary (e.g. Foley) catheter, which makes the bag part of a closed system. The size has been chosen as being the most commonly used.
Supplied with:
Manufacturer's instruction for use.
Packaging and labelling: 
Five (5) or Ten (10) urine bags in a plastic bag
Labelling on the primary packaging:
Name and/or trademark of the manufacturer.
Manufacturer's product reference.
Type of product and main characteristics. If the packaging is not transparent, it must bear a diagram (preferably actual size) showing the essential parts of the product and indicating the position of the product in the packaging.
Lot number prefixed by the word "LOT" (or equivalent harmonised symbol) if applicable.
Expiry date by year and month, prefixed by the word "EXP"(or equivalent harmonised symbol) if applicable.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Must comply with the following standards: 
EN 1616:1997: Sterile urethral catheters for single use
ISO 11607-1:2007 Packaging for terminally sterilized medical devices - Part 1: Requirements for materials, sterile barrier systems and packaging systems 
ISO 11607-2:2006 Packaging for terminally sterilized medical devices - Part 2: Validation requirements for forming, sealing and assembly processes.
Environmental requirements:
Latex free, it is recommended to use silicone</t>
    </r>
  </si>
  <si>
    <r>
      <rPr>
        <sz val="11"/>
        <color rgb="FF000000"/>
        <rFont val="Calibri"/>
        <family val="2"/>
      </rPr>
      <t xml:space="preserve">IMPORTANT NOTE:
These technical specifications are generic and may vary depending on the selected Vendor.
Product description:
Urine collection bag.
Medical grade plastic bag, capacity 2000ml, with graduated scale every 100ml to allow proper reading of the liquid contained in the bag and reinforced eyelets for hanging.
Kink-resistant and transparent plastic inlet tube, length +/- 90cm, with universal connector and protective cap.
With outlet which permits bag to be emptied without disconnecting.
Material:
Bag: polyvinyl chloride (PVC) or ethylene vinyl acetate (EVA).
Tubing &amp; connector/protective cap: polyvinyl chloride (PVC)
Single-use
Non sterile
Instructions for use:
The 2-litre urine collecting bag is used for collecting urine from a patient via a urinary (e.g. Foley) catheter, which makes the bag part of a closed system. The size has been chosen as being the most commonly used.
Supplied with:
Manufacturer's instruction for use.
Packaging and labelling: 
Five (5) or Ten (10) urine bags in a plastic bag
Labelling on the primary packaging:
Name and/or trademark of the manufacturer.
Manufacturer's product reference.
Type of product and main characteristics. If the packaging is not transparent, it must bear a diagram (preferably actual size) showing the essential parts of the product and indicating the position of the product in the packaging.
Lot number prefixed by the word "LOT" (or equivalent harmonised symbol) if applicable.
Expiry date by year and month, prefixed by the word "EXP"(or equivalent harmonised symbol) if applicable.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Must comply with the following standards: 
EN 1616:1997: Sterile urethral catheters for single use
ISO 11607-1:2007 Packaging for terminally sterilized medical devices - Part 1: Requirements for materials, sterile barrier systems and packaging systems 
ISO 11607-2:2006 Packaging for terminally sterilized medical devices - Part 2: Validation requirements for forming, sealing and assembly processes.
Environmental requirements:
Latex free, it is recommended to use silicone</t>
    </r>
  </si>
  <si>
    <t>UTERINESOUNDMART</t>
  </si>
  <si>
    <r>
      <rPr>
        <sz val="11"/>
        <color rgb="FF000000"/>
        <rFont val="Calibri"/>
        <family val="2"/>
      </rPr>
      <t xml:space="preserve">IMPORTANT NOTE:
These technical specifications are generic and may vary depending on the selected Vendor.
Product description:
Uterine sound, Martin, for measuring, via the vagina and cervix , the depth of the uterine cavity.
Material: Silver-coated copper with brass handle or silver coated austenitic steel ( non quenched, non magnetic)
Shank type: Rigid.
Blade shape: Oval form of a spoon.
Blade edge type: Sharp
Material: Martensitic steel (quenched, magnetic steel).
Martensitic steel composition: 0.20% carbon; 13% chromium.
Length: Shaft 320 mm.
Width: Spoon 6 mm 
Supplied with:
Manufacturer's instruction for use.
Instructions for use:
For removal of retained products of conception from inside the uterus This item must be cleaned, disinfected after each use, and sterilised in a steam steriliser.
Packaging &amp; Labelling:
One (1) forceps in a plastic bag.
Symbols used according ISO 15223 
CE mark 
"IMPORTANT NOTE:
These technical specifications are generic and may vary depending on the selected Vendor.
Product description:
Urine collection bag.
Medical grade plastic bag, capacity 2000ml, with graduated scale every 100ml to allow proper reading of the liquid contained in the bag and reinforced eyelets for hanging.
Kink-resistant and transparent plastic inlet tube, length +/- 90cm, with universal connector and protective cap.
With outlet which permits bag to be emptied without disconnecting.
Material:
Bag: polyvinyl chloride (PVC) or ethylene vinyl acetate (EVA).
Tubing &amp; connector/protective cap: polyvinyl chloride (PVC)
Single-use
Non sterile
Instructions for use:
The 2-litre urine collecting bag is used for collecting urine from a patient via a urinary (e.g. Foley) catheter, which makes the bag part of a closed system. The size has been chosen as being the most commonly used.
Supplied with:
Manufacturer's instruction for use.
Packaging and labelling: 
Five (5) or Ten (10) urine bags in a plastic bag
Labelling on the primary packaging:
Name and/or trademark of the manufacturer.
Manufacturer's product reference.
Type of product and main characteristics. If the packaging is not transparent, it must bear a diagram (preferably actual size) showing the essential parts of the product and indicating the position of the product in the packaging.
Lot number prefixed by the word ""LOT"" (or equivalent harmonised symbol) if applicable.
Expiry date by year and month, prefixed by the word ""EXP""(or equivalent harmonised symbol) if applicable.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Im device
</t>
    </r>
  </si>
  <si>
    <r>
      <rPr>
        <sz val="11"/>
        <color rgb="FF000000"/>
        <rFont val="Calibri"/>
        <family val="2"/>
      </rPr>
      <t xml:space="preserve">IMPORTANT NOTE:
These technical specifications are generic and may vary depending on the selected Vendor.
Product description:
Uterine sound, Martin, for measuring, via the vagina and cervix , the depth of the uterine cavity.
Material: Silver-coated copper with brass handle or silver coated austenitic steel ( non quenched, non magnetic)
Shank type: Rigid.
Blade shape: Oval form of a spoon.
Blade edge type: Sharp
Material: Martensitic steel (quenched, magnetic steel).
Martensitic steel composition: 0.20% carbon; 13% chromium.
Length: Shaft 320 mm.
Width: Spoon 6 mm 
Supplied with:
Manufacturer's instruction for use.
Instructions for use:
For removal of retained products of conception from inside the uterus This item must be cleaned, disinfected after each use, and sterilised in a steam steriliser.
Packaging &amp; Labelling:
One (1) forceps in a plastic bag.
Symbols used according ISO 15223 
CE mark 
"IMPORTANT NOTE:
These technical specifications are generic and may vary depending on the selected Vendor.
Product description:
Urine collection bag.
Medical grade plastic bag, capacity 2000ml, with graduated scale every 100ml to allow proper reading of the liquid contained in the bag and reinforced eyelets for hanging.
Kink-resistant and transparent plastic inlet tube, length +/- 90cm, with universal connector and protective cap.
With outlet which permits bag to be emptied without disconnecting.
Material:
Bag: polyvinyl chloride (PVC) or ethylene vinyl acetate (EVA).
Tubing &amp; connector/protective cap: polyvinyl chloride (PVC)
Single-use
Non sterile
Instructions for use:
The 2-litre urine collecting bag is used for collecting urine from a patient via a urinary (e.g. Foley) catheter, which makes the bag part of a closed system. The size has been chosen as being the most commonly used.
Supplied with:
Manufacturer's instruction for use.
Packaging and labelling: 
Five (5) or Ten (10) urine bags in a plastic bag
Labelling on the primary packaging:
Name and/or trademark of the manufacturer.
Manufacturer's product reference.
Type of product and main characteristics. If the packaging is not transparent, it must bear a diagram (preferably actual size) showing the essential parts of the product and indicating the position of the product in the packaging.
Lot number prefixed by the word ""LOT"" (or equivalent harmonised symbol) if applicable.
Expiry date by year and month, prefixed by the word ""EXP""(or equivalent harmonised symbol) if applicable.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Im device
</t>
    </r>
  </si>
  <si>
    <t>BASINKIDNEY1400ML</t>
  </si>
  <si>
    <t>Intended purpose of use: commonly used to hold and transport medical consumables or instruments for a procedure
Product description:
Kidney dish, stainless steel, large, 32 cm 
Container, kidney shaped, kidney dish, stainless steel, smooth surface.
Material: Austenitic stainless steel.
Austenitic stainless steel composition: chromium 18-20%, molybdenum 2-3%, nickel 8-10%, silicon 0.5-1%, manganese 0.4-2% nickel.
Length: approximately 32 cm
Capacity: 1400ml (±5% tolerance limit)
Thickness: 0.8mm.
Reusable, Autoclavable 121Deg C
Shall be supplied with cleaning, disinfecting and sterilization instructions. 
Shall provide the approximate weight of the item (±5% tolerance limit)
Primary packaging: 
Unit of use
One (1) kidney basin protected by adhesive plastic film or similar 
Labelling on the primary packaging:
Name and address of the manufacturer. Provide brand name/trade mark details if any.
Manufacturer's product reference.
Type of product and main characteristics.
If the packaging is not transparent, it must bear a diagram (preferably actual size) showing the essential parts of the product and indicatingvthe position of the product in the packaging.
Lot number prefixed by the word "LOT"(or equivalent harmonised symbol) (if applicable).
Information for particular storage conditions(temperature, pressure, light, humidity, etc.), as appropriate (or equivalent harmonised symbol).
Information for handling, if applicable(or equivalent harmonised symbol).
Symbols used according ISO 15223
CE Mark
Instructions for use:
to be provided in English/French/Arabic/Spanish. 
Basic equipment for nursing and surgical use.
cleaning, disinfecting and sterilization instructions, list of non comptable disinfectants, if any
Chlorinated solutions should not be left in the dish/basin/pot.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(as per latest revisions of the product standards):
ISO 7153-1:1991 Surgical instruments --Metallic materials --Part 1: Stainless steel</t>
  </si>
  <si>
    <t>BASINKIDNEY475ML</t>
  </si>
  <si>
    <t>Intended purpose of use: commonly used to hold and transport medical consumables or instruments for a procedure
Product description:
Kidney shaped container made of polypropylene used for general ward use.
Material: Polypropylene, autoclavable
Length: approx. 205mm
Width: approx. 95mm
Height: approx. 45mm
Capacity: approx. 475ml (±5% tolerance limit)
Reusable, Autoclavable 121Deg C
Shall be supplied with cleaning, disinfecting and sterilization instructions. 
Shall provide the approximate weight of the item (±5% tolerance limit)
Packaging and labelling:
Over packaging: Packaging unit 
Labelling on the packaging unit:
Name and address of the manufacturer. Provide brand name/trade mark details if any.
Manufacturer's product reference.
Type of product and main characteristics.
If the packaging is not transparent, it must bear a diagram (preferably actual size) showing the essential parts of the product and indicating the position of the product in the packaging.
Lot number prefixed by the word "LOT"(or equivalent harmonised symbol), if applicable.
Information for particular storage conditions (temperature, pressure, light, humidity, etc.), as appropriate (or equivalent harmonised symbol).
Information for handling, if applicable (or equivalent harmonised symbol).
Symbols used according ISO 15223
CE Mark
Instructions for use:
to be provided in English/French/Arabic/Spanish. 
Basic equipment for nursing and surgical use.
cleaning, disinfecting and sterilization instructions, list of non comptable disinfectants, if any.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(as per latest revisions of the product standards):
ISO 7153-1:1991 Surgical instruments --Metallic materials --Part 1: Stainless steel</t>
  </si>
  <si>
    <t>BASINKIDNEY825ML</t>
  </si>
  <si>
    <t>Intended purpose of use: commonly used to hold and transport medical consumables or instruments for a procedure
Product description:
For receipt of solid material (dressings, swabs, soiled tubes, etc); used in medical and surgical departments.
Kidney shaped container made of stainless steel, smooth, non-glare surface.
Material: Austenitic stainless steel 
Thickness: min. 0.8mm.
Capacity: approx. 825ml. (±5% tolerance limit)
Length: approx. 250mm.
Width: approx. 140mm.
Height: approx. 40mm.
 Thickness: 0.8mm.
Reusable, Autoclavable 121Deg C
Shall be supplied with cleaning, disinfecting and sterilization instructions. 
Shall provide the approximate weight of the item (±5% tolerance limit)
Packaging and labelling:
Primary packaging: Unit of use
One (1) kidney basin protected by adhesive plastic film or similar 
Labelling on the primary packaging:
Name and address of the manufacturer. Provide brand name/trade mark details if any. Manufacturer's product reference.
Type of product and main characteristics.
If the packaging is not transparent, it must bear a diagram (preferably actual size) showing the essential parts of the product and indicating the position of the product in the packaging.
Lot number prefixed by the word "LOT"(or equivalent harmonised symbol), if applicable.
Information for particular storage conditions (temperature, pressure, light, humidity, etc.), as appropriate (or equivalent harmonised symbol).
Information for handling, if applicable (or equivalent harmonised symbol).
Over packaging: Packaging unit
X Kidney basins in a box
Labelling on the packaging unit:
Labelling to be the same as primary packaging.
Extra information required: Number of units per box.
Symbols used according ISO 15223
CE Mark
Instructions for use:
Basic equipment for nursing and surgical care.
The size has been chosen as being the most commonly used.
Note: Do not use a stainless steel container to hold a chlorine solution, as this may damage the stainless steel; use a plastic container.
to be provided in English/French/Arabic/Spanish. 
Basic equipment for nursing and surgical use.
cleaning, disinfecting and sterilization instructions, list of non comptable disinfectants, if any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(as per latest revisions of the product standards):
ISO 7153-1:1991 Surgical instruments --Metallic materials --Part 1: Stainless steel</t>
  </si>
  <si>
    <t>BOWL180ML</t>
  </si>
  <si>
    <t>Intended purpose of use: Also known as gallipot is a round shaped container that is used to pour and hold antiseptic fluids or to mix them during the procedure or in nursing area.
Product description:
Receptacle for liquids and other materials, used before and during operations.
Round container made of stainless steel, smooth, non-glare surface.
Material: Austenitic stainless steel (non-quenched, non-magnetic) composition: 18 to 20% chromium and 8 to 10% nickel.
Thickness: min. 0.8mm.
Capacity: 150 to 180ml. 
Inner diameter: approx. 80mm.
Height: approx. 40mm.
Reusable, Autoclavable 121Deg C
Shall be supplied with cleaning, disinfecting and sterilization instructions. 
Shall provide the approximate weight of the item (±5% tolerance limit)
Packaging and labelling:
Primary packaging: Unit of use
One (1) stainless steel bowl protected by adhesive plastic film or equivalent 
Labelling on the primary packaging:
Name and address of the manufacturer. Provide brand name/trade mark details if any. 
Manufacturer's product reference.
Type of product and main characteristics.
If the packaging is not transparent, it must bear a diagram (preferably actual size) showing the essential parts of the product and indicating the position of the product in the packaging.
Lot number prefixed by the word "LOT"(or equivalent harmonised symbol), if applicable.
Information for particular storage conditions (temperature, pressure, light, humidity, etc.), as appropriate (or equivalent harmonised symbol).
Information for handling, if applicable (or equivalent harmonised symbol).
Over packaging: Packaging unit
X Round bowls in a box
Labelling on the packaging unit:
Labelling to be the same as primary packaging.
Extra information required: Number of units per box.
Symbols used according ISO 15223
CE Mark
Instructions for use:
to be provided in English/French/Arabic/Spanish. 
Basic equipment for nursing and surgical use.
cleaning, disinfecting and sterilization instructions, list of non comptable disinfectants, if any
Basic equipment for nursing and surgical care.
The size has been chosen as being the most commonly used.
Note: Do not use a stainless steel container to hold a chlorine solution, as this may damage the stainless steel; use a plastic container.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(as per latest revisions of the product standards):
ISO 7153-1:1991 Surgical instruments --Metallic materials --Part 1: Stainless steel</t>
  </si>
  <si>
    <t>BOWL4L</t>
  </si>
  <si>
    <t>Intended purpose of use: A round shaped container that is used to pour and hold antiseptic fluids or to mix them during the procedure or in nursing area.
Product description:
Round container made of stainless steel, smooth, non-glare surface.
Material: Austenitic stainless steel, composition: 18 to 20% chromium and 8 to 10% nickel.
Capacity: 4000ml.
Thickness: min. 0.8mm.
Inner diameter: 300mm.
Height: approximately 100mm.
shall provide the weight of the item (5% tolerance limit allowed) 
Packaging and labelling:
Primary packaging: Unit of use
One (1) stainless steel bowl protected by adhesive plastic film
Labelling on the primary packaging:
Name and address of the manufacturer. Provide brand name/trade mark details if any. 
Manufacturer's product reference.
Type of product and main characteristics.
If the packaging is not transparent, it must bear a diagram (preferably actual size) showing the essential parts of the product and indicating the position of the product in the packaging.
Lot number prefixed by the word "LOT"(or equivalent harmonised symbol), if applicable.
Information for particular storage conditions (temperature, pressure, light, humidity, etc.), as appropriate (or equivalent harmonised symbol).
Information for handling, if applicable (or equivalent harmonised symbol).
Over packaging: Packaging unit
X Round bowl in a box
Labelling on the packaging unit:
Labelling to be the same as primary packaging.
Extra information required: Number of units per box.
Symbols used according ISO 15223
CE Mark
Instructions for use:
to be provided in English/French/Arabic/Spanish. 
Basic equipment for nursing and surgical use.
cleaning, disinfecting and sterilization instructions, list of non comptable disinfectants, if any
Basic equipment for nursing and surgical care.
The size has been chosen as being the most commonly used.
Note: Do not use a stainless steel container to hold a chlorine solution, as this may damage the stainless steel; use a plastic container.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(as per latest revisions of the product standards):
Must comply with following standards
ISO 7153-1:1991 Surgical instruments --Metallic materials --Part 1: Stainless steel</t>
  </si>
  <si>
    <t>BOWL500ML</t>
  </si>
  <si>
    <t>Intended purpose of use: Also known as gallipot is a round shaped container that is used to pour and hold antiseptic fluids or to mix them during the procedure or in nursing area.
Product description:
Receptacle for liquids and other materials, used before and during operations. Round container made of stainless steel, smooth, non-glare surface.
Material: Austenitic stainless steel (non-quenched, non-magnetic) Product Description:
Round container made of stainless steel, smooth, non-glare surface.
Material: Austenitic stainless steel (non-quenched, non-magnetic) 
Smooth walls without serrations.
Thickness: min. 0.8mm.
Capacity: approx. 500 to 600ml
Inner diameter: approx. 120mm.
Height: approx. 60mm.
shall provide the weight of the item (5% tolerance limit allowed) 
Packaging and labelling:
Primary packaging: Unit of use
One (1) stainless steel bowl protected by adhesive plastic film
Labelling on the primary packaging:
Name and address of the manufacturer. Provide brand name/trade mark details if any. 
Manufacturer's product reference.
Type of product and main characteristics.
If the packaging is not transparent, it must bear a diagram (preferably actual size) showing the essential parts of the product and indicating the position of the product in the packaging.
Lot number prefixed by the word "LOT"(or equivalent harmonised symbol), if applicable.
Information for particular storage conditions (temperature, pressure, light, humidity, etc.), as appropriate (or equivalent harmonised symbol).
Information for handling, if applicable (or equivalent harmonised symbol).
Over packaging: Packaging unit
X Round bowl in a box
Labelling on the packaging unit:
Labelling to be the same as primary packaging.
Extra information required: Number of units per box.
Symbols used according ISO 15223
CE Mark
Instructions for use:
to be provided in English/French/Arabic/Spanish. 
Basic equipment for nursing and surgical use.
cleaning, disinfecting and sterilization instructions, list of non comptable disinfectants, if any
Basic equipment for nursing and surgical care.
The size has been chosen as being the most commonly used.
Note: Do not use a stainless steel container to hold a chlorine solution, as this may damage the stainless steel; use a plastic container.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 as per latest revisions of product standards):
Must comply with following standards
ISO 7153-1:1991 Surgical instruments --Metallic materials --Part 1: Stainless steel</t>
  </si>
  <si>
    <t>BOWL6L</t>
  </si>
  <si>
    <t>Intended purpose of use: A round shaped container that is for general ward use/nursing area.
Product Description:
Receptacle for liquids and other materials, for general use.
Round container made of polypropylene, smooth, non-glare surface.
Material: Polypropylene, autoclavable.
Inner diameter: approximately 345mm.
Height: approximately 120mm.
Capacity: approximately 6000 ml
shall provide the weight of the item (5% tolerance limit allowed) 
Packaging and labelling:
Over packaging: Packaging unit 
Labelling on the primary packaging:
Name and address of the manufacturer. Provide brand name/trade mark details if any. 
Manufacturer's product reference.
Type of product and main characteristics.
If the packaging is not transparent, it must bear a diagram (preferably actual size) showing the essential parts of the product and indicating the position of the product in the packaging.
Lot number prefixed by the word "LOT"(or equivalent harmonised symbol), if applicable.
Information for particular storage conditions (temperature, pressure, light, humidity, etc.), as appropriate (or equivalent harmonised symbol).
Information for handling, if applicable (or equivalent harmonised symbol).
Symbols used according ISO 15223
CE Mark
Instructions for use:
For generalward use
to be provided in English/French/Arabic/Spanish. 
cleaning, disinfecting and sterilization instructions, list of non comptable disinfectants, if any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 as per latest revisions of product standards):
Must comply with following standards
ISO 7153-1:1991 Surgical instruments --Metallic materials --Part 1: Stainless steel</t>
  </si>
  <si>
    <t>Intended purpose of use: A round shaped container that is for general ward use/nursing area.
Product Description:
Receptacle for liquids and other materials, for general use.
Round container made of polypropylene, smooth, non-glare surface.
Material: Polypropylene, autoclavable.
Inner diameter: approximately 345mm.
Height: approximately 120mm.
Capacity: approximately 6000 ml
shall provide the weight of the item (5% tolerance limit allowed) 
Packaging and labelling:
Over packaging: Packaging unit 
Labelling on the primary packaging:
Name and address of the manufacturer. Provide brand name/trade mark details if any. 
Manufacturer's product reference.
Type of product and main characteristics.
If the packaging is not transparent, it must bear a diagram (preferably actual size) showing the essential parts of the product and indicating the position of the product in the packaging.
Lot number prefixed by the word "LOT"(or equivalent harmonised symbol), if applicable.
Information for particular storage conditions (temperature, pressure, light, humidity, etc.), as appropriate (or equivalent harmonised symbol).
Information for handling, if applicable (or equivalent harmonised symbol).
Symbols used according ISO 15223
CE Mark
Instructions for use:
For generalward use
to be provided in English/French/Arabic/Spanish. 
cleaning, disinfecting and sterilization instructions, list of non comptable disinfectants, if any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Classification:
Classified under EU MDR 2017/745 as Class I device</t>
  </si>
  <si>
    <t>JARFORCEPS</t>
  </si>
  <si>
    <t xml:space="preserve">Intended purpose of use: For holding various types of forceps prior to and during a surgical intervention or an examination procedure
Product description:
Plastic jar for containing forceps, smooth surface without cover
Material: Polypropylene
Autoclavable at 121 °C
Without cover.
Internal diameter: approx. 54mm.
Depth: approx. 180 mm.
Overall height: approx. 200mm.
Shall provide the approximate weight of the item (±5% tolerance limit)
Instructions for use:
to be provided in English/French/Arabic/Spanish. 
cleaning, disinfecting and sterilization instructions, list of non comptable disinfectants, if any
Supplied with:
Manufacturer's instruction for use.
Packaging and labelling:
Unit presentation: plastic film, non-sterile.
Labelling on the primary packaging:
Name and/or trademark and address of the manufacturer..
Manufacturer's product reference
Symbols used according ISO 15223 and EN 980
CE mark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(as per latest revisions of the product standards):Must comply with following standards
Safety &amp; product Standards:
ISO 17664:2004 Sterilization of medical devices -- Information to be provided by the manufacturer for the processing of re-sterilizable medical devices
</t>
  </si>
  <si>
    <t>JARTHERMOMETER</t>
  </si>
  <si>
    <t>Intended purpose of use : For holding the thermometer from falling out and breaking.
Product description:
Plastic jar for containing thermometer, smooth surface without cover.
Round container with base.
Without cover.
Material: Polypropylene
Autoclavable 
Internal diameter: approx. 30mm.
Depth: approx. 110mm.
Overall height: approx. 120mm.
Shall provide the weight of the item 
Instructions for use:
Basic item of medical equipment.
Polypropylene jar for holding a thermometer.
The jar is provided with a lid to prevent the thermometer from falling out and breaking.
The size has been chosen as being the most commonly used.
Safety process:
This item is used as a "clean" container for "clean" thermometers only.
This item must be cleaned, disinfected and sterilized in a steam steriliser as often as necessary
Supplied with:
Manufacturer's instruction for use.
Packaging and labelling:
Unit presentation: plastic film, non-sterile.
Labelling on the primary packaging:
Name and/or trademark and address of the manufacturer..
Manufacturer's product reference
Symbols used according ISO 15223  and EN 980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(submissions shall be as per latest revisions of the standards):
ISO 13485: 2003 Quality management systems -- Requirements for regulatory purposes
ISO 14971:2007 Medical Devices- Application of risk management to medical devices
ISO 17664:2004 Sterilization of medical devices -- Information to be provided by the manufacturer for the processing of re-sterilizable medical devices
Environmental requirements:
Not use PVC polymer</t>
  </si>
  <si>
    <t>SPONGEBOWL1</t>
  </si>
  <si>
    <t>Intended purpose of use: Receptacle for liquids and other materials, used before and during operations.
Product description:
Bowl, round, smooth, non-glare surface.
Material: Austenitic stainless steel 
Inner diameter: approx. 160 mm
Height: approx. 75 mm
Thickness: min. 0.8 mm.
Capacity: approx. 1200 ml.
Reusable, Autoclavable 121Deg C
Shall be supplied with cleaning, disinfecting and sterilization instructions. 
Shall provide the approximate weight of the item (±5% tolerance limit)
Packaging and labelling:
Primary packaging: Unit of use
One (1) stainless steel bowl protected by adhesive plastic film or equivalent
Symbols used according ISO 15223
Instructions for use:
Basic equipment for nursing and surgical care.
The size has been chosen as being the most commonly used.
Note: Do not use a stainless steel container to hold a chlorine solution, as this may damage the stainless steel; use a plastic container.
This item must be cleaned, disinfected after each use.
It can be sterilized in a steam sterilizer when necessary.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(submissions shall be as per latest revisions of the standards):Must comply with following standards
ISO 7153-1:1991 Surgical instruments --Metallic materials --Part 1: Stainless steel</t>
  </si>
  <si>
    <t>RULER30CM</t>
  </si>
  <si>
    <t xml:space="preserve">Product description:
30cm long ruler, Graduated in cm with submarking in mm and inches
Length: 30 cm
Material: austenitic steel
</t>
  </si>
  <si>
    <t>TRAYDRESSING300</t>
  </si>
  <si>
    <t>Intended purpose of use:used for carrying miscellaneous objects: surgical instruments, dressing materials, injection materials, etc.
Product description:
Seamless tray, rectangular with rounded corners, stainless steel, non-glare surface 
Rectangular tray made of stainless steel, smooth, non-glare surface.
Material: Austenitic stainless steel ; composition: 18 to 20% chromium, 8 to 10% nickel.
Length: approx.300mm.
Width: approx.200mm.
Height: approx. 30mm.
Thickness: min. 0.8mm.
Reusable, Autoclavable 121Deg C
Shall be supplied with cleaning, disinfecting and sterilization instructions. 
Shall provide the approximate weight of the item (±5% tolerance limit)
Packaging and labelling:
Primary packaging: Unit of use
One (1) stainless steel dressing tray protected by adhesive plastic film or equivalent
Labelling on the primary packaging:
Name and address of the manufacturer.
Manufacturer's product reference.
Type of product and main characteristics.
If the packaging is not transparent, it must bear a diagram (preferably actual size) showing the essential parts of the product and indicating the position of the product in the packaging.
Lot number prefixed by the word "LOT"(or equivalent harmonised symbol), if applicable.
Information for particular storage conditions (temperature, pressure, light, humidity, etc.), as appropriate (or equivalent harmonised symbol).
Information for handling, if applicable (or equivalent harmonised symbol).
Over packaging: Packaging unit
X dressing tray in a box
Labelling on the packaging unit:
Labelling to be the same as primary packaging.
Extra information required: Number of units per box.
Symbols used according ISO 15223
CE Mark
Instructions for use:
Basic equipment for nursing and surgical care.
The size has been chosen as being the most commonly used.
Note: Do not use a stainless steel container to hold a chlorine solution, as this may damage the stainless steel; use a plastic container.
This item must be cleaned, disinfected after each use.
It can be sterilized in a steam sterilizer when necessary.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(submissions shall be as per latest revisions of the standards): 
ISO 7153-1:1991 Surgical instruments --Metallic materials --Part 1: Stainless steel</t>
  </si>
  <si>
    <t>TRAYINSTRUMENT225</t>
  </si>
  <si>
    <t>Intended purpose of use: Basic equipment for nursing and surgical care
Product description:
Seamless tray with cover, rectangular with rounded corners, stainless steel, smooth surface.
Material: Austenitic stainless steel; composition: 18 to 20% chromium, 8 to 10% nickel
With cover
Length: approximately 225mm.
Width: approximately 125mm.
Height: approximately 50mm.
Thickness: min. 0.8mm.
Reusable, Autoclavable 121Deg C
Shall be supplied with cleaning, disinfecting and sterilization instructions. 
Shall provide the approximate weight of the item (±5% tolerance limit)
Packaging and labelling:
Primary packaging: Unit of use
One (1) instruments tray with cover protected by adhesive plastic film or equivalent
Labelling on the primary packaging:
Name andaddress of the manufacturer.
Manufacturer's product reference.
Type of product and main characteristics.
If the packaging is not transparent, it must bear a diagram (preferably actual size) showing the essential parts of the product and indicating the position of the product in the packaging.
Lot number prefixed by the word "LOT"(or equivalent harmonised symbol), if applicable.
Information for particular storage conditions (temperature, pressure, light, humidity, etc.), as appropriate (or equivalent harmonised symbol).
Information for handling, if applicable (or equivalent harmonised symbol).
Over packaging: Packaging unit
X instruments trays with cover in a box
Labelling on the packaging unit:
Labelling to be the same as primary packaging.
Extra information required: Number of units per box.
Symbols used according ISO 15223
CE Mark.
Instructions for use: 
Basic equipment for nursing and surgical care.
The size has been chosen as being the most commonly used.
Note: Do not use a stainless steel container to hold a chlorine solution, as this may damage the stainless steel; use a plastic container.
This item must be cleaned, disinfected after each use.
It can be sterilized in a steam sterilizer when necessary.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(submissions shall be as per latest revisions of the standards): 
Must comply with following standards
ISO 7153-1:1991 Surgical instruments --Metallic materials --Part 1: Stainless steel</t>
  </si>
  <si>
    <t>TRAYINSTRUMENT320</t>
  </si>
  <si>
    <t>Intended purpose of use: Basic equipment for nursing and surgical care
Product description:
Seamless tray with cover, rectangular with rounded corners, stainless steel, smooth surface.
Material: Austenitic stainless steel; composition: 18 to 20% chromium, 8 to 10% nickel
Length: approximately 320mm.
Width: approximately 200mm.
Height: approximately 80mm.
Height: 80mm.
Reusable, Autoclavable 121Deg C
Shall be supplied with cleaning, disinfecting and sterilization instructions. 
Shall provide the approximate weight of the item (±5% tolerance limit)
Packaging and labelling:
Primary packaging: Unit of use
One (1) instruments tray with cover protected by adhesive plastic film or equivalent
Labelling on the primary packaging:
Name andaddress of the manufacturer.
Manufacturer's product reference.
Type of product and main characteristics.
If the packaging is not transparent, it must bear a diagram (preferably actual size) showing the essential parts of the product and indicating the position of the product in the packaging.
Lot number prefixed by the word "LOT"(or equivalent harmonised symbol), if applicable.
Information for particular storage conditions (temperature, pressure, light, humidity, etc.), as appropriate (or equivalent harmonised symbol).
Information for handling, if applicable (or equivalent harmonised symbol).
Over packaging: Packaging unit
X instruments trays with cover in a box
Labelling on the packaging unit:
Labelling to be the same as primary packaging.
Extra information required: Number of units per box
Symbols used according ISO 15223
CE Mark.
Instructions for use:
Basic equipment for nursing and surgical care.
The size has been chosen as being the most commonly used.
Note: Do not use a stainless steel container to hold a chlorine solution, as this may damage the stainless steel; use a plastic container.
This item must be cleaned, disinfected after each use.
It can be sterilized in a steam sterilizer when necessary.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(submissions shall be as per latest revisions of the standards): 
Must comply with following standards
ISO 7153-1:1991 Surgical instruments --Metallic materials --Part 1: Stainless steel</t>
  </si>
  <si>
    <t>APRONREUSABLE</t>
  </si>
  <si>
    <t>IMPORTANT NOTE:
These technical specifications are generic and may vary depending on the selected Vendor.
Intended use: Apron to be used in healthcare facilities by personnel performing medical/obsterical/surigcal procedures with high risk of contamination by body fluids projection.
Product description:
Protective apron to be worn by surgeon or midwife for protection.
Straight apron with bib, back fastening and neckband, should be strong and not detachable.
Moisture-proof and blood, water, chemical and stain resistant.
Material: Opaque or translucent high quality plastic material withstanding washing, boiling, steam sterilization, resistant to 0.5% chlorine.
Size: Adult size.
Length: 120cm (+/- 5cm from top of the bib to lower edge of the apron).
Total length: 145 cm (+/-5cm)
Width: 80cm (+/-10cm).
Thickness: 0.15 - 0.30mm.
Non-sterile and reusable.
Instructions for use:
Apron to be used in healthcare facilities by personnel performing medical / obstetrical / surgical procedures with high risk of contamination by body fluids projection.
The size has been chosen as the most commonly used.
After use, the apron must be washed, disinfected with chlorine solution (0.05% concentration) and dried.
If the apron is damaged (perforation, etc.), it must be disposed in waste container, collected and destroyed. Please refer to WHO publication "Safe management of waste for Health Care".
Supplied with:
Manufacturer's instruction for use.
Packaging and labelling:
Individually packaged in a transparent plastic bag.
Labelling of the primary packaging displays, at least: Product name, size, reference number, manufacturer's name and address, CE mark or similar, lot number or batch number, UDI (if MDR certified), use-by-date, symbol for Medical device 
The words “Non-sterile, reusable" (or equivalent harmonised symbol).
Information for particular storage conditions (temperature, pressure, light, humidity, etc.), as appropriate (or equivalent harmonised symbol), if applicable.
Symbols used according ISO 15223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Must comply with following standards
ISO 22610 Surgical drapes, gowns and clean air suits, used as medical devices, for patients, clinical staff and equipment - Test method to determine the resistance to wet bacterial penetration 
ISO 22612 Clothing for protection against infectious agents - Test method for resistance to dry microbial penetration 
Environmental requirements:
ISO 14001</t>
  </si>
  <si>
    <t>APRONSURGICALRB</t>
  </si>
  <si>
    <t>IMPORTANT NOTE:
These technical specifications are generic and may vary depending on the selected Vendor.
Intended use: Apron to be used in healthcare facilities by personnel performing medical / obstetrical / surgical procedures with high risk of contamination by body fluids projection.
Product description:
Protective apron used for protecting gown, clothing or work wear when carrying out certain medical surgical procedures, non-sterile and multiple uses.
Material: 100% nitril rubber, autoclavable.
Moisture-proof and resistant to fats, acids, stains and heat.
Straight apron with bib.
Back fastening and neckband should be strong and not detachable
Colour: white.
Size: One-size-fit-all (120 x 89 cm)
Thickness: 0.15 to 0.30mm
Washing: normal, withstands boiling and steam sterilization, resists to 0.5% chlorine.
Instructions for use:
Apron to be used in healthcare facilities by personnel performing medical / obstetrical / surgical procedures with high risk of contamination by body fluids projection.
The size has been chosen as the most commonly used.
After use, the apron must be washed, disinfected with chlorine solution (0.05% concentration) and dried.
If the apron is damaged (perforation, etc.), it must be disposed in waste container, collected and destroyed. Please refer to WHO publication "Safe management of waste for Health Care".
Supplied with:
Manufacturer's instruction for use.
Packaging and labelling:
Individually packaged in a transparent plastic bag.
Labelling of the primary packaging displays, at least: Product name, size, reference number, manufacturer's name and address, CE mark or similar, lot number or batch number, UDI (if MDR followed), use-by-date, symbol for Medical device 
Information for particular storage conditions (temperature, pressure, light, humidity, etc.), as appropriate (or equivalent harmonised symbol), if applicable.
Symbols used according ISO 15223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Must comply with following standards
ISO 22610 Surgical drapes, gowns and clean air suits, used as medical devices, for patients, clinical staff and equipment - Test method to determine the resistance to wet bacterial penetration 
ISO 22612 Clothing for protection against infectious agents - Test method for resistance to dry microbial penetration.
Environmental requirements:
ISO 14001</t>
  </si>
  <si>
    <t>BEDSHEET</t>
  </si>
  <si>
    <t>IMPORTANT NOTE:
These technical specifications are generic and may vary depending on the selected Vendor.
Product  description:
Hemmed rectangular textile used for making up a hospital bed.
Fabric:  cretonne, cotton 100%:
- Number of threads/cm: warp: 24, weft: 24
- Metric count: warp: 28, weft: 28
- Weight per m²: 180g
Size: 289 x 178 cm for a mattress hospital bed of 200 x 85 x 12 cm.(l x w x h)
4 hemmed borders.
Colour: white.
Washing: normal, withstands boiling and steam sterilization, resists to 0.5% chlorine.
Packaging and labelling:
Unit presentation: 1 sheet, non-sterile, multiple-use, size and manufacture's name.
Packaging: Protected in a plastic bag, single or multiple units.
Labelling of the primary packaging displays, at least: Product name, size, reference number, manufacturer's name and address, CE mark or similar, lot number or batch number, UDI (if MDR followed), use-by-date, symbol for Medical device.
Information for particular storage conditions (temperature, pressure, light, humidity, etc.), as appropriate (or equivalent harmonised symbol), if applicable.
Symbols used according ISO 15223 
CE Mark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free from heavy metals, substances of very high concern (SVHC), allergy-causing chemicals, azo dyes, formaldehyde etc</t>
  </si>
  <si>
    <t>BLANKETSURVIVAL</t>
  </si>
  <si>
    <t>IMPORTANT NOTE:
These technical specifications are generic and may vary depending on the selected Vendor.
Intended use: Wraparound body blanket protects against cold, heat, wind and rain
Product description:
Low-weight blanket  made of heat-reflective thin plastic sheeting, intended to reduce the heat loss in a person's body due to thermal radiation, water evaporation, or convection. Used to protect the body against cold, heat, wind and rain.
Thin sheet of plastic , one side coated with a metallic reflecting agent  (silver or gold), reflects up to 90% of radiated heat
Lightweight flexible wrap-around blanket
Easy to unfold, strong, tear resistant
One side silver coated, reflects up to 90% of radiated heat
Wind and waterproof, and rot proof
Stays flexible in freezing temperatures
Single use, non-sterile
Materials: Non-stretch polyester film,  or polyethylene terephthalate (PET), 
Rectangular size, approx.: 220 x 140 cm
Dimensions:
Length, approximately: 220cm
Width, approximately: 140cm
Thickness, approximately: 12µm
Weight: approx. 0.075kg
Volume: approx. 5cdm
Instructions for use:
Wraparound body blanket protects against cold, heat, wind and rain
Arrange the silver coated surface according the desired effect:
- External - reflects heat away, isolates content against heat
- Internal - preserves (body) heat, isolates from wind and humidity
If necessary the blanket can be cut into smaller pieces for children and new-borns.
Safety process:
In case of absolute necessity, the blanket may be reused after cleaning and disinfecting with chlorine solution.
Supplied with:
Manufacturer's instruction for use.
Packaging and labelling:
One (1) survival blanket in a plastic bag.
Labelling on the primary packaging displays, at least: Product name, size, reference number, manufacturer's name and address, CE mark or similar, lot number or batch number, UDI (if MDR followed), use-by-date, symbol for Medical device 
The words “Non-sterile, reusable" (or equivalent harmonised symbol).
Information for particular storage conditions (temperature, pressure, light, humidity, etc.), as appropriate (or equivalent harmonised symbol), if applicable.Name and/or trademark and address of the manufacturer.
Symbols used according ISO 15223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Must comply with the following standards:
ISO 13485 Medical devices -- Quality management systems - Requirements for regulatory purposes
ISO 14971 Medical Devices- Application of risk management to medical devices
ISO 5085-1Textiles -- Determination of thermal resistance -- Part 1: Low thermal resistance
ISO 9237  Textiles -- Determination of the permeability of fabrics to air
ISO 12952-1&amp;2&amp;3&amp;4 Fire resistant
ISO13934-1 and ISO 6330 Tensile strength loss after washing
Environmental requirements:
ISO 14001</t>
  </si>
  <si>
    <t>COTTONCLOTH</t>
  </si>
  <si>
    <t>IMPORTANT NOTE:
These technical specifications are generic and may vary depending on the selected Vendor.
Product description:
Cotton towel, 100 x 100 cm size
Material: Hydrophilic “tetra”cotton. Density approx 90 g/m2
Washable in chlorine
Size: 100 x 100cm. 
Non-sterile.
Supplied with:
Manufacturer's instruction for use.
Packaging and labelling:
Packed in polythene bags with the following options:
Option 1 - Individual towel packed in a bag with each towel (folded 4 times) and placed in an export carton (288 bags per carton)
Option 2 - 6 towel packed in a bag with each towel folded (4 times) placed in an export carton (48 bags per carton)
Option 3 - 288 towel packed in a bag with each towel (folded 4 times) placed in an export carton (1 bag per carton).
Symbols used according ISO 15223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free from heavy metals, substances of very high concern (SVHC), allergy-causing chemicals, azo dyes, formaldehyde etc
Must comply with following standards</t>
  </si>
  <si>
    <t>DRAPESURG100X100</t>
  </si>
  <si>
    <t>IMPORTANT NOTE:
These technical specifications are generic and may vary depending on the selected Vendor.
Intended use: To cover patients on the operating table and to maintain aseptic conditions in the operation area.
Product description:
To cover patients on the operating table and to maintain aseptic conditions in the operation area. Specific drape, square of material used to delimit the zone for medical/surgical procedures on the patient.
Material: 100% cotton or 50% polyester - 50% cotton.
Reusable woven fabrics:
Fabric: 100% cotton
- Weight per m²: 196 g/m²
- Number of threads per 3 cm:  Warp: 75; Weft: 75
- Metric count: Warp: 28 / Weft:  27
or
Fabric:  cretonne, cotton 100%:
- Number of threads/cm: warp: 24, weft: 24
- Metric count: warp: 28, weft: 28
- Weight per m²: 180g
or
Fabric : 50%polyesther-50% cotton fabric
- Weight per m²: +/- 175gr/m²
- Number of threads:  Warp: 24; Weft 22
- Metric count: Warp: 28; Weft 28
Size: 100 x 100 cm.
Colour: blue or green, but not khaki-green.
Colour quality must be able to withstand repeated washings and sterilizations
Wahing: normal; withstands boiling and autoclaving; resists to chlorine 0.1%
Multiple use
Instructions for use:
To cover patients on the operating table and to maintain aseptic conditions in the operation area.
All new drapes must be washed prior to sterilization.
Supplied with:
Manufacturer's instruction for use.
Packaging and labelling:
Unit presentation: 1 drape, non-sterile, multiple-use, size and manufacture's name.
Packaging: Protected in a plastic bag, single or multiple units.
Labelling of the primary packaging displays, at least: Product name, size, reference number, manufacturer's name and address, CE mark, lot number or batch number, UDI (if MDR followed), use-by-date, symbol for Medical device.
Information for particular storage conditions (temperature, pressure, light, humidity, etc.), as appropriate (or equivalent harmonised symbol), if applicable.
Instruction for sterilization
Symbols used according ISO 15223 
CE Mark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free from heavy metals, substances of very high concern (SVHC), allergy-causing chemicals, azo dyes, formaldehyde etc
Must comply with following standards
BS EN 13795  Surgical drapes, gowns and clean air suits, used as medical devices for patients, clinical staff and equipment. General requirements for manufacturers, processors and products, test methods, performance requirements and performance levels.
ISO 17664 Sterilization of medical devices -- Information to be provided by the manufacturer for the processing of re-sterilizable medical devices
ISO13934-1 and ISO 6330 Tensile strength loss after washing
Environmental requirements:
ISO 14001
free from heavy metals, substances of very high concern (SVHC), allergy-causing chemicals, azo dyes, formaldehyde etc</t>
  </si>
  <si>
    <t>DRAPESURG100X150</t>
  </si>
  <si>
    <t>IMPORTANT NOTE:
These technical specifications are generic and may vary depending on the selected Vendor.
Intended use: To cover patients on the operating table and to maintain aseptic conditions in the operation area.
Product description:
To cover patients on the operating table and to maintain aseptic conditions in the operation area. 
Material: 100% cotton or 50% polyester - 50% cotton.
Fabric : 50%polyesther-50% cotton fabric
- Weight per m²: approx. 175gr/m²
- Number of threads:  Warp: 24; Weft 22
- Metric count: Warp: 28; Weft 28
or
Fabric:  cretonne, cotton 100%:
- Weight per m²:  approx. 180g
- Number of threads/cm: warp: 24, weft: 24
- Metric count: warp: 28, weft: 28
or 
Fabric: 100% cotton or 50/50 cotton polyester blend
weight: 196g/m2
number of threads: warp 75, weft 75 75 (per 3cm)
metric count: warf 28, weft 27 (per 3cm)
Size: approx.100 x 150 cm
Colour: blue or green, but not khaki-green.
Colour quality must be able to withstand repeated washings and sterilizations.
All fabrics used must be suitable for normal washing - boiling and autoclaving- and be resistant to a 0.1% chlorine solution.
Non-sterile; reusable.
washable
Instructions for use:
To cover patients on the operating table and to maintain aseptic conditions in the operation area.
All new drapes must be washed prior to sterilization.
Supplied with:
Manufacturer's instruction for use.
Packaging and labelling:
Packaging: Unit presentation: 1 drape, non-sterile, in a plastic bag with instructions for use
Labelling of the primary packaging displays, at least: Product name, size, reference number, manufacturer's name and address, CE mark, lot number or batch number, UDI, use-by-date, symbol for Medical device.
Information for particular storage conditions (temperature, pressure, light, humidity, etc.), as appropriate (or equivalent harmonised symbol), if applicable.
Instruction for sterilization
Symbols used according ISO 15223 
CE mark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Must comply with following standards
ISO 13485 Medical devices -- Quality management systems -- Requirements for regulatory purposes 
ISO 14971 Medical Devices- Application of risk management to medical devices
EN 13795  Surgical drapes, gowns and clean air suits, used as medical devices for patients, clinical staff and equipment. General requirements for manufacturers, processors and products, test methods, performance requirements and performance levels
ISO 17664 Sterilization of medical devices -- Information to be provided by the manufacturer for the processing of re-sterilizable medical devices
ISO13934-1 and ISO 6330 Tensile strength loss after washing
Environmental requirements:
ISO 14001
free from heavy metals, substances of very high concern (SVHC), allergy-causing chemicals, azo dyes, formaldehyde etc</t>
  </si>
  <si>
    <t>DRAPESURGWOVEN</t>
  </si>
  <si>
    <t>IMPORTANT NOTE:
These technical specifications are generic and may vary depending on the selected Vendor.
Intended use: To cover patients on the operating table and to maintain aseptic conditions in the operation area.
Product description:
To cover patients on the operating table and to maintain aseptic conditions in the operation area.
Material: 100% cotton or 50% polyester - 50% cotton.
Reusable woven fabrics:
Fabric: 100% cotton
- Weight per m²: 196 g/m²
- Number of threads per 3 cm:  Warp: 75; Weft: 75
- Metric count: Warp: 28 / Weft:  27
or
Fabric:  cretonne, cotton 100%:
- Number of threads/cm: warp: 24, weft: 24
- Metric count: warp: 28, weft: 28
- Weight per m²: 180g
or
Fabric : 50%polyesther-50% cotton fabric
- Weight per m²: +/- 175gr/m²
- Number of threads:  Warp: 24; Weft 22
- Metric count: Warp: 28; Weft 28
Size: approx. 90 x 150 cm.
Colour: blue or green, but not khaki-green.
Colour quality must be able to withstand repeated washings and sterilizations.
All fabrics used must be suitable for normal washing - boiling and autoclaving- and be resistant to a 0.1% chlorine solution.
Instructions for use:
To cover patients on the operating table and to maintain aseptic conditions in the operation area.
Supplied with:
Manufacturer's instruction for use.
Packaging and labelling:
Unit presentation: 1 drape, non-sterile, multiple-use, size and manufacture's name.
Packaging: Protected in a plastic bag, single or multiple units.
Labelling of the primary packaging displays, at least: Product name, size, reference number, manufacturer's name and address, CE mark, lot number or batch number, UDI (if MDR followed), use-by-date, symbol for Medical device.
Information for particular storage conditions (temperature, pressure, light, humidity, etc.), as appropriate (or equivalent harmonised symbol), if applicable.
Instruction for sterilization
Symbols used according ISO 15223 
CE Mark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Must comply with following standards:
ISO 13485 Medical devices -- Quality management systems -- Requirements for regulatory purposes BS EN 13795  Surgical drapes, gowns and clean air suits, used as medical devices for patients, clinical staff and equipment. General requirements for manufacturers, processors and products, test methods, performance requirements and performance levels
ISO 17664 Sterilization of medical devices -- Information to be provided by the manufacturer for the processing of re-sterilizable medical devices
ISO13934-1 and ISO 6330 Tensile strength loss after washing
Environmental requirements:
ISO 14001
free from heavy metals, substances of very high concern (SVHC), allergy-causing chemicals, azo dyes, formaldehyde etc</t>
  </si>
  <si>
    <t>DRAWSHEET</t>
  </si>
  <si>
    <t>IMPORTANT NOTE:
These technical specifications are generic and may vary depending on the selected Vendor.
Intended use: Used under the patient to cover the operating table to protect against soaking.
Used to cover beds of patients with extensive wounds to protect against soaking.
Product description:
Rectangular plastic sheet, used to protect equipment from soiling.
Material: Non-woven fabric. 
1st layer polyethylene, shiny side.
2nd layer non-woven absorbent material, viscose type.
The non-woven fabric must be reinforced lengthwise with blue polyether fibres.
- Absorbent and impervious protection.
- Good resistance to tears.
- Individually folded for swift fitting.
- Non-allergic.
- Hygienically clean for hospital use.
Size: approx. 80 x 120cm.
Instructions for use:
The draw sheet is used to protect the examination, delivery, operating tables and/or bed mattresses from soiling.
After the first use it must be disposed in waste container, collected and destroyed. Please refer to WHO publication "Safe management of waste for Health Care".
Supplied with:
Manufacturer's instruction for use.
Packaging and labelling:
Primary packaging: 1 single-use draw sheet, folded.
Secondary packaging: 75 units per carton. 
Labelling: 
- Product name, size, reference number.
- Manufacturer's name and address.
- CE marked or similar
- LOT or batch number
- UDI (if MDR followed)
- use-by-date
- symbol for medical device
- Information for particular storage conditions (temperature, pressure, light, humidity, etc.), as appropriate (or equivalent harmonised symbol).
Symbols used according ISO 15223 
CE Mark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ISO 13485 Quality management systems -- Requirements for regulatory purposes
ISO 14971 Medical Devices- Application of risk management to medical devices
Environmental requirements:
ISO 14001
Environmental requirements:
ISO 14001
free from heavy metals, substances of very high concern (SVHC), allergy-causing chemicals, azo dyes, formaldehyde etc</t>
  </si>
  <si>
    <t>DRAWSHEETPL</t>
  </si>
  <si>
    <t>IMPORTANT NOTE:
These technical specifications are generic and may vary depending on the selected Vendor.
Product description:
Rectangular plastic sheet, used to protect equipment from soiling.
Material: Opaque or translucent plastic (PVC)
Width: 90-110cm
Length: 150-180cm
Thickness: 10-20 microns
Washing: normal, withstands boiling and steam sterilization, resists to 0.5% chlorine.
Reusable and non-sterile.
Instructions for use:
The draw sheet is used to protect the examination, delivery, operating tables and/or bed mattresses from soiling.
The draw sheet must be washed, can be disinfected with chlorine solution (0.05% concentration) and dried after use.
If the draw sheet is damaged (perforation, etc.) it must be disposed in waste container, collected and destroyed. Please refer to WHO publication "Safe management of waste for Health Care".
Supplied with:
Manufacturer's instruction for use.
Packaging and labelling:
Primary packaging: Unit of use.
One (1) plastic drawsheet in a plastic bag.
Labelling: 
- Product name, size, reference number.
- Manufacturer's name and address.
- CE marked or similar
- LOT or batch number
- UDI (if MDR followed)
- use-by-date
- symbol for medical device
- Information for particular storage conditions (temperature, pressure, light, humidity, etc.), as appropriate (or equivalent harmonised symbol).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ISO 13485 Quality management systems -- Requirements for regulatory purposes
ISO 14971 Medical Devices- Application of risk management to medical devices
Environmental requirements:
ISO 14001</t>
  </si>
  <si>
    <t>IMPORTANT NOTE:
These technical specifications are generic and may vary depending on the selected Vendor.
Product description:
Rectangular plastic sheet, used to protect equipment from soiling.
Material: Opaque or translucent plastic (PVC)
Width: 90-110cm
Length: 150-180cm
Thickness: 100-150 microns
Washing: normal, withstands boiling and steam sterilization, resists to 0.5% chlorine.
Reusable and non-sterile.
Instructions for use:
The draw sheet is used to protect the examination, delivery, operating tables and/or bed mattresses from soiling.
The draw sheet must be washed, can be disinfected with chlorine solution (0.05% concentration) and dried after use.
If the draw sheet is damaged (perforation, etc.) it must be disposed in waste container, collected and destroyed. Please refer to WHO publication "Safe management of waste for Health Care".
Supplied with:
Manufacturer's instruction for use.
Packaging and labelling:
Primary packaging: Unit of use.
One (1) plastic drawsheet in a plastic bag.
Labelling: 
- Product name, size, reference number.
- Manufacturer's name and address.
- CE marked or similar
- LOT or batch number
- UDI (if MDR followed)
- use-by-date
- symbol for medical device
- Information for particular storage conditions (temperature, pressure, light, humidity, etc.), as appropriate (or equivalent harmonised symbol).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ISO 13485 Quality management systems -- Requirements for regulatory purposes
ISO 14971 Medical Devices- Application of risk management to medical devices
Environmental requirements:
ISO 14001</t>
  </si>
  <si>
    <t>DRAWSHEETPL2</t>
  </si>
  <si>
    <t>IMPORTANT NOTE:
These technical specifications are generic and may vary depending on the selected Vendor.
Intended use: Used to protect equipment from liquid soiling, non-sterile and multiple use.  Also, is used tod to protect the examination, delivery, operating tables and/or bed mattresses from soiling.
Product description:
Rectangular plastic sheet, used to protect equipment from liquid soiling, non-sterile and multiple use.  Also, is used tod to protect the examination, delivery, operating tables and/or bed mattresses from soiling.
Material: Opaque or translucent plastic (PVC)
Size: approx. 100 x 100cm.
Thickness: 100-200 microns.c
Waterproof.
Single use and non-sterile.
Hygienically clean for hospital use.
Instructions for use:
Used to protect equipment from liquid soiling, non-sterile and multiple use.  Also, is used tod to protect the examination, delivery, operating tables and/or bed mattresses from soiling.
Material: Opaque or translucent plastic (PVC)
After the first use it must be disposed in waste container, collected and destroyed.
Supplied with:
Manufacturer's instruction for use.
Packaging and labelling:
Packaging: One (1) plastic drawsheet in a plastic bag.
Labelling: 
- Product name, size, reference number.
- Manufacturer's name and address.
- CE marked or similar
- LOT or batch number
- UDI (if MDR followed)
- use-by-date
- symbol for medical device
- Information for particular storage conditions (temperature, pressure, light, humidity, etc.), as appropriate (or equivalent harmonised symbol).
Symbols used according ISO 15223  
CE mark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ISO 13485 Quality management systems -- Requirements for regulatory purposes
ISO 14971 Medical Devices- Application of risk management to medical devices
Environmental requirements:
ISO 14001</t>
  </si>
  <si>
    <t>DRAWSHEETRB</t>
  </si>
  <si>
    <t>IMPORTANT NOTE:
These technical specifications are generic and may vary depending on the selected Vendor.
Intended use: The draw sheet is used to protect the examination, delivery, operating tables and/or bed mattresses from soiling.
Product description:
Rectangular rubber sheet, used to protect operating tables and patient beds.
Material: Natural or synthetic rubber.
Size: length 150cm, width between 90 to 100 cm.
Waterproof, resistant to urine and acids.
Colour: white cream.
Washing: normal, withstands boiling and steam sterilization, resists to 0.5% chlorine.
Instructions for use:
The draw sheet is used to protect the examination, delivery, operating tables and/or bed mattresses from soiling.
The draw sheet must be washed, can be disinfected with chlorine solution (0.05% concentration) and dried after use.
If the draw sheet is damaged (perforation, etc.) it must be disposed in waste container, collected and destroyed. Please refer to WHO publication "Safe management of waste for Health Care".
Supplied with:
Manufacturer's instruction for use.
Packaging and labelling:
Unit presentation: 1 draw sheet, hygienically clean, for medical use, non-sterile, multiple uses.
Packaging: Can be packaged as one unit, or 
Per roll: 90cmx25m (cut to size, according to requirements).
Labelling: 
- Product name, size, reference number.
- Manufacturer's name and address.
- CE mark or similar
- LOT or batch number
- UDI (if MDR followed)
- use-by-date
- symbol for medical device
- Information for particular storage conditions (temperature, pressure, light, humidity, etc.), as appropriate (or equivalent harmonised symbol).
Symbols used according ISO 15223 
CE Mark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ISO 13485 Quality management systems -- Requirements for regulatory purposes
ISO 14971 Medical Devices- Application of risk management to medical devices
Environmental requirements:
ISO 14001</t>
  </si>
  <si>
    <t>SAFETY_GLASSES</t>
  </si>
  <si>
    <t>IMPORTANT NOTE:
These technical specifications are generic and may vary depending on the selected Vendor.
Intended use: Security glasses to protect against blood and exposure to other human fluids during surgery, midwifery and other medical procedures. 
Product description:
Security glasses to protect against blood and exposure to other human fluids during surgery, midwifery and other medical procedures. 
Wraparound protective eyewear with wide field view, fits over prescription eyewear
Lightweight and comfortable.
Easy to combine with the wearing of protective masks (surgical/respiratory masks) and over eyeglasses. 
Materials: Clear  Polycarbonate.
latex free
99.9% UV protection.
Distortion-free
Anti-fog
Abrasion resistant
Adapted to the shape of the face.Iintegral side-shields and contoured nose bridge.
Flat side arms offering good sideways protection, temple length preferably adjustable. 
Weight: approx. 40-60 g
Standard size
Disposable
Instructions for use:
Security glasses to protect against blood and exposure to other human fluids during surgery, midwifery and other medical procedures.
Disposable glasses: to be destroyed if they are soiled or damaged, otherwise they could be reused after cleaning with water and soap.
Never use solvent.
Supplied with:
Manufacturer's instruction for use ( English, French and Spanish)
Packaging and labelling:
Primary packaging: unit of use
One (1) Pair of protective glasses in a sealed plastic bag with  instructions for use
Labelling: 
- Product name, size, reference number.
- Manufacturer's name and address.
- CE marked or similar
- LOT or batch number
- UDI (if MDR followed)
- use-by-date
- symbol for medical device
- Information for particular storage conditions (temperature, pressure, light, humidity, etc.), as appropriate (or equivalent harmonised symbol).
The words "for single use" (or equivalent harmonised symbol).
The words "destroy after use" (if space allows) or equivalent harmonised symbol.
Information for particular storage conditions (temperature, pressure, light, humidity, etc.), as appropriate (or equivalent harmonised symbol), if applicable.
Symbols used according ISO 15223
Secondary packaging: Protected unit.
Labelling on the secondary packaging:
Labelling to be the same as primary packaging.
Extra information required:
Number of units per secondary packaging.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Must comply with following standards
ISO 13485 Medical devices -Quality management systems -- Requirements for regulatory purposes
ISO 14971 Medical Devices- Application of risk management to medical devices
EN 166 Personal eye-protection - Specification (optic class 1)
EN 167 Personal eye-protection - Optical test methods
EN 170 Personal eye-protection - Ultraviolet filters - Transmittance requirements and recommended use
Environmental requirements:
ISO 14001</t>
  </si>
  <si>
    <t>BLOODGROUPINGTILE</t>
  </si>
  <si>
    <t xml:space="preserve">Product name BLOOD GROUPING TILE
Type of Immunoassay/ Intended Used: 
Blood type identification
Description: 
White acrylic or ceramic tile or plate for multiple blood samples, include columns for Anti-A, Anti-B, Anti-AB, Auto Control, A Cells, B Cells, O Cells, Resus Grouping for Anti-D, and Resus Grouping for Control.
Features:
Glazed surface. 
Acid and alkali resistant
Easy to clean
Autoclavable
with 12 +- well depressions. 
Reusable
Packaging/labelling
Primary packaging: Unit presentation: 1(one) Plate, cross matching/grouping, sets.
Note: Pack Sizes are not limited to the ones indicated above. It will be considered bigger or smaller ones according to the UNFPA Needs and products availability.
Labelling on the primary packaging:
Name and/or trademark of the manufacturer.
Manufacturer's product reference.
Type of product and main characteristics. Batch number, Information for storage conditions (temperature, pressure, light, humidity, etc.), as appropriate (or equivalent harmonized symbol) and Information for handling.
Regulatory &amp; Conformity Requirements: 
CE mark Comply to EU Council Directive 93/42/EEC (MDD) or EU Regulations 2017/745 (MDR) with valid EC Certificate and Declaration of Conformity for the CE mark is applicable.
Note: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2016 
Classification:
Classified under EU MDR 2017/745 as Class II device
Safety &amp; product Standards:
Must comply with following standards (as per latest revision of standards):
ISO 14971:2007 Medical devices -- Application of risk management to medical devices
EN 13612:2002 Performance evaluation of in vitro diagnostic medical devices
EN 13640:2002 Stability testing of in vitro diagnostic reagents
EN 13641:2002 Elimination or reduction of risk of infection related to in vitro diagnostic reagents
EN 13975:2003 Sampling procedures used for acceptance testing of in vitro diagnostic medical devices - Statistical aspects
EN 14136:2004 Use of external quality assessment schemes in the assessment of the performance of in vitro diagnostic examination procedures
ISO 15193:2009 In vitro diagnostic medical devices - Measurement of quantities in samples of biological origin - Requirements for content and presentation of reference measurement procedures 
ISO 15194:2009 In vitro diagnostic medical devices - Measurement of quantities in samples of biological origin - Requirements for certified reference materials and the content of supporting documentation 
ISO 17511:2003 In vitro diagnostic medical devices - Measurement of quantities in biological samples - Metrological traceability of values assigned to calibrators and control materials 
ISO 18113-1:2009 In vitro diagnostic medical devices - Information supplied by the manufacturer (labelling) - Part 1: Terms, definitions and general requirements 
ISO 18113-3:2009 In vitro diagnostic medical devices - Information supplied by the manufacturer (labelling) - Part 3: In vitro diagnostic instruments for professional use 
IEC 61010-2-101:2002 Safety requirements for electrical equipment for measurement, control, and laboratory use -- Part 2-101: Particular requirements for in vitro diagnostic (IVD) medical equipment 
IEC 61326-2-6:2005 Electrical equipment for measurement, control and laboratory use - EMC requirements -- Part 2-6: Particular requirements - In vitro diagnostic (IVD) medical equipment
IEC 62304:2006 Medical device software - Software life-cycle processes 
IEC 62366:2007 Medical devices - Application of usability engineering to medical devices
Environmental requirements:
Rohs compliance
ISO 14001 Material of batteries environmentally friendly
Not use of PVC
</t>
  </si>
  <si>
    <t xml:space="preserve">Product name BLOOD GROUPING TILE
Type of Immunoassay/ Intended Used: 
Blood type identification
Description: 
White acrylic or ceramic tile or plate for multiple blood samples, include columns for Anti-A, Anti-B, Anti-AB, Auto Control, A Cells, B Cells, O Cells, Resus Grouping for Anti-D, and Resus Grouping for Control.
Features:
Glazed surface. 
Acid and alkali resistant
Easy to clean
Autoclavable
with 12 +- well depressions. 
Reusable
Packaging/labelling
Primary packaging: Unit presentation: 1(one) Plate, cross matching/grouping, sets.
Note: Pack Sizes are not limited to the ones indicated above. It will be considered bigger or smaller ones according to the UNFPA Needs and products availability.
Labelling on the primary packaging:
Name and/or trademark of the manufacturer.
Manufacturer's product reference.
Type of product and main characteristics. Batch number, Information for storage conditions (temperature, pressure, light, humidity, etc.), as appropriate (or equivalent harmonized symbol) and Information for handling.
Regulatory &amp; Conformity Requirements: 
CE mark Comply to EU Council Directive 93/42/EEC (MDD) or EU Regulations 2017/745 (MDR) with valid EC Certificate and Declaration of Conformity for the CE mark is applicable.
Note: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2016 
Classification:
Classified under EU MDR 2017/745 as IVDD
Safety &amp; product Standards:
Must comply with following standards (as per latest revision of standards):
ISO 14971:2007 Medical devices -- Application of risk management to medical devices
EN 13612:2002 Performance evaluation of in vitro diagnostic medical devices
EN 13640:2002 Stability testing of in vitro diagnostic reagents
EN 13641:2002 Elimination or reduction of risk of infection related to in vitro diagnostic reagents
EN 13975:2003 Sampling procedures used for acceptance testing of in vitro diagnostic medical devices - Statistical aspects
EN 14136:2004 Use of external quality assessment schemes in the assessment of the performance of in vitro diagnostic examination procedures
ISO 15193:2009 In vitro diagnostic medical devices - Measurement of quantities in samples of biological origin - Requirements for content and presentation of reference measurement procedures 
ISO 15194:2009 In vitro diagnostic medical devices - Measurement of quantities in samples of biological origin - Requirements for certified reference materials and the content of supporting documentation 
ISO 17511:2003 In vitro diagnostic medical devices - Measurement of quantities in biological samples - Metrological traceability of values assigned to calibrators and control materials 
ISO 18113-1:2009 In vitro diagnostic medical devices - Information supplied by the manufacturer (labelling) - Part 1: Terms, definitions and general requirements 
ISO 18113-3:2009 In vitro diagnostic medical devices - Information supplied by the manufacturer (labelling) - Part 3: In vitro diagnostic instruments for professional use 
Environmental requirements:
Rohs compliance
ISO 14001 Material of batteries environmentally friendly
Not use of PVC
</t>
  </si>
  <si>
    <t>Dopplerfetalheart</t>
  </si>
  <si>
    <t>GENERAL DESCRIPTION 
Doppler, fetal heart rate detector, monitor, w/accessories
Handheld doppler based foetal heart rate detector with amplifier loudspeaker.
INTENDED USE
Ultrasonic fetal heart detectors are low-cost devices used in a variety of healthcare settings to provide audible and visual information about the fetus. Certain conditions, such as vaginal bleeding or lack of fetal movement, can cause anxiety in the mother, making her question the health of her unborn baby. The primary purpose of the fetal heart detector is to provide quick reassurance of fetal well-being to both the mother and the healthcare worker. The fetal heartbeat cannot be heard with an obstetric stethoscope until 24 weeks after conception. Ultrasonic fetal heart detectors can easily detect fetal heart motion throughout the pregnancy, starting as early as 8 weeks.
PRODUCT DESCRIPTION / TECHNICAL SPECIFICATIONS 
Doppler, foetal heart rate (FHR) detector, with accessories To be used in basic health infrastructures for routine examination of foetal life, from about 10-12 weeks gestation through to delivery.
Self-test is performed each time the device is switchedCapable of detecting foetal heart rates (FHRs) in the range of 50 - 210 bpm, with 1 bpm resolution and 2 bpm accuracy. System reports, with audio-visual alert: operational status, malfunctions and low battery.
Advanced noise/disturbance suppression system assures quality diagnostic sound
Probe (transducer) with 2 MHz frequency with a probe attached via a cable. 
Regular size, approx: 18 to 20 cm.
The cable can be extended to a 25 cm length when stretched.
Probe detector head diameter at least 39 mm.
Handheld, weights less than 0.45 kg with probe and batteries.
Built-in speaker with volume adjustment.  
LCD screen displays FHR, pulse indicator and battery status
Visual alerts for status, system error and low battery
Operates on 3 x AA batteries.
Battery life is sufficient for 10 hours continuous use.
SUPPLIED WITH 
1 x Soft carry bag easy to clean
1 x Instructions manual (instructions for assembly, use and maintenance in English, French, and Spanish)
OPTIONAL ACCESSORIES AVAILABLE
At extra costs additional optional features can be requested:
- The probe is interchangeable and probes with other frequencies are available: 4Mhz, 5Mhz and 8Mhz."
INSTRUCTION FOR USE 
To be used in basic health infrastructures for routine examination of fetal life, from about 10-12 weeks gestation through to delivery.
Doppler fetal heart rate detector should be operated by an adequately trained person only.
Clean and disinfect the device after each use.
Doppler fetal heart detector must be used and maintained according to manufacturer's instructions"
ACCESSORIES/ SPARE PARTS / CONSUMABLES 
Ultrasound gel, batteries
PACKAGING &amp; LABELLING 
Unit presentation: 1 (one) Doppler, FHR detector, with accessories and Instructions for use.
Symbols used according ISO 15223
CE with notified body number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SAFETY &amp; PRODUCT STANDARDS
- IEC 60601-1:2005 + A1:2012(E) Medical electrical equipment - Part 1: General requirements for basic safety and essential performance.
- IEC 60601-1-2:2014 Medical electrical equipment - Part 1-2: General requirements for basic safety and essential performance - Collateral standard: Electromagnetic compatibility - Requirements and tests.
- IEC 60601-1-6:2010 Medical electrical equipment - Part 1-6: General requirements for basic safety and essential performance - Collateral standard: Usability.
- IEC 60601-2-37:2007+AMD1:2015 CSV Particular requirements for the basic safety and essential performance of ultrasonic medical diagnostic and monitoring equipment.
- IEC 61157:2007+AMD1:2013 CSV Standard means for the reporting of the acoustic output of medical diagnostic ultrasonic equipment.
- IEC 61266:1994 Ultrasonics - Hand-held probe Doppler foetal heartbeat detectors - Performance requirements and methods of measurement and reporting.
- IEC 62366 : 2007"
"ENVIRONMENTAL CONDITIONS 
- Operating conditions: 5°C - 40°C / 25% – 80% RH.
- Storage conditions: -20°C - 55°C / 25% – 93% RH.
- Atmospheric pressure: 860 ~ 1060 hPa.
- Ingress protection rating: Probe only IPX8.
ENVIRONMENTAL REQUIREMENT 
Rohs compliant
ESTIMATED DELIVERY LEAD TIME
120 days.
INSTALLATION REQUIREMENTS
There is no assembly or commisioning required for this device, other than instaling the batteries.
TRAINING REQUIREMENTS 
User training prior to utilization is recommended.
MAINTENANCE/USER REQUIREMENTS 
As per user and service manuals.
COMPONENT OF A KIT
No part of a kit.
WEIGHT AND VOLUME (packaged) - estimated
ESTIMATED LIFE SPAN
Seven years
WARRANTY
Two years from shipping date."</t>
  </si>
  <si>
    <t>HEMOGLOBINOMETER</t>
  </si>
  <si>
    <t xml:space="preserve">Type of Immunoassay/ Intended Used: 
Quantitative determination of hemoglobin in capillary, venous, or arterial whole blood 
Description: small, portable or handheld device; device-free/disposable preferred.
Specimen or sample type to be used:
Venous or arterial whole blood / capillary blood
Accessories: 
None
Note: If any Accessories applicable, the requirements must be specified by Suppliers whether they are included or not in the package.
Sensitivity: More than 80%
Population: All population
Packaging and Labelling:
Individually packaged including Instruction for use. (French, English and Spanish)
Product name, size, reference number, manufacture´s name and address, CE mark.
Harmonised symbol or equivalent for "sterile or reusable" conditions.
Information of storage conditions.
All applicable for CE marking or US FDA Clearance.
Note: Pack Sizes are not limited to the ones indicated above. It will be considered bigger or smaller ones according to the UNFPA Needs and products availability.
Kit Stability &amp; Storage: 
Stable for &gt;12 months with harsh ambient conditions (temperature 5-45°C, humidity 15% to 95%, dusty air, elevation &gt;=2000 meters) and transport stress (48h with fluctuations up to 50°C and down to 0°C)
Regulatory &amp; Conformity Requirements: 
CE mark conforming to Medical Device Regulation 2017/ 745 or US FDA 510(K) clearance 
CE certificate available for Class IIa and above devices
Manufacturer’s Quality Management System is certified to ISO 13485: 2016 
Note: CE marking is only obligatory for products for which EU specifications exist and require the affixing of CE marking.
Classification:
Classified under EU MDR 2017/745
Calibration: No calibration/minimal
Power Requirement: None/Minimal(110-220V AC current; DC power with rechargeable battery lasting up to 8 hours of testing)
Safety &amp; product Standards:
Must comply with following standards
EN 13612:2002 Performance evaluation of in vitro diagnostic medical devices
EN 13640:2002 Stability testing of in vitro diagnostic reagents
EN 13641:2002 Elimination or reduction of risk of infection related to in vitro diagnostic reagents
EN 13975:2003 Sampling procedures used for acceptance testing of in vitro diagnostic medical devices - Statistical aspects
EN 14136:2004 Use of external quality assessment schemes in the assessment of the performance of in vitro diagnostic examination procedures
ISO 15193:2009 In vitro diagnostic medical devices - Measurement of quantities in samples of biological origin - Requirements for content and presentation of reference measurement procedures 
ISO 15194:2009 In vitro diagnostic medical devices - Measurement of quantities in samples of biological origin - Requirements for certified reference materials and the content of supporting documentation 
ISO 17511:2003 In vitro diagnostic medical devices - Measurement of quantities in biological samples - Metrological traceability of values assigned to calibrators and control materials 
ISO 18113-1:2009 In vitro diagnostic medical devices - Information supplied by the manufacturer (labelling) - Part 1: Terms, definitions and general requirements 
ISO 18113-3:2009 In vitro diagnostic medical devices - Information supplied by the manufacturer (labelling) - Part 3: In vitro diagnostic instruments for professional use 
IEC 61010-2-101:2002 Safety requirements for electrical equipment for measurement, control, and laboratory use -- Part 2-101: Particular requirements for in vitro diagnostic (IVD) medical equipment 
IEC 61326-2-6:2005 Electrical equipment for measurement, control and laboratory use - EMC requirements -- Part 2-6: Particular requirements - In vitro diagnostic (IVD) medical equipment
IEC 62304:2006 Medical device software - Software life-cycle processes 
IEC 62366:2007 Medical devices - Application of usability engineering to medical devices
Environmental requirements:
Rohs compliance
</t>
  </si>
  <si>
    <t>Type of Immunoassay/ Intended Used: 
Quantitative determination of hemoglobin in capillary, venous, or arterial whole blood 
Description: small, portable or handheld device; device-free/disposable preferred.
Specimen or sample type to be used:
Venous or arterial whole blood / capillary blood
Accessories: 
None
Note: If any Accessories applicable, the requirements must be specified by Suppliers whether they are included or not in the package.
Sensitivity: More than 80%
Population: All population
Packaging and Labelling:
Individually packaged including Instruction for use. (French, English and Spanish)
Product name, size, reference number, manufacture´s name and address, CE mark.
Harmonised symbol or equivalent for "sterile or reusable" conditions.
Information of storage conditions.
All applicable for CE marking or US FDA Clearance.
Note: Pack Sizes are not limited to the ones indicated above. It will be considered bigger or smaller ones according to the UNFPA Needs and products availability.
Kit Stability &amp; Storage: 
Stable for &gt;12 months with harsh ambient conditions (temperature 5-45°C, humidity 15% to 95%, dusty air, elevation &gt;=2000 meters) and transport stress (48h with fluctuations up to 50°C and down to 0°C)
Regulatory &amp; Conformity Requirements: 
CE mark conforming to Medical Device Regulation 2017/ 745 or US FDA 510(K) clearance 
CE certificate available for Class IIa and above devices
Manufacturer’s Quality Management System is certified to ISO 13485: 2016 
Note: CE marking is only obligatory for products for which EU specifications exist and require the affixing of CE marking.
Classification:
Classified under EU MDR 2017/745
Calibration: No calibration/minimal
Power Requirement: None/Minimal(110-220V AC current; DC power with rechargeable battery lasting up to 8 hours of testing)
Safety &amp; product Standards:
Must comply with following standards
EN 13612:2002 Performance evaluation of in vitro diagnostic medical devices
EN 13640:2002 Stability testing of in vitro diagnostic reagents
EN 13641:2002 Elimination or reduction of risk of infection related to in vitro diagnostic reagents
EN 13975:2003 Sampling procedures used for acceptance testing of in vitro diagnostic medical devices - Statistical aspects
EN 14136:2004 Use of external quality assessment schemes in the assessment of the performance of in vitro diagnostic examination procedures
ISO 15193:2009 In vitro diagnostic medical devices - Measurement of quantities in samples of biological origin - Requirements for content and presentation of reference measurement procedures 
ISO 15194:2009 In vitro diagnostic medical devices - Measurement of quantities in samples of biological origin - Requirements for certified reference materials and the content of supporting documentation 
ISO 17511:2003 In vitro diagnostic medical devices - Measurement of quantities in biological samples - Metrological traceability of values assigned to calibrators and control materials 
ISO 18113-1:2009 In vitro diagnostic medical devices - Information supplied by the manufacturer (labelling) - Part 1: Terms, definitions and general requirements 
ISO 18113-3:2009 In vitro diagnostic medical devices - Information supplied by the manufacturer (labelling) - Part 3: In vitro diagnostic instruments for professional use 
IEC 61010-2-101:2002 Safety requirements for electrical equipment for measurement, control, and laboratory use -- Part 2-101: Particular requirements for in vitro diagnostic (IVD) medical equipment 
IEC 61326-2-6:2005 Electrical equipment for measurement, control and laboratory use - EMC requirements -- Part 2-6: Particular requirements - In vitro diagnostic (IVD) medical equipment
IEC 62304:2006 Medical device software - Software life-cycle processes 
IEC 62366:2007 Medical devices - Application of usability engineering to medical devices
Environmental requirements:
Rohs compliance</t>
  </si>
  <si>
    <t>MEASURINGTAPE</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</si>
  <si>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Device used for measuring the height</t>
    </r>
    <r>
      <rPr>
        <sz val="11"/>
        <color rgb="FF000000"/>
        <rFont val="Calibri"/>
        <family val="2"/>
      </rPr>
      <t xml:space="preserve">
Product description:
Growth monitoring. Device used for measuring the height of adult or child over 2 years when standing upright.
Roller-type.
Tape material, coated or painted metal
Wall-mounted.
Measuring range: 0 up to 2 - 2.2 m.
Accuracy: 1 mm.
Direct reading in cm.
Easy readable in low light working situations
With wall stop allowing easy fixation
Auto roll back in storage case via spring
Storage case is fixed to the extension that is placed on head of the patient.
Design allows rough handling
Wall stop and storage case, plastic and/or metal
Sturdy design allows heavy duty use.
Supplied with:
Text and illustrated user instructions in English/French/Spanish.
Instructions for use:
Device used for measuring the height of adult or child over 2 years  when standing upright. 
Packaging &amp; Labelling:
One (1) Height measurement + Information for user
Symbols used according ISO 15223
CE mark with Notified Body number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Im device
</t>
    </r>
    <r>
      <rPr>
        <sz val="11"/>
        <color rgb="FF000000"/>
        <rFont val="Calibri"/>
        <family val="2"/>
      </rPr>
      <t xml:space="preserve">
Safety &amp; product Standards:
Must comply with following standards
IS0 13485
</t>
    </r>
    <r>
      <rPr>
        <sz val="11"/>
        <color rgb="FF000000"/>
        <rFont val="Calibri"/>
        <family val="2"/>
      </rPr>
      <t xml:space="preserve">Environmental requirements:
ISO 14001
Chemicals used shall not be "Carcinogenic, Mutagenic or Toxic to Reproduction, Persistent &amp; Bio accumulative types". </t>
    </r>
  </si>
  <si>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Device used for measuring the height</t>
    </r>
    <r>
      <rPr>
        <sz val="11"/>
        <color rgb="FF000000"/>
        <rFont val="Calibri"/>
        <family val="2"/>
      </rPr>
      <t xml:space="preserve">
Product description:
Growth monitoring. Device used for measuring the height of adult or child over 2 years when standing upright.
Roller-type.
Tape material, coated or painted metal
Wall-mounted.
Measuring range: 0 up to 2 - 2.2 m.
Accuracy: 1 mm.
Direct reading in cm.
Easy readable in low light working situations
With wall stop allowing easy fixation
Auto roll back in storage case via spring
Storage case is fixed to the extension that is placed on head of the patient.
Design allows rough handling
Wall stop and storage case, plastic and/or metal
Sturdy design allows heavy duty use.
Supplied with:
Text and illustrated user instructions in English/French/Spanish.
Instructions for use:
Device used for measuring the height of adult or child over 2 years  when standing upright. 
Packaging &amp; Labelling:
One (1) Height measurement + Information for user
Symbols used according ISO 15223
CE mark with Notified Body number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Im device
</t>
    </r>
    <r>
      <rPr>
        <sz val="11"/>
        <color rgb="FF000000"/>
        <rFont val="Calibri"/>
        <family val="2"/>
      </rPr>
      <t xml:space="preserve">
Safety &amp; product Standards:
Must comply with following standards
IS0 13485
</t>
    </r>
    <r>
      <rPr>
        <sz val="11"/>
        <color rgb="FF000000"/>
        <rFont val="Calibri"/>
        <family val="2"/>
      </rPr>
      <t xml:space="preserve">Environmental requirements:
ISO 14001
Chemicals used shall not be "Carcinogenic, Mutagenic or Toxic to Reproduction, Persistent &amp; Bio accumulative types". </t>
    </r>
  </si>
  <si>
    <t>MICROCUVETTE_200</t>
  </si>
  <si>
    <t xml:space="preserve">Type of Immunoassay/ Intended Used: 
Quantitative determination of hemoglobin in capillary, venous and arterial whole blood, using a specially designed photometric analyzer. 
Description: The microcuvette serves both as a pipette and as a measuring cuvette and is for single use only. 
Specimen or sample type to be used: 
Venous or arterial whole blood / capillary blood 
Accessories: 
None 
Note: If any Accessories applicable, the requirements must be specified by Suppliers whether they are included or not in the package. 
Packaging and Labelling: 
50, 100, 200/Package Container 
Instruction for use. (French, English and Spanish) 
Product name, size, reference number, manufacture´s name and address, CE mark. 
Harmonized symbol or equivalent for "sterile or reusable" conditions. 
Information of storage conditions. 
All applicable for CE marking or US FDA Clearance. 
Note: Pack Sizes are not limited to the ones indicated above. It will be considered bigger or smaller ones according to the UNFPA Needs and products availability. 
Kit Stability &amp; Storage: 
The microcuvettes are to be stored at a temperature of 15–30 °C (59–86 °F) and in a dry place. The reagents in the micro-cuvette are moisture sensitive. Screw cap to be tightly closed after use. 
Do not refrigerate. 
Shelf life: 
24 months from date of manufacture. 
Regulatory &amp; Conformity Requirements: 
CE mark conforming to Medical Device Regulation 2017/ 745 or US FDA 510(K) clearance 
CE certificate available for Class IIa and above devices 
Manufacturer’s Quality Management System is certified to ISO 13485: 2016 
Note: CE marking is only obligatory for products for which EU specifications exist and require the affixing of CE marking. 
Classification: 
Classified under EU MDR 2017/745 
Safety &amp; product Standards: 
Must comply with following standards 
EN 13612:2002 Performance evaluation of in vitro diagnostic medical devices 
EN 13640:2002 Stability testing of in vitro diagnostic reagents 
EN 13641:2002 Elimination or reduction of risk of infection related to in vitro diagnostic reagents 
EN 13975:2003 Sampling procedures used for acceptance testing of in vitro diagnostic medical devices - Statistical aspects 
EN 14136:2004 Use of external quality assessment schemes in the assessment of the performance of in vitro diagnostic examination procedures 
ISO 15193:2009 In vitro diagnostic medical devices - Measurement of quantities in samples of biological origin - Requirements for content and presentation of reference measurement procedures 
ISO 15194:2009 In vitro diagnostic medical devices - Measurement of quantities in samples of biological origin - Requirements for certified reference materials and the content of supporting documentation 
ISO 17511:2003 In vitro diagnostic medical devices - Measurement of quantities in biological samples - Metrological traceability of values assigned to calibrators and control materials 
ISO 18113-1:2009 In vitro diagnostic medical devices - Information supplied by the manufacturer (labelling) - Part 1: Terms, definitions and general requirements 
ISO 18113-3:2009 In vitro diagnostic medical devices - Information supplied by the manufacturer (labelling) - Part 3: In vitro diagnostic instruments for professional use 
IEC 61010-2-101:2002 Safety requirements for electrical equipment for measurement, control, and laboratory use -- Part 2-101: Particular requirements for in vitro diagnostic (IVD) medical equipment 
IEC 61326-2-6:2005 Electrical equipment for measurement, control and laboratory use - EMC requirements -- Part 2-6: Particular requirements - In vitro diagnostic (IVD) medical equipment 
IEC 62304:2006 Medical device software - Software life-cycle processes 
IEC 62366:2007 Medical devices - Application of usability engineering to medical devices 
Environmental requirements: 
Rohs compliance
</t>
  </si>
  <si>
    <t>PELVIMETERCOLLYER</t>
  </si>
  <si>
    <t xml:space="preserve">IMPORTANT NOTE:
These technical specifications are generic and may vary depending on the selected Vendor.
Intended purpose of use: to measure the pelvis externally.
Product description:
Collyer  Pelvimeter, use to measure the pelvis externally.
Material: Austenitic stainless steel
composition: 16 - 18% chromium, 10 - 14% nickel and 2 -3% molybdenum.
Graduation in centimeters and inches, maximum width
Width of jaws approx.: 300 - 500 mm.
Instructions for use:
Device used for measuring the pelvis externally.
Packaging &amp; Labelling:
One (1) Pelvimeter + Information for user
Symbols used according ISO 15223
CE mark with Notified Body number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Im device
Safety &amp; product Standards:
Must comply with following standards
IS0 13485: 2016
ISO 10993-1:2009
Environmental requirements:
ISO 14001
</t>
  </si>
  <si>
    <t>PREGNCALC</t>
  </si>
  <si>
    <r>
      <rPr>
        <sz val="11"/>
        <color rgb="FF000000"/>
        <rFont val="Calibri"/>
        <family val="2"/>
      </rPr>
      <t>IMPORTANT NOTE:
These technical specifications are generic and may vary depending on the selected Vendor.
Intended purpose of use:  For use during antenatal care and consultations.
Product description:
Pregnancy Due Date Calculator</t>
    </r>
    <r>
      <rPr>
        <sz val="11"/>
        <color rgb="FF000000"/>
        <rFont val="Calibri"/>
        <family val="2"/>
      </rPr>
      <t xml:space="preserve">/ pregnancy wheel / gestational calendar based on last menstrual period. 
Besides the expected date of delivery, the pregnancy wheel may also assist in defining other important happenings such as the appearance of fetal movement, the detection of the heartbeat, general information, prenatal screening parameters etc.  </t>
    </r>
    <r>
      <rPr>
        <sz val="11"/>
        <color rgb="FF000000"/>
        <rFont val="Calibri"/>
        <family val="2"/>
      </rPr>
      <t xml:space="preserve">
Size: From 4" diameter to 6.75" diameter, approx.
</t>
    </r>
    <r>
      <rPr>
        <sz val="11"/>
        <color rgb="FF000000"/>
        <rFont val="Calibri"/>
        <family val="2"/>
      </rPr>
      <t xml:space="preserve">cardboard or plastic. PVC is not recommended.  </t>
    </r>
    <r>
      <rPr>
        <sz val="11"/>
        <color rgb="FF000000"/>
        <rFont val="Calibri"/>
        <family val="2"/>
      </rPr>
      <t xml:space="preserve">
Easy to use and helpful
Instructions for use:
It is a good promotional ruler for midwives, birthing practitioners, nurses or doctors to calculate pregnancy due date
Packaging and labelling:
1 Pregnancy Calculator in a bag
Symbols used according ISO 15223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following standards
IS0 13485: 2016</t>
    </r>
  </si>
  <si>
    <r>
      <rPr>
        <sz val="11"/>
        <color rgb="FF000000"/>
        <rFont val="Calibri"/>
        <family val="2"/>
      </rPr>
      <t>IMPORTANT NOTE:
These technical specifications are generic and may vary depending on the selected Vendor.
Intended purpose of use:  For use during antenatal care and consultations.
Product description:
Pregnancy Due Date Calculator</t>
    </r>
    <r>
      <rPr>
        <sz val="11"/>
        <color rgb="FF000000"/>
        <rFont val="Calibri"/>
        <family val="2"/>
      </rPr>
      <t xml:space="preserve">/ pregnancy wheel / gestational calendar based on last menstrual period. 
Besides the expected date of delivery, the pregnancy wheel may also assist in defining other important happenings such as the appearance of fetal movement, the detection of the heartbeat, general information, prenatal screening parameters etc.  </t>
    </r>
    <r>
      <rPr>
        <sz val="11"/>
        <color rgb="FF000000"/>
        <rFont val="Calibri"/>
        <family val="2"/>
      </rPr>
      <t xml:space="preserve">
Size: From 4" diameter to 6.75" diameter, approx.
</t>
    </r>
    <r>
      <rPr>
        <sz val="11"/>
        <color rgb="FF000000"/>
        <rFont val="Calibri"/>
        <family val="2"/>
      </rPr>
      <t xml:space="preserve">cardboard or plastic. PVC is not recommended.  </t>
    </r>
    <r>
      <rPr>
        <sz val="11"/>
        <color rgb="FF000000"/>
        <rFont val="Calibri"/>
        <family val="2"/>
      </rPr>
      <t xml:space="preserve">
Easy to use and helpful
Instructions for use:
It is a good promotional ruler for midwives, birthing practitioners, nurses or doctors to calculate pregnancy due date
Packaging and labelling:
1 Pregnancy Calculator in a bag
Symbols used according ISO 15223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following standards
IS0 13485: 2016</t>
    </r>
  </si>
  <si>
    <t>SCALEINFANT</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</si>
  <si>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Scale for weighing babies to monitor growth.</t>
    </r>
    <r>
      <rPr>
        <sz val="11"/>
        <color rgb="FF000000"/>
        <rFont val="Calibri"/>
        <family val="2"/>
      </rPr>
      <t xml:space="preserve">
Product description: </t>
    </r>
    <r>
      <rPr>
        <sz val="11"/>
        <color rgb="FF000000"/>
        <rFont val="Calibri"/>
        <family val="2"/>
      </rPr>
      <t>Mechanical infant clinical scale, beam type, with tray, for use up to 16kg with 10g precision, with splash cover</t>
    </r>
    <r>
      <rPr>
        <sz val="11"/>
        <color rgb="FF000000"/>
        <rFont val="Calibri"/>
        <family val="2"/>
      </rPr>
      <t xml:space="preserve">
Material: Outside made of plastic or metal coated with thermo hardened white paint, very strong.
Body made of stainless steel, metal (white baked enamel) or plastic.</t>
    </r>
    <r>
      <rPr>
        <sz val="11"/>
        <color rgb="FF000000"/>
        <rFont val="Calibri"/>
        <family val="2"/>
      </rPr>
      <t xml:space="preserve">
non corroding in hot and humid climatic conditions
</t>
    </r>
    <r>
      <rPr>
        <sz val="11"/>
        <color rgb="FF000000"/>
        <rFont val="Calibri"/>
        <family val="2"/>
      </rPr>
      <t>Measuring range: 0 to approx. 16kg,</t>
    </r>
    <r>
      <rPr>
        <sz val="11"/>
        <color rgb="FF000000"/>
        <rFont val="Calibri"/>
        <family val="2"/>
      </rPr>
      <t xml:space="preserve"> with precision of 10g. </t>
    </r>
    <r>
      <rPr>
        <sz val="11"/>
        <color rgb="FF000000"/>
        <rFont val="Calibri"/>
        <family val="2"/>
      </rPr>
      <t xml:space="preserve">
Graduation: minimum every 5g.
Readout in kg and in lbs.
Easy readable in low light working situations.
Reading time: maximum 15 seconds.
Includes removable tray for infant.
Stable and non-tilting tray.
With easy zero adjustment possibility.
Adjustable feet allow for horizontal levelling.
Design allows rough handling.
Smooth surface/finishing allows for easy cleaning/disinfection.
All vital parts made of proof materials.
Easy maintenance and repair in low tech settings.
Splash proof and shock resistant light-weight body.
Sturdy design allows heavy duty use.
</t>
    </r>
    <r>
      <rPr>
        <sz val="11"/>
        <color rgb="FF000000"/>
        <rFont val="Calibri"/>
        <family val="2"/>
      </rPr>
      <t xml:space="preserve">Warranty: minimum 24 months from the date of shipping
 </t>
    </r>
    <r>
      <rPr>
        <sz val="11"/>
        <color rgb="FF000000"/>
        <rFont val="Calibri"/>
        <family val="2"/>
      </rPr>
      <t xml:space="preserve">
Supplied with:
- Text and pictorial user instructions for operation, preventive maintenance, calibration and troubleshooting in English/French/Spanish
- Splash proof carry bag
</t>
    </r>
    <r>
      <rPr>
        <sz val="11"/>
        <color rgb="FF000000"/>
        <rFont val="Calibri"/>
        <family val="2"/>
      </rPr>
      <t>-Certificate of calibration to be provided.</t>
    </r>
    <r>
      <rPr>
        <sz val="11"/>
        <color rgb="FF000000"/>
        <rFont val="Calibri"/>
        <family val="2"/>
      </rPr>
      <t xml:space="preserve">
Instructions for use:
Scale used for weighing babies to monitor growth.
Scale must be used and maintained according manufacturer´s instructions. 
Packaging &amp; Labelling:
One (1) scale + Information for user
Symbols used according ISO 15223
CE mark with Notified Body number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Im device
</t>
    </r>
    <r>
      <rPr>
        <sz val="11"/>
        <color rgb="FF000000"/>
        <rFont val="Calibri"/>
        <family val="2"/>
      </rPr>
      <t xml:space="preserve">
</t>
    </r>
    <r>
      <rPr>
        <sz val="11"/>
        <color rgb="FF000000"/>
        <rFont val="Calibri"/>
        <family val="2"/>
      </rPr>
      <t xml:space="preserve">Environmental requirements:
</t>
    </r>
    <r>
      <rPr>
        <sz val="11"/>
        <color rgb="FF000000"/>
        <rFont val="Calibri"/>
        <family val="2"/>
      </rPr>
      <t xml:space="preserve">ISO 14001
Chemicals used shall not be "Carcinogenic, Mutagenic or Toxic to Reproduction, Persistent &amp; Bio accumulative types". </t>
    </r>
  </si>
  <si>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Scale for weighing babies to monitor growth.</t>
    </r>
    <r>
      <rPr>
        <sz val="11"/>
        <color rgb="FF000000"/>
        <rFont val="Calibri"/>
        <family val="2"/>
      </rPr>
      <t xml:space="preserve">
Product description: </t>
    </r>
    <r>
      <rPr>
        <sz val="11"/>
        <color rgb="FF000000"/>
        <rFont val="Calibri"/>
        <family val="2"/>
      </rPr>
      <t>Mechanical infant clinical scale, beam type, with tray, for use up to 16kg with 10g precision, with splash cover</t>
    </r>
    <r>
      <rPr>
        <sz val="11"/>
        <color rgb="FF000000"/>
        <rFont val="Calibri"/>
        <family val="2"/>
      </rPr>
      <t xml:space="preserve">
Material: Outside made of plastic or metal coated with thermo hardened white paint, very strong.
Body made of stainless steel, metal (white baked enamel) or plastic.</t>
    </r>
    <r>
      <rPr>
        <sz val="11"/>
        <color rgb="FF000000"/>
        <rFont val="Calibri"/>
        <family val="2"/>
      </rPr>
      <t xml:space="preserve">
non corroding in hot and humid climatic conditions
</t>
    </r>
    <r>
      <rPr>
        <sz val="11"/>
        <color rgb="FF000000"/>
        <rFont val="Calibri"/>
        <family val="2"/>
      </rPr>
      <t>Measuring range: 0 to approx. 16kg,</t>
    </r>
    <r>
      <rPr>
        <sz val="11"/>
        <color rgb="FF000000"/>
        <rFont val="Calibri"/>
        <family val="2"/>
      </rPr>
      <t xml:space="preserve"> with precision of 10g. </t>
    </r>
    <r>
      <rPr>
        <sz val="11"/>
        <color rgb="FF000000"/>
        <rFont val="Calibri"/>
        <family val="2"/>
      </rPr>
      <t xml:space="preserve">
Graduation: minimum every 5g.
Readout in kg and in lbs.
Easy readable in low light working situations.
Reading time: maximum 15 seconds.
Includes removable tray for infant.
Stable and non-tilting tray.
With easy zero adjustment possibility.
Adjustable feet allow for horizontal levelling.
Design allows rough handling.
Smooth surface/finishing allows for easy cleaning/disinfection.
All vital parts made of proof materials.
Easy maintenance and repair in low tech settings.
Splash proof and shock resistant light-weight body.
Sturdy design allows heavy duty use.
</t>
    </r>
    <r>
      <rPr>
        <sz val="11"/>
        <color rgb="FF000000"/>
        <rFont val="Calibri"/>
        <family val="2"/>
      </rPr>
      <t xml:space="preserve">Warranty: minimum 24 months from the date of shipping
 </t>
    </r>
    <r>
      <rPr>
        <sz val="11"/>
        <color rgb="FF000000"/>
        <rFont val="Calibri"/>
        <family val="2"/>
      </rPr>
      <t xml:space="preserve">
Supplied with:
- Text and pictorial user instructions for operation, preventive maintenance, calibration and troubleshooting in English/French/Spanish
- Splash proof carry bag
</t>
    </r>
    <r>
      <rPr>
        <sz val="11"/>
        <color rgb="FF000000"/>
        <rFont val="Calibri"/>
        <family val="2"/>
      </rPr>
      <t>-Certificate of calibration to be provided.</t>
    </r>
    <r>
      <rPr>
        <sz val="11"/>
        <color rgb="FF000000"/>
        <rFont val="Calibri"/>
        <family val="2"/>
      </rPr>
      <t xml:space="preserve">
Instructions for use:
Scale used for weighing babies to monitor growth.
Scale must be used and maintained according manufacturer´s instructions. 
Packaging &amp; Labelling:
One (1) scale + Information for user
Symbols used according ISO 15223
CE mark with Notified Body number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Im device
</t>
    </r>
    <r>
      <rPr>
        <sz val="11"/>
        <color rgb="FF000000"/>
        <rFont val="Calibri"/>
        <family val="2"/>
      </rPr>
      <t xml:space="preserve">
</t>
    </r>
    <r>
      <rPr>
        <sz val="11"/>
        <color rgb="FF000000"/>
        <rFont val="Calibri"/>
        <family val="2"/>
      </rPr>
      <t xml:space="preserve">Environmental requirements:
</t>
    </r>
    <r>
      <rPr>
        <sz val="11"/>
        <color rgb="FF000000"/>
        <rFont val="Calibri"/>
        <family val="2"/>
      </rPr>
      <t xml:space="preserve">ISO 14001
Chemicals used shall not be "Carcinogenic, Mutagenic or Toxic to Reproduction, Persistent &amp; Bio accumulative types". </t>
    </r>
  </si>
  <si>
    <t>SCALEINFANTSLING</t>
  </si>
  <si>
    <t xml:space="preserve">IMPORTANT NOTE:
These technical specifications are generic and may vary depending on the selected Vendor.
Intended purpose of use: Scale for weighing babies to monitor growth.
Product description:
Sling for use with spring-type infant scale weighing babies to monitor growth.
Material: quality cotton fabric, strong and non-elastic. 
Weight: approx. 110g (+/- 20g). 
Size: square shape, 80 x 80cm, prior to washing. 
Edges are double seam finished. 
Easy to iron. 
Corners can be knotted together to hold baby securely when suspended from birth weight indicator or scale. Can hold baby upto 5kg. 
Machine washable up to 40°C with domestic type detergent.
Material does not shrink more than 10% with the above indicated washing.
Supplied with:
Text and pictorial user instructions for usage and maintenance in English/French/Spanish
Bag for carrying and/or storage.
Instructions for use:
Sling for use with spring-type infant scale weighing babies to monitor growth. 
Packaging &amp; Labelling:
One (1) sling in a plastic bag + Information for user
Symbols used according ISO 15223
CE mark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Must comply with following standards
IEC 60601-1:2005;
IEC 60601-1-1:2000
IEC 60601-1-2:2007;
IEC 62366:2007
</t>
  </si>
  <si>
    <t>SCALEMOTHERCHILD</t>
  </si>
  <si>
    <r>
      <rPr>
        <sz val="11"/>
        <color rgb="FF000000"/>
        <rFont val="Calibri"/>
        <family val="2"/>
      </rPr>
      <t xml:space="preserve">IMPORTANT NOTE:
These technical specifications are generic and may vary depending on the selected Vendor.
Intended purpose of use: allows a child's weight to be measured while being held by an adult.
Product description:
Measuring range: 0 to 200 kg.
Minimum graduation: 100g
Accuracy: ± 100g
Precision: ± 100g.
With taring button, so called "mother-and-child" function.
Foot switch on/off button, rubber covered to eliminate accidental turning on during transportation.
Auto switch off 180 sec. After weighing process.
Easily readable in low light working situations.
Reading time: approx. 5 seconds.
With footprint marks on the surface of the scale.
All vital parts made of rust proof materials.
Splash proof and shock resistant body.
Powered with 4 or 6 alkaline AA batteries; customer replaceable.
Desirable: additional power supply: solar power supply and/or power plug supply.
Approx 3.000 measurements per battery set.
All metal construction with plastic surface. 
Display cover: durable plastic. </t>
    </r>
    <r>
      <rPr>
        <sz val="11"/>
        <color rgb="FF000000"/>
        <rFont val="Calibri"/>
        <family val="2"/>
      </rPr>
      <t xml:space="preserve">Use of PVC is not recommended for any plastic parts. </t>
    </r>
    <r>
      <rPr>
        <sz val="11"/>
        <color rgb="FF000000"/>
        <rFont val="Calibri"/>
        <family val="2"/>
      </rPr>
      <t xml:space="preserve">
</t>
    </r>
    <r>
      <rPr>
        <sz val="11"/>
        <color rgb="FF000000"/>
        <rFont val="Calibri"/>
        <family val="2"/>
      </rPr>
      <t>WARRANTY: Two years</t>
    </r>
    <r>
      <rPr>
        <sz val="11"/>
        <color rgb="FF000000"/>
        <rFont val="Calibri"/>
        <family val="2"/>
      </rPr>
      <t xml:space="preserve">
Supplied with:
- Instructions for use, preventive maintenance and troubleshooting in English, French and Spanish, appropriately illustrated with pictograms and graphics.
- Separately packed batteries.
- Splash proof carry bag.
Instructions for use:
Scale used for weighing mother and child.
Scale must be used and maintained according manufacturer´s instructions 
Accessories/ spare parts/consumables:
1x packed of batteries
Packaging &amp; Labelling:
- One piece per carton + Information for user
Symbols used according ISO 15223
CE mark with notified body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Im device
</t>
    </r>
    <r>
      <rPr>
        <sz val="11"/>
        <color rgb="FF000000"/>
        <rFont val="Calibri"/>
        <family val="2"/>
      </rPr>
      <t xml:space="preserve">
Safety &amp; product Standards:
Must comply with following standards
IEC 60601-1:2005;
IEC 60601-1-1:2000
IEC 60601-1-2:2007;
IEC 62366:2007
</t>
    </r>
    <r>
      <rPr>
        <sz val="11"/>
        <color rgb="FF000000"/>
        <rFont val="Calibri"/>
        <family val="2"/>
      </rPr>
      <t>Environmental requirements:
ISO 14001
Chemicals used shall not be "Carcinogenic, Mutagenic or Toxic to Reproduction, Persistent &amp; Bio accumulative types".</t>
    </r>
  </si>
  <si>
    <r>
      <rPr>
        <sz val="11"/>
        <color rgb="FF000000"/>
        <rFont val="Calibri"/>
        <family val="2"/>
      </rPr>
      <t xml:space="preserve">IMPORTANT NOTE:
These technical specifications are generic and may vary depending on the selected Vendor.
Intended purpose of use: allows a child's weight to be measured while being held by an adult.
Product description:
Measuring range: 0 to 200 kg.
Minimum graduation: 100g
Accuracy: ± 100g
Precision: ± 100g.
With taring button, so called "mother-and-child" function.
Foot switch on/off button, rubber covered to eliminate accidental turning on during transportation.
Auto switch off 180 sec. After weighing process.
Easily readable in low light working situations.
Reading time: approx. 5 seconds.
With footprint marks on the surface of the scale.
All vital parts made of rust proof materials.
Splash proof and shock resistant body.
Powered with 4 or 6 alkaline AA batteries; customer replaceable.
Desirable: additional power supply: solar power supply and/or power plug supply.
Approx 3.000 measurements per battery set.
All metal construction with plastic surface. 
Display cover: durable plastic. </t>
    </r>
    <r>
      <rPr>
        <sz val="11"/>
        <color rgb="FF000000"/>
        <rFont val="Calibri"/>
        <family val="2"/>
      </rPr>
      <t xml:space="preserve">Use of PVC is not recommended for any plastic parts. </t>
    </r>
    <r>
      <rPr>
        <sz val="11"/>
        <color rgb="FF000000"/>
        <rFont val="Calibri"/>
        <family val="2"/>
      </rPr>
      <t xml:space="preserve">
</t>
    </r>
    <r>
      <rPr>
        <sz val="11"/>
        <color rgb="FF000000"/>
        <rFont val="Calibri"/>
        <family val="2"/>
      </rPr>
      <t>WARRANTY: Two years</t>
    </r>
    <r>
      <rPr>
        <sz val="11"/>
        <color rgb="FF000000"/>
        <rFont val="Calibri"/>
        <family val="2"/>
      </rPr>
      <t xml:space="preserve">
Supplied with:
- Instructions for use, preventive maintenance and troubleshooting in English, French and Spanish, appropriately illustrated with pictograms and graphics.
- Separately packed batteries.
- Splash proof carry bag.
Instructions for use:
Scale used for weighing mother and child.
Scale must be used and maintained according manufacturer´s instructions 
Accessories/ spare parts/consumables:
1x packed of batteries
Packaging &amp; Labelling:
- One piece per carton + Information for user
Symbols used according ISO 15223
CE mark with notified body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Im device
</t>
    </r>
    <r>
      <rPr>
        <sz val="11"/>
        <color rgb="FF000000"/>
        <rFont val="Calibri"/>
        <family val="2"/>
      </rPr>
      <t xml:space="preserve">
Safety &amp; product Standards:
Must comply with following standards
IEC 60601-1:2005;
IEC 60601-1-1:2000
IEC 60601-1-2:2007;
IEC 62366:2007
</t>
    </r>
    <r>
      <rPr>
        <sz val="11"/>
        <color rgb="FF000000"/>
        <rFont val="Calibri"/>
        <family val="2"/>
      </rPr>
      <t>Environmental requirements:
ISO 14001
Chemicals used shall not be "Carcinogenic, Mutagenic or Toxic to Reproduction, Persistent &amp; Bio accumulative types".</t>
    </r>
  </si>
  <si>
    <t>SCALEPHYSICIAN</t>
  </si>
  <si>
    <r>
      <rPr>
        <sz val="11"/>
        <color rgb="FF000000"/>
        <rFont val="Calibri"/>
        <family val="2"/>
      </rPr>
      <t xml:space="preserve">IMPORTANT NOTE:
These technical specifications are generic and may vary depending on the selected Vendor.
Product description:
All metal construction 
Leaf spring beneath poise to facilitate zeroing.
Knob on handpost (support pole) to be glued and screwed in place.
Beam mechanical scale with 2 sliding weights, one for kg and one for gram.
Beam to be secured so that steelyard rods cannot become disconnected.
Calibration screw of stainless steel.
Strong and stable.
Paint thickness 50 microns or more.
All screw heads used for assembly to be cross and/or hexagonal.
All exposed parts treated with a rust inhibitor.
All moving parts must be secured and retained during shipment.
Non-skidding surface.
Attached measuring apparatus: approximately 60 - 230 cm.
Graduation: every 50 g.
With 100 g precision.
Measuring range: 0 to 200 kg.
Colour: White.
</t>
    </r>
    <r>
      <rPr>
        <sz val="11"/>
        <color rgb="FF000000"/>
        <rFont val="Calibri"/>
        <family val="2"/>
      </rPr>
      <t xml:space="preserve">Warranty: 2 yrs </t>
    </r>
    <r>
      <rPr>
        <sz val="11"/>
        <color rgb="FF000000"/>
        <rFont val="Calibri"/>
        <family val="2"/>
      </rPr>
      <t xml:space="preserve">
Supplied with:
- Instructions for use, preventive maintenance and troubleshooting in English, French and Spanish, appropriately illustrated with pictograms and graphics.
Instructions for use:
Physician scale beam balance used for growth monitoring of adults.
Must be used and maintained according manufacturer´s instructions. 
Packaging &amp; Labelling:
Each scale must be individually packed in a triple wall carton with sufficient insert wrappings to protect the scale during transit.
Symbols used according ISO 15223
CE mark with notified body number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Im device
</t>
    </r>
    <r>
      <rPr>
        <sz val="11"/>
        <color rgb="FF000000"/>
        <rFont val="Calibri"/>
        <family val="2"/>
      </rPr>
      <t xml:space="preserve">
Safety &amp; product Standards:
IEC 62366:2007 where possible
</t>
    </r>
    <r>
      <rPr>
        <sz val="11"/>
        <color rgb="FF000000"/>
        <rFont val="Calibri"/>
        <family val="2"/>
      </rPr>
      <t>Environmental requirements:
ISO 14001
Chemicals used shall not be "Carcinogenic, Mutagenic or Toxic to Reproduction, Persistent &amp; Bio accumulative types".</t>
    </r>
  </si>
  <si>
    <r>
      <rPr>
        <sz val="11"/>
        <color rgb="FF000000"/>
        <rFont val="Calibri"/>
        <family val="2"/>
      </rPr>
      <t xml:space="preserve">IMPORTANT NOTE:
These technical specifications are generic and may vary depending on the selected Vendor.
Product description:
All metal construction 
Leaf spring beneath poise to facilitate zeroing.
Knob on handpost (support pole) to be glued and screwed in place.
Beam mechanical scale with 2 sliding weights, one for kg and one for gram.
Beam to be secured so that steelyard rods cannot become disconnected.
Calibration screw of stainless steel.
Strong and stable.
Paint thickness 50 microns or more.
All screw heads used for assembly to be cross and/or hexagonal.
All exposed parts treated with a rust inhibitor.
All moving parts must be secured and retained during shipment.
Non-skidding surface.
Attached measuring apparatus: approximately 60 - 230 cm.
Graduation: every 50 g.
With 100 g precision.
Measuring range: 0 to 200 kg.
Colour: White.
</t>
    </r>
    <r>
      <rPr>
        <sz val="11"/>
        <color rgb="FF000000"/>
        <rFont val="Calibri"/>
        <family val="2"/>
      </rPr>
      <t xml:space="preserve">Warranty: 2 yrs </t>
    </r>
    <r>
      <rPr>
        <sz val="11"/>
        <color rgb="FF000000"/>
        <rFont val="Calibri"/>
        <family val="2"/>
      </rPr>
      <t xml:space="preserve">
Supplied with:
- Instructions for use, preventive maintenance and troubleshooting in English, French and Spanish, appropriately illustrated with pictograms and graphics.
Instructions for use:
Physician scale beam balance used for growth monitoring of adults.
Must be used and maintained according manufacturer´s instructions. 
Packaging &amp; Labelling:
Each scale must be individually packed in a triple wall carton with sufficient insert wrappings to protect the scale during transit.
Symbols used according ISO 15223
CE mark with notified body number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Im device
</t>
    </r>
    <r>
      <rPr>
        <sz val="11"/>
        <color rgb="FF000000"/>
        <rFont val="Calibri"/>
        <family val="2"/>
      </rPr>
      <t xml:space="preserve">
Safety &amp; product Standards:
IEC 62366:2007 where possible
</t>
    </r>
    <r>
      <rPr>
        <sz val="11"/>
        <color rgb="FF000000"/>
        <rFont val="Calibri"/>
        <family val="2"/>
      </rPr>
      <t>Environmental requirements:
ISO 14001
Chemicals used shall not be "Carcinogenic, Mutagenic or Toxic to Reproduction, Persistent &amp; Bio accumulative types".</t>
    </r>
  </si>
  <si>
    <t>SCALESPRING</t>
  </si>
  <si>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to measure the weight </t>
    </r>
    <r>
      <rPr>
        <sz val="11"/>
        <color rgb="FF000000"/>
        <rFont val="Calibri"/>
        <family val="2"/>
      </rPr>
      <t xml:space="preserve">
Product description:
Scale for weighing babies to monitor growth.
Materials: hooks - metal; dial - plastic or metal ( stainless steel preferred); body - metal  ( stainless steel, preferred) or plastic. </t>
    </r>
    <r>
      <rPr>
        <sz val="11"/>
        <color rgb="FF000000"/>
        <rFont val="Calibri"/>
        <family val="2"/>
      </rPr>
      <t>PVC is not recommended</t>
    </r>
    <r>
      <rPr>
        <sz val="11"/>
        <color rgb="FF000000"/>
        <rFont val="Calibri"/>
        <family val="2"/>
      </rPr>
      <t xml:space="preserve">
Measuring range: 0 to 5kg
Graduation: minimum every 25g.
Enhanced readability via reflecting surface behind needle.
Readout in kg and in lbs.
Easy readable in low light working situations.
Reading time: maximum 15 seconds.
With easy zero adjustment possibility.
Fit with 2 hooks: upper for fixation and lower for attaching weighing trouser or sling.
Design allows rough handling.
Smooth surface/finishing allows for easy cleaning/disinfection.
All vital parts made of rust proof materials.
Easy maintenance and repair in low tech settings.
Splash proof and shock resistant light-weight body.
Sturdy design allows heavy duty use.
</t>
    </r>
    <r>
      <rPr>
        <sz val="11"/>
        <color rgb="FF000000"/>
        <rFont val="Calibri"/>
        <family val="2"/>
      </rPr>
      <t>Warranty 2 yrs</t>
    </r>
    <r>
      <rPr>
        <sz val="11"/>
        <color rgb="FF000000"/>
        <rFont val="Calibri"/>
        <family val="2"/>
      </rPr>
      <t xml:space="preserve">
Supplied with:
- Text and pictorial user instructions for operation, preventive maintenance and troubleshooting in English/French/Spanish
- Splash proof carry bag
Instructions for use:
Scale used for weighing babies to monitor growth.
Scale must be used and maintained according manufacturer´s instructions.
Packaging &amp; Labelling:
One (1) scale + Information for user
Symbols used according ISO 15223
CE mark with Notified Body number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Im device
</t>
    </r>
    <r>
      <rPr>
        <sz val="11"/>
        <color rgb="FF000000"/>
        <rFont val="Calibri"/>
        <family val="2"/>
      </rPr>
      <t>Environmental requirements:
ISO 14001
Chemicals used shall not be "Carcinogenic, Mutagenic or Toxic to Reproduction, Persistent &amp; Bio accumulative types".</t>
    </r>
  </si>
  <si>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to measure the weight </t>
    </r>
    <r>
      <rPr>
        <sz val="11"/>
        <color rgb="FF000000"/>
        <rFont val="Calibri"/>
        <family val="2"/>
      </rPr>
      <t xml:space="preserve">
Product description:
Scale for weighing babies to monitor growth.
Materials: hooks - metal; dial - plastic or metal ( stainless steel preferred); body - metal  ( stainless steel, preferred) or plastic. </t>
    </r>
    <r>
      <rPr>
        <sz val="11"/>
        <color rgb="FF000000"/>
        <rFont val="Calibri"/>
        <family val="2"/>
      </rPr>
      <t>PVC is not recommended</t>
    </r>
    <r>
      <rPr>
        <sz val="11"/>
        <color rgb="FF000000"/>
        <rFont val="Calibri"/>
        <family val="2"/>
      </rPr>
      <t xml:space="preserve">
Measuring range: 0 to 5kg
Graduation: minimum every 25g.
Enhanced readability via reflecting surface behind needle.
Readout in kg and in lbs.
Easy readable in low light working situations.
Reading time: maximum 15 seconds.
With easy zero adjustment possibility.
Fit with 2 hooks: upper for fixation and lower for attaching weighing trouser or sling.
Design allows rough handling.
Smooth surface/finishing allows for easy cleaning/disinfection.
All vital parts made of rust proof materials.
Easy maintenance and repair in low tech settings.
Splash proof and shock resistant light-weight body.
Sturdy design allows heavy duty use.
</t>
    </r>
    <r>
      <rPr>
        <sz val="11"/>
        <color rgb="FF000000"/>
        <rFont val="Calibri"/>
        <family val="2"/>
      </rPr>
      <t>Warranty 2 yrs</t>
    </r>
    <r>
      <rPr>
        <sz val="11"/>
        <color rgb="FF000000"/>
        <rFont val="Calibri"/>
        <family val="2"/>
      </rPr>
      <t xml:space="preserve">
Supplied with:
- Text and pictorial user instructions for operation, preventive maintenance and troubleshooting in English/French/Spanish
- Splash proof carry bag
Instructions for use:
Scale used for weighing babies to monitor growth.
Scale must be used and maintained according manufacturer´s instructions.
Packaging &amp; Labelling:
One (1) scale + Information for user
Symbols used according ISO 15223
CE mark with Notified Body number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Im device
</t>
    </r>
    <r>
      <rPr>
        <sz val="11"/>
        <color rgb="FF000000"/>
        <rFont val="Calibri"/>
        <family val="2"/>
      </rPr>
      <t>Environmental requirements:
ISO 14001
Chemicals used shall not be "Carcinogenic, Mutagenic or Toxic to Reproduction, Persistent &amp; Bio accumulative types".</t>
    </r>
  </si>
  <si>
    <t>SPHYGMOANEROID</t>
  </si>
  <si>
    <t>IMPORTANT NOTE:
These technical specifications are generic and may vary depending on the selected Vendor.
Intended purpose of use: For physical examination, Diagnosis hypertention, Monitoring by measuring blood pressure. 
Product description: Device used for the indirect (non-invasive) measurement of arterial blood pressure.  The systolic and diastolic pressure is usually assessed by listening to Korotkoff sounds generated by arterial blood flow using a stethoscope simultaneously.
The sphygmomanometer is composed of cloth cuff containing an inflatable bag.
Connected via a tube to a flexible bulb with valve and integrated manometer needle gauge.
Material for cuff: durable nylon, non-deformable, washable at 30ºC.
Material for tube: rubber.
Very strong cuff with double velcro fastening, enabling it to be adjusted to fit tightly around the arm.
Cuff reinforced at both ends.
Dimensions of cuff:  approx. 570 x 145mm.
The bag is inflated by means of a flexible bulb connected via a tube (length 60cm flexible and reliable quick connector). Rubber tubes to be detachable from other parts, allowing periodic cutting of decayed ends
The quick connector can easily be connected to all types of inflation bulbs.
Rubber inflation bulb with integrated manometer needle gauge.
Glass and metal aneroid pressure gauge with needle.
Dial graduation: 0 to 300mmHG.
Pressure gauge to allow reading of pressure to 2mmHg accuracy
With pressure release valve.
Easily to grip bulb.
Warranty 2 years
Instructions for use:
For the measurement of arterial blood pressure.
Operating conditions: Capable of operating continuously in ambient temperature of 10 to 40 deg C and relative humidity of 15 to 90%.
Packaging and labelling: as per regulations applied to the device 
One (1) sphygmomanometer (adult) in a box or case or bag with manufacturer's instruction for use in English, French and Spanish, spare parts and accessories (when applicable).
Symbols used according ISO 15223
CE mark with Notified Number Body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Im device
Safety &amp; product Standards:
Must comply with following standards (as per the latest revision of standards):
ISO 14971:2007 Medical devices -- Application of risk management to medical devices 
EN 1060-3:1997+A2:2009 Non-invasive sphygmomanometers - Part 3: Supplementary requirements for electro-mechanical blood pressure measuring systems
EN 1060-4:2004 Non-invasive sphygmomanometers - Part 4: Test procedures to determine the overall system accuracy of automated non-invasive sphygmomanometers
ISO 81060-1:2007 Non-invasive sphygmomanometers - Part 1: Requirements and test methods for non-automated measurement type
ISO 10993-1 Biological Evaluation of Medical Devices Part 1:Evaluation and Testing. 
Environmental requirements:
ISO 14001
Chemicals used shall not be "Carcinogenic, Mutagenic or Toxic to Reproduction, Persistent &amp; Bio accumulative types".</t>
  </si>
  <si>
    <t>Stethoscope, Binaural, Complete</t>
  </si>
  <si>
    <r>
      <rPr>
        <sz val="11"/>
        <color rgb="FF000000"/>
        <rFont val="Calibri"/>
        <family val="2"/>
      </rPr>
      <t>GENERAL DESCRIPTION:</t>
    </r>
    <r>
      <rPr>
        <sz val="11"/>
        <color rgb="FF000000"/>
        <rFont val="Calibri"/>
        <family val="2"/>
      </rPr>
      <t xml:space="preserve">
Stethoscope, binaural, complete
</t>
    </r>
    <r>
      <rPr>
        <sz val="11"/>
        <color rgb="FF000000"/>
        <rFont val="Calibri"/>
        <family val="2"/>
      </rPr>
      <t xml:space="preserve">INTENDED USE </t>
    </r>
    <r>
      <rPr>
        <sz val="11"/>
        <color rgb="FF000000"/>
        <rFont val="Calibri"/>
        <family val="2"/>
      </rPr>
      <t xml:space="preserve">
A mechanical listening device designed for listening to sounds from the heart, lungs, and/or gastrointestinal tract from adult and paediatric patients. It comprises a membrane at the listening head connected by a dual tube to the headgear with ear olives that are placed into the users’ ears.
</t>
    </r>
    <r>
      <rPr>
        <sz val="11"/>
        <color rgb="FF000000"/>
        <rFont val="Calibri"/>
        <family val="2"/>
      </rPr>
      <t xml:space="preserve">PRODUCT DESCRIPTION / TECHNICAL SPECIFICATIONS </t>
    </r>
    <r>
      <rPr>
        <sz val="11"/>
        <color rgb="FF000000"/>
        <rFont val="Calibri"/>
        <family val="2"/>
      </rPr>
      <t xml:space="preserve">
Stethoscope of either ""Littman"" or ""Rappaport"" type, for listening to sounds within the body walls, used for pulmonary and cardiac auscultation.
Double cup, dual-use (adult and paediatric auscultation) chest piece in stainless steel or chromed brass or Zinc alloy.
Adult diaphragm: 43mm to 45.5 mm
Paediatric diaphragm: 28mm to 31.5 mm
Adjustable arms in stainless steel or chrome brass with flexible spring treated to give lasting spring and maximum reliability and comfort.
Sensitivity 3.2 dB  to 26dB in a range from 50Hz to 500Hz for cardiology.
Sensitivity 8.1 dB in a range from 600Hz to 1,500Hz for pneumology."
"Y tube treated rubber with large diameter: 10 mm.
Tube made of PVC and is crack resistant.
Tube impervious to outside noises, guaranteeing full transmission of sound, good auditive quality.
Tube diameter: outer diameter 10mm, inner diameter 4.8mm. Tube length 400 - 560mm.
Removable plastic ear-pieces.
Easy to dismantle, and therefore to clean and disinfect.
Designed for frequent and easy disassembly and disinfection with hospital-grade products.
Easy to use for training health technicians to auscultation.
Latex-free.
</t>
    </r>
    <r>
      <rPr>
        <sz val="11"/>
        <color rgb="FF000000"/>
        <rFont val="Calibri"/>
        <family val="2"/>
      </rPr>
      <t>Supplied with:</t>
    </r>
    <r>
      <rPr>
        <sz val="11"/>
        <color rgb="FF000000"/>
        <rFont val="Calibri"/>
        <family val="2"/>
      </rPr>
      <t xml:space="preserve">
1 spare adult diaphragm, 1 spare paediatric diaphragm and 1 spare pair of removable plastic ear-pieces."
"SUPPLIED WITH
Instructions for assembly, use and maintenance in English, French and Spanish.
1 x spare adult diaphragm.
1 x spare paediatric diaphragm.
1 x set spare earpieces.
</t>
    </r>
    <r>
      <rPr>
        <sz val="11"/>
        <color rgb="FF000000"/>
        <rFont val="Calibri"/>
        <family val="2"/>
      </rPr>
      <t>ESTIMATED LIFE SPAN</t>
    </r>
    <r>
      <rPr>
        <sz val="11"/>
        <color rgb="FF000000"/>
        <rFont val="Calibri"/>
        <family val="2"/>
      </rPr>
      <t xml:space="preserve">
5 years
</t>
    </r>
    <r>
      <rPr>
        <sz val="11"/>
        <color rgb="FF000000"/>
        <rFont val="Calibri"/>
        <family val="2"/>
      </rPr>
      <t>WARRANTY</t>
    </r>
    <r>
      <rPr>
        <sz val="11"/>
        <color rgb="FF000000"/>
        <rFont val="Calibri"/>
        <family val="2"/>
      </rPr>
      <t xml:space="preserve">
Two years
</t>
    </r>
    <r>
      <rPr>
        <sz val="11"/>
        <color rgb="FF000000"/>
        <rFont val="Calibri"/>
        <family val="2"/>
      </rPr>
      <t>PACKAGING &amp; LABELLING</t>
    </r>
    <r>
      <rPr>
        <sz val="11"/>
        <color rgb="FF000000"/>
        <rFont val="Calibri"/>
        <family val="2"/>
      </rPr>
      <t xml:space="preserve">
One (1) binaural stethoscope in a box or case or bag with manufacturer's instruction for use in English, French and Spanish, spare parts and accessories (when applicable).
Symbols used according ISO 15223
CE mark"
</t>
    </r>
    <r>
      <rPr>
        <sz val="11"/>
        <color rgb="FF000000"/>
        <rFont val="Calibri"/>
        <family val="2"/>
      </rPr>
      <t xml:space="preserve">REGULATORY &amp; CONFORMITY REQUIREMENTS </t>
    </r>
    <r>
      <rPr>
        <sz val="11"/>
        <color rgb="FF000000"/>
        <rFont val="Calibri"/>
        <family val="2"/>
      </rPr>
      <t xml:space="preserve">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sz val="11"/>
        <color rgb="FF000000"/>
        <rFont val="Calibri"/>
        <family val="2"/>
      </rPr>
      <t xml:space="preserve">CLASSIFICATION </t>
    </r>
    <r>
      <rPr>
        <sz val="11"/>
        <color rgb="FF000000"/>
        <rFont val="Calibri"/>
        <family val="2"/>
      </rPr>
      <t xml:space="preserve">
Classified under EU MDR 2017/745 as Class Im device 
</t>
    </r>
    <r>
      <rPr>
        <sz val="11"/>
        <color rgb="FF000000"/>
        <rFont val="Calibri"/>
        <family val="2"/>
      </rPr>
      <t>SAFETY AND PRODUCT STANDARDS</t>
    </r>
    <r>
      <rPr>
        <sz val="11"/>
        <color rgb="FF000000"/>
        <rFont val="Calibri"/>
        <family val="2"/>
      </rPr>
      <t xml:space="preserve">
ISO 109</t>
    </r>
    <r>
      <rPr>
        <sz val="11"/>
        <color rgb="FF000000"/>
        <rFont val="Calibri"/>
        <family val="2"/>
      </rPr>
      <t>93-1:2009"
ESTIMATED LIFE SPAN
5 years
WARRANTY
Two years</t>
    </r>
  </si>
  <si>
    <r>
      <rPr>
        <sz val="11"/>
        <color rgb="FF000000"/>
        <rFont val="Calibri"/>
        <family val="2"/>
      </rPr>
      <t>GENERAL DESCRIPTION:</t>
    </r>
    <r>
      <rPr>
        <sz val="11"/>
        <color rgb="FF000000"/>
        <rFont val="Calibri"/>
        <family val="2"/>
      </rPr>
      <t xml:space="preserve">
Stethoscope, binaural, complete
</t>
    </r>
    <r>
      <rPr>
        <sz val="11"/>
        <color rgb="FF000000"/>
        <rFont val="Calibri"/>
        <family val="2"/>
      </rPr>
      <t xml:space="preserve">INTENDED USE </t>
    </r>
    <r>
      <rPr>
        <sz val="11"/>
        <color rgb="FF000000"/>
        <rFont val="Calibri"/>
        <family val="2"/>
      </rPr>
      <t xml:space="preserve">
A mechanical listening device designed for listening to sounds from the heart, lungs, and/or gastrointestinal tract from adult and paediatric patients. It comprises a membrane at the listening head connected by a dual tube to the headgear with ear olives that are placed into the users’ ears.
</t>
    </r>
    <r>
      <rPr>
        <sz val="11"/>
        <color rgb="FF000000"/>
        <rFont val="Calibri"/>
        <family val="2"/>
      </rPr>
      <t xml:space="preserve">PRODUCT DESCRIPTION / TECHNICAL SPECIFICATIONS </t>
    </r>
    <r>
      <rPr>
        <sz val="11"/>
        <color rgb="FF000000"/>
        <rFont val="Calibri"/>
        <family val="2"/>
      </rPr>
      <t xml:space="preserve">
Stethoscope of either ""Littman"" or ""Rappaport"" type, for listening to sounds within the body walls, used for pulmonary and cardiac auscultation.
Double cup, dual-use (adult and paediatric auscultation) chest piece in stainless steel or chromed brass or Zinc alloy.
Adult diaphragm: 43mm to 45.5 mm
Paediatric diaphragm: 28mm to 31.5 mm
Adjustable arms in stainless steel or chrome brass with flexible spring treated to give lasting spring and maximum reliability and comfort.
Sensitivity 3.2 dB  to 26dB in a range from 50Hz to 500Hz for cardiology.
Sensitivity 8.1 dB in a range from 600Hz to 1,500Hz for pneumology."
"Y tube treated rubber with large diameter: 10 mm.
Tube made of PVC and is crack resistant.
Tube impervious to outside noises, guaranteeing full transmission of sound, good auditive quality.
Tube diameter: outer diameter 10mm, inner diameter 4.8mm. Tube length 400 - 560mm.
Removable plastic ear-pieces.
Easy to dismantle, and therefore to clean and disinfect.
Designed for frequent and easy disassembly and disinfection with hospital-grade products.
Easy to use for training health technicians to auscultation.
Latex-free.
</t>
    </r>
    <r>
      <rPr>
        <sz val="11"/>
        <color rgb="FF000000"/>
        <rFont val="Calibri"/>
        <family val="2"/>
      </rPr>
      <t>Supplied with:</t>
    </r>
    <r>
      <rPr>
        <sz val="11"/>
        <color rgb="FF000000"/>
        <rFont val="Calibri"/>
        <family val="2"/>
      </rPr>
      <t xml:space="preserve">
1 spare adult diaphragm, 1 spare paediatric diaphragm and 1 spare pair of removable plastic ear-pieces."
"SUPPLIED WITH
Instructions for assembly, use and maintenance in English, French and Spanish.
1 x spare adult diaphragm.
1 x spare paediatric diaphragm.
1 x set spare earpieces.
</t>
    </r>
    <r>
      <rPr>
        <sz val="11"/>
        <color rgb="FF000000"/>
        <rFont val="Calibri"/>
        <family val="2"/>
      </rPr>
      <t>ESTIMATED LIFE SPAN</t>
    </r>
    <r>
      <rPr>
        <sz val="11"/>
        <color rgb="FF000000"/>
        <rFont val="Calibri"/>
        <family val="2"/>
      </rPr>
      <t xml:space="preserve">
5 years
</t>
    </r>
    <r>
      <rPr>
        <sz val="11"/>
        <color rgb="FF000000"/>
        <rFont val="Calibri"/>
        <family val="2"/>
      </rPr>
      <t>WARRANTY</t>
    </r>
    <r>
      <rPr>
        <sz val="11"/>
        <color rgb="FF000000"/>
        <rFont val="Calibri"/>
        <family val="2"/>
      </rPr>
      <t xml:space="preserve">
Two years
</t>
    </r>
    <r>
      <rPr>
        <sz val="11"/>
        <color rgb="FF000000"/>
        <rFont val="Calibri"/>
        <family val="2"/>
      </rPr>
      <t>PACKAGING &amp; LABELLING</t>
    </r>
    <r>
      <rPr>
        <sz val="11"/>
        <color rgb="FF000000"/>
        <rFont val="Calibri"/>
        <family val="2"/>
      </rPr>
      <t xml:space="preserve">
One (1) binaural stethoscope in a box or case or bag with manufacturer's instruction for use in English, French and Spanish, spare parts and accessories (when applicable).
Symbols used according ISO 15223
CE mark"
</t>
    </r>
    <r>
      <rPr>
        <sz val="11"/>
        <color rgb="FF000000"/>
        <rFont val="Calibri"/>
        <family val="2"/>
      </rPr>
      <t xml:space="preserve">REGULATORY &amp; CONFORMITY REQUIREMENTS </t>
    </r>
    <r>
      <rPr>
        <sz val="11"/>
        <color rgb="FF000000"/>
        <rFont val="Calibri"/>
        <family val="2"/>
      </rPr>
      <t xml:space="preserve">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sz val="11"/>
        <color rgb="FF000000"/>
        <rFont val="Calibri"/>
        <family val="2"/>
      </rPr>
      <t xml:space="preserve">CLASSIFICATION </t>
    </r>
    <r>
      <rPr>
        <sz val="11"/>
        <color rgb="FF000000"/>
        <rFont val="Calibri"/>
        <family val="2"/>
      </rPr>
      <t xml:space="preserve">
Classified under EU MDR 2017/745 as Class Im device 
</t>
    </r>
    <r>
      <rPr>
        <sz val="11"/>
        <color rgb="FF000000"/>
        <rFont val="Calibri"/>
        <family val="2"/>
      </rPr>
      <t>SAFETY AND PRODUCT STANDARDS</t>
    </r>
    <r>
      <rPr>
        <sz val="11"/>
        <color rgb="FF000000"/>
        <rFont val="Calibri"/>
        <family val="2"/>
      </rPr>
      <t xml:space="preserve">
ISO 109</t>
    </r>
    <r>
      <rPr>
        <sz val="11"/>
        <color rgb="FF000000"/>
        <rFont val="Calibri"/>
        <family val="2"/>
      </rPr>
      <t>93-1:2009"
ESTIMATED LIFE SPAN
5 years
WARRANTY
Two years</t>
    </r>
  </si>
  <si>
    <t>STETHOSCOPEPINARD</t>
  </si>
  <si>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To listen to the foetal heart beat </t>
    </r>
    <r>
      <rPr>
        <sz val="11"/>
        <color rgb="FF000000"/>
        <rFont val="Calibri"/>
        <family val="2"/>
      </rPr>
      <t xml:space="preserve">
Product description:
Foetal Stethoscope Pinard Monoaural, for diagnosis and prenatal care of pregnant women to listen to the foetal heart.
Material: unbreakable plastic or aluminum
Monoaural
1 piece
Length: approx. 150mm
Instructions for use:
For diagnosis and prenatal care of pregnant women to listen to the foetal heart. 
Packaging and labelling:
One (1) foetal stethoscope in a plastic bag with manufacturer's instruction for use in English, French and Spanish.
Symbols used according ISO 15223
CE mark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following standards
</t>
    </r>
    <r>
      <rPr>
        <sz val="11"/>
        <color rgb="FF000000"/>
        <rFont val="Calibri"/>
        <family val="2"/>
      </rPr>
      <t>ISO 10993-1 Biological Evaluation of Medical Devices Part 1:Evaluation and Testing.</t>
    </r>
    <r>
      <rPr>
        <sz val="11"/>
        <color rgb="FF000000"/>
        <rFont val="Calibri"/>
        <family val="2"/>
      </rPr>
      <t xml:space="preserve">
</t>
    </r>
    <r>
      <rPr>
        <sz val="11"/>
        <color rgb="FF000000"/>
        <rFont val="Calibri"/>
        <family val="2"/>
      </rPr>
      <t xml:space="preserve">Environmental requirements:
ISO 14001
Chemicals used shall not be "Carcinogenic, Mutagenic or Toxic to Reproduction, Persistent &amp; Bio accumulative types".
PVC is not recommended </t>
    </r>
  </si>
  <si>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To listen to the foetal heart beat </t>
    </r>
    <r>
      <rPr>
        <sz val="11"/>
        <color rgb="FF000000"/>
        <rFont val="Calibri"/>
        <family val="2"/>
      </rPr>
      <t xml:space="preserve">
Product description:
Foetal Stethoscope Pinard Monoaural, for diagnosis and prenatal care of pregnant women to listen to the foetal heart.
Material: unbreakable plastic or aluminum
Monoaural
1 piece
Length: approx. 150mm
Instructions for use:
For diagnosis and prenatal care of pregnant women to listen to the foetal heart. 
Packaging and labelling:
One (1) foetal stethoscope in a plastic bag with manufacturer's instruction for use in English, French and Spanish.
Symbols used according ISO 15223
CE mark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following standards
</t>
    </r>
    <r>
      <rPr>
        <sz val="11"/>
        <color rgb="FF000000"/>
        <rFont val="Calibri"/>
        <family val="2"/>
      </rPr>
      <t>ISO 10993-1 Biological Evaluation of Medical Devices Part 1:Evaluation and Testing.</t>
    </r>
    <r>
      <rPr>
        <sz val="11"/>
        <color rgb="FF000000"/>
        <rFont val="Calibri"/>
        <family val="2"/>
      </rPr>
      <t xml:space="preserve">
</t>
    </r>
    <r>
      <rPr>
        <sz val="11"/>
        <color rgb="FF000000"/>
        <rFont val="Calibri"/>
        <family val="2"/>
      </rPr>
      <t xml:space="preserve">Environmental requirements:
ISO 14001
Chemicals used shall not be "Carcinogenic, Mutagenic or Toxic to Reproduction, Persistent &amp; Bio accumulative types".
PVC is not recommended </t>
    </r>
  </si>
  <si>
    <t>THERMOMETER</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</si>
  <si>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Electronic device to measure a patient's body temperature</t>
    </r>
    <r>
      <rPr>
        <sz val="11"/>
        <color rgb="FF000000"/>
        <rFont val="Calibri"/>
        <family val="2"/>
      </rPr>
      <t xml:space="preserve">
Product description:
Electronic device (without mercury) to measure the body temperature of children and adults in Celsius degrees.
Safe to use, no glass, no mercury.
Digital thermometer Celsius scale.
Liquid crystal display (LCD), easy to read.
Measurement range: 32°C to 43°C
Accuracy: +/- 0.1°C between 35°C to 41°C
Measurement time: 30 to 40 seconds.
Long-life battery: minimum 200 hours (about 1000 measurements).
Automatic shut-off after some minutes.
Beep sound and switch off.
Water proof for ease of cleaning
Resistant to chlorine ("high level" disinfection).
Operating ambient temperature: from +10º C to 35º C
Battery powered.
Low battery indicator.
</t>
    </r>
    <r>
      <rPr>
        <sz val="11"/>
        <color rgb="FF000000"/>
        <rFont val="Calibri"/>
        <family val="2"/>
      </rPr>
      <t>Battery powered (min. 4000 measurement for full battery)</t>
    </r>
    <r>
      <rPr>
        <sz val="11"/>
        <color rgb="FF000000"/>
        <rFont val="Calibri"/>
        <family val="2"/>
      </rPr>
      <t xml:space="preserve">
Supplied with clear instructions for use/preventive maintenance.
Instructions for use:
To measure temperature of children and adults.
It is recommended to follow the manufacturer's instructions for use / preventive maintenance.
</t>
    </r>
    <r>
      <rPr>
        <sz val="11"/>
        <color rgb="FF000000"/>
        <rFont val="Calibri"/>
        <family val="2"/>
      </rPr>
      <t>Operating conditions: 10 - 40°C / 85% RH.</t>
    </r>
    <r>
      <rPr>
        <sz val="11"/>
        <color rgb="FF000000"/>
        <rFont val="Calibri"/>
        <family val="2"/>
      </rPr>
      <t xml:space="preserve">
Packaging and labelling:
One (1) thermometer in storage case with manufacturer's instruction for use in English, French and Spanish.
Symbols used according ISO 15223
CE mark with Notified Body number
Accessories/ spare parts/consumables:
Pack of batteries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Im device
</t>
    </r>
    <r>
      <rPr>
        <sz val="11"/>
        <color rgb="FF000000"/>
        <rFont val="Calibri"/>
        <family val="2"/>
      </rPr>
      <t xml:space="preserve">
Safety &amp; product Standards:
Must comply with following standards </t>
    </r>
    <r>
      <rPr>
        <sz val="11"/>
        <color rgb="FF000000"/>
        <rFont val="Calibri"/>
        <family val="2"/>
      </rPr>
      <t>(as per latest revision of standards):</t>
    </r>
    <r>
      <rPr>
        <sz val="11"/>
        <color rgb="FF000000"/>
        <rFont val="Calibri"/>
        <family val="2"/>
      </rPr>
      <t xml:space="preserve">
</t>
    </r>
    <r>
      <rPr>
        <sz val="11"/>
        <color rgb="FF000000"/>
        <rFont val="Calibri"/>
        <family val="2"/>
      </rPr>
      <t>ISO 14971:2007 Medical devices -- Application of risk management to medical devices</t>
    </r>
    <r>
      <rPr>
        <sz val="11"/>
        <color rgb="FF000000"/>
        <rFont val="Calibri"/>
        <family val="2"/>
      </rPr>
      <t xml:space="preserve">
EN 12470-3:2000+A1:2009 Clinical thermometers - Part 3: Performance of compact electrical thermometers (non-predictive and predictive) with maximum device
ISO 80601-2-56:2009. Medical electrical equipment -- Part 2-56: Particular requirements for basic safety and essential performance of clinical thermometers for body temperature measurement.
IEC 60601-1:2012 Medical electrical equipment - Part 1: General requirements for basic safety and essential performance
IEC 60601-1-1:2000 Medical electrical equipment - Part 1-1: General requirements for safety - Collateral standard: Safety requirements for medical electrical systems
IEC 60601-1-2:2007 Medical electrical equipment - Part 1-2: General requirements for basic safety and essential performance - Collateral standard: Electromagnetic compatibility - Requirements and tests                                                                                                              
Environmental requirements:
</t>
    </r>
    <r>
      <rPr>
        <sz val="11"/>
        <color rgb="FF000000"/>
        <rFont val="Calibri"/>
        <family val="2"/>
      </rPr>
      <t>ISO 14001</t>
    </r>
    <r>
      <rPr>
        <sz val="11"/>
        <color rgb="FF000000"/>
        <rFont val="Calibri"/>
        <family val="2"/>
      </rPr>
      <t xml:space="preserve">
Material of batteries environmental friendly
Not use of PVC</t>
    </r>
  </si>
  <si>
    <t>IMPORTANT NOTE:
These technical specifications are generic and may vary depending on the selected Vendor.
Intended purpose of use: Electronic device to measure a patient's body temperature
Product description:
Electronic device (without mercury) to measure the body temperature of children and adults in Celsius degrees.
Safe to use, no glass, no mercury.
Digital thermometer Celsius scale.
Liquid crystal display (LCD), easy to read.
Measurement range: 32°C to 43°C
Accuracy: +/- 0.1°C between 35°C to 41°C
Measurement time: 30 to 40 seconds.
Long-life battery: minimum 200 hours (about 1000 measurements).
Automatic shut-off after some minutes.
Beep sound and switch off.
Water proof for ease of cleaning
Resistant to chlorine ("high level" disinfection).
Operating ambient temperature: from +10º C to 35º C
Battery powered.
Low battery indicator.
Battery powered (min. 4000 measurement for full battery)
Supplied with clear instructions for use/preventive maintenance.
Instructions for use:
To measure temperature of children and adults.
It is recommended to follow the manufacturer's instructions for use / preventive maintenance.
Operating conditions: 10 - 40°C / 85% RH.
Packaging and labelling:
One (1) thermometer in storage case with manufacturer's instruction for use in English, French and Spanish.
Symbols used according ISO 15223
CE mark with Notified Body number
Accessories/ spare parts/consumables:
Pack of batteries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Safety &amp; product Standards:
Must comply with following standards (as per latest revision of standards):
ISO 14971:2007 Medical devices -- Application of risk management to medical devices
EN 12470-3:2000+A1:2009 Clinical thermometers - Part 3: Performance of compact electrical thermometers (non-predictive and predictive) with maximum device
ISO 80601-2-56:2009. Medical electrical equipment -- Part 2-56: Particular requirements for basic safety and essential performance of clinical thermometers for body temperature measurement.
IEC 60601-1:2012 Medical electrical equipment - Part 1: General requirements for basic safety and essential performance
IEC 60601-1-1:2000 Medical electrical equipment - Part 1-1: General requirements for safety - Collateral standard: Safety requirements for medical electrical systems
IEC 60601-1-2:2007 Medical electrical equipment - Part 1-2: General requirements for basic safety and essential performance - Collateral standard: Electromagnetic compatibility - Requirements and tests                                                                                                              
Environmental requirements:
ISO 14001
Material of batteries environmental friendly
Not use of PVC</t>
  </si>
  <si>
    <t xml:space="preserve">Type of Immunoassay/ Intended Used: 
to count the breath of children to detect acute respiratory infections
Description: ARI Timer, timer comes with a fixed 60 seconds' countdown to determine the respiration rate of newborns and young children for suspected acute respiratory infection diagnosis.
Easily accessible button located at the center of the device and activation by pressing the button. One audible beep at the start and two audible beeps at the end of the cycle, 60 sec.
The unit does not make any sounds during the countdown, flashing red signal during countdown
Accuracy = ± 0.1 second.
The unit is battery powered and full batteries allow the unit to support 10 ,000 cycles of 60 seconds as a minimum.
Not replaceable battery
At the press of the start button:
1. the device produces an audible beep to indicate the countdown has started.
2. Provides red visual indicator informing the user that the device has been activated and is counting down (For example a flashing LED could indicate the unit is currently counting down.)
3. After 60 seconds is elapsed, a double audible beep produced, and the visual indicator stops indicting the unit has stopped counting down.
4. Pressing the button during an ongoing countdown reset the unit which means stop the countdown and the visual indicator.
A provision included to ensure that the battery is not connected to the internal circuit at the time of delivery. This to avoid unwanted activation, leakage or accidental short-circuit of the unit.
Operating conditions: 10 - 40°C / 85% RH.
Supplied with
1 x cord (lanyard) for wearing timer around the neck Instruction for use and maintenance in English, French and Spanish. Precautions for Use such as "To ensure maximum battery life, store in cool dry place" etc. 
Packaging/labelling
Primary packaging: Unit of use.
One (1) Timer, respiration for ARI + instructions for use in English French and Spanish. Symbols used according to ISO 15223
Labelling on the primary packaging:
Name and/or trademark of the manufacturer.
Manufacturer's product reference.
Type of product and main characteristics. Batch number, Information for storage conditions (temperature, pressure, light, humidity, etc.), as appropriate (or equivalent harmonized symbol) and Information for handling.
Regulatory &amp; Conformity Requirements: 
CE mark Comply to EU Council Directive 93/42/EEC (MDD) or EU Regulations 2017/745 (MDR) with valid EC Certificate and Declaration of Conformity for the CE mark is applicable.
Note: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2016 
Classification:
Classified under EU MDR 2017/745 as Class II device
Warranty: 2 yrs minimum from the date of shipping
Safety &amp; product Standards:
Must comply with following standards (as per latest revision of standards):
ISO 14971:2007 Medical devices -- Application of risk management to medical devices
EN 13612:2002 Performance evaluation of in vitro diagnostic medical devices
EN 13640:2002 Stability testing of in vitro diagnostic reagents
EN 13641:2002 Elimination or reduction of risk of infection related to in vitro diagnostic reagents
EN 13975:2003 Sampling procedures used for acceptance testing of in vitro diagnostic medical devices - Statistical aspects
EN 14136:2004 Use of external quality assessment schemes in the assessment of the performance of in vitro diagnostic examination procedures
ISO 15193:2009 In vitro diagnostic medical devices - Measurement of quantities in samples of biological origin - Requirements for content and presentation of reference measurement procedures 
ISO 15194:2009 In vitro diagnostic medical devices - Measurement of quantities in samples of biological origin - Requirements for certified reference materials and the content of supporting documentation 
ISO 17511:2003 In vitro diagnostic medical devices - Measurement of quantities in biological samples - Metrological traceability of values assigned to calibrators and control materials 
ISO 18113-1:2009 In vitro diagnostic medical devices - Information supplied by the manufacturer (labelling) - Part 1: Terms, definitions and general requirements 
ISO 18113-3:2009 In vitro diagnostic medical devices - Information supplied by the manufacturer (labelling) - Part 3: In vitro diagnostic instruments for professional use 
IEC 61010-2-101:2002 Safety requirements for electrical equipment for measurement, control, and laboratory use -- Part 2-101: Particular requirements for in vitro diagnostic (IVD) medical equipment 
IEC 61326-2-6:2005 Electrical equipment for measurement, control and laboratory use - EMC requirements -- Part 2-6: Particular requirements - In vitro diagnostic (IVD) medical equipment
IEC 62304:2006 Medical device software - Software life-cycle processes 
IEC 62366:2007 Medical devices - Application of usability engineering to medical devices
Environmental requirements:
Rohs compliance
ISO 14001 Material of batteries environmentally friendly
Not use of PVC
</t>
  </si>
  <si>
    <t>Type of Immunoassay/ Intended Used: 
to count the breath of children to detect acute respiratory infections
Description: ARI Timer, timer comes with a fixed 60 seconds' countdown to determine the respiration rate of newborns and young children for suspected acute respiratory infection diagnosis.
Easily accessible button located at the center of the device and activation by pressing the button. One audible beep at the start and two audible beeps at the end of the cycle, 60 sec.
The unit does not make any sounds during the countdown, flashing red signal during countdown
Accuracy = ± 0.1 second.
The unit is battery powered and full batteries allow the unit to support 10 ,000 cycles of 60 seconds as a minimum.
Not replaceable battery
At the press of the start button:
1. the device produces an audible beep to indicate the countdown has started.
2. Provides red visual indicator informing the user that the device has been activated and is counting down (For example a flashing LED could indicate the unit is currently counting down.)
3. After 60 seconds is elapsed, a double audible beep produced, and the visual indicator stops indicting the unit has stopped counting down.
4. Pressing the button during an ongoing countdown reset the unit which means stop the countdown and the visual indicator.
A provision included to ensure that the battery is not connected to the internal circuit at the time of delivery. This to avoid unwanted activation, leakage or accidental short-circuit of the unit.
Operating conditions: 10 - 40°C / 85% RH.
Supplied with
1 x cord (lanyard) for wearing timer around the neck Instruction for use and maintenance in English, French and Spanish. Precautions for Use such as "To ensure maximum battery life, store in cool dry place" etc. 
Packaging/labelling
Primary packaging: Unit of use.
One (1) Timer, respiration for ARI + instructions for use in English French and Spanish. Symbols used according to ISO 15223
Labelling on the primary packaging:
Name and/or trademark of the manufacturer.
Manufacturer's product reference.
Type of product and main characteristics. Batch number, Information for storage conditions (temperature, pressure, light, humidity, etc.), as appropriate (or equivalent harmonized symbol) and Information for handling.
Regulatory &amp; Conformity Requirements: 
CE mark Comply to EU Council Directive 93/42/EEC (MDD) or EU Regulations 2017/745 (MDR) with valid EC Certificate and Declaration of Conformity for the CE mark is applicable.
Note: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2016 
Classification:
Classified under EU MDR 2017/745 as Class II device
Warranty: 2 yrs minimum from the date of shipping
Safety &amp; product Standards:
Must comply with following standards (as per latest revision of standards):
ISO 14971:2007 Medical devices -- Application of risk management to medical devices
Environmental requirements:
Rohs compliance
ISO 14001 Material of batteries environmentally friendly
Not use of PVC</t>
  </si>
  <si>
    <t>ULTRASOUNDSCANNER</t>
  </si>
  <si>
    <r>
      <rPr>
        <sz val="11"/>
        <color rgb="FF000000"/>
        <rFont val="Calibri"/>
        <family val="2"/>
      </rPr>
      <t xml:space="preserve">IMPORTANT NOTE:
These technical specifications are generic &amp; may vary depending on the selected Vendor
</t>
    </r>
    <r>
      <rPr>
        <sz val="11"/>
        <color rgb="FF000000"/>
        <rFont val="Calibri"/>
        <family val="2"/>
      </rPr>
      <t xml:space="preserve">Intended purpose of use: Portable type for diagnostic imaging applications </t>
    </r>
    <r>
      <rPr>
        <sz val="11"/>
        <color rgb="FF000000"/>
        <rFont val="Calibri"/>
        <family val="2"/>
      </rPr>
      <t xml:space="preserve">
Product description:
High performance ultrasound scanner
To be used in health infrastructures for diagnostic imaging applications: general abdomen, obstetrics &amp; gynaecology, small parts, neonatal head &amp; hip, cardio-vascular, urology &amp; intra-operative
System integrates: scanner, 2 probes, trolley &amp; video-printer
Compact &amp; lightweight, easy to operate
Alphanumeric keyboard with trackball &amp; time gain control
Piezoelectric probes, electronically scanned: convex &amp; linear
Imaging display modes:B, dual B,M,B &amp; M
Adjustable field-of-view, 6 level zoom
Imaging technologies: dynamic frequency imaging, multi-stage focusing, aperture control
Depth range selection: convex sector image &amp; linear image,3 steps
Image orientation: lateral &amp; vertical inversion (in B mode)
Freeze function with storage of approx 50 images
Self-test is performed each time the machine is switched on
System reports, with audio-visual alert on: operational status &amp; malfunctions
Measurements&amp;Analysis: 
Calibre control: trackball
B-mode image: distance, area &amp; circumference by ellipse &amp; trace method, volume, ratio, gestational age, foetal weight, angle
Gestational table: user programmable
M-mode: velocity, time interval, depth, heart rate, LV function
Alphanumerics&amp;graphics:
Text annotations &amp; body markers
Automatic display: date &amp; time, focal point setting, image orientation indicator, image, scrolled position, distance scale mark, M-mode time mark, gray scale for calibration
Automatic display adjustment control, on/off for: gain setting, near gain setting, far gain setting, frequency probe, puncture guide line
High resolution B/W monitor 10-inch/25cm (diagonal) provided with reflection filter
Image gray-scale: 256 levels
Video output: 625 lines/frame
Two transducer ports leaves 2 probes permanently available, electronic switch between probes
Data communication interface: RS232, BNC, IEEE, USB or equivalent
Power consumption system approx: 1000W
Resolution approx: 400 dpi
Gray level gradations: 256
Image size, approx: 90x70mm
Print time per image, approx: 3 sec
Automatic paper roll load
Audio-visual indication on loss of signal and paper empty
Aspect ratio, user selectable: 4:3 or 1:1
Data communication interface: BNC, USB, IEEE or equivalent
Side handle facilitates positioning
Surface fits ultrasound scanner as well as folded-open keyboard
Under surface shelf fits video printer
Side support provides for safe storage of 2 probes
Dimensions of trolley: approx: 60x50x1.20cm (LxWxH)
Sturdy &amp; stable construction on 4 antistatic ball-bearing swivel castors, 2 with breaks.
</t>
    </r>
    <r>
      <rPr>
        <sz val="11"/>
        <color rgb="FF000000"/>
        <rFont val="Calibri"/>
        <family val="2"/>
      </rPr>
      <t>Trolley to include shelf space for image printer and documentation</t>
    </r>
    <r>
      <rPr>
        <sz val="11"/>
        <color rgb="FF000000"/>
        <rFont val="Calibri"/>
        <family val="2"/>
      </rPr>
      <t xml:space="preserve">
</t>
    </r>
    <r>
      <rPr>
        <sz val="11"/>
        <color rgb="FF000000"/>
        <rFont val="Calibri"/>
        <family val="2"/>
      </rPr>
      <t xml:space="preserve">Unit layout to enable easy cleaning and sterilization of all surfaces
Warranty: 2 yrs minimum from the date of shipping
</t>
    </r>
    <r>
      <rPr>
        <sz val="11"/>
        <color rgb="FF000000"/>
        <rFont val="Calibri"/>
        <family val="2"/>
      </rPr>
      <t xml:space="preserve">Power supply: the right voltage, plug &amp; socket type that fit the country it is delivering the goods to as per UNFPA PO. </t>
    </r>
    <r>
      <rPr>
        <sz val="11"/>
        <color rgb="FF000000"/>
        <rFont val="Calibri"/>
        <family val="2"/>
      </rPr>
      <t xml:space="preserve">Voltage corrector / stabilizer / UPS to allow operation at ± 30% of local rated voltage and one hour operation in the event of mains power failure.  Mains supply cable to be at least 3m in length.
</t>
    </r>
    <r>
      <rPr>
        <sz val="11"/>
        <color rgb="FF000000"/>
        <rFont val="Calibri"/>
        <family val="2"/>
      </rPr>
      <t xml:space="preserve">
</t>
    </r>
    <r>
      <rPr>
        <sz val="11"/>
        <color rgb="FF000000"/>
        <rFont val="Calibri"/>
        <family val="2"/>
      </rPr>
      <t xml:space="preserve">operating conditions: Capable of operating continuously in ambient temperature of 10 to 40 deg C and relative humidity of 15 to 90%.
Documentation requirements: User, technical and maintenance manuals to be supplied in local language.
Certificate of calibration and inspection to be provided.
List to be provided of equipment and procedures required for local calibration and routine maintenance
List to be provided of important spares and accessories, with their part numbers and cost.
</t>
    </r>
    <r>
      <rPr>
        <sz val="11"/>
        <color rgb="FF000000"/>
        <rFont val="Calibri"/>
        <family val="2"/>
      </rPr>
      <t xml:space="preserve">
</t>
    </r>
    <r>
      <rPr>
        <sz val="11"/>
        <color rgb="FF000000"/>
        <rFont val="Calibri"/>
        <family val="2"/>
      </rPr>
      <t xml:space="preserve">Supplied with: 
1 x scanner, ultrasound portable system, main unit with accessories.
1 x standard electronic convex sector probe: frequency 3.5MHz, scanning angle 60°, radius 60mm
1 x ultrasonic gel 5-litre (supplied as one bottle or multiple).
1 x Instructions for assembly, use and maintenance in English, French and Spanish.
</t>
    </r>
    <r>
      <rPr>
        <sz val="11"/>
        <color rgb="FF000000"/>
        <rFont val="Calibri"/>
        <family val="2"/>
      </rPr>
      <t xml:space="preserve">
</t>
    </r>
    <r>
      <rPr>
        <sz val="11"/>
        <color rgb="FF000000"/>
        <rFont val="Calibri"/>
        <family val="2"/>
      </rPr>
      <t>Additional accessories must be made available at extra costs for orders from UNFPA: 
1 convex abdominal probe, frequency range: 2.5/3.5/5.0MHz
1 convex transvaginal probe, frequency range: 4.5/6.5/8.0MHz
2 tubes of ultrasound gel, approx 350ml
1 set of spare fuses
1 digital B/W video printer with data connecting cable to ultrasound scanner: 
Thermal printing head
1xPlastic protective dustcover
1 printer head cleaning sheet
1 set of 10 video printer paper rolls, length approx 20m
1 matching trolley:
1xInstructions for assembly, use &amp; maintenance in English, French &amp; Spanish
List of accessories/parts</t>
    </r>
    <r>
      <rPr>
        <sz val="11"/>
        <color rgb="FF000000"/>
        <rFont val="Calibri"/>
        <family val="2"/>
      </rPr>
      <t xml:space="preserve">
Instructions for use:
To be used in health infrastructures for diagnostic imaging applications: general abdomen, obstetrics &amp; gynaecology, small parts, neonatal head &amp; hip, cardio-vascular, urology &amp; intra-operative
Clean &amp; disinfect probes after each use
The scanner should be operated by adequately trained staff only
System must be used &amp; maintained strictly according manufacturer's instructions
Recommendation: wall plug shall be made available locally
Accessories/spare parts/consumables:
Spare fuses, B/W printer, ultrasound gel tube
Packaging&amp;Labelling: </t>
    </r>
    <r>
      <rPr>
        <sz val="11"/>
        <color rgb="FF000000"/>
        <rFont val="Calibri"/>
        <family val="2"/>
      </rPr>
      <t xml:space="preserve">shall be as per regulations applied to the device </t>
    </r>
    <r>
      <rPr>
        <sz val="11"/>
        <color rgb="FF000000"/>
        <rFont val="Calibri"/>
        <family val="2"/>
      </rPr>
      <t xml:space="preserve">
Unit presentation: one scanner, ultrasound, mobile, with accessories &amp; with manufacturer's instruction for use &amp; service in English, French &amp; Spanish
Symbols used according ISO 15223
CE mark with Notified Body number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Safety&amp;Product Standards</t>
    </r>
    <r>
      <rPr>
        <sz val="11"/>
        <color rgb="FF000000"/>
        <rFont val="Calibri"/>
        <family val="2"/>
      </rPr>
      <t xml:space="preserve"> (must comply to the latest revisions of the standards)</t>
    </r>
    <r>
      <rPr>
        <sz val="11"/>
        <color rgb="FF000000"/>
        <rFont val="Calibri"/>
        <family val="2"/>
      </rPr>
      <t xml:space="preserve">:
</t>
    </r>
    <r>
      <rPr>
        <sz val="11"/>
        <color rgb="FF000000"/>
        <rFont val="Calibri"/>
        <family val="2"/>
      </rPr>
      <t xml:space="preserve">ISO 14971:2007 Medical devices -- Application of risk management to medical devices
</t>
    </r>
    <r>
      <rPr>
        <sz val="11"/>
        <color rgb="FF000000"/>
        <rFont val="Calibri"/>
        <family val="2"/>
      </rPr>
      <t xml:space="preserve">IEC 60601-1:2012 Medical electrical equipment - Part 1: General requirements for basic safety and essential performance
IEC 60601-1-1:2000 Medical electrical equipment - Part 1-1: General requirements for safety - Collateral standard: Safety requirements for medical electrical systems
IEC 60601-1-2:2007 Medical electrical equipment - Part 1-2: General requirements for basic safety and essential performance - Collateral standard: Electromagnetic compatibility - Requirements and tests  </t>
    </r>
    <r>
      <rPr>
        <sz val="11"/>
        <color rgb="FF000000"/>
        <rFont val="Calibri"/>
        <family val="2"/>
      </rPr>
      <t xml:space="preserve">          
IEC 60601-2-37:2007 Medical electrical equipment - Part 2-37: Particular requirements for the basic safety an</t>
    </r>
    <r>
      <rPr>
        <sz val="11"/>
        <color rgb="FF000000"/>
        <rFont val="Calibri"/>
        <family val="2"/>
      </rPr>
      <t>d essential performance of ultrasonic medical diagnostic and monitoring equipment   
Environmental:
RoSH compliance</t>
    </r>
  </si>
  <si>
    <t>IMPORTANT NOTE:
These technical specifications are generic &amp; may vary depending on the selected Vendor
Intended purpose of use: Portable type for diagnostic imaging applications 
Product description:
High performance ultrasound scanner
To be used in health infrastructures for diagnostic imaging applications: general abdomen, obstetrics &amp; gynaecology, small parts, neonatal head &amp; hip, cardio-vascular, urology &amp; intra-operative
System integrates: scanner, 2 probes, trolley &amp; video-printer (note : trolley and printer are considered as additional accessories, please refer to descriptions under “Additional Accessories”)
Compact &amp; lightweight, easy to operate
Alphanumeric keyboard with trackball &amp; time gain control
Piezoelectric probes, electronically scanned: convex &amp; linear
Imaging display modes: B, dual B,M,B &amp; M
Adjustable field-of-view, 6 level zoom
Imaging technologies: dynamic frequency imaging, multi-stage focusing, aperture control
Depth range selection: convex sector image &amp; linear image,3 steps
Image orientation: lateral &amp; vertical inversion (in B mode)
Freeze function with storage of approx 50 images
Self-test is performed each time the machine is switched on
System reports, with audio-visual alert on: operational status &amp; malfunctions
Measurements &amp; Analysis: 
Calibre control: trackball
B-mode image: distance, area &amp; circumference by ellipse &amp; trace method, volume, ratio, gestational age, foetal weight, angle
Gestational table: user programmable
M-mode: velocity, time interval, depth, heart rate, LV function
Alphanumerics &amp; graphics:
Text annotations &amp; body markers
Automatic display: date &amp; time, focal point setting, image orientation indicator, image, scrolled position, distance scale mark, M-mode time mark, gray scale for calibration
Automatic display adjustment control, on/off for: gain setting, near gain setting, far gain setting, frequency probe, puncture guide line
High resolution B/W monitor 10-inch/25cm (diagonal) provided with reflection filter
Image gray-scale: 256 levels
Video output: 625 lines/frame
Two transducer ports leaves 2 probes permanently available, electronic switch between probes
Data communication interface: RS232, BNC, IEEE, USB or equivalent
Power consumption system approx: 1000W
Resolution approx: 400 dpi
Gray level gradations: 256
Image size, approx: 90x70mm
Print time per image, approx: 3 sec
Automatic paper roll load
Audio-visual indication on loss of signal and paper empty
Aspect ratio, user selectable: 4:3 or 1:1
Data communication interface: BNC, USB, IEEE or equivalent
Side handle facilitates positioning
Surface fits ultrasound scanner as well as folded-open keyboard
Under surface shelf fits video printer
Side support provides for safe storage of 2 probes
Dimensions of trolley: approx: 60x50x1.20cm (LxWxH)
Sturdy &amp; stable construction on 4 antistatic ball-bearing swivel castors, 2 with breaks.
Trolley to include shelf space for image printer and documentation
Unit layout to enable easy cleaning and sterilization of all surfaces
Warranty: 2 yrs minimum from the date of shipping
Power supply: the right voltage, plug &amp; socket type that fit the country it is delivering the goods to as per UNFPA PO. Voltage corrector / stabilizer / UPS to allow operation at ± 30% of local rated voltage and one hour operation in the event of mains power failure.  Mains supply cable to be at least 3m in length.
Operating conditions: Capable of operating continuously in ambient temperature of 10 to 40 deg C and relative humidity of 15 to 90%.
Documentation requirements: User, technical and maintenance manuals to be supplied in local language.
Certificate of calibration and inspection to be provided.
List to be provided of equipment and procedures required for local calibration and routine maintenance
List to be provided of important spares and accessories, with their part numbers and cost.
Supplied with: 
1 x scanner, ultrasound portable system, main unit with accessories.
1 x standard electronic convex sector probe: frequency 3.5MHz, scanning angle 60°, radius 60mm
1x Endocavitary (transvaginal) probe, frequency range: 4.5/6.5/8.0MHz
1 x ultrasonic gel 5-litre (supplied as one bottle or multiple).
1 x Instructions for assembly, use and maintenance in English, French and Spanish.
1x Accessories / parts list
Additional accessories must be made available at extra costs for orders from UNFPA: 
1 convex abdominal probe, frequency range: 2.5/3.5/5.0MHz
1 convex transvaginal probe, frequency range: 4.5/6.5/8.0MHz
2 tubes of ultrasound gel, approx 350ml
1 set of spare fuses
1 digital B/W video printer with data connecting cable to ultrasound scanner: 
Thermal printing head
1xPlastic protective dustcover
1 printer head cleaning sheet
1 set of 10 video printer paper rolls, length approx 20m
1 matching trolley</t>
  </si>
  <si>
    <t>SPATULA_RETRACTOR</t>
  </si>
  <si>
    <t>IMPORTANT NOTE:
These technical specifications are generic and may vary depending on the selected Vendor.
Product description:
Used to retract tissues, muscles or viscera in abdominal incisions.
Materials: Austenitic steel (non-quenched, non-magnetic steel).
Specifications: Depressor spatula, rectangular with rounded ends.
Dimensions: approx.  27 x 250mm.
Reusable
Instructions for use:
Used to retract tissues, muscles or viscera in abdominal incisions.
This item must be cleaned, disinfected after each use, and sterilised in a steam steriliser.
Supplied with:
Manufacture's instruction for use.
Packaging and labelling:
One (1) spatula  in a plastic bag.
Labelling on the primary packaging:
Name and/or trademark and address of the manufacturer..
Manufacturer's product reference.
Lot number prefixed by the word "LOT"(or equivalent harmonised symbol, if applicable).
Symbols used according ISO 15223  and EN 980
CE mark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ISO 13485: 2016 Quality management systems -- Requirements for regulatory purposes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Environmental requirements:
Not use PVC polymer</t>
  </si>
  <si>
    <t>BLADESURGIC10</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</si>
  <si>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Mounted on a handle and used as surgical instrument to cut and dissect tissues</t>
    </r>
    <r>
      <rPr>
        <sz val="11"/>
        <color rgb="FF000000"/>
        <rFont val="Calibri"/>
        <family val="2"/>
      </rPr>
      <t xml:space="preserve">
Product description:
Basic cutting instrument used for surgical incisions.
Surgical blade (no. 10) for use in minor surgery with standard scalpel handle no.3 </t>
    </r>
    <r>
      <rPr>
        <sz val="11"/>
        <color rgb="FF000000"/>
        <rFont val="Calibri"/>
        <family val="2"/>
      </rPr>
      <t>and 7</t>
    </r>
    <r>
      <rPr>
        <sz val="11"/>
        <color rgb="FF000000"/>
        <rFont val="Calibri"/>
        <family val="2"/>
      </rPr>
      <t xml:space="preserve">
Material: Martensitic stainless steel (quenched, magnetic steel) 
Hardness: 50 HRC to 58 HRC. 
Sterile and single use.
</t>
    </r>
    <r>
      <rPr>
        <sz val="11"/>
        <color rgb="FF000000"/>
        <rFont val="Calibri"/>
        <family val="2"/>
      </rPr>
      <t>The number indicates the shape of the blade and 'Number' engraved on the blade. 
Curved cutting edge blade</t>
    </r>
    <r>
      <rPr>
        <sz val="11"/>
        <color rgb="FF000000"/>
        <rFont val="Calibri"/>
        <family val="2"/>
      </rPr>
      <t xml:space="preserve">
Supplied with:
Manufacturer's instruction for use.
Accessories/Spare parts/Consumables: 
Scalpel handle, no.3 </t>
    </r>
    <r>
      <rPr>
        <sz val="11"/>
        <color rgb="FF000000"/>
        <rFont val="Calibri"/>
        <family val="2"/>
      </rPr>
      <t xml:space="preserve">or  7. </t>
    </r>
    <r>
      <rPr>
        <sz val="11"/>
        <color rgb="FF000000"/>
        <rFont val="Calibri"/>
        <family val="2"/>
      </rPr>
      <t xml:space="preserve">
Instructions for use: </t>
    </r>
    <r>
      <rPr>
        <sz val="11"/>
        <color rgb="FF000000"/>
        <rFont val="Calibri"/>
        <family val="2"/>
      </rPr>
      <t>Single use oly</t>
    </r>
    <r>
      <rPr>
        <sz val="11"/>
        <color rgb="FF000000"/>
        <rFont val="Calibri"/>
        <family val="2"/>
      </rPr>
      <t xml:space="preserve">
To expose the vaginal cavity 
The surgical blade is single use only. Use aseptic techniques.
Wear gloves, always apply and remove the blade from the scalpel handle with forceps. Put the used blades into a sealed container to prevent injuries.
After use, collect and destroy the sealed containers by incineration in a controlled environment.
Avoid storage at extreme temperatures and humidity levels.
Check the integrity of each unit before use.
Single use material, supplied in sterile packaging, may only be used if packaging is undamaged.
Packaging &amp; Labelling: </t>
    </r>
    <r>
      <rPr>
        <sz val="11"/>
        <color rgb="FF000000"/>
        <rFont val="Calibri"/>
        <family val="2"/>
      </rPr>
      <t xml:space="preserve">shall be as per regulations applied to the device </t>
    </r>
    <r>
      <rPr>
        <sz val="11"/>
        <color rgb="FF000000"/>
        <rFont val="Calibri"/>
        <family val="2"/>
      </rPr>
      <t xml:space="preserve">
Individually wrapped in a reinforced laminated foil peel pack, sterile, single-use.
Labelling:
Product name, size, r+D5eference number, expiry date, lot number, sterilization method, single-use, manufacturer's name and address, and CE mark and reference number of notifying body. Must be multilingual: English, French and Spanish, others when available.
Protective packaging:
Box of 100 units, cardboard, labelling is the same as unit presentation with total quantity.
Symbols used according ISO 15223 
CE mark with Notified Body number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sz val="11"/>
        <color rgb="FF000000"/>
        <rFont val="Calibri"/>
        <family val="2"/>
      </rPr>
      <t xml:space="preserve">Classification:
Classified under EU MDR 2017/745 as Class IIa device
</t>
    </r>
    <r>
      <rPr>
        <sz val="11"/>
        <color rgb="FF000000"/>
        <rFont val="Calibri"/>
        <family val="2"/>
      </rPr>
      <t xml:space="preserve">
Safety &amp; product Standards:
Must comply with following standards </t>
    </r>
    <r>
      <rPr>
        <sz val="11"/>
        <color rgb="FF000000"/>
        <rFont val="Calibri"/>
        <family val="2"/>
      </rPr>
      <t xml:space="preserve">(as per latest revisions of the standards)
</t>
    </r>
    <r>
      <rPr>
        <sz val="11"/>
        <color rgb="FF000000"/>
        <rFont val="Calibri"/>
        <family val="2"/>
      </rPr>
      <t xml:space="preserve">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11607-2:2006)                                                                                                                                                
ISO 7153-1 Surgical instruments -- Metallic materials -- Part 1: Stainless steel
ISO 13402 Surgical and dental hand instruments -- Determination of resistance against autoclaving, corrosion and thermal exposure.
EN 27740/ ISO 7740: Scalpels with detachable blades Fitting dimensions
</t>
    </r>
    <r>
      <rPr>
        <sz val="11"/>
        <color rgb="FF000000"/>
        <rFont val="Calibri"/>
        <family val="2"/>
      </rPr>
      <t xml:space="preserve">Instructions to CO: </t>
    </r>
    <r>
      <rPr>
        <sz val="11"/>
        <color rgb="FF000000"/>
        <rFont val="Calibri"/>
        <family val="2"/>
      </rPr>
      <t>CO to order the handle separately. 
Environmental:
ISO 14001</t>
    </r>
  </si>
  <si>
    <t>BLADESURGIC11_1</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</si>
  <si>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Mounted on a handle and used as surgical instrument to cut and dissect tissues</t>
    </r>
    <r>
      <rPr>
        <sz val="11"/>
        <color rgb="FF000000"/>
        <rFont val="Calibri"/>
        <family val="2"/>
      </rPr>
      <t xml:space="preserve">
Product description:
Basic cutting instrument used for surgical incisions.
Surgical blade (no. 11) for use in minor surgery with standard scalpel handle no.3 </t>
    </r>
    <r>
      <rPr>
        <sz val="11"/>
        <color rgb="FF000000"/>
        <rFont val="Calibri"/>
        <family val="2"/>
      </rPr>
      <t>and 7</t>
    </r>
    <r>
      <rPr>
        <sz val="11"/>
        <color rgb="FF000000"/>
        <rFont val="Calibri"/>
        <family val="2"/>
      </rPr>
      <t xml:space="preserve">
Material: Martensitic stainless steel (quenched, magnetic steel) 
Hardness: 50 HRC to 58 HRC. 
Sterile and single use.
</t>
    </r>
    <r>
      <rPr>
        <sz val="11"/>
        <color rgb="FF000000"/>
        <rFont val="Calibri"/>
        <family val="2"/>
      </rPr>
      <t xml:space="preserve">The number indicates the shape of the blade and 'Number' engraved on the blade. 
Number 11 engraved on the blade, Elongated triangular blade, sharpened along the hypotenuse edge, with a strong pointed tip Blade </t>
    </r>
    <r>
      <rPr>
        <sz val="11"/>
        <color rgb="FF000000"/>
        <rFont val="Calibri"/>
        <family val="2"/>
      </rPr>
      <t xml:space="preserve">
Supplied with:
Manufacturer's instruction for use.
Accessories/Spare parts/Consumables: 
Scalpel handle, no.3 </t>
    </r>
    <r>
      <rPr>
        <sz val="11"/>
        <color rgb="FF000000"/>
        <rFont val="Calibri"/>
        <family val="2"/>
      </rPr>
      <t xml:space="preserve">or  7. </t>
    </r>
    <r>
      <rPr>
        <sz val="11"/>
        <color rgb="FF000000"/>
        <rFont val="Calibri"/>
        <family val="2"/>
      </rPr>
      <t xml:space="preserve">
Instructions for use: </t>
    </r>
    <r>
      <rPr>
        <sz val="11"/>
        <color rgb="FF000000"/>
        <rFont val="Calibri"/>
        <family val="2"/>
      </rPr>
      <t>Single use oly</t>
    </r>
    <r>
      <rPr>
        <sz val="11"/>
        <color rgb="FF000000"/>
        <rFont val="Calibri"/>
        <family val="2"/>
      </rPr>
      <t xml:space="preserve">
To expose the vaginal cavity 
The surgical blade is single use only. Use aseptic techniques.
Wear gloves, always apply and remove the blade from the scalpel handle with forceps. Put the used blades into a sealed container to prevent injuries.
After use, collect and destroy the sealed containers by incineration in a controlled environment.
Avoid storage at extreme temperatures and humidity levels.
Check the integrity of each unit before use.
Single use material, supplied in sterile packaging, may only be used if packaging is undamaged.
Packaging &amp; Labelling: </t>
    </r>
    <r>
      <rPr>
        <sz val="11"/>
        <color rgb="FF000000"/>
        <rFont val="Calibri"/>
        <family val="2"/>
      </rPr>
      <t xml:space="preserve">shall be as per regulations applied to the device </t>
    </r>
    <r>
      <rPr>
        <sz val="11"/>
        <color rgb="FF000000"/>
        <rFont val="Calibri"/>
        <family val="2"/>
      </rPr>
      <t xml:space="preserve">
Individually wrapped in a reinforced laminated foil peel pack, sterile, single-use.
Labelling:
Product name, size, reference number, expiry date, lot number, sterilization method, single-use, manufacturer's name and address, and CE mark and reference number of notifying body. Must be multilingual: English, French and Spanish, others when available.
Protective packaging:
Box of 100 units, cardboard, labelling is the same as unit presentation with total quantity.
Symbols used according ISO 15223 
CE mark with Notified Body number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Must comply with following standards </t>
    </r>
    <r>
      <rPr>
        <sz val="11"/>
        <color rgb="FF000000"/>
        <rFont val="Calibri"/>
        <family val="2"/>
      </rPr>
      <t xml:space="preserve">(as per latest revisions of the standards)
</t>
    </r>
    <r>
      <rPr>
        <sz val="11"/>
        <color rgb="FF000000"/>
        <rFont val="Calibri"/>
        <family val="2"/>
      </rPr>
      <t xml:space="preserve">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11607-2:2006)                                                                                                                                                
ISO 7153-1 Surgical instruments -- Metallic materials -- Part 1: Stainless steel
ISO 13402 Surgical and dental hand instruments -- Determination of resistance against autoclaving, corrosion and thermal exposure.
EN 27740/ ISO 7740: Scalpels with detachable blades Fitting dimensions
</t>
    </r>
    <r>
      <rPr>
        <sz val="11"/>
        <color rgb="FF000000"/>
        <rFont val="Calibri"/>
        <family val="2"/>
      </rPr>
      <t xml:space="preserve">
Instructions to CO:</t>
    </r>
    <r>
      <rPr>
        <sz val="11"/>
        <color rgb="FF000000"/>
        <rFont val="Calibri"/>
        <family val="2"/>
      </rPr>
      <t xml:space="preserve"> CO to order the handle separately. 
Environmental:
ISO 14001</t>
    </r>
  </si>
  <si>
    <t>BLADESURGIC11_100</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</si>
  <si>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Mounted on a handle and used as surgical instrument to cut and dissect tissues</t>
    </r>
    <r>
      <rPr>
        <sz val="11"/>
        <color rgb="FF000000"/>
        <rFont val="Calibri"/>
        <family val="2"/>
      </rPr>
      <t xml:space="preserve">
Product description:
Basic cutting instrument used for surgical incisions.
Surgical blade (no. 11) for use in minor surgery with standard scalpel handle no.3 </t>
    </r>
    <r>
      <rPr>
        <sz val="11"/>
        <color rgb="FF000000"/>
        <rFont val="Calibri"/>
        <family val="2"/>
      </rPr>
      <t>and 7</t>
    </r>
    <r>
      <rPr>
        <sz val="11"/>
        <color rgb="FF000000"/>
        <rFont val="Calibri"/>
        <family val="2"/>
      </rPr>
      <t xml:space="preserve">
Material: Martensitic stainless steel (quenched, magnetic steel) 
Hardness: 50 HRC to 58 HRC. 
Sterile and single use.
</t>
    </r>
    <r>
      <rPr>
        <sz val="11"/>
        <color rgb="FF000000"/>
        <rFont val="Calibri"/>
        <family val="2"/>
      </rPr>
      <t xml:space="preserve">The number indicates the shape of the blade and 'Number' engraved on the blade. 
Number 11 engraved on the blade, Elongated triangular blade, sharpened along the hypotenuse edge, with a strong pointed tip Blade </t>
    </r>
    <r>
      <rPr>
        <sz val="11"/>
        <color rgb="FF000000"/>
        <rFont val="Calibri"/>
        <family val="2"/>
      </rPr>
      <t xml:space="preserve">
Supplied with:
Manufacturer's instruction for use.
Accessories/Spare parts/Consumables: 
Scalpel handle, no.3 </t>
    </r>
    <r>
      <rPr>
        <sz val="11"/>
        <color rgb="FF000000"/>
        <rFont val="Calibri"/>
        <family val="2"/>
      </rPr>
      <t xml:space="preserve">or  7. </t>
    </r>
    <r>
      <rPr>
        <sz val="11"/>
        <color rgb="FF000000"/>
        <rFont val="Calibri"/>
        <family val="2"/>
      </rPr>
      <t xml:space="preserve">
Instructions for use: </t>
    </r>
    <r>
      <rPr>
        <sz val="11"/>
        <color rgb="FF000000"/>
        <rFont val="Calibri"/>
        <family val="2"/>
      </rPr>
      <t>Single use oly</t>
    </r>
    <r>
      <rPr>
        <sz val="11"/>
        <color rgb="FF000000"/>
        <rFont val="Calibri"/>
        <family val="2"/>
      </rPr>
      <t xml:space="preserve">
To expose the vaginal cavity 
The surgical blade is single use only. Use aseptic techniques.
Wear gloves, always apply and remove the blade from the scalpel handle with forceps. Put the used blades into a sealed container to prevent injuries.
After use, collect and destroy the sealed containers by incineration in a controlled environment.
Avoid storage at extreme temperatures and humidity levels.
Check the integrity of each unit before use.
Single use material, supplied in sterile packaging, may only be used if packaging is undamaged.
Packaging &amp; Labelling: </t>
    </r>
    <r>
      <rPr>
        <sz val="11"/>
        <color rgb="FF000000"/>
        <rFont val="Calibri"/>
        <family val="2"/>
      </rPr>
      <t xml:space="preserve">shall be as per regulations applied to the device </t>
    </r>
    <r>
      <rPr>
        <sz val="11"/>
        <color rgb="FF000000"/>
        <rFont val="Calibri"/>
        <family val="2"/>
      </rPr>
      <t xml:space="preserve">
Individually wrapped in a reinforced laminated foil peel pack, sterile, single-use.
Labelling:
Product name, size, reference number, expiry date, lot number, sterilization method, single-use, manufacturer's name and address, and CE mark and reference number of notifying body. Must be multilingual: English, French and Spanish, others when available.
Protective packaging:
Box of 100 units, cardboard, labelling is the same as unit presentation with total quantity.
Symbols used according ISO 15223 
CE mark with Notified Body number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t>
    </r>
    <r>
      <rPr>
        <sz val="11"/>
        <color rgb="FF000000"/>
        <rFont val="Calibri"/>
        <family val="2"/>
      </rPr>
      <t xml:space="preserve">Safety &amp; product Standards:
Must comply with following standards </t>
    </r>
    <r>
      <rPr>
        <sz val="11"/>
        <color rgb="FF000000"/>
        <rFont val="Calibri"/>
        <family val="2"/>
      </rPr>
      <t xml:space="preserve">(as per latest revisions of the standards)
</t>
    </r>
    <r>
      <rPr>
        <sz val="11"/>
        <color rgb="FF000000"/>
        <rFont val="Calibri"/>
        <family val="2"/>
      </rPr>
      <t xml:space="preserve">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11607-2:2006)                                                                                                                                                
ISO 7153-1 Surgical instruments -- Metallic materials -- Part 1: Stainless steel
ISO 13402 Surgical and dental hand instruments -- Determination of resistance against autoclaving, corrosion and thermal exposure.
EN 27740/ ISO 7740: Scalpels with detachable blades Fitting dimensions
</t>
    </r>
    <r>
      <rPr>
        <sz val="11"/>
        <color rgb="FF000000"/>
        <rFont val="Calibri"/>
        <family val="2"/>
      </rPr>
      <t xml:space="preserve">
Instructions to CO:</t>
    </r>
    <r>
      <rPr>
        <sz val="11"/>
        <color rgb="FF000000"/>
        <rFont val="Calibri"/>
        <family val="2"/>
      </rPr>
      <t xml:space="preserve"> CO to order the handle separately. 
Environmental:
ISO 14001</t>
    </r>
  </si>
  <si>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Mounted on a handle and used as surgical instrument to cut and dissect tissues</t>
    </r>
    <r>
      <rPr>
        <sz val="11"/>
        <color rgb="FF000000"/>
        <rFont val="Calibri"/>
        <family val="2"/>
      </rPr>
      <t xml:space="preserve">
Product description:
Basic cutting instrument used for surgical incisions.
Surgical blade (no. 11) for use in minor surgery with standard scalpel handle no.3 </t>
    </r>
    <r>
      <rPr>
        <sz val="11"/>
        <color rgb="FF000000"/>
        <rFont val="Calibri"/>
        <family val="2"/>
      </rPr>
      <t>and 7</t>
    </r>
    <r>
      <rPr>
        <sz val="11"/>
        <color rgb="FF000000"/>
        <rFont val="Calibri"/>
        <family val="2"/>
      </rPr>
      <t xml:space="preserve">
Material: Martensitic stainless steel (quenched, magnetic steel) 
Hardness: 50 HRC to 58 HRC. 
Sterile and single use.
</t>
    </r>
    <r>
      <rPr>
        <sz val="11"/>
        <color rgb="FF000000"/>
        <rFont val="Calibri"/>
        <family val="2"/>
      </rPr>
      <t xml:space="preserve">The number indicates the shape of the blade and 'Number' engraved on the blade. 
Number 11 engraved on the blade, Elongated triangular blade, sharpened along the hypotenuse edge, with a strong pointed tip Blade </t>
    </r>
    <r>
      <rPr>
        <sz val="11"/>
        <color rgb="FF000000"/>
        <rFont val="Calibri"/>
        <family val="2"/>
      </rPr>
      <t xml:space="preserve">
Supplied with:
Manufacturer's instruction for use.
Accessories/Spare parts/Consumables: 
Scalpel handle, no.3 </t>
    </r>
    <r>
      <rPr>
        <sz val="11"/>
        <color rgb="FF000000"/>
        <rFont val="Calibri"/>
        <family val="2"/>
      </rPr>
      <t xml:space="preserve">or  7. </t>
    </r>
    <r>
      <rPr>
        <sz val="11"/>
        <color rgb="FF000000"/>
        <rFont val="Calibri"/>
        <family val="2"/>
      </rPr>
      <t xml:space="preserve">
Instructions for use: </t>
    </r>
    <r>
      <rPr>
        <sz val="11"/>
        <color rgb="FF000000"/>
        <rFont val="Calibri"/>
        <family val="2"/>
      </rPr>
      <t>Single use oly</t>
    </r>
    <r>
      <rPr>
        <sz val="11"/>
        <color rgb="FF000000"/>
        <rFont val="Calibri"/>
        <family val="2"/>
      </rPr>
      <t xml:space="preserve">
To expose the vaginal cavity 
The surgical blade is single use only. Use aseptic techniques.
Wear gloves, always apply and remove the blade from the scalpel handle with forceps. Put the used blades into a sealed container to prevent injuries.
After use, collect and destroy the sealed containers by incineration in a controlled environment.
Avoid storage at extreme temperatures and humidity levels.
Check the integrity of each unit before use.
Single use material, supplied in sterile packaging, may only be used if packaging is undamaged.
Packaging &amp; Labelling: </t>
    </r>
    <r>
      <rPr>
        <sz val="11"/>
        <color rgb="FF000000"/>
        <rFont val="Calibri"/>
        <family val="2"/>
      </rPr>
      <t xml:space="preserve">shall be as per regulations applied to the device </t>
    </r>
    <r>
      <rPr>
        <sz val="11"/>
        <color rgb="FF000000"/>
        <rFont val="Calibri"/>
        <family val="2"/>
      </rPr>
      <t xml:space="preserve">
Individually wrapped in a reinforced laminated foil peel pack, sterile, single-use.
Labelling:
Product name, size, reference number, expiry date, lot number, sterilization method, single-use, manufacturer's name and address, and CE mark and reference number of notifying body. Must be multilingual: English, French and Spanish, others when available.
Protective packaging:
Box of 100 units, cardboard, labelling is the same as unit presentation with total quantity.
Symbols used according ISO 15223 
CE mark with Notified Body number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t>
    </r>
    <r>
      <rPr>
        <sz val="11"/>
        <color rgb="FF000000"/>
        <rFont val="Calibri"/>
        <family val="2"/>
      </rPr>
      <t xml:space="preserve">Safety &amp; product Standards:
Must comply with following standards </t>
    </r>
    <r>
      <rPr>
        <sz val="11"/>
        <color rgb="FF000000"/>
        <rFont val="Calibri"/>
        <family val="2"/>
      </rPr>
      <t xml:space="preserve">(as per latest revisions of the standards)
</t>
    </r>
    <r>
      <rPr>
        <sz val="11"/>
        <color rgb="FF000000"/>
        <rFont val="Calibri"/>
        <family val="2"/>
      </rPr>
      <t xml:space="preserve">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11607-2:2006)                                                                                                                                                
ISO 7153-1 Surgical instruments -- Metallic materials -- Part 1: Stainless steel
ISO 13402 Surgical and dental hand instruments -- Determination of resistance against autoclaving, corrosion and thermal exposure.
EN 27740/ ISO 7740: Scalpels with detachable blades Fitting dimensions
</t>
    </r>
    <r>
      <rPr>
        <sz val="11"/>
        <color rgb="FF000000"/>
        <rFont val="Calibri"/>
        <family val="2"/>
      </rPr>
      <t xml:space="preserve">
Instructions to CO:</t>
    </r>
    <r>
      <rPr>
        <sz val="11"/>
        <color rgb="FF000000"/>
        <rFont val="Calibri"/>
        <family val="2"/>
      </rPr>
      <t xml:space="preserve"> CO to order the handle separately. 
Environmental:
ISO 14001</t>
    </r>
  </si>
  <si>
    <t>BLADESURGIC15_1</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</si>
  <si>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Mounted on a handle and used as surgical instrument to cut and dissect tissues</t>
    </r>
    <r>
      <rPr>
        <sz val="11"/>
        <color rgb="FF000000"/>
        <rFont val="Calibri"/>
        <family val="2"/>
      </rPr>
      <t xml:space="preserve">
Product description:
Basic cutting instrument used for surgical incisions.
Surgical blade (no. 15) for use in minor surgery with standard scalpel handle no.3 </t>
    </r>
    <r>
      <rPr>
        <sz val="11"/>
        <color rgb="FF000000"/>
        <rFont val="Calibri"/>
        <family val="2"/>
      </rPr>
      <t>and 7</t>
    </r>
    <r>
      <rPr>
        <sz val="11"/>
        <color rgb="FF000000"/>
        <rFont val="Calibri"/>
        <family val="2"/>
      </rPr>
      <t xml:space="preserve">
Material: Martensitic stainless steel (quenched, magnetic steel) 
Hardness: 50 HRC to 58 HRC. 
Sterile and single use.
</t>
    </r>
    <r>
      <rPr>
        <sz val="11"/>
        <color rgb="FF000000"/>
        <rFont val="Calibri"/>
        <family val="2"/>
      </rPr>
      <t xml:space="preserve">The number indicates the shape of the blade and 'Number' engraved on the blade. Small curved cutting edge blde. 
Standard scalpel handle n°3 and 7
Number 15 engraved on the blade
</t>
    </r>
    <r>
      <rPr>
        <sz val="11"/>
        <color rgb="FF000000"/>
        <rFont val="Calibri"/>
        <family val="2"/>
      </rPr>
      <t xml:space="preserve">
Supplied with:
Manufacturer's instruction for use.
Accessories/Spare parts/Consumables: 
Scalpel handle, no.3 </t>
    </r>
    <r>
      <rPr>
        <sz val="11"/>
        <color rgb="FF000000"/>
        <rFont val="Calibri"/>
        <family val="2"/>
      </rPr>
      <t xml:space="preserve">or  7. </t>
    </r>
    <r>
      <rPr>
        <sz val="11"/>
        <color rgb="FF000000"/>
        <rFont val="Calibri"/>
        <family val="2"/>
      </rPr>
      <t xml:space="preserve">
Instructions for use: </t>
    </r>
    <r>
      <rPr>
        <sz val="11"/>
        <color rgb="FF000000"/>
        <rFont val="Calibri"/>
        <family val="2"/>
      </rPr>
      <t>Single use oly</t>
    </r>
    <r>
      <rPr>
        <sz val="11"/>
        <color rgb="FF000000"/>
        <rFont val="Calibri"/>
        <family val="2"/>
      </rPr>
      <t xml:space="preserve">
To expose the vaginal cavity 
The surgical blade is single use only. Use aseptic techniques.
Wear gloves, always apply and remove the blade from the scalpel handle with forceps. Put the used blades into a sealed container to prevent injuries.
After use, collect and destroy the sealed containers by incineration in a controlled environment.
Avoid storage at extreme temperatures and humidity levels.
Check the integrity of each unit before use.
Single use material, supplied in sterile packaging, may only be used if packaging is undamaged.
Packaging &amp; Labelling: </t>
    </r>
    <r>
      <rPr>
        <sz val="11"/>
        <color rgb="FF000000"/>
        <rFont val="Calibri"/>
        <family val="2"/>
      </rPr>
      <t xml:space="preserve">shall be as per regulations applied to the device </t>
    </r>
    <r>
      <rPr>
        <sz val="11"/>
        <color rgb="FF000000"/>
        <rFont val="Calibri"/>
        <family val="2"/>
      </rPr>
      <t xml:space="preserve">
Individually wrapped in a reinforced laminated foil peel pack, sterile, single-use.
Labelling:
Product name, size, reference number, expiry date, lot number, sterilization method, single-use, manufacturer's name and address, and CE mark and reference number of notifying body. Must be multilingual: English, French and Spanish, others when available.
Protective packaging:
Box of 100 units, cardboard, labelling is the same as unit presentation with total quantity.
Symbols used according ISO 15223 
CE mark with Notified Body number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Must comply with following standards </t>
    </r>
    <r>
      <rPr>
        <sz val="11"/>
        <color rgb="FF000000"/>
        <rFont val="Calibri"/>
        <family val="2"/>
      </rPr>
      <t xml:space="preserve">(as per latest revisions of the standards)
</t>
    </r>
    <r>
      <rPr>
        <sz val="11"/>
        <color rgb="FF000000"/>
        <rFont val="Calibri"/>
        <family val="2"/>
      </rPr>
      <t xml:space="preserve">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11607-2:2006)                                                                                                                                                
ISO 7153-1 Surgical instruments -- Metallic materials -- Part 1: Stainless steel
ISO 13402 Surgical and dental hand instruments -- Determination of resistance against autoclaving, corrosion and thermal exposure.
EN 27740/ ISO 7740: Scalpels with detachable blades Fitting dimensions
</t>
    </r>
    <r>
      <rPr>
        <sz val="11"/>
        <color rgb="FF000000"/>
        <rFont val="Calibri"/>
        <family val="2"/>
      </rPr>
      <t xml:space="preserve">
Instructions to C</t>
    </r>
    <r>
      <rPr>
        <sz val="11"/>
        <color rgb="FF000000"/>
        <rFont val="Calibri"/>
        <family val="2"/>
      </rPr>
      <t>O: CO to order the handle separately. 
Environmental:
ISO 14001</t>
    </r>
  </si>
  <si>
    <t>BLADESURGIC22_100</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</si>
  <si>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Mounted on a handle and used as surgical instrument to cut and dissect tissues</t>
    </r>
    <r>
      <rPr>
        <sz val="11"/>
        <color rgb="FF000000"/>
        <rFont val="Calibri"/>
        <family val="2"/>
      </rPr>
      <t xml:space="preserve">
Product description:
Basic cutting instrument used for surgical incisions.
Surgical blade (no. 22) for use in minor surgery with standard scalpel handle no.4
Material: Martensitic stainless steel (quenched, magnetic steel) 
Hardness: 50 HRC to 58 HRC. 
Sterile and single use.
</t>
    </r>
    <r>
      <rPr>
        <sz val="11"/>
        <color rgb="FF000000"/>
        <rFont val="Calibri"/>
        <family val="2"/>
      </rPr>
      <t xml:space="preserve">The number indicates the shape of the blade and 'Number' engraved on the blade. Curved cutting edge blde. 
Standard scalpel handle n°4
Number 22 engraved on the blade
</t>
    </r>
    <r>
      <rPr>
        <sz val="11"/>
        <color rgb="FF000000"/>
        <rFont val="Calibri"/>
        <family val="2"/>
      </rPr>
      <t xml:space="preserve">
Supplied with:
Manufacturer's instruction for use.
Accessories/Spare parts/Consumables: 
Scalpel handle, no.4</t>
    </r>
    <r>
      <rPr>
        <sz val="11"/>
        <color rgb="FF000000"/>
        <rFont val="Calibri"/>
        <family val="2"/>
      </rPr>
      <t xml:space="preserve">. </t>
    </r>
    <r>
      <rPr>
        <sz val="11"/>
        <color rgb="FF000000"/>
        <rFont val="Calibri"/>
        <family val="2"/>
      </rPr>
      <t xml:space="preserve">
Instructions for use: </t>
    </r>
    <r>
      <rPr>
        <sz val="11"/>
        <color rgb="FF000000"/>
        <rFont val="Calibri"/>
        <family val="2"/>
      </rPr>
      <t>Single use oly</t>
    </r>
    <r>
      <rPr>
        <sz val="11"/>
        <color rgb="FF000000"/>
        <rFont val="Calibri"/>
        <family val="2"/>
      </rPr>
      <t xml:space="preserve">
To expose the vaginal cavity 
The surgical blade is single use only. Use aseptic techniques.
Wear gloves, always apply and remove the blade from the scalpel handle with forceps. Put the used blades into a sealed container to prevent injuries.
After use, collect and destroy the sealed containers by incineration in a controlled environment.
Avoid storage at extreme temperatures and humidity levels.
Check the integrity of each unit before use.
Single use material, supplied in sterile packaging, may only be used if packaging is undamaged.
Packaging &amp; Labelling: </t>
    </r>
    <r>
      <rPr>
        <sz val="11"/>
        <color rgb="FF000000"/>
        <rFont val="Calibri"/>
        <family val="2"/>
      </rPr>
      <t xml:space="preserve">shall be as per regulations applied to the device </t>
    </r>
    <r>
      <rPr>
        <sz val="11"/>
        <color rgb="FF000000"/>
        <rFont val="Calibri"/>
        <family val="2"/>
      </rPr>
      <t xml:space="preserve">
Individually wrapped in a reinforced laminated foil peel pack, sterile, single-use.
Labelling:
Product name, size, reference number, expiry date, lot number, sterilization method, single-use, manufacturer's name and address, and CE mark and reference number of notifying body. Must be multilingual: English, French and Spanish, others when available.
Protective packaging:
Box of 100 units, cardboard, labelling is the same as unit presentation with total quantity.
Symbols used according ISO 15223 
CE mark with Notified Body number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sz val="11"/>
        <color rgb="FF000000"/>
        <rFont val="Calibri"/>
        <family val="2"/>
      </rPr>
      <t xml:space="preserve">Classification:
Classified under EU MDR 2017/745 as Class IIa device
</t>
    </r>
    <r>
      <rPr>
        <sz val="11"/>
        <color rgb="FF000000"/>
        <rFont val="Calibri"/>
        <family val="2"/>
      </rPr>
      <t xml:space="preserve">
</t>
    </r>
    <r>
      <rPr>
        <sz val="11"/>
        <color rgb="FF000000"/>
        <rFont val="Calibri"/>
        <family val="2"/>
      </rPr>
      <t xml:space="preserve">
Safety &amp; product Standards:
Must comply with following standards </t>
    </r>
    <r>
      <rPr>
        <sz val="11"/>
        <color rgb="FF000000"/>
        <rFont val="Calibri"/>
        <family val="2"/>
      </rPr>
      <t xml:space="preserve">(as per latest revisions of the standards)
</t>
    </r>
    <r>
      <rPr>
        <sz val="11"/>
        <color rgb="FF000000"/>
        <rFont val="Calibri"/>
        <family val="2"/>
      </rPr>
      <t xml:space="preserve">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11607-2:2006)                                                                                                                                                
ISO 7153-1 Surgical instruments -- Metallic materials -- Part 1: Stainless steel
ISO 13402 Surgical and dental hand instruments -- Determination of resistance against autoclaving, corrosion and thermal exposure.
EN 27740/ ISO 7740: Scalpels with detachable blades Fitting dimensions
</t>
    </r>
    <r>
      <rPr>
        <sz val="11"/>
        <color rgb="FF000000"/>
        <rFont val="Calibri"/>
        <family val="2"/>
      </rPr>
      <t xml:space="preserve">
Instructions to CO</t>
    </r>
    <r>
      <rPr>
        <sz val="11"/>
        <color rgb="FF000000"/>
        <rFont val="Calibri"/>
        <family val="2"/>
      </rPr>
      <t>: CO to order the handle separately. 
Environmental:
ISO 14001</t>
    </r>
  </si>
  <si>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Mounted on a handle and used as surgical instrument to cut and dissect tissues</t>
    </r>
    <r>
      <rPr>
        <sz val="11"/>
        <color rgb="FF000000"/>
        <rFont val="Calibri"/>
        <family val="2"/>
      </rPr>
      <t xml:space="preserve">
Product description:
Basic cutting instrument used for surgical incisions.
Surgical blade (no. 22) for use in minor surgery with standard scalpel handle no.4
Material: Martensitic stainless steel (quenched, magnetic steel) 
Hardness: 50 HRC to 58 HRC. 
Sterile and single use.
</t>
    </r>
    <r>
      <rPr>
        <sz val="11"/>
        <color rgb="FF000000"/>
        <rFont val="Calibri"/>
        <family val="2"/>
      </rPr>
      <t xml:space="preserve">The number indicates the shape of the blade and 'Number' engraved on the blade. Curved cutting edge blde. 
Standard scalpel handle n°4
Number 22 engraved on the blade
</t>
    </r>
    <r>
      <rPr>
        <sz val="11"/>
        <color rgb="FF000000"/>
        <rFont val="Calibri"/>
        <family val="2"/>
      </rPr>
      <t xml:space="preserve">
Supplied with:
Manufacturer's instruction for use.
Accessories/Spare parts/Consumables: 
Scalpel handle, no.4</t>
    </r>
    <r>
      <rPr>
        <sz val="11"/>
        <color rgb="FF000000"/>
        <rFont val="Calibri"/>
        <family val="2"/>
      </rPr>
      <t xml:space="preserve">. </t>
    </r>
    <r>
      <rPr>
        <sz val="11"/>
        <color rgb="FF000000"/>
        <rFont val="Calibri"/>
        <family val="2"/>
      </rPr>
      <t xml:space="preserve">
Instructions for use: </t>
    </r>
    <r>
      <rPr>
        <sz val="11"/>
        <color rgb="FF000000"/>
        <rFont val="Calibri"/>
        <family val="2"/>
      </rPr>
      <t>Single use oly</t>
    </r>
    <r>
      <rPr>
        <sz val="11"/>
        <color rgb="FF000000"/>
        <rFont val="Calibri"/>
        <family val="2"/>
      </rPr>
      <t xml:space="preserve">
To expose the vaginal cavity 
The surgical blade is single use only. Use aseptic techniques.
Wear gloves, always apply and remove the blade from the scalpel handle with forceps. Put the used blades into a sealed container to prevent injuries.
After use, collect and destroy the sealed containers by incineration in a controlled environment.
Avoid storage at extreme temperatures and humidity levels.
Check the integrity of each unit before use.
Single use material, supplied in sterile packaging, may only be used if packaging is undamaged.
Packaging &amp; Labelling: </t>
    </r>
    <r>
      <rPr>
        <sz val="11"/>
        <color rgb="FF000000"/>
        <rFont val="Calibri"/>
        <family val="2"/>
      </rPr>
      <t xml:space="preserve">shall be as per regulations applied to the device </t>
    </r>
    <r>
      <rPr>
        <sz val="11"/>
        <color rgb="FF000000"/>
        <rFont val="Calibri"/>
        <family val="2"/>
      </rPr>
      <t xml:space="preserve">
Individually wrapped in a reinforced laminated foil peel pack, sterile, single-use.
Labelling:
Product name, size, reference number, expiry date, lot number, sterilization method, single-use, manufacturer's name and address, and CE mark and reference number of notifying body. Must be multilingual: English, French and Spanish, others when available.
Protective packaging:
Box of 100 units, cardboard, labelling is the same as unit presentation with total quantity.
Symbols used according ISO 15223 
CE mark with Notified Body number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sz val="11"/>
        <color rgb="FF000000"/>
        <rFont val="Calibri"/>
        <family val="2"/>
      </rPr>
      <t xml:space="preserve">Classification:
Classified under EU MDR 2017/745 as Class IIa device
</t>
    </r>
    <r>
      <rPr>
        <sz val="11"/>
        <color rgb="FF000000"/>
        <rFont val="Calibri"/>
        <family val="2"/>
      </rPr>
      <t xml:space="preserve">
</t>
    </r>
    <r>
      <rPr>
        <sz val="11"/>
        <color rgb="FF000000"/>
        <rFont val="Calibri"/>
        <family val="2"/>
      </rPr>
      <t xml:space="preserve">
Safety &amp; product Standards:
Must comply with following standards </t>
    </r>
    <r>
      <rPr>
        <sz val="11"/>
        <color rgb="FF000000"/>
        <rFont val="Calibri"/>
        <family val="2"/>
      </rPr>
      <t xml:space="preserve">(as per latest revisions of the standards)
</t>
    </r>
    <r>
      <rPr>
        <sz val="11"/>
        <color rgb="FF000000"/>
        <rFont val="Calibri"/>
        <family val="2"/>
      </rPr>
      <t xml:space="preserve">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11607-2:2006)                                                                                                                                                
ISO 7153-1 Surgical instruments -- Metallic materials -- Part 1: Stainless steel
ISO 13402 Surgical and dental hand instruments -- Determination of resistance against autoclaving, corrosion and thermal exposure.
EN 27740/ ISO 7740: Scalpels with detachable blades Fitting dimensions
</t>
    </r>
    <r>
      <rPr>
        <sz val="11"/>
        <color rgb="FF000000"/>
        <rFont val="Calibri"/>
        <family val="2"/>
      </rPr>
      <t xml:space="preserve">
Instructions to CO</t>
    </r>
    <r>
      <rPr>
        <sz val="11"/>
        <color rgb="FF000000"/>
        <rFont val="Calibri"/>
        <family val="2"/>
      </rPr>
      <t>: CO to order the handle separately. 
Environmental:
ISO 14001</t>
    </r>
  </si>
  <si>
    <t>CLAMPINTESTINAL23</t>
  </si>
  <si>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Used for atraumatic clamping/occlusion of a section intestine while suturing, resection or anastomosis.
</t>
    </r>
    <r>
      <rPr>
        <sz val="11"/>
        <color rgb="FF000000"/>
        <rFont val="Calibri"/>
        <family val="2"/>
      </rPr>
      <t xml:space="preserve">
Product description:</t>
    </r>
    <r>
      <rPr>
        <sz val="11"/>
        <color rgb="FF000000"/>
        <rFont val="Calibri"/>
        <family val="2"/>
      </rPr>
      <t xml:space="preserve"> Doyen Forceps are a lightweight, non-crushing clamp. Commonly used to grasp large organs such as lungs, or intestines, the Doyen forceps have long jaws and shorter shanks.</t>
    </r>
    <r>
      <rPr>
        <sz val="11"/>
        <color rgb="FF000000"/>
        <rFont val="Calibri"/>
        <family val="2"/>
      </rPr>
      <t xml:space="preserve"> Intestinal clamp, Doyen, curved, used for transverse, non-crushing occlusion of a section intestine while suturing an anastomosis.
U​sed for transverse non-crushing occlusion of a section of intestine (while suturing, resection or anastomosis).
Material: Martensitic stainless steel (quenched, magnetic steel) composition: 0.20% carbon; 13% chromium.
Curved.
Jaws very springy and soft.
Features: Non traumatic
Occlusion: The form and mechanical action must permit precise closing.
Multiple ratchet
Box lock.
Highly impact resistant.
Length: approx 230 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Instructions for use:
Used for transverse, non-crushing occlusion of a section intestine while suturing an anastomosis. </t>
    </r>
    <r>
      <rPr>
        <sz val="11"/>
        <color rgb="FF000000"/>
        <rFont val="Calibri"/>
        <family val="2"/>
      </rPr>
      <t xml:space="preserve">The jaws must be meticulously cleaned. </t>
    </r>
    <r>
      <rPr>
        <sz val="11"/>
        <color rgb="FF000000"/>
        <rFont val="Calibri"/>
        <family val="2"/>
      </rPr>
      <t xml:space="preserve">
This item must be cleaned, disinfected after each use, and sterilised in a steam steriliser. 
Packaging &amp; Labelling:
One (1) forceps in a plastic bag.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t>
    </r>
    <r>
      <rPr>
        <sz val="11"/>
        <color rgb="FF000000"/>
        <rFont val="Calibri"/>
        <family val="2"/>
      </rPr>
      <t xml:space="preserve"> (as per latest revisions of the standards):</t>
    </r>
    <r>
      <rPr>
        <sz val="11"/>
        <color rgb="FF000000"/>
        <rFont val="Calibri"/>
        <family val="2"/>
      </rPr>
      <t xml:space="preserve">
ISO 7153-1:1991
ISO 7151:1988
ISO 17664:2004
ISO 13402:1995
</t>
    </r>
    <r>
      <rPr>
        <sz val="11"/>
        <color rgb="FF000000"/>
        <rFont val="Calibri"/>
        <family val="2"/>
      </rPr>
      <t>Environmental: ISO 14001</t>
    </r>
    <r>
      <rPr>
        <sz val="11"/>
        <color rgb="FF000000"/>
        <rFont val="Calibri"/>
        <family val="2"/>
      </rPr>
      <t xml:space="preserve">
</t>
    </r>
    <r>
      <rPr>
        <sz val="11"/>
        <color rgb="FF000000"/>
        <rFont val="Calibri"/>
        <family val="2"/>
      </rPr>
      <t>Special instructions: Refer WHO guidance document 'Decontamination and reprocessing of medical devices for health-care facilities World Health Organization (‎2016)'‎ for reprocessing of reusable medical devices</t>
    </r>
  </si>
  <si>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Used for atraumatic clamping/occlusion of a section intestine while suturing, resection or anastomosis.
</t>
    </r>
    <r>
      <rPr>
        <sz val="11"/>
        <color rgb="FF000000"/>
        <rFont val="Calibri"/>
        <family val="2"/>
      </rPr>
      <t xml:space="preserve">
Product description:</t>
    </r>
    <r>
      <rPr>
        <sz val="11"/>
        <color rgb="FF000000"/>
        <rFont val="Calibri"/>
        <family val="2"/>
      </rPr>
      <t xml:space="preserve"> Doyen Forceps are a lightweight, non-crushing clamp. Commonly used to grasp large organs such as lungs, or intestines, the Doyen forceps have long jaws and shorter shanks.</t>
    </r>
    <r>
      <rPr>
        <sz val="11"/>
        <color rgb="FF000000"/>
        <rFont val="Calibri"/>
        <family val="2"/>
      </rPr>
      <t xml:space="preserve"> Intestinal clamp, Doyen, curved, used for transverse, non-crushing occlusion of a section intestine while suturing an anastomosis.
U​sed for transverse non-crushing occlusion of a section of intestine (while suturing, resection or anastomosis).
Material: Martensitic stainless steel (quenched, magnetic steel) composition: 0.20% carbon; 13% chromium.
Curved.
Jaws very springy and soft.
Features: Non traumatic
Occlusion: The form and mechanical action must permit precise closing.
Multiple ratchet
Box lock.
Highly impact resistant.
Length: approx 230 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Instructions for use:
Used for transverse, non-crushing occlusion of a section intestine while suturing an anastomosis. </t>
    </r>
    <r>
      <rPr>
        <sz val="11"/>
        <color rgb="FF000000"/>
        <rFont val="Calibri"/>
        <family val="2"/>
      </rPr>
      <t xml:space="preserve">The jaws must be meticulously cleaned. </t>
    </r>
    <r>
      <rPr>
        <sz val="11"/>
        <color rgb="FF000000"/>
        <rFont val="Calibri"/>
        <family val="2"/>
      </rPr>
      <t xml:space="preserve">
This item must be cleaned, disinfected after each use, and sterilised in a steam steriliser. 
Packaging &amp; Labelling:
One (1) forceps in a plastic bag.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t>
    </r>
    <r>
      <rPr>
        <sz val="11"/>
        <color rgb="FF000000"/>
        <rFont val="Calibri"/>
        <family val="2"/>
      </rPr>
      <t xml:space="preserve"> (as per latest revisions of the standards):</t>
    </r>
    <r>
      <rPr>
        <sz val="11"/>
        <color rgb="FF000000"/>
        <rFont val="Calibri"/>
        <family val="2"/>
      </rPr>
      <t xml:space="preserve">
ISO 7153-1:1991
ISO 7151:1988
ISO 17664:2004
ISO 13402:1995
</t>
    </r>
    <r>
      <rPr>
        <sz val="11"/>
        <color rgb="FF000000"/>
        <rFont val="Calibri"/>
        <family val="2"/>
      </rPr>
      <t>Environmental: ISO 14001</t>
    </r>
    <r>
      <rPr>
        <sz val="11"/>
        <color rgb="FF000000"/>
        <rFont val="Calibri"/>
        <family val="2"/>
      </rPr>
      <t xml:space="preserve">
</t>
    </r>
    <r>
      <rPr>
        <sz val="11"/>
        <color rgb="FF000000"/>
        <rFont val="Calibri"/>
        <family val="2"/>
      </rPr>
      <t>Special instructions: Refer WHO guidance document 'Decontamination and reprocessing of medical devices for health-care facilities World Health Organization (‎2016)'‎ for reprocessing of reusable medical devices</t>
    </r>
  </si>
  <si>
    <t>CLAMPINTESTINALST</t>
  </si>
  <si>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Used for atraumatic clamping/occlusion of a section intestine while suturing, resection or anastomosis.
Product description: Doyen Forceps are a lightweight, non-crushing clamp. Commonly used to grasp large organs such as lungs, or intestines, the Doyen forceps have long jaws and shorter shanks. 
</t>
    </r>
    <r>
      <rPr>
        <sz val="11"/>
        <color rgb="FF000000"/>
        <rFont val="Calibri"/>
        <family val="2"/>
      </rPr>
      <t xml:space="preserve">Intestinal clamp, Doyen, straight, used for transverse, non-crushing occlusion of a section intestine while suturing an anastomosis.
Material: Martensitic stainless steel (quenched, magnetic steel) composition: 0.20% carbon; 13% chromium.
Curved.
Jaws very springy and soft.
Features: Non traumatic
Occlusion: The form and mechanical action must permit precise closing.
Multiple ratchet
Box lock.
Highly impact resistant.
Length: approx 230 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Instructions for use:
Used for transverse, non-crushing occlusion of a section intestine while suturing an anastomosis. </t>
    </r>
    <r>
      <rPr>
        <sz val="11"/>
        <color rgb="FF000000"/>
        <rFont val="Calibri"/>
        <family val="2"/>
      </rPr>
      <t xml:space="preserve">The jaws must be meticulously cleaned. </t>
    </r>
    <r>
      <rPr>
        <sz val="11"/>
        <color rgb="FF000000"/>
        <rFont val="Calibri"/>
        <family val="2"/>
      </rPr>
      <t xml:space="preserve">
This item must be cleaned, disinfected after each use, and sterilised in a steam steriliser. 
Packaging &amp; Labelling:
One (1) forceps in a plastic bag.
Symbols used according ISO 15223 
CE mark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t>
    </r>
    <r>
      <rPr>
        <sz val="11"/>
        <color rgb="FF000000"/>
        <rFont val="Calibri"/>
        <family val="2"/>
      </rPr>
      <t xml:space="preserve"> (as per latest revisions of the standards):</t>
    </r>
    <r>
      <rPr>
        <sz val="11"/>
        <color rgb="FF000000"/>
        <rFont val="Calibri"/>
        <family val="2"/>
      </rPr>
      <t xml:space="preserve">
ISO 7153-1:1991
ISO 7151:1988
ISO 17664:2004
ISO 13402:1995
</t>
    </r>
    <r>
      <rPr>
        <sz val="11"/>
        <color rgb="FF000000"/>
        <rFont val="Calibri"/>
        <family val="2"/>
      </rPr>
      <t>Environmental: ISO 14001
Special instructions: Refer WHO guidance document 'Decontamination and reprocessing of medical devices for health-care facilities World Health Organization (‎2016)'‎ for reprocessing of reusable medical devices</t>
    </r>
    <r>
      <rPr>
        <sz val="11"/>
        <color rgb="FF000000"/>
        <rFont val="Calibri"/>
        <family val="2"/>
      </rPr>
      <t xml:space="preserve">
Supplied with:
Manufacturer's instruction for use.
Instructions for use:
Used for transverse, non-crushing occlusion of a section intestine while suturing an anastomosis.
This item must be cleaned, disinfected after each use, and sterilised in a steam steriliser.
Packaging &amp; Labelling:
One (1) forceps in a plastic bag.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Special instructions: Refer WHO guidance document 'Decontamination and reprocessing of medical devices for health-care facilities World Health Organization (‎2016)'‎ for reprocessing of reusable medical devices</t>
    </r>
  </si>
  <si>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Used for atraumatic clamping/occlusion of a section intestine while suturing, resection or anastomosis.
Product description: Doyen Forceps are a lightweight, non-crushing clamp. Commonly used to grasp large organs such as lungs, or intestines, the Doyen forceps have long jaws and shorter shanks. 
</t>
    </r>
    <r>
      <rPr>
        <sz val="11"/>
        <color rgb="FF000000"/>
        <rFont val="Calibri"/>
        <family val="2"/>
      </rPr>
      <t xml:space="preserve">Intestinal clamp, Doyen, straight, used for transverse, non-crushing occlusion of a section intestine while suturing an anastomosis.
Material: Martensitic stainless steel (quenched, magnetic steel) composition: 0.20% carbon; 13% chromium.
Curved.
Jaws very springy and soft.
Features: Non traumatic
Occlusion: The form and mechanical action must permit precise closing.
Multiple ratchet
Box lock.
Highly impact resistant.
Length: approx 230 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Instructions for use:
Used for transverse, non-crushing occlusion of a section intestine while suturing an anastomosis. </t>
    </r>
    <r>
      <rPr>
        <sz val="11"/>
        <color rgb="FF000000"/>
        <rFont val="Calibri"/>
        <family val="2"/>
      </rPr>
      <t xml:space="preserve">The jaws must be meticulously cleaned. </t>
    </r>
    <r>
      <rPr>
        <sz val="11"/>
        <color rgb="FF000000"/>
        <rFont val="Calibri"/>
        <family val="2"/>
      </rPr>
      <t xml:space="preserve">
This item must be cleaned, disinfected after each use, and sterilised in a steam steriliser. 
Packaging &amp; Labelling:
One (1) forceps in a plastic bag.
Symbols used according ISO 15223 
CE mark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t>
    </r>
    <r>
      <rPr>
        <sz val="11"/>
        <color rgb="FF000000"/>
        <rFont val="Calibri"/>
        <family val="2"/>
      </rPr>
      <t xml:space="preserve"> (as per latest revisions of the standards):</t>
    </r>
    <r>
      <rPr>
        <sz val="11"/>
        <color rgb="FF000000"/>
        <rFont val="Calibri"/>
        <family val="2"/>
      </rPr>
      <t xml:space="preserve">
ISO 7153-1:1991
ISO 7151:1988
ISO 17664:2004
ISO 13402:1995
</t>
    </r>
    <r>
      <rPr>
        <sz val="11"/>
        <color rgb="FF000000"/>
        <rFont val="Calibri"/>
        <family val="2"/>
      </rPr>
      <t>Environmental: ISO 14001
Special instructions: Refer WHO guidance document 'Decontamination and reprocessing of medical devices for health-care facilities World Health Organization (‎2016)'‎ for reprocessing of reusable medical devices</t>
    </r>
    <r>
      <rPr>
        <sz val="11"/>
        <color rgb="FF000000"/>
        <rFont val="Calibri"/>
        <family val="2"/>
      </rPr>
      <t xml:space="preserve">
Supplied with:
Manufacturer's instruction for use.
Instructions for use:
Used for transverse, non-crushing occlusion of a section intestine while suturing an anastomosis.
This item must be cleaned, disinfected after each use, and sterilised in a steam steriliser.
Packaging &amp; Labelling:
One (1) forceps in a plastic bag.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Special instructions: Refer WHO guidance document 'Decontamination and reprocessing of medical devices for health-care facilities World Health Organization (‎2016)'‎ for reprocessing of reusable medical devices</t>
    </r>
  </si>
  <si>
    <t>CLAMPUMBILIC_100</t>
  </si>
  <si>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to temporarily compress the umbilical cord immediately after birth. It is used before cutting or ligating the cord, and is intended to enable aseptic haemostasis.
</t>
    </r>
    <r>
      <rPr>
        <sz val="11"/>
        <color rgb="FF000000"/>
        <rFont val="Calibri"/>
        <family val="2"/>
      </rPr>
      <t xml:space="preserve">
Product description:
Disposable sterile umbilical cord clamp, safe, effective and easy to apply.
Safe security lock, with a click to indicate correct locking, to protect against accidental re-opening after clamping.
Grooves all along the length to prevent slip of the umbilical cord and to retain it in the same position.
Finger grip to ensure safe and easy handling.
Measurements: approx. 52 mm
Material: Plastic (polymer) medical grade. DEHP free </t>
    </r>
    <r>
      <rPr>
        <sz val="11"/>
        <color rgb="FF000000"/>
        <rFont val="Calibri"/>
        <family val="2"/>
      </rPr>
      <t>&amp; latex free</t>
    </r>
    <r>
      <rPr>
        <sz val="11"/>
        <color rgb="FF000000"/>
        <rFont val="Calibri"/>
        <family val="2"/>
      </rPr>
      <t xml:space="preserve">
Single-use.
Sterile
Supplied with:
Manufacturer's instruction for use
Instructions for use:
Disposable sterile umbilical cord clamp, safe, effective and easy to apply, designed for clamping the umbilical cord soon after the birt
CE mark and reference number of notifying body.
Packaging &amp; Labelling:
One (1) umbilical cord clamp in an individual sterilised peel pack. Box of 100 
Symbols used according ISO 15223 and EN 15986:2011
CE mark and reference number of notifying body.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sz val="11"/>
        <color rgb="FF000000"/>
        <rFont val="Calibri"/>
        <family val="2"/>
      </rPr>
      <t xml:space="preserve">Classification:
Classified under EU MDR 2017/745 as Class IIa device
</t>
    </r>
    <r>
      <rPr>
        <sz val="11"/>
        <color rgb="FF000000"/>
        <rFont val="Calibri"/>
        <family val="2"/>
      </rPr>
      <t xml:space="preserve">
Safety &amp; product Standards:
Must comply with the following standards</t>
    </r>
    <r>
      <rPr>
        <sz val="11"/>
        <color rgb="FF000000"/>
        <rFont val="Calibri"/>
        <family val="2"/>
      </rPr>
      <t xml:space="preserve"> (as per the latest revisions of the standard):
ISO 11135 - Sterilization of health-care products
ISO 11607-1:2018, Packaging for terminally sterilized medical devices — Part 1: Requirements for materials, sterile barrier systems and packaging systems
ISO 11607-2:2019 Packaging for terminally sterilized medical devices — Part 2: Validation requirements for forming, sealing and assembly processes</t>
    </r>
    <r>
      <rPr>
        <sz val="11"/>
        <color rgb="FF000000"/>
        <rFont val="Calibri"/>
        <family val="2"/>
      </rPr>
      <t xml:space="preserve">
ISO 10993-1:2018 Biological evaluation of medical devices — Part 1: Evaluation and testing within a risk management process
IS</t>
    </r>
    <r>
      <rPr>
        <sz val="11"/>
        <color rgb="FF000000"/>
        <rFont val="Calibri"/>
        <family val="2"/>
      </rPr>
      <t>O 10993-7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</si>
  <si>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to temporarily compress the umbilical cord immediately after birth. It is used before cutting or ligating the cord, and is intended to enable aseptic haemostasis.
</t>
    </r>
    <r>
      <rPr>
        <sz val="11"/>
        <color rgb="FF000000"/>
        <rFont val="Calibri"/>
        <family val="2"/>
      </rPr>
      <t xml:space="preserve">
Product description:
Disposable sterile umbilical cord clamp, safe, effective and easy to apply.
Safe security lock, with a click to indicate correct locking, to protect against accidental re-opening after clamping.
Grooves all along the length to prevent slip of the umbilical cord and to retain it in the same position.
Finger grip to ensure safe and easy handling.
Measurements: approx. 52 mm
Material: Plastic (polymer) medical grade. DEHP free </t>
    </r>
    <r>
      <rPr>
        <sz val="11"/>
        <color rgb="FF000000"/>
        <rFont val="Calibri"/>
        <family val="2"/>
      </rPr>
      <t>&amp; latex free</t>
    </r>
    <r>
      <rPr>
        <sz val="11"/>
        <color rgb="FF000000"/>
        <rFont val="Calibri"/>
        <family val="2"/>
      </rPr>
      <t xml:space="preserve">
Single-use.
Sterile
Supplied with:
Manufacturer's instruction for use
Instructions for use:
Disposable sterile umbilical cord clamp, safe, effective and easy to apply, designed for clamping the umbilical cord soon after the birt
CE mark and reference number of notifying body.
Packaging &amp; Labelling:
One (1) umbilical cord clamp in an individual sterilised peel pack. Box of 100 
Symbols used according ISO 15223 and EN 15986:2011
CE mark and reference number of notifying body.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sz val="11"/>
        <color rgb="FF000000"/>
        <rFont val="Calibri"/>
        <family val="2"/>
      </rPr>
      <t xml:space="preserve">Classification:
Classified under EU MDR 2017/745 as Class IIa device
</t>
    </r>
    <r>
      <rPr>
        <sz val="11"/>
        <color rgb="FF000000"/>
        <rFont val="Calibri"/>
        <family val="2"/>
      </rPr>
      <t xml:space="preserve">
Safety &amp; product Standards:
Must comply with the following standards</t>
    </r>
    <r>
      <rPr>
        <sz val="11"/>
        <color rgb="FF000000"/>
        <rFont val="Calibri"/>
        <family val="2"/>
      </rPr>
      <t xml:space="preserve"> (as per the latest revisions of the standard):
ISO 11135 - Sterilization of health-care products
ISO 11607-1:2018, Packaging for terminally sterilized medical devices — Part 1: Requirements for materials, sterile barrier systems and packaging systems
ISO 11607-2:2019 Packaging for terminally sterilized medical devices — Part 2: Validation requirements for forming, sealing and assembly processes</t>
    </r>
    <r>
      <rPr>
        <sz val="11"/>
        <color rgb="FF000000"/>
        <rFont val="Calibri"/>
        <family val="2"/>
      </rPr>
      <t xml:space="preserve">
ISO 10993-1:2018 Biological evaluation of medical devices — Part 1: Evaluation and testing within a risk management process
IS</t>
    </r>
    <r>
      <rPr>
        <sz val="11"/>
        <color rgb="FF000000"/>
        <rFont val="Calibri"/>
        <family val="2"/>
      </rPr>
      <t>O 10993-7
Environmental requirements:
ISO 14001</t>
    </r>
  </si>
  <si>
    <t>CLAMPUMBILICAL_1</t>
  </si>
  <si>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to temporarily compress the umbilical cord immediately after birth. It is used before cutting or ligating the cord, and is intended to enable aseptic haemostasis.
</t>
    </r>
    <r>
      <rPr>
        <sz val="11"/>
        <color rgb="FF000000"/>
        <rFont val="Calibri"/>
        <family val="2"/>
      </rPr>
      <t xml:space="preserve">
Product description:
Disposable sterile umbilical cord clamp, safe, effective and easy to apply.
Safe security lock, with a click to indicate correct locking, to protect against accidental re-opening after clamping.
Grooves all along the length to prevent slip of the umbilical cord and to retain it in the same position.
Finger grip to ensure safe and easy handling.
Measurements: approx. 52 mm
Material: Plastic (polymer) medical grade. DEHP free </t>
    </r>
    <r>
      <rPr>
        <sz val="11"/>
        <color rgb="FF000000"/>
        <rFont val="Calibri"/>
        <family val="2"/>
      </rPr>
      <t>&amp; latex free</t>
    </r>
    <r>
      <rPr>
        <sz val="11"/>
        <color rgb="FF000000"/>
        <rFont val="Calibri"/>
        <family val="2"/>
      </rPr>
      <t xml:space="preserve">
Single-use.
Sterile
Supplied with:
Manufacturer's instruction for use
Instructions for use:
Disposable sterile umbilical cord clamp, safe, effective and easy to apply, designed for clamping the umbilical cord soon after the birt
CE mark and reference number of notifying body.
Packaging &amp; Labelling:
One (1) umbilical cord clamp in an individual sterilised peel pack.
Symbols used according ISO 15223 and EN 15986:2011
CE mark and reference number of notifying body.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sz val="11"/>
        <color rgb="FF000000"/>
        <rFont val="Calibri"/>
        <family val="2"/>
      </rPr>
      <t xml:space="preserve">Classification:
Classified under EU MDR 2017/745 as Class IIa device
</t>
    </r>
    <r>
      <rPr>
        <sz val="11"/>
        <color rgb="FF000000"/>
        <rFont val="Calibri"/>
        <family val="2"/>
      </rPr>
      <t xml:space="preserve">
Safety &amp; product Standards:
Must comply with the following standards</t>
    </r>
    <r>
      <rPr>
        <sz val="11"/>
        <color rgb="FF000000"/>
        <rFont val="Calibri"/>
        <family val="2"/>
      </rPr>
      <t xml:space="preserve"> (as per the latest revisions of the standard):
ISO 11135 - Sterilization of health-care products
ISO 11607-1:2018, Packaging for terminally sterilized medical devices — Part 1: Requirements for materials, sterile barrier systems and packaging systems
ISO 11607-2:2019 Packaging for terminally sterilized medical devices — Part 2: Validation requirements for forming, sealing and assembly processes</t>
    </r>
    <r>
      <rPr>
        <sz val="11"/>
        <color rgb="FF000000"/>
        <rFont val="Calibri"/>
        <family val="2"/>
      </rPr>
      <t xml:space="preserve">
ISO 10993-1:2018 Biological evaluation of medical devices — Part 1: Evaluation and testing within a risk management process
IS</t>
    </r>
    <r>
      <rPr>
        <sz val="11"/>
        <color rgb="FF000000"/>
        <rFont val="Calibri"/>
        <family val="2"/>
      </rPr>
      <t>O 10993-7
Environmental requirements:
ISO 14001</t>
    </r>
  </si>
  <si>
    <t>IMPORTANT NOTE:
These technical specifications are generic and may vary depending on the selected Vendor.
Intended purpose of use: to temporarily compress the umbilical cord immediately after birth. It is used before cutting or ligating the cord, and is intended to enable aseptic haemostasis.
Product description:
Disposable sterile umbilical cord clamp, safe, effective and easy to apply.
Safe security lock, with a click to indicate correct locking, to protect against accidental re-opening after clamping.
Grooves all along the length to prevent slip of the umbilical cord and to retain it in the same position.
Finger grip to ensure safe and easy handling.
Measurements: approx. 52 mm
Material: Plastic (polymer) medical grade. DEHP free &amp; latex free
Single-use.
Sterile
Supplied with:
Manufacturer's instruction for use
Instructions for use:
Disposable sterile umbilical cord clamp, safe, effective and easy to apply, designed for clamping the umbilical cord soon after the birt
CE mark and reference number of notifying body.
Packaging &amp; Labelling:
One (1) umbilical cord clamp in an individual sterilised peel pack.
Symbols used according ISO 15223 and EN 15986:2011
CE mark and reference number of notifying body.
Labelling as per regulations applied to the device. Shall include name of the device, name and address of the manufacturer, product code or manufacturers reference number etc.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Is 
Manufacturer’s Quality Management System is certified to ISO 13485 : 2016 
Classification:
Classified under EU MDR 2017/745 as Class Is device
Safety &amp; product Standards:
Must comply with the following standards (as per the latest revisions of the standard):
ISO 11135 - Sterilization of health-care products
ISO 11607-1:2018, Packaging for terminally sterilized medical devices — Part 1: Requirements for materials, sterile barrier systems and packaging systems
ISO 11607-2:2019 Packaging for terminally sterilized medical devices — Part 2: Validation requirements for forming, sealing and assembly processes
ISO 10993-1:2018 Biological evaluation of medical devices — Part 1: Evaluation and testing within a risk management process
ISO 10993-7
Environmental requirements:
ISO 14001</t>
  </si>
  <si>
    <t>CLAMPUMBILICAL_50</t>
  </si>
  <si>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to temporarily compress the umbilical cord immediately after birth. It is used before cutting or ligating the cord, and is intended to enable aseptic haemostasis.
</t>
    </r>
    <r>
      <rPr>
        <sz val="11"/>
        <color rgb="FF000000"/>
        <rFont val="Calibri"/>
        <family val="2"/>
      </rPr>
      <t xml:space="preserve">
Product description:
Disposable sterile umbilical cord clamp, safe, effective and easy to apply.
Safe security lock, with a click to indicate correct locking, to protect against accidental re-opening after clamping.
Grooves all along the length to prevent slip of the umbilical cord and to retain it in the same position.
Finger grip to ensure safe and easy handling.
Measurements: approx. 52 mm
Material: Plastic (polymer) medical grade. DEHP free </t>
    </r>
    <r>
      <rPr>
        <sz val="11"/>
        <color rgb="FF000000"/>
        <rFont val="Calibri"/>
        <family val="2"/>
      </rPr>
      <t>&amp; latex free</t>
    </r>
    <r>
      <rPr>
        <sz val="11"/>
        <color rgb="FF000000"/>
        <rFont val="Calibri"/>
        <family val="2"/>
      </rPr>
      <t xml:space="preserve">
Single-use.
Sterile
Supplied with:
Manufacturer's instruction for use
Instructions for use:
Disposable sterile umbilical cord clamp, safe, effective and easy to apply, designed for clamping the umbilical cord soon after the birt
CE mark and reference number of notifying body.
Packaging &amp; Labelling:
One (1) umbilical cord clamp in an individual sterilised peel pack. Box of 50 
Symbols used according ISO 15223 and EN 15986:2011
CE mark and reference number of notifying body.
</t>
    </r>
    <r>
      <rPr>
        <sz val="11"/>
        <color rgb="FF000000"/>
        <rFont val="Calibri"/>
        <family val="2"/>
      </rPr>
      <t>Labelling as per regulations applied to the device. Shall include name of the device, name and address of the manufacturer, product code or manufacturers reference number etc</t>
    </r>
    <r>
      <rPr>
        <sz val="11"/>
        <color rgb="FF000000"/>
        <rFont val="Calibri"/>
        <family val="2"/>
      </rPr>
      <t xml:space="preserve">.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sz val="11"/>
        <color rgb="FF000000"/>
        <rFont val="Calibri"/>
        <family val="2"/>
      </rPr>
      <t xml:space="preserve">Classification:
Classified under EU MDR 2017/745 as Class IIa device
</t>
    </r>
    <r>
      <rPr>
        <sz val="11"/>
        <color rgb="FF000000"/>
        <rFont val="Calibri"/>
        <family val="2"/>
      </rPr>
      <t xml:space="preserve">
Safety &amp; product Standards:
Must comply with the following standards</t>
    </r>
    <r>
      <rPr>
        <sz val="11"/>
        <color rgb="FF000000"/>
        <rFont val="Calibri"/>
        <family val="2"/>
      </rPr>
      <t xml:space="preserve"> (as per the latest revisions of the standard):
ISO 11135 - Sterilization of health-care products
ISO 11607-1:2018, Packaging for terminally sterilized medical devices — Part 1: Requirements for materials, sterile barrier systems and packaging systems
ISO 11607-2:2019 Packaging for terminally sterilized medical devices — Part 2: Validation requirements for forming, sealing and assembly processes</t>
    </r>
    <r>
      <rPr>
        <sz val="11"/>
        <color rgb="FF000000"/>
        <rFont val="Calibri"/>
        <family val="2"/>
      </rPr>
      <t xml:space="preserve">
ISO 10993-1:2018 Biological evaluation of medical devices — Part 1: Evaluation and testing within a risk management process
ISO</t>
    </r>
    <r>
      <rPr>
        <sz val="11"/>
        <color rgb="FF000000"/>
        <rFont val="Calibri"/>
        <family val="2"/>
      </rPr>
      <t xml:space="preserve"> 10993-7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</si>
  <si>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to temporarily compress the umbilical cord immediately after birth. It is used before cutting or ligating the cord, and is intended to enable aseptic haemostasis.
</t>
    </r>
    <r>
      <rPr>
        <sz val="11"/>
        <color rgb="FF000000"/>
        <rFont val="Calibri"/>
        <family val="2"/>
      </rPr>
      <t xml:space="preserve">
Product description:
Disposable sterile umbilical cord clamp, safe, effective and easy to apply.
Safe security lock, with a click to indicate correct locking, to protect against accidental re-opening after clamping.
Grooves all along the length to prevent slip of the umbilical cord and to retain it in the same position.
Finger grip to ensure safe and easy handling.
Measurements: approx. 52 mm
Material: Plastic (polymer) medical grade. DEHP free </t>
    </r>
    <r>
      <rPr>
        <sz val="11"/>
        <color rgb="FF000000"/>
        <rFont val="Calibri"/>
        <family val="2"/>
      </rPr>
      <t>&amp; latex free</t>
    </r>
    <r>
      <rPr>
        <sz val="11"/>
        <color rgb="FF000000"/>
        <rFont val="Calibri"/>
        <family val="2"/>
      </rPr>
      <t xml:space="preserve">
Single-use.
Sterile
Supplied with:
Manufacturer's instruction for use
Instructions for use:
Disposable sterile umbilical cord clamp, safe, effective and easy to apply, designed for clamping the umbilical cord soon after the birt
CE mark and reference number of notifying body.
Packaging &amp; Labelling:
One (1) umbilical cord clamp in an individual sterilised peel pack. Box of 50 
Symbols used according ISO 15223 and EN 15986:2011
CE mark and reference number of notifying body.
</t>
    </r>
    <r>
      <rPr>
        <sz val="11"/>
        <color rgb="FF000000"/>
        <rFont val="Calibri"/>
        <family val="2"/>
      </rPr>
      <t>Labelling as per regulations applied to the device. Shall include name of the device, name and address of the manufacturer, product code or manufacturers reference number etc</t>
    </r>
    <r>
      <rPr>
        <sz val="11"/>
        <color rgb="FF000000"/>
        <rFont val="Calibri"/>
        <family val="2"/>
      </rPr>
      <t xml:space="preserve">.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sz val="11"/>
        <color rgb="FF000000"/>
        <rFont val="Calibri"/>
        <family val="2"/>
      </rPr>
      <t xml:space="preserve">Classification:
Classified under EU MDR 2017/745 as Class IIa device
</t>
    </r>
    <r>
      <rPr>
        <sz val="11"/>
        <color rgb="FF000000"/>
        <rFont val="Calibri"/>
        <family val="2"/>
      </rPr>
      <t xml:space="preserve">
Safety &amp; product Standards:
Must comply with the following standards</t>
    </r>
    <r>
      <rPr>
        <sz val="11"/>
        <color rgb="FF000000"/>
        <rFont val="Calibri"/>
        <family val="2"/>
      </rPr>
      <t xml:space="preserve"> (as per the latest revisions of the standard):
ISO 11135 - Sterilization of health-care products
ISO 11607-1:2018, Packaging for terminally sterilized medical devices — Part 1: Requirements for materials, sterile barrier systems and packaging systems
ISO 11607-2:2019 Packaging for terminally sterilized medical devices — Part 2: Validation requirements for forming, sealing and assembly processes</t>
    </r>
    <r>
      <rPr>
        <sz val="11"/>
        <color rgb="FF000000"/>
        <rFont val="Calibri"/>
        <family val="2"/>
      </rPr>
      <t xml:space="preserve">
ISO 10993-1:2018 Biological evaluation of medical devices — Part 1: Evaluation and testing within a risk management process
ISO</t>
    </r>
    <r>
      <rPr>
        <sz val="11"/>
        <color rgb="FF000000"/>
        <rFont val="Calibri"/>
        <family val="2"/>
      </rPr>
      <t xml:space="preserve"> 10993-7
Environmental requirements:
ISO 14001</t>
    </r>
  </si>
  <si>
    <t>CRANIOCLASTBRAUN</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</si>
  <si>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is used for crushing the foetal head, permitting vaginal extraction of the foetal parts  of a dead or anomalous (abnormal) foetus</t>
    </r>
    <r>
      <rPr>
        <sz val="11"/>
        <color rgb="FF000000"/>
        <rFont val="Calibri"/>
        <family val="2"/>
      </rPr>
      <t xml:space="preserve">
Product description:
Cranioclast, Braun, for gripping and decreasing the foetal skull in case of death in uterus, in order to extract it via the vagina.
Pressure force instrument (crushing forceps) with adjustable screw clamp.
Materials: Martensitic (quenched, magnetic steel).
Length: 42cm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Instructions for use:
Used to crush a foetal skull, permitting vaginal extraction of the foetal parts following a death in utero (embryotomy).
This item must be cleaned, disinfected after each use, and sterilised in a steam steriliser.Supplied with:
Manufacturer's instruction for use.
Packaging and labelling:
Primary packaging: Unit of use.
One (1) cranioclast in a plastic bag.
Labelling on the primary packaging:
Name and/or trademark and address of the manufacturer..
Manufacturer's product reference.
Type of product and main characteristics.
Lot number prefixed by the word "LOT"(or equivalent harmonised symbol, if applicable).
Information for particular storage conditions(temperature, pressure, light, humidity, etc., as appropriate (or equivalent harmonised symbol.)
Symbols used according ISO 15223  an EN 980
CE mark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t>
    </r>
    <r>
      <rPr>
        <sz val="11"/>
        <color rgb="FF000000"/>
        <rFont val="Calibri"/>
        <family val="2"/>
      </rPr>
      <t>(as per the latets revision of standards):</t>
    </r>
    <r>
      <rPr>
        <sz val="11"/>
        <color rgb="FF000000"/>
        <rFont val="Calibri"/>
        <family val="2"/>
      </rPr>
      <t xml:space="preserve">
ISO 14971:2007 Medical Devices- Application of risk management to medical devices
ISO 7153-1:1991/Amd1:1999 Surgical instruments- Metallic material – Part 1 Stainless Steel
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</si>
  <si>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is used for crushing the foetal head, permitting vaginal extraction of the foetal parts  of a dead or anomalous (abnormal) foetus</t>
    </r>
    <r>
      <rPr>
        <sz val="11"/>
        <color rgb="FF000000"/>
        <rFont val="Calibri"/>
        <family val="2"/>
      </rPr>
      <t xml:space="preserve">
Product description:
Cranioclast, Braun, for gripping and decreasing the foetal skull in case of death in uterus, in order to extract it via the vagina.
Pressure force instrument (crushing forceps) with adjustable screw clamp.
Materials: Martensitic (quenched, magnetic steel).
Length: 42cm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Instructions for use:
Used to crush a foetal skull, permitting vaginal extraction of the foetal parts following a death in utero (embryotomy).
This item must be cleaned, disinfected after each use, and sterilised in a steam steriliser.Supplied with:
Manufacturer's instruction for use.
Packaging and labelling:
Primary packaging: Unit of use.
One (1) cranioclast in a plastic bag.
Labelling on the primary packaging:
Name and/or trademark and address of the manufacturer..
Manufacturer's product reference.
Type of product and main characteristics.
Lot number prefixed by the word "LOT"(or equivalent harmonised symbol, if applicable).
Information for particular storage conditions(temperature, pressure, light, humidity, etc., as appropriate (or equivalent harmonised symbol.)
Symbols used according ISO 15223  an EN 980
CE mark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t>
    </r>
    <r>
      <rPr>
        <sz val="11"/>
        <color rgb="FF000000"/>
        <rFont val="Calibri"/>
        <family val="2"/>
      </rPr>
      <t>(as per the latets revision of standards):</t>
    </r>
    <r>
      <rPr>
        <sz val="11"/>
        <color rgb="FF000000"/>
        <rFont val="Calibri"/>
        <family val="2"/>
      </rPr>
      <t xml:space="preserve">
ISO 14971:2007 Medical Devices- Application of risk management to medical devices
ISO 7153-1:1991/Amd1:1999 Surgical instruments- Metallic material – Part 1 Stainless Steel
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Environmental requirements:
ISO 14001</t>
    </r>
  </si>
  <si>
    <t>CURETTE12MM</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</si>
  <si>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Uterine curette for scrapping and removal of retained products of conception from inside the uterus.</t>
    </r>
    <r>
      <rPr>
        <sz val="11"/>
        <color rgb="FF000000"/>
        <rFont val="Calibri"/>
        <family val="2"/>
      </rPr>
      <t xml:space="preserve">
Product description:
Material: Martensitic steel (quenched, magnetic steel).
Shank type: Rigid.
Blade shape: Oval, fenestrated.
Blade edge type: Sharp.
Length: shaft approx. 260mm.
Width: spoon approx. 12mm.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Instructions for use:
For removal of retained products of conception from inside the uterus.
This item must be cleaned, disinfected after each use, and sterilised in a steam steriliser.
Supplied with:
Manufacturer's instruction for use.
Packaging and labelling:
One (1) curette in a plastic bag.
Labelling on the primary packaging:
Name and/or trademark and address of the manufacturer..
Manufacturer's product reference.
Lot number prefixed by the word "LOT"(or equivalent harmonised symbol, if applicable).
Symbols used according ISO 15223  and EN 980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sz val="11"/>
        <color rgb="FF000000"/>
        <rFont val="Calibri"/>
        <family val="2"/>
      </rPr>
      <t xml:space="preserve">Classification:
Classified under EU MDR 2017/745 as Class I device
</t>
    </r>
    <r>
      <rPr>
        <sz val="11"/>
        <color rgb="FF000000"/>
        <rFont val="Calibri"/>
        <family val="2"/>
      </rPr>
      <t xml:space="preserve">
Safety &amp; product Standards </t>
    </r>
    <r>
      <rPr>
        <sz val="11"/>
        <color rgb="FF000000"/>
        <rFont val="Calibri"/>
        <family val="2"/>
      </rPr>
      <t>(must comply to the latest revision of standards):</t>
    </r>
    <r>
      <rPr>
        <sz val="11"/>
        <color rgb="FF000000"/>
        <rFont val="Calibri"/>
        <family val="2"/>
      </rPr>
      <t xml:space="preserve">
ISO 14971:2007 Medical Devices- Application of risk management to medical devices
ISO 7153-1:1991/Amd1:1999 Surgical instruments- Metallic material – Part 1 Stainless Steel
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</si>
  <si>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Uterine curette for scrapping and removal of retained products of conception from inside the uterus.</t>
    </r>
    <r>
      <rPr>
        <sz val="11"/>
        <color rgb="FF000000"/>
        <rFont val="Calibri"/>
        <family val="2"/>
      </rPr>
      <t xml:space="preserve">
Product description:
Material: Martensitic steel (quenched, magnetic steel).
Shank type: Rigid.
Blade shape: Oval, fenestrated.
Blade edge type: Sharp.
Length: shaft approx. 260mm.
Width: spoon approx. 12mm.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Instructions for use:
For removal of retained products of conception from inside the uterus.
This item must be cleaned, disinfected after each use, and sterilised in a steam steriliser.
Supplied with:
Manufacturer's instruction for use.
Packaging and labelling:
One (1) curette in a plastic bag.
Labelling on the primary packaging:
Name and/or trademark and address of the manufacturer..
Manufacturer's product reference.
Lot number prefixed by the word "LOT"(or equivalent harmonised symbol, if applicable).
Symbols used according ISO 15223  and EN 980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sz val="11"/>
        <color rgb="FF000000"/>
        <rFont val="Calibri"/>
        <family val="2"/>
      </rPr>
      <t xml:space="preserve">Classification:
Classified under EU MDR 2017/745 as Class I device
</t>
    </r>
    <r>
      <rPr>
        <sz val="11"/>
        <color rgb="FF000000"/>
        <rFont val="Calibri"/>
        <family val="2"/>
      </rPr>
      <t xml:space="preserve">
Safety &amp; product Standards </t>
    </r>
    <r>
      <rPr>
        <sz val="11"/>
        <color rgb="FF000000"/>
        <rFont val="Calibri"/>
        <family val="2"/>
      </rPr>
      <t>(must comply to the latest revision of standards):</t>
    </r>
    <r>
      <rPr>
        <sz val="11"/>
        <color rgb="FF000000"/>
        <rFont val="Calibri"/>
        <family val="2"/>
      </rPr>
      <t xml:space="preserve">
ISO 14971:2007 Medical Devices- Application of risk management to medical devices
ISO 7153-1:1991/Amd1:1999 Surgical instruments- Metallic material – Part 1 Stainless Steel
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Environmental requirements:
ISO 14001</t>
    </r>
  </si>
  <si>
    <t>CURETTE7MM</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</si>
  <si>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Uterine curette for scrapping and removal of retained products of conception from inside the uterus.</t>
    </r>
    <r>
      <rPr>
        <sz val="11"/>
        <color rgb="FF000000"/>
        <rFont val="Calibri"/>
        <family val="2"/>
      </rPr>
      <t xml:space="preserve">
Product description:
Material: Martensitic steel (quenched, magnetic steel).
Shank type: Rigid.
Blade shape: Oval, fenestrated.
Blade edge type: Sharp.
Length: shaft approx. 260mm.
Width: spoon approx. 7mm.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Instructions for use:
For removal of retained products of conception from inside the uterus.
This item must be cleaned, disinfected after each use, and sterilised in a steam steriliser.
Supplied with:
Manufacturer's instruction for use.
Packaging and labelling:
One (1) curette in a plastic bag.
Labelling on the primary packaging:
Name and/or trademark and address of the manufacturer..
Manufacturer's product reference.
Lot number prefixed by the word "LOT"(or equivalent harmonised symbol, if applicable).
Symbols used according ISO 15223  and EN 980
CE mark ,</t>
    </r>
    <r>
      <rPr>
        <sz val="11"/>
        <color rgb="FF000000"/>
        <rFont val="Calibri"/>
        <family val="2"/>
      </rPr>
      <t xml:space="preserve"> Labelling as per regulations applied to the device. Shall include name of the device, name and address of the manufacturer, product code or manufacturers reference number etc.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sz val="11"/>
        <color rgb="FF000000"/>
        <rFont val="Calibri"/>
        <family val="2"/>
      </rPr>
      <t xml:space="preserve">Classification:
Classified under EU MDR 2017/745 as Class I device
</t>
    </r>
    <r>
      <rPr>
        <sz val="11"/>
        <color rgb="FF000000"/>
        <rFont val="Calibri"/>
        <family val="2"/>
      </rPr>
      <t xml:space="preserve">
</t>
    </r>
    <r>
      <rPr>
        <sz val="11"/>
        <color rgb="FF000000"/>
        <rFont val="Calibri"/>
        <family val="2"/>
      </rPr>
      <t xml:space="preserve">Safety &amp; product Standards </t>
    </r>
    <r>
      <rPr>
        <sz val="11"/>
        <color rgb="FF000000"/>
        <rFont val="Calibri"/>
        <family val="2"/>
      </rPr>
      <t>(must comply to the latest revision of standards):</t>
    </r>
    <r>
      <rPr>
        <sz val="11"/>
        <color rgb="FF000000"/>
        <rFont val="Calibri"/>
        <family val="2"/>
      </rPr>
      <t xml:space="preserve">
ISO 14971:2007 Medical Devices- Application of risk management to medical devices
ISO 7153-1:1991/Amd1:1999 Surgical instruments- Metallic material – Part 1 Stainless Steel
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</si>
  <si>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Uterine curette for scrapping and removal of retained products of conception from inside the uterus.</t>
    </r>
    <r>
      <rPr>
        <sz val="11"/>
        <color rgb="FF000000"/>
        <rFont val="Calibri"/>
        <family val="2"/>
      </rPr>
      <t xml:space="preserve">
Product description:
Material: Martensitic steel (quenched, magnetic steel).
Shank type: Rigid.
Blade shape: Oval, fenestrated.
Blade edge type: Sharp.
Length: shaft approx. 260mm.
Width: spoon approx. 7mm.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Instructions for use:
For removal of retained products of conception from inside the uterus.
This item must be cleaned, disinfected after each use, and sterilised in a steam steriliser.
Supplied with:
Manufacturer's instruction for use.
Packaging and labelling:
One (1) curette in a plastic bag.
Labelling on the primary packaging:
Name and/or trademark and address of the manufacturer..
Manufacturer's product reference.
Lot number prefixed by the word "LOT"(or equivalent harmonised symbol, if applicable).
Symbols used according ISO 15223  and EN 980
CE mark ,</t>
    </r>
    <r>
      <rPr>
        <sz val="11"/>
        <color rgb="FF000000"/>
        <rFont val="Calibri"/>
        <family val="2"/>
      </rPr>
      <t xml:space="preserve"> Labelling as per regulations applied to the device. Shall include name of the device, name and address of the manufacturer, product code or manufacturers reference number etc.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sz val="11"/>
        <color rgb="FF000000"/>
        <rFont val="Calibri"/>
        <family val="2"/>
      </rPr>
      <t xml:space="preserve">Classification:
Classified under EU MDR 2017/745 as Class I device
</t>
    </r>
    <r>
      <rPr>
        <sz val="11"/>
        <color rgb="FF000000"/>
        <rFont val="Calibri"/>
        <family val="2"/>
      </rPr>
      <t xml:space="preserve">
</t>
    </r>
    <r>
      <rPr>
        <sz val="11"/>
        <color rgb="FF000000"/>
        <rFont val="Calibri"/>
        <family val="2"/>
      </rPr>
      <t xml:space="preserve">Safety &amp; product Standards </t>
    </r>
    <r>
      <rPr>
        <sz val="11"/>
        <color rgb="FF000000"/>
        <rFont val="Calibri"/>
        <family val="2"/>
      </rPr>
      <t>(must comply to the latest revision of standards):</t>
    </r>
    <r>
      <rPr>
        <sz val="11"/>
        <color rgb="FF000000"/>
        <rFont val="Calibri"/>
        <family val="2"/>
      </rPr>
      <t xml:space="preserve">
ISO 14971:2007 Medical Devices- Application of risk management to medical devices
ISO 7153-1:1991/Amd1:1999 Surgical instruments- Metallic material – Part 1 Stainless Steel
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Environmental requirements:
ISO 14001</t>
    </r>
  </si>
  <si>
    <t>CURETTE8MM</t>
  </si>
  <si>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Uterine curette for scrapping and removal of retained products of conception from inside the uterus.
</t>
    </r>
    <r>
      <rPr>
        <sz val="11"/>
        <color rgb="FF000000"/>
        <rFont val="Calibri"/>
        <family val="2"/>
      </rPr>
      <t xml:space="preserve">
Product description:
Material: Martensitic steel (quenched, magnetic steel).
Shank type: Rigid.
Blade shape: Oval, fenestrated.
Blade edge type: Blunt.
Length: Shaft 260 mm.
Width: Spoon 8mm.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Instructions for use:
For removal of retained products of conception from inside the uterus.
This item must be cleaned, disinfected after each use, and sterilised in a steam steriliser.
Supplied with:
Manufacturer's instruction for use.
Packaging and labelling:
One (1) curette in a plastic bag.
Labelling on the primary packaging:
Name and/or trademark and address of the manufacturer..
Manufacturer's product reference.
Lot number prefixed by the word "LOT"(or equivalent harmonised symbol, if applicable).
Symbols used according ISO 15223  and EN 980
CE mark 
</t>
    </r>
    <r>
      <rPr>
        <sz val="11"/>
        <color rgb="FF000000"/>
        <rFont val="Calibri"/>
        <family val="2"/>
      </rPr>
      <t>Labelling as per regulations applied to the device. Shall include name of the device, name and address of the manufacturer, product code or manufacturers reference number etc</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t>
    </r>
    <r>
      <rPr>
        <sz val="11"/>
        <color rgb="FF000000"/>
        <rFont val="Calibri"/>
        <family val="2"/>
      </rPr>
      <t xml:space="preserve"> (must comply to the latest revision of standards):</t>
    </r>
    <r>
      <rPr>
        <sz val="11"/>
        <color rgb="FF000000"/>
        <rFont val="Calibri"/>
        <family val="2"/>
      </rPr>
      <t xml:space="preserve">
ISO 14971:2007 Medical Devices- Application of risk management to medical devices
ISO 7153-1:1991/Amd1:1999 Surgical instruments- Metallic material – Part 1 Stainless Steel
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t>
    </r>
    <r>
      <rPr>
        <sz val="11"/>
        <color rgb="FF000000"/>
        <rFont val="Calibri"/>
        <family val="2"/>
      </rPr>
      <t>ical devices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</si>
  <si>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Uterine curette for scrapping and removal of retained products of conception from inside the uterus.
</t>
    </r>
    <r>
      <rPr>
        <sz val="11"/>
        <color rgb="FF000000"/>
        <rFont val="Calibri"/>
        <family val="2"/>
      </rPr>
      <t xml:space="preserve">
Product description:
Material: Martensitic steel (quenched, magnetic steel).
Shank type: Rigid.
Blade shape: Oval, fenestrated.
Blade edge type: Blunt.
Length: Shaft 260 mm.
Width: Spoon 8mm.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Instructions for use:
For removal of retained products of conception from inside the uterus.
This item must be cleaned, disinfected after each use, and sterilised in a steam steriliser.
Supplied with:
Manufacturer's instruction for use.
Packaging and labelling:
One (1) curette in a plastic bag.
Labelling on the primary packaging:
Name and/or trademark and address of the manufacturer..
Manufacturer's product reference.
Lot number prefixed by the word "LOT"(or equivalent harmonised symbol, if applicable).
Symbols used according ISO 15223  and EN 980
CE mark 
</t>
    </r>
    <r>
      <rPr>
        <sz val="11"/>
        <color rgb="FF000000"/>
        <rFont val="Calibri"/>
        <family val="2"/>
      </rPr>
      <t>Labelling as per regulations applied to the device. Shall include name of the device, name and address of the manufacturer, product code or manufacturers reference number etc</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t>
    </r>
    <r>
      <rPr>
        <sz val="11"/>
        <color rgb="FF000000"/>
        <rFont val="Calibri"/>
        <family val="2"/>
      </rPr>
      <t xml:space="preserve"> (must comply to the latest revision of standards):</t>
    </r>
    <r>
      <rPr>
        <sz val="11"/>
        <color rgb="FF000000"/>
        <rFont val="Calibri"/>
        <family val="2"/>
      </rPr>
      <t xml:space="preserve">
ISO 14971:2007 Medical Devices- Application of risk management to medical devices
ISO 7153-1:1991/Amd1:1999 Surgical instruments- Metallic material – Part 1 Stainless Steel
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t>
    </r>
    <r>
      <rPr>
        <sz val="11"/>
        <color rgb="FF000000"/>
        <rFont val="Calibri"/>
        <family val="2"/>
      </rPr>
      <t>ical devices
Environmental requirements:
ISO 14001</t>
    </r>
  </si>
  <si>
    <t>CURETTE9MM</t>
  </si>
  <si>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Uterine curette for scrapping and removal of retained products of conception from inside the uterus
</t>
    </r>
    <r>
      <rPr>
        <sz val="11"/>
        <color rgb="FF000000"/>
        <rFont val="Calibri"/>
        <family val="2"/>
      </rPr>
      <t xml:space="preserve">
Product description:
Material: Martensitic steel (quenched, magnetic steel).
Shank type: Rigid.
Blade shape: Oval, fenestrated.
Blade edge type: Sharp.
Length: shaft approx. 260mm.
Width: spoon approx. 9mm.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Instructions for use:
For removal of retained products of conception from inside the uterus.
This item must be cleaned, disinfected after each use, and sterilised in a steam steriliser.
Supplied with:
Manufacturer's instruction for use.
Packaging and labelling:
One (1) curette in a plastic bag.
Labelling on the primary packaging:
Name and/or trademark and address of the manufacturer..
Manufacturer's product reference.
Lot number prefixed by the word "LOT"(or equivalent harmonised symbol, if applicable).
Symbols used according ISO 15223  and EN 980
CE mark ,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sz val="11"/>
        <color rgb="FF000000"/>
        <rFont val="Calibri"/>
        <family val="2"/>
      </rPr>
      <t xml:space="preserve">Classification:
Classified under EU MDR 2017/745 as Class I device
</t>
    </r>
    <r>
      <rPr>
        <sz val="11"/>
        <color rgb="FF000000"/>
        <rFont val="Calibri"/>
        <family val="2"/>
      </rPr>
      <t xml:space="preserve">
Safety &amp; product Standards</t>
    </r>
    <r>
      <rPr>
        <sz val="11"/>
        <color rgb="FF000000"/>
        <rFont val="Calibri"/>
        <family val="2"/>
      </rPr>
      <t xml:space="preserve"> (must comply to the latest revision of standards):
</t>
    </r>
    <r>
      <rPr>
        <sz val="11"/>
        <color rgb="FF000000"/>
        <rFont val="Calibri"/>
        <family val="2"/>
      </rPr>
      <t>ISO 14971:2007 Medical Devices- Application of risk management to medical devices
ISO 7153-1:1991/Amd1:1999 Surgical instruments- Metallic material – Part 1 Stainless Steel
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t>
    </r>
    <r>
      <rPr>
        <sz val="11"/>
        <color rgb="FF000000"/>
        <rFont val="Calibri"/>
        <family val="2"/>
      </rPr>
      <t>al devices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</si>
  <si>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Uterine curette for scrapping and removal of retained products of conception from inside the uterus
</t>
    </r>
    <r>
      <rPr>
        <sz val="11"/>
        <color rgb="FF000000"/>
        <rFont val="Calibri"/>
        <family val="2"/>
      </rPr>
      <t xml:space="preserve">
Product description:
Material: Martensitic steel (quenched, magnetic steel).
Shank type: Rigid.
Blade shape: Oval, fenestrated.
Blade edge type: Sharp.
Length: shaft approx. 260mm.
Width: spoon approx. 9mm.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Instructions for use:
For removal of retained products of conception from inside the uterus.
This item must be cleaned, disinfected after each use, and sterilised in a steam steriliser.
Supplied with:
Manufacturer's instruction for use.
Packaging and labelling:
One (1) curette in a plastic bag.
Labelling on the primary packaging:
Name and/or trademark and address of the manufacturer..
Manufacturer's product reference.
Lot number prefixed by the word "LOT"(or equivalent harmonised symbol, if applicable).
Symbols used according ISO 15223  and EN 980
CE mark ,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sz val="11"/>
        <color rgb="FF000000"/>
        <rFont val="Calibri"/>
        <family val="2"/>
      </rPr>
      <t xml:space="preserve">Classification:
Classified under EU MDR 2017/745 as Class I device
</t>
    </r>
    <r>
      <rPr>
        <sz val="11"/>
        <color rgb="FF000000"/>
        <rFont val="Calibri"/>
        <family val="2"/>
      </rPr>
      <t xml:space="preserve">
Safety &amp; product Standards</t>
    </r>
    <r>
      <rPr>
        <sz val="11"/>
        <color rgb="FF000000"/>
        <rFont val="Calibri"/>
        <family val="2"/>
      </rPr>
      <t xml:space="preserve"> (must comply to the latest revision of standards):
</t>
    </r>
    <r>
      <rPr>
        <sz val="11"/>
        <color rgb="FF000000"/>
        <rFont val="Calibri"/>
        <family val="2"/>
      </rPr>
      <t>ISO 14971:2007 Medical Devices- Application of risk management to medical devices
ISO 7153-1:1991/Amd1:1999 Surgical instruments- Metallic material – Part 1 Stainless Steel
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t>
    </r>
    <r>
      <rPr>
        <sz val="11"/>
        <color rgb="FF000000"/>
        <rFont val="Calibri"/>
        <family val="2"/>
      </rPr>
      <t>al devices
Environmental requirements:
ISO 14001</t>
    </r>
  </si>
  <si>
    <t>DECAPITATIONHOOK</t>
  </si>
  <si>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Obstetrical hook for the vaginal extraction of a dead foetus in utero (embryotomy) meant for use by experienced doctors.
</t>
    </r>
    <r>
      <rPr>
        <sz val="11"/>
        <color rgb="FF000000"/>
        <rFont val="Calibri"/>
        <family val="2"/>
      </rPr>
      <t xml:space="preserve">
Product description:
Material: Martensitic stainless steel (quenched, magnetic steel) composition: 0.20% carbon; 13% chromium.
Length: approx.310  mm 
</t>
    </r>
    <r>
      <rPr>
        <sz val="11"/>
        <color rgb="FF000000"/>
        <rFont val="Calibri"/>
        <family val="2"/>
      </rPr>
      <t>Supplied non sterile, Hygenically packed for medical use after sterilization.
Reusable: Can withstand repeated reprocessing including steam sterilization, including manual brushing and the use of disinfectant chemicals</t>
    </r>
    <r>
      <rPr>
        <sz val="11"/>
        <color rgb="FF000000"/>
        <rFont val="Calibri"/>
        <family val="2"/>
      </rPr>
      <t xml:space="preserve">  
Supplied with:
Manufacturer's instruction for use.
Instructions for use:
Used to extract the foetus through the vagina in case of death in uterus.
This item must be cleaned, disinfected after each use, and sterilised in a steam steriliser.
Packaging &amp; Labelling:
One (1) Hook in a plastic bag.
Symbols used according ISO 15223 .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t>
    </r>
    <r>
      <rPr>
        <sz val="11"/>
        <color rgb="FF000000"/>
        <rFont val="Calibri"/>
        <family val="2"/>
      </rPr>
      <t xml:space="preserve"> (must comply to the latest revision of standards):</t>
    </r>
    <r>
      <rPr>
        <sz val="11"/>
        <color rgb="FF000000"/>
        <rFont val="Calibri"/>
        <family val="2"/>
      </rPr>
      <t xml:space="preserve">
Must comply with the following standards:
ISO 7153-1:1991
ISO 17664:2004
ISO 13402:1995
ISO 7741:1986
BS 5194-4:1</t>
    </r>
    <r>
      <rPr>
        <sz val="11"/>
        <color rgb="FF000000"/>
        <rFont val="Calibri"/>
        <family val="2"/>
      </rPr>
      <t>985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</si>
  <si>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Obstetrical hook for the vaginal extraction of a dead foetus in utero (embryotomy) meant for use by experienced doctors.
</t>
    </r>
    <r>
      <rPr>
        <sz val="11"/>
        <color rgb="FF000000"/>
        <rFont val="Calibri"/>
        <family val="2"/>
      </rPr>
      <t xml:space="preserve">
Product description:
Material: Martensitic stainless steel (quenched, magnetic steel) composition: 0.20% carbon; 13% chromium.
Length: approx.310  mm 
</t>
    </r>
    <r>
      <rPr>
        <sz val="11"/>
        <color rgb="FF000000"/>
        <rFont val="Calibri"/>
        <family val="2"/>
      </rPr>
      <t>Supplied non sterile, Hygenically packed for medical use after sterilization.
Reusable: Can withstand repeated reprocessing including steam sterilization, including manual brushing and the use of disinfectant chemicals</t>
    </r>
    <r>
      <rPr>
        <sz val="11"/>
        <color rgb="FF000000"/>
        <rFont val="Calibri"/>
        <family val="2"/>
      </rPr>
      <t xml:space="preserve">  
Supplied with:
Manufacturer's instruction for use.
Instructions for use:
Used to extract the foetus through the vagina in case of death in uterus.
This item must be cleaned, disinfected after each use, and sterilised in a steam steriliser.
Packaging &amp; Labelling:
One (1) Hook in a plastic bag.
Symbols used according ISO 15223 .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t>
    </r>
    <r>
      <rPr>
        <sz val="11"/>
        <color rgb="FF000000"/>
        <rFont val="Calibri"/>
        <family val="2"/>
      </rPr>
      <t xml:space="preserve"> (must comply to the latest revision of standards):</t>
    </r>
    <r>
      <rPr>
        <sz val="11"/>
        <color rgb="FF000000"/>
        <rFont val="Calibri"/>
        <family val="2"/>
      </rPr>
      <t xml:space="preserve">
Must comply with the following standards:
ISO 7153-1:1991
ISO 17664:2004
ISO 13402:1995
ISO 7741:1986
BS 5194-4:1</t>
    </r>
    <r>
      <rPr>
        <sz val="11"/>
        <color rgb="FF000000"/>
        <rFont val="Calibri"/>
        <family val="2"/>
      </rPr>
      <t>985
Environmental requirements:
ISO 14001</t>
    </r>
  </si>
  <si>
    <t>DILATORHEGAR</t>
  </si>
  <si>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to dilate the cervical canal after its insertion through the cervical os to allow the passage of a curette or other instruments into the uterus and/or enlarge the uterus prior to surgical intervention by pressing on the inner walls of the uterus
</t>
    </r>
    <r>
      <rPr>
        <sz val="11"/>
        <color rgb="FF000000"/>
        <rFont val="Calibri"/>
        <family val="2"/>
      </rPr>
      <t xml:space="preserve">
Product description:
Material: Austenitic stainless steel (non-quenched, non-magnetic steel) composition: From 17% to19 % chromium and From 8% to 10% nickel.
Double ended. 
The dilator's distal end must be rounded, smooth and atraumatic
</t>
    </r>
    <r>
      <rPr>
        <sz val="11"/>
        <color rgb="FF000000"/>
        <rFont val="Calibri"/>
        <family val="2"/>
      </rPr>
      <t>Set of 8</t>
    </r>
    <r>
      <rPr>
        <sz val="11"/>
        <color rgb="FF000000"/>
        <rFont val="Calibri"/>
        <family val="2"/>
      </rPr>
      <t>, size 3-18, P</t>
    </r>
    <r>
      <rPr>
        <sz val="11"/>
        <color rgb="FF000000"/>
        <rFont val="Calibri"/>
        <family val="2"/>
      </rPr>
      <t>rovides 16 sizes 3-18: 3/4; 5/6; 7/8; 9/10; 11/12; 13/14; 15/16; 17/18</t>
    </r>
    <r>
      <rPr>
        <sz val="11"/>
        <color rgb="FF000000"/>
        <rFont val="Calibri"/>
        <family val="2"/>
      </rPr>
      <t xml:space="preserve">
</t>
    </r>
    <r>
      <rPr>
        <sz val="11"/>
        <color rgb="FF000000"/>
        <rFont val="Calibri"/>
        <family val="2"/>
      </rPr>
      <t>Supplied non sterile, Hygenically packed for medical use after sterilization.
Reusable: Can withstand repeated reprocessing including steam sterilization, including manual brushing and the use of disinfectant chemicals</t>
    </r>
    <r>
      <rPr>
        <sz val="11"/>
        <color rgb="FF000000"/>
        <rFont val="Calibri"/>
        <family val="2"/>
      </rPr>
      <t xml:space="preserve">  
Supplied with:
Manufacturer's instruction for use.
Instructions for use:
For removal of retained products of conception from inside the uterus.
This item must be cleaned, disinfected after each use, and sterilised in a steam steriliser.
Packaging &amp; Labelling:
Unit presentation: dilator single unit or a set of 8 (16 pieces), individually, in a plastic bag.
Symbols used according ISO 15223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and product standards:</t>
    </r>
    <r>
      <rPr>
        <sz val="11"/>
        <color rgb="FF000000"/>
        <rFont val="Calibri"/>
        <family val="2"/>
      </rPr>
      <t xml:space="preserve"> Must comply with the following standards:</t>
    </r>
    <r>
      <rPr>
        <sz val="11"/>
        <color rgb="FF000000"/>
        <rFont val="Calibri"/>
        <family val="2"/>
      </rPr>
      <t xml:space="preserve">
ISO 7153-1:1991
ISO 7151:1988
ISO 17664:2004
ISO 13402:</t>
    </r>
    <r>
      <rPr>
        <sz val="11"/>
        <color rgb="FF000000"/>
        <rFont val="Calibri"/>
        <family val="2"/>
      </rPr>
      <t>1995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</si>
  <si>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to dilate the cervical canal after its insertion through the cervical os to allow the passage of a curette or other instruments into the uterus and/or enlarge the uterus prior to surgical intervention by pressing on the inner walls of the uterus
</t>
    </r>
    <r>
      <rPr>
        <sz val="11"/>
        <color rgb="FF000000"/>
        <rFont val="Calibri"/>
        <family val="2"/>
      </rPr>
      <t xml:space="preserve">
Product description:
Material: Austenitic stainless steel (non-quenched, non-magnetic steel) composition: From 17% to19 % chromium and From 8% to 10% nickel.
Double ended. 
The dilator's distal end must be rounded, smooth and atraumatic
</t>
    </r>
    <r>
      <rPr>
        <sz val="11"/>
        <color rgb="FF000000"/>
        <rFont val="Calibri"/>
        <family val="2"/>
      </rPr>
      <t>Set of 8</t>
    </r>
    <r>
      <rPr>
        <sz val="11"/>
        <color rgb="FF000000"/>
        <rFont val="Calibri"/>
        <family val="2"/>
      </rPr>
      <t>, size 3-18, P</t>
    </r>
    <r>
      <rPr>
        <sz val="11"/>
        <color rgb="FF000000"/>
        <rFont val="Calibri"/>
        <family val="2"/>
      </rPr>
      <t>rovides 16 sizes 3-18: 3/4; 5/6; 7/8; 9/10; 11/12; 13/14; 15/16; 17/18</t>
    </r>
    <r>
      <rPr>
        <sz val="11"/>
        <color rgb="FF000000"/>
        <rFont val="Calibri"/>
        <family val="2"/>
      </rPr>
      <t xml:space="preserve">
</t>
    </r>
    <r>
      <rPr>
        <sz val="11"/>
        <color rgb="FF000000"/>
        <rFont val="Calibri"/>
        <family val="2"/>
      </rPr>
      <t>Supplied non sterile, Hygenically packed for medical use after sterilization.
Reusable: Can withstand repeated reprocessing including steam sterilization, including manual brushing and the use of disinfectant chemicals</t>
    </r>
    <r>
      <rPr>
        <sz val="11"/>
        <color rgb="FF000000"/>
        <rFont val="Calibri"/>
        <family val="2"/>
      </rPr>
      <t xml:space="preserve">  
Supplied with:
Manufacturer's instruction for use.
Instructions for use:
For removal of retained products of conception from inside the uterus.
This item must be cleaned, disinfected after each use, and sterilised in a steam steriliser.
Packaging &amp; Labelling:
Unit presentation: dilator single unit or a set of 8 (16 pieces), individually, in a plastic bag.
Symbols used according ISO 15223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and product standards:</t>
    </r>
    <r>
      <rPr>
        <sz val="11"/>
        <color rgb="FF000000"/>
        <rFont val="Calibri"/>
        <family val="2"/>
      </rPr>
      <t xml:space="preserve"> Must comply with the following standards:</t>
    </r>
    <r>
      <rPr>
        <sz val="11"/>
        <color rgb="FF000000"/>
        <rFont val="Calibri"/>
        <family val="2"/>
      </rPr>
      <t xml:space="preserve">
ISO 7153-1:1991
ISO 7151:1988
ISO 17664:2004
ISO 13402:</t>
    </r>
    <r>
      <rPr>
        <sz val="11"/>
        <color rgb="FF000000"/>
        <rFont val="Calibri"/>
        <family val="2"/>
      </rPr>
      <t>1995
Environmental requirements:
ISO 14001</t>
    </r>
  </si>
  <si>
    <t>FORCEPCHERON</t>
  </si>
  <si>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primarily for non-dedicated grasping of devices, sponges and/or dressings during a procedure; it is not intended for tissue manipulation. </t>
    </r>
    <r>
      <rPr>
        <sz val="11"/>
        <color rgb="FF000000"/>
        <rFont val="Calibri"/>
        <family val="2"/>
      </rPr>
      <t xml:space="preserve">
Product description:
Vaginal dressing forceps, Cheron, for dressing / swabbing of vagina in preparation for surgical intervention. Also used as serving forceps (used with jar for forceps)
Material: Martensitic stainless steel (quenched, magnetic steel. composition: 0.20% carbon; 13% chromium.
Spring-type
Flexible arms.
Variable setting of ratchet, lockable.
Adjustment of jaws.
Highly impact resistant.
Length: approx 250 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Supplied with:
Manufacturer's instruction for use.
Instructions for use:
Used for dressing / swabbing of vagina in preparation for surgical intervention. Also used as serving forceps (used with jar for forceps)
This item must be cleaned, disinfected after each use, and sterilised in a steam steriliser.
Packaging &amp; Labelling:
One (1) forceps in a plastic bag.
Symbols used according ISO 15223 
CE mark ,</t>
    </r>
    <r>
      <rPr>
        <sz val="11"/>
        <color rgb="FF000000"/>
        <rFont val="Calibri"/>
        <family val="2"/>
      </rPr>
      <t xml:space="preserve"> Labelling as per regulations applied to the device. Shall include name of the device, name and address of the manufacturer, product code or manufacturers reference number etc.  </t>
    </r>
    <r>
      <rPr>
        <sz val="11"/>
        <color rgb="FF000000"/>
        <rFont val="Calibri"/>
        <family val="2"/>
      </rPr>
      <t xml:space="preserve">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sz val="11"/>
        <color rgb="FF000000"/>
        <rFont val="Calibri"/>
        <family val="2"/>
      </rPr>
      <t xml:space="preserve">Classification:
Classified under EU MDR 2017/745 as Class I device
</t>
    </r>
    <r>
      <rPr>
        <sz val="11"/>
        <color rgb="FF000000"/>
        <rFont val="Calibri"/>
        <family val="2"/>
      </rPr>
      <t xml:space="preserve">Safety &amp; product Standards:
Must comply with the following standards </t>
    </r>
    <r>
      <rPr>
        <sz val="11"/>
        <color rgb="FF000000"/>
        <rFont val="Calibri"/>
        <family val="2"/>
      </rPr>
      <t>(as per latest revision of standards):</t>
    </r>
    <r>
      <rPr>
        <sz val="11"/>
        <color rgb="FF000000"/>
        <rFont val="Calibri"/>
        <family val="2"/>
      </rPr>
      <t xml:space="preserve">
ISO 7153-1:1991
ISO 7151:1988
ISO 17664:2004
ISO 1340</t>
    </r>
    <r>
      <rPr>
        <sz val="11"/>
        <color rgb="FF000000"/>
        <rFont val="Calibri"/>
        <family val="2"/>
      </rPr>
      <t>2:1995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</si>
  <si>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primarily for non-dedicated grasping of devices, sponges and/or dressings during a procedure; it is not intended for tissue manipulation. </t>
    </r>
    <r>
      <rPr>
        <sz val="11"/>
        <color rgb="FF000000"/>
        <rFont val="Calibri"/>
        <family val="2"/>
      </rPr>
      <t xml:space="preserve">
Product description:
Vaginal dressing forceps, Cheron, for dressing / swabbing of vagina in preparation for surgical intervention. Also used as serving forceps (used with jar for forceps)
Material: Martensitic stainless steel (quenched, magnetic steel. composition: 0.20% carbon; 13% chromium.
Spring-type
Flexible arms.
Variable setting of ratchet, lockable.
Adjustment of jaws.
Highly impact resistant.
Length: approx 250 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Supplied with:
Manufacturer's instruction for use.
Instructions for use:
Used for dressing / swabbing of vagina in preparation for surgical intervention. Also used as serving forceps (used with jar for forceps)
This item must be cleaned, disinfected after each use, and sterilised in a steam steriliser.
Packaging &amp; Labelling:
One (1) forceps in a plastic bag.
Symbols used according ISO 15223 
CE mark ,</t>
    </r>
    <r>
      <rPr>
        <sz val="11"/>
        <color rgb="FF000000"/>
        <rFont val="Calibri"/>
        <family val="2"/>
      </rPr>
      <t xml:space="preserve"> Labelling as per regulations applied to the device. Shall include name of the device, name and address of the manufacturer, product code or manufacturers reference number etc.  </t>
    </r>
    <r>
      <rPr>
        <sz val="11"/>
        <color rgb="FF000000"/>
        <rFont val="Calibri"/>
        <family val="2"/>
      </rPr>
      <t xml:space="preserve">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sz val="11"/>
        <color rgb="FF000000"/>
        <rFont val="Calibri"/>
        <family val="2"/>
      </rPr>
      <t xml:space="preserve">Classification:
Classified under EU MDR 2017/745 as Class I device
</t>
    </r>
    <r>
      <rPr>
        <sz val="11"/>
        <color rgb="FF000000"/>
        <rFont val="Calibri"/>
        <family val="2"/>
      </rPr>
      <t xml:space="preserve">Safety &amp; product Standards:
Must comply with the following standards </t>
    </r>
    <r>
      <rPr>
        <sz val="11"/>
        <color rgb="FF000000"/>
        <rFont val="Calibri"/>
        <family val="2"/>
      </rPr>
      <t>(as per latest revision of standards):</t>
    </r>
    <r>
      <rPr>
        <sz val="11"/>
        <color rgb="FF000000"/>
        <rFont val="Calibri"/>
        <family val="2"/>
      </rPr>
      <t xml:space="preserve">
ISO 7153-1:1991
ISO 7151:1988
ISO 17664:2004
ISO 1340</t>
    </r>
    <r>
      <rPr>
        <sz val="11"/>
        <color rgb="FF000000"/>
        <rFont val="Calibri"/>
        <family val="2"/>
      </rPr>
      <t>2:1995
Environmental requirements:
ISO 14001</t>
    </r>
  </si>
  <si>
    <t>FORCEPDRESSING14.5</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</si>
  <si>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Dissecting forceps used in surgery for gripping and dissecting tissues, as well as for the coagulation of vessels, also used in nursing for making a compress into a tampon for sponging.</t>
    </r>
    <r>
      <rPr>
        <sz val="11"/>
        <color rgb="FF000000"/>
        <rFont val="Calibri"/>
        <family val="2"/>
      </rPr>
      <t xml:space="preserve">
Product description:
Dissecting forceps, spring-type.
Straight.
Without teeth.
Flexible arms.
Serrated jaws
Good jaw grips.
Material: Martensitic steel (quenched, magnetic steel).
Highly impact resistant.
Length: approx. 145 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Instructions for use:
Used to hold tissues during dissections and for coagulation of vessels.
Used in surgery and nursing.
Used to change dressings.
This item must be cleaned, disinfected after each use, and sterilised in a steam steriliser.
Supplied with:
Manufacturer's instruction for use.
Packaging and labelling:
One (1) forceps  in a plastic bag.
Labelling on the primary packaging:
Name and/or trademark and address of the manufacturer..
Manufacturer's product reference.
Lot number prefixed by the word "LOT"(or equivalent harmonised symbol, if applicable).
Symbols used according ISO 15223  and EN 980
</t>
    </r>
    <r>
      <rPr>
        <sz val="11"/>
        <color rgb="FF000000"/>
        <rFont val="Calibri"/>
        <family val="2"/>
      </rPr>
      <t xml:space="preserve">CE mark 
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t>
    </r>
    <r>
      <rPr>
        <sz val="11"/>
        <color rgb="FF000000"/>
        <rFont val="Calibri"/>
        <family val="2"/>
      </rPr>
      <t xml:space="preserve"> (as per latest revision of standards):</t>
    </r>
    <r>
      <rPr>
        <sz val="11"/>
        <color rgb="FF000000"/>
        <rFont val="Calibri"/>
        <family val="2"/>
      </rPr>
      <t xml:space="preserve">
ISO 14971:2007 Medical Devices- Application of risk management to medical devices
ISO 7153-1:1991/Amd1:1999 Surgical instruments- Metallic material – Part 1 Stainless Steel
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t>
    </r>
    <r>
      <rPr>
        <sz val="11"/>
        <color rgb="FF000000"/>
        <rFont val="Calibri"/>
        <family val="2"/>
      </rPr>
      <t>le medical devices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</si>
  <si>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Dissecting forceps used in surgery for gripping and dissecting tissues, as well as for the coagulation of vessels, also used in nursing for making a compress into a tampon for sponging.</t>
    </r>
    <r>
      <rPr>
        <sz val="11"/>
        <color rgb="FF000000"/>
        <rFont val="Calibri"/>
        <family val="2"/>
      </rPr>
      <t xml:space="preserve">
Product description:
Dissecting forceps, spring-type.
Straight.
Without teeth.
Flexible arms.
Serrated jaws
Good jaw grips.
Material: Martensitic steel (quenched, magnetic steel).
Highly impact resistant.
Length: approx. 145 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Instructions for use:
Used to hold tissues during dissections and for coagulation of vessels.
Used in surgery and nursing.
Used to change dressings.
This item must be cleaned, disinfected after each use, and sterilised in a steam steriliser.
Supplied with:
Manufacturer's instruction for use.
Packaging and labelling:
One (1) forceps  in a plastic bag.
Labelling on the primary packaging:
Name and/or trademark and address of the manufacturer..
Manufacturer's product reference.
Lot number prefixed by the word "LOT"(or equivalent harmonised symbol, if applicable).
Symbols used according ISO 15223  and EN 980
</t>
    </r>
    <r>
      <rPr>
        <sz val="11"/>
        <color rgb="FF000000"/>
        <rFont val="Calibri"/>
        <family val="2"/>
      </rPr>
      <t xml:space="preserve">CE mark 
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t>
    </r>
    <r>
      <rPr>
        <sz val="11"/>
        <color rgb="FF000000"/>
        <rFont val="Calibri"/>
        <family val="2"/>
      </rPr>
      <t xml:space="preserve"> (as per latest revision of standards):</t>
    </r>
    <r>
      <rPr>
        <sz val="11"/>
        <color rgb="FF000000"/>
        <rFont val="Calibri"/>
        <family val="2"/>
      </rPr>
      <t xml:space="preserve">
ISO 14971:2007 Medical Devices- Application of risk management to medical devices
ISO 7153-1:1991/Amd1:1999 Surgical instruments- Metallic material – Part 1 Stainless Steel
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t>
    </r>
    <r>
      <rPr>
        <sz val="11"/>
        <color rgb="FF000000"/>
        <rFont val="Calibri"/>
        <family val="2"/>
      </rPr>
      <t>le medical devices
Environmental requirements:
ISO 14001</t>
    </r>
  </si>
  <si>
    <t>FORCEPDUPLAY28CM</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</si>
  <si>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gynaecological grasping forceps that surgeons use for holding multiple structures, such as the cervix, uterus, blood vessels and the fallopian tubes</t>
    </r>
    <r>
      <rPr>
        <sz val="11"/>
        <color rgb="FF000000"/>
        <rFont val="Calibri"/>
        <family val="2"/>
      </rPr>
      <t xml:space="preserve">
Product description: Uterine traction/tenaculum/vulsellum forceps, Duplay, for gripping and immobilisation of thick tissue (uterine traction forceps).
Material: Martensitic stainless steel (quenched, magnetic steel) composition: 0.20% carbon; 13% chromium.
Double curved.
Hard ratchet, lockable.
Highly impact resistant
Length: approx. 280 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Instructions for use:
For gripping and immobilisation of thick tissue (uterine traction forceps).
This item must be cleaned, disinfected after each use, and sterilised in a steam steriliser.
Packaging &amp; Labelling:
One (1) forceps in a plastic bag.
Symbols used according ISO 15223 
CE mark ,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t>
    </r>
    <r>
      <rPr>
        <sz val="11"/>
        <color rgb="FF000000"/>
        <rFont val="Calibri"/>
        <family val="2"/>
      </rPr>
      <t>ISO 14971:2007 Medical Devices- Application of risk management to medical devices
ISO 7153-1:1991/Amd1:1999 Surgical instruments- Metallic material – Part 1 Stainless Steel
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</si>
  <si>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gynaecological grasping forceps that surgeons use for holding multiple structures, such as the cervix, uterus, blood vessels and the fallopian tubes</t>
    </r>
    <r>
      <rPr>
        <sz val="11"/>
        <color rgb="FF000000"/>
        <rFont val="Calibri"/>
        <family val="2"/>
      </rPr>
      <t xml:space="preserve">
Product description: Uterine traction/tenaculum/vulsellum forceps, Duplay, for gripping and immobilisation of thick tissue (uterine traction forceps).
Material: Martensitic stainless steel (quenched, magnetic steel) composition: 0.20% carbon; 13% chromium.
Double curved.
Hard ratchet, lockable.
Highly impact resistant
Length: approx. 280 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Instructions for use:
For gripping and immobilisation of thick tissue (uterine traction forceps).
This item must be cleaned, disinfected after each use, and sterilised in a steam steriliser.
Packaging &amp; Labelling:
One (1) forceps in a plastic bag.
Symbols used according ISO 15223 
CE mark ,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t>
    </r>
    <r>
      <rPr>
        <sz val="11"/>
        <color rgb="FF000000"/>
        <rFont val="Calibri"/>
        <family val="2"/>
      </rPr>
      <t>ISO 14971:2007 Medical Devices- Application of risk management to medical devices
ISO 7153-1:1991/Amd1:1999 Surgical instruments- Metallic material – Part 1 Stainless Steel
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Environmental requirements:
ISO 14001</t>
    </r>
  </si>
  <si>
    <t>FORCEPMAGILLCHILD</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</si>
  <si>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angled forceps used to guide the endotracheal tube into the laryngeal inlet during nasotracheal intubation or a nasogastric tube into the esophagus under direct vision. It is also used to place pharyngeal packs and removal of foreign bodies.</t>
    </r>
    <r>
      <rPr>
        <sz val="11"/>
        <color rgb="FF000000"/>
        <rFont val="Calibri"/>
        <family val="2"/>
      </rPr>
      <t xml:space="preserve">
Product description:
Catheter forceps, Magill, scissors-like design with ring handles. The distal working end has grasping blades that have small ringed loops. The blades are serrated to provide extra grip.
Material: Martensitic stainless steel (quenched, magnetic steel) composition: 0.20% carbon; 13% chromium.
Flexible arms.
With two non-detachable legs curved through an angle of about 30 degrees, ending in loops. 
The inside of each loop (spatula) is ribbed.
Length: 190 – 200 approx.mm.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For guiding an endotracheal tube into the trachea or an aspirating/feeding tube into the oesophagus.
This item must be cleaned, disinfected after each use, and sterilised in a steam steriliser.
Packaging &amp; Labelling:
One (1) forceps catheter in a plastic bag.
Symbols used according ISO 15223 
CE mark, </t>
    </r>
    <r>
      <rPr>
        <sz val="11"/>
        <color rgb="FF000000"/>
        <rFont val="Calibri"/>
        <family val="2"/>
      </rPr>
      <t>Labelling as per regulations applied to the device. Shall include name of the device, name and address of the manufacturer, product code or manufacturers reference number etc.</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t>
    </r>
    <r>
      <rPr>
        <sz val="11"/>
        <color rgb="FF000000"/>
        <rFont val="Calibri"/>
        <family val="2"/>
      </rPr>
      <t>(as per latest revision of standards):</t>
    </r>
    <r>
      <rPr>
        <sz val="11"/>
        <color rgb="FF000000"/>
        <rFont val="Calibri"/>
        <family val="2"/>
      </rPr>
      <t xml:space="preserve">
</t>
    </r>
    <r>
      <rPr>
        <sz val="11"/>
        <color rgb="FF000000"/>
        <rFont val="Calibri"/>
        <family val="2"/>
      </rPr>
      <t>ISO 14971:2007 Medical Devices- Application of risk management to medical devices
ISO 7153-1:1991/Amd1:1999 Surgical instruments- Metallic material – Part 1 Stainless Steel
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</si>
  <si>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angled forceps used to guide the endotracheal tube into the laryngeal inlet during nasotracheal intubation or a nasogastric tube into the esophagus under direct vision. It is also used to place pharyngeal packs and removal of foreign bodies.</t>
    </r>
    <r>
      <rPr>
        <sz val="11"/>
        <color rgb="FF000000"/>
        <rFont val="Calibri"/>
        <family val="2"/>
      </rPr>
      <t xml:space="preserve">
Product description:
Catheter forceps, Magill, scissors-like design with ring handles. The distal working end has grasping blades that have small ringed loops. The blades are serrated to provide extra grip.
Material: Martensitic stainless steel (quenched, magnetic steel) composition: 0.20% carbon; 13% chromium.
Flexible arms.
With two non-detachable legs curved through an angle of about 30 degrees, ending in loops. 
The inside of each loop (spatula) is ribbed.
Length: 190 – 200 approx.mm.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For guiding an endotracheal tube into the trachea or an aspirating/feeding tube into the oesophagus.
This item must be cleaned, disinfected after each use, and sterilised in a steam steriliser.
Packaging &amp; Labelling:
One (1) forceps catheter in a plastic bag.
Symbols used according ISO 15223 
CE mark, </t>
    </r>
    <r>
      <rPr>
        <sz val="11"/>
        <color rgb="FF000000"/>
        <rFont val="Calibri"/>
        <family val="2"/>
      </rPr>
      <t>Labelling as per regulations applied to the device. Shall include name of the device, name and address of the manufacturer, product code or manufacturers reference number etc.</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t>
    </r>
    <r>
      <rPr>
        <sz val="11"/>
        <color rgb="FF000000"/>
        <rFont val="Calibri"/>
        <family val="2"/>
      </rPr>
      <t>(as per latest revision of standards):</t>
    </r>
    <r>
      <rPr>
        <sz val="11"/>
        <color rgb="FF000000"/>
        <rFont val="Calibri"/>
        <family val="2"/>
      </rPr>
      <t xml:space="preserve">
</t>
    </r>
    <r>
      <rPr>
        <sz val="11"/>
        <color rgb="FF000000"/>
        <rFont val="Calibri"/>
        <family val="2"/>
      </rPr>
      <t>ISO 14971:2007 Medical Devices- Application of risk management to medical devices
ISO 7153-1:1991/Amd1:1999 Surgical instruments- Metallic material – Part 1 Stainless Steel
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Environmental requirements:
ISO 14001</t>
    </r>
  </si>
  <si>
    <t>FORCEPOBSTETRIC</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</si>
  <si>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Obstetric forceps, Simpson-Braun, to grasp and apply traction to the foetal head in the birth passage and facilitate delivery.</t>
    </r>
    <r>
      <rPr>
        <sz val="11"/>
        <color rgb="FF000000"/>
        <rFont val="Calibri"/>
        <family val="2"/>
      </rPr>
      <t xml:space="preserve">
Product description: </t>
    </r>
    <r>
      <rPr>
        <sz val="11"/>
        <color rgb="FF000000"/>
        <rFont val="Calibri"/>
        <family val="2"/>
      </rPr>
      <t>Obstetrical forceps with long, curved blades  with fenestrations</t>
    </r>
    <r>
      <rPr>
        <sz val="11"/>
        <color rgb="FF000000"/>
        <rFont val="Calibri"/>
        <family val="2"/>
      </rPr>
      <t xml:space="preserve">
Material: Martensitic stainless steel (quenched, magnetic steel) composition: 0.20% carbon; 13% chromium.
Highly impact resistant.
Length: approx 350 mm
</t>
    </r>
    <r>
      <rPr>
        <sz val="11"/>
        <color rgb="FF000000"/>
        <rFont val="Calibri"/>
        <family val="2"/>
      </rPr>
      <t xml:space="preserve">Fenestrated blades for minimal trauma.
Lock System to achieve Self-Retaining clamping.
Grooved handles for secure grip.
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Instructions for use:
Used to grasp and apply traction to the foetal head in the birth passage and facilitate delivery 
This item must be cleaned, disinfected after each use, and sterilised in a steam steriliser.
Packaging &amp; Labelling:
One (1) forceps in a plastic bag.
Symbols used according ISO 15223 
CE mark ,</t>
    </r>
    <r>
      <rPr>
        <sz val="11"/>
        <color rgb="FF000000"/>
        <rFont val="Calibri"/>
        <family val="2"/>
      </rPr>
      <t xml:space="preserve"> 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medical</t>
    </r>
    <r>
      <rPr>
        <sz val="11"/>
        <color rgb="FF000000"/>
        <rFont val="Calibri"/>
        <family val="2"/>
      </rPr>
      <t xml:space="preserve"> devices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</si>
  <si>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Obstetric forceps, Simpson-Braun, to grasp and apply traction to the foetal head in the birth passage and facilitate delivery.</t>
    </r>
    <r>
      <rPr>
        <sz val="11"/>
        <color rgb="FF000000"/>
        <rFont val="Calibri"/>
        <family val="2"/>
      </rPr>
      <t xml:space="preserve">
Product description: </t>
    </r>
    <r>
      <rPr>
        <sz val="11"/>
        <color rgb="FF000000"/>
        <rFont val="Calibri"/>
        <family val="2"/>
      </rPr>
      <t>Obstetrical forceps with long, curved blades  with fenestrations</t>
    </r>
    <r>
      <rPr>
        <sz val="11"/>
        <color rgb="FF000000"/>
        <rFont val="Calibri"/>
        <family val="2"/>
      </rPr>
      <t xml:space="preserve">
Material: Martensitic stainless steel (quenched, magnetic steel) composition: 0.20% carbon; 13% chromium.
Highly impact resistant.
Length: approx 350 mm
</t>
    </r>
    <r>
      <rPr>
        <sz val="11"/>
        <color rgb="FF000000"/>
        <rFont val="Calibri"/>
        <family val="2"/>
      </rPr>
      <t xml:space="preserve">Fenestrated blades for minimal trauma.
Lock System to achieve Self-Retaining clamping.
Grooved handles for secure grip.
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Instructions for use:
Used to grasp and apply traction to the foetal head in the birth passage and facilitate delivery 
This item must be cleaned, disinfected after each use, and sterilised in a steam steriliser.
Packaging &amp; Labelling:
One (1) forceps in a plastic bag.
Symbols used according ISO 15223 
CE mark ,</t>
    </r>
    <r>
      <rPr>
        <sz val="11"/>
        <color rgb="FF000000"/>
        <rFont val="Calibri"/>
        <family val="2"/>
      </rPr>
      <t xml:space="preserve"> 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medical</t>
    </r>
    <r>
      <rPr>
        <sz val="11"/>
        <color rgb="FF000000"/>
        <rFont val="Calibri"/>
        <family val="2"/>
      </rPr>
      <t xml:space="preserve"> devices
Environmental requirements:
ISO 14001</t>
    </r>
  </si>
  <si>
    <t>FORCEPPHANEUF</t>
  </si>
  <si>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For haemostasis of the arteries, especially uterine arteries
</t>
    </r>
    <r>
      <rPr>
        <sz val="11"/>
        <color rgb="FF000000"/>
        <rFont val="Calibri"/>
        <family val="2"/>
      </rPr>
      <t xml:space="preserve">
Product description: 
Hemostatic forceps for haemostasis of the arteries in the uterine, curved.
Material: Martensitic stainless steel (quenched, magnetic steel) composition: From 0.16% to 0.25% carbon and From 12 to 14% chromium
Double curved.
Slightly springy.
Flexible arms.
Variable setting of ratchet (lockable).
Adjustment of the jaws.
Curved, angled on flat forceps with 1 x 2 teeth.
Length: 215mm.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Instructions for use:
For haemostasis of the arteries in the uterine,.
This item must be cleaned, disinfected after each use, and sterilised in a steam steriliser.
Packaging &amp; Labelling:
One (1) forceps in a plastic bag.
Symbols used according ISO 15223 
CE mark ,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t>
    </r>
    <r>
      <rPr>
        <sz val="11"/>
        <color rgb="FF000000"/>
        <rFont val="Calibri"/>
        <family val="2"/>
      </rPr>
      <t xml:space="preserve">cal devices
Environmental requirements:
ISO 14001
</t>
    </r>
  </si>
  <si>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For haemostasis of the arteries, especially uterine arteries
</t>
    </r>
    <r>
      <rPr>
        <sz val="11"/>
        <color rgb="FF000000"/>
        <rFont val="Calibri"/>
        <family val="2"/>
      </rPr>
      <t xml:space="preserve">
Product description: 
Hemostatic forceps for haemostasis of the arteries in the uterine, curved.
Material: Martensitic stainless steel (quenched, magnetic steel) composition: From 0.16% to 0.25% carbon and From 12 to 14% chromium
Double curved.
Slightly springy.
Flexible arms.
Variable setting of ratchet (lockable).
Adjustment of the jaws.
Curved, angled on flat forceps with 1 x 2 teeth.
Length: 215mm.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Instructions for use:
For haemostasis of the arteries in the uterine,.
This item must be cleaned, disinfected after each use, and sterilised in a steam steriliser.
Packaging &amp; Labelling:
One (1) forceps in a plastic bag.
Symbols used according ISO 15223 
CE mark ,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t>
    </r>
    <r>
      <rPr>
        <sz val="11"/>
        <color rgb="FF000000"/>
        <rFont val="Calibri"/>
        <family val="2"/>
      </rPr>
      <t xml:space="preserve">cal devices
Environmental requirements:
ISO 14001
</t>
    </r>
  </si>
  <si>
    <t>FORCEPROCHEST20</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</si>
  <si>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Rochester-Pean haemostatic forceps are used for clamping larger tissue and vessels for haemostasis.</t>
    </r>
    <r>
      <rPr>
        <sz val="11"/>
        <color rgb="FF000000"/>
        <rFont val="Calibri"/>
        <family val="2"/>
      </rPr>
      <t xml:space="preserve">
Product description: Hemostatic forceps, Rochester-Pean, curved for haemostasis, gripping, dissection and tampon holder.</t>
    </r>
    <r>
      <rPr>
        <sz val="11"/>
        <color rgb="FF000000"/>
        <rFont val="Calibri"/>
        <family val="2"/>
      </rPr>
      <t xml:space="preserve"> The full horizontal serrations and availability in multiple lengths make these forceps a versatile instrument used in multiple procedures.
</t>
    </r>
    <r>
      <rPr>
        <sz val="11"/>
        <color rgb="FF000000"/>
        <rFont val="Calibri"/>
        <family val="2"/>
      </rPr>
      <t>Curved
Material: Martensitic stainless steel (quenched, magnetic steel) composition: 0.20% carbon; 13% chromium.
Springy
locking 
Variable setting of ratchet, lockable
Non traumatic jaws</t>
    </r>
    <r>
      <rPr>
        <sz val="11"/>
        <color rgb="FF000000"/>
        <rFont val="Calibri"/>
        <family val="2"/>
      </rPr>
      <t xml:space="preserve"> with full horizontal jaw serrations</t>
    </r>
    <r>
      <rPr>
        <sz val="11"/>
        <color rgb="FF000000"/>
        <rFont val="Calibri"/>
        <family val="2"/>
      </rPr>
      <t xml:space="preserve">
Adjustment of jaws
Without teeth.
Highly impact resistant.
Length: approx.200 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Instructions for use:
Used for for haemostasis, gripping, dissection and tampon holder.
This item must be cleaned, disinfected after each use, and sterilised in a steam steriliser.
Packaging &amp; Labelling:
One (1) forceps in a plastic bag.
Symbols used according ISO 15223 
CE mark ,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t>
    </r>
    <r>
      <rPr>
        <sz val="11"/>
        <color rgb="FF000000"/>
        <rFont val="Calibri"/>
        <family val="2"/>
      </rPr>
      <t>cal devices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</si>
  <si>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Rochester-Pean haemostatic forceps are used for clamping larger tissue and vessels for haemostasis.</t>
    </r>
    <r>
      <rPr>
        <sz val="11"/>
        <color rgb="FF000000"/>
        <rFont val="Calibri"/>
        <family val="2"/>
      </rPr>
      <t xml:space="preserve">
Product description: Hemostatic forceps, Rochester-Pean, curved for haemostasis, gripping, dissection and tampon holder.</t>
    </r>
    <r>
      <rPr>
        <sz val="11"/>
        <color rgb="FF000000"/>
        <rFont val="Calibri"/>
        <family val="2"/>
      </rPr>
      <t xml:space="preserve"> The full horizontal serrations and availability in multiple lengths make these forceps a versatile instrument used in multiple procedures.
</t>
    </r>
    <r>
      <rPr>
        <sz val="11"/>
        <color rgb="FF000000"/>
        <rFont val="Calibri"/>
        <family val="2"/>
      </rPr>
      <t>Curved
Material: Martensitic stainless steel (quenched, magnetic steel) composition: 0.20% carbon; 13% chromium.
Springy
locking 
Variable setting of ratchet, lockable
Non traumatic jaws</t>
    </r>
    <r>
      <rPr>
        <sz val="11"/>
        <color rgb="FF000000"/>
        <rFont val="Calibri"/>
        <family val="2"/>
      </rPr>
      <t xml:space="preserve"> with full horizontal jaw serrations</t>
    </r>
    <r>
      <rPr>
        <sz val="11"/>
        <color rgb="FF000000"/>
        <rFont val="Calibri"/>
        <family val="2"/>
      </rPr>
      <t xml:space="preserve">
Adjustment of jaws
Without teeth.
Highly impact resistant.
Length: approx.200 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Instructions for use:
Used for for haemostasis, gripping, dissection and tampon holder.
This item must be cleaned, disinfected after each use, and sterilised in a steam steriliser.
Packaging &amp; Labelling:
One (1) forceps in a plastic bag.
Symbols used according ISO 15223 
CE mark ,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t>
    </r>
    <r>
      <rPr>
        <sz val="11"/>
        <color rgb="FF000000"/>
        <rFont val="Calibri"/>
        <family val="2"/>
      </rPr>
      <t>cal devices
Environmental requirements:
ISO 14001</t>
    </r>
  </si>
  <si>
    <t>FORCEPROCHEST22</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</si>
  <si>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Rochester-Pean haemostatic forceps are used for clamping larger tissue and vessels for haemostasis.</t>
    </r>
    <r>
      <rPr>
        <sz val="11"/>
        <color rgb="FF000000"/>
        <rFont val="Calibri"/>
        <family val="2"/>
      </rPr>
      <t xml:space="preserve">
</t>
    </r>
    <r>
      <rPr>
        <sz val="11"/>
        <color rgb="FF000000"/>
        <rFont val="Calibri"/>
        <family val="2"/>
      </rPr>
      <t xml:space="preserve">
</t>
    </r>
    <r>
      <rPr>
        <sz val="11"/>
        <color rgb="FF000000"/>
        <rFont val="Calibri"/>
        <family val="2"/>
      </rPr>
      <t xml:space="preserve">Product description:
Haemostatic, forceps, staight, used for gripping, haemostasis and the dissection of deep structures: abdominal and thoracic surgeries.
Straight
Material: Martensitic stainless steel (quenched, magnetic steel) composition: 0.20% carbon; 13% chromium. 
Springy
locking 
Variable setting of ratchet, lockable
Non traumatic with serrated jaws.
Adjustment of jaws
Without teeth.
Highly impact resistant.
Length: aprprox.220 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Instructions for use:
Used for gripping, haemostasis and the dissection of deep structures: abdominal and thoracic surgeries.
This item must be cleaned, disinfected after each use, and sterilised in a steam steriliser.
Packaging &amp; Labelling:
One (1) forceps in a plastic bag.
Symbols used according ISO 15223 
CE mark ,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sz val="11"/>
        <color rgb="FF000000"/>
        <rFont val="Calibri"/>
        <family val="2"/>
      </rPr>
      <t xml:space="preserve">
</t>
    </r>
    <r>
      <rPr>
        <sz val="11"/>
        <color rgb="FF000000"/>
        <rFont val="Calibri"/>
        <family val="2"/>
      </rPr>
      <t xml:space="preserve">Classification:
Classified under EU MDR 2017/745 as Class I device
</t>
    </r>
    <r>
      <rPr>
        <sz val="11"/>
        <color rgb="FF000000"/>
        <rFont val="Calibri"/>
        <family val="2"/>
      </rPr>
      <t>Safety &amp; product Standards:
Must comply with the following standards (as per latest revision of standards):
ISO 14971:2007 Medical Devices- Application of risk management to medical devices
ISO 7153-1:1991/Amd1:1999 Surgical instruments- Metallic material – Part 1 Stainless Steel
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t>
    </r>
    <r>
      <rPr>
        <sz val="11"/>
        <color rgb="FF000000"/>
        <rFont val="Calibri"/>
        <family val="2"/>
      </rPr>
      <t>dical devices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</si>
  <si>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Rochester-Pean haemostatic forceps are used for clamping larger tissue and vessels for haemostasis.</t>
    </r>
    <r>
      <rPr>
        <sz val="11"/>
        <color rgb="FF000000"/>
        <rFont val="Calibri"/>
        <family val="2"/>
      </rPr>
      <t xml:space="preserve">
</t>
    </r>
    <r>
      <rPr>
        <sz val="11"/>
        <color rgb="FF000000"/>
        <rFont val="Calibri"/>
        <family val="2"/>
      </rPr>
      <t xml:space="preserve">
</t>
    </r>
    <r>
      <rPr>
        <sz val="11"/>
        <color rgb="FF000000"/>
        <rFont val="Calibri"/>
        <family val="2"/>
      </rPr>
      <t xml:space="preserve">Product description:
Haemostatic, forceps, staight, used for gripping, haemostasis and the dissection of deep structures: abdominal and thoracic surgeries.
Straight
Material: Martensitic stainless steel (quenched, magnetic steel) composition: 0.20% carbon; 13% chromium. 
Springy
locking 
Variable setting of ratchet, lockable
Non traumatic with serrated jaws.
Adjustment of jaws
Without teeth.
Highly impact resistant.
Length: aprprox.220 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Instructions for use:
Used for gripping, haemostasis and the dissection of deep structures: abdominal and thoracic surgeries.
This item must be cleaned, disinfected after each use, and sterilised in a steam steriliser.
Packaging &amp; Labelling:
One (1) forceps in a plastic bag.
Symbols used according ISO 15223 
CE mark ,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sz val="11"/>
        <color rgb="FF000000"/>
        <rFont val="Calibri"/>
        <family val="2"/>
      </rPr>
      <t xml:space="preserve">
</t>
    </r>
    <r>
      <rPr>
        <sz val="11"/>
        <color rgb="FF000000"/>
        <rFont val="Calibri"/>
        <family val="2"/>
      </rPr>
      <t xml:space="preserve">Classification:
Classified under EU MDR 2017/745 as Class I device
</t>
    </r>
    <r>
      <rPr>
        <sz val="11"/>
        <color rgb="FF000000"/>
        <rFont val="Calibri"/>
        <family val="2"/>
      </rPr>
      <t>Safety &amp; product Standards:
Must comply with the following standards (as per latest revision of standards):
ISO 14971:2007 Medical Devices- Application of risk management to medical devices
ISO 7153-1:1991/Amd1:1999 Surgical instruments- Metallic material – Part 1 Stainless Steel
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t>
    </r>
    <r>
      <rPr>
        <sz val="11"/>
        <color rgb="FF000000"/>
        <rFont val="Calibri"/>
        <family val="2"/>
      </rPr>
      <t>dical devices
Environmental requirements:
ISO 14001</t>
    </r>
  </si>
  <si>
    <t>FORCEPROCHEST24C</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</si>
  <si>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Rochester-Pean haemostatic forceps are used for clamping larger tissue and vessels for haemostasis.</t>
    </r>
    <r>
      <rPr>
        <sz val="11"/>
        <color rgb="FF000000"/>
        <rFont val="Calibri"/>
        <family val="2"/>
      </rPr>
      <t xml:space="preserve">
Product description: Hemostatic forceps, Rochester-Pean, curved for haemostasis, gripping, dissection and tampon holder.</t>
    </r>
    <r>
      <rPr>
        <sz val="11"/>
        <color rgb="FF000000"/>
        <rFont val="Calibri"/>
        <family val="2"/>
      </rPr>
      <t xml:space="preserve"> The full horizontal serrations and availability in multiple lengths make these forceps a versatile instrument used in multiple procedures.
</t>
    </r>
    <r>
      <rPr>
        <sz val="11"/>
        <color rgb="FF000000"/>
        <rFont val="Calibri"/>
        <family val="2"/>
      </rPr>
      <t>Curved
Material: Martensitic stainless steel (quenched, magnetic steel) composition: 0.20% carbon; 13% chromium.
Springy
locking 
Variable setting of ratchet, lockable
Non traumatic jaws</t>
    </r>
    <r>
      <rPr>
        <sz val="11"/>
        <color rgb="FF000000"/>
        <rFont val="Calibri"/>
        <family val="2"/>
      </rPr>
      <t xml:space="preserve"> with full horizontal jaw serrations</t>
    </r>
    <r>
      <rPr>
        <sz val="11"/>
        <color rgb="FF000000"/>
        <rFont val="Calibri"/>
        <family val="2"/>
      </rPr>
      <t xml:space="preserve">
Adjustment of jaws
Without teeth.
Highly impact resistant.
Length: approx.240 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Instructions for use:
Used for for haemostasis, gripping, dissection and tampon holder.
This item must be cleaned, disinfected after each use, and sterilised in a steam steriliser.
Packaging &amp; Labelling:
One (1) forceps in a plastic bag.
Symbols used according ISO 15223 
CE mark ,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t>
    </r>
    <r>
      <rPr>
        <sz val="11"/>
        <color rgb="FF000000"/>
        <rFont val="Calibri"/>
        <family val="2"/>
      </rPr>
      <t>cal devices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</si>
  <si>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Rochester-Pean haemostatic forceps are used for clamping larger tissue and vessels for haemostasis.</t>
    </r>
    <r>
      <rPr>
        <sz val="11"/>
        <color rgb="FF000000"/>
        <rFont val="Calibri"/>
        <family val="2"/>
      </rPr>
      <t xml:space="preserve">
Product description: Hemostatic forceps, Rochester-Pean, curved for haemostasis, gripping, dissection and tampon holder.</t>
    </r>
    <r>
      <rPr>
        <sz val="11"/>
        <color rgb="FF000000"/>
        <rFont val="Calibri"/>
        <family val="2"/>
      </rPr>
      <t xml:space="preserve"> The full horizontal serrations and availability in multiple lengths make these forceps a versatile instrument used in multiple procedures.
</t>
    </r>
    <r>
      <rPr>
        <sz val="11"/>
        <color rgb="FF000000"/>
        <rFont val="Calibri"/>
        <family val="2"/>
      </rPr>
      <t>Curved
Material: Martensitic stainless steel (quenched, magnetic steel) composition: 0.20% carbon; 13% chromium.
Springy
locking 
Variable setting of ratchet, lockable
Non traumatic jaws</t>
    </r>
    <r>
      <rPr>
        <sz val="11"/>
        <color rgb="FF000000"/>
        <rFont val="Calibri"/>
        <family val="2"/>
      </rPr>
      <t xml:space="preserve"> with full horizontal jaw serrations</t>
    </r>
    <r>
      <rPr>
        <sz val="11"/>
        <color rgb="FF000000"/>
        <rFont val="Calibri"/>
        <family val="2"/>
      </rPr>
      <t xml:space="preserve">
Adjustment of jaws
Without teeth.
Highly impact resistant.
Length: approx.240 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Instructions for use:
Used for for haemostasis, gripping, dissection and tampon holder.
This item must be cleaned, disinfected after each use, and sterilised in a steam steriliser.
Packaging &amp; Labelling:
One (1) forceps in a plastic bag.
Symbols used according ISO 15223 
CE mark ,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t>
    </r>
    <r>
      <rPr>
        <sz val="11"/>
        <color rgb="FF000000"/>
        <rFont val="Calibri"/>
        <family val="2"/>
      </rPr>
      <t>cal devices
Environmental requirements:
ISO 14001</t>
    </r>
  </si>
  <si>
    <t>FORCEPROCHESTER</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</si>
  <si>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Rochester-Pean haemostatic forceps are used for clamping larger tissue and vessels for haemostasis.</t>
    </r>
    <r>
      <rPr>
        <sz val="11"/>
        <color rgb="FF000000"/>
        <rFont val="Calibri"/>
        <family val="2"/>
      </rPr>
      <t xml:space="preserve">
Product description: Hemostatic forceps, Rochester-Pean, curved for haemostasis, gripping, dissection and tampon holder.</t>
    </r>
    <r>
      <rPr>
        <sz val="11"/>
        <color rgb="FF000000"/>
        <rFont val="Calibri"/>
        <family val="2"/>
      </rPr>
      <t xml:space="preserve"> The full horizontal serrations and availability in multiple lengths make these forceps a versatile instrument used in multiple procedures.
</t>
    </r>
    <r>
      <rPr>
        <sz val="11"/>
        <color rgb="FF000000"/>
        <rFont val="Calibri"/>
        <family val="2"/>
      </rPr>
      <t>Curved
Material: Martensitic stainless steel (quenched, magnetic steel) composition: 0.20% carbon; 13% chromium.
Springy
locking 
Variable setting of ratchet, lockable
Non traumatic jaws</t>
    </r>
    <r>
      <rPr>
        <sz val="11"/>
        <color rgb="FF000000"/>
        <rFont val="Calibri"/>
        <family val="2"/>
      </rPr>
      <t xml:space="preserve"> with full horizontal jaw serrations</t>
    </r>
    <r>
      <rPr>
        <sz val="11"/>
        <color rgb="FF000000"/>
        <rFont val="Calibri"/>
        <family val="2"/>
      </rPr>
      <t xml:space="preserve">
Adjustment of jaws
Without teeth.
Highly impact resistant.
Length: approx.160 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Instructions for use:
Used for for haemostasis, gripping, dissection and tampon holder.
This item must be cleaned, disinfected after each use, and sterilised in a steam steriliser.
Packaging &amp; Labelling:
One (1) forceps in a plastic bag.
Symbols used according ISO 15223 
CE mark ,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t>
    </r>
    <r>
      <rPr>
        <sz val="11"/>
        <color rgb="FF000000"/>
        <rFont val="Calibri"/>
        <family val="2"/>
      </rPr>
      <t>cal devices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</si>
  <si>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Rochester-Pean haemostatic forceps are used for clamping larger tissue and vessels for haemostasis.</t>
    </r>
    <r>
      <rPr>
        <sz val="11"/>
        <color rgb="FF000000"/>
        <rFont val="Calibri"/>
        <family val="2"/>
      </rPr>
      <t xml:space="preserve">
Product description: Hemostatic forceps, Rochester-Pean, curved for haemostasis, gripping, dissection and tampon holder.</t>
    </r>
    <r>
      <rPr>
        <sz val="11"/>
        <color rgb="FF000000"/>
        <rFont val="Calibri"/>
        <family val="2"/>
      </rPr>
      <t xml:space="preserve"> The full horizontal serrations and availability in multiple lengths make these forceps a versatile instrument used in multiple procedures.
</t>
    </r>
    <r>
      <rPr>
        <sz val="11"/>
        <color rgb="FF000000"/>
        <rFont val="Calibri"/>
        <family val="2"/>
      </rPr>
      <t>Curved
Material: Martensitic stainless steel (quenched, magnetic steel) composition: 0.20% carbon; 13% chromium.
Springy
locking 
Variable setting of ratchet, lockable
Non traumatic jaws</t>
    </r>
    <r>
      <rPr>
        <sz val="11"/>
        <color rgb="FF000000"/>
        <rFont val="Calibri"/>
        <family val="2"/>
      </rPr>
      <t xml:space="preserve"> with full horizontal jaw serrations</t>
    </r>
    <r>
      <rPr>
        <sz val="11"/>
        <color rgb="FF000000"/>
        <rFont val="Calibri"/>
        <family val="2"/>
      </rPr>
      <t xml:space="preserve">
Adjustment of jaws
Without teeth.
Highly impact resistant.
Length: approx.160 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Instructions for use:
Used for for haemostasis, gripping, dissection and tampon holder.
This item must be cleaned, disinfected after each use, and sterilised in a steam steriliser.
Packaging &amp; Labelling:
One (1) forceps in a plastic bag.
Symbols used according ISO 15223 
CE mark ,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t>
    </r>
    <r>
      <rPr>
        <sz val="11"/>
        <color rgb="FF000000"/>
        <rFont val="Calibri"/>
        <family val="2"/>
      </rPr>
      <t>cal devices
Environmental requirements:
ISO 14001</t>
    </r>
  </si>
  <si>
    <t>FORCEPROCHESTERST</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</si>
  <si>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Rochester-Pean haemostatic forceps are used for clamping larger tissue and vessels for haemostasis.</t>
    </r>
    <r>
      <rPr>
        <sz val="11"/>
        <color rgb="FF000000"/>
        <rFont val="Calibri"/>
        <family val="2"/>
      </rPr>
      <t xml:space="preserve">
</t>
    </r>
    <r>
      <rPr>
        <sz val="11"/>
        <color rgb="FF000000"/>
        <rFont val="Calibri"/>
        <family val="2"/>
      </rPr>
      <t xml:space="preserve">
</t>
    </r>
    <r>
      <rPr>
        <sz val="11"/>
        <color rgb="FF000000"/>
        <rFont val="Calibri"/>
        <family val="2"/>
      </rPr>
      <t xml:space="preserve">Product description:
Haemostatic, forceps, staight, used for gripping, haemostasis and the dissection of deep structures: abdominal and thoracic surgeries.
Straight
Material: Martensitic stainless steel (quenched, magnetic steel) composition: 0.20% carbon; 13% chromium. 
Springy
locking 
Variable setting of ratchet, lockable
Non traumatic with serrated jaws.
Adjustment of jaws
Without teeth.
Highly impact resistant.
Length: aprprox.160 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Instructions for use:
Used for gripping, haemostasis and the dissection of deep structures: abdominal and thoracic surgeries.
This item must be cleaned, disinfected after each use, and sterilised in a steam steriliser.
Packaging &amp; Labelling:
One (1) forceps in a plastic bag.
Symbols used according ISO 15223 
CE mark ,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t>
    </r>
    <r>
      <rPr>
        <sz val="11"/>
        <color rgb="FF000000"/>
        <rFont val="Calibri"/>
        <family val="2"/>
      </rPr>
      <t>dical devices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</si>
  <si>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Rochester-Pean haemostatic forceps are used for clamping larger tissue and vessels for haemostasis.</t>
    </r>
    <r>
      <rPr>
        <sz val="11"/>
        <color rgb="FF000000"/>
        <rFont val="Calibri"/>
        <family val="2"/>
      </rPr>
      <t xml:space="preserve">
</t>
    </r>
    <r>
      <rPr>
        <sz val="11"/>
        <color rgb="FF000000"/>
        <rFont val="Calibri"/>
        <family val="2"/>
      </rPr>
      <t xml:space="preserve">
</t>
    </r>
    <r>
      <rPr>
        <sz val="11"/>
        <color rgb="FF000000"/>
        <rFont val="Calibri"/>
        <family val="2"/>
      </rPr>
      <t xml:space="preserve">Product description:
Haemostatic, forceps, staight, used for gripping, haemostasis and the dissection of deep structures: abdominal and thoracic surgeries.
Straight
Material: Martensitic stainless steel (quenched, magnetic steel) composition: 0.20% carbon; 13% chromium. 
Springy
locking 
Variable setting of ratchet, lockable
Non traumatic with serrated jaws.
Adjustment of jaws
Without teeth.
Highly impact resistant.
Length: aprprox.160 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Instructions for use:
Used for gripping, haemostasis and the dissection of deep structures: abdominal and thoracic surgeries.
This item must be cleaned, disinfected after each use, and sterilised in a steam steriliser.
Packaging &amp; Labelling:
One (1) forceps in a plastic bag.
Symbols used according ISO 15223 
CE mark ,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t>
    </r>
    <r>
      <rPr>
        <sz val="11"/>
        <color rgb="FF000000"/>
        <rFont val="Calibri"/>
        <family val="2"/>
      </rPr>
      <t>dical devices
Environmental requirements:
ISO 14001</t>
    </r>
  </si>
  <si>
    <t>FORCEPSBENGOLEA20</t>
  </si>
  <si>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Hemostatic forceps used in deep surgery.
</t>
    </r>
    <r>
      <rPr>
        <sz val="11"/>
        <color rgb="FF000000"/>
        <rFont val="Calibri"/>
        <family val="2"/>
      </rPr>
      <t xml:space="preserve">Product description: Hemostatic forceps, Bengolea, used in deep surgery.
Material: Martensitic stainless steel (quenched, magnetic steel) composition: 0.20% carbon; 13% chromium.
Curved and slim.
Spring-type
Serrated or cross jaws, gripping the thread well.
Flexible arms.
Progressive setting and locking the ratchet.
Highly impact resistant.
Length: approx. 200mm.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Instructions for use:
Hemostatic forceps, Bengolea, used in deep surgery
This item must be cleaned, disinfected after each use, and sterilised in a steam steriliser.
Packaging &amp; Labelling:
Unit presentation: forceps single unit, in a plastic bag.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t>
    </r>
    <r>
      <rPr>
        <sz val="11"/>
        <color rgb="FF000000"/>
        <rFont val="Calibri"/>
        <family val="2"/>
      </rPr>
      <t>l devices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</si>
  <si>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Hemostatic forceps used in deep surgery.
</t>
    </r>
    <r>
      <rPr>
        <sz val="11"/>
        <color rgb="FF000000"/>
        <rFont val="Calibri"/>
        <family val="2"/>
      </rPr>
      <t xml:space="preserve">Product description: Hemostatic forceps, Bengolea, used in deep surgery.
Material: Martensitic stainless steel (quenched, magnetic steel) composition: 0.20% carbon; 13% chromium.
Curved and slim.
Spring-type
Serrated or cross jaws, gripping the thread well.
Flexible arms.
Progressive setting and locking the ratchet.
Highly impact resistant.
Length: approx. 200mm.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Instructions for use:
Hemostatic forceps, Bengolea, used in deep surgery
This item must be cleaned, disinfected after each use, and sterilised in a steam steriliser.
Packaging &amp; Labelling:
Unit presentation: forceps single unit, in a plastic bag.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t>
    </r>
    <r>
      <rPr>
        <sz val="11"/>
        <color rgb="FF000000"/>
        <rFont val="Calibri"/>
        <family val="2"/>
      </rPr>
      <t>l devices
Environmental requirements:
ISO 14001</t>
    </r>
  </si>
  <si>
    <t>FORCEPSBIERER16MM</t>
  </si>
  <si>
    <r>
      <rPr>
        <sz val="11"/>
        <color rgb="FF000000"/>
        <rFont val="Calibri"/>
        <family val="2"/>
      </rPr>
      <t xml:space="preserve">Intended purpose of use:  for properly removing pieces of the placenta or products of conception from the uterus to prevent infection 
Product Description: Bierer ovum forceps are for obstetrics / gynecological procedures such as removal of placenta fragments from the uterus. 
Serrated and fenestrated blades provide a firm grasp.
Material: Martensitic stainless steel (quenched magnetic steel) 0.20% carbon, 13% Chromium.
Gripping forceps with fully serrated jaws (with large 'teeth'). 
Fenestrated oval jaws.
Slightly curved.
Ring handles.
Non-ratcheted, not lockable.
Highly impact resistant.
Length: 330 mm (+/- 5%)
Size: Small
Jaws: 16 mm (+/- 5%)
Supplied non sterile, Hygenically packed for medical use after sterilization.
Reusable: Can withstand repeated reprocessing including steam sterilization, including manual brushing and the use of disinfectant chemicals 
Supplied with:
Manufacturer's instructions for use, cleaning, disinfection and sterilization in English, French and Spanish.
Intended use:
Used for obstetrics / gynecological procedures such as removal of placenta fragments from the uterus. 
This item must be cleaned and disinfected after each use, and sterilised in a steam steriliser.
Packaging and Labelling:
One (1) unit in a protective packaging with a label that includes:
Device identity and intended purpose.
Manufacturer's product code or reference number.
Manufacturer identification.
Address of the manufacturing site.
EC Rep identification.
How the device should be used, maintained and stored.
Lot/Batch and MFD.
Any residual device risks, warnings, limitations or contraindications.
Symbols used according ISO 15223.
CE mark. Labelling as per regulations applied to the device. Shall include name of the device, name and address of the manufacturer, product code or manufacturers reference number etc.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Environmental requirements:
ISO 14001
</t>
    </r>
  </si>
  <si>
    <r>
      <rPr>
        <sz val="11"/>
        <color rgb="FF000000"/>
        <rFont val="Calibri"/>
        <family val="2"/>
      </rPr>
      <t xml:space="preserve">Intended purpose of use:  for properly removing pieces of the placenta or products of conception from the uterus to prevent infection 
Product Description: Bierer ovum forceps are for obstetrics / gynecological procedures such as removal of placenta fragments from the uterus. 
Serrated and fenestrated blades provide a firm grasp.
Material: Martensitic stainless steel (quenched magnetic steel) 0.20% carbon, 13% Chromium.
Gripping forceps with fully serrated jaws (with large 'teeth'). 
Fenestrated oval jaws.
Slightly curved.
Ring handles.
Non-ratcheted, not lockable.
Highly impact resistant.
Length: 330 mm (+/- 5%)
Size: Small
Jaws: 16 mm (+/- 5%)
Supplied non sterile, Hygenically packed for medical use after sterilization.
Reusable: Can withstand repeated reprocessing including steam sterilization, including manual brushing and the use of disinfectant chemicals 
Supplied with:
Manufacturer's instructions for use, cleaning, disinfection and sterilization in English, French and Spanish.
Intended use:
Used for obstetrics / gynecological procedures such as removal of placenta fragments from the uterus. 
This item must be cleaned and disinfected after each use, and sterilised in a steam steriliser.
Packaging and Labelling:
One (1) unit in a protective packaging with a label that includes:
Device identity and intended purpose.
Manufacturer's product code or reference number.
Manufacturer identification.
Address of the manufacturing site.
EC Rep identification.
How the device should be used, maintained and stored.
Lot/Batch and MFD.
Any residual device risks, warnings, limitations or contraindications.
Symbols used according ISO 15223.
CE mark. Labelling as per regulations applied to the device. Shall include name of the device, name and address of the manufacturer, product code or manufacturers reference number etc.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Environmental requirements:
ISO 14001
</t>
    </r>
  </si>
  <si>
    <t>FORCEPSBIERER19MM</t>
  </si>
  <si>
    <r>
      <rPr>
        <sz val="11"/>
        <color rgb="FF000000"/>
        <rFont val="Calibri"/>
        <family val="2"/>
      </rPr>
      <t xml:space="preserve">Intended purpose of use:  for properly removing pieces of the placenta or products of conception from the uterus to prevent infection 
Product Description: Bierer ovum forceps are for obstetrics / gynecological procedures such as removal of placenta fragments from the uterus. 
Serrated and fenestrated blades provide a firm grasp.
Material: Martensitic stainless steel (quenched magnetic steel) 0.20% carbon, 13% Chromium.
Gripping forceps with fully serrated jaws (with large 'teeth'). 
Fenestrated oval jaws.
Slightly curved.
Ring handles.
Non-ratcheted, not lockable.
Highly impact resistant.
Length: 330 mm (+/- 5%)
Size: Small
Jaws: 19 mm (+/- 5%)
Supplied non sterile, Hygenically packed for medical use after sterilization.
Reusable: Can withstand repeated reprocessing including steam sterilization, including manual brushing and the use of disinfectant chemicals 
Supplied with:
Manufacturer's instructions for use, cleaning, disinfection and sterilization in English, French and Spanish.
Intended use:
Used for obstetrics / gynecological procedures such as removal of placenta fragments from the uterus. 
This item must be cleaned and disinfected after each use, and sterilised in a steam steriliser.
Packaging and Labelling:
One (1) unit in a protective packaging with a label that includes:
Device identity and intended purpose.
Manufacturer's product code or reference number.
Manufacturer identification.
Address of the manufacturing site.
EC Rep identification.
How the device should be used, maintained and stored.
Lot/Batch and MFD.
Any residual device risks, warnings, limitations or contraindications.
Symbols used according ISO 15223.
CE mark. Labelling as per regulations applied to the device. Shall include name of the device, name and address of the manufacturer, product code or manufacturers reference number etc.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b/>
        <sz val="11"/>
        <color rgb="FF000000"/>
        <rFont val="Calibri"/>
        <family val="2"/>
      </rPr>
      <t xml:space="preserve">
</t>
    </r>
    <r>
      <rPr>
        <sz val="11"/>
        <color rgb="FF000000"/>
        <rFont val="Calibri"/>
        <family val="2"/>
      </rPr>
      <t xml:space="preserve">Safety &amp; product Standards:
Must comply with the following standards (as per latest revision of standards):
ISO 14971:2007 Medical Devices- Application of risk management to medical devices
ISO 7153-1:1991/Amd1:1999 Surgical instruments- Metallic material – Part 1 Stainless Steel
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Environmental requirements:
ISO 14001
</t>
    </r>
  </si>
  <si>
    <r>
      <rPr>
        <sz val="11"/>
        <color rgb="FF000000"/>
        <rFont val="Calibri"/>
        <family val="2"/>
      </rPr>
      <t xml:space="preserve">Intended purpose of use:  for properly removing pieces of the placenta or products of conception from the uterus to prevent infection 
Product Description: Bierer ovum forceps are for obstetrics / gynecological procedures such as removal of placenta fragments from the uterus. 
Serrated and fenestrated blades provide a firm grasp.
Material: Martensitic stainless steel (quenched magnetic steel) 0.20% carbon, 13% Chromium.
Gripping forceps with fully serrated jaws (with large 'teeth'). 
Fenestrated oval jaws.
Slightly curved.
Ring handles.
Non-ratcheted, not lockable.
Highly impact resistant.
Length: 330 mm (+/- 5%)
Size: Small
Jaws: 19 mm (+/- 5%)
Supplied non sterile, Hygenically packed for medical use after sterilization.
Reusable: Can withstand repeated reprocessing including steam sterilization, including manual brushing and the use of disinfectant chemicals 
Supplied with:
Manufacturer's instructions for use, cleaning, disinfection and sterilization in English, French and Spanish.
Intended use:
Used for obstetrics / gynecological procedures such as removal of placenta fragments from the uterus. 
This item must be cleaned and disinfected after each use, and sterilised in a steam steriliser.
Packaging and Labelling:
One (1) unit in a protective packaging with a label that includes:
Device identity and intended purpose.
Manufacturer's product code or reference number.
Manufacturer identification.
Address of the manufacturing site.
EC Rep identification.
How the device should be used, maintained and stored.
Lot/Batch and MFD.
Any residual device risks, warnings, limitations or contraindications.
Symbols used according ISO 15223.
CE mark. Labelling as per regulations applied to the device. Shall include name of the device, name and address of the manufacturer, product code or manufacturers reference number etc.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b/>
        <sz val="11"/>
        <color rgb="FF000000"/>
        <rFont val="Calibri"/>
        <family val="2"/>
      </rPr>
      <t xml:space="preserve">
</t>
    </r>
    <r>
      <rPr>
        <sz val="11"/>
        <color rgb="FF000000"/>
        <rFont val="Calibri"/>
        <family val="2"/>
      </rPr>
      <t xml:space="preserve">Safety &amp; product Standards:
Must comply with the following standards (as per latest revision of standards):
ISO 14971:2007 Medical Devices- Application of risk management to medical devices
ISO 7153-1:1991/Amd1:1999 Surgical instruments- Metallic material – Part 1 Stainless Steel
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Environmental requirements:
ISO 14001
</t>
    </r>
  </si>
  <si>
    <t>FORCEPSCHEATLE</t>
  </si>
  <si>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Used to transfer either sterilized instruments or packing materials to the surgeon’s hands.  </t>
    </r>
    <r>
      <rPr>
        <sz val="11"/>
        <color rgb="FF000000"/>
        <rFont val="Calibri"/>
        <family val="2"/>
      </rPr>
      <t xml:space="preserve">
Product description: </t>
    </r>
    <r>
      <rPr>
        <sz val="11"/>
        <color rgb="FF000000"/>
        <rFont val="Calibri"/>
        <family val="2"/>
      </rPr>
      <t>Grasping forceps that the operator uses for clamping, holding and mobilizing sterilized devices during surgical procedures in all areas and also used to take a sterile items out of drums.</t>
    </r>
    <r>
      <rPr>
        <sz val="11"/>
        <color rgb="FF000000"/>
        <rFont val="Calibri"/>
        <family val="2"/>
      </rPr>
      <t xml:space="preserve">
Material: Martensitic stainless steel (quenched, magnetic steel) composition: From 0.16% to 0.25% carbon and From 12 to 14% chromium.
Length: 270 approx. mm 
Slightly curved Jaws for cecurely carrying instruments.
Finger Rings Ensuring Maximum Control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Instructions for use:
Used to place or remove instruments from a sterilizer.
This item must be cleaned, disinfected after each use, and sterilised in a steam steriliser.
Packaging &amp; Labelling:
One (1) forceps in a plastic bag.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medical d</t>
    </r>
    <r>
      <rPr>
        <sz val="11"/>
        <color rgb="FF000000"/>
        <rFont val="Calibri"/>
        <family val="2"/>
      </rPr>
      <t>evices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</si>
  <si>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Used to transfer either sterilized instruments or packing materials to the surgeon’s hands.  </t>
    </r>
    <r>
      <rPr>
        <sz val="11"/>
        <color rgb="FF000000"/>
        <rFont val="Calibri"/>
        <family val="2"/>
      </rPr>
      <t xml:space="preserve">
Product description: </t>
    </r>
    <r>
      <rPr>
        <sz val="11"/>
        <color rgb="FF000000"/>
        <rFont val="Calibri"/>
        <family val="2"/>
      </rPr>
      <t>Grasping forceps that the operator uses for clamping, holding and mobilizing sterilized devices during surgical procedures in all areas and also used to take a sterile items out of drums.</t>
    </r>
    <r>
      <rPr>
        <sz val="11"/>
        <color rgb="FF000000"/>
        <rFont val="Calibri"/>
        <family val="2"/>
      </rPr>
      <t xml:space="preserve">
Material: Martensitic stainless steel (quenched, magnetic steel) composition: From 0.16% to 0.25% carbon and From 12 to 14% chromium.
Length: 270 approx. mm 
Slightly curved Jaws for cecurely carrying instruments.
Finger Rings Ensuring Maximum Control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Instructions for use:
Used to place or remove instruments from a sterilizer.
This item must be cleaned, disinfected after each use, and sterilised in a steam steriliser.
Packaging &amp; Labelling:
One (1) forceps in a plastic bag.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medical d</t>
    </r>
    <r>
      <rPr>
        <sz val="11"/>
        <color rgb="FF000000"/>
        <rFont val="Calibri"/>
        <family val="2"/>
      </rPr>
      <t>evices
Environmental requirements:
ISO 14001</t>
    </r>
  </si>
  <si>
    <t>FORCEPSCRAFOORD24</t>
  </si>
  <si>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to provide an atraumatic way to clamp blood vessels, hold needles and grasp tissues. Used for haemostasis in deep surgery </t>
    </r>
    <r>
      <rPr>
        <sz val="11"/>
        <color rgb="FF000000"/>
        <rFont val="Calibri"/>
        <family val="2"/>
      </rPr>
      <t xml:space="preserve">
Product description:  Hemostatic forceps, Crafoord, </t>
    </r>
    <r>
      <rPr>
        <sz val="11"/>
        <color rgb="FF000000"/>
        <rFont val="Calibri"/>
        <family val="2"/>
      </rPr>
      <t xml:space="preserve"> also be known as a Crafoord Coarctation Clamp, may also be identified by the name Coller. </t>
    </r>
    <r>
      <rPr>
        <sz val="11"/>
        <color rgb="FF000000"/>
        <rFont val="Calibri"/>
        <family val="2"/>
      </rPr>
      <t xml:space="preserve">Not intended for nursing care.
Material: Martensitic stainless steel (quenched, magnetic steel) composition: 0.20% carbon; 13% chromium.
Spring-type
</t>
    </r>
    <r>
      <rPr>
        <sz val="11"/>
        <color rgb="FF000000"/>
        <rFont val="Calibri"/>
        <family val="2"/>
      </rPr>
      <t xml:space="preserve">slightly curved jaws with inner serrations </t>
    </r>
    <r>
      <rPr>
        <sz val="11"/>
        <color rgb="FF000000"/>
        <rFont val="Calibri"/>
        <family val="2"/>
      </rPr>
      <t xml:space="preserve">
</t>
    </r>
    <r>
      <rPr>
        <sz val="11"/>
        <color rgb="FF000000"/>
        <rFont val="Calibri"/>
        <family val="2"/>
      </rPr>
      <t>Flexible arms with finger ring handle</t>
    </r>
    <r>
      <rPr>
        <sz val="11"/>
        <color rgb="FF000000"/>
        <rFont val="Calibri"/>
        <family val="2"/>
      </rPr>
      <t xml:space="preserve">
Progressive setting of the ratchet.
Variable settings of the ratchet, lockable.
Highly impact resistant.
Length: approx. 240mm.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Instructions for use:
Hemostatic forceps, Craford, used for deep haemostasis, not intended for nursing care This item must be cleaned, disinfected after each use, and sterilised in a steam steriliser.
Packaging &amp; Labelling:
Unit presentation: forceps single unit, in a plastic bag.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medical</t>
    </r>
    <r>
      <rPr>
        <sz val="11"/>
        <color rgb="FF000000"/>
        <rFont val="Calibri"/>
        <family val="2"/>
      </rPr>
      <t xml:space="preserve"> devices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</si>
  <si>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to provide an atraumatic way to clamp blood vessels, hold needles and grasp tissues. Used for haemostasis in deep surgery </t>
    </r>
    <r>
      <rPr>
        <sz val="11"/>
        <color rgb="FF000000"/>
        <rFont val="Calibri"/>
        <family val="2"/>
      </rPr>
      <t xml:space="preserve">
Product description:  Hemostatic forceps, Crafoord, </t>
    </r>
    <r>
      <rPr>
        <sz val="11"/>
        <color rgb="FF000000"/>
        <rFont val="Calibri"/>
        <family val="2"/>
      </rPr>
      <t xml:space="preserve"> also be known as a Crafoord Coarctation Clamp, may also be identified by the name Coller. </t>
    </r>
    <r>
      <rPr>
        <sz val="11"/>
        <color rgb="FF000000"/>
        <rFont val="Calibri"/>
        <family val="2"/>
      </rPr>
      <t xml:space="preserve">Not intended for nursing care.
Material: Martensitic stainless steel (quenched, magnetic steel) composition: 0.20% carbon; 13% chromium.
Spring-type
</t>
    </r>
    <r>
      <rPr>
        <sz val="11"/>
        <color rgb="FF000000"/>
        <rFont val="Calibri"/>
        <family val="2"/>
      </rPr>
      <t xml:space="preserve">slightly curved jaws with inner serrations </t>
    </r>
    <r>
      <rPr>
        <sz val="11"/>
        <color rgb="FF000000"/>
        <rFont val="Calibri"/>
        <family val="2"/>
      </rPr>
      <t xml:space="preserve">
</t>
    </r>
    <r>
      <rPr>
        <sz val="11"/>
        <color rgb="FF000000"/>
        <rFont val="Calibri"/>
        <family val="2"/>
      </rPr>
      <t>Flexible arms with finger ring handle</t>
    </r>
    <r>
      <rPr>
        <sz val="11"/>
        <color rgb="FF000000"/>
        <rFont val="Calibri"/>
        <family val="2"/>
      </rPr>
      <t xml:space="preserve">
Progressive setting of the ratchet.
Variable settings of the ratchet, lockable.
Highly impact resistant.
Length: approx. 240mm.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Instructions for use:
Hemostatic forceps, Craford, used for deep haemostasis, not intended for nursing care This item must be cleaned, disinfected after each use, and sterilised in a steam steriliser.
Packaging &amp; Labelling:
Unit presentation: forceps single unit, in a plastic bag.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medical</t>
    </r>
    <r>
      <rPr>
        <sz val="11"/>
        <color rgb="FF000000"/>
        <rFont val="Calibri"/>
        <family val="2"/>
      </rPr>
      <t xml:space="preserve"> devices
Environmental requirements:
ISO 14001</t>
    </r>
  </si>
  <si>
    <t>FORCEPSDRESSING20</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</si>
  <si>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for gripping and dissecting tissues, sometimes used for the coagulation of vessels, also used in nursing for dressing change.</t>
    </r>
    <r>
      <rPr>
        <sz val="11"/>
        <color rgb="FF000000"/>
        <rFont val="Calibri"/>
        <family val="2"/>
      </rPr>
      <t xml:space="preserve">
Product description:
Dissecting forceps, springy.
Fine serrated jaw
Flexible arms.
Good gripping of the jaws.
Without teeth
Length: 18 or 20cm
Material: Martensitic steel (quenched, magnetic steel).
Martensitic steel composition: 0.20% carbon; 13% chromium; 1% silicon ; 1% maganese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Supplied with:
Manufacturer's instruction for use.
Instructions for use:
Dissecting forceps used to hold tissues during dissections and for coagualation of vessels
This item must be cleaned, disinfected after each use, and sterilised in a steam steriliser.
Packaging &amp; Labelling:
Unit presentation: forceps single unit, in a plastic bag.
Symbols used according ISO 15223 
CE mark,</t>
    </r>
    <r>
      <rPr>
        <sz val="11"/>
        <color rgb="FF000000"/>
        <rFont val="Calibri"/>
        <family val="2"/>
      </rPr>
      <t xml:space="preserve"> 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t>
    </r>
    <r>
      <rPr>
        <sz val="11"/>
        <color rgb="FF000000"/>
        <rFont val="Calibri"/>
        <family val="2"/>
      </rPr>
      <t>l devices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</si>
  <si>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for gripping and dissecting tissues, sometimes used for the coagulation of vessels, also used in nursing for dressing change.</t>
    </r>
    <r>
      <rPr>
        <sz val="11"/>
        <color rgb="FF000000"/>
        <rFont val="Calibri"/>
        <family val="2"/>
      </rPr>
      <t xml:space="preserve">
Product description:
Dissecting forceps, springy.
Fine serrated jaw
Flexible arms.
Good gripping of the jaws.
Without teeth
Length: 18 or 20cm
Material: Martensitic steel (quenched, magnetic steel).
Martensitic steel composition: 0.20% carbon; 13% chromium; 1% silicon ; 1% maganese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Supplied with:
Manufacturer's instruction for use.
Instructions for use:
Dissecting forceps used to hold tissues during dissections and for coagualation of vessels
This item must be cleaned, disinfected after each use, and sterilised in a steam steriliser.
Packaging &amp; Labelling:
Unit presentation: forceps single unit, in a plastic bag.
Symbols used according ISO 15223 
CE mark,</t>
    </r>
    <r>
      <rPr>
        <sz val="11"/>
        <color rgb="FF000000"/>
        <rFont val="Calibri"/>
        <family val="2"/>
      </rPr>
      <t xml:space="preserve"> 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t>
    </r>
    <r>
      <rPr>
        <sz val="11"/>
        <color rgb="FF000000"/>
        <rFont val="Calibri"/>
        <family val="2"/>
      </rPr>
      <t>l devices
Environmental requirements:
ISO 14001</t>
    </r>
  </si>
  <si>
    <t>FORCEPSDRESSING25</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</si>
  <si>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for gripping and dissecting tissues, sometimes used for the coagulation of vessels, also used in nursing for dressing change.</t>
    </r>
    <r>
      <rPr>
        <sz val="11"/>
        <color rgb="FF000000"/>
        <rFont val="Calibri"/>
        <family val="2"/>
      </rPr>
      <t xml:space="preserve">
Product description:
Dissecting forceps, springy.
Fine serrated jaw
Flexible arms.
Good gripping of the jaws.
Without teeth
Length: 25cm
Material: Martensitic steel (quenched, magnetic steel).
Martensitic steel composition: 0.20% carbon; 13% chromium; 1% silicon ; 1% maganese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Supplied with:
Manufacturer's instruction for use.
Instructions for use:
Dissecting forceps used to hold tissues during dissections and for coagualation of vessels
This item must be cleaned, disinfected after each use, and sterilised in a steam steriliser.
Packaging &amp; Labelling:
Unit presentation: forceps single unit, in a plastic bag.
Symbols used according ISO 15223 
CE mark,</t>
    </r>
    <r>
      <rPr>
        <sz val="11"/>
        <color rgb="FF000000"/>
        <rFont val="Calibri"/>
        <family val="2"/>
      </rPr>
      <t xml:space="preserve"> 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t>
    </r>
    <r>
      <rPr>
        <sz val="11"/>
        <color rgb="FF000000"/>
        <rFont val="Calibri"/>
        <family val="2"/>
      </rPr>
      <t>l devices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</si>
  <si>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for gripping and dissecting tissues, sometimes used for the coagulation of vessels, also used in nursing for dressing change.</t>
    </r>
    <r>
      <rPr>
        <sz val="11"/>
        <color rgb="FF000000"/>
        <rFont val="Calibri"/>
        <family val="2"/>
      </rPr>
      <t xml:space="preserve">
Product description:
Dissecting forceps, springy.
Fine serrated jaw
Flexible arms.
Good gripping of the jaws.
Without teeth
Length: 25cm
Material: Martensitic steel (quenched, magnetic steel).
Martensitic steel composition: 0.20% carbon; 13% chromium; 1% silicon ; 1% maganese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Supplied with:
Manufacturer's instruction for use.
Instructions for use:
Dissecting forceps used to hold tissues during dissections and for coagualation of vessels
This item must be cleaned, disinfected after each use, and sterilised in a steam steriliser.
Packaging &amp; Labelling:
Unit presentation: forceps single unit, in a plastic bag.
Symbols used according ISO 15223 
CE mark,</t>
    </r>
    <r>
      <rPr>
        <sz val="11"/>
        <color rgb="FF000000"/>
        <rFont val="Calibri"/>
        <family val="2"/>
      </rPr>
      <t xml:space="preserve"> 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t>
    </r>
    <r>
      <rPr>
        <sz val="11"/>
        <color rgb="FF000000"/>
        <rFont val="Calibri"/>
        <family val="2"/>
      </rPr>
      <t>l devices
Environmental requirements:
ISO 14001</t>
    </r>
  </si>
  <si>
    <t>FORCEPSKELLY</t>
  </si>
  <si>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for clamping large blood vessels or manipulating heavy tissues. They may also be used for soft tissue dissection. Not to be used for nusrsing care to handle compress and make dressings. </t>
    </r>
    <r>
      <rPr>
        <sz val="11"/>
        <color rgb="FF000000"/>
        <rFont val="Calibri"/>
        <family val="2"/>
      </rPr>
      <t xml:space="preserve">
Product description: </t>
    </r>
    <r>
      <rPr>
        <sz val="11"/>
        <color rgb="FF000000"/>
        <rFont val="Calibri"/>
        <family val="2"/>
      </rPr>
      <t xml:space="preserve">Small curved haemostatic forceps </t>
    </r>
    <r>
      <rPr>
        <sz val="11"/>
        <color rgb="FF000000"/>
        <rFont val="Calibri"/>
        <family val="2"/>
      </rPr>
      <t xml:space="preserve">
Material: Martensitic stainless steel (quenched, magnetic steel) composition: 0.20% carbon; 13% chromium.
Curved.
Flexible arms.
Variable settings of the ratchet, lockable.
Inner serration with atraumatic jaws 
Adjustment of the jaws.
Length: approx.140 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Hemostatic forceps, Kelly , used for haemostasis. </t>
    </r>
    <r>
      <rPr>
        <sz val="11"/>
        <color rgb="FF000000"/>
        <rFont val="Calibri"/>
        <family val="2"/>
      </rPr>
      <t xml:space="preserve">Do not use these forceps for nursing care. To grip compresses and make dressings, use the appropriate forceps (standard dressing forceps or Cheron dressing forceps). </t>
    </r>
    <r>
      <rPr>
        <sz val="11"/>
        <color rgb="FF000000"/>
        <rFont val="Calibri"/>
        <family val="2"/>
      </rPr>
      <t xml:space="preserve">
This item must be cleaned, disinfected after each use, and sterilised in a steam steriliser.
Packaging &amp; Labelling:
One (1) forceps in a plastic bag.
Symbols used according ISO 15223 
CE mark, L</t>
    </r>
    <r>
      <rPr>
        <sz val="11"/>
        <color rgb="FF000000"/>
        <rFont val="Calibri"/>
        <family val="2"/>
      </rPr>
      <t xml:space="preserve">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medical </t>
    </r>
    <r>
      <rPr>
        <sz val="11"/>
        <color rgb="FF000000"/>
        <rFont val="Calibri"/>
        <family val="2"/>
      </rPr>
      <t>devices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</si>
  <si>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for clamping large blood vessels or manipulating heavy tissues. They may also be used for soft tissue dissection. Not to be used for nusrsing care to handle compress and make dressings. </t>
    </r>
    <r>
      <rPr>
        <sz val="11"/>
        <color rgb="FF000000"/>
        <rFont val="Calibri"/>
        <family val="2"/>
      </rPr>
      <t xml:space="preserve">
Product description: </t>
    </r>
    <r>
      <rPr>
        <sz val="11"/>
        <color rgb="FF000000"/>
        <rFont val="Calibri"/>
        <family val="2"/>
      </rPr>
      <t xml:space="preserve">Small curved haemostatic forceps </t>
    </r>
    <r>
      <rPr>
        <sz val="11"/>
        <color rgb="FF000000"/>
        <rFont val="Calibri"/>
        <family val="2"/>
      </rPr>
      <t xml:space="preserve">
Material: Martensitic stainless steel (quenched, magnetic steel) composition: 0.20% carbon; 13% chromium.
Curved.
Flexible arms.
Variable settings of the ratchet, lockable.
Inner serration with atraumatic jaws 
Adjustment of the jaws.
Length: approx.140 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Hemostatic forceps, Kelly , used for haemostasis. </t>
    </r>
    <r>
      <rPr>
        <sz val="11"/>
        <color rgb="FF000000"/>
        <rFont val="Calibri"/>
        <family val="2"/>
      </rPr>
      <t xml:space="preserve">Do not use these forceps for nursing care. To grip compresses and make dressings, use the appropriate forceps (standard dressing forceps or Cheron dressing forceps). </t>
    </r>
    <r>
      <rPr>
        <sz val="11"/>
        <color rgb="FF000000"/>
        <rFont val="Calibri"/>
        <family val="2"/>
      </rPr>
      <t xml:space="preserve">
This item must be cleaned, disinfected after each use, and sterilised in a steam steriliser.
Packaging &amp; Labelling:
One (1) forceps in a plastic bag.
Symbols used according ISO 15223 
CE mark, L</t>
    </r>
    <r>
      <rPr>
        <sz val="11"/>
        <color rgb="FF000000"/>
        <rFont val="Calibri"/>
        <family val="2"/>
      </rPr>
      <t xml:space="preserve">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medical </t>
    </r>
    <r>
      <rPr>
        <sz val="11"/>
        <color rgb="FF000000"/>
        <rFont val="Calibri"/>
        <family val="2"/>
      </rPr>
      <t>devices
Environmental requirements:
ISO 14001</t>
    </r>
  </si>
  <si>
    <t>FORCEPSKOCHER140</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</si>
  <si>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provide an atraumatic way to control haemostasis during surgery. Multi-purpose in surgery: haemostasis, dissection, gripping of vessels</t>
    </r>
    <r>
      <rPr>
        <sz val="11"/>
        <color rgb="FF000000"/>
        <rFont val="Calibri"/>
        <family val="2"/>
      </rPr>
      <t xml:space="preserve">
Product description:Haemostatic forceps, Kocher
Curved.
Material: Martensitic stainless steel (quenched, magnetic steel) composition: 0.20% carbon; 13% chromium.
Slightly springy.
Flexible arms.
Variable setting of the ratchet.
Adjustment of the jaws.
1x2 teeth.
Heavily serrated jaws.
Box lock.
Highly impact resistant.
Length: approx.140mm.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Supplied with:
Manufacturer's instruction for use.
Instructions for use:
Hemostatic forceps, Kocher, used for for general use: haemostasis, gripping, dissection, tampon holder.
This item must be cleaned, disinfected after each use, and sterilised in a steam steriliser.
Packaging &amp; Labelling:
One (1) forceps in a plastic bag.
Symbols used according ISO 15223 
CE mark L</t>
    </r>
    <r>
      <rPr>
        <sz val="11"/>
        <color rgb="FF000000"/>
        <rFont val="Calibri"/>
        <family val="2"/>
      </rPr>
      <t xml:space="preserve">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t>
    </r>
    <r>
      <rPr>
        <sz val="11"/>
        <color rgb="FF000000"/>
        <rFont val="Calibri"/>
        <family val="2"/>
      </rPr>
      <t>cal devices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</si>
  <si>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provide an atraumatic way to control haemostasis during surgery. Multi-purpose in surgery: haemostasis, dissection, gripping of vessels</t>
    </r>
    <r>
      <rPr>
        <sz val="11"/>
        <color rgb="FF000000"/>
        <rFont val="Calibri"/>
        <family val="2"/>
      </rPr>
      <t xml:space="preserve">
Product description:Haemostatic forceps, Kocher
Curved.
Material: Martensitic stainless steel (quenched, magnetic steel) composition: 0.20% carbon; 13% chromium.
Slightly springy.
Flexible arms.
Variable setting of the ratchet.
Adjustment of the jaws.
1x2 teeth.
Heavily serrated jaws.
Box lock.
Highly impact resistant.
Length: approx.140mm.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Supplied with:
Manufacturer's instruction for use.
Instructions for use:
Hemostatic forceps, Kocher, used for for general use: haemostasis, gripping, dissection, tampon holder.
This item must be cleaned, disinfected after each use, and sterilised in a steam steriliser.
Packaging &amp; Labelling:
One (1) forceps in a plastic bag.
Symbols used according ISO 15223 
CE mark L</t>
    </r>
    <r>
      <rPr>
        <sz val="11"/>
        <color rgb="FF000000"/>
        <rFont val="Calibri"/>
        <family val="2"/>
      </rPr>
      <t xml:space="preserve">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t>
    </r>
    <r>
      <rPr>
        <sz val="11"/>
        <color rgb="FF000000"/>
        <rFont val="Calibri"/>
        <family val="2"/>
      </rPr>
      <t>cal devices
Environmental requirements:
ISO 14001</t>
    </r>
  </si>
  <si>
    <t>FORCEPSKOCHERSTR</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</si>
  <si>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provide an atraumatic way to control haemostasis during surgery. Multi-purpose in surgery: haemostasis, dissection, gripping of vessels</t>
    </r>
    <r>
      <rPr>
        <sz val="11"/>
        <color rgb="FF000000"/>
        <rFont val="Calibri"/>
        <family val="2"/>
      </rPr>
      <t xml:space="preserve">
Product description: Haemostatic forceps, Kocher, straight
Material: Martensitic stainless steel (quenched, magnetic steel) composition: 0.20% carbon; 13% chromium.
Slightly springy.
Flexible arms.
Variable setting of the ratchet.
Adjustment of the jaws.
1x2 teeth.
Heavily serrated jaws.
Box lock.
Highly impact resistant.
Length: approx. 140 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Hemostatic forceps, Kocher, used for for general use: haemostasis, gripping, dissection, tampon holder.
This item must be cleaned, disinfected after each use, and sterilised in a steam steriliser.
Packaging &amp; Labelling:
One (1) forceps in a plastic bag.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t>
    </r>
    <r>
      <rPr>
        <sz val="11"/>
        <color rgb="FF000000"/>
        <rFont val="Calibri"/>
        <family val="2"/>
      </rPr>
      <t>al devices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</si>
  <si>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provide an atraumatic way to control haemostasis during surgery. Multi-purpose in surgery: haemostasis, dissection, gripping of vessels</t>
    </r>
    <r>
      <rPr>
        <sz val="11"/>
        <color rgb="FF000000"/>
        <rFont val="Calibri"/>
        <family val="2"/>
      </rPr>
      <t xml:space="preserve">
Product description: Haemostatic forceps, Kocher, straight
Material: Martensitic stainless steel (quenched, magnetic steel) composition: 0.20% carbon; 13% chromium.
Slightly springy.
Flexible arms.
Variable setting of the ratchet.
Adjustment of the jaws.
1x2 teeth.
Heavily serrated jaws.
Box lock.
Highly impact resistant.
Length: approx. 140 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Hemostatic forceps, Kocher, used for for general use: haemostasis, gripping, dissection, tampon holder.
This item must be cleaned, disinfected after each use, and sterilised in a steam steriliser.
Packaging &amp; Labelling:
One (1) forceps in a plastic bag.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t>
    </r>
    <r>
      <rPr>
        <sz val="11"/>
        <color rgb="FF000000"/>
        <rFont val="Calibri"/>
        <family val="2"/>
      </rPr>
      <t>al devices
Environmental requirements:
ISO 14001</t>
    </r>
  </si>
  <si>
    <t>FORCEPSMIXTER14</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</si>
  <si>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used for clamping, dissection, or grasping tissue. ​Used for dissecting and for passing a thread round a vein or an artery.</t>
    </r>
    <r>
      <rPr>
        <sz val="11"/>
        <color rgb="FF000000"/>
        <rFont val="Calibri"/>
        <family val="2"/>
      </rPr>
      <t xml:space="preserve">
Product description: </t>
    </r>
    <r>
      <rPr>
        <sz val="11"/>
        <color rgb="FF000000"/>
        <rFont val="Calibri"/>
        <family val="2"/>
      </rPr>
      <t>Very delicate threading forceps with serrations on the entire length of the jaw</t>
    </r>
    <r>
      <rPr>
        <sz val="11"/>
        <color rgb="FF000000"/>
        <rFont val="Calibri"/>
        <family val="2"/>
      </rPr>
      <t xml:space="preserve">
Material: Martensitic stainless steel (quenched, magnetic steel) composition: 0.20% carbon; 13% chromium.
Springy
Flexible ratchet, lockable.
Jaws which grip the thread well
Highly impact resistant.
Length: approx. 140 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For dissecting and for passing a thread around a vein or artery.
This item must be cleaned, disinfected after each use, and sterilised in a steam steriliser.
Packaging &amp; Labelling:
One (1) forceps in a plastic bag.
Symbols used according ISO 15223 
CE mark Labelling as per regulations applied to the device. Shall include name of the device, name and address of the manufacturer, product code or manufacturers reference number etc.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medical d</t>
    </r>
    <r>
      <rPr>
        <sz val="11"/>
        <color rgb="FF000000"/>
        <rFont val="Calibri"/>
        <family val="2"/>
      </rPr>
      <t>evices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</si>
  <si>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used for clamping, dissection, or grasping tissue. ​Used for dissecting and for passing a thread round a vein or an artery.</t>
    </r>
    <r>
      <rPr>
        <sz val="11"/>
        <color rgb="FF000000"/>
        <rFont val="Calibri"/>
        <family val="2"/>
      </rPr>
      <t xml:space="preserve">
Product description: </t>
    </r>
    <r>
      <rPr>
        <sz val="11"/>
        <color rgb="FF000000"/>
        <rFont val="Calibri"/>
        <family val="2"/>
      </rPr>
      <t>Very delicate threading forceps with serrations on the entire length of the jaw</t>
    </r>
    <r>
      <rPr>
        <sz val="11"/>
        <color rgb="FF000000"/>
        <rFont val="Calibri"/>
        <family val="2"/>
      </rPr>
      <t xml:space="preserve">
Material: Martensitic stainless steel (quenched, magnetic steel) composition: 0.20% carbon; 13% chromium.
Springy
Flexible ratchet, lockable.
Jaws which grip the thread well
Highly impact resistant.
Length: approx. 140 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For dissecting and for passing a thread around a vein or artery.
This item must be cleaned, disinfected after each use, and sterilised in a steam steriliser.
Packaging &amp; Labelling:
One (1) forceps in a plastic bag.
Symbols used according ISO 15223 
CE mark Labelling as per regulations applied to the device. Shall include name of the device, name and address of the manufacturer, product code or manufacturers reference number etc.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medical d</t>
    </r>
    <r>
      <rPr>
        <sz val="11"/>
        <color rgb="FF000000"/>
        <rFont val="Calibri"/>
        <family val="2"/>
      </rPr>
      <t>evices
Environmental requirements:
ISO 14001</t>
    </r>
  </si>
  <si>
    <t>FORCEPSMIXTER23</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</si>
  <si>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used for clamping, dissection, or grasping tissue. ​Used for dissecting and for passing a thread round a vein or an artery.</t>
    </r>
    <r>
      <rPr>
        <sz val="11"/>
        <color rgb="FF000000"/>
        <rFont val="Calibri"/>
        <family val="2"/>
      </rPr>
      <t xml:space="preserve">
Product description: </t>
    </r>
    <r>
      <rPr>
        <sz val="11"/>
        <color rgb="FF000000"/>
        <rFont val="Calibri"/>
        <family val="2"/>
      </rPr>
      <t>Very delicate threading forceps with serrations on the entire length of the jaw</t>
    </r>
    <r>
      <rPr>
        <sz val="11"/>
        <color rgb="FF000000"/>
        <rFont val="Calibri"/>
        <family val="2"/>
      </rPr>
      <t xml:space="preserve">
Material: Martensitic stainless steel (quenched, magnetic steel) composition: 0.20% carbon; 13% chromium.
Springy
Flexible ratchet, lockable.
Jaws which grip the thread well
Highly impact resistant.
Length: approx. 230 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For dissecting and for passing a thread around a vein or artery.
This item must be cleaned, disinfected after each use, and sterilised in a steam steriliser.
Packaging &amp; Labelling:
One (1) forceps in a plastic bag.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medical d</t>
    </r>
    <r>
      <rPr>
        <sz val="11"/>
        <color rgb="FF000000"/>
        <rFont val="Calibri"/>
        <family val="2"/>
      </rPr>
      <t>evices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</si>
  <si>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used for clamping, dissection, or grasping tissue. ​Used for dissecting and for passing a thread round a vein or an artery.</t>
    </r>
    <r>
      <rPr>
        <sz val="11"/>
        <color rgb="FF000000"/>
        <rFont val="Calibri"/>
        <family val="2"/>
      </rPr>
      <t xml:space="preserve">
Product description: </t>
    </r>
    <r>
      <rPr>
        <sz val="11"/>
        <color rgb="FF000000"/>
        <rFont val="Calibri"/>
        <family val="2"/>
      </rPr>
      <t>Very delicate threading forceps with serrations on the entire length of the jaw</t>
    </r>
    <r>
      <rPr>
        <sz val="11"/>
        <color rgb="FF000000"/>
        <rFont val="Calibri"/>
        <family val="2"/>
      </rPr>
      <t xml:space="preserve">
Material: Martensitic stainless steel (quenched, magnetic steel) composition: 0.20% carbon; 13% chromium.
Springy
Flexible ratchet, lockable.
Jaws which grip the thread well
Highly impact resistant.
Length: approx. 230 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For dissecting and for passing a thread around a vein or artery.
This item must be cleaned, disinfected after each use, and sterilised in a steam steriliser.
Packaging &amp; Labelling:
One (1) forceps in a plastic bag.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medical d</t>
    </r>
    <r>
      <rPr>
        <sz val="11"/>
        <color rgb="FF000000"/>
        <rFont val="Calibri"/>
        <family val="2"/>
      </rPr>
      <t>evices
Environmental requirements:
ISO 14001</t>
    </r>
  </si>
  <si>
    <t>FORCEPSMOSQUITO</t>
  </si>
  <si>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use:To clamp blood vessels, especially small arteries, during a variety of surgical procedures. The instrument is also useful to grasp disposable materials, tissues and sutures. 
</t>
    </r>
    <r>
      <rPr>
        <sz val="11"/>
        <color rgb="FF000000"/>
        <rFont val="Calibri"/>
        <family val="2"/>
      </rPr>
      <t xml:space="preserve">Product description:
Haemostatic forceps, springy, non traumatic jaws.
Flexible arms.
Variable setting of the ratchet, lockable.
Slim, curved forceps without teeth.
Length: 125mm
Material: Martensitic steel (quenched, magnetic steel).
Martensitic steel composition: 0.20% carbon; 13% chromium ; 1% silicon ; 1% manganese.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Instructions for use:
Hemostatic forceps, Halsted-Mosquito, used for haemostasis. Not intended for nursing care.
This item must be cleaned, disinfected after each use, and sterilised in a steam steriliser.
Packaging &amp; Labelling:
Unit presentation: forceps single unit, in a plastic bag.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medical</t>
    </r>
    <r>
      <rPr>
        <sz val="11"/>
        <color rgb="FF000000"/>
        <rFont val="Calibri"/>
        <family val="2"/>
      </rPr>
      <t xml:space="preserve"> devices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</si>
  <si>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use:To clamp blood vessels, especially small arteries, during a variety of surgical procedures. The instrument is also useful to grasp disposable materials, tissues and sutures. 
</t>
    </r>
    <r>
      <rPr>
        <sz val="11"/>
        <color rgb="FF000000"/>
        <rFont val="Calibri"/>
        <family val="2"/>
      </rPr>
      <t xml:space="preserve">Product description:
Haemostatic forceps, springy, non traumatic jaws.
Flexible arms.
Variable setting of the ratchet, lockable.
Slim, curved forceps without teeth.
Length: 125mm
Material: Martensitic steel (quenched, magnetic steel).
Martensitic steel composition: 0.20% carbon; 13% chromium ; 1% silicon ; 1% manganese.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Instructions for use:
Hemostatic forceps, Halsted-Mosquito, used for haemostasis. Not intended for nursing care.
This item must be cleaned, disinfected after each use, and sterilised in a steam steriliser.
Packaging &amp; Labelling:
Unit presentation: forceps single unit, in a plastic bag.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medical</t>
    </r>
    <r>
      <rPr>
        <sz val="11"/>
        <color rgb="FF000000"/>
        <rFont val="Calibri"/>
        <family val="2"/>
      </rPr>
      <t xml:space="preserve"> devices
Environmental requirements:
ISO 14001</t>
    </r>
  </si>
  <si>
    <t>FORCEPSMUSEUX24CM</t>
  </si>
  <si>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for grasping the uterus during obstetrical/gynaecological procedures. 
Product description: uterine traction forceps also known as Tenaculum forceps or Forceps uterine vulsellum Museux
</t>
    </r>
    <r>
      <rPr>
        <sz val="11"/>
        <color rgb="FF000000"/>
        <rFont val="Calibri"/>
        <family val="2"/>
      </rPr>
      <t xml:space="preserve">Uterine forceps for gripping and immobilising thick tissue, curved sideways.
Material: Martensitic stainless steel (quenched, magnetic steel) Martensitic stainless steel composition: 0.20% carbon; 13% chromium.
Gripping forceps with teeth: 2 x 2 teeth.
curved sideways.
Precise adjustment of the teeth.
Hard ratchet, lockable.
Highly impact resistant.
Length: 240mm.
</t>
    </r>
    <r>
      <rPr>
        <sz val="11"/>
        <color rgb="FF000000"/>
        <rFont val="Calibri"/>
        <family val="2"/>
      </rPr>
      <t xml:space="preserve">Jaws: 10mm.
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Instructions for use:
Used to grip and to immobilise thick tissue(uterine traction forceps).
This item must be cleaned, disinfected after each use, and sterilised in a steam steriliser.
Packaging &amp; Labelling:
One (1) forceps in a plastic bag.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t>
    </r>
    <r>
      <rPr>
        <sz val="11"/>
        <color rgb="FF000000"/>
        <rFont val="Calibri"/>
        <family val="2"/>
      </rPr>
      <t>cal devices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</si>
  <si>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for grasping the uterus during obstetrical/gynaecological procedures. 
Product description: uterine traction forceps also known as Tenaculum forceps or Forceps uterine vulsellum Museux
</t>
    </r>
    <r>
      <rPr>
        <sz val="11"/>
        <color rgb="FF000000"/>
        <rFont val="Calibri"/>
        <family val="2"/>
      </rPr>
      <t xml:space="preserve">Uterine forceps for gripping and immobilising thick tissue, curved sideways.
Material: Martensitic stainless steel (quenched, magnetic steel) Martensitic stainless steel composition: 0.20% carbon; 13% chromium.
Gripping forceps with teeth: 2 x 2 teeth.
curved sideways.
Precise adjustment of the teeth.
Hard ratchet, lockable.
Highly impact resistant.
Length: 240mm.
</t>
    </r>
    <r>
      <rPr>
        <sz val="11"/>
        <color rgb="FF000000"/>
        <rFont val="Calibri"/>
        <family val="2"/>
      </rPr>
      <t xml:space="preserve">Jaws: 10mm.
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Instructions for use:
Used to grip and to immobilise thick tissue(uterine traction forceps).
This item must be cleaned, disinfected after each use, and sterilised in a steam steriliser.
Packaging &amp; Labelling:
One (1) forceps in a plastic bag.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t>
    </r>
    <r>
      <rPr>
        <sz val="11"/>
        <color rgb="FF000000"/>
        <rFont val="Calibri"/>
        <family val="2"/>
      </rPr>
      <t>cal devices
Environmental requirements:
ISO 14001</t>
    </r>
  </si>
  <si>
    <t>FORCEPSPENCERWEL</t>
  </si>
  <si>
    <r>
      <rPr>
        <sz val="11"/>
        <color rgb="FF000000"/>
        <rFont val="Calibri"/>
        <family val="2"/>
      </rPr>
      <t xml:space="preserve">IMPORTANT NOTE:
These technical specifications are generic and may vary depending on the selected Vendor.
Intended purpose of use: </t>
    </r>
    <r>
      <rPr>
        <sz val="11"/>
        <color rgb="FF000000"/>
        <rFont val="Calibri"/>
        <family val="2"/>
      </rPr>
      <t>to manipulate blood vessels, clamp their lumen and control the blood flow, in order to achieve adequate haemostasis</t>
    </r>
    <r>
      <rPr>
        <sz val="11"/>
        <color rgb="FF000000"/>
        <rFont val="Calibri"/>
        <family val="2"/>
      </rPr>
      <t xml:space="preserve">
Product description:
Spencer-Wells Artery forceps, curved,  without  teeth, lockable.
Measurements: 20.5cm
Material:  Martensitic stainless steel (quenched, magnetic steel) 
Martensitic steel composition: 0.20% carbon; 13% chromium ; 1% silicon ; 1% manganese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Supplied with:
Manufacturer's instruction for use.
Instructions for use:
For dissecting and for passing a thread around a vein or artery.
This item must be cleaned, disinfected after each use, and sterilised in a steam steriliser.
Packaging &amp; Labelling:
One (1) forceps in a plastic bag.
Symbols used according ISO 15223 
CE mark L</t>
    </r>
    <r>
      <rPr>
        <sz val="11"/>
        <color rgb="FF000000"/>
        <rFont val="Calibri"/>
        <family val="2"/>
      </rPr>
      <t>abelling as per regulations applied to the device. Shall include name of the device, name and address of the manufacturer, product code or manufacturers reference number et</t>
    </r>
    <r>
      <rPr>
        <sz val="11"/>
        <color rgb="FF000000"/>
        <rFont val="Calibri"/>
        <family val="2"/>
      </rPr>
      <t xml:space="preserve">c.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medical de</t>
    </r>
    <r>
      <rPr>
        <sz val="11"/>
        <color rgb="FF000000"/>
        <rFont val="Calibri"/>
        <family val="2"/>
      </rPr>
      <t>vices
Environmental requirements:
ISO 14001</t>
    </r>
  </si>
  <si>
    <r>
      <rPr>
        <sz val="11"/>
        <color rgb="FF000000"/>
        <rFont val="Calibri"/>
        <family val="2"/>
      </rPr>
      <t xml:space="preserve">IMPORTANT NOTE:
These technical specifications are generic and may vary depending on the selected Vendor.
Intended purpose of use: </t>
    </r>
    <r>
      <rPr>
        <sz val="11"/>
        <color rgb="FF000000"/>
        <rFont val="Calibri"/>
        <family val="2"/>
      </rPr>
      <t>to manipulate blood vessels, clamp their lumen and control the blood flow, in order to achieve adequate haemostasis</t>
    </r>
    <r>
      <rPr>
        <sz val="11"/>
        <color rgb="FF000000"/>
        <rFont val="Calibri"/>
        <family val="2"/>
      </rPr>
      <t xml:space="preserve">
Product description:
Spencer-Wells Artery forceps, curved,  without  teeth, lockable.
Measurements: 20.5cm
Material:  Martensitic stainless steel (quenched, magnetic steel) 
Martensitic steel composition: 0.20% carbon; 13% chromium ; 1% silicon ; 1% manganese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Supplied with:
Manufacturer's instruction for use.
Instructions for use:
For dissecting and for passing a thread around a vein or artery.
This item must be cleaned, disinfected after each use, and sterilised in a steam steriliser.
Packaging &amp; Labelling:
One (1) forceps in a plastic bag.
Symbols used according ISO 15223 
CE mark L</t>
    </r>
    <r>
      <rPr>
        <sz val="11"/>
        <color rgb="FF000000"/>
        <rFont val="Calibri"/>
        <family val="2"/>
      </rPr>
      <t>abelling as per regulations applied to the device. Shall include name of the device, name and address of the manufacturer, product code or manufacturers reference number et</t>
    </r>
    <r>
      <rPr>
        <sz val="11"/>
        <color rgb="FF000000"/>
        <rFont val="Calibri"/>
        <family val="2"/>
      </rPr>
      <t xml:space="preserve">c.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medical de</t>
    </r>
    <r>
      <rPr>
        <sz val="11"/>
        <color rgb="FF000000"/>
        <rFont val="Calibri"/>
        <family val="2"/>
      </rPr>
      <t>vices
Environmental requirements:
ISO 14001</t>
    </r>
  </si>
  <si>
    <t>FORCEPSPERITONEAL</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</si>
  <si>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to grasp, mobilize and statically clamp soft tissues and peritoneum, especially during abdominal surgical procedures.</t>
    </r>
    <r>
      <rPr>
        <sz val="11"/>
        <color rgb="FF000000"/>
        <rFont val="Calibri"/>
        <family val="2"/>
      </rPr>
      <t xml:space="preserve">
Product description:
Haemostatic forceps. Used for haemostasis of uterine arteries.
Material: Martensitic stainless steel (quenched, magnetic steel) composition: 0.20% carbon; 13% chromium.
 Slightly curved</t>
    </r>
    <r>
      <rPr>
        <sz val="11"/>
        <color rgb="FF000000"/>
        <rFont val="Calibri"/>
        <family val="2"/>
      </rPr>
      <t xml:space="preserve"> haemostatic forceps with 1 x 2 teeth</t>
    </r>
    <r>
      <rPr>
        <sz val="11"/>
        <color rgb="FF000000"/>
        <rFont val="Calibri"/>
        <family val="2"/>
      </rPr>
      <t xml:space="preserve">
Flexible arms
Soft ratchet, lockable.
Highly impact resistant.
Length: approx 210 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Used for haemostasis of uterine arteries.
This item must be cleaned, disinfected after each use, and sterilised in a steam steriliser.
Packaging &amp; Labelling:
One (1) forceps in a plastic bag.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medical </t>
    </r>
    <r>
      <rPr>
        <sz val="11"/>
        <color rgb="FF000000"/>
        <rFont val="Calibri"/>
        <family val="2"/>
      </rPr>
      <t>devices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</si>
  <si>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to grasp, mobilize and statically clamp soft tissues and peritoneum, especially during abdominal surgical procedures.</t>
    </r>
    <r>
      <rPr>
        <sz val="11"/>
        <color rgb="FF000000"/>
        <rFont val="Calibri"/>
        <family val="2"/>
      </rPr>
      <t xml:space="preserve">
Product description:
Haemostatic forceps. Used for haemostasis of uterine arteries.
Material: Martensitic stainless steel (quenched, magnetic steel) composition: 0.20% carbon; 13% chromium.
 Slightly curved</t>
    </r>
    <r>
      <rPr>
        <sz val="11"/>
        <color rgb="FF000000"/>
        <rFont val="Calibri"/>
        <family val="2"/>
      </rPr>
      <t xml:space="preserve"> haemostatic forceps with 1 x 2 teeth</t>
    </r>
    <r>
      <rPr>
        <sz val="11"/>
        <color rgb="FF000000"/>
        <rFont val="Calibri"/>
        <family val="2"/>
      </rPr>
      <t xml:space="preserve">
Flexible arms
Soft ratchet, lockable.
Highly impact resistant.
Length: approx 210 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Used for haemostasis of uterine arteries.
This item must be cleaned, disinfected after each use, and sterilised in a steam steriliser.
Packaging &amp; Labelling:
One (1) forceps in a plastic bag.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medical </t>
    </r>
    <r>
      <rPr>
        <sz val="11"/>
        <color rgb="FF000000"/>
        <rFont val="Calibri"/>
        <family val="2"/>
      </rPr>
      <t>devices
Environmental requirements:
ISO 14001</t>
    </r>
  </si>
  <si>
    <t>FORCEPSSPONGE20</t>
  </si>
  <si>
    <t>Forceps, sponge-holding, Forester, 20 cm, straight</t>
  </si>
  <si>
    <t>IMPORTANT NOTE:
These technical specifications are generic and may vary depending on the selected Vendor.
Intended purpose of use: use for grasping, holding and mobilizing surgical dressings
Product description: Sponge-holding forceps, Forester, straight, used to hold tampons and gauze compresses. Also uses in gallbladder surgery
Material: Martensitic stainless steel (quenched, magnetic steel) composition: From 0.16% to 0.25% carbon and From 12 to 14% chromium.
Straight arms
Fenestrated round Jaws with Serrations  
Multiple ratchets, box lock.
Length: approx.200 mm
Supplied non sterile, Hygenically packed for medical use after sterilization.
Reusable: Can withstand repeated reprocessing including steam sterilization, including manual brushing and the use of disinfectant chemicals
Supplied with:
Manufacturer's instruction for use.
Instructions for use:
Used to hold tampons and gauze compresses. Also uses in gallbladder surgery
This item must be cleaned, disinfected after each use, and sterilised in a steam steriliser.
Packaging &amp; Labelling:
One (1) forceps in a plastic bag.
Symbols used according ISO 15223 
CE mark Labelling as per regulations applied to the device. Shall include name of the device, name and address of the manufacturer, product code or manufacturers reference number etc.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Environmental requirements:
ISO 14001</t>
  </si>
  <si>
    <t>IMPORTANT NOTE:
These technical specifications are generic and may vary depending on the selected Vendor.
Intended purpose of use: use for grasping, holding and mobilizing surgical dressings
Product description: Sponge-holding forceps, Foerster, straight, used to hold tampons and gauze compresses. Also uses in gallbladder surgery
Material: Martensitic stainless steel (quenched, magnetic steel) composition: From 0.16% to 0.25% carbon and From 12 to 14% chromium.
Straight arms
Fenestrated round Jaws with Serrations  
Multiple ratchets, box lock.
Length: approx.200 mm
Supplied non sterile, Hygenically packed for medical use after sterilization.
Reusable: Can withstand repeated reprocessing including steam sterilization, including manual brushing and the use of disinfectant chemicals
Supplied with:
Manufacturer's instruction for use.
Instructions for use:
Used to hold tampons and gauze compresses. Also uses in gallbladder surgery
This item must be cleaned, disinfected after each use, and sterilised in a steam steriliser.
Packaging &amp; Labelling:
One (1) forceps in a plastic bag.
Symbols used according ISO 15223 
CE mark Labelling as per regulations applied to the device. Shall include name of the device, name and address of the manufacturer, product code or manufacturers reference number etc.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Environmental requirements:
ISO 14001</t>
  </si>
  <si>
    <t>FORCEPSSPONGE24</t>
  </si>
  <si>
    <t>Forceps, sponge-holding, Forester, 24 cm, straight</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</si>
  <si>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use for grasping, holding and mobilizing surgical dressings</t>
    </r>
    <r>
      <rPr>
        <sz val="11"/>
        <color rgb="FF000000"/>
        <rFont val="Calibri"/>
        <family val="2"/>
      </rPr>
      <t xml:space="preserve">
Product description: Sponge-holding forceps, Forester, straight, used to hold tampons and gauze compresses. Also uses in gallbladder surgery
Material: Martensitic stainless steel (quenched, magnetic steel) composition: From 0.16% to 0.25% carbon and From 12 to 14% chromium.
Straight arms
</t>
    </r>
    <r>
      <rPr>
        <sz val="11"/>
        <color rgb="FF000000"/>
        <rFont val="Calibri"/>
        <family val="2"/>
      </rPr>
      <t xml:space="preserve">Fenestrated round Jaws with Serrations  </t>
    </r>
    <r>
      <rPr>
        <sz val="11"/>
        <color rgb="FF000000"/>
        <rFont val="Calibri"/>
        <family val="2"/>
      </rPr>
      <t xml:space="preserve">
Multiple ratchets, box lock.
Length: approx.240 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Used to hold tampons and gauze compresses. Also uses in gallbladder surgery
This item must be cleaned, disinfected after each use, and sterilised in a steam steriliser.
Packaging &amp; Labelling:
One (1) forceps in a plastic bag.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medical de</t>
    </r>
    <r>
      <rPr>
        <sz val="11"/>
        <color rgb="FF000000"/>
        <rFont val="Calibri"/>
        <family val="2"/>
      </rPr>
      <t>vices
Environmental requirements:
ISO 14001</t>
    </r>
  </si>
  <si>
    <t>IMPORTANT NOTE:
These technical specifications are generic and may vary depending on the selected Vendor.
Intended purpose of use: use for grasping, holding and mobilizing surgical dressings
Product description: Sponge-holding forceps, Foerster, straight, used to hold tampons and gauze compresses. Also uses in gallbladder surgery
Material: Martensitic stainless steel (quenched, magnetic steel) composition: From 0.16% to 0.25% carbon and From 12 to 14% chromium.
Straight arms
Fenestrated round Jaws with Serrations  
Multiple ratchets, box lock.
Length: approx.240 mm
Supplied non sterile, Hygenically packed for medical use after sterilization.
Reusable: Can withstand repeated reprocessing including steam sterilization, including manual brushing and the use of disinfectant chemicals
Supplied with:
Manufacturer's instruction for use.
Instructions for use:
Used to hold tampons and gauze compresses. Also uses in gallbladder surgery
This item must be cleaned, disinfected after each use, and sterilised in a steam steriliser.
Packaging &amp; Labelling:
One (1) forceps in a plastic bag.
Symbols used according ISO 15223 
CE mark Labelling as per regulations applied to the device. Shall include name of the device, name and address of the manufacturer, product code or manufacturers reference number etc.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Environmental requirements:
ISO 14001</t>
  </si>
  <si>
    <t>FORCEPSTENACULUM </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</si>
  <si>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A specialized obstetrical/gynaecological grasping forceps that surgeons use for holding multiple structures, such as the cervix, uterus, blood vessels and the fallopian tubes. Its principal use is to retract tissues for performing tubal ligation, hysterectomies and other procedures</t>
    </r>
    <r>
      <rPr>
        <sz val="11"/>
        <color rgb="FF000000"/>
        <rFont val="Calibri"/>
        <family val="2"/>
      </rPr>
      <t xml:space="preserve">
Product description: forceps for manipulation of the cervix or uterus, and vaginal or abdominal hysterectomy.
</t>
    </r>
    <r>
      <rPr>
        <sz val="11"/>
        <color rgb="FF000000"/>
        <rFont val="Calibri"/>
        <family val="2"/>
      </rPr>
      <t xml:space="preserve">Straight gynaecological Schröder forceps with one hook at the tip of each blade. 
</t>
    </r>
    <r>
      <rPr>
        <sz val="11"/>
        <color rgb="FF000000"/>
        <rFont val="Calibri"/>
        <family val="2"/>
      </rPr>
      <t xml:space="preserve">Material: 
Martensitic stainless steel (quenched, magnetic steel) composition: 0.20% carbon; 13% chromium. (AISI 410/420)
Single flat tip/tooth at the end of each blade (Braun type), also called 1x1 prongs.
Prong tips angle inward at 90 degrees.
Lockable ratchet with variable settings
Straight
Length: 250 mm (+/- 5%)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(sterilization, cleaning, maintenance).
Instructions for use:
Gynaecological forceps used for fistula repair.
This item must be cleaned, disinfected after each use, and sterilised in a steam steriliser.
</t>
    </r>
    <r>
      <rPr>
        <sz val="11"/>
        <color rgb="FF000000"/>
        <rFont val="Calibri"/>
        <family val="2"/>
      </rPr>
      <t xml:space="preserve">Packaging &amp; Labelling:
One (1) forceps in a plastic bag.
Symbols used according ISO 15223 
CE mark 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t>
    </r>
    <r>
      <rPr>
        <sz val="11"/>
        <color rgb="FF000000"/>
        <rFont val="Calibri"/>
        <family val="2"/>
      </rPr>
      <t>l devices
Environmental requirements:
ISO 14001</t>
    </r>
  </si>
  <si>
    <t>IMPORTANT NOTE:
These technical specifications are generic and may vary depending on the selected Vendor.
Intended purpose of use: A specialized obstetrical/gynaecological grasping forceps that surgeons use for holding multiple structures, such as the cervix, uterus, blood vessels and the fallopian tubes. Its principal use is to retract tissues for performing tubal ligation, hysterectomies and other procedures
Product description: forceps for manipulation of the cervix or uterus, and vaginal or abdominal hysterectomy.
Straight gynaecological Schröder forceps with one hook at the tip of each blade. 
Material: 
Martensitic stainless steel (quenched, magnetic steel) composition: 0.20% carbon; 13% chromium. (AISI 410/420)
Single flat tip/tooth at the end of each blade (Braun type), also called 1x1 prongs.
Prong tips angle inward at 90 degrees.
Lockable ratchet with variable settings
Straight
Length: 250 mm (+/- 5%)
Supplied non sterile, Hygenically packed for medical use after sterilization.
Reusable: Can withstand repeated reprocessing including steam sterilization, including manual brushing and the use of disinfectant chemicals
Supplied with:
Manufacturer's instruction for use (sterilization, cleaning, maintenance).
Instructions for use:
Gynaecological forceps used for fistula repair.
This item must be cleaned, disinfected after each use, and sterilised in a steam steriliser.
Packaging &amp; Labelling:
One (1) forceps in a plastic bag.
Symbols used according ISO 15223 
CE mark Labelling as per regulations applied to the device. Shall include name of the device, name and address of the manufacturer, product code or manufacturers reference number etc.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Environmental requirements:
ISO 14001</t>
  </si>
  <si>
    <t>FORCEPSTISS20_3X4</t>
  </si>
  <si>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used for grasping organs and slippery or dense tissue. They are commonly used with intestines, vaginal, breast, and thyroid tissue. </t>
    </r>
    <r>
      <rPr>
        <sz val="11"/>
        <color rgb="FF000000"/>
        <rFont val="Calibri"/>
        <family val="2"/>
      </rPr>
      <t xml:space="preserve">
Product description: Gripping forceps.
</t>
    </r>
    <r>
      <rPr>
        <sz val="11"/>
        <color rgb="FF000000"/>
        <rFont val="Calibri"/>
        <family val="2"/>
      </rPr>
      <t xml:space="preserve">Straight with </t>
    </r>
    <r>
      <rPr>
        <sz val="11"/>
        <color rgb="FF000000"/>
        <rFont val="Calibri"/>
        <family val="2"/>
      </rPr>
      <t xml:space="preserve">3 x 4 teeth. Atraumatic style jaws
Precise adjustment of the teeth.
Flexible ratchet, lockable
Lockable at different positions
Length: 20cm.
Material: Martensitic steel (quenched, magnetic steel).
Martensitic steel composition: 0.20% carbon; 13% chromium ; 1% silicon ; 1% manganese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Used to grip soft tissue
This item must be cleaned, disinfected after each use, and sterilised in a steam steriliser.
Packaging &amp; Labelling:
One (1) forceps in a plastic bag.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medical </t>
    </r>
    <r>
      <rPr>
        <sz val="11"/>
        <color rgb="FF000000"/>
        <rFont val="Calibri"/>
        <family val="2"/>
      </rPr>
      <t>devices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</si>
  <si>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used for grasping organs and slippery or dense tissue. They are commonly used with intestines, vaginal, breast, and thyroid tissue. </t>
    </r>
    <r>
      <rPr>
        <sz val="11"/>
        <color rgb="FF000000"/>
        <rFont val="Calibri"/>
        <family val="2"/>
      </rPr>
      <t xml:space="preserve">
Product description: Gripping forceps.
</t>
    </r>
    <r>
      <rPr>
        <sz val="11"/>
        <color rgb="FF000000"/>
        <rFont val="Calibri"/>
        <family val="2"/>
      </rPr>
      <t xml:space="preserve">Straight with </t>
    </r>
    <r>
      <rPr>
        <sz val="11"/>
        <color rgb="FF000000"/>
        <rFont val="Calibri"/>
        <family val="2"/>
      </rPr>
      <t xml:space="preserve">3 x 4 teeth. Atraumatic style jaws
Precise adjustment of the teeth.
Flexible ratchet, lockable
Lockable at different positions
Length: 20cm.
Material: Martensitic steel (quenched, magnetic steel).
Martensitic steel composition: 0.20% carbon; 13% chromium ; 1% silicon ; 1% manganese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Used to grip soft tissue
This item must be cleaned, disinfected after each use, and sterilised in a steam steriliser.
Packaging &amp; Labelling:
One (1) forceps in a plastic bag.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medical </t>
    </r>
    <r>
      <rPr>
        <sz val="11"/>
        <color rgb="FF000000"/>
        <rFont val="Calibri"/>
        <family val="2"/>
      </rPr>
      <t>devices
Environmental requirements:
ISO 14001</t>
    </r>
  </si>
  <si>
    <t>FORCEPSTISSUE14.5</t>
  </si>
  <si>
    <t>Forceps, tissue, standard, 14.5 cm, straight</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</si>
  <si>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used in deep surgery for gripping and dissecting tissues, as well as for the coagulation of vessels.</t>
    </r>
    <r>
      <rPr>
        <sz val="11"/>
        <color rgb="FF000000"/>
        <rFont val="Calibri"/>
        <family val="2"/>
      </rPr>
      <t xml:space="preserve">
Product description:
Dissecting forceps, spring-type.
Straight.
With 1 x 2 teeth.
Flexible arms.
Good adjustment of the teeth.
Good jaw grips.
Material: Martensitic steel (quenched, magnetic steel).
Highly impact resistant.
Length: approx. 145 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Instructions for use:
Used for gripping, dissecting tissue and coagulation of vessels.
Used in surgery and nursing.
Forceps with teeth are used for dissecting thick tissues.
This item must be cleaned, disinfected after each use, and sterilised in a steam steriliser.
Supplied with:
Manufacturer's instruction for use
Packaging and labelling:
One (1) forceps  in a plastic bag.
Labelling on the primary packaging:
Name and/or trademark and address of the manufacturer..
Manufacturer's product reference.
Lot number prefixed by the word "LOT"(or equivalent harmonised symbol, if applicable).
Symbols used according ISO 15223  and EN 980
CE mark</t>
    </r>
    <r>
      <rPr>
        <sz val="11"/>
        <color rgb="FF000000"/>
        <rFont val="Calibri"/>
        <family val="2"/>
      </rPr>
      <t xml:space="preserve"> 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t>
    </r>
    <r>
      <rPr>
        <sz val="11"/>
        <color rgb="FF000000"/>
        <rFont val="Calibri"/>
        <family val="2"/>
      </rPr>
      <t xml:space="preserve"> medical devices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</si>
  <si>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used in deep surgery for gripping and dissecting tissues, as well as for the coagulation of vessels.</t>
    </r>
    <r>
      <rPr>
        <sz val="11"/>
        <color rgb="FF000000"/>
        <rFont val="Calibri"/>
        <family val="2"/>
      </rPr>
      <t xml:space="preserve">
Product description:
Dissecting forceps, spring-type.
Straight.
With 1 x 2 teeth.
Flexible arms.
Good adjustment of the teeth.
Good jaw grips.
Material: Martensitic steel (quenched, magnetic steel).
Highly impact resistant.
Length: approx. 145 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Instructions for use:
Used for gripping, dissecting tissue and coagulation of vessels.
Used in surgery and nursing.
Forceps with teeth are used for dissecting thick tissues.
This item must be cleaned, disinfected after each use, and sterilised in a steam steriliser.
Supplied with:
Manufacturer's instruction for use
Packaging and labelling:
One (1) forceps  in a plastic bag.
Labelling on the primary packaging:
Name and/or trademark and address of the manufacturer..
Manufacturer's product reference.
Lot number prefixed by the word "LOT"(or equivalent harmonised symbol, if applicable).
Symbols used according ISO 15223  and EN 980
CE mark</t>
    </r>
    <r>
      <rPr>
        <sz val="11"/>
        <color rgb="FF000000"/>
        <rFont val="Calibri"/>
        <family val="2"/>
      </rPr>
      <t xml:space="preserve"> 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t>
    </r>
    <r>
      <rPr>
        <sz val="11"/>
        <color rgb="FF000000"/>
        <rFont val="Calibri"/>
        <family val="2"/>
      </rPr>
      <t xml:space="preserve"> medical devices
Environmental requirements:
ISO 14001</t>
    </r>
  </si>
  <si>
    <t>FORCEPSTISSUE20</t>
  </si>
  <si>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used for grasping organs and slippery or dense tissue. They are commonly used with intestines, vaginal, breast, and thyroid tissue. </t>
    </r>
    <r>
      <rPr>
        <sz val="11"/>
        <color rgb="FF000000"/>
        <rFont val="Calibri"/>
        <family val="2"/>
      </rPr>
      <t xml:space="preserve">
Product description: Gripping forceps.
</t>
    </r>
    <r>
      <rPr>
        <sz val="11"/>
        <color rgb="FF000000"/>
        <rFont val="Calibri"/>
        <family val="2"/>
      </rPr>
      <t xml:space="preserve">Straight with </t>
    </r>
    <r>
      <rPr>
        <sz val="11"/>
        <color rgb="FF000000"/>
        <rFont val="Calibri"/>
        <family val="2"/>
      </rPr>
      <t xml:space="preserve">4X5 teeth. Atraumatic style jaws
Precise adjustment of the teeth.
hard ratchet, lockable
Length: 200mm.
Material: Martensitic steel (quenched, magnetic steel).
Martensitic steel composition: 0.20% carbon; 13% chromium ; 1% silicon ; 1% manganese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Used to grip soft tissue
This item must be cleaned, disinfected after each use, and sterilised in a steam steriliser.
Packaging &amp; Labelling:
One (1) forceps in a plastic bag.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medical d</t>
    </r>
    <r>
      <rPr>
        <sz val="11"/>
        <color rgb="FF000000"/>
        <rFont val="Calibri"/>
        <family val="2"/>
      </rPr>
      <t>evices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</si>
  <si>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used for grasping organs and slippery or dense tissue. They are commonly used with intestines, vaginal, breast, and thyroid tissue. </t>
    </r>
    <r>
      <rPr>
        <sz val="11"/>
        <color rgb="FF000000"/>
        <rFont val="Calibri"/>
        <family val="2"/>
      </rPr>
      <t xml:space="preserve">
Product description: Gripping forceps.
</t>
    </r>
    <r>
      <rPr>
        <sz val="11"/>
        <color rgb="FF000000"/>
        <rFont val="Calibri"/>
        <family val="2"/>
      </rPr>
      <t xml:space="preserve">Straight with </t>
    </r>
    <r>
      <rPr>
        <sz val="11"/>
        <color rgb="FF000000"/>
        <rFont val="Calibri"/>
        <family val="2"/>
      </rPr>
      <t xml:space="preserve">4X5 teeth. Atraumatic style jaws
Precise adjustment of the teeth.
hard ratchet, lockable
Length: 200mm.
Material: Martensitic steel (quenched, magnetic steel).
Martensitic steel composition: 0.20% carbon; 13% chromium ; 1% silicon ; 1% manganese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Used to grip soft tissue
This item must be cleaned, disinfected after each use, and sterilised in a steam steriliser.
Packaging &amp; Labelling:
One (1) forceps in a plastic bag.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medical d</t>
    </r>
    <r>
      <rPr>
        <sz val="11"/>
        <color rgb="FF000000"/>
        <rFont val="Calibri"/>
        <family val="2"/>
      </rPr>
      <t>evices
Environmental requirements:
ISO 14001</t>
    </r>
  </si>
  <si>
    <t>FORCEPSTISSUE20CM</t>
  </si>
  <si>
    <t>IMPORTANT NOTE:
These technical specifications are generic and may vary depending on the selected Vendor.
Intended purpose of use:  for gripping soft and delicate tissues (lungs and intestines) and organs.
Product description: Grasping Forceps, Babcock,
Material: Martensitic stainless steel (quenched, magnetic steel) composition: From 0.16% to 0.25% carbon and From 12 to 14% chromium.
Springy
High impact resistant
Flexible arms.
Soft ratchet, lockable.
Pronounced but non traumatic ridges of the grippers
Ridged grippers with aperture (triangular).
Length: approx. 200 mm 
Supplied non sterile, Hygenically packed for medical use after sterilization.
Reusable: Can withstand repeated reprocessing including steam sterilization, including manual brushing and the use of disinfectant chemicals
Supplied with:
Manufacturer's instruction for use.
Instructions for use:
Used to grip soft and delicate tissues (lungs and intestines) and organs.
This item must be cleaned, disinfected after each use, and sterilised in a steam steriliser.
Packaging &amp; Labelling:
One (1) forceps in a plastic bag.
Symbols used according ISO 15223 
CE mark , Labelling as per regulations applied to the device. Shall include name of the device, name and address of the manufacturer, product code or manufacturers reference number etc.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Environmental requirements:
ISO 14001</t>
  </si>
  <si>
    <t>FORCEPSTISSUE20S</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</si>
  <si>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used in deep surgery for gripping and dissecting tissues, as well as for the coagulation of vessels.</t>
    </r>
    <r>
      <rPr>
        <sz val="11"/>
        <color rgb="FF000000"/>
        <rFont val="Calibri"/>
        <family val="2"/>
      </rPr>
      <t xml:space="preserve">
Product description:
Dissecting forceps, springy.
</t>
    </r>
    <r>
      <rPr>
        <sz val="11"/>
        <color rgb="FF000000"/>
        <rFont val="Calibri"/>
        <family val="2"/>
      </rPr>
      <t>Straight</t>
    </r>
    <r>
      <rPr>
        <sz val="11"/>
        <color rgb="FF000000"/>
        <rFont val="Calibri"/>
        <family val="2"/>
      </rPr>
      <t xml:space="preserve"> with 1 x 2 teeth.
With fine teeth
Flexible arms.
Good adjustment of the teeth 
Light weight 
Good gripping of the jaws.
Length:  20cm
Material: Martensitic steel (quenched, magnetic steel), fine.
Martensitic steel composition: 0.20% carbon; 13% chromium; 1% silicon ; 1% maganese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Supplied with:
Manufacturer's instruction for use.
Instructions for use:
Used to grip soft tissue
This item must be cleaned, disinfected after each use, and sterilised in a steam steriliser.
Packaging &amp; Labelling:
One (1) forceps in a plastic bag.
Symbols used according ISO 15223 
CE mark L</t>
    </r>
    <r>
      <rPr>
        <sz val="11"/>
        <color rgb="FF000000"/>
        <rFont val="Calibri"/>
        <family val="2"/>
      </rPr>
      <t xml:space="preserve">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t>
    </r>
    <r>
      <rPr>
        <sz val="11"/>
        <color rgb="FF000000"/>
        <rFont val="Calibri"/>
        <family val="2"/>
      </rPr>
      <t>cal devices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</si>
  <si>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used in deep surgery for gripping and dissecting tissues, as well as for the coagulation of vessels.</t>
    </r>
    <r>
      <rPr>
        <sz val="11"/>
        <color rgb="FF000000"/>
        <rFont val="Calibri"/>
        <family val="2"/>
      </rPr>
      <t xml:space="preserve">
Product description:
Dissecting forceps, springy.
</t>
    </r>
    <r>
      <rPr>
        <sz val="11"/>
        <color rgb="FF000000"/>
        <rFont val="Calibri"/>
        <family val="2"/>
      </rPr>
      <t>Straight</t>
    </r>
    <r>
      <rPr>
        <sz val="11"/>
        <color rgb="FF000000"/>
        <rFont val="Calibri"/>
        <family val="2"/>
      </rPr>
      <t xml:space="preserve"> with 1 x 2 teeth.
With fine teeth
Flexible arms.
Good adjustment of the teeth 
Light weight 
Good gripping of the jaws.
Length:  20cm
Material: Martensitic steel (quenched, magnetic steel), fine.
Martensitic steel composition: 0.20% carbon; 13% chromium; 1% silicon ; 1% maganese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Supplied with:
Manufacturer's instruction for use.
Instructions for use:
Used to grip soft tissue
This item must be cleaned, disinfected after each use, and sterilised in a steam steriliser.
Packaging &amp; Labelling:
One (1) forceps in a plastic bag.
Symbols used according ISO 15223 
CE mark L</t>
    </r>
    <r>
      <rPr>
        <sz val="11"/>
        <color rgb="FF000000"/>
        <rFont val="Calibri"/>
        <family val="2"/>
      </rPr>
      <t xml:space="preserve">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t>
    </r>
    <r>
      <rPr>
        <sz val="11"/>
        <color rgb="FF000000"/>
        <rFont val="Calibri"/>
        <family val="2"/>
      </rPr>
      <t>cal devices
Environmental requirements:
ISO 14001</t>
    </r>
  </si>
  <si>
    <t>FORCEPSTISSUE25</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</si>
  <si>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used in deep surgery for gripping and dissecting tissues, as well as for the coagulation of vessels.</t>
    </r>
    <r>
      <rPr>
        <sz val="11"/>
        <color rgb="FF000000"/>
        <rFont val="Calibri"/>
        <family val="2"/>
      </rPr>
      <t xml:space="preserve">
Product description:
Dissecting forceps, springy.
</t>
    </r>
    <r>
      <rPr>
        <sz val="11"/>
        <color rgb="FF000000"/>
        <rFont val="Calibri"/>
        <family val="2"/>
      </rPr>
      <t>Straight</t>
    </r>
    <r>
      <rPr>
        <sz val="11"/>
        <color rgb="FF000000"/>
        <rFont val="Calibri"/>
        <family val="2"/>
      </rPr>
      <t xml:space="preserve"> with 1 x 2 teeth.
With fine teeth
Flexible arms.
Good adjustment of the teeth 
Light weight 
Good gripping of the jaws.
Length:  250mm
Material: Martensitic steel (quenched, magnetic steel), fine.
Martensitic steel composition: 0.20% carbon; 13% chromium; 1% silicon ; 1% maganese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Supplied with:
Manufacturer's instruction for use.
Instructions for use:
Used to grip soft tissue
This item must be cleaned, disinfected after each use, and sterilised in a steam steriliser.
Packaging &amp; Labelling:
One (1) forceps in a plastic bag.
Symbols used according ISO 15223 
CE mark L</t>
    </r>
    <r>
      <rPr>
        <sz val="11"/>
        <color rgb="FF000000"/>
        <rFont val="Calibri"/>
        <family val="2"/>
      </rPr>
      <t xml:space="preserve">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t>
    </r>
    <r>
      <rPr>
        <sz val="11"/>
        <color rgb="FF000000"/>
        <rFont val="Calibri"/>
        <family val="2"/>
      </rPr>
      <t>cal devices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</si>
  <si>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used in deep surgery for gripping and dissecting tissues, as well as for the coagulation of vessels.</t>
    </r>
    <r>
      <rPr>
        <sz val="11"/>
        <color rgb="FF000000"/>
        <rFont val="Calibri"/>
        <family val="2"/>
      </rPr>
      <t xml:space="preserve">
Product description:
Dissecting forceps, springy.
</t>
    </r>
    <r>
      <rPr>
        <sz val="11"/>
        <color rgb="FF000000"/>
        <rFont val="Calibri"/>
        <family val="2"/>
      </rPr>
      <t>Straight</t>
    </r>
    <r>
      <rPr>
        <sz val="11"/>
        <color rgb="FF000000"/>
        <rFont val="Calibri"/>
        <family val="2"/>
      </rPr>
      <t xml:space="preserve"> with 1 x 2 teeth.
With fine teeth
Flexible arms.
Good adjustment of the teeth 
Light weight 
Good gripping of the jaws.
Length:  250mm
Material: Martensitic steel (quenched, magnetic steel), fine.
Martensitic steel composition: 0.20% carbon; 13% chromium; 1% silicon ; 1% maganese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Supplied with:
Manufacturer's instruction for use.
Instructions for use:
Used to grip soft tissue
This item must be cleaned, disinfected after each use, and sterilised in a steam steriliser.
Packaging &amp; Labelling:
One (1) forceps in a plastic bag.
Symbols used according ISO 15223 
CE mark L</t>
    </r>
    <r>
      <rPr>
        <sz val="11"/>
        <color rgb="FF000000"/>
        <rFont val="Calibri"/>
        <family val="2"/>
      </rPr>
      <t xml:space="preserve">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t>
    </r>
    <r>
      <rPr>
        <sz val="11"/>
        <color rgb="FF000000"/>
        <rFont val="Calibri"/>
        <family val="2"/>
      </rPr>
      <t>cal devices
Environmental requirements:
ISO 14001</t>
    </r>
  </si>
  <si>
    <t>FORCEPSVULSELLUM</t>
  </si>
  <si>
    <t>IMPORTANT NOTE:
These technical specifications are generic and may vary depending on the selected Vendor.
Intended purpose of use: A specialized obstetrical/gynaecological grasping forceps that surgeons use for holding multiple structures, such as the cervix, uterus, blood vessels and the fallopian tubes. Its principal use is to retract tissues for performing tubal ligation, hysterectomies and other procedures
Product description:
Gynaecological forceps with hooks at the tip of each blade. Instrument used for fistula repair.
Material: Martensitic stainless steel (quenched, magnetic steel) composition: 0.20% carbon; 13% chromium.
2X2 inward pointed prongs
Lockable ratchet with variable settings
Length: approx. 250 mm.
Supplied non sterile, Hygenically packed for medical use after sterilization.
Reusable: Can withstand repeated reprocessing including steam sterilization, including manual brushing and the use of disinfectant chemicals
Supplied with:
Manufacturer's instruction for use (sterilization, cleaning, maintenance).
Instructions for use:
Gynaecological forceps used for fistula repair.
This item must be cleaned, disinfected after each use, and sterilised in a steam steriliser.
Packaging &amp; Labelling:
One (1) forceps in a plastic bag.
Symbols used according ISO 15223 
CE mark Labelling as per regulations applied to the device. Shall include name of the device, name and address of the manufacturer, product code or manufacturers reference number etc.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Environmental requirements:
ISO 14001</t>
  </si>
  <si>
    <t>FORCEPTISSUE15</t>
  </si>
  <si>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used for grasping organs and slippery or dense tissue. They are commonly used with intestines, vaginal, breast, and thyroid tissue. </t>
    </r>
    <r>
      <rPr>
        <sz val="11"/>
        <color rgb="FF000000"/>
        <rFont val="Calibri"/>
        <family val="2"/>
      </rPr>
      <t xml:space="preserve">
Product description: Gripping forceps.
</t>
    </r>
    <r>
      <rPr>
        <sz val="11"/>
        <color rgb="FF000000"/>
        <rFont val="Calibri"/>
        <family val="2"/>
      </rPr>
      <t xml:space="preserve">Straight with </t>
    </r>
    <r>
      <rPr>
        <sz val="11"/>
        <color rgb="FF000000"/>
        <rFont val="Calibri"/>
        <family val="2"/>
      </rPr>
      <t xml:space="preserve">4X5 teeth. Atraumatic style jaws
Precise adjustment of the teeth.
hard ratchet, lockable
Length: 150mm.
Material: Martensitic steel (quenched, magnetic steel).
Martensitic steel composition: 0.20% carbon; 13% chromium ; 1% silicon ; 1% manganese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Used to grip soft tissue
This item must be cleaned, disinfected after each use, and sterilised in a steam steriliser.
Packaging &amp; Labelling:
One (1) forceps in a plastic bag.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medical d</t>
    </r>
    <r>
      <rPr>
        <sz val="11"/>
        <color rgb="FF000000"/>
        <rFont val="Calibri"/>
        <family val="2"/>
      </rPr>
      <t>evices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</si>
  <si>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used for grasping organs and slippery or dense tissue. They are commonly used with intestines, vaginal, breast, and thyroid tissue. </t>
    </r>
    <r>
      <rPr>
        <sz val="11"/>
        <color rgb="FF000000"/>
        <rFont val="Calibri"/>
        <family val="2"/>
      </rPr>
      <t xml:space="preserve">
Product description: Gripping forceps.
</t>
    </r>
    <r>
      <rPr>
        <sz val="11"/>
        <color rgb="FF000000"/>
        <rFont val="Calibri"/>
        <family val="2"/>
      </rPr>
      <t xml:space="preserve">Straight with </t>
    </r>
    <r>
      <rPr>
        <sz val="11"/>
        <color rgb="FF000000"/>
        <rFont val="Calibri"/>
        <family val="2"/>
      </rPr>
      <t xml:space="preserve">4X5 teeth. Atraumatic style jaws
Precise adjustment of the teeth.
hard ratchet, lockable
Length: 150mm.
Material: Martensitic steel (quenched, magnetic steel).
Martensitic steel composition: 0.20% carbon; 13% chromium ; 1% silicon ; 1% manganese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Used to grip soft tissue
This item must be cleaned, disinfected after each use, and sterilised in a steam steriliser.
Packaging &amp; Labelling:
One (1) forceps in a plastic bag.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medical d</t>
    </r>
    <r>
      <rPr>
        <sz val="11"/>
        <color rgb="FF000000"/>
        <rFont val="Calibri"/>
        <family val="2"/>
      </rPr>
      <t>evices
Environmental requirements:
ISO 14001</t>
    </r>
  </si>
  <si>
    <t>FORCEPTISSUE15_3X4</t>
  </si>
  <si>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used for grasping organs and slippery or dense tissue. They are commonly used with intestines, vaginal, breast, and thyroid tissue. </t>
    </r>
    <r>
      <rPr>
        <sz val="11"/>
        <color rgb="FF000000"/>
        <rFont val="Calibri"/>
        <family val="2"/>
      </rPr>
      <t xml:space="preserve">
Product description: Gripping forceps.
</t>
    </r>
    <r>
      <rPr>
        <sz val="11"/>
        <color rgb="FF000000"/>
        <rFont val="Calibri"/>
        <family val="2"/>
      </rPr>
      <t xml:space="preserve">Straight with </t>
    </r>
    <r>
      <rPr>
        <sz val="11"/>
        <color rgb="FF000000"/>
        <rFont val="Calibri"/>
        <family val="2"/>
      </rPr>
      <t xml:space="preserve">3x4 teeth. Atraumatic style jaws
Precise adjustment of the teeth.
hard ratchet, lockable
Length: 150mm.
Material: Martensitic steel (quenched, magnetic steel).
Martensitic steel composition: 0.20% carbon; 13% chromium ; 1% silicon ; 1% manganese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Used to grip soft tissue
This item must be cleaned, disinfected after each use, and sterilised in a steam steriliser.
Packaging &amp; Labelling:
One (1) forceps in a plastic bag.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medical d</t>
    </r>
    <r>
      <rPr>
        <sz val="11"/>
        <color rgb="FF000000"/>
        <rFont val="Calibri"/>
        <family val="2"/>
      </rPr>
      <t>evices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</si>
  <si>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used for grasping organs and slippery or dense tissue. They are commonly used with intestines, vaginal, breast, and thyroid tissue. </t>
    </r>
    <r>
      <rPr>
        <sz val="11"/>
        <color rgb="FF000000"/>
        <rFont val="Calibri"/>
        <family val="2"/>
      </rPr>
      <t xml:space="preserve">
Product description: Gripping forceps.
</t>
    </r>
    <r>
      <rPr>
        <sz val="11"/>
        <color rgb="FF000000"/>
        <rFont val="Calibri"/>
        <family val="2"/>
      </rPr>
      <t xml:space="preserve">Straight with </t>
    </r>
    <r>
      <rPr>
        <sz val="11"/>
        <color rgb="FF000000"/>
        <rFont val="Calibri"/>
        <family val="2"/>
      </rPr>
      <t xml:space="preserve">3x4 teeth. Atraumatic style jaws
Precise adjustment of the teeth.
hard ratchet, lockable
Length: 150mm.
Material: Martensitic steel (quenched, magnetic steel).
Martensitic steel composition: 0.20% carbon; 13% chromium ; 1% silicon ; 1% manganese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Used to grip soft tissue
This item must be cleaned, disinfected after each use, and sterilised in a steam steriliser.
Packaging &amp; Labelling:
One (1) forceps in a plastic bag.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medical d</t>
    </r>
    <r>
      <rPr>
        <sz val="11"/>
        <color rgb="FF000000"/>
        <rFont val="Calibri"/>
        <family val="2"/>
      </rPr>
      <t>evices
Environmental requirements:
ISO 14001</t>
    </r>
  </si>
  <si>
    <t>FORCEPTISSUECOLIN</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</si>
  <si>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used for gripping soft and delicate tissues (lungs and intestines), as well as tumors. Can also be used for making a compress into a tampon for sponging.</t>
    </r>
    <r>
      <rPr>
        <sz val="11"/>
        <color rgb="FF000000"/>
        <rFont val="Calibri"/>
        <family val="2"/>
      </rPr>
      <t xml:space="preserve">
Product description: </t>
    </r>
    <r>
      <rPr>
        <sz val="11"/>
        <color rgb="FF000000"/>
        <rFont val="Calibri"/>
        <family val="2"/>
      </rPr>
      <t>Grasping forceps</t>
    </r>
    <r>
      <rPr>
        <sz val="11"/>
        <color rgb="FF000000"/>
        <rFont val="Calibri"/>
        <family val="2"/>
      </rPr>
      <t xml:space="preserve">
Material: Martensitic stainless steel (quenched, magnetic steel) composition: From 0.16% to 0.25% carbon and From 12 to 14% chromium.
Very large, flexible arms
Soft ratchet with locking
</t>
    </r>
    <r>
      <rPr>
        <sz val="11"/>
        <color rgb="FF000000"/>
        <rFont val="Calibri"/>
        <family val="2"/>
      </rPr>
      <t xml:space="preserve">Jaws: oval shaped fenestrated jaws with  strong but atraumatic serrations, 
Width of the jaws: 21 mm
</t>
    </r>
    <r>
      <rPr>
        <sz val="11"/>
        <color rgb="FF000000"/>
        <rFont val="Calibri"/>
        <family val="2"/>
      </rPr>
      <t xml:space="preserve">Springy.
Length: 160 approx. 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Used to grip soft and delicate tissues (intestines)
This item must be cleaned, disinfected after each use, and sterilised in a steam steriliser.
Packaging &amp; Labelling:
One (1) forceps in a plastic bag.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medical</t>
    </r>
    <r>
      <rPr>
        <sz val="11"/>
        <color rgb="FF000000"/>
        <rFont val="Calibri"/>
        <family val="2"/>
      </rPr>
      <t xml:space="preserve"> devices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</si>
  <si>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used for gripping soft and delicate tissues (lungs and intestines), as well as tumors. Can also be used for making a compress into a tampon for sponging.</t>
    </r>
    <r>
      <rPr>
        <sz val="11"/>
        <color rgb="FF000000"/>
        <rFont val="Calibri"/>
        <family val="2"/>
      </rPr>
      <t xml:space="preserve">
Product description: </t>
    </r>
    <r>
      <rPr>
        <sz val="11"/>
        <color rgb="FF000000"/>
        <rFont val="Calibri"/>
        <family val="2"/>
      </rPr>
      <t>Grasping forceps</t>
    </r>
    <r>
      <rPr>
        <sz val="11"/>
        <color rgb="FF000000"/>
        <rFont val="Calibri"/>
        <family val="2"/>
      </rPr>
      <t xml:space="preserve">
Material: Martensitic stainless steel (quenched, magnetic steel) composition: From 0.16% to 0.25% carbon and From 12 to 14% chromium.
Very large, flexible arms
Soft ratchet with locking
</t>
    </r>
    <r>
      <rPr>
        <sz val="11"/>
        <color rgb="FF000000"/>
        <rFont val="Calibri"/>
        <family val="2"/>
      </rPr>
      <t xml:space="preserve">Jaws: oval shaped fenestrated jaws with  strong but atraumatic serrations, 
Width of the jaws: 21 mm
</t>
    </r>
    <r>
      <rPr>
        <sz val="11"/>
        <color rgb="FF000000"/>
        <rFont val="Calibri"/>
        <family val="2"/>
      </rPr>
      <t xml:space="preserve">Springy.
Length: 160 approx. 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Used to grip soft and delicate tissues (intestines)
This item must be cleaned, disinfected after each use, and sterilised in a steam steriliser.
Packaging &amp; Labelling:
One (1) forceps in a plastic bag.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medical</t>
    </r>
    <r>
      <rPr>
        <sz val="11"/>
        <color rgb="FF000000"/>
        <rFont val="Calibri"/>
        <family val="2"/>
      </rPr>
      <t xml:space="preserve"> devices
Environmental requirements:
ISO 14001</t>
    </r>
  </si>
  <si>
    <t>FORCEPTISSUEDUVAL</t>
  </si>
  <si>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used for grasping lung tissue and other tissues in the stomach or intestines.  Can also be used for making a compress into a tampon for sponging.
Product description: Grasping forceps, with serrated tips and a ratcheted handle. 
</t>
    </r>
    <r>
      <rPr>
        <sz val="11"/>
        <color rgb="FF000000"/>
        <rFont val="Calibri"/>
        <family val="2"/>
      </rPr>
      <t xml:space="preserve">Material: Martensitic stainless steel (quenched, magnetic steel) 
</t>
    </r>
    <r>
      <rPr>
        <sz val="11"/>
        <color rgb="FF000000"/>
        <rFont val="Calibri"/>
        <family val="2"/>
      </rPr>
      <t>Straight with triangular, fenestrated, serrated tips</t>
    </r>
    <r>
      <rPr>
        <sz val="11"/>
        <color rgb="FF000000"/>
        <rFont val="Calibri"/>
        <family val="2"/>
      </rPr>
      <t xml:space="preserve">
Non-traumatic parallel serrations.
Flexible arms.
Soft ratchet, lockable.
Pronounced but non traumatic ridges of the grippers.
Ridged grippers with aperture (triangular).
Highly impact resistant
Length: approx. 230 mm.
Jaw: approximately 27mm.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Used to grip and hold bulky, soft and delicate tissues (lung and intestines).
This item must be cleaned, disinfected after each use, and sterilised in a steam steriliser.
Packaging &amp; Labelling:
One (1) forceps in a plastic bag.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t>
    </r>
    <r>
      <rPr>
        <sz val="11"/>
        <color rgb="FF000000"/>
        <rFont val="Calibri"/>
        <family val="2"/>
      </rPr>
      <t>cal devices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</si>
  <si>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used for grasping lung tissue and other tissues in the stomach or intestines.  Can also be used for making a compress into a tampon for sponging.
Product description: Grasping forceps, with serrated tips and a ratcheted handle. 
</t>
    </r>
    <r>
      <rPr>
        <sz val="11"/>
        <color rgb="FF000000"/>
        <rFont val="Calibri"/>
        <family val="2"/>
      </rPr>
      <t xml:space="preserve">Material: Martensitic stainless steel (quenched, magnetic steel) 
</t>
    </r>
    <r>
      <rPr>
        <sz val="11"/>
        <color rgb="FF000000"/>
        <rFont val="Calibri"/>
        <family val="2"/>
      </rPr>
      <t>Straight with triangular, fenestrated, serrated tips</t>
    </r>
    <r>
      <rPr>
        <sz val="11"/>
        <color rgb="FF000000"/>
        <rFont val="Calibri"/>
        <family val="2"/>
      </rPr>
      <t xml:space="preserve">
Non-traumatic parallel serrations.
Flexible arms.
Soft ratchet, lockable.
Pronounced but non traumatic ridges of the grippers.
Ridged grippers with aperture (triangular).
Highly impact resistant
Length: approx. 230 mm.
Jaw: approximately 27mm.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Used to grip and hold bulky, soft and delicate tissues (lung and intestines).
This item must be cleaned, disinfected after each use, and sterilised in a steam steriliser.
Packaging &amp; Labelling:
One (1) forceps in a plastic bag.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t>
    </r>
    <r>
      <rPr>
        <sz val="11"/>
        <color rgb="FF000000"/>
        <rFont val="Calibri"/>
        <family val="2"/>
      </rPr>
      <t>cal devices
Environmental requirements:
ISO 14001</t>
    </r>
  </si>
  <si>
    <t>HOOKFISTULA</t>
  </si>
  <si>
    <r>
      <rPr>
        <sz val="11"/>
        <color rgb="FF000000"/>
        <rFont val="Calibri"/>
        <family val="2"/>
      </rPr>
      <t xml:space="preserve">IMPORTANT NOTE:
These technical specifications are generic and may vary depending on the selected Vendor.
Intended purpose of use:  Grips soft tissue and secures it in place in order to perform different surgeries such as cervical tear repair and cervical biopsy. 
Product description: A shaft-like instrument with a sharp single hook at the distal end and a handle at the proximal end.
Material: Martensitic stainless steel (quenched, magnetic steel) composition: From 0.16% to 0.25% carbon and From 12 to 14% chromium.
Pointed hook, Sharp Tip For Secure Grip On Tissues
Length: approx.220  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used to retract the lips of an incision or a deep vaginal wound 
This item must be cleaned, disinfected after each use, and sterilised in a steam steriliser.
Packaging &amp; Labelling:
One (1) Hook in a plastic bag.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medical dev</t>
    </r>
    <r>
      <rPr>
        <sz val="11"/>
        <color rgb="FF000000"/>
        <rFont val="Calibri"/>
        <family val="2"/>
      </rPr>
      <t>ices
Environmental requirements:
ISO 14001</t>
    </r>
  </si>
  <si>
    <r>
      <rPr>
        <sz val="11"/>
        <color rgb="FF000000"/>
        <rFont val="Calibri"/>
        <family val="2"/>
      </rPr>
      <t xml:space="preserve">IMPORTANT NOTE:
These technical specifications are generic and may vary depending on the selected Vendor.
Intended purpose of use:  Grips soft tissue and secures it in place in order to perform different surgeries such as cervical tear repair and cervical biopsy. 
Product description: A shaft-like instrument with a sharp single hook at the distal end and a handle at the proximal end.
Material: Martensitic stainless steel (quenched, magnetic steel) composition: From 0.16% to 0.25% carbon and From 12 to 14% chromium.
Pointed hook, Sharp Tip For Secure Grip On Tissues
Length: approx.220  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used to retract the lips of an incision or a deep vaginal wound 
This item must be cleaned, disinfected after each use, and sterilised in a steam steriliser.
Packaging &amp; Labelling:
One (1) Hook in a plastic bag.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medical dev</t>
    </r>
    <r>
      <rPr>
        <sz val="11"/>
        <color rgb="FF000000"/>
        <rFont val="Calibri"/>
        <family val="2"/>
      </rPr>
      <t>ices
Environmental requirements:
ISO 14001</t>
    </r>
  </si>
  <si>
    <t>MVAACCESSORYKIT</t>
  </si>
  <si>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Accessories for MVA. </t>
    </r>
    <r>
      <rPr>
        <sz val="11"/>
        <color rgb="FF000000"/>
        <rFont val="Calibri"/>
        <family val="2"/>
      </rPr>
      <t xml:space="preserve">
Product description: A package of items to be used as spare parts and lubricant for MVA. 
The kit includes:
- Plunger O-ring  , spare part to replace damaged  O-ring
- Collar stop, spare part to replace damaged  collar stop
- Cap, spare part to replace damaged cap
- Silicone tube ( 2 cc), used to lubricate the O-ring
Material:
O-ring: synthetic rubber latex free
Collar stop and cap: Latex-free plastic
Lubricant: medical grade silicone 
Non sterile
Instructions for use:
Caution: Excessive lubrication can cause the aspirator to lose vacuum. 
Do not over lubricate the plunger O-ring. 
Do not lubricate other parts of the aspirator.
To be sterilized prior to initial use and between patients. Autoclavable at 121ºC
Supplied with:
- 1x Plunger O-ring  
- 1x collar Stop
- 1x cap
- 1x silicone tube ( 2 cc)
- 1x Instruction for use
Packaging and labelling:
One (1) MVA accessory kit in a plastic bag with manufacturer's instruction for user in English.
Labelling on the primary packaging:
Name and/or trademark and address of the manufacturer.
Information for particular storage conditions(temperature, pressure,
light, humidity, etc.), as appropriate (or equivalent harmonised symbol).
Symbols used according ISO 15223 and EN 980
CE mark,</t>
    </r>
    <r>
      <rPr>
        <sz val="11"/>
        <color rgb="FF000000"/>
        <rFont val="Calibri"/>
        <family val="2"/>
      </rPr>
      <t xml:space="preserve"> 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ISO 13485: 2016 Quality management systems -- Requirements for regulatory purposes
ISO 14971:2007 Medical Devices- Application of risk management to medical devices
Environmental requirements:
ISO14001</t>
    </r>
  </si>
  <si>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Accessories for MVA. </t>
    </r>
    <r>
      <rPr>
        <sz val="11"/>
        <color rgb="FF000000"/>
        <rFont val="Calibri"/>
        <family val="2"/>
      </rPr>
      <t xml:space="preserve">
Product description: A package of items to be used as spare parts and lubricant for MVA. 
The kit includes:
- Plunger O-ring  , spare part to replace damaged  O-ring
- Collar stop, spare part to replace damaged  collar stop
- Cap, spare part to replace damaged cap
- Silicone tube ( 2 cc), used to lubricate the O-ring
Material:
O-ring: synthetic rubber latex free
Collar stop and cap: Latex-free plastic
Lubricant: medical grade silicone 
Non sterile
Instructions for use:
Caution: Excessive lubrication can cause the aspirator to lose vacuum. 
Do not over lubricate the plunger O-ring. 
Do not lubricate other parts of the aspirator.
To be sterilized prior to initial use and between patients. Autoclavable at 121ºC
Supplied with:
- 1x Plunger O-ring  
- 1x collar Stop
- 1x cap
- 1x silicone tube ( 2 cc)
- 1x Instruction for use
Packaging and labelling:
One (1) MVA accessory kit in a plastic bag with manufacturer's instruction for user in English.
Labelling on the primary packaging:
Name and/or trademark and address of the manufacturer.
Information for particular storage conditions(temperature, pressure,
light, humidity, etc.), as appropriate (or equivalent harmonised symbol).
Symbols used according ISO 15223 and EN 980
CE mark,</t>
    </r>
    <r>
      <rPr>
        <sz val="11"/>
        <color rgb="FF000000"/>
        <rFont val="Calibri"/>
        <family val="2"/>
      </rPr>
      <t xml:space="preserve"> 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ISO 13485: 2016 Quality management systems -- Requirements for regulatory purposes
ISO 14971:2007 Medical Devices- Application of risk management to medical devices
Environmental requirements:
ISO14001</t>
    </r>
  </si>
  <si>
    <t>MVACANNULAE10MM</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</si>
  <si>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Tubular device available in different lengths and diameters with integrated winged adapter, intended for insertion into the uterine cavity for evacuation of uterine content.</t>
    </r>
    <r>
      <rPr>
        <sz val="11"/>
        <color rgb="FF000000"/>
        <rFont val="Calibri"/>
        <family val="2"/>
      </rPr>
      <t xml:space="preserve">
Product description:
Easy Grip cannulae combined with MVA are used for uterine aspiration/ uterine evacuation in obstetrics and gynaecology patients. Applications of MVA includes:
- treatment of incomplete abortion for uterine sizes up to 12 weeks from the last menstrual period (LMP)
- first-trimester abortion (menstrual regulation)
- endometrial biopsy
Tubular device with integrated winged adapted , colour code by size
Semi-rigid. </t>
    </r>
    <r>
      <rPr>
        <sz val="11"/>
        <color rgb="FF000000"/>
        <rFont val="Calibri"/>
        <family val="2"/>
      </rPr>
      <t>Made of Translucent polypropylene (PP) or similar</t>
    </r>
    <r>
      <rPr>
        <sz val="11"/>
        <color rgb="FF000000"/>
        <rFont val="Calibri"/>
        <family val="2"/>
      </rPr>
      <t xml:space="preserve">
ready to use and sterile ( by ETO method)
diameter : 10 mm ( indicated by a number in the cannulae)
length: 22.5 - 24 cm
large, single scoop aperture at the end of the cannulae
Printed insertion guides: six marking dots , starting 6 cm form the tip, spaced 1 cm.
Material: medical grade , polypropylene plastic, latex free, translucent
</t>
    </r>
    <r>
      <rPr>
        <sz val="11"/>
        <color rgb="FF000000"/>
        <rFont val="Calibri"/>
        <family val="2"/>
      </rPr>
      <t xml:space="preserve">If claimed reusable, supplier shall provide a detailed procedure for cleaning, disinfection and sterilization. </t>
    </r>
    <r>
      <rPr>
        <sz val="11"/>
        <color rgb="FF000000"/>
        <rFont val="Calibri"/>
        <family val="2"/>
      </rPr>
      <t xml:space="preserve">
autoclavable at 121°C 
Instructions for use:
Easy Grip cannulae combined with MVA are used for uterine aspiration/ uterine evacuation in obstetrics and gynaecology patients. Applications o MVA includes:
- treatment of incomplete abortion for uterine sizes up to 12 weeks from the last menstrual period (LMP)
- first-trimester abortion (menstrual regulation)
- endometrial biopsy
Select appropriate Easy Grip cannulae.
Reusable  items must be cleaned, disinfected and sterilized between  patients and sterilized. </t>
    </r>
    <r>
      <rPr>
        <sz val="11"/>
        <color rgb="FF000000"/>
        <rFont val="Calibri"/>
        <family val="2"/>
      </rPr>
      <t>Detailed procedure for the management of Reusable MVA Instruments shall be available</t>
    </r>
    <r>
      <rPr>
        <sz val="11"/>
        <color rgb="FF000000"/>
        <rFont val="Calibri"/>
        <family val="2"/>
      </rPr>
      <t xml:space="preserve">
Don´t use "flash" setting. Don´t use higher temperatures as damage may occur. 
Cannulae should be stored in dry, covered containers or packages, protected form contaminants
Supplied with:
- 1x manufacture´s instruction for use, assembly/disassembly and maintenance in English.
Accessories/ spare parts/consumables:
- MVA Aspirator
Packaging and labelling:
Packaging: 1 cannulae  bi-packed in an individual sterilised peel-off pack made of paper and/or plastic.
Labelling
Name and/ or trade name,  and address of the manufacturer.
Manufacturer's product reference.
The word "sterile" (or equivalent harmonised symbol).
Sterilisation method (or equivalent harmonised symbol).
Lot number prefixed by the word "LOT" (or equivalent harmonised symbol).
Expiry date: month and year.
The words "check the integrity of the individual sterilisation protection before use" (if space allows).
The word " don´t use if the packaging is damage" (or equivalent harmonized symbol)
CE marking and Notified Body number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t>
    </r>
    <r>
      <rPr>
        <sz val="11"/>
        <color rgb="FF000000"/>
        <rFont val="Calibri"/>
        <family val="2"/>
      </rPr>
      <t>(all standards shall be as per current versions)</t>
    </r>
    <r>
      <rPr>
        <sz val="11"/>
        <color rgb="FF000000"/>
        <rFont val="Calibri"/>
        <family val="2"/>
      </rPr>
      <t xml:space="preserve">
Must comply with the following standards: 
ISO 13485 Medical devices -Quality management systems -- Requirements for regulatory purposes
ISO 14971 Medical Devices- Application of risk management to medical devices
ISO 10993-1 Biological evaluation of medical devices - Part 1: Evaluation and testing within a risk management process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17664 Sterilization of medical devices -- Information to be provided by the manufacturer for the processing of</t>
    </r>
    <r>
      <rPr>
        <sz val="11"/>
        <color rgb="FF000000"/>
        <rFont val="Calibri"/>
        <family val="2"/>
      </rPr>
      <t xml:space="preserve"> re-sterilizable medical devices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</si>
  <si>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Tubular device available in different lengths and diameters with integrated winged adapter, intended for insertion into the uterine cavity for evacuation of uterine content.</t>
    </r>
    <r>
      <rPr>
        <sz val="11"/>
        <color rgb="FF000000"/>
        <rFont val="Calibri"/>
        <family val="2"/>
      </rPr>
      <t xml:space="preserve">
Product description:
Easy Grip cannulae combined with MVA are used for uterine aspiration/ uterine evacuation in obstetrics and gynaecology patients. Applications of MVA includes:
- treatment of incomplete abortion for uterine sizes up to 12 weeks from the last menstrual period (LMP)
- first-trimester abortion (menstrual regulation)
- endometrial biopsy
Tubular device with integrated winged adapted , colour code by size
Semi-rigid. </t>
    </r>
    <r>
      <rPr>
        <sz val="11"/>
        <color rgb="FF000000"/>
        <rFont val="Calibri"/>
        <family val="2"/>
      </rPr>
      <t>Made of Translucent polypropylene (PP) or similar</t>
    </r>
    <r>
      <rPr>
        <sz val="11"/>
        <color rgb="FF000000"/>
        <rFont val="Calibri"/>
        <family val="2"/>
      </rPr>
      <t xml:space="preserve">
ready to use and sterile ( by ETO method)
diameter : 10 mm ( indicated by a number in the cannulae)
length: 22.5 - 24 cm
large, single scoop aperture at the end of the cannulae
Printed insertion guides: six marking dots , starting 6 cm form the tip, spaced 1 cm.
Material: medical grade , polypropylene plastic, latex free, translucent
</t>
    </r>
    <r>
      <rPr>
        <sz val="11"/>
        <color rgb="FF000000"/>
        <rFont val="Calibri"/>
        <family val="2"/>
      </rPr>
      <t xml:space="preserve">If claimed reusable, supplier shall provide a detailed procedure for cleaning, disinfection and sterilization. </t>
    </r>
    <r>
      <rPr>
        <sz val="11"/>
        <color rgb="FF000000"/>
        <rFont val="Calibri"/>
        <family val="2"/>
      </rPr>
      <t xml:space="preserve">
autoclavable at 121°C 
Instructions for use:
Easy Grip cannulae combined with MVA are used for uterine aspiration/ uterine evacuation in obstetrics and gynaecology patients. Applications o MVA includes:
- treatment of incomplete abortion for uterine sizes up to 12 weeks from the last menstrual period (LMP)
- first-trimester abortion (menstrual regulation)
- endometrial biopsy
Select appropriate Easy Grip cannulae.
Reusable  items must be cleaned, disinfected and sterilized between  patients and sterilized. </t>
    </r>
    <r>
      <rPr>
        <sz val="11"/>
        <color rgb="FF000000"/>
        <rFont val="Calibri"/>
        <family val="2"/>
      </rPr>
      <t>Detailed procedure for the management of Reusable MVA Instruments shall be available</t>
    </r>
    <r>
      <rPr>
        <sz val="11"/>
        <color rgb="FF000000"/>
        <rFont val="Calibri"/>
        <family val="2"/>
      </rPr>
      <t xml:space="preserve">
Don´t use "flash" setting. Don´t use higher temperatures as damage may occur. 
Cannulae should be stored in dry, covered containers or packages, protected form contaminants
Supplied with:
- 1x manufacture´s instruction for use, assembly/disassembly and maintenance in English.
Accessories/ spare parts/consumables:
- MVA Aspirator
Packaging and labelling:
Packaging: 1 cannulae  bi-packed in an individual sterilised peel-off pack made of paper and/or plastic.
Labelling
Name and/ or trade name,  and address of the manufacturer.
Manufacturer's product reference.
The word "sterile" (or equivalent harmonised symbol).
Sterilisation method (or equivalent harmonised symbol).
Lot number prefixed by the word "LOT" (or equivalent harmonised symbol).
Expiry date: month and year.
The words "check the integrity of the individual sterilisation protection before use" (if space allows).
The word " don´t use if the packaging is damage" (or equivalent harmonized symbol)
CE marking and Notified Body number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t>
    </r>
    <r>
      <rPr>
        <sz val="11"/>
        <color rgb="FF000000"/>
        <rFont val="Calibri"/>
        <family val="2"/>
      </rPr>
      <t>(all standards shall be as per current versions)</t>
    </r>
    <r>
      <rPr>
        <sz val="11"/>
        <color rgb="FF000000"/>
        <rFont val="Calibri"/>
        <family val="2"/>
      </rPr>
      <t xml:space="preserve">
Must comply with the following standards: 
ISO 13485 Medical devices -Quality management systems -- Requirements for regulatory purposes
ISO 14971 Medical Devices- Application of risk management to medical devices
ISO 10993-1 Biological evaluation of medical devices - Part 1: Evaluation and testing within a risk management process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17664 Sterilization of medical devices -- Information to be provided by the manufacturer for the processing of</t>
    </r>
    <r>
      <rPr>
        <sz val="11"/>
        <color rgb="FF000000"/>
        <rFont val="Calibri"/>
        <family val="2"/>
      </rPr>
      <t xml:space="preserve"> re-sterilizable medical devices
Environmental requirements:
ISO 14001</t>
    </r>
  </si>
  <si>
    <t>MVACANNULAE12MM</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</si>
  <si>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Tubular device available in different lengths and diameters with integrated winged adapter, intended for insertion into the uterine cavity for evacuation of uterine content.</t>
    </r>
    <r>
      <rPr>
        <sz val="11"/>
        <color rgb="FF000000"/>
        <rFont val="Calibri"/>
        <family val="2"/>
      </rPr>
      <t xml:space="preserve">
Product description:
Easy Grip cannulae combined with MVA are used for uterine aspiration/ uterine evacuation in obstetrics and gynaecology patients. Applications o MVA includes:
- treatment of incomplete abortion for uterine sizes up to 12 weeks from the last menstrual period (LMP)
- first-trimester abortion (menstrual regulation)
- endometrial biopsy
Tubular device with integrated winged adapted , colour code by size
Semi-rigid. </t>
    </r>
    <r>
      <rPr>
        <sz val="11"/>
        <color rgb="FF000000"/>
        <rFont val="Calibri"/>
        <family val="2"/>
      </rPr>
      <t>Made of translucent PP or similar</t>
    </r>
    <r>
      <rPr>
        <sz val="11"/>
        <color rgb="FF000000"/>
        <rFont val="Calibri"/>
        <family val="2"/>
      </rPr>
      <t xml:space="preserve">
sterile ( by ETO method)
diameter : 12 mm ( indicated by a number in the cannulae)
length: 22.5 - 24 cm
large, single scoop aperture at the end of the cannulae
Printed insertion guides: six marking dots , starting 6 cm form the tip, spaced 1 cm.
material: medical grade , polypropylene plastic, latex free, translucent
</t>
    </r>
    <r>
      <rPr>
        <sz val="11"/>
        <color rgb="FF000000"/>
        <rFont val="Calibri"/>
        <family val="2"/>
      </rPr>
      <t xml:space="preserve">If claimed reusable, supplier shall provide a detailed procedure for cleaning, disinfection and sterilization. </t>
    </r>
    <r>
      <rPr>
        <sz val="11"/>
        <color rgb="FF000000"/>
        <rFont val="Calibri"/>
        <family val="2"/>
      </rPr>
      <t xml:space="preserve">
autoclavable at 121°C 
Instructions for use:
Easy Grip cannulae combined with MVA are used for uterine aspiration/ uterine evacuation in obstetrics and gynaecology patients. Applications o MVA includes:
- treatment of incomplete abortion for uterine sizes up to 12 weeks from the last menstrual period (LMP)
- first-trimester abortion (menstrual regulation)
- endometrial biopsy
Select appropriate Easy Grip cannulae.
Reusable  items must be cleaned, disinfected and sterilized between  patients and sterilized. </t>
    </r>
    <r>
      <rPr>
        <sz val="11"/>
        <color rgb="FF000000"/>
        <rFont val="Calibri"/>
        <family val="2"/>
      </rPr>
      <t>Detailed procedure for the management of Reusable MVA Instruments shall be available</t>
    </r>
    <r>
      <rPr>
        <sz val="11"/>
        <color rgb="FF000000"/>
        <rFont val="Calibri"/>
        <family val="2"/>
      </rPr>
      <t xml:space="preserve">
Don´t use "flash" setting. Don´t use higher temperatures as damage may occur. 
Cannulae should be stored in dry, covered containers or packages, protected form contaminants
Supplied with:
- 1x manufacture´s instruction for use, assembly/disassembly and maintenance in English.
Accessories/ spare parts/consumables:
- MVA Aspirator
Packaging and labelling:
Packaging: 1 cannulae  bi-packed in an individual sterilised peel-off pack made of paper and/or plastic.
Labelling
Name and/ or trade name,  and address of the manufacturer.
Manufacturer's product reference.
The word "sterile" (or equivalent harmonised symbol).
Sterilisation method (or equivalent harmonised symbol).
Lot number prefixed by the word "LOT" (or equivalent harmonised symbol).
Expiry date: month and year.
The words "check the integrity of the individual sterilisation protection before use" (if space allows).
The word " don´t use if the packaging is damage" (or equivalent harmonized symbol)
CE marking and Notified Body number
Symbols used according ISO 15223  and EN 980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t>
    </r>
    <r>
      <rPr>
        <sz val="11"/>
        <color rgb="FF000000"/>
        <rFont val="Calibri"/>
        <family val="2"/>
      </rPr>
      <t xml:space="preserve"> (all standards shall be as per current versions)</t>
    </r>
    <r>
      <rPr>
        <sz val="11"/>
        <color rgb="FF000000"/>
        <rFont val="Calibri"/>
        <family val="2"/>
      </rPr>
      <t xml:space="preserve">
Safety &amp; product Standards:
Must comply with the following standards: 
ISO 13485:2016 Medical devices -Quality management systems -- Requirements for regulatory purposes
ISO 14971:2007 Medical Devices- Application of risk management to medical devices
ISO 10993-1:2009 Biological evaluation of medical devices - Part 1: Evaluation and testing within a risk management process
ISO 11607-1:2007 Packaging for terminally sterilized medical devices - Part 1: Requirements for materials, sterile barrier systems and packaging systems 
ISO 11607-2:2006 Packaging for terminally sterilized medical devices - Part 2: Validation requirements for forming, sealing and assembly processes
ISO 17664:2004 Sterilization of medical devices -- Information to be provided by the manufacturer for the processing of re-sterilizable medical devices
Environmental requirements:
Not use PVC polymer</t>
    </r>
  </si>
  <si>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Tubular device available in different lengths and diameters with integrated winged adapter, intended for insertion into the uterine cavity for evacuation of uterine content.</t>
    </r>
    <r>
      <rPr>
        <sz val="11"/>
        <color rgb="FF000000"/>
        <rFont val="Calibri"/>
        <family val="2"/>
      </rPr>
      <t xml:space="preserve">
Product description:
Easy Grip cannulae combined with MVA are used for uterine aspiration/ uterine evacuation in obstetrics and gynaecology patients. Applications o MVA includes:
- treatment of incomplete abortion for uterine sizes up to 12 weeks from the last menstrual period (LMP)
- first-trimester abortion (menstrual regulation)
- endometrial biopsy
Tubular device with integrated winged adapted , colour code by size
Semi-rigid. </t>
    </r>
    <r>
      <rPr>
        <sz val="11"/>
        <color rgb="FF000000"/>
        <rFont val="Calibri"/>
        <family val="2"/>
      </rPr>
      <t>Made of translucent PP or similar</t>
    </r>
    <r>
      <rPr>
        <sz val="11"/>
        <color rgb="FF000000"/>
        <rFont val="Calibri"/>
        <family val="2"/>
      </rPr>
      <t xml:space="preserve">
sterile ( by ETO method)
diameter : 12 mm ( indicated by a number in the cannulae)
length: 22.5 - 24 cm
large, single scoop aperture at the end of the cannulae
Printed insertion guides: six marking dots , starting 6 cm form the tip, spaced 1 cm.
material: medical grade , polypropylene plastic, latex free, translucent
</t>
    </r>
    <r>
      <rPr>
        <sz val="11"/>
        <color rgb="FF000000"/>
        <rFont val="Calibri"/>
        <family val="2"/>
      </rPr>
      <t xml:space="preserve">If claimed reusable, supplier shall provide a detailed procedure for cleaning, disinfection and sterilization. </t>
    </r>
    <r>
      <rPr>
        <sz val="11"/>
        <color rgb="FF000000"/>
        <rFont val="Calibri"/>
        <family val="2"/>
      </rPr>
      <t xml:space="preserve">
autoclavable at 121°C 
Instructions for use:
Easy Grip cannulae combined with MVA are used for uterine aspiration/ uterine evacuation in obstetrics and gynaecology patients. Applications o MVA includes:
- treatment of incomplete abortion for uterine sizes up to 12 weeks from the last menstrual period (LMP)
- first-trimester abortion (menstrual regulation)
- endometrial biopsy
Select appropriate Easy Grip cannulae.
Reusable  items must be cleaned, disinfected and sterilized between  patients and sterilized. </t>
    </r>
    <r>
      <rPr>
        <sz val="11"/>
        <color rgb="FF000000"/>
        <rFont val="Calibri"/>
        <family val="2"/>
      </rPr>
      <t>Detailed procedure for the management of Reusable MVA Instruments shall be available</t>
    </r>
    <r>
      <rPr>
        <sz val="11"/>
        <color rgb="FF000000"/>
        <rFont val="Calibri"/>
        <family val="2"/>
      </rPr>
      <t xml:space="preserve">
Don´t use "flash" setting. Don´t use higher temperatures as damage may occur. 
Cannulae should be stored in dry, covered containers or packages, protected form contaminants
Supplied with:
- 1x manufacture´s instruction for use, assembly/disassembly and maintenance in English.
Accessories/ spare parts/consumables:
- MVA Aspirator
Packaging and labelling:
Packaging: 1 cannulae  bi-packed in an individual sterilised peel-off pack made of paper and/or plastic.
Labelling
Name and/ or trade name,  and address of the manufacturer.
Manufacturer's product reference.
The word "sterile" (or equivalent harmonised symbol).
Sterilisation method (or equivalent harmonised symbol).
Lot number prefixed by the word "LOT" (or equivalent harmonised symbol).
Expiry date: month and year.
The words "check the integrity of the individual sterilisation protection before use" (if space allows).
The word " don´t use if the packaging is damage" (or equivalent harmonized symbol)
CE marking and Notified Body number
Symbols used according ISO 15223  and EN 980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t>
    </r>
    <r>
      <rPr>
        <sz val="11"/>
        <color rgb="FF000000"/>
        <rFont val="Calibri"/>
        <family val="2"/>
      </rPr>
      <t xml:space="preserve"> (all standards shall be as per current versions)</t>
    </r>
    <r>
      <rPr>
        <sz val="11"/>
        <color rgb="FF000000"/>
        <rFont val="Calibri"/>
        <family val="2"/>
      </rPr>
      <t xml:space="preserve">
Safety &amp; product Standards:
Must comply with the following standards: 
ISO 13485:2016 Medical devices -Quality management systems -- Requirements for regulatory purposes
ISO 14971:2007 Medical Devices- Application of risk management to medical devices
ISO 10993-1:2009 Biological evaluation of medical devices - Part 1: Evaluation and testing within a risk management process
ISO 11607-1:2007 Packaging for terminally sterilized medical devices - Part 1: Requirements for materials, sterile barrier systems and packaging systems 
ISO 11607-2:2006 Packaging for terminally sterilized medical devices - Part 2: Validation requirements for forming, sealing and assembly processes
ISO 17664:2004 Sterilization of medical devices -- Information to be provided by the manufacturer for the processing of re-sterilizable medical devices
Environmental requirements:
Not use PVC polymer</t>
    </r>
  </si>
  <si>
    <t>MVACANNULAE4MM</t>
  </si>
  <si>
    <r>
      <rPr>
        <sz val="11"/>
        <color rgb="FF000000"/>
        <rFont val="Calibri"/>
        <family val="2"/>
      </rPr>
      <t xml:space="preserve">Intended purpose of use: Tubular device available in different lengths and diameters with integrated winged adapter, intended for insertion into the uterine cavity for evacuation of uterine content.
Product Description:
EasyGrip cannulae combined with MVA are used for uterine aspiration/ uterine evacuation in obstetrics and gynaecology patients. Applications o MVA includes:
- treatment of incomplete abortion for uterine sizes up to 12 weeks from the last menstrual period (LMP)
- first-trimester abortion (menstrual regulation)
- endometrial biopsy
Tubular device with integrated winged adapted , colour code by size
Semi-rigid. Made of translucent polypropylene or similar
Supplied as initially sterile.
If claimed reusable, supplier shall provide a detailed procedure for cleaning, disinfection and sterilization. 
Sterilization method: ethylene oxide or gamma radiation.
Diameter: 4 mm (indicated by a number in the cannulae)
Length: 22.5 - 24 cm
Two opposing apertures at the end of the cannulae
Printed insertion guides: six marking dots , starting 6 cm form the tip, spaced 1 cm.
Intended use:
EasyGrip cannulae combined with Ipas MVA Plus Aspirator are used for uterine aspiration/ uterine evacuation in obstetrics and gynaecology patients.
Select appropriate Easy Grip cannulae.
Cannulae are supplied as sterile but can be reused after the first use.
Reusable items must be mechanically cleaned, disinfected and sterilized between patients. Detailed procedure for the management of Reusable MVA Instruments shall be available
Cannulae should be stored in dry, covered containers or packages, protected form contaminants.
Supplied with:
Manufacturer´s instruction for use, assembly/disassembly and maintenance in English/French and Spanish.
Accessories / Spare Parts / Consumables (available but not supplied):
Ipas MVA Plus Aspirator with 2cc Silicone tube.
Accesory kit for MVA incl. Plunger O-ring, Collar stop, Cap and 2cc Silicone tube.
Packaging and labelling:
Packaging: One (1) cannula in an individual sterilised peel-off pack made of paper and/or plastic.
Label includes:
Name and/ or trade name, and address of the manufacturer.
Manufacturer's product reference.
The word"sterile" (or equivalent harmonised symbol).
Sterilisation method (or equivalent harmonised symbol).
Lot number prefixed by the word "LOT" (or equivalent harmonised symbol).
Expiry date: month and year.
The words "check the integrity of the individual sterilisation protection before use" (if space allows).
The word "don´t use if the packaging is damag" (or equivalent harmonized symbol).
CE marking and Notified Body number.
Symbols used according ISO 15223 and EN 980.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(current version of the following standards):
ISO 14971: Medical Devices- Application of risk management to medical devices.
ISO 11135: Sterilization of health-care products - Ethylene oxide, or equivalent corresponding to sterilization method.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10993-1: Biological evaluation of medical devices - Part 1: Evaluation and testing within a risk management process.
ISO 17664: Sterilization of medical devices -- Information to be provided by the manufacturer for the processing of re-sterilizable medical devices.
Environmental requirements:
ISO14001</t>
    </r>
  </si>
  <si>
    <r>
      <rPr>
        <sz val="11"/>
        <color rgb="FF000000"/>
        <rFont val="Calibri"/>
        <family val="2"/>
      </rPr>
      <t xml:space="preserve">Intended purpose of use: Tubular device available in different lengths and diameters with integrated winged adapter, intended for insertion into the uterine cavity for evacuation of uterine content.
Product Description:
EasyGrip cannulae combined with MVA are used for uterine aspiration/ uterine evacuation in obstetrics and gynaecology patients. Applications o MVA includes:
- treatment of incomplete abortion for uterine sizes up to 12 weeks from the last menstrual period (LMP)
- first-trimester abortion (menstrual regulation)
- endometrial biopsy
Tubular device with integrated winged adapted , colour code by size
Semi-rigid. Made of translucent polypropylene or similar
Supplied as initially sterile.
If claimed reusable, supplier shall provide a detailed procedure for cleaning, disinfection and sterilization. 
Sterilization method: ethylene oxide or gamma radiation.
Diameter: 4 mm (indicated by a number in the cannulae)
Length: 22.5 - 24 cm
Two opposing apertures at the end of the cannulae
Printed insertion guides: six marking dots , starting 6 cm form the tip, spaced 1 cm.
Intended use:
EasyGrip cannulae combined with Ipas MVA Plus Aspirator are used for uterine aspiration/ uterine evacuation in obstetrics and gynaecology patients.
Select appropriate Easy Grip cannulae.
Cannulae are supplied as sterile but can be reused after the first use.
Reusable items must be mechanically cleaned, disinfected and sterilized between patients. Detailed procedure for the management of Reusable MVA Instruments shall be available
Cannulae should be stored in dry, covered containers or packages, protected form contaminants.
Supplied with:
Manufacturer´s instruction for use, assembly/disassembly and maintenance in English/French and Spanish.
Accessories / Spare Parts / Consumables (available but not supplied):
Ipas MVA Plus Aspirator with 2cc Silicone tube.
Accesory kit for MVA incl. Plunger O-ring, Collar stop, Cap and 2cc Silicone tube.
Packaging and labelling:
Packaging: One (1) cannula in an individual sterilised peel-off pack made of paper and/or plastic.
Label includes:
Name and/ or trade name, and address of the manufacturer.
Manufacturer's product reference.
The word"sterile" (or equivalent harmonised symbol).
Sterilisation method (or equivalent harmonised symbol).
Lot number prefixed by the word "LOT" (or equivalent harmonised symbol).
Expiry date: month and year.
The words "check the integrity of the individual sterilisation protection before use" (if space allows).
The word "don´t use if the packaging is damag" (or equivalent harmonized symbol).
CE marking and Notified Body number.
Symbols used according ISO 15223 and EN 980.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(current version of the following standards):
ISO 14971: Medical Devices- Application of risk management to medical devices.
ISO 11135: Sterilization of health-care products - Ethylene oxide, or equivalent corresponding to sterilization method.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10993-1: Biological evaluation of medical devices - Part 1: Evaluation and testing within a risk management process.
ISO 17664: Sterilization of medical devices -- Information to be provided by the manufacturer for the processing of re-sterilizable medical devices.
Environmental requirements:
ISO14001</t>
    </r>
  </si>
  <si>
    <t>MVACANNULAE5MM</t>
  </si>
  <si>
    <r>
      <rPr>
        <sz val="11"/>
        <color rgb="FF000000"/>
        <rFont val="Calibri"/>
        <family val="2"/>
      </rPr>
      <t xml:space="preserve">Intended purpose of use: Tubular device available in different lengths and diameters with integrated winged adapter, intended for insertion into the uterine cavity for evacuation of uterine content.
Product Description:
EasyGrip cannulae combined with MVA are used for uterine aspiration/ uterine evacuation in obstetrics and gynaecology patients. Applications o MVA includes:
- treatment of incomplete abortion for uterine sizes up to 12 weeks from the last menstrual period (LMP)
- first-trimester abortion (menstrual regulation)
- endometrial biopsy
Tubular device with integrated winged adapted , colour code by size
Semi-rigid. Made of translucent PP or similar 
Supplied as initially sterile.
If claimed reusable, supplier shall provide a detailed procedure for cleaning, disinfection and sterilization.
Sterilization method: ethylene oxide or gamma radiation.
Diameter: 5 mm (indicated by a number in the cannulae)
Length: 22.5 - 24 cm
Two opposing apertures at the end of the cannulae
Printed insertion guides: six marking dots , starting 6 cm form the tip, spaced 1 cm.
Intended use:
EasyGrip cannulae combined with Ipas MVA Plus Aspirator are used for uterine aspiration/ uterine evacuation in obstetrics and gynaecology patients.
Select appropriate Easy Grip cannulae.
Cannulae are supplied as sterile but can be reused after the first use.
Reusable items must be mechanically cleaned, disinfected and sterilized between patients. Detailed procedure for the management of Reusable MVA Instruments shall be available
Cannulae should be stored in dry, covered containers or packages, protected form contaminants.
Supplied with:
Manufacturer´s instruction for use, assembly/disassembly and maintenance in English/French and Spanish.
Accessories / Spare Parts / Consumables (available but not supplied):
Ipas MVA Plus Aspirator with 2cc Silicone tube.
Accesory kit for MVA incl. Plunger O-ring, Collar stop, Cap and 2cc Silicone tube.
Packaging and labelling:
Packaging: One (1) cannula in an individual sterilised peel-off pack made of paper and/or plastic.
Label includes:
Name and/ or trade name, and address of the manufacturer.
Manufacturer's product reference.
The word"sterile" (or equivalent harmonised symbol).
Sterilisation method (or equivalent harmonised symbol).
Lot number prefixed by the word "LOT" (or equivalent harmonised symbol).
Expiry date: month and year.
The words "check the integrity of the individual sterilisation protection before use" (if space allows).
The word "don´t use if the packaging is damag" (or equivalent harmonized symbol).
CE marking and Notified Body number.
Symbols used according ISO 15223 and EN 980.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Safety &amp; product Standards (current version of the following standards):
ISO 14971: Medical Devices- Application of risk management to medical devices.
ISO 11135: Sterilization of health-care products - Ethylene oxide, or equivalent corresponding to sterilization method.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10993-1: Biological evaluation of medical devices - Part 1: Evaluation and testing within a risk management process.
ISO 17664: Sterilization of medical devices -- Information to be provided by the manufacturer for the processing of re-sterilizable medical devices.
Environmental requirements:
ISO14001</t>
    </r>
  </si>
  <si>
    <r>
      <rPr>
        <sz val="11"/>
        <color rgb="FF000000"/>
        <rFont val="Calibri"/>
        <family val="2"/>
      </rPr>
      <t xml:space="preserve">Intended purpose of use: Tubular device available in different lengths and diameters with integrated winged adapter, intended for insertion into the uterine cavity for evacuation of uterine content.
Product Description:
EasyGrip cannulae combined with MVA are used for uterine aspiration/ uterine evacuation in obstetrics and gynaecology patients. Applications o MVA includes:
- treatment of incomplete abortion for uterine sizes up to 12 weeks from the last menstrual period (LMP)
- first-trimester abortion (menstrual regulation)
- endometrial biopsy
Tubular device with integrated winged adapted , colour code by size
Semi-rigid. Made of translucent PP or similar 
Supplied as initially sterile.
If claimed reusable, supplier shall provide a detailed procedure for cleaning, disinfection and sterilization.
Sterilization method: ethylene oxide or gamma radiation.
Diameter: 5 mm (indicated by a number in the cannulae)
Length: 22.5 - 24 cm
Two opposing apertures at the end of the cannulae
Printed insertion guides: six marking dots , starting 6 cm form the tip, spaced 1 cm.
Intended use:
EasyGrip cannulae combined with Ipas MVA Plus Aspirator are used for uterine aspiration/ uterine evacuation in obstetrics and gynaecology patients.
Select appropriate Easy Grip cannulae.
Cannulae are supplied as sterile but can be reused after the first use.
Reusable items must be mechanically cleaned, disinfected and sterilized between patients. Detailed procedure for the management of Reusable MVA Instruments shall be available
Cannulae should be stored in dry, covered containers or packages, protected form contaminants.
Supplied with:
Manufacturer´s instruction for use, assembly/disassembly and maintenance in English/French and Spanish.
Accessories / Spare Parts / Consumables (available but not supplied):
Ipas MVA Plus Aspirator with 2cc Silicone tube.
Accesory kit for MVA incl. Plunger O-ring, Collar stop, Cap and 2cc Silicone tube.
Packaging and labelling:
Packaging: One (1) cannula in an individual sterilised peel-off pack made of paper and/or plastic.
Label includes:
Name and/ or trade name, and address of the manufacturer.
Manufacturer's product reference.
The word"sterile" (or equivalent harmonised symbol).
Sterilisation method (or equivalent harmonised symbol).
Lot number prefixed by the word "LOT" (or equivalent harmonised symbol).
Expiry date: month and year.
The words "check the integrity of the individual sterilisation protection before use" (if space allows).
The word "don´t use if the packaging is damag" (or equivalent harmonized symbol).
CE marking and Notified Body number.
Symbols used according ISO 15223 and EN 980.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Safety &amp; product Standards (current version of the following standards):
ISO 14971: Medical Devices- Application of risk management to medical devices.
ISO 11135: Sterilization of health-care products - Ethylene oxide, or equivalent corresponding to sterilization method.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10993-1: Biological evaluation of medical devices - Part 1: Evaluation and testing within a risk management process.
ISO 17664: Sterilization of medical devices -- Information to be provided by the manufacturer for the processing of re-sterilizable medical devices.
Environmental requirements:
ISO14001</t>
    </r>
  </si>
  <si>
    <t>MVACANNULAE6MM</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</si>
  <si>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Tubular device available in different lengths and diameters with integrated winged adapter, intended for insertion into the uterine cavity for evacuation of uterine content.</t>
    </r>
    <r>
      <rPr>
        <sz val="11"/>
        <color rgb="FF000000"/>
        <rFont val="Calibri"/>
        <family val="2"/>
      </rPr>
      <t xml:space="preserve">
Product description:
Easy Grip cannulae combined with MVA are used for uterine aspiration/ uterine evacuation in obstetrics and gynaecology patients. Applications o MVA includes:
- treatment of incomplete abortion for uterine sizes up to 12 weeks from the last menstrual period (LMP)
- first-trimester abortion (menstrual regulation)
- endometrial biopsy
Tubular device with integrated winged adapted , colour code by size
Semi-rigid. </t>
    </r>
    <r>
      <rPr>
        <sz val="11"/>
        <color rgb="FF000000"/>
        <rFont val="Calibri"/>
        <family val="2"/>
      </rPr>
      <t xml:space="preserve">Made of translucent PP or equivalent </t>
    </r>
    <r>
      <rPr>
        <sz val="11"/>
        <color rgb="FF000000"/>
        <rFont val="Calibri"/>
        <family val="2"/>
      </rPr>
      <t xml:space="preserve">
sterile ( by ETO method)
</t>
    </r>
    <r>
      <rPr>
        <sz val="11"/>
        <color rgb="FF000000"/>
        <rFont val="Calibri"/>
        <family val="2"/>
      </rPr>
      <t>If claimed reusable, supplier shall provide a detailed procedure for cleaning, disinfection and sterilization.</t>
    </r>
    <r>
      <rPr>
        <sz val="11"/>
        <color rgb="FF000000"/>
        <rFont val="Calibri"/>
        <family val="2"/>
      </rPr>
      <t xml:space="preserve">
diameter : 6  mm ( indicated by a number in the cannulae)
length: 22.5 - 24 cm
Two opposing apertures at the end of the cannulae
Printed insertion guides: six marking dots , starting 6 cm form the tip, spaced 1 cm.
Instructions for use:
Easy Grip cannulae combined with MVA are used for uterine aspiration/ uterine evacuation in obstetrics and gynaecology patients. Applications o MVA includes:
- treatment of incomplete abortion for uterine sizes up to 12 weeks from the last menstrual period (LMP)
- first-trimester abortion (menstrual regulation)
- endometrial biopsy
Select appropriate Easy Grip cannulae.
Reusable  items must be cleaned, disinfected and sterilized between  patients and sterilized.</t>
    </r>
    <r>
      <rPr>
        <sz val="11"/>
        <color rgb="FF000000"/>
        <rFont val="Calibri"/>
        <family val="2"/>
      </rPr>
      <t xml:space="preserve"> Detailed procedure for the management of Reusable MVA Instruments shall be available</t>
    </r>
    <r>
      <rPr>
        <sz val="11"/>
        <color rgb="FF000000"/>
        <rFont val="Calibri"/>
        <family val="2"/>
      </rPr>
      <t xml:space="preserve">
Don´t use "flash" setting. Don´t use higher temperatures as damage may occur. 
Cannulae should be stored in dry, covered containers or packages, protected form contaminants
Supplied with:
- 1x manufacture´s instruction for use, assembly/disassembly and maintenance in English.
Accessories/ spare parts/consumables:
- MVA Aspirator
Packaging and labelling:
Packaging: 1 cannulae  bi-packed in an individual sterilised peel-off pack made of paper and/or plastic.
Labelling
Name and/ or trade name,  and address of the manufacturer.
Manufacturer's product reference.
The word "sterile" (or equivalent harmonised symbol).
Sterilisation method (or equivalent harmonised symbol).
Lot number prefixed by the word "LOT" (or equivalent harmonised symbol).
Expiry date: month and year.
The words "check the integrity of the individual sterilisation protection before use" (if space allows).
The word " don´t use if the packaging is damage" (or equivalent harmonized symbol)
CE marking and Notified Body number
Symbols used according ISO 15223  and EN 980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standards shall be current)
Must comply with the following standards: 
ISO 13485 Medical devices -Quality management systems -- Requirements for regulatory purposes
ISO 14971 Medical Devices- Application of risk management to medical devices
ISO 10993-1 Biological evaluation of medical devices - Part 1: Evaluation and testing within a risk management process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17664 Sterilization of medical devices -- Information to be provided by the manufacturer for the processing of </t>
    </r>
    <r>
      <rPr>
        <sz val="11"/>
        <color rgb="FF000000"/>
        <rFont val="Calibri"/>
        <family val="2"/>
      </rPr>
      <t>re-sterilizable medical devices
Environmental requirements:
ISO14001</t>
    </r>
  </si>
  <si>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Tubular device available in different lengths and diameters with integrated winged adapter, intended for insertion into the uterine cavity for evacuation of uterine content.</t>
    </r>
    <r>
      <rPr>
        <sz val="11"/>
        <color rgb="FF000000"/>
        <rFont val="Calibri"/>
        <family val="2"/>
      </rPr>
      <t xml:space="preserve">
Product description:
Easy Grip cannulae combined with MVA are used for uterine aspiration/ uterine evacuation in obstetrics and gynaecology patients. Applications o MVA includes:
- treatment of incomplete abortion for uterine sizes up to 12 weeks from the last menstrual period (LMP)
- first-trimester abortion (menstrual regulation)
- endometrial biopsy
Tubular device with integrated winged adapted , colour code by size
Semi-rigid. </t>
    </r>
    <r>
      <rPr>
        <sz val="11"/>
        <color rgb="FF000000"/>
        <rFont val="Calibri"/>
        <family val="2"/>
      </rPr>
      <t xml:space="preserve">Made of translucent PP or equivalent </t>
    </r>
    <r>
      <rPr>
        <sz val="11"/>
        <color rgb="FF000000"/>
        <rFont val="Calibri"/>
        <family val="2"/>
      </rPr>
      <t xml:space="preserve">
sterile ( by ETO method)
</t>
    </r>
    <r>
      <rPr>
        <sz val="11"/>
        <color rgb="FF000000"/>
        <rFont val="Calibri"/>
        <family val="2"/>
      </rPr>
      <t>If claimed reusable, supplier shall provide a detailed procedure for cleaning, disinfection and sterilization.</t>
    </r>
    <r>
      <rPr>
        <sz val="11"/>
        <color rgb="FF000000"/>
        <rFont val="Calibri"/>
        <family val="2"/>
      </rPr>
      <t xml:space="preserve">
diameter : 6  mm ( indicated by a number in the cannulae)
length: 22.5 - 24 cm
Two opposing apertures at the end of the cannulae
Printed insertion guides: six marking dots , starting 6 cm form the tip, spaced 1 cm.
Instructions for use:
Easy Grip cannulae combined with MVA are used for uterine aspiration/ uterine evacuation in obstetrics and gynaecology patients. Applications o MVA includes:
- treatment of incomplete abortion for uterine sizes up to 12 weeks from the last menstrual period (LMP)
- first-trimester abortion (menstrual regulation)
- endometrial biopsy
Select appropriate Easy Grip cannulae.
Reusable  items must be cleaned, disinfected and sterilized between  patients and sterilized.</t>
    </r>
    <r>
      <rPr>
        <sz val="11"/>
        <color rgb="FF000000"/>
        <rFont val="Calibri"/>
        <family val="2"/>
      </rPr>
      <t xml:space="preserve"> Detailed procedure for the management of Reusable MVA Instruments shall be available</t>
    </r>
    <r>
      <rPr>
        <sz val="11"/>
        <color rgb="FF000000"/>
        <rFont val="Calibri"/>
        <family val="2"/>
      </rPr>
      <t xml:space="preserve">
Don´t use "flash" setting. Don´t use higher temperatures as damage may occur. 
Cannulae should be stored in dry, covered containers or packages, protected form contaminants
Supplied with:
- 1x manufacture´s instruction for use, assembly/disassembly and maintenance in English.
Accessories/ spare parts/consumables:
- MVA Aspirator
Packaging and labelling:
Packaging: 1 cannulae  bi-packed in an individual sterilised peel-off pack made of paper and/or plastic.
Labelling
Name and/ or trade name,  and address of the manufacturer.
Manufacturer's product reference.
The word "sterile" (or equivalent harmonised symbol).
Sterilisation method (or equivalent harmonised symbol).
Lot number prefixed by the word "LOT" (or equivalent harmonised symbol).
Expiry date: month and year.
The words "check the integrity of the individual sterilisation protection before use" (if space allows).
The word " don´t use if the packaging is damage" (or equivalent harmonized symbol)
CE marking and Notified Body number
Symbols used according ISO 15223  and EN 980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standards shall be current)
Must comply with the following standards: 
ISO 13485 Medical devices -Quality management systems -- Requirements for regulatory purposes
ISO 14971 Medical Devices- Application of risk management to medical devices
ISO 10993-1 Biological evaluation of medical devices - Part 1: Evaluation and testing within a risk management process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17664 Sterilization of medical devices -- Information to be provided by the manufacturer for the processing of </t>
    </r>
    <r>
      <rPr>
        <sz val="11"/>
        <color rgb="FF000000"/>
        <rFont val="Calibri"/>
        <family val="2"/>
      </rPr>
      <t>re-sterilizable medical devices
Environmental requirements:
ISO14001</t>
    </r>
  </si>
  <si>
    <t>MVACANNULAE7MM</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</si>
  <si>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Tubular device available in different lengths and diameters with integrated winged adapter, intended for insertion into the uterine cavity for evacuation of uterine content.</t>
    </r>
    <r>
      <rPr>
        <sz val="11"/>
        <color rgb="FF000000"/>
        <rFont val="Calibri"/>
        <family val="2"/>
      </rPr>
      <t xml:space="preserve">
Product description:
Easy Grip cannulae combined with MVA are used for uterine aspiration/ uterine evacuation in obstetrics and gynaecology patients. Applications o MVA includes:
- treatment of incomplete abortion for uterine sizes up to 12 weeks from the last menstrual period (LMP)
- first-trimester abortion (menstrual regulation)
- endometrial biopsy
Tubular device with integrated winged adapted , colour code by size
Semi-rigid.
Material: Medical grade, latex-free, polypropylene plastic.
Sterile, single use.
Diameter: 7 mm (indicated by a number in the cannulae).
Length: 24 cm or 9.5 in (+/- 5%).
Two opposing apertures at the end of the cannulae (4-8 mm). 
Printed insertion guides: six marking dots starting at 6 cm from the tip and spaced 1 cm apart.  </t>
    </r>
    <r>
      <rPr>
        <sz val="11"/>
        <color rgb="FF000000"/>
        <rFont val="Calibri"/>
        <family val="2"/>
      </rPr>
      <t>If claimed reusable, supplier shall provide a detailed procedure for cleaning, disinfection and sterilization.</t>
    </r>
    <r>
      <rPr>
        <sz val="11"/>
        <color rgb="FF000000"/>
        <rFont val="Calibri"/>
        <family val="2"/>
      </rPr>
      <t xml:space="preserve">
Instructions for use:
Easy Grip cannulae combined with MVA are used for uterine aspiration/ uterine evacuation in obstetrics and gynaecology patients. Applications o MVA includes:
- treatment of incomplete abortion for uterine sizes up to 12 weeks from the last menstrual period (LMP)
- first-trimester abortion (menstrual regulation)
- endometrial biopsy
Select appropriate Easy Grip cannulae.
Reusable  items must be cleaned, disinfected and sterilized between  patients and sterilized.</t>
    </r>
    <r>
      <rPr>
        <sz val="11"/>
        <color rgb="FF000000"/>
        <rFont val="Calibri"/>
        <family val="2"/>
      </rPr>
      <t xml:space="preserve"> Detailed procedure for the management of Reusable MVA Instruments shall be available</t>
    </r>
    <r>
      <rPr>
        <sz val="11"/>
        <color rgb="FF000000"/>
        <rFont val="Calibri"/>
        <family val="2"/>
      </rPr>
      <t xml:space="preserve">
Don´t use "flash" setting. Don´t use higher temperatures as damage may occur. 
Cannulae should be stored in dry, covered containers or packages, protected form contaminants
Supplied with:
- 1x manufacture´s instruction for use, assembly/disassembly and maintenance in English.
Accessories/ spare parts/consumables:
- MVA Aspirator
Packaging and labelling:
Packaging: 1 cannulae  bi-packed in an individual sterilised peel-off pack made of paper and/or plastic.
Labelling
Name and/ or trade name,  and address of the manufacturer.
Manufacturer's product reference.
The word "sterile" (or equivalent harmonised symbol).
Sterilisation method (or equivalent harmonised symbol).
Lot number prefixed by the word "LOT" (or equivalent harmonised symbol).
Expiry date: month and year.
The words "check the integrity of the individual sterilisation protection before use" (if space allows).
The word " don´t use if the packaging is damage" (or equivalent harmonized symbol)
CE marking and Notified Body number
Symbols used according ISO 15223  and EN 980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standards shall be current)
Must comply with the following standards: 
ISO 13485 Medical devices -Quality management systems -- Requirements for regulatory purposes
ISO 14971 Medical Devices- Application of risk management to medical devices
ISO 10993-1 Biological evaluation of medical devices - Part 1: Evaluation and testing within a risk management process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17664 Sterilization of medical devices -- Information to be provided by the manufacturer for the processing of</t>
    </r>
    <r>
      <rPr>
        <sz val="11"/>
        <color rgb="FF000000"/>
        <rFont val="Calibri"/>
        <family val="2"/>
      </rPr>
      <t xml:space="preserve"> re-sterilizable medical devices
Environmental requirements:
ISO14001</t>
    </r>
  </si>
  <si>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Tubular device available in different lengths and diameters with integrated winged adapter, intended for insertion into the uterine cavity for evacuation of uterine content.</t>
    </r>
    <r>
      <rPr>
        <sz val="11"/>
        <color rgb="FF000000"/>
        <rFont val="Calibri"/>
        <family val="2"/>
      </rPr>
      <t xml:space="preserve">
Product description:
Easy Grip cannulae combined with MVA are used for uterine aspiration/ uterine evacuation in obstetrics and gynaecology patients. Applications o MVA includes:
- treatment of incomplete abortion for uterine sizes up to 12 weeks from the last menstrual period (LMP)
- first-trimester abortion (menstrual regulation)
- endometrial biopsy
Tubular device with integrated winged adapted , colour code by size
Semi-rigid.
Material: Medical grade, latex-free, polypropylene plastic.
Sterile, single use.
Diameter: 7 mm (indicated by a number in the cannulae).
Length: 24 cm or 9.5 in (+/- 5%).
Two opposing apertures at the end of the cannulae (4-8 mm). 
Printed insertion guides: six marking dots starting at 6 cm from the tip and spaced 1 cm apart.  </t>
    </r>
    <r>
      <rPr>
        <sz val="11"/>
        <color rgb="FF000000"/>
        <rFont val="Calibri"/>
        <family val="2"/>
      </rPr>
      <t>If claimed reusable, supplier shall provide a detailed procedure for cleaning, disinfection and sterilization.</t>
    </r>
    <r>
      <rPr>
        <sz val="11"/>
        <color rgb="FF000000"/>
        <rFont val="Calibri"/>
        <family val="2"/>
      </rPr>
      <t xml:space="preserve">
Instructions for use:
Easy Grip cannulae combined with MVA are used for uterine aspiration/ uterine evacuation in obstetrics and gynaecology patients. Applications o MVA includes:
- treatment of incomplete abortion for uterine sizes up to 12 weeks from the last menstrual period (LMP)
- first-trimester abortion (menstrual regulation)
- endometrial biopsy
Select appropriate Easy Grip cannulae.
Reusable  items must be cleaned, disinfected and sterilized between  patients and sterilized.</t>
    </r>
    <r>
      <rPr>
        <sz val="11"/>
        <color rgb="FF000000"/>
        <rFont val="Calibri"/>
        <family val="2"/>
      </rPr>
      <t xml:space="preserve"> Detailed procedure for the management of Reusable MVA Instruments shall be available</t>
    </r>
    <r>
      <rPr>
        <sz val="11"/>
        <color rgb="FF000000"/>
        <rFont val="Calibri"/>
        <family val="2"/>
      </rPr>
      <t xml:space="preserve">
Don´t use "flash" setting. Don´t use higher temperatures as damage may occur. 
Cannulae should be stored in dry, covered containers or packages, protected form contaminants
Supplied with:
- 1x manufacture´s instruction for use, assembly/disassembly and maintenance in English.
Accessories/ spare parts/consumables:
- MVA Aspirator
Packaging and labelling:
Packaging: 1 cannulae  bi-packed in an individual sterilised peel-off pack made of paper and/or plastic.
Labelling
Name and/ or trade name,  and address of the manufacturer.
Manufacturer's product reference.
The word "sterile" (or equivalent harmonised symbol).
Sterilisation method (or equivalent harmonised symbol).
Lot number prefixed by the word "LOT" (or equivalent harmonised symbol).
Expiry date: month and year.
The words "check the integrity of the individual sterilisation protection before use" (if space allows).
The word " don´t use if the packaging is damage" (or equivalent harmonized symbol)
CE marking and Notified Body number
Symbols used according ISO 15223  and EN 980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standards shall be current)
Must comply with the following standards: 
ISO 13485 Medical devices -Quality management systems -- Requirements for regulatory purposes
ISO 14971 Medical Devices- Application of risk management to medical devices
ISO 10993-1 Biological evaluation of medical devices - Part 1: Evaluation and testing within a risk management process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17664 Sterilization of medical devices -- Information to be provided by the manufacturer for the processing of</t>
    </r>
    <r>
      <rPr>
        <sz val="11"/>
        <color rgb="FF000000"/>
        <rFont val="Calibri"/>
        <family val="2"/>
      </rPr>
      <t xml:space="preserve"> re-sterilizable medical devices
Environmental requirements:
ISO14001</t>
    </r>
  </si>
  <si>
    <t>MVACANNULAE8MM</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</si>
  <si>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Tubular device available in different lengths and diameters with integrated winged adapter, intended for insertion into the uterine cavity for evacuation of uterine content.</t>
    </r>
    <r>
      <rPr>
        <sz val="11"/>
        <color rgb="FF000000"/>
        <rFont val="Calibri"/>
        <family val="2"/>
      </rPr>
      <t xml:space="preserve">
Product description:
Easy Grip cannulae combined with MVA are used for uterine aspiration/ uterine evacuation in obstetrics and gynaecology patients. Applications o MVA includes:
- treatment of incomplete abortion for uterine sizes up to 12 weeks from the last menstrual period (LMP)
- first-trimester abortion (menstrual regulation)
- endometrial biopsy
Tubular device with integrated winged adapted , colour code by size
Semi-rigid.
Material: Medical grade, latex-free, polypropylene plastic.
Sterile, single use.
Diameter: 8 mm (indicated by a number in the cannulae).
Length: 24 cm or 9.5 in (+/- 5%).
Two opposing apertures at the end of the cannulae (4-8 mm). 
Printed insertion guides: six marking dots starting at 6 cm from the tip and spaced 1 cm apart.  </t>
    </r>
    <r>
      <rPr>
        <sz val="11"/>
        <color rgb="FF000000"/>
        <rFont val="Calibri"/>
        <family val="2"/>
      </rPr>
      <t>If claimed reusable, supplier shall provide a detailed procedure for cleaning, disinfection and sterilization.</t>
    </r>
    <r>
      <rPr>
        <sz val="11"/>
        <color rgb="FF000000"/>
        <rFont val="Calibri"/>
        <family val="2"/>
      </rPr>
      <t xml:space="preserve">
Instructions for use:
Easy Grip cannulae combined with MVA are used for uterine aspiration/ uterine evacuation in obstetrics and gynaecology patients. Applications o MVA includes:
- treatment of incomplete abortion for uterine sizes up to 12 weeks from the last menstrual period (LMP)
- first-trimester abortion (menstrual regulation)
- endometrial biopsy
Select appropriate Easy Grip cannulae.
Reusable  items must be cleaned, disinfected and sterilized between  patients and sterilized.</t>
    </r>
    <r>
      <rPr>
        <sz val="11"/>
        <color rgb="FF000000"/>
        <rFont val="Calibri"/>
        <family val="2"/>
      </rPr>
      <t xml:space="preserve"> Detailed procedure for the management of Reusable MVA Instruments shall be available</t>
    </r>
    <r>
      <rPr>
        <sz val="11"/>
        <color rgb="FF000000"/>
        <rFont val="Calibri"/>
        <family val="2"/>
      </rPr>
      <t xml:space="preserve">
Don´t use "flash" setting. Don´t use higher temperatures as damage may occur. 
Cannulae should be stored in dry, covered containers or packages, protected form contaminants
Supplied with:
- 1x manufacture´s instruction for use, assembly/disassembly and maintenance in English.
Accessories/ spare parts/consumables:
- MVA Aspirator
Packaging and labelling:
Packaging: 1 cannulae  bi-packed in an individual sterilised peel-off pack made of paper and/or plastic.
Labelling
Name and/ or trade name,  and address of the manufacturer.
Manufacturer's product reference.
The word "sterile" (or equivalent harmonised symbol).
Sterilisation method (or equivalent harmonised symbol).
Lot number prefixed by the word "LOT" (or equivalent harmonised symbol).
Expiry date: month and year.
The words "check the integrity of the individual sterilisation protection before use" (if space allows).
The word " don´t use if the packaging is damage" (or equivalent harmonized symbol)
CE marking and Notified Body number
Symbols used according ISO 15223  and EN 980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standards shall be current)
Must comply with the following standards: 
ISO 13485 Medical devices -Quality management systems -- Requirements for regulatory purposes
ISO 14971 Medical Devices- Application of risk management to medical devices
ISO 10993-1 Biological evaluation of medical devices - Part 1: Evaluation and testing within a risk management process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17664 Sterilization of medical devices -- Information to be provided by the manufacturer for the processing of</t>
    </r>
    <r>
      <rPr>
        <sz val="11"/>
        <color rgb="FF000000"/>
        <rFont val="Calibri"/>
        <family val="2"/>
      </rPr>
      <t xml:space="preserve"> re-sterilizable medical devices
Environmental requirements:
ISO14001</t>
    </r>
  </si>
  <si>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Tubular device available in different lengths and diameters with integrated winged adapter, intended for insertion into the uterine cavity for evacuation of uterine content.</t>
    </r>
    <r>
      <rPr>
        <sz val="11"/>
        <color rgb="FF000000"/>
        <rFont val="Calibri"/>
        <family val="2"/>
      </rPr>
      <t xml:space="preserve">
Product description:
Easy Grip cannulae combined with MVA are used for uterine aspiration/ uterine evacuation in obstetrics and gynaecology patients. Applications o MVA includes:
- treatment of incomplete abortion for uterine sizes up to 12 weeks from the last menstrual period (LMP)
- first-trimester abortion (menstrual regulation)
- endometrial biopsy
Tubular device with integrated winged adapted , colour code by size
Semi-rigid.
Material: Medical grade, latex-free, polypropylene plastic.
Sterile, single use.
Diameter: 8 mm (indicated by a number in the cannulae).
Length: 24 cm or 9.5 in (+/- 5%).
Two opposing apertures at the end of the cannulae (4-8 mm). 
Printed insertion guides: six marking dots starting at 6 cm from the tip and spaced 1 cm apart.  </t>
    </r>
    <r>
      <rPr>
        <sz val="11"/>
        <color rgb="FF000000"/>
        <rFont val="Calibri"/>
        <family val="2"/>
      </rPr>
      <t>If claimed reusable, supplier shall provide a detailed procedure for cleaning, disinfection and sterilization.</t>
    </r>
    <r>
      <rPr>
        <sz val="11"/>
        <color rgb="FF000000"/>
        <rFont val="Calibri"/>
        <family val="2"/>
      </rPr>
      <t xml:space="preserve">
Instructions for use:
Easy Grip cannulae combined with MVA are used for uterine aspiration/ uterine evacuation in obstetrics and gynaecology patients. Applications o MVA includes:
- treatment of incomplete abortion for uterine sizes up to 12 weeks from the last menstrual period (LMP)
- first-trimester abortion (menstrual regulation)
- endometrial biopsy
Select appropriate Easy Grip cannulae.
Reusable  items must be cleaned, disinfected and sterilized between  patients and sterilized.</t>
    </r>
    <r>
      <rPr>
        <sz val="11"/>
        <color rgb="FF000000"/>
        <rFont val="Calibri"/>
        <family val="2"/>
      </rPr>
      <t xml:space="preserve"> Detailed procedure for the management of Reusable MVA Instruments shall be available</t>
    </r>
    <r>
      <rPr>
        <sz val="11"/>
        <color rgb="FF000000"/>
        <rFont val="Calibri"/>
        <family val="2"/>
      </rPr>
      <t xml:space="preserve">
Don´t use "flash" setting. Don´t use higher temperatures as damage may occur. 
Cannulae should be stored in dry, covered containers or packages, protected form contaminants
Supplied with:
- 1x manufacture´s instruction for use, assembly/disassembly and maintenance in English.
Accessories/ spare parts/consumables:
- MVA Aspirator
Packaging and labelling:
Packaging: 1 cannulae  bi-packed in an individual sterilised peel-off pack made of paper and/or plastic.
Labelling
Name and/ or trade name,  and address of the manufacturer.
Manufacturer's product reference.
The word "sterile" (or equivalent harmonised symbol).
Sterilisation method (or equivalent harmonised symbol).
Lot number prefixed by the word "LOT" (or equivalent harmonised symbol).
Expiry date: month and year.
The words "check the integrity of the individual sterilisation protection before use" (if space allows).
The word " don´t use if the packaging is damage" (or equivalent harmonized symbol)
CE marking and Notified Body number
Symbols used according ISO 15223  and EN 980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standards shall be current)
Must comply with the following standards: 
ISO 13485 Medical devices -Quality management systems -- Requirements for regulatory purposes
ISO 14971 Medical Devices- Application of risk management to medical devices
ISO 10993-1 Biological evaluation of medical devices - Part 1: Evaluation and testing within a risk management process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17664 Sterilization of medical devices -- Information to be provided by the manufacturer for the processing of</t>
    </r>
    <r>
      <rPr>
        <sz val="11"/>
        <color rgb="FF000000"/>
        <rFont val="Calibri"/>
        <family val="2"/>
      </rPr>
      <t xml:space="preserve"> re-sterilizable medical devices
Environmental requirements:
ISO14001</t>
    </r>
  </si>
  <si>
    <t>MVACANNULAE9MM</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</si>
  <si>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Tubular device available in different lengths and diameters with integrated winged adapter, intended for insertion into the uterine cavity for evacuation of uterine content.</t>
    </r>
    <r>
      <rPr>
        <sz val="11"/>
        <color rgb="FF000000"/>
        <rFont val="Calibri"/>
        <family val="2"/>
      </rPr>
      <t xml:space="preserve">
Product description:
Easy Grip cannulae combined with MVA are used for uterine aspiration/ uterine evacuation in obstetrics and gynaecology patients. Applications o MVA includes:
- treatment of incomplete abortion for uterine sizes up to 12 weeks from the last menstrual period (LMP)
- first-trimester abortion (menstrual regulation)
- endometrial biopsy
Tubular device with integrated winged adapted , colour code by size
Semi-rigid.
sterile ( by ETO method)
diameter : 9 mm ( indicated by a number in the cannulae)
length: 22.5 - 24 cm
large, single scoop aperture at the end of the cannulae
Printed insertion guides: six marking dots , starting 6 cm form the tip, spaced 1 cm.
material: medical grade , polypropylene plastic, latex free, translucent
reusable
autoclavable at 121°C  </t>
    </r>
    <r>
      <rPr>
        <sz val="11"/>
        <color rgb="FF000000"/>
        <rFont val="Calibri"/>
        <family val="2"/>
      </rPr>
      <t>If claimed reusable, supplier shall provide a detailed procedure for cleaning, disinfection and sterilization.</t>
    </r>
    <r>
      <rPr>
        <sz val="11"/>
        <color rgb="FF000000"/>
        <rFont val="Calibri"/>
        <family val="2"/>
      </rPr>
      <t xml:space="preserve">
Instructions for use:
Easy Grip cannulae combined with MVA are used for uterine aspiration/ uterine evacuation in obstetrics and gynaecology patients. Applications o MVA includes:
- treatment of incomplete abortion for uterine sizes up to 12 weeks from the last menstrual period (LMP)
- first-trimester abortion (menstrual regulation)
- endometrial biopsy
Select appropriate Easy Grip cannulae.
Reusable  items must be cleaned, disinfected and sterilized between  patients and sterilized.</t>
    </r>
    <r>
      <rPr>
        <sz val="11"/>
        <color rgb="FF000000"/>
        <rFont val="Calibri"/>
        <family val="2"/>
      </rPr>
      <t xml:space="preserve"> Detailed procedure for the management of Reusable MVA Instruments shall be available</t>
    </r>
    <r>
      <rPr>
        <sz val="11"/>
        <color rgb="FF000000"/>
        <rFont val="Calibri"/>
        <family val="2"/>
      </rPr>
      <t xml:space="preserve">
Don´t use "flash" setting. Don´t use higher temperatures as damage may occur. 
Cannulae should be stored in dry, covered containers or packages, protected form contaminants
Supplied with:
- 1x manufacture´s instruction for use, assembly/disassembly and maintenance in English.
Accessories/ spare parts/consumables:
- MVA Aspirator
Packaging and labelling:
Packaging: 1 cannulae  bi-packed in an individual sterilised peel-off pack made of paper and/or plastic.
Labelling
Name and/ or trade name,  and address of the manufacturer.
Manufacturer's product reference.
The word "sterile" (or equivalent harmonised symbol).
Sterilisation method (or equivalent harmonised symbol).
Lot number prefixed by the word "LOT" (or equivalent harmonised symbol).
Expiry date: month and year.
The words "check the integrity of the individual sterilisation protection before use" (if space allows).
The word " don´t use if the packaging is damage" (or equivalent harmonized symbol)
CE marking and Notified Body number
Symbols used according ISO 15223  and EN 980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standards shall be current)
Must comply with the following standards: 
ISO 13485 Medical devices -Quality management systems -- Requirements for regulatory purposes
ISO 14971 Medical Devices- Application of risk management to medical devices
ISO 10993-1 Biological evaluation of medical devices - Part 1: Evaluation and testing within a risk management process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17664 Sterilization of medical devices -- Information to be provided by the manufacturer for the processing </t>
    </r>
    <r>
      <rPr>
        <sz val="11"/>
        <color rgb="FF000000"/>
        <rFont val="Calibri"/>
        <family val="2"/>
      </rPr>
      <t>of re-sterilizable medical devices
Environmental requirements:
ISO14001</t>
    </r>
  </si>
  <si>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Tubular device available in different lengths and diameters with integrated winged adapter, intended for insertion into the uterine cavity for evacuation of uterine content.</t>
    </r>
    <r>
      <rPr>
        <sz val="11"/>
        <color rgb="FF000000"/>
        <rFont val="Calibri"/>
        <family val="2"/>
      </rPr>
      <t xml:space="preserve">
Product description:
Easy Grip cannulae combined with MVA are used for uterine aspiration/ uterine evacuation in obstetrics and gynaecology patients. Applications o MVA includes:
- treatment of incomplete abortion for uterine sizes up to 12 weeks from the last menstrual period (LMP)
- first-trimester abortion (menstrual regulation)
- endometrial biopsy
Tubular device with integrated winged adapted , colour code by size
Semi-rigid.
sterile ( by ETO method)
diameter : 9 mm ( indicated by a number in the cannulae)
length: 22.5 - 24 cm
large, single scoop aperture at the end of the cannulae
Printed insertion guides: six marking dots , starting 6 cm form the tip, spaced 1 cm.
material: medical grade , polypropylene plastic, latex free, translucent
reusable
autoclavable at 121°C  </t>
    </r>
    <r>
      <rPr>
        <sz val="11"/>
        <color rgb="FF000000"/>
        <rFont val="Calibri"/>
        <family val="2"/>
      </rPr>
      <t>If claimed reusable, supplier shall provide a detailed procedure for cleaning, disinfection and sterilization.</t>
    </r>
    <r>
      <rPr>
        <sz val="11"/>
        <color rgb="FF000000"/>
        <rFont val="Calibri"/>
        <family val="2"/>
      </rPr>
      <t xml:space="preserve">
Instructions for use:
Easy Grip cannulae combined with MVA are used for uterine aspiration/ uterine evacuation in obstetrics and gynaecology patients. Applications o MVA includes:
- treatment of incomplete abortion for uterine sizes up to 12 weeks from the last menstrual period (LMP)
- first-trimester abortion (menstrual regulation)
- endometrial biopsy
Select appropriate Easy Grip cannulae.
Reusable  items must be cleaned, disinfected and sterilized between  patients and sterilized.</t>
    </r>
    <r>
      <rPr>
        <sz val="11"/>
        <color rgb="FF000000"/>
        <rFont val="Calibri"/>
        <family val="2"/>
      </rPr>
      <t xml:space="preserve"> Detailed procedure for the management of Reusable MVA Instruments shall be available</t>
    </r>
    <r>
      <rPr>
        <sz val="11"/>
        <color rgb="FF000000"/>
        <rFont val="Calibri"/>
        <family val="2"/>
      </rPr>
      <t xml:space="preserve">
Don´t use "flash" setting. Don´t use higher temperatures as damage may occur. 
Cannulae should be stored in dry, covered containers or packages, protected form contaminants
Supplied with:
- 1x manufacture´s instruction for use, assembly/disassembly and maintenance in English.
Accessories/ spare parts/consumables:
- MVA Aspirator
Packaging and labelling:
Packaging: 1 cannulae  bi-packed in an individual sterilised peel-off pack made of paper and/or plastic.
Labelling
Name and/ or trade name,  and address of the manufacturer.
Manufacturer's product reference.
The word "sterile" (or equivalent harmonised symbol).
Sterilisation method (or equivalent harmonised symbol).
Lot number prefixed by the word "LOT" (or equivalent harmonised symbol).
Expiry date: month and year.
The words "check the integrity of the individual sterilisation protection before use" (if space allows).
The word " don´t use if the packaging is damage" (or equivalent harmonized symbol)
CE marking and Notified Body number
Symbols used according ISO 15223  and EN 980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standards shall be current)
Must comply with the following standards: 
ISO 13485 Medical devices -Quality management systems -- Requirements for regulatory purposes
ISO 14971 Medical Devices- Application of risk management to medical devices
ISO 10993-1 Biological evaluation of medical devices - Part 1: Evaluation and testing within a risk management process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17664 Sterilization of medical devices -- Information to be provided by the manufacturer for the processing </t>
    </r>
    <r>
      <rPr>
        <sz val="11"/>
        <color rgb="FF000000"/>
        <rFont val="Calibri"/>
        <family val="2"/>
      </rPr>
      <t>of re-sterilizable medical devices
Environmental requirements:
ISO14001</t>
    </r>
  </si>
  <si>
    <t>MVADENISTONDILAT</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</si>
  <si>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Dilator is a plastic, lightweight instrument used in gynaecological procedures for dilating the cervix</t>
    </r>
    <r>
      <rPr>
        <sz val="11"/>
        <color rgb="FF000000"/>
        <rFont val="Calibri"/>
        <family val="2"/>
      </rPr>
      <t xml:space="preserve">. 
Product description:
Set of five double-ended, tapered dilators are accessories for Ipas MVA Plus aspirator.
Set of five different size plastic dilators.
Graduated, lightweight.
Material: Polypropylene plastic (medical grade,  latex-free).
Length: 29 cm or 11.5 in (+/- 5%).
Sizes: 5/6 mm (one end has 5 mm tapered tip and the other end has a 6 mm tapered tip), 7/8 mm, 9/10 mm, 11/12 mm, and 13/14 mm.
Non-sterile, reusable. </t>
    </r>
    <r>
      <rPr>
        <sz val="11"/>
        <color rgb="FF000000"/>
        <rFont val="Calibri"/>
        <family val="2"/>
      </rPr>
      <t>If claimed reusable, supplier shall provide a detailed procedure for cleaning, disinfection and sterilization.
Hygenically packed for medical use</t>
    </r>
    <r>
      <rPr>
        <sz val="11"/>
        <color rgb="FF000000"/>
        <rFont val="Calibri"/>
        <family val="2"/>
      </rPr>
      <t xml:space="preserve">
Instruction for use:
Prior to use dilators must be sterilized or high-level disinfected before each use as per manufacturer's instructions (e.g. steam autoclave).
Packaging &amp; Labelling: 
Five (5) different size dilators per pack. Name and/ or trade name,  and address of the manufacturer.
Manufacturer's product reference.
Lot number prefixed by the word "LOT" (or equivalent harmonised symbol).
Expiry date: month and year.
Symbols used according ISO 15223.</t>
    </r>
    <r>
      <rPr>
        <sz val="11"/>
        <color rgb="FF000000"/>
        <rFont val="Calibri"/>
        <family val="2"/>
      </rPr>
      <t xml:space="preserve"> Labelling shall be as per the regulations applied to the device.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(All standards shall be current)
Must comply with the following standards: 
ISO 13485 Medical devices -Quality management systems -- Requirements for regulatory purposes
ISO 14971 Medical Devices- Application of risk management to medical devices
ISO 10993-1 Biological evaluation of medical devices - Part 1: Evaluation and testing within a risk management process
Environmental requirements:
ISO14001</t>
    </r>
  </si>
  <si>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Dilator is a plastic, lightweight instrument used in gynaecological procedures for dilating the cervix</t>
    </r>
    <r>
      <rPr>
        <sz val="11"/>
        <color rgb="FF000000"/>
        <rFont val="Calibri"/>
        <family val="2"/>
      </rPr>
      <t xml:space="preserve">. 
Product description:
Set of five double-ended, tapered dilators are accessories for Ipas MVA Plus aspirator.
Set of five different size plastic dilators.
Graduated, lightweight.
Material: Polypropylene plastic (medical grade,  latex-free).
Length: 29 cm or 11.5 in (+/- 5%).
Sizes: 5/6 mm (one end has 5 mm tapered tip and the other end has a 6 mm tapered tip), 7/8 mm, 9/10 mm, 11/12 mm, and 13/14 mm.
Non-sterile, reusable. </t>
    </r>
    <r>
      <rPr>
        <sz val="11"/>
        <color rgb="FF000000"/>
        <rFont val="Calibri"/>
        <family val="2"/>
      </rPr>
      <t>If claimed reusable, supplier shall provide a detailed procedure for cleaning, disinfection and sterilization.
Hygenically packed for medical use</t>
    </r>
    <r>
      <rPr>
        <sz val="11"/>
        <color rgb="FF000000"/>
        <rFont val="Calibri"/>
        <family val="2"/>
      </rPr>
      <t xml:space="preserve">
Instruction for use:
Prior to use dilators must be sterilized or high-level disinfected before each use as per manufacturer's instructions (e.g. steam autoclave).
Packaging &amp; Labelling: 
Five (5) different size dilators per pack. Name and/ or trade name,  and address of the manufacturer.
Manufacturer's product reference.
Lot number prefixed by the word "LOT" (or equivalent harmonised symbol).
Expiry date: month and year.
Symbols used according ISO 15223.</t>
    </r>
    <r>
      <rPr>
        <sz val="11"/>
        <color rgb="FF000000"/>
        <rFont val="Calibri"/>
        <family val="2"/>
      </rPr>
      <t xml:space="preserve"> Labelling shall be as per the regulations applied to the device.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(All standards shall be current)
Must comply with the following standards: 
ISO 13485 Medical devices -Quality management systems -- Requirements for regulatory purposes
ISO 14971 Medical Devices- Application of risk management to medical devices
ISO 10993-1 Biological evaluation of medical devices - Part 1: Evaluation and testing within a risk management process
Environmental requirements:
ISO14001</t>
    </r>
  </si>
  <si>
    <t>MVAKITTINGSERVICES</t>
  </si>
  <si>
    <t>UNFPA suppliers shall provide kitting service to pack more than one item (1-4 specified below) into an individual bag as a kit. Requestors have the ability to choose which, and the amount of items to be included in one kit</t>
  </si>
  <si>
    <t>MVAPLUSASPIRATOR</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</si>
  <si>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for uterine evacuation (manual vacuum aspiration) including treatment of incomplete abortion and induced abortion in early pregnancy.</t>
    </r>
    <r>
      <rPr>
        <sz val="11"/>
        <color rgb="FF000000"/>
        <rFont val="Calibri"/>
        <family val="2"/>
      </rPr>
      <t xml:space="preserve">
Product description: Ipas MVA Plus is a plastic, lightweight MVA (manual vacuum aspiration) system
Ipas MVA Plus Aspirator components:
Plunger, Cylinder, Valve Body, Collar Stop, O-ring, Buttons, Liner Clamp, Liner, Valve Cap.
A valve with 2 buttons (double valve) that control the vacuum, a cap and a removable liner.
Valve liner is removable by opening hinged valve body.
A plunger with a plunger handle and O-ring.
A 60cc cylinder for holding evacuated uterine contents, with a retaining clip for the collar stop.
A collar stop.
Material type: Polypropylene (latex free).
Capacity: 60 ml (60 cc).
Vacuum: 610-660 mm (24-26 in) Hg.
Non-sterile, </t>
    </r>
    <r>
      <rPr>
        <sz val="11"/>
        <color rgb="FF000000"/>
        <rFont val="Calibri"/>
        <family val="2"/>
      </rPr>
      <t>Autoclavable</t>
    </r>
    <r>
      <rPr>
        <sz val="11"/>
        <color rgb="FF000000"/>
        <rFont val="Calibri"/>
        <family val="2"/>
      </rPr>
      <t xml:space="preserve">, reusable.
Supplied with:
1 x tube of 2cc silicone. 
The cap, collar stop and O-ring as components are suitable to be reused a maximum of 25 times.
Instruction for use:
Ipas MVA Plus aspirator requires high-level disinfection or sterilization (steam) prior to initial use and between patients. </t>
    </r>
    <r>
      <rPr>
        <sz val="11"/>
        <color rgb="FF000000"/>
        <rFont val="Calibri"/>
        <family val="2"/>
      </rPr>
      <t>Detailed procedure for the management of Reusable MVA Instruments shall be available</t>
    </r>
    <r>
      <rPr>
        <sz val="11"/>
        <color rgb="FF000000"/>
        <rFont val="Calibri"/>
        <family val="2"/>
      </rPr>
      <t xml:space="preserve">
Aspirator must be suitable to be reused a minimum of 25-50 times under normal use and maintenance.
To be used with Ipas EasyGrip® cannulae, all sizes, no adapters needed (cannulae are sold separately).
Cannulae must be high-level disinfected or sterile at the time of use.
</t>
    </r>
    <r>
      <rPr>
        <sz val="11"/>
        <color rgb="FF000000"/>
        <rFont val="Calibri"/>
        <family val="2"/>
      </rPr>
      <t xml:space="preserve">Maintenance instructions shall have information about the following: Read carefully the IFU from the manufacturer. Cleaning, disinfection and sterilization as per manufacturer's instruction. Before use, reassemble, lubricate and check vacuum capability. The aspirator should be discarded and replaced for any of the following reasons or any other as applicable: 
The cylinder is brittle or cracked or mineral deposits inhibit plunger movement.
The valve parts are cracked, bent or broken.
The buttons are broken.
The plunger arms do not lock.
The aspirator no longer holds a vacuum.
Storage conditions to be specified as below or as per manufactuers instructions: 
Store between 15 and 30°C
Protect from sunlight and humidity
</t>
    </r>
    <r>
      <rPr>
        <sz val="11"/>
        <color rgb="FF000000"/>
        <rFont val="Calibri"/>
        <family val="2"/>
      </rPr>
      <t xml:space="preserve">
Packaging &amp; Labelling: 
Unit presentation: 1 (one) MVA Ipas Aspirator with accessories.
Symbols used according ISO 15223. 
</t>
    </r>
    <r>
      <rPr>
        <sz val="11"/>
        <color rgb="FF000000"/>
        <rFont val="Calibri"/>
        <family val="2"/>
      </rPr>
      <t xml:space="preserve">Labelling shall be as per the regulations applied to the device.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standards shall be current)
Must comply with the following standards: 
ISO 13485 Medical devices -Quality management systems -- Requirements for regulatory purposes
ISO 14971 Medical Devices- Application of risk management to medical devices
ISO 10993-1 Biological evaluation of medical devices - Part 1: Evaluation and testing within a risk management process
Environmental requirements:
ISO14001</t>
    </r>
  </si>
  <si>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for uterine evacuation (manual vacuum aspiration) including treatment of incomplete abortion and induced abortion in early pregnancy.</t>
    </r>
    <r>
      <rPr>
        <sz val="11"/>
        <color rgb="FF000000"/>
        <rFont val="Calibri"/>
        <family val="2"/>
      </rPr>
      <t xml:space="preserve">
Product description: Ipas MVA Plus is a plastic, lightweight MVA (manual vacuum aspiration) system
Ipas MVA Plus Aspirator components:
Plunger, Cylinder, Valve Body, Collar Stop, O-ring, Buttons, Liner Clamp, Liner, Valve Cap.
A valve with 2 buttons (double valve) that control the vacuum, a cap and a removable liner.
Valve liner is removable by opening hinged valve body.
A plunger with a plunger handle and O-ring.
A 60cc cylinder for holding evacuated uterine contents, with a retaining clip for the collar stop.
A collar stop.
Material type: Polypropylene (latex free).
Capacity: 60 ml (60 cc).
Vacuum: 610-660 mm (24-26 in) Hg.
Non-sterile, </t>
    </r>
    <r>
      <rPr>
        <sz val="11"/>
        <color rgb="FF000000"/>
        <rFont val="Calibri"/>
        <family val="2"/>
      </rPr>
      <t>Autoclavable</t>
    </r>
    <r>
      <rPr>
        <sz val="11"/>
        <color rgb="FF000000"/>
        <rFont val="Calibri"/>
        <family val="2"/>
      </rPr>
      <t xml:space="preserve">, reusable.
Supplied with:
1 x tube of 2cc silicone. 
The cap, collar stop and O-ring as components are suitable to be reused a maximum of 25 times.
Instruction for use:
Ipas MVA Plus aspirator requires high-level disinfection or sterilization (steam) prior to initial use and between patients. </t>
    </r>
    <r>
      <rPr>
        <sz val="11"/>
        <color rgb="FF000000"/>
        <rFont val="Calibri"/>
        <family val="2"/>
      </rPr>
      <t>Detailed procedure for the management of Reusable MVA Instruments shall be available</t>
    </r>
    <r>
      <rPr>
        <sz val="11"/>
        <color rgb="FF000000"/>
        <rFont val="Calibri"/>
        <family val="2"/>
      </rPr>
      <t xml:space="preserve">
Aspirator must be suitable to be reused a minimum of 25-50 times under normal use and maintenance.
To be used with Ipas EasyGrip® cannulae, all sizes, no adapters needed (cannulae are sold separately).
Cannulae must be high-level disinfected or sterile at the time of use.
</t>
    </r>
    <r>
      <rPr>
        <sz val="11"/>
        <color rgb="FF000000"/>
        <rFont val="Calibri"/>
        <family val="2"/>
      </rPr>
      <t xml:space="preserve">Maintenance instructions shall have information about the following: Read carefully the IFU from the manufacturer. Cleaning, disinfection and sterilization as per manufacturer's instruction. Before use, reassemble, lubricate and check vacuum capability. The aspirator should be discarded and replaced for any of the following reasons or any other as applicable: 
The cylinder is brittle or cracked or mineral deposits inhibit plunger movement.
The valve parts are cracked, bent or broken.
The buttons are broken.
The plunger arms do not lock.
The aspirator no longer holds a vacuum.
Storage conditions to be specified as below or as per manufactuers instructions: 
Store between 15 and 30°C
Protect from sunlight and humidity
</t>
    </r>
    <r>
      <rPr>
        <sz val="11"/>
        <color rgb="FF000000"/>
        <rFont val="Calibri"/>
        <family val="2"/>
      </rPr>
      <t xml:space="preserve">
Packaging &amp; Labelling: 
Unit presentation: 1 (one) MVA Ipas Aspirator with accessories.
Symbols used according ISO 15223. 
</t>
    </r>
    <r>
      <rPr>
        <sz val="11"/>
        <color rgb="FF000000"/>
        <rFont val="Calibri"/>
        <family val="2"/>
      </rPr>
      <t xml:space="preserve">Labelling shall be as per the regulations applied to the device.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standards shall be current)
Must comply with the following standards: 
ISO 13485 Medical devices -Quality management systems -- Requirements for regulatory purposes
ISO 14971 Medical Devices- Application of risk management to medical devices
ISO 10993-1 Biological evaluation of medical devices - Part 1: Evaluation and testing within a risk management process
Environmental requirements:
ISO14001</t>
    </r>
  </si>
  <si>
    <t>MVASILICONETUBE10</t>
  </si>
  <si>
    <r>
      <rPr>
        <sz val="11"/>
        <color rgb="FF000000"/>
        <rFont val="Calibri"/>
        <family val="2"/>
      </rPr>
      <t xml:space="preserve">IMPORTANT NOTE:
These technical specifications are generic and may vary depending on the selected Vendor.
Intended purpose of use:  used for lubrication of the O-ring of Ipas MVA Plus aspirator. 
Product description: Medical grade silicone
Components:
Tube (volume 2ml or 2cc) containing lubricant.
Lubricant: Silicone.
Tube: The top of tube is removed so the silicone can be removed. Material polypropylene.
Cap: Part which is pressed onto the top of the tube to prevent silicone from leaking out of the tube. Material polypropylene.
Non-sterile.
Instructions for use:
Lubricant applied to the O-ring to ease Ipas MVA Plus aspirator plunger movement.
Packaging &amp; Labelling: 
Pack of ten (10) silicone 2cc tubes.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ISO 13485: 2016 Quality management systems -- Requirements for regulatory purposes
ISO 14971:2007 Medical Devices- Application of risk management to medical devices
Environmental requirements:
ISO14001</t>
    </r>
  </si>
  <si>
    <t>NEEDLEDESCHAMPSL</t>
  </si>
  <si>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Designed to place ligatures around vessels in poorly accessible sites. Use to place, mobilize and tie suture threads around blood vessels or aneurysms, in order to achieve adequate haemostasis.
</t>
    </r>
    <r>
      <rPr>
        <sz val="11"/>
        <color rgb="FF000000"/>
        <rFont val="Calibri"/>
        <family val="2"/>
      </rPr>
      <t xml:space="preserve">
Product description:
Long thin instrument with a palm-held handle and a thin needle-like extension which, at its tip, bends laterally at right angles and then describes a semicircle in the same plane. The tip has a needle eye and a pointed but not sharp end. Designed to place ligatures around vessels in poorly accessible sites.
Made of stainless steel ( medical grade)
Curved right, for left hand.
Needle, pointed 20cm
Dimensions: width – 1.5cm; height: 21cm; diameter: 1cm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Used to place ligatures around vessels in poorly accessible sites.
retract the lips of an incision or a deep vaginal wound 
This item must be cleaned, disinfected after each use, and sterilised in a steam steriliser.
Packaging &amp; Labelling:
One (1) Hook in a plastic bag.
Symbols used according ISO 15223 
CE mark with Notified Body number
</t>
    </r>
    <r>
      <rPr>
        <sz val="11"/>
        <color rgb="FF000000"/>
        <rFont val="Calibri"/>
        <family val="2"/>
      </rPr>
      <t xml:space="preserve">Labelling shall be as per regulations applied to the device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t>
    </r>
    <r>
      <rPr>
        <sz val="11"/>
        <color rgb="FF000000"/>
        <rFont val="Calibri"/>
        <family val="2"/>
      </rPr>
      <t>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</si>
  <si>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Designed to place ligatures around vessels in poorly accessible sites. Use to place, mobilize and tie suture threads around blood vessels or aneurysms, in order to achieve adequate haemostasis.
</t>
    </r>
    <r>
      <rPr>
        <sz val="11"/>
        <color rgb="FF000000"/>
        <rFont val="Calibri"/>
        <family val="2"/>
      </rPr>
      <t xml:space="preserve">
Product description:
Long thin instrument with a palm-held handle and a thin needle-like extension which, at its tip, bends laterally at right angles and then describes a semicircle in the same plane. The tip has a needle eye and a pointed but not sharp end. Designed to place ligatures around vessels in poorly accessible sites.
Made of stainless steel ( medical grade)
Curved right, for left hand.
Needle, pointed 20cm
Dimensions: width – 1.5cm; height: 21cm; diameter: 1cm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Used to place ligatures around vessels in poorly accessible sites.
retract the lips of an incision or a deep vaginal wound 
This item must be cleaned, disinfected after each use, and sterilised in a steam steriliser.
Packaging &amp; Labelling:
One (1) Hook in a plastic bag.
Symbols used according ISO 15223 
CE mark with Notified Body number
</t>
    </r>
    <r>
      <rPr>
        <sz val="11"/>
        <color rgb="FF000000"/>
        <rFont val="Calibri"/>
        <family val="2"/>
      </rPr>
      <t xml:space="preserve">Labelling shall be as per regulations applied to the device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t>
    </r>
    <r>
      <rPr>
        <sz val="11"/>
        <color rgb="FF000000"/>
        <rFont val="Calibri"/>
        <family val="2"/>
      </rPr>
      <t>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Environmental requirements:
ISO 14001</t>
    </r>
  </si>
  <si>
    <t>NEEDLEDESCHAMPSR</t>
  </si>
  <si>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Designed to place ligatures around vessels in poorly accessible sites. Use to place, mobilize and tie suture threads around blood vessels or aneurysms, in order to achieve adequate haemostasis.
</t>
    </r>
    <r>
      <rPr>
        <sz val="11"/>
        <color rgb="FF000000"/>
        <rFont val="Calibri"/>
        <family val="2"/>
      </rPr>
      <t xml:space="preserve">
Product description:
Designed to place ligatures around vessels in poorly accessible sites.
Long thin instrument with a palm-held handle and a thin needle-like extension which, at its tip, bends laterally at right angles and then describes a semicircle in the same plane. The tip has a needle eye and a pointed but not sharp end. Designed to place ligatures around vessels in poorly accessible sites.
Made of stainless steel ( medical grade)
Curved left, for right hand.
Needle, pointed 20cm
Dimensions: width – 1.5cm; height: 21cm; diameter: 1cm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Instructions for use:
Used to place ligatures around vessels in poorly accessible sites.
retract the lips of an incision or a deep vaginal wound 
This item must be cleaned, disinfected after each use, and sterilised in a steam steriliser.
Packaging &amp; Labelling:
One (1) Hook in a plastic bag.
Symbols used according ISO 15223 
CE mark with Notified Body number
</t>
    </r>
    <r>
      <rPr>
        <sz val="11"/>
        <color rgb="FF000000"/>
        <rFont val="Calibri"/>
        <family val="2"/>
      </rPr>
      <t>Labelling shall be as per regulations applied to the device</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t>
    </r>
    <r>
      <rPr>
        <sz val="11"/>
        <color rgb="FF000000"/>
        <rFont val="Calibri"/>
        <family val="2"/>
      </rPr>
      <t>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</si>
  <si>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Designed to place ligatures around vessels in poorly accessible sites. Use to place, mobilize and tie suture threads around blood vessels or aneurysms, in order to achieve adequate haemostasis.
</t>
    </r>
    <r>
      <rPr>
        <sz val="11"/>
        <color rgb="FF000000"/>
        <rFont val="Calibri"/>
        <family val="2"/>
      </rPr>
      <t xml:space="preserve">
Product description:
Designed to place ligatures around vessels in poorly accessible sites.
Long thin instrument with a palm-held handle and a thin needle-like extension which, at its tip, bends laterally at right angles and then describes a semicircle in the same plane. The tip has a needle eye and a pointed but not sharp end. Designed to place ligatures around vessels in poorly accessible sites.
Made of stainless steel ( medical grade)
Curved left, for right hand.
Needle, pointed 20cm
Dimensions: width – 1.5cm; height: 21cm; diameter: 1cm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Instructions for use:
Used to place ligatures around vessels in poorly accessible sites.
retract the lips of an incision or a deep vaginal wound 
This item must be cleaned, disinfected after each use, and sterilised in a steam steriliser.
Packaging &amp; Labelling:
One (1) Hook in a plastic bag.
Symbols used according ISO 15223 
CE mark with Notified Body number
</t>
    </r>
    <r>
      <rPr>
        <sz val="11"/>
        <color rgb="FF000000"/>
        <rFont val="Calibri"/>
        <family val="2"/>
      </rPr>
      <t>Labelling shall be as per regulations applied to the device</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t>
    </r>
    <r>
      <rPr>
        <sz val="11"/>
        <color rgb="FF000000"/>
        <rFont val="Calibri"/>
        <family val="2"/>
      </rPr>
      <t>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Environmental requirements:
ISO 14001</t>
    </r>
  </si>
  <si>
    <t>NEEDLEHOLDER11.5</t>
  </si>
  <si>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to handle and insert suture needles during wound closures.
</t>
    </r>
    <r>
      <rPr>
        <sz val="11"/>
        <color rgb="FF000000"/>
        <rFont val="Calibri"/>
        <family val="2"/>
      </rPr>
      <t xml:space="preserve">
Product description:
Needle holder, Derf, for holding suture needles while stitching, straight.
Material: Martensitic stainless steel (quenched, magnetic steel) composition: From 0.16 to 0.25% carbon; From 12 to 14% chromium.
Springy
Highly impact resistant
Jaws with well-defined longitudinal groove.
Tungsten carbide jaws and rachet that enables the needle to be gripped with varying tightness.
Multiple ratchet
Box lock
Length: approx..115 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Use to hold suture needles while stitching
This item must be cleaned, disinfected after each use, and sterilised in a steam steriliser.
Packaging &amp; Labelling:
One (1) needle holder  in a plastic bag.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t>
    </r>
    <r>
      <rPr>
        <sz val="11"/>
        <color rgb="FF000000"/>
        <rFont val="Calibri"/>
        <family val="2"/>
      </rPr>
      <t>al devices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</si>
  <si>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to handle and insert suture needles during wound closures.
</t>
    </r>
    <r>
      <rPr>
        <sz val="11"/>
        <color rgb="FF000000"/>
        <rFont val="Calibri"/>
        <family val="2"/>
      </rPr>
      <t xml:space="preserve">
Product description:
Needle holder, Derf, for holding suture needles while stitching, straight.
Material: Martensitic stainless steel (quenched, magnetic steel) composition: From 0.16 to 0.25% carbon; From 12 to 14% chromium.
Springy
Highly impact resistant
Jaws with well-defined longitudinal groove.
Tungsten carbide jaws and rachet that enables the needle to be gripped with varying tightness.
Multiple ratchet
Box lock
Length: approx..115 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Use to hold suture needles while stitching
This item must be cleaned, disinfected after each use, and sterilised in a steam steriliser.
Packaging &amp; Labelling:
One (1) needle holder  in a plastic bag.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t>
    </r>
    <r>
      <rPr>
        <sz val="11"/>
        <color rgb="FF000000"/>
        <rFont val="Calibri"/>
        <family val="2"/>
      </rPr>
      <t>al devices
Environmental requirements:
ISO 14001</t>
    </r>
  </si>
  <si>
    <t>NEEDLEHOLDER15</t>
  </si>
  <si>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Designed to grasp a fine suture needle and thread during suturing.
</t>
    </r>
    <r>
      <rPr>
        <sz val="11"/>
        <color rgb="FF000000"/>
        <rFont val="Calibri"/>
        <family val="2"/>
      </rPr>
      <t xml:space="preserve">Product description:
Needle holder, Baby-Crile-Wood, used for holding tiny suture needles while stitching. For vascular and fine surgeries For fine needles and threads gauge 4/0, 5/0 and 6/0. 
Material: Martensitic stainless steel (quenched, magnetic steel) composition: 0.20% carbon; 13% chromium.
Serrated jaws, 
holds delicate needles, 
length 150mm.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Instructions for use:
Used for vascular and fine surgeries
This item must be cleaned, disinfected after each use, and sterilised in a steam steriliser.
Packaging &amp; Labelling:
One (1) needle holder  in a plastic bag.
Symbols used according ISO 15223 
CE mark </t>
    </r>
    <r>
      <rPr>
        <sz val="11"/>
        <color rgb="FF000000"/>
        <rFont val="Calibri"/>
        <family val="2"/>
      </rPr>
      <t>Labelling as per regulations applied to the device. Shall include name of the device, name and address of the manufacturer, product code or manufacturers reference number etc</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medical d</t>
    </r>
    <r>
      <rPr>
        <sz val="11"/>
        <color rgb="FF000000"/>
        <rFont val="Calibri"/>
        <family val="2"/>
      </rPr>
      <t>evices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</si>
  <si>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Designed to grasp a fine suture needle and thread during suturing.
</t>
    </r>
    <r>
      <rPr>
        <sz val="11"/>
        <color rgb="FF000000"/>
        <rFont val="Calibri"/>
        <family val="2"/>
      </rPr>
      <t xml:space="preserve">Product description:
Needle holder, Baby-Crile-Wood, used for holding tiny suture needles while stitching. For vascular and fine surgeries For fine needles and threads gauge 4/0, 5/0 and 6/0. 
Material: Martensitic stainless steel (quenched, magnetic steel) composition: 0.20% carbon; 13% chromium.
Serrated jaws, 
holds delicate needles, 
length 150mm.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Instructions for use:
Used for vascular and fine surgeries
This item must be cleaned, disinfected after each use, and sterilised in a steam steriliser.
Packaging &amp; Labelling:
One (1) needle holder  in a plastic bag.
Symbols used according ISO 15223 
CE mark </t>
    </r>
    <r>
      <rPr>
        <sz val="11"/>
        <color rgb="FF000000"/>
        <rFont val="Calibri"/>
        <family val="2"/>
      </rPr>
      <t>Labelling as per regulations applied to the device. Shall include name of the device, name and address of the manufacturer, product code or manufacturers reference number etc</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medical d</t>
    </r>
    <r>
      <rPr>
        <sz val="11"/>
        <color rgb="FF000000"/>
        <rFont val="Calibri"/>
        <family val="2"/>
      </rPr>
      <t>evices
Environmental requirements:
ISO 14001</t>
    </r>
  </si>
  <si>
    <t>NEEDLEHOLDER18C</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</si>
  <si>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Designed to grasp a fine suture needle and thread during suturing.</t>
    </r>
    <r>
      <rPr>
        <sz val="11"/>
        <color rgb="FF000000"/>
        <rFont val="Calibri"/>
        <family val="2"/>
      </rPr>
      <t xml:space="preserve">
Product description: Needle holder, Mayo-Hegar, curved. Used for general surgery.
Material: Martensitic stainless steel (quenched, magnetic steel). composition: From 0.16 to 0.25% carbon; From 12 to 14% chromium.
curved
A ratchet that enables the needle to be gripped with varying tightness.
A well-defined longitudinal groove to prevent deterioration of the needle.
Length: approx. 180mm.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Supplied with:
Manufacturer's instruction for use.
Instructions for use:
For holding suture needles while stitching. Used for general surgery.
This item must be cleaned, disinfected after each use, and sterilised in a steam steriliser.
Packaging &amp; Labelling:
One (1) needle holder in a plastic bag.
Symbols used according ISO 15223 
CE mark L</t>
    </r>
    <r>
      <rPr>
        <sz val="11"/>
        <color rgb="FF000000"/>
        <rFont val="Calibri"/>
        <family val="2"/>
      </rPr>
      <t xml:space="preserve">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medical de</t>
    </r>
    <r>
      <rPr>
        <sz val="11"/>
        <color rgb="FF000000"/>
        <rFont val="Calibri"/>
        <family val="2"/>
      </rPr>
      <t>vices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</si>
  <si>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Designed to grasp a fine suture needle and thread during suturing.</t>
    </r>
    <r>
      <rPr>
        <sz val="11"/>
        <color rgb="FF000000"/>
        <rFont val="Calibri"/>
        <family val="2"/>
      </rPr>
      <t xml:space="preserve">
Product description: Needle holder, Mayo-Hegar, curved. Used for general surgery.
Material: Martensitic stainless steel (quenched, magnetic steel). composition: From 0.16 to 0.25% carbon; From 12 to 14% chromium.
curved
A ratchet that enables the needle to be gripped with varying tightness.
A well-defined longitudinal groove to prevent deterioration of the needle.
Length: approx. 180mm.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Supplied with:
Manufacturer's instruction for use.
Instructions for use:
For holding suture needles while stitching. Used for general surgery.
This item must be cleaned, disinfected after each use, and sterilised in a steam steriliser.
Packaging &amp; Labelling:
One (1) needle holder in a plastic bag.
Symbols used according ISO 15223 
CE mark L</t>
    </r>
    <r>
      <rPr>
        <sz val="11"/>
        <color rgb="FF000000"/>
        <rFont val="Calibri"/>
        <family val="2"/>
      </rPr>
      <t xml:space="preserve">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medical de</t>
    </r>
    <r>
      <rPr>
        <sz val="11"/>
        <color rgb="FF000000"/>
        <rFont val="Calibri"/>
        <family val="2"/>
      </rPr>
      <t>vices
Environmental requirements:
ISO 14001</t>
    </r>
  </si>
  <si>
    <t>NEEDLEHOLDER18S</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</si>
  <si>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Designed to grasp a fine suture needle and thread during suturing.</t>
    </r>
    <r>
      <rPr>
        <sz val="11"/>
        <color rgb="FF000000"/>
        <rFont val="Calibri"/>
        <family val="2"/>
      </rPr>
      <t xml:space="preserve">
Product description: Needle holder, Mayo-Hegar, straight. Used for general surgery.
Material: Martensitic stainless steel (quenched, magnetic steel). composition: From 0.16 to 0.25% carbon; From 12 to 14% chromium.
straight
A ratchet that enables the needle to be gripped with varying tightness.
A well-defined longitudinal groove to prevent deterioration of the needle.
Length: approx. 180mm.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Supplied with:
Manufacturer's instruction for use.
Instructions for use:
For holding suture needles while stitching. Used for general surgery.
This item must be cleaned, disinfected after each use, and sterilised in a steam steriliser.
Packaging &amp; Labelling:
One (1) needle holder in a plastic bag.
Symbols used according ISO 15223 
CE mark L</t>
    </r>
    <r>
      <rPr>
        <sz val="11"/>
        <color rgb="FF000000"/>
        <rFont val="Calibri"/>
        <family val="2"/>
      </rPr>
      <t xml:space="preserve">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medical de</t>
    </r>
    <r>
      <rPr>
        <sz val="11"/>
        <color rgb="FF000000"/>
        <rFont val="Calibri"/>
        <family val="2"/>
      </rPr>
      <t>vices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</si>
  <si>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Designed to grasp a fine suture needle and thread during suturing.</t>
    </r>
    <r>
      <rPr>
        <sz val="11"/>
        <color rgb="FF000000"/>
        <rFont val="Calibri"/>
        <family val="2"/>
      </rPr>
      <t xml:space="preserve">
Product description: Needle holder, Mayo-Hegar, straight. Used for general surgery.
Material: Martensitic stainless steel (quenched, magnetic steel). composition: From 0.16 to 0.25% carbon; From 12 to 14% chromium.
straight
A ratchet that enables the needle to be gripped with varying tightness.
A well-defined longitudinal groove to prevent deterioration of the needle.
Length: approx. 180mm.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Supplied with:
Manufacturer's instruction for use.
Instructions for use:
For holding suture needles while stitching. Used for general surgery.
This item must be cleaned, disinfected after each use, and sterilised in a steam steriliser.
Packaging &amp; Labelling:
One (1) needle holder in a plastic bag.
Symbols used according ISO 15223 
CE mark L</t>
    </r>
    <r>
      <rPr>
        <sz val="11"/>
        <color rgb="FF000000"/>
        <rFont val="Calibri"/>
        <family val="2"/>
      </rPr>
      <t xml:space="preserve">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medical de</t>
    </r>
    <r>
      <rPr>
        <sz val="11"/>
        <color rgb="FF000000"/>
        <rFont val="Calibri"/>
        <family val="2"/>
      </rPr>
      <t>vices
Environmental requirements:
ISO 14001</t>
    </r>
  </si>
  <si>
    <t>NEEDLEHOLDER20C</t>
  </si>
  <si>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Designed to grasp a fine suture needle and thread during suturing. </t>
    </r>
    <r>
      <rPr>
        <sz val="11"/>
        <color rgb="FF000000"/>
        <rFont val="Calibri"/>
        <family val="2"/>
      </rPr>
      <t xml:space="preserve">
Product description:
Needle holder, Mayo-Hegar, curved. Used for general surgery.
Material: Martensitic stainless steel (quenched, magnetic steel) composition: 0.20% carbon; 13% chromium.
curved
A ratchet that enables the needle to be gripped with varying tightness.
A well-defined longitudinal groove to prevent deterioration of the needle.
Length: approx. 200mm.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For holding suture needles while stitching. Used for general surgery.
This item must be cleaned, disinfected after each use, and sterilised in a steam steriliser.
Packaging &amp; Labelling:
One (1) needle holder in a plastic bag.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medical d</t>
    </r>
    <r>
      <rPr>
        <sz val="11"/>
        <color rgb="FF000000"/>
        <rFont val="Calibri"/>
        <family val="2"/>
      </rPr>
      <t>evices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</si>
  <si>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Designed to grasp a fine suture needle and thread during suturing. </t>
    </r>
    <r>
      <rPr>
        <sz val="11"/>
        <color rgb="FF000000"/>
        <rFont val="Calibri"/>
        <family val="2"/>
      </rPr>
      <t xml:space="preserve">
Product description:
Needle holder, Mayo-Hegar, curved. Used for general surgery.
Material: Martensitic stainless steel (quenched, magnetic steel) composition: 0.20% carbon; 13% chromium.
curved
A ratchet that enables the needle to be gripped with varying tightness.
A well-defined longitudinal groove to prevent deterioration of the needle.
Length: approx. 200mm.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For holding suture needles while stitching. Used for general surgery.
This item must be cleaned, disinfected after each use, and sterilised in a steam steriliser.
Packaging &amp; Labelling:
One (1) needle holder in a plastic bag.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medical d</t>
    </r>
    <r>
      <rPr>
        <sz val="11"/>
        <color rgb="FF000000"/>
        <rFont val="Calibri"/>
        <family val="2"/>
      </rPr>
      <t>evices
Environmental requirements:
ISO 14001</t>
    </r>
  </si>
  <si>
    <t>NEEDLEHOLDER20S</t>
  </si>
  <si>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Designed to grasp a fine suture needle and thread during suturing. </t>
    </r>
    <r>
      <rPr>
        <sz val="11"/>
        <color rgb="FF000000"/>
        <rFont val="Calibri"/>
        <family val="2"/>
      </rPr>
      <t xml:space="preserve">
Product description:
Needle holder, Mayo-Hegar, used for holding tiny suture needles while stitching. Used for general surgery.
Material: Martensitic stainless steel (quenched, magnetic steel) composition: From 0.16 to 0.25% carbon; From 12 to 14% chromium.
Straight
A ratchet that enables the needle to be gripped with varying tightness.
A well-defined longitudinal groove to prevent deterioration of the needle.
Length: approx. 200mm.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For holding suture needles while stitching. Used for general surgery.
This item must be cleaned, disinfected after each use, and sterilised in a steam steriliser.
Packaging &amp; Labelling:
One (1) needle holder in a plastic bag.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medical </t>
    </r>
    <r>
      <rPr>
        <sz val="11"/>
        <color rgb="FF000000"/>
        <rFont val="Calibri"/>
        <family val="2"/>
      </rPr>
      <t>devices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</si>
  <si>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Designed to grasp a fine suture needle and thread during suturing. </t>
    </r>
    <r>
      <rPr>
        <sz val="11"/>
        <color rgb="FF000000"/>
        <rFont val="Calibri"/>
        <family val="2"/>
      </rPr>
      <t xml:space="preserve">
Product description:
Needle holder, Mayo-Hegar, used for holding tiny suture needles while stitching. Used for general surgery.
Material: Martensitic stainless steel (quenched, magnetic steel) composition: From 0.16 to 0.25% carbon; From 12 to 14% chromium.
Straight
A ratchet that enables the needle to be gripped with varying tightness.
A well-defined longitudinal groove to prevent deterioration of the needle.
Length: approx. 200mm.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For holding suture needles while stitching. Used for general surgery.
This item must be cleaned, disinfected after each use, and sterilised in a steam steriliser.
Packaging &amp; Labelling:
One (1) needle holder in a plastic bag.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7151:1988 Surgical instruments -- Non-cutting, articulated instruments -- General requirements and test methods
ISO 13402:1995 Surgical and dental hand instruments -- Determination of resistance against autoclaving, corrosion and thermal exposure
ISO 17664:2004 Sterilization of medical devices -- Information to be provided by the manufacturer for the processing of re-sterilizable medical </t>
    </r>
    <r>
      <rPr>
        <sz val="11"/>
        <color rgb="FF000000"/>
        <rFont val="Calibri"/>
        <family val="2"/>
      </rPr>
      <t>devices
Environmental requirements:
ISO 14001</t>
    </r>
  </si>
  <si>
    <t>NEEDLELUER25G_100</t>
  </si>
  <si>
    <r>
      <rPr>
        <sz val="11"/>
        <color rgb="FF000000"/>
        <rFont val="Calibri"/>
        <family val="2"/>
      </rPr>
      <t xml:space="preserve">Intended purpose of use: intended to be used in conjunction with syringes or giving sets to prepare and administer fluids/medications/drugs to a patient and/or to withdraw (aspirate) fluids from a patient
Product Description:
Needle with base (Luer type fitting) and protective cap.
Material: Needle - stainless steel. Base and protective cap - Medical grade plastic. 
Sterile, single use (ethylene oxide sterilisation).
External diameter expressed in gauge and millimeters. 
Length expressed preferably in millimetres.
Size: 25 G (0.5 x 25mm). Hub color Orange (ISO 6009)
Non-toxic. Pyrogen free.
Cannula and tube: 
Made of stainless steel.
Normal and thin walled.
Long bevelled (angle inferior or equal to 13°) or short bevelled (angle between 13° and 19°).
Silicone coated to facilitate insertion.
Base:
Allows the needle to be connected to a syringe or other injection devices.
Formed by a conical female Luer connection.
Designed in such a way that it prevents the needle from rolling on a flat surface.
Made of polypropene (PP).
Internationally recognized colour code system allows easy identification of the hypodermic needle's external diameter.
Cap:
The cap protects the cannula and its bevel, and preserves the sterility of the needle.
Made polypropylene (PP).
Supplied with:
Manufacturer’s instructions for use may be printed onto the primary packaging or provided on a separate insert. 
Languages: English, Spanish and French.
Accessories / Spare Parts / Consumables (available but not supplied):
N/A
Intended use:
For subcutaneous or intramuscular (SC,IM) injection: adults
For intravenous (IV) injection: children
For intramuscular (IM) injection: children, infants
For intra-arterial: adults, children
Safety process: The needle is for single use only. When inserting a needle: use aseptic techniques.
Packaging and Labelling:
Primary packaging: Unit of use.
One (1) needle packed in an individual sterilised peel pack made of paper and/or plastic.
Secondary packaging: Protected unit.
One (1) Box of hundred (100) blister packed needles.
Primary package label includes:
Device identity and intended purpose.
Manufacturer's product code or reference number.
Manufacturer identification.
Address of the manufacturing site.
EC Rep identification.
How the dice should be used, maintained and stored.
Lot/Batch and MFD and EXP.
Any residual device risks, warnings, limitations or contraindications.
Symbols used according ISO 15223.
CE mark.
The word "sterile" (or equivalent harmonised symbol).
Sterilisation method (or equivalent harmonised symbol).
The words "for single use" (or equivalent harmonised symbol).
The words "check the package integrity before use", or similar warning.
The words "dispose after use", if space allows.
Secondary package label includes the number of units.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and Product Standards (current versions of the following standards):
ISO 11135: Sterilization of health-care products - Ethylene oxide.
ISO 11607-1: Packaging for Terminally sterilized medical devices - Part 1 : Requirements for materials, sterile barrier systems and packaging systems.
ISO 11607-2: Packaging for terminally sterilized medical devices — Part 2: Validation requirements for forming, sealing and assembly processes.
ISO 6009: Hypodermic needles for single use - Colour coding for identification.
ISO 7864: Sterile hypodermic needles for single use.
ISO 80369-1: Small-bore connectors for liquids and gases in healthcare applications — Part 1: Gel requirements.
ISO 80369-7: Small-bore connectors for liquids and gases in healthcare applications — Part 7: Connectors for intravascular or hypodermic applications.
ISO 23908: Sharps injury protection - Requirements and test methods — Sharps protection features for single-use hypodermic needles, introducers for catheters and needles used for blood sampling.
ISO 9626-1: Stainless steel needle tubing for the manufacture of medical devices — Requirements and test methods.
ISO 10993-1: Biological evaluation of medical devices- Part : Evaluation  and testing within a risk management process.
Environmental Requirements:
Use of other polymer instead of PVC.
ISO 14001: Environmental management s</t>
    </r>
  </si>
  <si>
    <r>
      <rPr>
        <sz val="11"/>
        <color rgb="FF000000"/>
        <rFont val="Calibri"/>
        <family val="2"/>
      </rPr>
      <t xml:space="preserve">Intended purpose of use: intended to be used in conjunction with syringes or giving sets to prepare and administer fluids/medications/drugs to a patient and/or to withdraw (aspirate) fluids from a patient
Product Description:
Needle with base (Luer type fitting) and protective cap.
Material: Needle - stainless steel. Base and protective cap - Medical grade plastic. 
Sterile, single use (ethylene oxide sterilisation).
External diameter expressed in gauge and millimeters. 
Length expressed preferably in millimetres.
Size: 25 G (0.5 x 25mm). Hub color Orange (ISO 6009)
Non-toxic. Pyrogen free.
Cannula and tube: 
Made of stainless steel.
Normal and thin walled.
Long bevelled (angle inferior or equal to 13°) or short bevelled (angle between 13° and 19°).
Silicone coated to facilitate insertion.
Base:
Allows the needle to be connected to a syringe or other injection devices.
Formed by a conical female Luer connection.
Designed in such a way that it prevents the needle from rolling on a flat surface.
Made of polypropene (PP).
Internationally recognized colour code system allows easy identification of the hypodermic needle's external diameter.
Cap:
The cap protects the cannula and its bevel, and preserves the sterility of the needle.
Made polypropylene (PP).
Supplied with:
Manufacturer’s instructions for use may be printed onto the primary packaging or provided on a separate insert. 
Languages: English, Spanish and French.
Accessories / Spare Parts / Consumables (available but not supplied):
N/A
Intended use:
For subcutaneous or intramuscular (SC,IM) injection: adults
For intravenous (IV) injection: children
For intramuscular (IM) injection: children, infants
For intra-arterial: adults, children
Safety process: The needle is for single use only. When inserting a needle: use aseptic techniques.
Packaging and Labelling:
Primary packaging: Unit of use.
One (1) needle packed in an individual sterilised peel pack made of paper and/or plastic.
Secondary packaging: Protected unit.
One (1) Box of hundred (100) blister packed needles.
Primary package label includes:
Device identity and intended purpose.
Manufacturer's product code or reference number.
Manufacturer identification.
Address of the manufacturing site.
EC Rep identification.
How the dice should be used, maintained and stored.
Lot/Batch and MFD and EXP.
Any residual device risks, warnings, limitations or contraindications.
Symbols used according ISO 15223.
CE mark.
The word "sterile" (or equivalent harmonised symbol).
Sterilisation method (or equivalent harmonised symbol).
The words "for single use" (or equivalent harmonised symbol).
The words "check the package integrity before use", or similar warning.
The words "dispose after use", if space allows.
Secondary package label includes the number of units.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and Product Standards (current versions of the following standards):
ISO 11135: Sterilization of health-care products - Ethylene oxide.
ISO 11607-1: Packaging for Terminally sterilized medical devices - Part 1 : Requirements for materials, sterile barrier systems and packaging systems.
ISO 11607-2: Packaging for terminally sterilized medical devices — Part 2: Validation requirements for forming, sealing and assembly processes.
ISO 6009: Hypodermic needles for single use - Colour coding for identification.
ISO 7864: Sterile hypodermic needles for single use.
ISO 80369-1: Small-bore connectors for liquids and gases in healthcare applications — Part 1: Gel requirements.
ISO 80369-7: Small-bore connectors for liquids and gases in healthcare applications — Part 7: Connectors for intravascular or hypodermic applications.
ISO 23908: Sharps injury protection - Requirements and test methods — Sharps protection features for single-use hypodermic needles, introducers for catheters and needles used for blood sampling.
ISO 9626-1: Stainless steel needle tubing for the manufacture of medical devices — Requirements and test methods.
ISO 10993-1: Biological evaluation of medical devices- Part : Evaluation  and testing within a risk management process.
Environmental Requirements:
Use of other polymer instead of PVC.
ISO 14001: Environmental management s</t>
    </r>
  </si>
  <si>
    <t>NEEDLESCLPV25G_100</t>
  </si>
  <si>
    <r>
      <rPr>
        <sz val="11"/>
        <color rgb="FF000000"/>
        <rFont val="Calibri"/>
        <family val="2"/>
      </rPr>
      <t>Intended purpose of use: Sterile scalp vein needle to be introduced into a peripheral vein for infusing fluids and administering IV drugs.  For short duration use.</t>
    </r>
    <r>
      <rPr>
        <sz val="11"/>
        <color rgb="FF000000"/>
        <rFont val="Calibri"/>
        <family val="2"/>
      </rPr>
      <t xml:space="preserve">
Product Description: Components of one unit: needle with protective cap, butterfly wings, tube including a Luer connector with a cap (all parts fit together to form one unit).
Sterile and disposable. 
Single use.
Sterilization method: Ethylene oxide.
Needle:
Material: stainless steel.
Sharp and silicone-coated for atraumatic insertion.
Mounted on a polymer base with two flexible fins that are used for anchoring and attaching the needle.
Thin needle walls.
Size selected: 25G (0.5x19 mm).
With a protective cap.
Butterfly wings: 
For better fixations and handling.
Color code</t>
    </r>
    <r>
      <rPr>
        <sz val="11"/>
        <color rgb="FF000000"/>
        <rFont val="Calibri"/>
        <family val="2"/>
      </rPr>
      <t xml:space="preserve"> as per ISO 6009</t>
    </r>
    <r>
      <rPr>
        <sz val="11"/>
        <color rgb="FF000000"/>
        <rFont val="Calibri"/>
        <family val="2"/>
      </rPr>
      <t xml:space="preserve">: orange
Material: medical grade plastic or PVC.
The external diameter (mm and gauge): Visible on the wings.
Tube:
Material: DEHP free polyurethane (PUR)
Soft, flexible.
Length: approx. 150-300 mm
</t>
    </r>
    <r>
      <rPr>
        <sz val="11"/>
        <color rgb="FF000000"/>
        <rFont val="Calibri"/>
        <family val="2"/>
      </rPr>
      <t>ending in a female Luer connector fitted with a stopper allowing an infusion set to be connected</t>
    </r>
    <r>
      <rPr>
        <sz val="11"/>
        <color rgb="FF000000"/>
        <rFont val="Calibri"/>
        <family val="2"/>
      </rPr>
      <t xml:space="preserve"> 
Connector:
Female Luer.
Usually interlocking that permits the attachment of an infusion set.
Intended use:
Sterile scalp vein needle to be introduced into a peripheral vein for infusing fluids and administering IV drugs.
Scalp vein needle are for short duration use, for longer duration use, it is preferable to use IV Cannula, which causes less irritation to the veins.
The needle should be held in the correct position by suitable dressing, allowing the observation of the site of insertion, and providing efficient barrier against infection.
The selected sizes are the most commonly used:
- 21G (0.80 x 19 mm) green, for adults.
- 25G (0.50 x 19 mm) orange, for children.
Safety process: The needle is for single use only. When inserting a needle: use aseptic techniques.
Supplied with:
Manufacturer’s instructions for use may be printed onto the primary packaging or provided on a separate insert. 
Languages: English, Spanish and French.
Accessories / Spare Parts / Consumables (available but not supplied):
N/A
Packaging and Labelling:
Primary packaging:
One (1) scalp vein needle unit packed in  individual sterilised peel-pack.
Secondary packaging: 
One (1) carton box of fifty (50) scalp vein needle units to blister packs.
Primary package label includes:
Device identity and intended purpose.
Manufacturer's product code or reference number.
Manufacturer identification.
Address of the manufacturing site.
EC Rep identification.
How the device should be used, maintained and stored.
Lot/Batch and MFD and EXP.
Any residual device risks, warnings, limitations or contraindications.
Symbols used according ISO 15223.
CE mark.
The word "sterile" (or equivalent harmonised symbol).
Sterilisation method (or equivalent harmonised symbol).
The words "for single use" (or equivalent harmonised symbol).
The words "check the package integrity before use", or similar warning.
The words "destroy after use", if space allows.
The words “DEHP free” (or equivalent harmonised symbol).
Secondary package label includes the number of units.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and Product Standards (current versions of the  following standards):
ISO 11135: Sterilization of health-care products - Ethylene oxide.
ISO 11607-1: Packaging for terminally sterilized medical devices - Part 1 : Requirements for materials, sterile barrier systems and packaging systems.
ISO 11607-2: Packaging for terminally sterilized medical devices — Part 2: Validation requirements for forming, sealing and assembly processes.
ISO 6009: Hypodermic needles for single use - Colour coding for identification.
ISO 7864: Sterile hypodermic needles for single use.
ISO 80369-1: Small-bore connectors for liqud gases in healthcare applications — Part 1: General requirements.
ISO 80369-7: Small-bore connectors for liquids and gases in healthcare applications — Part 7: Connectors for intravascular or hypodermic applications.
ISO 23908: Sharps injury protection - Requirements and test methods — Sharps protection features for single-use hypodermic needles, introducers for catheters and needles used for blood sampling.
ISO 9626-1: Stainless steel needle tubing for the manufacture of medical devices — Requirements and test methods.
ISO 10555-1: Sterile, single-use intravascular catheters - Part 1: General requirements.
ISO 10993: Biological evaluation of medical devices - Part 1: Evaluation and testing within a risk management process.
Environmental Requirements:
Use of other polymer instead of PVC.
ISO 14001: Environmental management</t>
    </r>
  </si>
  <si>
    <t>Intended purpose of use: Sterile scalp vein needle to be introduced into a peripheral vein for infusing fluids and administering IV drugs.  For short duration use.
Product Description: Components of one unit: needle with protective cap, butterfly wings, tube including a Luer connector with a cap (all parts fit together to form one unit).
Sterile and disposable. 
Single use.
Sterilization method: Ethylene oxide.
Needle:
Material: stainless steel.
Sharp and silicone-coated for atraumatic insertion.
Mounted on a polymer base with two flexible fins that are used for anchoring and attaching the needle.
Thin needle walls.
Size selected: 25G (0.5x19 mm).
With a protective cap.
Butterfly wings: 
For better fixations and handling.
Color code as per ISO 6009: orange
Material: medical grade plastic or PVC.
The external diameter (mm and gauge): Visible on the wings.
Tube:
Material: DEHP free polyurethane (PUR)
Soft, flexible.
Length: approx. 150-300 mm
ending in a female Luer connector fitted with a stopper allowing an infusion set to be connected 
Connector:
Female Luer.
Usually interlocking that permits the attachment of an infusion set.
Intended use:
Sterile scalp vein needle to be introduced into a peripheral vein for infusing fluids and administering IV drugs.
Scalp vein needle are for short duration use, for longer duration use, it is preferable to use IV Cannula, which causes less irritation to the veins.
The needle should be held in the correct position by suitable dressing, allowing the observation of the site of insertion, and providing efficient barrier against infection.
The selected sizes are the most commonly used:
- 21G (0.80 x 19 mm) green, for adults.
- 25G (0.50 x 19 mm) orange, for children.
Safety process: The needle is for single use only. When inserting a needle: use aseptic techniques.
Supplied with:
Manufacturer’s instructions for use may be printed onto the primary packaging or provided on a separate insert. 
Languages: English, Spanish and French.
Accessories / Spare Parts / Consumables (available but not supplied):
N/A
Packaging and Labelling:
Primary packaging:
One (1) scalp vein needle unit packed in  individual sterilised peel-pack.
Secondary packaging: 
One (1) carton box of one hundred (100) scalp vein needle units to blister packs.
Primary package label includes:
Device identity and intended purpose.
Manufacturer's product code or reference number.
Manufacturer identification.
Address of the manufacturing site.
EC Rep identification.
How the device should be used, maintained and stored.
Lot/Batch and MFD and EXP.
Any residual device risks, warnings, limitations or contraindications.
Symbols used according ISO 15223.
CE mark.
The word "sterile" (or equivalent harmonised symbol).
Sterilisation method (or equivalent harmonised symbol).
The words "for single use" (or equivalent harmonised symbol).
The words "check the package integrity before use", or similar warning.
The words "destroy after use", if space allows.
The words “DEHP free” (or equivalent harmonised symbol).
Secondary package label includes the number of units.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Safety and Product Standards (current versions of the  following standards):
ISO 11135: Sterilization of health-care products - Ethylene oxide.
ISO 11607-1: Packaging for terminally sterilized medical devices - Part 1 : Requirements for materials, sterile barrier systems and packaging systems.
ISO 11607-2: Packaging for terminally sterilized medical devices — Part 2: Validation requirements for forming, sealing and assembly processes.
ISO 6009: Hypodermic needles for single use - Colour coding for identification.
ISO 7864: Sterile hypodermic needles for single use.
ISO 80369-1: Small-bore connectors for liqud gases in healthcare applications — Part 1: General requirements.
ISO 80369-7: Small-bore connectors for liquids and gases in healthcare applications — Part 7: Connectors for intravascular or hypodermic applications.
ISO 23908: Sharps injury protection - Requirements and test methods — Sharps protection features for single-use hypodermic needles, introducers for catheters and needles used for blood sampling.
ISO 9626-1: Stainless steel needle tubing for the manufacture of medical devices — Requirements and test methods.
ISO 10555-1: Sterile, single-use intravascular catheters - Part 1: General requirements.
ISO 10993: Biological evaluation of medical devices - Part 1: Evaluation and testing within a risk management process.
Environmental Requirements:
Use of other polymer instead of PVC.
ISO 14001: Environmental management</t>
  </si>
  <si>
    <t>PERFORATOROBSTET</t>
  </si>
  <si>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for piercing foetal skull and reduce its diameter in case of death in uterus, in order to permit vaginal extraction. </t>
    </r>
    <r>
      <rPr>
        <sz val="11"/>
        <color rgb="FF000000"/>
        <rFont val="Calibri"/>
        <family val="2"/>
      </rPr>
      <t xml:space="preserve">
Product description: Perforator, Smellie is a destructive tool used to pierce the skull of a dead foetus
Material: Martensitic steel (quenched, magnetic steel).
Cuts by perforating shears. composition: 0.40 % carbon; 14% chromium.
Length: approx. 250mm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To pierce foetal skull and reduce its diameter in case of death in uterus, in order to permit vaginal extraction.
This item must be cleaned, disinfected after each use, and sterilised in a steam steriliser.
Packaging &amp; Labelling:
One (1) perforwtor in a plastic bag.
Symbols used according ISO 15223 
CE mark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 as per the latest revision of standards):
ISO 7153-1:1991
ISO 17664:2004
ISO 13402:1995
ISO 7741:1986
BS 5194-4:1985</t>
    </r>
  </si>
  <si>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for piercing foetal skull and reduce its diameter in case of death in uterus, in order to permit vaginal extraction. </t>
    </r>
    <r>
      <rPr>
        <sz val="11"/>
        <color rgb="FF000000"/>
        <rFont val="Calibri"/>
        <family val="2"/>
      </rPr>
      <t xml:space="preserve">
Product description: Perforator, Smellie is a destructive tool used to pierce the skull of a dead foetus
Material: Martensitic steel (quenched, magnetic steel).
Cuts by perforating shears. composition: 0.40 % carbon; 14% chromium.
Length: approx. 250mm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To pierce foetal skull and reduce its diameter in case of death in uterus, in order to permit vaginal extraction.
This item must be cleaned, disinfected after each use, and sterilised in a steam steriliser.
Packaging &amp; Labelling:
One (1) perforwtor in a plastic bag.
Symbols used according ISO 15223 
CE mark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 as per the latest revision of standards):
ISO 7153-1:1991
ISO 17664:2004
ISO 13402:1995
ISO 7741:1986
BS 5194-4:1985</t>
    </r>
  </si>
  <si>
    <t>PROBE14.5CM</t>
  </si>
  <si>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use:for exploring a surgical wound or to follow the path of a fistula.
Product description: Probe , a slender, rod-like, hand-held manual surgical instrument 
</t>
    </r>
    <r>
      <rPr>
        <sz val="11"/>
        <color rgb="FF000000"/>
        <rFont val="Calibri"/>
        <family val="2"/>
      </rPr>
      <t xml:space="preserve">Material: Austenitic steel (non-quenched, non-magnetic steel). composition: 16% to 18% chromium; 10% to 14% nickel; 2 % to 3% molybdenum.
A bulbous shape at both ends.
Diameter: approx. 2mm.
Length: approx. 145mm.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to explore a surgical wound or to follow the path of a fistula.
This item must be cleaned, disinfected after each use, and sterilised in a steam steriliser.
Packaging &amp; Labelling:
One (1) probe in a plastic bag.
Symbols used according ISO 15223 
CE mark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t>
    </r>
    <r>
      <rPr>
        <sz val="11"/>
        <color rgb="FF000000"/>
        <rFont val="Calibri"/>
        <family val="2"/>
      </rPr>
      <t xml:space="preserve">(as per the latest revisions of the standards) </t>
    </r>
    <r>
      <rPr>
        <sz val="11"/>
        <color rgb="FF000000"/>
        <rFont val="Calibri"/>
        <family val="2"/>
      </rPr>
      <t xml:space="preserve">
ISO 7153-1
ISO 17664
ISO 13402
ISO 7741
BS 5194-4</t>
    </r>
  </si>
  <si>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use:for exploring a surgical wound or to follow the path of a fistula.
Product description: Probe , a slender, rod-like, hand-held manual surgical instrument 
</t>
    </r>
    <r>
      <rPr>
        <sz val="11"/>
        <color rgb="FF000000"/>
        <rFont val="Calibri"/>
        <family val="2"/>
      </rPr>
      <t xml:space="preserve">Material: Austenitic steel (non-quenched, non-magnetic steel). composition: 16% to 18% chromium; 10% to 14% nickel; 2 % to 3% molybdenum.
A bulbous shape at both ends.
Diameter: approx. 2mm.
Length: approx. 145mm.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to explore a surgical wound or to follow the path of a fistula.
This item must be cleaned, disinfected after each use, and sterilised in a steam steriliser.
Packaging &amp; Labelling:
One (1) probe in a plastic bag.
Symbols used according ISO 15223 
CE mark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t>
    </r>
    <r>
      <rPr>
        <sz val="11"/>
        <color rgb="FF000000"/>
        <rFont val="Calibri"/>
        <family val="2"/>
      </rPr>
      <t xml:space="preserve">(as per the latest revisions of the standards) </t>
    </r>
    <r>
      <rPr>
        <sz val="11"/>
        <color rgb="FF000000"/>
        <rFont val="Calibri"/>
        <family val="2"/>
      </rPr>
      <t xml:space="preserve">
ISO 7153-1
ISO 17664
ISO 13402
ISO 7741
BS 5194-4</t>
    </r>
  </si>
  <si>
    <t>PROBEEYE20CM</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</si>
  <si>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use:for exploring a surgical wound or to follow the path of a fistula.</t>
    </r>
    <r>
      <rPr>
        <sz val="11"/>
        <color rgb="FF000000"/>
        <rFont val="Calibri"/>
        <family val="2"/>
      </rPr>
      <t xml:space="preserve">
Product description:
Probe with eye, malleable, 20 cm
Probe and dilator.
Bulbous shape, at both ends.
Malleable: length 20cm, thickness  2mm
Length: approximately 20cm.
Materials: Austenitic steel (non-quenched, non-magnetic steel)
Material composition: 16 -18% chromium; 10-12% nickel: 1% silicon; 2% manganese.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Supplied with:
Manufacturer's instruction for use.
Instructions for use:
Used to explore a surgical wound or to follow the path of a fistula.This item must be cleaned, disinfected after each use, and sterilised in a steam steriliser.
Packaging &amp; Labelling:
One (1)</t>
    </r>
    <r>
      <rPr>
        <sz val="11"/>
        <color rgb="FF000000"/>
        <rFont val="Calibri"/>
        <family val="2"/>
      </rPr>
      <t xml:space="preserve"> probe</t>
    </r>
    <r>
      <rPr>
        <sz val="11"/>
        <color rgb="FF000000"/>
        <rFont val="Calibri"/>
        <family val="2"/>
      </rPr>
      <t xml:space="preserve">  in a plastic bag.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t>
    </r>
    <r>
      <rPr>
        <sz val="11"/>
        <color rgb="FF000000"/>
        <rFont val="Calibri"/>
        <family val="2"/>
      </rPr>
      <t>Safety &amp; product Standards:
Must comply with the following standards (as per latest revision of standards):
ISO 14971 Medical Devices- Application of risk management to medical devices
ISO 7153-1:1991/Amd1:1999 Surgical instruments- Metallic material – Part 1 Stainless Steel
ISO 7151 Surgical instruments -- Non-cutting, articulated instruments -- General requirements and test methods
ISO 13402 Surgical and dental hand instruments -- Determination of resistance against autoclaving, corrosion and thermal exposure
ISO 17664 Sterilization of medical devices -- Information to be provided by the manufacturer for the processing of re-sterilizable medical devices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</si>
  <si>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use:for exploring a surgical wound or to follow the path of a fistula.</t>
    </r>
    <r>
      <rPr>
        <sz val="11"/>
        <color rgb="FF000000"/>
        <rFont val="Calibri"/>
        <family val="2"/>
      </rPr>
      <t xml:space="preserve">
Product description:
Probe with eye, malleable, 20 cm
Probe and dilator.
Bulbous shape, at both ends.
Malleable: length 20cm, thickness  2mm
Length: approximately 20cm.
Materials: Austenitic steel (non-quenched, non-magnetic steel)
Material composition: 16 -18% chromium; 10-12% nickel: 1% silicon; 2% manganese.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Supplied with:
Manufacturer's instruction for use.
Instructions for use:
Used to explore a surgical wound or to follow the path of a fistula.This item must be cleaned, disinfected after each use, and sterilised in a steam steriliser.
Packaging &amp; Labelling:
One (1)</t>
    </r>
    <r>
      <rPr>
        <sz val="11"/>
        <color rgb="FF000000"/>
        <rFont val="Calibri"/>
        <family val="2"/>
      </rPr>
      <t xml:space="preserve"> probe</t>
    </r>
    <r>
      <rPr>
        <sz val="11"/>
        <color rgb="FF000000"/>
        <rFont val="Calibri"/>
        <family val="2"/>
      </rPr>
      <t xml:space="preserve">  in a plastic bag.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t>
    </r>
    <r>
      <rPr>
        <sz val="11"/>
        <color rgb="FF000000"/>
        <rFont val="Calibri"/>
        <family val="2"/>
      </rPr>
      <t>Safety &amp; product Standards:
Must comply with the following standards (as per latest revision of standards):
ISO 14971 Medical Devices- Application of risk management to medical devices
ISO 7153-1:1991/Amd1:1999 Surgical instruments- Metallic material – Part 1 Stainless Steel
ISO 7151 Surgical instruments -- Non-cutting, articulated instruments -- General requirements and test methods
ISO 13402 Surgical and dental hand instruments -- Determination of resistance against autoclaving, corrosion and thermal exposure
ISO 17664 Sterilization of medical devices -- Information to be provided by the manufacturer for the processing of re-sterilizable medical devices
Environmental requirements:
ISO 14001</t>
    </r>
  </si>
  <si>
    <t>RETRACTFARABEUF15</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</si>
  <si>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Used in superficial surgery to retract skin, fatty tissues and muscles after the incision</t>
    </r>
    <r>
      <rPr>
        <sz val="11"/>
        <color rgb="FF000000"/>
        <rFont val="Calibri"/>
        <family val="2"/>
      </rPr>
      <t xml:space="preserve">
Product description: A handheld retractor that is a solid piece of stainless steel with one angled blade at each end. Each blade is smooth, blunt, and also has a slight upward lip at the end
Material: Austenitic stainless steel (non-quenched, non-magnetic steel) composition: 18% to 20% chromium; 8 to 10% nickel.
Retractor with handle, double-ended with angled blade.
One end 24 x 16mm, the other end 28 x 16mm.
Supplied in pairs.
Length: approx. 150mm.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To retract skin, fatty tissue, muscles or viscera during superficial surgery.
This item must be cleaned, disinfected after each use, and sterilised in a steam steriliser.
Packaging &amp; Labelling:
Unit presentation: individually, in protective packaging.
The following should appear on the packaging:
- Designation of the instrument.
- Name and address and supplier (manufacturer)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 Medical Devices- Application of risk management to medical devices
ISO 7153-1:1991/Amd1:1999 Surgical instruments- Metallic material – Part 1 Stainless Steel
ISO 7151 Surgical instruments -- Non-cutting, articulated instruments -- General requirements and test methods
ISO 13402 Surgical and dental hand instruments -- Determination of resistance against autoclaving, corrosion and thermal exposure
ISO 17664 Sterilization of medical devices -- Information to be provided by the manufacturer for the processing of re-sterilizable medic</t>
    </r>
    <r>
      <rPr>
        <sz val="11"/>
        <color rgb="FF000000"/>
        <rFont val="Calibri"/>
        <family val="2"/>
      </rPr>
      <t>al devices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</si>
  <si>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Used in superficial surgery to retract skin, fatty tissues and muscles after the incision</t>
    </r>
    <r>
      <rPr>
        <sz val="11"/>
        <color rgb="FF000000"/>
        <rFont val="Calibri"/>
        <family val="2"/>
      </rPr>
      <t xml:space="preserve">
Product description: A handheld retractor that is a solid piece of stainless steel with one angled blade at each end. Each blade is smooth, blunt, and also has a slight upward lip at the end
Material: Austenitic stainless steel (non-quenched, non-magnetic steel) composition: 18% to 20% chromium; 8 to 10% nickel.
Retractor with handle, double-ended with angled blade.
One end 24 x 16mm, the other end 28 x 16mm.
Supplied in pairs.
Length: approx. 150mm.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To retract skin, fatty tissue, muscles or viscera during superficial surgery.
This item must be cleaned, disinfected after each use, and sterilised in a steam steriliser.
Packaging &amp; Labelling:
Unit presentation: individually, in protective packaging.
The following should appear on the packaging:
- Designation of the instrument.
- Name and address and supplier (manufacturer)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 Medical Devices- Application of risk management to medical devices
ISO 7153-1:1991/Amd1:1999 Surgical instruments- Metallic material – Part 1 Stainless Steel
ISO 7151 Surgical instruments -- Non-cutting, articulated instruments -- General requirements and test methods
ISO 13402 Surgical and dental hand instruments -- Determination of resistance against autoclaving, corrosion and thermal exposure
ISO 17664 Sterilization of medical devices -- Information to be provided by the manufacturer for the processing of re-sterilizable medic</t>
    </r>
    <r>
      <rPr>
        <sz val="11"/>
        <color rgb="FF000000"/>
        <rFont val="Calibri"/>
        <family val="2"/>
      </rPr>
      <t>al devices
Environmental requirements:
ISO 14001</t>
    </r>
  </si>
  <si>
    <t>RETRACTLANGENBECK</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</si>
  <si>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to retract the margins of a full-thickness or near-full-thickness incision or injury (i.e., the skin and underlying connective tissue, skeletal muscle) during a surgical intervention.
Product description: also called Kocher - Langenbeck retractor. Handheld retractor with fenestrated handle.
Single angled (90°) spatula with curved end</t>
    </r>
    <r>
      <rPr>
        <sz val="11"/>
        <color rgb="FF000000"/>
        <rFont val="Calibri"/>
        <family val="2"/>
      </rPr>
      <t xml:space="preserve">
Handeld retractors used to retract muscle and soft tissues.
Spatula deep: 44mm.
Spatula wide:  13mm.
Handle length: 21cm
Materials: Austenitic steel.
Material compositiion: 16 -18% chromium; 2-3% molybdenum; 8 -10% nickel ; 1% silicon ; 2% maganese.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Instructions for use:
For retracting muscle and soft tissue. This item must be cleaned, disinfected after each use, and sterilised in a steam steriliser.
Packaging &amp; Labelling:
Unit presentation: individually, in protective packaging.
The following should appear on the packaging:
- Designation of the instrument.
- Name and address and supplier (manufacturer)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 Medical Devices- Application of risk management to medical devices
ISO 7153-1:1991/Amd1:1999 Surgical instruments- Metallic material – Part 1 Stainless Steel
ISO 7151 Surgical instruments -- Non-cutting, articulated instruments -- General requirements and test methods
ISO 13402 Surgical and dental hand instruments -- Determination of resistance against autoclaving, corrosion and thermal exposure
ISO 17664 Sterilization of medical devices -- Information to be provided by the manufacturer for the processing of re-sterilizable medi</t>
    </r>
    <r>
      <rPr>
        <sz val="11"/>
        <color rgb="FF000000"/>
        <rFont val="Calibri"/>
        <family val="2"/>
      </rPr>
      <t>cal devices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</si>
  <si>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to retract the margins of a full-thickness or near-full-thickness incision or injury (i.e., the skin and underlying connective tissue, skeletal muscle) during a surgical intervention.
Product description: also called Kocher - Langenbeck retractor. Handheld retractor with fenestrated handle.
Single angled (90°) spatula with curved end</t>
    </r>
    <r>
      <rPr>
        <sz val="11"/>
        <color rgb="FF000000"/>
        <rFont val="Calibri"/>
        <family val="2"/>
      </rPr>
      <t xml:space="preserve">
Handeld retractors used to retract muscle and soft tissues.
Spatula deep: 44mm.
Spatula wide:  13mm.
Handle length: 21cm
Materials: Austenitic steel.
Material compositiion: 16 -18% chromium; 2-3% molybdenum; 8 -10% nickel ; 1% silicon ; 2% maganese.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Instructions for use:
For retracting muscle and soft tissue. This item must be cleaned, disinfected after each use, and sterilised in a steam steriliser.
Packaging &amp; Labelling:
Unit presentation: individually, in protective packaging.
The following should appear on the packaging:
- Designation of the instrument.
- Name and address and supplier (manufacturer)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 Medical Devices- Application of risk management to medical devices
ISO 7153-1:1991/Amd1:1999 Surgical instruments- Metallic material – Part 1 Stainless Steel
ISO 7151 Surgical instruments -- Non-cutting, articulated instruments -- General requirements and test methods
ISO 13402 Surgical and dental hand instruments -- Determination of resistance against autoclaving, corrosion and thermal exposure
ISO 17664 Sterilization of medical devices -- Information to be provided by the manufacturer for the processing of re-sterilizable medi</t>
    </r>
    <r>
      <rPr>
        <sz val="11"/>
        <color rgb="FF000000"/>
        <rFont val="Calibri"/>
        <family val="2"/>
      </rPr>
      <t>cal devices
Environmental requirements:
ISO 14001</t>
    </r>
  </si>
  <si>
    <t>RETRACTORBALFOUR</t>
  </si>
  <si>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used during urological, gynecological and general surgeries to retract internal organs and tissues to enhance the view of the surgical field
Product description: Self retaining retractor, three Blade Retractor For Increased Surgical View. </t>
    </r>
    <r>
      <rPr>
        <sz val="11"/>
        <color rgb="FF000000"/>
        <rFont val="Calibri"/>
        <family val="2"/>
      </rPr>
      <t>Used to retract the abdominal wall and viscera to provide good exposure during a laparotomy</t>
    </r>
    <r>
      <rPr>
        <sz val="11"/>
        <color rgb="FF000000"/>
        <rFont val="Calibri"/>
        <family val="2"/>
      </rPr>
      <t xml:space="preserve">
</t>
    </r>
    <r>
      <rPr>
        <sz val="11"/>
        <color rgb="FF000000"/>
        <rFont val="Calibri"/>
        <family val="2"/>
      </rPr>
      <t xml:space="preserve">
Suprapubic abdominal retractor with locking mechanism and compass (self-holding). 
Consists of three parts: 1 compass (frame) + 2 lateral blades + 1 central blade 
The compass is a support with hinged arms. 
Fenestrated </t>
    </r>
    <r>
      <rPr>
        <sz val="11"/>
        <color rgb="FF000000"/>
        <rFont val="Calibri"/>
        <family val="2"/>
      </rPr>
      <t xml:space="preserve">lateral </t>
    </r>
    <r>
      <rPr>
        <sz val="11"/>
        <color rgb="FF000000"/>
        <rFont val="Calibri"/>
        <family val="2"/>
      </rPr>
      <t xml:space="preserve">blades: approx. 35 x 70 mm.
Solid center blade: approx. 45 x 80 mm.
Maximum wound opening: approx. 180 mm.
Material: Martensitic steel (quenched, magnetic steel). composition: From 0.42% to 0.55% carbon; From 12% to 15% chromium; From 0.45% to 0.9% molybdenum.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To retract skin, fatty tissue, muscles or viscera after the incision to expose the operative field.
This item must be cleaned, disinfected after each use, and sterilised in a steam steriliser.
Packaging &amp; Labelling:
Primary packaging: Unit of use
One (1) retractor in a plastic bag.
Labelling on the primary packaging:
Name and/or trademark of the manufacturer.
Manufacturer's product reference.
Type of product and main characteristics.
If the packaging is not transparent, it must bear a diagram (preferably actual size) showing the essential parts of the product and indicating the position of the product in the packaging.
Lot number prefixed by the word "LOT"(or equivalent harmonised symbol), if applicable.
Information for particular storage conditions (temperature, pressure, light, humidity, etc.), as appropriate or equivalent harmonised symbol.
Information for handling, if applicable (or equivalent harmonised symbol).
Symbols used according ISO 15223 
Over packaging: Packaging unit.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 Medical Devices- Application of risk management to medical devices
ISO 7153-1:1991/Amd1:1999 Surgical instruments- Metallic material – Part 1 Stainless Steel
ISO 7151 Surgical instruments -- Non-cutting, articulated instruments -- General requirements and test methods
ISO 13402 Surgical and dental hand instruments -- Determination of resistance against autoclaving, corrosion and thermal exposure
ISO 17664 Sterilization of medical devices -- Information to be provided by the manufacturer for the processing of re-steriliza</t>
    </r>
    <r>
      <rPr>
        <sz val="11"/>
        <color rgb="FF000000"/>
        <rFont val="Calibri"/>
        <family val="2"/>
      </rPr>
      <t>ble medical devices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</si>
  <si>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used during urological, gynecological and general surgeries to retract internal organs and tissues to enhance the view of the surgical field
Product description: Self retaining retractor, three Blade Retractor For Increased Surgical View. </t>
    </r>
    <r>
      <rPr>
        <sz val="11"/>
        <color rgb="FF000000"/>
        <rFont val="Calibri"/>
        <family val="2"/>
      </rPr>
      <t>Used to retract the abdominal wall and viscera to provide good exposure during a laparotomy</t>
    </r>
    <r>
      <rPr>
        <sz val="11"/>
        <color rgb="FF000000"/>
        <rFont val="Calibri"/>
        <family val="2"/>
      </rPr>
      <t xml:space="preserve">
</t>
    </r>
    <r>
      <rPr>
        <sz val="11"/>
        <color rgb="FF000000"/>
        <rFont val="Calibri"/>
        <family val="2"/>
      </rPr>
      <t xml:space="preserve">
Suprapubic abdominal retractor with locking mechanism and compass (self-holding). 
Consists of three parts: 1 compass (frame) + 2 lateral blades + 1 central blade 
The compass is a support with hinged arms. 
Fenestrated </t>
    </r>
    <r>
      <rPr>
        <sz val="11"/>
        <color rgb="FF000000"/>
        <rFont val="Calibri"/>
        <family val="2"/>
      </rPr>
      <t xml:space="preserve">lateral </t>
    </r>
    <r>
      <rPr>
        <sz val="11"/>
        <color rgb="FF000000"/>
        <rFont val="Calibri"/>
        <family val="2"/>
      </rPr>
      <t xml:space="preserve">blades: approx. 35 x 70 mm.
Solid center blade: approx. 45 x 80 mm.
Maximum wound opening: approx. 180 mm.
Material: Martensitic steel (quenched, magnetic steel). composition: From 0.42% to 0.55% carbon; From 12% to 15% chromium; From 0.45% to 0.9% molybdenum.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To retract skin, fatty tissue, muscles or viscera after the incision to expose the operative field.
This item must be cleaned, disinfected after each use, and sterilised in a steam steriliser.
Packaging &amp; Labelling:
Primary packaging: Unit of use
One (1) retractor in a plastic bag.
Labelling on the primary packaging:
Name and/or trademark of the manufacturer.
Manufacturer's product reference.
Type of product and main characteristics.
If the packaging is not transparent, it must bear a diagram (preferably actual size) showing the essential parts of the product and indicating the position of the product in the packaging.
Lot number prefixed by the word "LOT"(or equivalent harmonised symbol), if applicable.
Information for particular storage conditions (temperature, pressure, light, humidity, etc.), as appropriate or equivalent harmonised symbol.
Information for handling, if applicable (or equivalent harmonised symbol).
Symbols used according ISO 15223 
Over packaging: Packaging unit.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 Medical Devices- Application of risk management to medical devices
ISO 7153-1:1991/Amd1:1999 Surgical instruments- Metallic material – Part 1 Stainless Steel
ISO 7151 Surgical instruments -- Non-cutting, articulated instruments -- General requirements and test methods
ISO 13402 Surgical and dental hand instruments -- Determination of resistance against autoclaving, corrosion and thermal exposure
ISO 17664 Sterilization of medical devices -- Information to be provided by the manufacturer for the processing of re-steriliza</t>
    </r>
    <r>
      <rPr>
        <sz val="11"/>
        <color rgb="FF000000"/>
        <rFont val="Calibri"/>
        <family val="2"/>
      </rPr>
      <t>ble medical devices
Environmental requirements:
ISO 14001</t>
    </r>
  </si>
  <si>
    <t>RETRACTORCOLLIN</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</si>
  <si>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Used to retract the abdominal wall and viscera to provide good exposure of the operative field.</t>
    </r>
    <r>
      <rPr>
        <sz val="11"/>
        <color rgb="FF000000"/>
        <rFont val="Calibri"/>
        <family val="2"/>
      </rPr>
      <t xml:space="preserve">
Product description: Abdominal retractor with locking mechanism</t>
    </r>
    <r>
      <rPr>
        <sz val="11"/>
        <color rgb="FF000000"/>
        <rFont val="Calibri"/>
        <family val="2"/>
      </rPr>
      <t xml:space="preserve"> (self-retaining).</t>
    </r>
    <r>
      <rPr>
        <sz val="11"/>
        <color rgb="FF000000"/>
        <rFont val="Calibri"/>
        <family val="2"/>
      </rPr>
      <t xml:space="preserve">
</t>
    </r>
    <r>
      <rPr>
        <sz val="11"/>
        <color rgb="FF000000"/>
        <rFont val="Calibri"/>
        <family val="2"/>
      </rPr>
      <t xml:space="preserve">3 parts:
1 frame; 2 lateral blades and 1 central blade
</t>
    </r>
    <r>
      <rPr>
        <sz val="11"/>
        <color rgb="FF000000"/>
        <rFont val="Calibri"/>
        <family val="2"/>
      </rPr>
      <t xml:space="preserve">The two side(lateral) blades being mobile and the middle blade removable.
</t>
    </r>
    <r>
      <rPr>
        <sz val="11"/>
        <color rgb="FF000000"/>
        <rFont val="Calibri"/>
        <family val="2"/>
      </rPr>
      <t xml:space="preserve">Broad Lateral Blades For Clean Retraction
Central Blade To Ensure Clean Surgical Plane
Progressive setting and locking of the ratchet
</t>
    </r>
    <r>
      <rPr>
        <sz val="11"/>
        <color rgb="FF000000"/>
        <rFont val="Calibri"/>
        <family val="2"/>
      </rPr>
      <t xml:space="preserve">Material: Martensitic steel (quenched, magnetic steel).
Composition: From 0.42% to 0.55% carbon; From 12% to 15% chromium; From 0.45% to 0.9% molybdenum.
Solid lateral blades: approx. 38 x 60 mm.
Solid center blade: approx. 38 x 55 mm.
Maximum wound opening: approx. 100 mm.
Solid center blade: approx. 45 x 80 mm.
Maximum wound opening: approx. 180 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To retract skin, fatty tissue, muscles or viscera after the incision to expose the operative field.
This item must be cleaned, disinfected after each use, and sterilised in a steam steriliser.
CE mark
Packaging &amp; Labelling:
Primary packaging: Unit of use
One (1) retractor in a plastic bag.
Labelling on the primary packaging:
Name and/or trademark of the manufacturer.
Manufacturer's product reference.
Type of product and main characteristics.
If the packaging is not transparent, it must bear a diagram (preferably actual size) showing the essential parts of the product and indicating the position of the product in the packaging.
Lot number prefixed by the word "LOT"(or equivalent harmonised symbol), if applicable.
Information for particular storage conditions (temperature, pressure, light, humidity, etc.), as appropriate or equivalent harmonised symbol.
Information for handling, if applicable (or equivalent harmonised symbol).
Symbols used according ISO 15223 
Over packaging: Packaging unit.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 Medical Devices- Application of risk management to medical devices
ISO 7153-1:1991/Amd1:1999 Surgical instruments- Metallic material – Part 1 Stainless Steel
ISO 7151 Surgical instruments -- Non-cutting, articulated instruments -- General requirements and test methods
ISO 13402 Surgical and dental hand instruments -- Determination of resistance against autoclaving, corrosion and thermal exposure
ISO 17664 Sterilization of medical devices -- Information to be provided by the manufacturer for the processing of re-st</t>
    </r>
    <r>
      <rPr>
        <sz val="11"/>
        <color rgb="FF000000"/>
        <rFont val="Calibri"/>
        <family val="2"/>
      </rPr>
      <t>erilizable medical devices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</si>
  <si>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Used to retract the abdominal wall and viscera to provide good exposure of the operative field.</t>
    </r>
    <r>
      <rPr>
        <sz val="11"/>
        <color rgb="FF000000"/>
        <rFont val="Calibri"/>
        <family val="2"/>
      </rPr>
      <t xml:space="preserve">
Product description: Abdominal retractor with locking mechanism</t>
    </r>
    <r>
      <rPr>
        <sz val="11"/>
        <color rgb="FF000000"/>
        <rFont val="Calibri"/>
        <family val="2"/>
      </rPr>
      <t xml:space="preserve"> (self-retaining).</t>
    </r>
    <r>
      <rPr>
        <sz val="11"/>
        <color rgb="FF000000"/>
        <rFont val="Calibri"/>
        <family val="2"/>
      </rPr>
      <t xml:space="preserve">
</t>
    </r>
    <r>
      <rPr>
        <sz val="11"/>
        <color rgb="FF000000"/>
        <rFont val="Calibri"/>
        <family val="2"/>
      </rPr>
      <t xml:space="preserve">3 parts:
1 frame; 2 lateral blades and 1 central blade
</t>
    </r>
    <r>
      <rPr>
        <sz val="11"/>
        <color rgb="FF000000"/>
        <rFont val="Calibri"/>
        <family val="2"/>
      </rPr>
      <t xml:space="preserve">The two side(lateral) blades being mobile and the middle blade removable.
</t>
    </r>
    <r>
      <rPr>
        <sz val="11"/>
        <color rgb="FF000000"/>
        <rFont val="Calibri"/>
        <family val="2"/>
      </rPr>
      <t xml:space="preserve">Broad Lateral Blades For Clean Retraction
Central Blade To Ensure Clean Surgical Plane
Progressive setting and locking of the ratchet
</t>
    </r>
    <r>
      <rPr>
        <sz val="11"/>
        <color rgb="FF000000"/>
        <rFont val="Calibri"/>
        <family val="2"/>
      </rPr>
      <t xml:space="preserve">Material: Martensitic steel (quenched, magnetic steel).
Composition: From 0.42% to 0.55% carbon; From 12% to 15% chromium; From 0.45% to 0.9% molybdenum.
Solid lateral blades: approx. 38 x 60 mm.
Solid center blade: approx. 38 x 55 mm.
Maximum wound opening: approx. 100 mm.
Solid center blade: approx. 45 x 80 mm.
Maximum wound opening: approx. 180 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To retract skin, fatty tissue, muscles or viscera after the incision to expose the operative field.
This item must be cleaned, disinfected after each use, and sterilised in a steam steriliser.
CE mark
Packaging &amp; Labelling:
Primary packaging: Unit of use
One (1) retractor in a plastic bag.
Labelling on the primary packaging:
Name and/or trademark of the manufacturer.
Manufacturer's product reference.
Type of product and main characteristics.
If the packaging is not transparent, it must bear a diagram (preferably actual size) showing the essential parts of the product and indicating the position of the product in the packaging.
Lot number prefixed by the word "LOT"(or equivalent harmonised symbol), if applicable.
Information for particular storage conditions (temperature, pressure, light, humidity, etc.), as appropriate or equivalent harmonised symbol.
Information for handling, if applicable (or equivalent harmonised symbol).
Symbols used according ISO 15223 
Over packaging: Packaging unit.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 Medical Devices- Application of risk management to medical devices
ISO 7153-1:1991/Amd1:1999 Surgical instruments- Metallic material – Part 1 Stainless Steel
ISO 7151 Surgical instruments -- Non-cutting, articulated instruments -- General requirements and test methods
ISO 13402 Surgical and dental hand instruments -- Determination of resistance against autoclaving, corrosion and thermal exposure
ISO 17664 Sterilization of medical devices -- Information to be provided by the manufacturer for the processing of re-st</t>
    </r>
    <r>
      <rPr>
        <sz val="11"/>
        <color rgb="FF000000"/>
        <rFont val="Calibri"/>
        <family val="2"/>
      </rPr>
      <t>erilizable medical devices
Environmental requirements:
ISO 14001</t>
    </r>
  </si>
  <si>
    <t>RETRACTORDOYEN</t>
  </si>
  <si>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to expose the vaginal cavity and to retract viscera in abdominal surgery.
</t>
    </r>
    <r>
      <rPr>
        <sz val="11"/>
        <color rgb="FF000000"/>
        <rFont val="Calibri"/>
        <family val="2"/>
      </rPr>
      <t xml:space="preserve">
Product description: Vaginal retractor (also called vaginal speculum), Doyen, for spreading and opening the posterior wall of the vagina to visualize the cervix of the uterus; used to display the cervix in operations of the uterine cavity
Material: Austenitic stainless steel (non-quenched, non-magnetic steel) composition: 18% to 20% chromium; 8 to 10% nickel.
Weight which fits on the shank of the blade. Weight should be soldered/ welded rather than screwed.
Lateral edges must be blunt.
Blade: medium, hollow shaped.
Blade length: approx. 85mm.
Blade width: approx. 45mm.
Length: approx. 240mm.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Instructions for use: 
To expose the vaginal cavity. 
This item must be cleaned, disinfected after each use, and sterilised in a steam steriliser.
Packaging &amp; Labelling:
Unit presentation: individually, in protective packaging.
The following should appear on the packaging:
- Designation of the instrument.
- Name and address and supplier (manufacturer).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Safety &amp; product Standards:
Must comply with the following standards (as per latest revision of standards):
ISO 14971 Medical Devices- Application of risk management to medical devices
ISO 7153-1:1991/Amd1:1999 Surgical instruments- Metallic material – Part 1 Stainless Steel
ISO 7151 Surgical instruments -- Non-cutting, articulated instruments -- General requirements and test methods
ISO 13402 Surgical and dental hand instruments -- Determination of resistance against autoclaving, corrosion and thermal exposure
ISO 17664 Sterilization of medical devices -- Information to be provided by the manufacturer for the processing of re-sterilizable med</t>
    </r>
    <r>
      <rPr>
        <sz val="11"/>
        <color rgb="FF000000"/>
        <rFont val="Calibri"/>
        <family val="2"/>
      </rPr>
      <t>ical devices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</si>
  <si>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to expose the vaginal cavity and to retract viscera in abdominal surgery.
</t>
    </r>
    <r>
      <rPr>
        <sz val="11"/>
        <color rgb="FF000000"/>
        <rFont val="Calibri"/>
        <family val="2"/>
      </rPr>
      <t xml:space="preserve">
Product description: Vaginal retractor (also called vaginal speculum), Doyen, for spreading and opening the posterior wall of the vagina to visualize the cervix of the uterus; used to display the cervix in operations of the uterine cavity
Material: Austenitic stainless steel (non-quenched, non-magnetic steel) composition: 18% to 20% chromium; 8 to 10% nickel.
Weight which fits on the shank of the blade. Weight should be soldered/ welded rather than screwed.
Lateral edges must be blunt.
Blade: medium, hollow shaped.
Blade length: approx. 85mm.
Blade width: approx. 45mm.
Length: approx. 240mm.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Instructions for use: 
To expose the vaginal cavity. 
This item must be cleaned, disinfected after each use, and sterilised in a steam steriliser.
Packaging &amp; Labelling:
Unit presentation: individually, in protective packaging.
The following should appear on the packaging:
- Designation of the instrument.
- Name and address and supplier (manufacturer).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Safety &amp; product Standards:
Must comply with the following standards (as per latest revision of standards):
ISO 14971 Medical Devices- Application of risk management to medical devices
ISO 7153-1:1991/Amd1:1999 Surgical instruments- Metallic material – Part 1 Stainless Steel
ISO 7151 Surgical instruments -- Non-cutting, articulated instruments -- General requirements and test methods
ISO 13402 Surgical and dental hand instruments -- Determination of resistance against autoclaving, corrosion and thermal exposure
ISO 17664 Sterilization of medical devices -- Information to be provided by the manufacturer for the processing of re-sterilizable med</t>
    </r>
    <r>
      <rPr>
        <sz val="11"/>
        <color rgb="FF000000"/>
        <rFont val="Calibri"/>
        <family val="2"/>
      </rPr>
      <t>ical devices
Environmental requirements:
ISO 14001</t>
    </r>
  </si>
  <si>
    <t>RETRACTORGOSSET</t>
  </si>
  <si>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used to separate the margins of an abdominal incision typically during deep or extensive surgery, to expose or access organs for examination or intervention. </t>
    </r>
    <r>
      <rPr>
        <sz val="11"/>
        <color rgb="FF000000"/>
        <rFont val="Calibri"/>
        <family val="2"/>
      </rPr>
      <t xml:space="preserve">
Product description: 
</t>
    </r>
    <r>
      <rPr>
        <sz val="11"/>
        <color rgb="FF000000"/>
        <rFont val="Calibri"/>
        <family val="2"/>
      </rPr>
      <t>Abdominal self-retaining Gosset retractor with 1 fixed arm and 1 mobile arm. The instrument has wire-like blades that hold the abdomen open and an additional third blade that is tensioned using a series of eyeholes or notches</t>
    </r>
    <r>
      <rPr>
        <sz val="11"/>
        <color rgb="FF000000"/>
        <rFont val="Calibri"/>
        <family val="2"/>
      </rPr>
      <t xml:space="preserve">
3 blades including two sliding blades and a central blade and central blade used to retract skin, fatty tissue, muscles, peritoneum and bladder area after the abdominal incision to expose the operative field.
Material: Martensitic steel (quenched, magnetic steel)
composition: 18 to 20% chromium; 8 to 10% nickel.
Self retaining.
Sliding system enabling a variable opening (maximum 110mm).
</t>
    </r>
    <r>
      <rPr>
        <sz val="11"/>
        <color rgb="FF000000"/>
        <rFont val="Calibri"/>
        <family val="2"/>
      </rPr>
      <t xml:space="preserve">Mobile, adjustable Central blade: 57 x 60mm </t>
    </r>
    <r>
      <rPr>
        <sz val="11"/>
        <color rgb="FF000000"/>
        <rFont val="Calibri"/>
        <family val="2"/>
      </rPr>
      <t xml:space="preserve">
Fenestrated lateral blades: approx. </t>
    </r>
    <r>
      <rPr>
        <sz val="11"/>
        <color rgb="FF000000"/>
        <rFont val="Calibri"/>
        <family val="2"/>
      </rPr>
      <t xml:space="preserve">depth </t>
    </r>
    <r>
      <rPr>
        <sz val="11"/>
        <color rgb="FF000000"/>
        <rFont val="Calibri"/>
        <family val="2"/>
      </rPr>
      <t xml:space="preserve">58mm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Supplied with:
Manufacturer's instruction for use.
Instructions for use: 
To retract skin, fatty tissue, muscles or viscera after the incision to expose the operative field.
This item must be cleaned, disinfected after each use, and sterilised in a steam steriliser.
Packaging &amp; Labelling:
Primary packaging: Unit of use
One (1) retractor in a plastic bag.
Labelling on the primary packaging:
Name and/or trademark of the manufacturer.
Manufacturer's product reference.
Type of product and main characteristics.
If the packaging is not transparent, it must bear a diagram (preferably actual size) showing the essential parts of the product and indicating the position of the product in the packaging.
Lot number prefixed by the word "LOT"(or equivalent harmonised symbol), if applicable.
Information for particular storage conditions (temperature, pressure, light, humidity, etc.), as appropriate or equivalent harmonised symbol.
Information for handling, if applicable (or equivalent harmonised symbol).
Symbols used according ISO 15223 
Over packaging: Packaging unit.
CE mark,</t>
    </r>
    <r>
      <rPr>
        <sz val="11"/>
        <color rgb="FF000000"/>
        <rFont val="Calibri"/>
        <family val="2"/>
      </rPr>
      <t xml:space="preserve"> 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t>
    </r>
    <r>
      <rPr>
        <sz val="11"/>
        <color rgb="FF000000"/>
        <rFont val="Calibri"/>
        <family val="2"/>
      </rPr>
      <t xml:space="preserve"> (as per latest revision of standards):</t>
    </r>
    <r>
      <rPr>
        <sz val="11"/>
        <color rgb="FF000000"/>
        <rFont val="Calibri"/>
        <family val="2"/>
      </rPr>
      <t xml:space="preserve">
ISO 14971 Medical Devices- Application of risk management to medical devices
ISO 7153-1:1991/Amd1:1999 Surgical instruments- Metallic material – Part 1 Stainless Steel
ISO 7151 Surgical instruments -- Non-cutting, articulated instruments -- General requirements and test methods
ISO 13402 Surgical and dental hand instruments -- Determination of resistance against autoclaving, corrosion and thermal exposure
ISO 17664 Sterilization of medical devices -- Information to be provided by the manufacturer for the processing of re-steriliz</t>
    </r>
    <r>
      <rPr>
        <sz val="11"/>
        <color rgb="FF000000"/>
        <rFont val="Calibri"/>
        <family val="2"/>
      </rPr>
      <t>able medical devices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</si>
  <si>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used to separate the margins of an abdominal incision typically during deep or extensive surgery, to expose or access organs for examination or intervention. </t>
    </r>
    <r>
      <rPr>
        <sz val="11"/>
        <color rgb="FF000000"/>
        <rFont val="Calibri"/>
        <family val="2"/>
      </rPr>
      <t xml:space="preserve">
Product description: 
</t>
    </r>
    <r>
      <rPr>
        <sz val="11"/>
        <color rgb="FF000000"/>
        <rFont val="Calibri"/>
        <family val="2"/>
      </rPr>
      <t>Abdominal self-retaining Gosset retractor with 1 fixed arm and 1 mobile arm. The instrument has wire-like blades that hold the abdomen open and an additional third blade that is tensioned using a series of eyeholes or notches</t>
    </r>
    <r>
      <rPr>
        <sz val="11"/>
        <color rgb="FF000000"/>
        <rFont val="Calibri"/>
        <family val="2"/>
      </rPr>
      <t xml:space="preserve">
3 blades including two sliding blades and a central blade and central blade used to retract skin, fatty tissue, muscles, peritoneum and bladder area after the abdominal incision to expose the operative field.
Material: Martensitic steel (quenched, magnetic steel)
composition: 18 to 20% chromium; 8 to 10% nickel.
Self retaining.
Sliding system enabling a variable opening (maximum 110mm).
</t>
    </r>
    <r>
      <rPr>
        <sz val="11"/>
        <color rgb="FF000000"/>
        <rFont val="Calibri"/>
        <family val="2"/>
      </rPr>
      <t xml:space="preserve">Mobile, adjustable Central blade: 57 x 60mm </t>
    </r>
    <r>
      <rPr>
        <sz val="11"/>
        <color rgb="FF000000"/>
        <rFont val="Calibri"/>
        <family val="2"/>
      </rPr>
      <t xml:space="preserve">
Fenestrated lateral blades: approx. </t>
    </r>
    <r>
      <rPr>
        <sz val="11"/>
        <color rgb="FF000000"/>
        <rFont val="Calibri"/>
        <family val="2"/>
      </rPr>
      <t xml:space="preserve">depth </t>
    </r>
    <r>
      <rPr>
        <sz val="11"/>
        <color rgb="FF000000"/>
        <rFont val="Calibri"/>
        <family val="2"/>
      </rPr>
      <t xml:space="preserve">58mm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Supplied with:
Manufacturer's instruction for use.
Instructions for use: 
To retract skin, fatty tissue, muscles or viscera after the incision to expose the operative field.
This item must be cleaned, disinfected after each use, and sterilised in a steam steriliser.
Packaging &amp; Labelling:
Primary packaging: Unit of use
One (1) retractor in a plastic bag.
Labelling on the primary packaging:
Name and/or trademark of the manufacturer.
Manufacturer's product reference.
Type of product and main characteristics.
If the packaging is not transparent, it must bear a diagram (preferably actual size) showing the essential parts of the product and indicating the position of the product in the packaging.
Lot number prefixed by the word "LOT"(or equivalent harmonised symbol), if applicable.
Information for particular storage conditions (temperature, pressure, light, humidity, etc.), as appropriate or equivalent harmonised symbol.
Information for handling, if applicable (or equivalent harmonised symbol).
Symbols used according ISO 15223 
Over packaging: Packaging unit.
CE mark,</t>
    </r>
    <r>
      <rPr>
        <sz val="11"/>
        <color rgb="FF000000"/>
        <rFont val="Calibri"/>
        <family val="2"/>
      </rPr>
      <t xml:space="preserve"> 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t>
    </r>
    <r>
      <rPr>
        <sz val="11"/>
        <color rgb="FF000000"/>
        <rFont val="Calibri"/>
        <family val="2"/>
      </rPr>
      <t xml:space="preserve"> (as per latest revision of standards):</t>
    </r>
    <r>
      <rPr>
        <sz val="11"/>
        <color rgb="FF000000"/>
        <rFont val="Calibri"/>
        <family val="2"/>
      </rPr>
      <t xml:space="preserve">
ISO 14971 Medical Devices- Application of risk management to medical devices
ISO 7153-1:1991/Amd1:1999 Surgical instruments- Metallic material – Part 1 Stainless Steel
ISO 7151 Surgical instruments -- Non-cutting, articulated instruments -- General requirements and test methods
ISO 13402 Surgical and dental hand instruments -- Determination of resistance against autoclaving, corrosion and thermal exposure
ISO 17664 Sterilization of medical devices -- Information to be provided by the manufacturer for the processing of re-steriliz</t>
    </r>
    <r>
      <rPr>
        <sz val="11"/>
        <color rgb="FF000000"/>
        <rFont val="Calibri"/>
        <family val="2"/>
      </rPr>
      <t>able medical devices
Environmental requirements:
ISO 14001</t>
    </r>
  </si>
  <si>
    <t>SAFETYPINMAYO</t>
  </si>
  <si>
    <t>IMPORTANT NOTE:
These technical specifications are generic and may vary depending on the selected Vendor.
Intended purpose of use: s a specialized sterilization instrument that the operator uses for hanging up ring handle devices with comfort, in order to sterilize them in an autoclave or other apparatus
Product description:
Mayo Safety Pin for holding ring handle forceps.
Measurements: approx. 114 mm long. 
Material: Stainless Steel.
Method of sterilization: it should be able to withstand autoclave  or steam sterilization.
Supplied non sterile, Hygenically packed for medical use after sterilization.
Reusable: Can withstand repeated reprocessing including steam sterilization, including manual brushing and the use of disinfectant chemicals
Supplied with:
Manufacturer's instruction for use.
Instructions for use:
Used for holding ring handel forceps.
This item must be cleaned, disinfected after each use, and sterilised in a steam steriliser.
Packaging &amp; Labelling:
One (1) safety pin in a plastic bag.
Symbols used according ISO 15223 
CE mark Labelling as per regulations applied to the device. Shall include name of the device, name and address of the manufacturer, product code or manufacturers reference number etc.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Must comply with the following standards (as per latest revision of standards):
ISO 14971 Medical Devices- Application of risk management to medical devices
ISO 7153-1:1991/Amd1:1999 Surgical instruments- Metallic material – Part 1 Stainless Steel
ISO 7151 Surgical instruments -- Non-cutting, articulated instruments -- General requirements and test methods
ISO 13402 Surgical and dental hand instruments -- Determination of resistance against autoclaving, corrosion and thermal exposure
ISO 17664 Sterilization of medical devices -- Information to be provided by the manufacturer for the processing of re-sterilizable medical devices
Environmental requirements:
ISO 14001</t>
  </si>
  <si>
    <t>SAFETYPINSCHAEDEL</t>
  </si>
  <si>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is a commonly used surgical instrument that is used to grasp tissues, drapes, gauze, and towels during surgeries
Product description: Schaedel Towel Clamp
</t>
    </r>
    <r>
      <rPr>
        <sz val="11"/>
        <color rgb="FF000000"/>
        <rFont val="Calibri"/>
        <family val="2"/>
      </rPr>
      <t xml:space="preserve">Shaedel Safety Pin forceps folder.
Measurements: 9cm long. 
Material: Stainless Steel.
Method of sterilization: it should be able to withstand autoclave  or steam sterilization.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This item must be cleaned, disinfected after each use, and sterilised in a steam steriliser.
Packaging &amp; Labelling:
One (1) safety pin in a plastic bag.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 Medical Devices- Application of risk management to medical devices
ISO 7153-1:1991/Amd1:1999 Surgical instruments- Metallic material – Part 1 Stainless Steel
ISO 7151 Surgical instruments -- Non-cutting, articulated instruments -- General requirements and test methods
ISO 13402 Surgical and dental hand instruments -- Determination of resistance against autoclaving, corrosion and thermal exposure
ISO 17664 Sterilization of medical devices -- Information to be provided by the manufacturer for the processing of re-sterilizable medical devices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</si>
  <si>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is a commonly used surgical instrument that is used to grasp tissues, drapes, gauze, and towels during surgeries
Product description: Schaedel Towel Clamp
</t>
    </r>
    <r>
      <rPr>
        <sz val="11"/>
        <color rgb="FF000000"/>
        <rFont val="Calibri"/>
        <family val="2"/>
      </rPr>
      <t xml:space="preserve">Shaedel Safety Pin forceps folder.
Measurements: 9cm long. 
Material: Stainless Steel.
Method of sterilization: it should be able to withstand autoclave  or steam sterilization.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This item must be cleaned, disinfected after each use, and sterilised in a steam steriliser.
Packaging &amp; Labelling:
One (1) safety pin in a plastic bag.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 Medical Devices- Application of risk management to medical devices
ISO 7153-1:1991/Amd1:1999 Surgical instruments- Metallic material – Part 1 Stainless Steel
ISO 7151 Surgical instruments -- Non-cutting, articulated instruments -- General requirements and test methods
ISO 13402 Surgical and dental hand instruments -- Determination of resistance against autoclaving, corrosion and thermal exposure
ISO 17664 Sterilization of medical devices -- Information to be provided by the manufacturer for the processing of re-sterilizable medical devices
Environmental requirements:
ISO 14001</t>
    </r>
  </si>
  <si>
    <t>SC_UMBIL_USA_STR</t>
  </si>
  <si>
    <t>Scissors (Mod. USA) for umbilical cord cutting, sterile</t>
  </si>
  <si>
    <r>
      <rPr>
        <sz val="11"/>
        <color rgb="FF000000"/>
        <rFont val="Calibri"/>
        <family val="2"/>
      </rPr>
      <t xml:space="preserve">Intended purpose of use: is used for the precise cutting of the umbilical cord.
Product Description:
Sterile scissors (Mod. USA) 
Material: Martensitic stainless steel (AISI 440 or equivalent) or strong medical grade polymer. 
Length: 10 to 14 cm.
Blades: Cutting, sharp. Single-edged preferred, double-edged acceptable (inner blade edges can be sharp, outer edges and blade tips must be blunt).
Blade tips: Blunt.
Scissors may come with a blunt protective sheath.
Sterile.
Supplied with:
Manufacturer's instructions for use (written and/or pictorial) are printed onto the primary package.
If scissors are supplied as 'initially sterile' but are inteded for reuse: Instructions for cleaning, disinfection and sterilization are required.
Accessories / Spare Parts / Consumables (available but not supplied):
N/A
Intended use:
Scissors are designed for cutting the umbilical cord after child birth. 
Scissors are supplied as initially sterile.
IMPORTANT: The scissors are part of IARH kit 2A - Individual Delivery. Prevention of the kit's individual plastic bag puncturing is to be taken into consideration in the product design or packaging, e.g. by introducing sterile steath for the blade.
Packaging and Labelling: 
One (1) unit in a protective packaging with a label that includes:
Device identity and intended purpose.
Manufacturer's product code or reference number.
Manufacturer identification.
Address of the manufacturing site.
EC Rep identification.
How the device should be used, maintained and stored.
Lot/Batch and MFD and EXP.
Any residual device risks, warnings, limitations or contraindications.
Symbols used according ISO 15223.
CE mark.
The word "sterile" (or equivalent harmonised symbol).
Sterilisation method (or equivalent harmonised symbol).
The words "for single use" (or equivalent harmonised symbol), if applicable.
The words "check the package integrity before use", or similar warning.
The words "dispose after use", if applicable.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and Product Standards (current versions of the following standards):
ISO 11137 or equivalent for the applied sterilization method.
ISO 11607-1: Packaging for Terminally sterilized medical devices - Part 1 : Requirements for materials, sterile barrier systems and packaging systems.
ISO 11607-2: Packaging for terminally sterilized medical devices - Part 2: Validation requirements for forming, sealing and assembly processes.
ISO 10993 -1: Biological evaluation of medical devices - Part 1 Evaluation and testing within a risk management process
ISO 7153-1: Surgical instruments - Metallic materials - Part 1 Stainless steel 
ISO 13402: Surgical and dental hand instruments - Determination of resistance against autoclaving corrosion and thermal exposure
ISO 7741: Instruments for surgery - Scissors and shears - General requirements and test methods
ISO 17664: Sterilization of Medical Devices - Information to be provided by the manufacturer for the processing of resterilizable medical devices
Environmental Requirements:
ISO 14001: Environmental management systems</t>
    </r>
  </si>
  <si>
    <r>
      <rPr>
        <sz val="11"/>
        <color rgb="FF000000"/>
        <rFont val="Calibri"/>
        <family val="2"/>
      </rPr>
      <t xml:space="preserve">Intended purpose of use: is used for the precise cutting of the umbilical cord.
Product Description:
Sterile scissors (Mod. USA) 
Material: Martensitic stainless steel (AISI 440 or equivalent) or strong medical grade polymer. 
Length: 10 to 14 cm.
Blades: Cutting, sharp. Single-edged preferred, double-edged acceptable (inner blade edges can be sharp, outer edges and blade tips must be blunt).
Blade tips: Blunt.
Scissors may come with a blunt protective sheath.
Sterile.
Supplied with:
Manufacturer's instructions for use (written and/or pictorial) are printed onto the primary package.
If scissors are supplied as 'initially sterile' but are inteded for reuse: Instructions for cleaning, disinfection and sterilization are required.
Accessories / Spare Parts / Consumables (available but not supplied):
N/A
Intended use:
Scissors are designed for cutting the umbilical cord after child birth. 
Scissors are supplied as initially sterile.
IMPORTANT: The scissors are part of IARH kit 2A - Individual Delivery. Prevention of the kit's individual plastic bag puncturing is to be taken into consideration in the product design or packaging, e.g. by introducing sterile steath for the blade.
Packaging and Labelling: 
One (1) unit in a protective packaging with a label that includes:
Device identity and intended purpose.
Manufacturer's product code or reference number.
Manufacturer identification.
Address of the manufacturing site.
EC Rep identification.
How the device should be used, maintained and stored.
Lot/Batch and MFD and EXP.
Any residual device risks, warnings, limitations or contraindications.
Symbols used according ISO 15223.
CE mark.
The word "sterile" (or equivalent harmonised symbol).
Sterilisation method (or equivalent harmonised symbol).
The words "for single use" (or equivalent harmonised symbol), if applicable.
The words "check the package integrity before use", or similar warning.
The words "dispose after use", if applicable.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and Product Standards (current versions of the following standards):
ISO 11137 or equivalent for the applied sterilization method.
ISO 11607-1: Packaging for Terminally sterilized medical devices - Part 1 : Requirements for materials, sterile barrier systems and packaging systems.
ISO 11607-2: Packaging for terminally sterilized medical devices - Part 2: Validation requirements for forming, sealing and assembly processes.
ISO 10993 -1: Biological evaluation of medical devices - Part 1 Evaluation and testing within a risk management process
ISO 7153-1: Surgical instruments - Metallic materials - Part 1 Stainless steel 
ISO 13402: Surgical and dental hand instruments - Determination of resistance against autoclaving corrosion and thermal exposure
ISO 7741: Instruments for surgery - Scissors and shears - General requirements and test methods
ISO 17664: Sterilization of Medical Devices - Information to be provided by the manufacturer for the processing of resterilizable medical devices
Environmental Requirements:
ISO 14001: Environmental management systems</t>
    </r>
  </si>
  <si>
    <t>SCALPELHANDL7_15CM</t>
  </si>
  <si>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functions as a handle designed to mount a compatible surgical blade. </t>
    </r>
    <r>
      <rPr>
        <sz val="11"/>
        <color rgb="FF000000"/>
        <rFont val="Calibri"/>
        <family val="2"/>
      </rPr>
      <t xml:space="preserve">
Product description: </t>
    </r>
    <r>
      <rPr>
        <sz val="11"/>
        <color rgb="FF000000"/>
        <rFont val="Calibri"/>
        <family val="2"/>
      </rPr>
      <t>Scalpel Handle no 7, a device that is an interchangeable component of a scalpel. This device when fitted with the blade become a single-bladed surgical instrument intended to be used by a physician for cutting or dissecting tissue.</t>
    </r>
    <r>
      <rPr>
        <sz val="11"/>
        <color rgb="FF000000"/>
        <rFont val="Calibri"/>
        <family val="2"/>
      </rPr>
      <t xml:space="preserve">
Suitable for blade no 10-15.
Material: Austenitic steel (non-quenched, non-magnetic steel). composition: 17% to 19% chromium; 8 to 10% nickel
The handle number indicates the characteristic of the distal end and therefore the choice of the blades
</t>
    </r>
    <r>
      <rPr>
        <sz val="11"/>
        <color rgb="FF000000"/>
        <rFont val="Calibri"/>
        <family val="2"/>
      </rPr>
      <t>The number is printed on the handle</t>
    </r>
    <r>
      <rPr>
        <sz val="11"/>
        <color rgb="FF000000"/>
        <rFont val="Calibri"/>
        <family val="2"/>
      </rPr>
      <t xml:space="preserve">
</t>
    </r>
    <r>
      <rPr>
        <sz val="11"/>
        <color rgb="FF000000"/>
        <rFont val="Calibri"/>
        <family val="2"/>
      </rPr>
      <t>Length: 15cm</t>
    </r>
    <r>
      <rPr>
        <sz val="11"/>
        <color rgb="FF000000"/>
        <rFont val="Calibri"/>
        <family val="2"/>
      </rPr>
      <t xml:space="preserve">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Accessories/Spare parts/Consumables: 
Handle is compatible with following sized surgical blades (Note! Blades are sold separately): 
Scalpel blade, ster, disp, no.10. 
Scalpel blade, ster, disp, no.11. 
Scalpel blade, ster, disp, no.12. 
Scalpel blade, ster, disp, no.15
Instructions for use: 
To hold blade for surgical incisions.
To be used with disposable blades.
This item must be cleaned, disinfected after each use, and sterilised in a steam steriliser.
Used by surgeons, only.
Packaging &amp; Labelling:
Primary packaging: Unit of use
One (1) scalpel in a plastic bag.
Labelling:
Product name, size, reference number, expiry date, lot number, sterilization method, manufacturer's name and address, and CE mark and reference number of notifying body. Must be multilingual: English, French and Spanish, others when available.
Protective packaging:
Box of 10 units, cardboard, labelling is the same as unit presentation with total quantity.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 Medical Devices- Application of risk management to medical devices
ISO 7153-1:1991/Amd1:1999 Surgical instruments- Metallic material – Part 1 Stainless Steel
EN 27740/ ISO 7740: Scalpels with detachable blades Fitting dimensions.
ISO 13402 Surgical and dental hand instruments -- Determination of resistance against autoclaving, corrosion and thermal exposure
ISO 17664 Sterilization of medical devices -- Information to be provided by the manufacturer for the processing of re-sterilizable medical devices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</si>
  <si>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functions as a handle designed to mount a compatible surgical blade. </t>
    </r>
    <r>
      <rPr>
        <sz val="11"/>
        <color rgb="FF000000"/>
        <rFont val="Calibri"/>
        <family val="2"/>
      </rPr>
      <t xml:space="preserve">
Product description: </t>
    </r>
    <r>
      <rPr>
        <sz val="11"/>
        <color rgb="FF000000"/>
        <rFont val="Calibri"/>
        <family val="2"/>
      </rPr>
      <t>Scalpel Handle no 7, a device that is an interchangeable component of a scalpel. This device when fitted with the blade become a single-bladed surgical instrument intended to be used by a physician for cutting or dissecting tissue.</t>
    </r>
    <r>
      <rPr>
        <sz val="11"/>
        <color rgb="FF000000"/>
        <rFont val="Calibri"/>
        <family val="2"/>
      </rPr>
      <t xml:space="preserve">
Suitable for blade no 10-15.
Material: Austenitic steel (non-quenched, non-magnetic steel). composition: 17% to 19% chromium; 8 to 10% nickel
The handle number indicates the characteristic of the distal end and therefore the choice of the blades
</t>
    </r>
    <r>
      <rPr>
        <sz val="11"/>
        <color rgb="FF000000"/>
        <rFont val="Calibri"/>
        <family val="2"/>
      </rPr>
      <t>The number is printed on the handle</t>
    </r>
    <r>
      <rPr>
        <sz val="11"/>
        <color rgb="FF000000"/>
        <rFont val="Calibri"/>
        <family val="2"/>
      </rPr>
      <t xml:space="preserve">
</t>
    </r>
    <r>
      <rPr>
        <sz val="11"/>
        <color rgb="FF000000"/>
        <rFont val="Calibri"/>
        <family val="2"/>
      </rPr>
      <t>Length: 15cm</t>
    </r>
    <r>
      <rPr>
        <sz val="11"/>
        <color rgb="FF000000"/>
        <rFont val="Calibri"/>
        <family val="2"/>
      </rPr>
      <t xml:space="preserve">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Accessories/Spare parts/Consumables: 
Handle is compatible with following sized surgical blades (Note! Blades are sold separately): 
Scalpel blade, ster, disp, no.10. 
Scalpel blade, ster, disp, no.11. 
Scalpel blade, ster, disp, no.12. 
Scalpel blade, ster, disp, no.15
Instructions for use: 
To hold blade for surgical incisions.
To be used with disposable blades.
This item must be cleaned, disinfected after each use, and sterilised in a steam steriliser.
Used by surgeons, only.
Packaging &amp; Labelling:
Primary packaging: Unit of use
One (1) scalpel in a plastic bag.
Labelling:
Product name, size, reference number, expiry date, lot number, sterilization method, manufacturer's name and address, and CE mark and reference number of notifying body. Must be multilingual: English, French and Spanish, others when available.
Protective packaging:
Box of 10 units, cardboard, labelling is the same as unit presentation with total quantity.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 Medical Devices- Application of risk management to medical devices
ISO 7153-1:1991/Amd1:1999 Surgical instruments- Metallic material – Part 1 Stainless Steel
EN 27740/ ISO 7740: Scalpels with detachable blades Fitting dimensions.
ISO 13402 Surgical and dental hand instruments -- Determination of resistance against autoclaving, corrosion and thermal exposure
ISO 17664 Sterilization of medical devices -- Information to be provided by the manufacturer for the processing of re-sterilizable medical devices
Environmental requirements:
ISO 14001</t>
    </r>
  </si>
  <si>
    <t>SCALPELHANDL7_16CM</t>
  </si>
  <si>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functions as a handle designed to mount a compatible surgical blade. </t>
    </r>
    <r>
      <rPr>
        <sz val="11"/>
        <color rgb="FF000000"/>
        <rFont val="Calibri"/>
        <family val="2"/>
      </rPr>
      <t xml:space="preserve">
Product description: </t>
    </r>
    <r>
      <rPr>
        <sz val="11"/>
        <color rgb="FF000000"/>
        <rFont val="Calibri"/>
        <family val="2"/>
      </rPr>
      <t>Scalpel Handle no 7, a device that is an interchangeable component of a scalpel. This device when fitted with the blade become a single-bladed surgical instrument intended to be used by a physician for cutting or dissecting tissue.</t>
    </r>
    <r>
      <rPr>
        <sz val="11"/>
        <color rgb="FF000000"/>
        <rFont val="Calibri"/>
        <family val="2"/>
      </rPr>
      <t xml:space="preserve">
Suitable for blade no 10-15.
Material: Austenitic steel (non-quenched, non-magnetic steel). composition: 17% to 19% chromium; 8 to 10% nickel
The handle number indicates the characteristic of the distal end and therefore the choice of the blades
</t>
    </r>
    <r>
      <rPr>
        <sz val="11"/>
        <color rgb="FF000000"/>
        <rFont val="Calibri"/>
        <family val="2"/>
      </rPr>
      <t>The number is printed on the handle</t>
    </r>
    <r>
      <rPr>
        <sz val="11"/>
        <color rgb="FF000000"/>
        <rFont val="Calibri"/>
        <family val="2"/>
      </rPr>
      <t xml:space="preserve">
</t>
    </r>
    <r>
      <rPr>
        <sz val="11"/>
        <color rgb="FF000000"/>
        <rFont val="Calibri"/>
        <family val="2"/>
      </rPr>
      <t>Length: 16cm</t>
    </r>
    <r>
      <rPr>
        <sz val="11"/>
        <color rgb="FF000000"/>
        <rFont val="Calibri"/>
        <family val="2"/>
      </rPr>
      <t xml:space="preserve">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Accessories/Spare parts/Consumables: 
Handle is compatible with following sized surgical blades (Note! Blades are sold separately): 
Scalpel blade, ster, disp, no.10. 
Scalpel blade, ster, disp, no.11. 
Scalpel blade, ster, disp, no.12. 
Scalpel blade, ster, disp, no.15
Instructions for use: 
To hold blade for surgical incisions.
To be used with disposable blades.
This item must be cleaned, disinfected after each use, and sterilised in a steam steriliser.
Used by surgeons, only.
Packaging &amp; Labelling:
Primary packaging: Unit of use
One (1) scalpel in a plastic bag.
Labelling:
Product name, size, reference number, expiry date, lot number, sterilization method, manufacturer's name and address, and CE mark and reference number of notifying body. Must be multilingual: English, French and Spanish, others when available.
Protective packaging:
Box of 10 units, cardboard, labelling is the same as unit presentation with total quantity.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 Medical Devices- Application of risk management to medical devices
ISO 7153-1:1991/Amd1:1999 Surgical instruments- Metallic material – Part 1 Stainless Steel
EN 27740/ ISO 7740: Scalpels with detachable blades Fitting dimensions.
ISO 13402 Surgical and dental hand instruments -- Determination of resistance against autoclaving, corrosion and thermal exposure
ISO 17664 Sterilization of medical devices -- Information to be provided by the manufacturer for the processing of re-sterilizable medical devices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</si>
  <si>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functions as a handle designed to mount a compatible surgical blade. </t>
    </r>
    <r>
      <rPr>
        <sz val="11"/>
        <color rgb="FF000000"/>
        <rFont val="Calibri"/>
        <family val="2"/>
      </rPr>
      <t xml:space="preserve">
Product description: </t>
    </r>
    <r>
      <rPr>
        <sz val="11"/>
        <color rgb="FF000000"/>
        <rFont val="Calibri"/>
        <family val="2"/>
      </rPr>
      <t>Scalpel Handle no 7, a device that is an interchangeable component of a scalpel. This device when fitted with the blade become a single-bladed surgical instrument intended to be used by a physician for cutting or dissecting tissue.</t>
    </r>
    <r>
      <rPr>
        <sz val="11"/>
        <color rgb="FF000000"/>
        <rFont val="Calibri"/>
        <family val="2"/>
      </rPr>
      <t xml:space="preserve">
Suitable for blade no 10-15.
Material: Austenitic steel (non-quenched, non-magnetic steel). composition: 17% to 19% chromium; 8 to 10% nickel
The handle number indicates the characteristic of the distal end and therefore the choice of the blades
</t>
    </r>
    <r>
      <rPr>
        <sz val="11"/>
        <color rgb="FF000000"/>
        <rFont val="Calibri"/>
        <family val="2"/>
      </rPr>
      <t>The number is printed on the handle</t>
    </r>
    <r>
      <rPr>
        <sz val="11"/>
        <color rgb="FF000000"/>
        <rFont val="Calibri"/>
        <family val="2"/>
      </rPr>
      <t xml:space="preserve">
</t>
    </r>
    <r>
      <rPr>
        <sz val="11"/>
        <color rgb="FF000000"/>
        <rFont val="Calibri"/>
        <family val="2"/>
      </rPr>
      <t>Length: 16cm</t>
    </r>
    <r>
      <rPr>
        <sz val="11"/>
        <color rgb="FF000000"/>
        <rFont val="Calibri"/>
        <family val="2"/>
      </rPr>
      <t xml:space="preserve">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Accessories/Spare parts/Consumables: 
Handle is compatible with following sized surgical blades (Note! Blades are sold separately): 
Scalpel blade, ster, disp, no.10. 
Scalpel blade, ster, disp, no.11. 
Scalpel blade, ster, disp, no.12. 
Scalpel blade, ster, disp, no.15
Instructions for use: 
To hold blade for surgical incisions.
To be used with disposable blades.
This item must be cleaned, disinfected after each use, and sterilised in a steam steriliser.
Used by surgeons, only.
Packaging &amp; Labelling:
Primary packaging: Unit of use
One (1) scalpel in a plastic bag.
Labelling:
Product name, size, reference number, expiry date, lot number, sterilization method, manufacturer's name and address, and CE mark and reference number of notifying body. Must be multilingual: English, French and Spanish, others when available.
Protective packaging:
Box of 10 units, cardboard, labelling is the same as unit presentation with total quantity.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 Medical Devices- Application of risk management to medical devices
ISO 7153-1:1991/Amd1:1999 Surgical instruments- Metallic material – Part 1 Stainless Steel
EN 27740/ ISO 7740: Scalpels with detachable blades Fitting dimensions.
ISO 13402 Surgical and dental hand instruments -- Determination of resistance against autoclaving, corrosion and thermal exposure
ISO 17664 Sterilization of medical devices -- Information to be provided by the manufacturer for the processing of re-sterilizable medical devices
Environmental requirements:
ISO 14001</t>
    </r>
  </si>
  <si>
    <t>SCALPELHANDL7_18CM</t>
  </si>
  <si>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functions as a handle designed to mount a compatible surgical blade. </t>
    </r>
    <r>
      <rPr>
        <sz val="11"/>
        <color rgb="FF000000"/>
        <rFont val="Calibri"/>
        <family val="2"/>
      </rPr>
      <t xml:space="preserve">
Product description: </t>
    </r>
    <r>
      <rPr>
        <sz val="11"/>
        <color rgb="FF000000"/>
        <rFont val="Calibri"/>
        <family val="2"/>
      </rPr>
      <t>Scalpel Handle no 7, a device that is an interchangeable component of a scalpel. This device when fitted with the blade become a single-bladed surgical instrument intended to be used by a physician for cutting or dissecting tissue.</t>
    </r>
    <r>
      <rPr>
        <sz val="11"/>
        <color rgb="FF000000"/>
        <rFont val="Calibri"/>
        <family val="2"/>
      </rPr>
      <t xml:space="preserve">
Suitable for blade no 10-15.
Material: Austenitic steel (non-quenched, non-magnetic steel). composition: 17% to 19% chromium; 8 to 10% nickel
The handle number indicates the characteristic of the distal end and therefore the choice of the blades
</t>
    </r>
    <r>
      <rPr>
        <sz val="11"/>
        <color rgb="FF000000"/>
        <rFont val="Calibri"/>
        <family val="2"/>
      </rPr>
      <t>The number is printed on the handle</t>
    </r>
    <r>
      <rPr>
        <sz val="11"/>
        <color rgb="FF000000"/>
        <rFont val="Calibri"/>
        <family val="2"/>
      </rPr>
      <t xml:space="preserve">
</t>
    </r>
    <r>
      <rPr>
        <sz val="11"/>
        <color rgb="FF000000"/>
        <rFont val="Calibri"/>
        <family val="2"/>
      </rPr>
      <t>Length: 18cm</t>
    </r>
    <r>
      <rPr>
        <sz val="11"/>
        <color rgb="FF000000"/>
        <rFont val="Calibri"/>
        <family val="2"/>
      </rPr>
      <t xml:space="preserve">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Accessories/Spare parts/Consumables: 
Handle is compatible with following sized surgical blades (Note! Blades are sold separately): 
Scalpel blade, ster, disp, no.10. 
Scalpel blade, ster, disp, no.11. 
Scalpel blade, ster, disp, no.12. 
Scalpel blade, ster, disp, no.15
Instructions for use: 
To hold blade for surgical incisions.
To be used with disposable blades.
This item must be cleaned, disinfected after each use, and sterilised in a steam steriliser.
Used by surgeons, only.
Packaging &amp; Labelling:
Primary packaging: Unit of use
One (1) scalpel in a plastic bag.
Labelling:
Product name, size, reference number, expiry date, lot number, sterilization method, manufacturer's name and address, and CE mark and reference number of notifying body. Must be multilingual: English, French and Spanish, others when available.
Protective packaging:
Box of 10 units, cardboard, labelling is the same as unit presentation with total quantity.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 Medical Devices- Application of risk management to medical devices
ISO 7153-1:1991/Amd1:1999 Surgical instruments- Metallic material – Part 1 Stainless Steel
EN 27740/ ISO 7740: Scalpels with detachable blades Fitting dimensions.
ISO 13402 Surgical and dental hand instruments -- Determination of resistance against autoclaving, corrosion and thermal exposure
ISO 17664 Sterilization of medical devices -- Information to be provided by the manufacturer for the processing of re-sterilizable medical devices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</si>
  <si>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functions as a handle designed to mount a compatible surgical blade. </t>
    </r>
    <r>
      <rPr>
        <sz val="11"/>
        <color rgb="FF000000"/>
        <rFont val="Calibri"/>
        <family val="2"/>
      </rPr>
      <t xml:space="preserve">
Product description: </t>
    </r>
    <r>
      <rPr>
        <sz val="11"/>
        <color rgb="FF000000"/>
        <rFont val="Calibri"/>
        <family val="2"/>
      </rPr>
      <t>Scalpel Handle no 7, a device that is an interchangeable component of a scalpel. This device when fitted with the blade become a single-bladed surgical instrument intended to be used by a physician for cutting or dissecting tissue.</t>
    </r>
    <r>
      <rPr>
        <sz val="11"/>
        <color rgb="FF000000"/>
        <rFont val="Calibri"/>
        <family val="2"/>
      </rPr>
      <t xml:space="preserve">
Suitable for blade no 10-15.
Material: Austenitic steel (non-quenched, non-magnetic steel). composition: 17% to 19% chromium; 8 to 10% nickel
The handle number indicates the characteristic of the distal end and therefore the choice of the blades
</t>
    </r>
    <r>
      <rPr>
        <sz val="11"/>
        <color rgb="FF000000"/>
        <rFont val="Calibri"/>
        <family val="2"/>
      </rPr>
      <t>The number is printed on the handle</t>
    </r>
    <r>
      <rPr>
        <sz val="11"/>
        <color rgb="FF000000"/>
        <rFont val="Calibri"/>
        <family val="2"/>
      </rPr>
      <t xml:space="preserve">
</t>
    </r>
    <r>
      <rPr>
        <sz val="11"/>
        <color rgb="FF000000"/>
        <rFont val="Calibri"/>
        <family val="2"/>
      </rPr>
      <t>Length: 18cm</t>
    </r>
    <r>
      <rPr>
        <sz val="11"/>
        <color rgb="FF000000"/>
        <rFont val="Calibri"/>
        <family val="2"/>
      </rPr>
      <t xml:space="preserve">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Accessories/Spare parts/Consumables: 
Handle is compatible with following sized surgical blades (Note! Blades are sold separately): 
Scalpel blade, ster, disp, no.10. 
Scalpel blade, ster, disp, no.11. 
Scalpel blade, ster, disp, no.12. 
Scalpel blade, ster, disp, no.15
Instructions for use: 
To hold blade for surgical incisions.
To be used with disposable blades.
This item must be cleaned, disinfected after each use, and sterilised in a steam steriliser.
Used by surgeons, only.
Packaging &amp; Labelling:
Primary packaging: Unit of use
One (1) scalpel in a plastic bag.
Labelling:
Product name, size, reference number, expiry date, lot number, sterilization method, manufacturer's name and address, and CE mark and reference number of notifying body. Must be multilingual: English, French and Spanish, others when available.
Protective packaging:
Box of 10 units, cardboard, labelling is the same as unit presentation with total quantity.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 Medical Devices- Application of risk management to medical devices
ISO 7153-1:1991/Amd1:1999 Surgical instruments- Metallic material – Part 1 Stainless Steel
EN 27740/ ISO 7740: Scalpels with detachable blades Fitting dimensions.
ISO 13402 Surgical and dental hand instruments -- Determination of resistance against autoclaving, corrosion and thermal exposure
ISO 17664 Sterilization of medical devices -- Information to be provided by the manufacturer for the processing of re-sterilizable medical devices
Environmental requirements:
ISO 14001</t>
    </r>
  </si>
  <si>
    <t>SCALPELHANDLE3</t>
  </si>
  <si>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functions as a handle designed to mount a compatible surgical blade. </t>
    </r>
    <r>
      <rPr>
        <sz val="11"/>
        <color rgb="FF000000"/>
        <rFont val="Calibri"/>
        <family val="2"/>
      </rPr>
      <t xml:space="preserve">
Product description: </t>
    </r>
    <r>
      <rPr>
        <sz val="11"/>
        <color rgb="FF000000"/>
        <rFont val="Calibri"/>
        <family val="2"/>
      </rPr>
      <t>Scalpel Handle no 3, a device that is an interchangeable component of a scalpel. This device when fitted with the blade become a single-bladed surgical instrument intended to be used by a physician for cutting or dissecting tissue.</t>
    </r>
    <r>
      <rPr>
        <sz val="11"/>
        <color rgb="FF000000"/>
        <rFont val="Calibri"/>
        <family val="2"/>
      </rPr>
      <t xml:space="preserve">
Suitable for blades: 10, 11, 12 and 15
Material: Austenitic steel (non-quenched, non-magnetic steel). composition: 17% to 19% chromium; 8 to 10% nickel
The handle number indicates the characteristic of the distal end and therefore the choice of the blades
</t>
    </r>
    <r>
      <rPr>
        <sz val="11"/>
        <color rgb="FF000000"/>
        <rFont val="Calibri"/>
        <family val="2"/>
      </rPr>
      <t>The number is printed on the handle</t>
    </r>
    <r>
      <rPr>
        <sz val="11"/>
        <color rgb="FF000000"/>
        <rFont val="Calibri"/>
        <family val="2"/>
      </rPr>
      <t xml:space="preserve">
</t>
    </r>
    <r>
      <rPr>
        <sz val="11"/>
        <color rgb="FF000000"/>
        <rFont val="Calibri"/>
        <family val="2"/>
      </rPr>
      <t>Length: 125mm</t>
    </r>
    <r>
      <rPr>
        <sz val="11"/>
        <color rgb="FF000000"/>
        <rFont val="Calibri"/>
        <family val="2"/>
      </rPr>
      <t xml:space="preserve">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Accessories/Spare parts/Consumables: 
Handle is compatible with following sized surgical blades (Note! Blades are sold separately): 
Scalpel blade, ster, disp, no.10. 
Scalpel blade, ster, disp, no.11. 
Scalpel blade, ster, disp, no.12. 
Scalpel blade, ster, disp, no.15
Instructions for use: 
To hold blade for surgical incisions.
To be used with disposable blades.
This item must be cleaned, disinfected after each use, and sterilised in a steam steriliser.
Used by surgeons, only.
Packaging &amp; Labelling:
Primary packaging: Unit of use
One (1) scalpel in a plastic bag.
Labelling:
Product name, size, reference number, expiry date, lot number, sterilization method, manufacturer's name and address, and CE mark and reference number of notifying body. Must be multilingual: English, French and Spanish, others when available.
Protective packaging:
Box of 10 units, cardboard, labelling is the same as unit presentation with total quantity.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 Medical Devices- Application of risk management to medical devices
ISO 7153-1:1991/Amd1:1999 Surgical instruments- Metallic material – Part 1 Stainless Steel
EN 27740/ ISO 7740: Scalpels with detachable blades Fitting dimensions.
ISO 13402 Surgical and dental hand instruments -- Determination of resistance against autoclaving, corrosion and thermal exposure
ISO 17664 Sterilization of medical devices -- Information to be provided by the manufacturer for the processing of re-sterilizable medical devices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</si>
  <si>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functions as a handle designed to mount a compatible surgical blade. </t>
    </r>
    <r>
      <rPr>
        <sz val="11"/>
        <color rgb="FF000000"/>
        <rFont val="Calibri"/>
        <family val="2"/>
      </rPr>
      <t xml:space="preserve">
Product description: </t>
    </r>
    <r>
      <rPr>
        <sz val="11"/>
        <color rgb="FF000000"/>
        <rFont val="Calibri"/>
        <family val="2"/>
      </rPr>
      <t>Scalpel Handle no 3, a device that is an interchangeable component of a scalpel. This device when fitted with the blade become a single-bladed surgical instrument intended to be used by a physician for cutting or dissecting tissue.</t>
    </r>
    <r>
      <rPr>
        <sz val="11"/>
        <color rgb="FF000000"/>
        <rFont val="Calibri"/>
        <family val="2"/>
      </rPr>
      <t xml:space="preserve">
Suitable for blades: 10, 11, 12 and 15
Material: Austenitic steel (non-quenched, non-magnetic steel). composition: 17% to 19% chromium; 8 to 10% nickel
The handle number indicates the characteristic of the distal end and therefore the choice of the blades
</t>
    </r>
    <r>
      <rPr>
        <sz val="11"/>
        <color rgb="FF000000"/>
        <rFont val="Calibri"/>
        <family val="2"/>
      </rPr>
      <t>The number is printed on the handle</t>
    </r>
    <r>
      <rPr>
        <sz val="11"/>
        <color rgb="FF000000"/>
        <rFont val="Calibri"/>
        <family val="2"/>
      </rPr>
      <t xml:space="preserve">
</t>
    </r>
    <r>
      <rPr>
        <sz val="11"/>
        <color rgb="FF000000"/>
        <rFont val="Calibri"/>
        <family val="2"/>
      </rPr>
      <t>Length: 125mm</t>
    </r>
    <r>
      <rPr>
        <sz val="11"/>
        <color rgb="FF000000"/>
        <rFont val="Calibri"/>
        <family val="2"/>
      </rPr>
      <t xml:space="preserve">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Accessories/Spare parts/Consumables: 
Handle is compatible with following sized surgical blades (Note! Blades are sold separately): 
Scalpel blade, ster, disp, no.10. 
Scalpel blade, ster, disp, no.11. 
Scalpel blade, ster, disp, no.12. 
Scalpel blade, ster, disp, no.15
Instructions for use: 
To hold blade for surgical incisions.
To be used with disposable blades.
This item must be cleaned, disinfected after each use, and sterilised in a steam steriliser.
Used by surgeons, only.
Packaging &amp; Labelling:
Primary packaging: Unit of use
One (1) scalpel in a plastic bag.
Labelling:
Product name, size, reference number, expiry date, lot number, sterilization method, manufacturer's name and address, and CE mark and reference number of notifying body. Must be multilingual: English, French and Spanish, others when available.
Protective packaging:
Box of 10 units, cardboard, labelling is the same as unit presentation with total quantity.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 Medical Devices- Application of risk management to medical devices
ISO 7153-1:1991/Amd1:1999 Surgical instruments- Metallic material – Part 1 Stainless Steel
EN 27740/ ISO 7740: Scalpels with detachable blades Fitting dimensions.
ISO 13402 Surgical and dental hand instruments -- Determination of resistance against autoclaving, corrosion and thermal exposure
ISO 17664 Sterilization of medical devices -- Information to be provided by the manufacturer for the processing of re-sterilizable medical devices
Environmental requirements:
ISO 14001</t>
    </r>
  </si>
  <si>
    <t>SCALPELHANDLE4</t>
  </si>
  <si>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functions as a handle designed to mount a compatible surgical blade. </t>
    </r>
    <r>
      <rPr>
        <sz val="11"/>
        <color rgb="FF000000"/>
        <rFont val="Calibri"/>
        <family val="2"/>
      </rPr>
      <t xml:space="preserve">
Product description: </t>
    </r>
    <r>
      <rPr>
        <sz val="11"/>
        <color rgb="FF000000"/>
        <rFont val="Calibri"/>
        <family val="2"/>
      </rPr>
      <t>Scalpel Handle no 4, a device that is an interchangeable component of a scalpel. This device when fitted with the blade become a single-bladed surgical instrument intended to be used by a physician for cutting or dissecting tissue.</t>
    </r>
    <r>
      <rPr>
        <sz val="11"/>
        <color rgb="FF000000"/>
        <rFont val="Calibri"/>
        <family val="2"/>
      </rPr>
      <t xml:space="preserve">
Suitable for blades: . 20, 21, 22, 23.
Material: Austenitic steel (non-quenched, non-magnetic steel). composition: 17% to 19% chromium; 8 to 10% nickel
The handle number indicates the characteristic of the distal end and therefore the choice of the blades
</t>
    </r>
    <r>
      <rPr>
        <sz val="11"/>
        <color rgb="FF000000"/>
        <rFont val="Calibri"/>
        <family val="2"/>
      </rPr>
      <t>The number is printed on the handle</t>
    </r>
    <r>
      <rPr>
        <sz val="11"/>
        <color rgb="FF000000"/>
        <rFont val="Calibri"/>
        <family val="2"/>
      </rPr>
      <t xml:space="preserve">
Length: 135mm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Accessories/Spare parts/Consumables: 
Handle is compatible with following sized surgical blades (Note! Blades are sold separately): 
Scalpel blade, ster, disp, no.20. 
Scalpel blade, ster, disp, no.21. 
Scalpel blade, ster, disp, no.22. 
Scalpel blade, ster, disp, no.23.
Instructions for use: 
To hold blade for surgical incisions.
To be used with disposable blades.
This item must be cleaned, disinfected after each use, and sterilised in a steam steriliser.
Used by surgeons, only.
Packaging &amp; Labelling:
Primary packaging: Unit of use
One (1) scalpel in a plastic bag.
Labelling:
Product name, size, reference number, expiry date, lot number, sterilization method, manufacturer's name and address, and CE mark and reference number of notifying body. Must be multilingual: English, French and Spanish, others when available.
Protective packaging:
Box of 10 units, cardboard, labelling is the same as unit presentation with total quantity.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 Medical Devices- Application of risk management to medical devices
ISO 7153-1:1991/Amd1:1999 Surgical instruments- Metallic material – Part 1 Stainless Steel
EN 27740/ ISO 7740: Scalpels with detachable blades Fitting dimensions.
ISO 13402 Surgical and dental hand instruments -- Determination of resistance against autoclaving, corrosion and thermal exposure
ISO 17664 Sterilization of medical devices -- Information to be provided by the manufacturer for the processing of re-sterilizable medical devices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</si>
  <si>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functions as a handle designed to mount a compatible surgical blade. </t>
    </r>
    <r>
      <rPr>
        <sz val="11"/>
        <color rgb="FF000000"/>
        <rFont val="Calibri"/>
        <family val="2"/>
      </rPr>
      <t xml:space="preserve">
Product description: </t>
    </r>
    <r>
      <rPr>
        <sz val="11"/>
        <color rgb="FF000000"/>
        <rFont val="Calibri"/>
        <family val="2"/>
      </rPr>
      <t>Scalpel Handle no 4, a device that is an interchangeable component of a scalpel. This device when fitted with the blade become a single-bladed surgical instrument intended to be used by a physician for cutting or dissecting tissue.</t>
    </r>
    <r>
      <rPr>
        <sz val="11"/>
        <color rgb="FF000000"/>
        <rFont val="Calibri"/>
        <family val="2"/>
      </rPr>
      <t xml:space="preserve">
Suitable for blades: . 20, 21, 22, 23.
Material: Austenitic steel (non-quenched, non-magnetic steel). composition: 17% to 19% chromium; 8 to 10% nickel
The handle number indicates the characteristic of the distal end and therefore the choice of the blades
</t>
    </r>
    <r>
      <rPr>
        <sz val="11"/>
        <color rgb="FF000000"/>
        <rFont val="Calibri"/>
        <family val="2"/>
      </rPr>
      <t>The number is printed on the handle</t>
    </r>
    <r>
      <rPr>
        <sz val="11"/>
        <color rgb="FF000000"/>
        <rFont val="Calibri"/>
        <family val="2"/>
      </rPr>
      <t xml:space="preserve">
Length: 135mm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Accessories/Spare parts/Consumables: 
Handle is compatible with following sized surgical blades (Note! Blades are sold separately): 
Scalpel blade, ster, disp, no.20. 
Scalpel blade, ster, disp, no.21. 
Scalpel blade, ster, disp, no.22. 
Scalpel blade, ster, disp, no.23.
Instructions for use: 
To hold blade for surgical incisions.
To be used with disposable blades.
This item must be cleaned, disinfected after each use, and sterilised in a steam steriliser.
Used by surgeons, only.
Packaging &amp; Labelling:
Primary packaging: Unit of use
One (1) scalpel in a plastic bag.
Labelling:
Product name, size, reference number, expiry date, lot number, sterilization method, manufacturer's name and address, and CE mark and reference number of notifying body. Must be multilingual: English, French and Spanish, others when available.
Protective packaging:
Box of 10 units, cardboard, labelling is the same as unit presentation with total quantity.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 Medical Devices- Application of risk management to medical devices
ISO 7153-1:1991/Amd1:1999 Surgical instruments- Metallic material – Part 1 Stainless Steel
EN 27740/ ISO 7740: Scalpels with detachable blades Fitting dimensions.
ISO 13402 Surgical and dental hand instruments -- Determination of resistance against autoclaving, corrosion and thermal exposure
ISO 17664 Sterilization of medical devices -- Information to be provided by the manufacturer for the processing of re-sterilizable medical devices
Environmental requirements:
ISO 14001</t>
    </r>
  </si>
  <si>
    <t>SCALPELHANDLE4L</t>
  </si>
  <si>
    <r>
      <rPr>
        <sz val="11"/>
        <color rgb="FF000000"/>
        <rFont val="Calibri"/>
        <family val="2"/>
      </rPr>
      <t xml:space="preserve">Scalpel handle no. 4, blade holder, long </t>
    </r>
    <r>
      <rPr>
        <sz val="11"/>
        <color rgb="FF000000"/>
        <rFont val="Calibri"/>
        <family val="2"/>
      </rPr>
      <t>21cm</t>
    </r>
    <r>
      <rPr>
        <sz val="11"/>
        <color rgb="FF000000"/>
        <rFont val="Calibri"/>
        <family val="2"/>
      </rPr>
      <t xml:space="preserve"> </t>
    </r>
  </si>
  <si>
    <r>
      <rPr>
        <sz val="11"/>
        <color rgb="FF000000"/>
        <rFont val="Calibri"/>
        <family val="2"/>
      </rPr>
      <t xml:space="preserve">Scalpel handle no. 4, blade holder, long </t>
    </r>
    <r>
      <rPr>
        <sz val="11"/>
        <color rgb="FF000000"/>
        <rFont val="Calibri"/>
        <family val="2"/>
      </rPr>
      <t>21cm</t>
    </r>
    <r>
      <rPr>
        <sz val="11"/>
        <color rgb="FF000000"/>
        <rFont val="Calibri"/>
        <family val="2"/>
      </rPr>
      <t xml:space="preserve"> </t>
    </r>
  </si>
  <si>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functions as a handle designed to mount a compatible surgical blade. </t>
    </r>
    <r>
      <rPr>
        <sz val="11"/>
        <color rgb="FF000000"/>
        <rFont val="Calibri"/>
        <family val="2"/>
      </rPr>
      <t xml:space="preserve">
Product description: </t>
    </r>
    <r>
      <rPr>
        <sz val="11"/>
        <color rgb="FF000000"/>
        <rFont val="Calibri"/>
        <family val="2"/>
      </rPr>
      <t>Scalpel Handle no 4, long, a device that is an interchangeable component of a scalpel. This device when fitted with the blade become a single-bladed surgical instrument intended to be used by a physician for cutting or dissecting tissue.</t>
    </r>
    <r>
      <rPr>
        <sz val="11"/>
        <color rgb="FF000000"/>
        <rFont val="Calibri"/>
        <family val="2"/>
      </rPr>
      <t xml:space="preserve">
Suitable for blades: . 20, 21, 22, 23.
Material: Austenitic steel (non-quenched, non-magnetic steel). composition: 17% to 19% chromium; 8 to 10% nickel
The handle number indicates the characteristic of the distal end and therefore the choice of the blades
</t>
    </r>
    <r>
      <rPr>
        <sz val="11"/>
        <color rgb="FF000000"/>
        <rFont val="Calibri"/>
        <family val="2"/>
      </rPr>
      <t>The number is printed on the handle</t>
    </r>
    <r>
      <rPr>
        <sz val="11"/>
        <color rgb="FF000000"/>
        <rFont val="Calibri"/>
        <family val="2"/>
      </rPr>
      <t xml:space="preserve">
</t>
    </r>
    <r>
      <rPr>
        <sz val="11"/>
        <color rgb="FF000000"/>
        <rFont val="Calibri"/>
        <family val="2"/>
      </rPr>
      <t>Length: 210mm</t>
    </r>
    <r>
      <rPr>
        <sz val="11"/>
        <color rgb="FF000000"/>
        <rFont val="Calibri"/>
        <family val="2"/>
      </rPr>
      <t xml:space="preserve">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Accessories/Spare parts/Consumables: 
Handle is compatible with following sized surgical blades (Note! Blades are sold separately): 
Scalpel blade, ster, disp, no.20. 
Scalpel blade, ster, disp, no.21. 
Scalpel blade, ster, disp, no.22. 
Scalpel blade, ster, disp, no.23.
Instructions for use: 
To hold blade for surgical incisions.
To be used with disposable blades.
This item must be cleaned, disinfected after each use, and sterilised in a steam steriliser.
Used by surgeons, only.
Packaging &amp; Labelling:
Primary packaging: Unit of use
One (1) scalpel in a plastic bag.
Labelling:
Product name, size, reference number, expiry date, lot number, sterilization method, manufacturer's name and address, and CE mark and reference number of notifying body. Must be multilingual: English, French and Spanish, others when available.
Protective packaging:
Box of 10 units, cardboard, labelling is the same as unit presentation with total quantity.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 Medical Devices- Application of risk management to medical devices
ISO 7153-1:1991/Amd1:1999 Surgical instruments- Metallic material – Part 1 Stainless Steel
EN 27740/ ISO 7740: Scalpels with detachable blades Fitting dimensions.
ISO 13402 Surgical and dental hand instruments -- Determination of resistance against autoclaving, corrosion and thermal exposure
ISO 17664 Sterilization of medical devices -- Information to be provided by the manufacturer for the processing of re-sterilizable medical devices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</si>
  <si>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functions as a handle designed to mount a compatible surgical blade. </t>
    </r>
    <r>
      <rPr>
        <sz val="11"/>
        <color rgb="FF000000"/>
        <rFont val="Calibri"/>
        <family val="2"/>
      </rPr>
      <t xml:space="preserve">
Product description: </t>
    </r>
    <r>
      <rPr>
        <sz val="11"/>
        <color rgb="FF000000"/>
        <rFont val="Calibri"/>
        <family val="2"/>
      </rPr>
      <t>Scalpel Handle no 4, long, a device that is an interchangeable component of a scalpel. This device when fitted with the blade become a single-bladed surgical instrument intended to be used by a physician for cutting or dissecting tissue.</t>
    </r>
    <r>
      <rPr>
        <sz val="11"/>
        <color rgb="FF000000"/>
        <rFont val="Calibri"/>
        <family val="2"/>
      </rPr>
      <t xml:space="preserve">
Suitable for blades: . 20, 21, 22, 23.
Material: Austenitic steel (non-quenched, non-magnetic steel). composition: 17% to 19% chromium; 8 to 10% nickel
The handle number indicates the characteristic of the distal end and therefore the choice of the blades
</t>
    </r>
    <r>
      <rPr>
        <sz val="11"/>
        <color rgb="FF000000"/>
        <rFont val="Calibri"/>
        <family val="2"/>
      </rPr>
      <t>The number is printed on the handle</t>
    </r>
    <r>
      <rPr>
        <sz val="11"/>
        <color rgb="FF000000"/>
        <rFont val="Calibri"/>
        <family val="2"/>
      </rPr>
      <t xml:space="preserve">
</t>
    </r>
    <r>
      <rPr>
        <sz val="11"/>
        <color rgb="FF000000"/>
        <rFont val="Calibri"/>
        <family val="2"/>
      </rPr>
      <t>Length: 210mm</t>
    </r>
    <r>
      <rPr>
        <sz val="11"/>
        <color rgb="FF000000"/>
        <rFont val="Calibri"/>
        <family val="2"/>
      </rPr>
      <t xml:space="preserve">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Accessories/Spare parts/Consumables: 
Handle is compatible with following sized surgical blades (Note! Blades are sold separately): 
Scalpel blade, ster, disp, no.20. 
Scalpel blade, ster, disp, no.21. 
Scalpel blade, ster, disp, no.22. 
Scalpel blade, ster, disp, no.23.
Instructions for use: 
To hold blade for surgical incisions.
To be used with disposable blades.
This item must be cleaned, disinfected after each use, and sterilised in a steam steriliser.
Used by surgeons, only.
Packaging &amp; Labelling:
Primary packaging: Unit of use
One (1) scalpel in a plastic bag.
Labelling:
Product name, size, reference number, expiry date, lot number, sterilization method, manufacturer's name and address, and CE mark and reference number of notifying body. Must be multilingual: English, French and Spanish, others when available.
Protective packaging:
Box of 10 units, cardboard, labelling is the same as unit presentation with total quantity.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 Medical Devices- Application of risk management to medical devices
ISO 7153-1:1991/Amd1:1999 Surgical instruments- Metallic material – Part 1 Stainless Steel
EN 27740/ ISO 7740: Scalpels with detachable blades Fitting dimensions.
ISO 13402 Surgical and dental hand instruments -- Determination of resistance against autoclaving, corrosion and thermal exposure
ISO 17664 Sterilization of medical devices -- Information to be provided by the manufacturer for the processing of re-sterilizable medical devices
Environmental requirements:
ISO 14001</t>
    </r>
  </si>
  <si>
    <t>SCALPELKNIFE22_1</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</si>
  <si>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for use in minor surgical incisions, e.g. in cutting umbilical cord.</t>
    </r>
    <r>
      <rPr>
        <sz val="11"/>
        <color rgb="FF000000"/>
        <rFont val="Calibri"/>
        <family val="2"/>
      </rPr>
      <t xml:space="preserve">
Product description: Basic, sterile cutting instrument 
Surgical, single-edged blade (no. 22) integrated with an easy-grip plastic handle (non-retractable). Blade covered with sterile, removable, protective plastic guard (hood or sheath). 
Non-glare, straight, robust, flat plastic handle for easy handling, molded laterally for safe non-splip grip and precise control (e.g. ridges in handle).
Material, blade: Martensitic stainless steel (quenched, magnetic steel)
Material, handle: Robust DEHP free plastic (ABS or high-impact-polystyrene). Latex-free.
Material, guard/hood: DEHP free plastic (e.g. LDPE or similar). Latex-free.  
Hardness, blade: 50 HRC to 58 HRC.
Sterile and single-use. Disposable.
Length: approx. between 13-18 cm (blade+handle, excluding the blade guard)
Sterilization method: Ethylene oxide gas/Gamma radiation
Instructions for use: 
The surgical bladed scalpel is for single-use only. Supplied in sterile packaging, may only be used if packaging is undamaged.
Use aseptic techniques. Wear gloves. 
Perform with extra caution: Before use, remove the protective plastic guard covering the sharp metal blade. Never remove the metal blade from the scalpel handle. Check visually the integrity of the device before use. 
Dispose used scalpels into a sealed container to prevent injuries. Avoid recapping of the blade with the guard before disposal. After use, collect and destroy the sealed containers by incineration in a controlled environment
Packaging and labelling:
Primary packaging: 
One (1) sterile, single-use unit individually wrapped in a reinforced laminated, sterile foil peel pack. 
(Unit description: whole scalpel including blade with integrated handle and protective hood for the blade).
Symbols used according ISO 15223.
Protective packaging:
Box of 100 units, cardboard, labelling is the same as unit presentation with total quantity.
Symbols used according ISO 15223.
Labelling:
Product name, size, reference number, expiry date, lot number, sterilization method, single-use, manufacturer's name and address, CE mark and reference number of notifying body. Must be multilingual: English, French and Spanish, others when available.
Storage Conditions:
Avoid direct sunlight and humidity.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Must comply with following standards </t>
    </r>
    <r>
      <rPr>
        <sz val="11"/>
        <color rgb="FF000000"/>
        <rFont val="Calibri"/>
        <family val="2"/>
      </rPr>
      <t>(as per latest revisions of the standards)</t>
    </r>
    <r>
      <rPr>
        <sz val="11"/>
        <color rgb="FF000000"/>
        <rFont val="Calibri"/>
        <family val="2"/>
      </rPr>
      <t xml:space="preserve">
ISO 13485 Medical devices -- Quality management systems - Requirements for regulatory purposes
ISO 1622-1:2012/ISO 19062-1:2015, Plastics – Polystyrene (PS) moulding and extrusion materials – Part 1: Designation system and basis for specification 
ISO 1622-2:1995/ISO 2580-2:2003, Plastics – moulding and extrusion materials – Part 2: Preparation of test specimens and determination of properties. 
ISO 11135:2014/ISO11137 - Sterilization of health-care products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7153-1: Surgical instruments -- Metallic materials -- Part 1: Stainless steel
ISO 13402: Surgical and dental hand instruments -- Determination of resistance against autoclaving, corrosion and thermal exposure.
EN 27740/ ISO 7740: Scalpels with detachable blade</t>
    </r>
    <r>
      <rPr>
        <sz val="11"/>
        <color rgb="FF000000"/>
        <rFont val="Calibri"/>
        <family val="2"/>
      </rPr>
      <t>s Fitting dimensions.
Environmentally requirements:
ISO14001</t>
    </r>
  </si>
  <si>
    <t>SCALPELKNIFE22_P10</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</si>
  <si>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for use in minor surgical incisions, e.g. in cutting umbilical cord.</t>
    </r>
    <r>
      <rPr>
        <sz val="11"/>
        <color rgb="FF000000"/>
        <rFont val="Calibri"/>
        <family val="2"/>
      </rPr>
      <t xml:space="preserve">
Product description: Basic, sterile cutting instrument 
Surgical, single-edged blade (no. 22) integrated with an easy-grip plastic handle (non-retractable). Blade covered with sterile, removable, protective plastic guard (hood or sheath). 
Non-glare, straight, robust, flat plastic handle for easy handling, molded laterally for safe non-splip grip and precise control (e.g. ridges in handle).
Material, blade: Martensitic stainless steel (quenched, magnetic steel)
Material, handle: Robust DEHP free plastic (ABS or high-impact-polystyrene). Latex-free.
Material, guard/hood: DEHP free plastic (e.g. LDPE or similar). Latex-free.  
Hardness, blade: 50 HRC to 58 HRC.
Sterile and single-use. Disposable.
Length: approx. between 13-18 cm (blade+handle, excluding the blade guard)
Sterilization method: Ethylene oxide gas/Gamma radiation
Instructions for use: 
The surgical bladed scalpel is for single-use only. Supplied in sterile packaging, may only be used if packaging is undamaged.
Use aseptic techniques. Wear gloves. 
Perform with extra caution: Before use, remove the protective plastic guard covering the sharp metal blade. Never remove the metal blade from the scalpel handle. Check visually the integrity of the device before use. 
Dispose used scalpels into a sealed container to prevent injuries. Avoid recapping of the blade with the guard before disposal. After use, collect and destroy the sealed containers by incineration in a controlled environment
Packaging and labelling:
Primary packaging: 
One (1) sterile, single-use unit individually wrapped in a reinforced laminated, sterile foil peel pack. 
(Unit description: whole scalpel including blade with integrated handle and protective hood for the blade).
Symbols used according ISO 15223.
Protective packaging:
Box of 100 units, cardboard, labelling is the same as unit presentation with total quantity.
Symbols used according ISO 15223.
Labelling:
Product name, size, reference number, expiry date, lot number, sterilization method, single-use, manufacturer's name and address, CE mark and reference number of notifying body. Must be multilingual: English, French and Spanish, others when available.
Storage Conditions:
Avoid direct sunlight and humidity.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Must comply with following standards </t>
    </r>
    <r>
      <rPr>
        <sz val="11"/>
        <color rgb="FF000000"/>
        <rFont val="Calibri"/>
        <family val="2"/>
      </rPr>
      <t>(as per latest revisions of the standards)</t>
    </r>
    <r>
      <rPr>
        <sz val="11"/>
        <color rgb="FF000000"/>
        <rFont val="Calibri"/>
        <family val="2"/>
      </rPr>
      <t xml:space="preserve">
ISO 13485 Medical devices -- Quality management systems - Requirements for regulatory purposes
ISO 1622-1:2012/ISO 19062-1:2015, Plastics – Polystyrene (PS) moulding and extrusion materials – Part 1: Designation system and basis for specification 
ISO 1622-2:1995/ISO 2580-2:2003, Plastics – moulding and extrusion materials – Part 2: Preparation of test specimens and determination of properties. 
ISO 11135:2014/ISO11137 - Sterilization of health-care products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7153-1: Surgical instruments -- Metallic materials -- Part 1: Stainless steel
ISO 13402: Surgical and dental hand instruments -- Determination of resistance against autoclaving, corrosion and thermal exposure.
EN 27740/ ISO 7740: Scalpels with detachable blade</t>
    </r>
    <r>
      <rPr>
        <sz val="11"/>
        <color rgb="FF000000"/>
        <rFont val="Calibri"/>
        <family val="2"/>
      </rPr>
      <t>s Fitting dimensions.
Environmentally requirements:
ISO14001</t>
    </r>
  </si>
  <si>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for use in minor surgical incisions, e.g. in cutting umbilical cord.</t>
    </r>
    <r>
      <rPr>
        <sz val="11"/>
        <color rgb="FF000000"/>
        <rFont val="Calibri"/>
        <family val="2"/>
      </rPr>
      <t xml:space="preserve">
Product description: Basic, sterile cutting instrument 
Surgical, single-edged blade (no. 22) integrated with an easy-grip plastic handle (non-retractable). Blade covered with sterile, removable, protective plastic guard (hood or sheath). 
Non-glare, straight, robust, flat plastic handle for easy handling, molded laterally for safe non-splip grip and precise control (e.g. ridges in handle).
Material, blade: Martensitic stainless steel (quenched, magnetic steel)
Material, handle: Robust DEHP free plastic (ABS or high-impact-polystyrene). Latex-free.
Material, guard/hood: DEHP free plastic (e.g. LDPE or similar). Latex-free.  
Hardness, blade: 50 HRC to 58 HRC.
Sterile and single-use. Disposable.
Length: approx. between 13-18 cm (blade+handle, excluding the blade guard)
Sterilization method: Ethylene oxide gas/Gamma radiation
Instructions for use: 
The surgical bladed scalpel is for single-use only. Supplied in sterile packaging, may only be used if packaging is undamaged.
Use aseptic techniques. Wear gloves. 
Perform with extra caution: Before use, remove the protective plastic guard covering the sharp metal blade. Never remove the metal blade from the scalpel handle. Check visually the integrity of the device before use. 
Dispose used scalpels into a sealed container to prevent injuries. Avoid recapping of the blade with the guard before disposal. After use, collect and destroy the sealed containers by incineration in a controlled environment
Packaging and labelling:
Primary packaging: 
One (1) sterile, single-use unit individually wrapped in a reinforced laminated, sterile foil peel pack. 
(Unit description: whole scalpel including blade with integrated handle and protective hood for the blade).
Symbols used according ISO 15223.
Protective packaging:
Box of 100 units, cardboard, labelling is the same as unit presentation with total quantity.
Symbols used according ISO 15223.
Labelling:
Product name, size, reference number, expiry date, lot number, sterilization method, single-use, manufacturer's name and address, CE mark and reference number of notifying body. Must be multilingual: English, French and Spanish, others when available.
Storage Conditions:
Avoid direct sunlight and humidity.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Must comply with following standards </t>
    </r>
    <r>
      <rPr>
        <sz val="11"/>
        <color rgb="FF000000"/>
        <rFont val="Calibri"/>
        <family val="2"/>
      </rPr>
      <t>(as per latest revisions of the standards)</t>
    </r>
    <r>
      <rPr>
        <sz val="11"/>
        <color rgb="FF000000"/>
        <rFont val="Calibri"/>
        <family val="2"/>
      </rPr>
      <t xml:space="preserve">
ISO 13485 Medical devices -- Quality management systems - Requirements for regulatory purposes
ISO 1622-1:2012/ISO 19062-1:2015, Plastics – Polystyrene (PS) moulding and extrusion materials – Part 1: Designation system and basis for specification 
ISO 1622-2:1995/ISO 2580-2:2003, Plastics – moulding and extrusion materials – Part 2: Preparation of test specimens and determination of properties. 
ISO 11135:2014/ISO11137 - Sterilization of health-care products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7153-1: Surgical instruments -- Metallic materials -- Part 1: Stainless steel
ISO 13402: Surgical and dental hand instruments -- Determination of resistance against autoclaving, corrosion and thermal exposure.
EN 27740/ ISO 7740: Scalpels with detachable blade</t>
    </r>
    <r>
      <rPr>
        <sz val="11"/>
        <color rgb="FF000000"/>
        <rFont val="Calibri"/>
        <family val="2"/>
      </rPr>
      <t>s Fitting dimensions.
Environmentally requirements:
ISO14001</t>
    </r>
  </si>
  <si>
    <t>SCISSORDEAVER14C</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</si>
  <si>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The tip configuration sharp/blunt allow these scissors to be used for multipurpose cutting and dissecting.  Used for basic surgical operations (sutures or for treating abscesses).</t>
    </r>
    <r>
      <rPr>
        <sz val="11"/>
        <color rgb="FF000000"/>
        <rFont val="Calibri"/>
        <family val="2"/>
      </rPr>
      <t xml:space="preserve">
Product description: </t>
    </r>
    <r>
      <rPr>
        <sz val="11"/>
        <color rgb="FF000000"/>
        <rFont val="Calibri"/>
        <family val="2"/>
      </rPr>
      <t xml:space="preserve">Surgical dissecting scissors, Deaver, have all the functionality of standard operating scissors, but also feature a delicate pattern.  </t>
    </r>
    <r>
      <rPr>
        <sz val="11"/>
        <color rgb="FF000000"/>
        <rFont val="Calibri"/>
        <family val="2"/>
      </rPr>
      <t xml:space="preserve">
Material: Martensitic stainless steel (quenched, magnetic steel) composition: 0.40 % carbon; 14% chromium.
Curved, with one pointed and one blunt end blade.
Length: approx. 140mm.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For basic surgical operations.
This item must be cleaned, disinfected after each use, and sterilised in a steam steriliser.
Packaging &amp; Labelling:
Primary packaging: Unit of use.
One (1) scissors in a plastic bag.
Labelling on the primary packaging:
Name and/or trademark of the manufacturer.
Manufacturer's product reference.
Type of product and main characteristics.
If the packaging is not transparent, it must bear a diagram (preferably actual size) showing the essential parts of the product and indicating the position of the product in the packaging.
Lot number prefixed by the word "LOT"(or equivalent harmonised symbol)(if applicable).
Information for particular storage conditions(temperature, pressure, light, humidity, etc.), as appropriate (or equivalent harmonised symbol).
Information for handling, if applicable(or equivalent harmonised symbol).
Secondary packaging: Protected unit.
Ten (10) scissors in a box.
Labelling on the secondary packaging:
Labelling to be the same as primary packaging.
Extra information required:
Number of units per secondary packaging.
Symbols used according ISO 15223 
Over packaging: Packaging unit.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t>
    </r>
    <r>
      <rPr>
        <sz val="11"/>
        <color rgb="FF000000"/>
        <rFont val="Calibri"/>
        <family val="2"/>
      </rPr>
      <t xml:space="preserve">(as per latest revision of standards):
ISO 14971:2007 Medical Devices- Application of risk management to medical devices
</t>
    </r>
    <r>
      <rPr>
        <sz val="11"/>
        <color rgb="FF000000"/>
        <rFont val="Calibri"/>
        <family val="2"/>
      </rPr>
      <t xml:space="preserve">ISO 7153-1:1991/Amd1:1999 Surgical instruments- Metallic material – Part 1 Stainless Steel
ISO 13402:1995 Surgical and dental hand instruments -- Determination of resistance against autoclaving, corrosion and thermal exposure
</t>
    </r>
    <r>
      <rPr>
        <sz val="11"/>
        <color rgb="FF000000"/>
        <rFont val="Calibri"/>
        <family val="2"/>
      </rPr>
      <t>ISO 17664:2004 Sterilization of medical devices -- Information to be provided by the manufacturer for the processing of re-sterilizable medical devices</t>
    </r>
    <r>
      <rPr>
        <sz val="11"/>
        <color rgb="FF000000"/>
        <rFont val="Calibri"/>
        <family val="2"/>
      </rPr>
      <t xml:space="preserve">
ISO 7741 Instruments for surgery -- Scissors and shears -- General requireme</t>
    </r>
    <r>
      <rPr>
        <sz val="11"/>
        <color rgb="FF000000"/>
        <rFont val="Calibri"/>
        <family val="2"/>
      </rPr>
      <t xml:space="preserve">nts and test methods
Environmental requirements:
ISO 14001
</t>
    </r>
  </si>
  <si>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The tip configuration sharp/blunt allow these scissors to be used for multipurpose cutting and dissecting.  Used for basic surgical operations (sutures or for treating abscesses).</t>
    </r>
    <r>
      <rPr>
        <sz val="11"/>
        <color rgb="FF000000"/>
        <rFont val="Calibri"/>
        <family val="2"/>
      </rPr>
      <t xml:space="preserve">
Product description: </t>
    </r>
    <r>
      <rPr>
        <sz val="11"/>
        <color rgb="FF000000"/>
        <rFont val="Calibri"/>
        <family val="2"/>
      </rPr>
      <t xml:space="preserve">Surgical dissecting scissors, Deaver, have all the functionality of standard operating scissors, but also feature a delicate pattern.  </t>
    </r>
    <r>
      <rPr>
        <sz val="11"/>
        <color rgb="FF000000"/>
        <rFont val="Calibri"/>
        <family val="2"/>
      </rPr>
      <t xml:space="preserve">
Material: Martensitic stainless steel (quenched, magnetic steel) composition: 0.40 % carbon; 14% chromium.
Curved, with one pointed and one blunt end blade.
Length: approx. 140mm.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For basic surgical operations.
This item must be cleaned, disinfected after each use, and sterilised in a steam steriliser.
Packaging &amp; Labelling:
Primary packaging: Unit of use.
One (1) scissors in a plastic bag.
Labelling on the primary packaging:
Name and/or trademark of the manufacturer.
Manufacturer's product reference.
Type of product and main characteristics.
If the packaging is not transparent, it must bear a diagram (preferably actual size) showing the essential parts of the product and indicating the position of the product in the packaging.
Lot number prefixed by the word "LOT"(or equivalent harmonised symbol)(if applicable).
Information for particular storage conditions(temperature, pressure, light, humidity, etc.), as appropriate (or equivalent harmonised symbol).
Information for handling, if applicable(or equivalent harmonised symbol).
Secondary packaging: Protected unit.
Ten (10) scissors in a box.
Labelling on the secondary packaging:
Labelling to be the same as primary packaging.
Extra information required:
Number of units per secondary packaging.
Symbols used according ISO 15223 
Over packaging: Packaging unit.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t>
    </r>
    <r>
      <rPr>
        <sz val="11"/>
        <color rgb="FF000000"/>
        <rFont val="Calibri"/>
        <family val="2"/>
      </rPr>
      <t xml:space="preserve">(as per latest revision of standards):
ISO 14971:2007 Medical Devices- Application of risk management to medical devices
</t>
    </r>
    <r>
      <rPr>
        <sz val="11"/>
        <color rgb="FF000000"/>
        <rFont val="Calibri"/>
        <family val="2"/>
      </rPr>
      <t xml:space="preserve">ISO 7153-1:1991/Amd1:1999 Surgical instruments- Metallic material – Part 1 Stainless Steel
ISO 13402:1995 Surgical and dental hand instruments -- Determination of resistance against autoclaving, corrosion and thermal exposure
</t>
    </r>
    <r>
      <rPr>
        <sz val="11"/>
        <color rgb="FF000000"/>
        <rFont val="Calibri"/>
        <family val="2"/>
      </rPr>
      <t>ISO 17664:2004 Sterilization of medical devices -- Information to be provided by the manufacturer for the processing of re-sterilizable medical devices</t>
    </r>
    <r>
      <rPr>
        <sz val="11"/>
        <color rgb="FF000000"/>
        <rFont val="Calibri"/>
        <family val="2"/>
      </rPr>
      <t xml:space="preserve">
ISO 7741 Instruments for surgery -- Scissors and shears -- General requireme</t>
    </r>
    <r>
      <rPr>
        <sz val="11"/>
        <color rgb="FF000000"/>
        <rFont val="Calibri"/>
        <family val="2"/>
      </rPr>
      <t xml:space="preserve">nts and test methods
Environmental requirements:
ISO 14001
</t>
    </r>
  </si>
  <si>
    <t xml:space="preserve">SCISSOREPISIOTOM20 </t>
  </si>
  <si>
    <t xml:space="preserve">IMPORTANT NOTE:
These technical specifications are generic and may vary depending on the selected Vendor.
Intended use: part of fistula kit. 
Product description: fistula scissor, sharp and strong 
Used for fistula repair
Material: martensitic stainless steel (quenched, magnetic steel) composition of carbon 0.4, chromium 14%,  silicon 0.5 % and manganese 0.4%
Method of sterilization: it should be able to withstand autoclave  or steam sterilization.
Blades: curved
Length:  20cm.
Supplied non sterile, Hygenically packed for medical use after sterilization.
Reusable: Can withstand repeated reprocessing including steam sterilization, including manual brushing and the use of disinfectant chemicals
Supplied with:
Manufacturer's instruction for use.
Instructions for use:
For basic surgical operations.
This item must be cleaned, disinfected after each use, and sterilised in a steam steriliser.
Packaging &amp; Labelling:
Packaging &amp; Labelling:
Unit presentation: individually, in protective packaging.
The following should appear on the packaging:
- Designation of the instrument.
- Name and address of supplier (manufacturer)
Symbols used according ISO 15223 
CE Mark.
Labelling as per regulations applied to the device. Shall include name of the device, name and address of the manufacturer, product code or manufacturers reference number etc.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requirements and test methods
Environmental requirements:
ISO 14001
</t>
  </si>
  <si>
    <t>SCISSOREPISIOTOMY</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</si>
  <si>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is used for cutting through the delicate perineal skin and tissue during an episiotomy. The scissor slices effortlessly through the soft tissues to perform a clean incision to enlarge the birth canal to facilitate the passage of the foetal head.</t>
    </r>
    <r>
      <rPr>
        <sz val="11"/>
        <color rgb="FF000000"/>
        <rFont val="Calibri"/>
        <family val="2"/>
      </rPr>
      <t xml:space="preserve">
Product description:
Surgical scissors, Braun, </t>
    </r>
    <r>
      <rPr>
        <sz val="11"/>
        <color rgb="FF000000"/>
        <rFont val="Calibri"/>
        <family val="2"/>
      </rPr>
      <t xml:space="preserve">non-ratcheted </t>
    </r>
    <r>
      <rPr>
        <sz val="11"/>
        <color rgb="FF000000"/>
        <rFont val="Calibri"/>
        <family val="2"/>
      </rPr>
      <t xml:space="preserve">
Material: Martensitic stainless steel (quenched, magnetic steel) composition: From 0.35 to 0.40 % carbon; From 14% to 15 % chromium.
Angular blades, with one guarded blade.
Length: 145 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Supplied with:
Manufacturer's instruction for use.
Instructions for use:
Surgical scissors for episiotomy.
This item must be cleaned, disinfected after each use, and sterilised in a steam steriliser.
Packaging &amp; Labelling:
Unit presentation: individually, in protective packaging.
The following should appear on the packaging:
- Designation of the instrument.
- Name and address of supplier (manufacturer)
Symbols used according ISO 15223 
CE Mark, L</t>
    </r>
    <r>
      <rPr>
        <sz val="11"/>
        <color rgb="FF000000"/>
        <rFont val="Calibri"/>
        <family val="2"/>
      </rPr>
      <t xml:space="preserve">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requirements and test </t>
    </r>
    <r>
      <rPr>
        <sz val="11"/>
        <color rgb="FF000000"/>
        <rFont val="Calibri"/>
        <family val="2"/>
      </rPr>
      <t>methods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</si>
  <si>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is used for cutting through the delicate perineal skin and tissue during an episiotomy. The scissor slices effortlessly through the soft tissues to perform a clean incision to enlarge the birth canal to facilitate the passage of the foetal head.</t>
    </r>
    <r>
      <rPr>
        <sz val="11"/>
        <color rgb="FF000000"/>
        <rFont val="Calibri"/>
        <family val="2"/>
      </rPr>
      <t xml:space="preserve">
Product description:
Surgical scissors, Braun, </t>
    </r>
    <r>
      <rPr>
        <sz val="11"/>
        <color rgb="FF000000"/>
        <rFont val="Calibri"/>
        <family val="2"/>
      </rPr>
      <t xml:space="preserve">non-ratcheted </t>
    </r>
    <r>
      <rPr>
        <sz val="11"/>
        <color rgb="FF000000"/>
        <rFont val="Calibri"/>
        <family val="2"/>
      </rPr>
      <t xml:space="preserve">
Material: Martensitic stainless steel (quenched, magnetic steel) composition: From 0.35 to 0.40 % carbon; From 14% to 15 % chromium.
Angular blades, with one guarded blade.
Length: 145 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Supplied with:
Manufacturer's instruction for use.
Instructions for use:
Surgical scissors for episiotomy.
This item must be cleaned, disinfected after each use, and sterilised in a steam steriliser.
Packaging &amp; Labelling:
Unit presentation: individually, in protective packaging.
The following should appear on the packaging:
- Designation of the instrument.
- Name and address of supplier (manufacturer)
Symbols used according ISO 15223 
CE Mark, L</t>
    </r>
    <r>
      <rPr>
        <sz val="11"/>
        <color rgb="FF000000"/>
        <rFont val="Calibri"/>
        <family val="2"/>
      </rPr>
      <t xml:space="preserve">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requirements and test </t>
    </r>
    <r>
      <rPr>
        <sz val="11"/>
        <color rgb="FF000000"/>
        <rFont val="Calibri"/>
        <family val="2"/>
      </rPr>
      <t>methods
Environmental requirements:
ISO 14001</t>
    </r>
  </si>
  <si>
    <t>SCISSORSBANDAGE14</t>
  </si>
  <si>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For general use in nursing care and first aid; used for cutting bandages, dressings and clothing. </t>
    </r>
    <r>
      <rPr>
        <sz val="11"/>
        <color rgb="FF000000"/>
        <rFont val="Calibri"/>
        <family val="2"/>
      </rPr>
      <t xml:space="preserve">
</t>
    </r>
    <r>
      <rPr>
        <sz val="11"/>
        <color rgb="FF000000"/>
        <rFont val="Calibri"/>
        <family val="2"/>
      </rPr>
      <t xml:space="preserve">Product description: Bandage scissor </t>
    </r>
    <r>
      <rPr>
        <sz val="11"/>
        <color rgb="FF000000"/>
        <rFont val="Calibri"/>
        <family val="2"/>
      </rPr>
      <t xml:space="preserve">
Supplied with:
Material: Martensitic steel (quenched, magnetic steel) composition: From 0.35 to 0.40 % carbon; From 14% to 15 % chromium.
Angular blades, with a small foot on one of the blade tips (which allows them to be placed directly against patient's skin when cutting bandages).
Length: 140 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Instructions for use: 
For general use in nursing care and first aid; used for cutting bandages, dressings and clothing.
Packaging &amp; Labelling:
Unit presentation: individually, in protective packaging.
The following should appear on the packaging:
- Designation of the instrument.
- Name and address and supplier (manufacturer).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requirements and test </t>
    </r>
    <r>
      <rPr>
        <sz val="11"/>
        <color rgb="FF000000"/>
        <rFont val="Calibri"/>
        <family val="2"/>
      </rPr>
      <t>methods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</si>
  <si>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For general use in nursing care and first aid; used for cutting bandages, dressings and clothing. </t>
    </r>
    <r>
      <rPr>
        <sz val="11"/>
        <color rgb="FF000000"/>
        <rFont val="Calibri"/>
        <family val="2"/>
      </rPr>
      <t xml:space="preserve">
</t>
    </r>
    <r>
      <rPr>
        <sz val="11"/>
        <color rgb="FF000000"/>
        <rFont val="Calibri"/>
        <family val="2"/>
      </rPr>
      <t xml:space="preserve">Product description: Bandage scissor </t>
    </r>
    <r>
      <rPr>
        <sz val="11"/>
        <color rgb="FF000000"/>
        <rFont val="Calibri"/>
        <family val="2"/>
      </rPr>
      <t xml:space="preserve">
Supplied with:
Material: Martensitic steel (quenched, magnetic steel) composition: From 0.35 to 0.40 % carbon; From 14% to 15 % chromium.
Angular blades, with a small foot on one of the blade tips (which allows them to be placed directly against patient's skin when cutting bandages).
Length: 140 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Instructions for use: 
For general use in nursing care and first aid; used for cutting bandages, dressings and clothing.
Packaging &amp; Labelling:
Unit presentation: individually, in protective packaging.
The following should appear on the packaging:
- Designation of the instrument.
- Name and address and supplier (manufacturer).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requirements and test </t>
    </r>
    <r>
      <rPr>
        <sz val="11"/>
        <color rgb="FF000000"/>
        <rFont val="Calibri"/>
        <family val="2"/>
      </rPr>
      <t>methods
Environmental requirements:
ISO 14001</t>
    </r>
  </si>
  <si>
    <t>SCISSORSBANDAGE18</t>
  </si>
  <si>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For general use in nursing care and first aid; used for cutting bandages, dressings and clothing. </t>
    </r>
    <r>
      <rPr>
        <sz val="11"/>
        <color rgb="FF000000"/>
        <rFont val="Calibri"/>
        <family val="2"/>
      </rPr>
      <t xml:space="preserve">
</t>
    </r>
    <r>
      <rPr>
        <sz val="11"/>
        <color rgb="FF000000"/>
        <rFont val="Calibri"/>
        <family val="2"/>
      </rPr>
      <t xml:space="preserve">Product description: Bandage scissor </t>
    </r>
    <r>
      <rPr>
        <sz val="11"/>
        <color rgb="FF000000"/>
        <rFont val="Calibri"/>
        <family val="2"/>
      </rPr>
      <t xml:space="preserve">
Supplied with:
Material: Martensitic steel (quenched, magnetic steel) composition: From 0.35 to 0.40 % carbon; From 14% to 15 % chromium.
Angular blades, with a small foot on one of the blade tips (which allows them to be placed directly against patient's skin when cutting bandages).
Length: 180 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Instructions for use: 
For general use in nursing care and first aid; used for cutting bandages, dressings and clothing.
Packaging &amp; Labelling:
Unit presentation: individually, in protective packaging.
The following should appear on the packaging:
- Designation of the instrument.
- Name and address and supplier (manufacturer).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requirements and test </t>
    </r>
    <r>
      <rPr>
        <sz val="11"/>
        <color rgb="FF000000"/>
        <rFont val="Calibri"/>
        <family val="2"/>
      </rPr>
      <t>methods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</si>
  <si>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For general use in nursing care and first aid; used for cutting bandages, dressings and clothing. </t>
    </r>
    <r>
      <rPr>
        <sz val="11"/>
        <color rgb="FF000000"/>
        <rFont val="Calibri"/>
        <family val="2"/>
      </rPr>
      <t xml:space="preserve">
</t>
    </r>
    <r>
      <rPr>
        <sz val="11"/>
        <color rgb="FF000000"/>
        <rFont val="Calibri"/>
        <family val="2"/>
      </rPr>
      <t xml:space="preserve">Product description: Bandage scissor </t>
    </r>
    <r>
      <rPr>
        <sz val="11"/>
        <color rgb="FF000000"/>
        <rFont val="Calibri"/>
        <family val="2"/>
      </rPr>
      <t xml:space="preserve">
Supplied with:
Material: Martensitic steel (quenched, magnetic steel) composition: From 0.35 to 0.40 % carbon; From 14% to 15 % chromium.
Angular blades, with a small foot on one of the blade tips (which allows them to be placed directly against patient's skin when cutting bandages).
Length: 180 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Instructions for use: 
For general use in nursing care and first aid; used for cutting bandages, dressings and clothing.
Packaging &amp; Labelling:
Unit presentation: individually, in protective packaging.
The following should appear on the packaging:
- Designation of the instrument.
- Name and address and supplier (manufacturer).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requirements and test </t>
    </r>
    <r>
      <rPr>
        <sz val="11"/>
        <color rgb="FF000000"/>
        <rFont val="Calibri"/>
        <family val="2"/>
      </rPr>
      <t>methods
Environmental requirements:
ISO 14001</t>
    </r>
  </si>
  <si>
    <t>SCISSORSBOYD17</t>
  </si>
  <si>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Surgical dissecting scissors used in the fine dissection of tissues.
</t>
    </r>
    <r>
      <rPr>
        <sz val="11"/>
        <color rgb="FF000000"/>
        <rFont val="Calibri"/>
        <family val="2"/>
      </rPr>
      <t xml:space="preserve">Product description: </t>
    </r>
    <r>
      <rPr>
        <sz val="11"/>
        <color rgb="FF000000"/>
        <rFont val="Calibri"/>
        <family val="2"/>
      </rPr>
      <t xml:space="preserve">Dissecting scissors </t>
    </r>
    <r>
      <rPr>
        <sz val="11"/>
        <color rgb="FF000000"/>
        <rFont val="Calibri"/>
        <family val="2"/>
      </rPr>
      <t xml:space="preserve">
Curved 17 cm sharp tipped or semi-sharp tipped S-shaped (double curved) tissue scissors. 
Material: martensitic stainless steel (quenched, magnetic steel) composition of carbon 0.4, chromium 14%,  silicon 0.5 % and manganese 0.4%
Method of sterilization: it should be able to withstand autoclave  or steam sterilization.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This item must be cleaned, disinfected after each use, and sterilised in a steam steriliser.
Packaging &amp; Labelling:
Unit presentation: individually, in protective packaging.
The following should appear on the packaging:
- Designation of the instrument.
- Name and address of supplier (manufacturer)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requirements and test me</t>
    </r>
    <r>
      <rPr>
        <sz val="11"/>
        <color rgb="FF000000"/>
        <rFont val="Calibri"/>
        <family val="2"/>
      </rPr>
      <t>thods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</si>
  <si>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Surgical dissecting scissors used in the fine dissection of tissues.
</t>
    </r>
    <r>
      <rPr>
        <sz val="11"/>
        <color rgb="FF000000"/>
        <rFont val="Calibri"/>
        <family val="2"/>
      </rPr>
      <t xml:space="preserve">Product description: </t>
    </r>
    <r>
      <rPr>
        <sz val="11"/>
        <color rgb="FF000000"/>
        <rFont val="Calibri"/>
        <family val="2"/>
      </rPr>
      <t xml:space="preserve">Dissecting scissors </t>
    </r>
    <r>
      <rPr>
        <sz val="11"/>
        <color rgb="FF000000"/>
        <rFont val="Calibri"/>
        <family val="2"/>
      </rPr>
      <t xml:space="preserve">
Curved 17 cm sharp tipped or semi-sharp tipped S-shaped (double curved) tissue scissors. 
Material: martensitic stainless steel (quenched, magnetic steel) composition of carbon 0.4, chromium 14%,  silicon 0.5 % and manganese 0.4%
Method of sterilization: it should be able to withstand autoclave  or steam sterilization.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This item must be cleaned, disinfected after each use, and sterilised in a steam steriliser.
Packaging &amp; Labelling:
Unit presentation: individually, in protective packaging.
The following should appear on the packaging:
- Designation of the instrument.
- Name and address of supplier (manufacturer)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requirements and test me</t>
    </r>
    <r>
      <rPr>
        <sz val="11"/>
        <color rgb="FF000000"/>
        <rFont val="Calibri"/>
        <family val="2"/>
      </rPr>
      <t>thods
Environmental requirements:
ISO 14001</t>
    </r>
  </si>
  <si>
    <t>SCISSORSDEAVER14S</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</si>
  <si>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Operating scissors that have all the functionality of standard operating scissors, but also feature a delicate pattern. The tip configuration sharp/blunt allow these scissors to be used for  sharp and blunt dissection during surgical procedures</t>
    </r>
    <r>
      <rPr>
        <sz val="11"/>
        <color rgb="FF000000"/>
        <rFont val="Calibri"/>
        <family val="2"/>
      </rPr>
      <t xml:space="preserve">
Product description: 
Long surgical dissecting scissors, Deaver, for basic surgical operations (sutures or for treating abscesses) and for fistula repair.
Material: Martensitic stainless steel (quenched, magnetic steel) Steel composition: 0.35 to 0.40 % carbon; 14% to 15 % chromium
Straight, with one pointed and one blunt end blade
Length: Approx.140mm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Supplied with:
Manufacturer's instruction for use. 
Instructions for use:
For basic surgical operations.
This item must be cleaned, disinfected after each use, and sterilised in a steam steriliser.
Packaging &amp; Labelling:
Primary packaging: Unit of use.
One (1) scissors in a plastic bag.
Labelling on the primary packaging:
Name and/or trademark of the manufacturer.
Manufacturer's product reference.
Type of product and main characteristics.
If the packaging is not transparent, it must bear a diagram (preferably actual size) showing the essential parts of the product and indicating the position of the product in the packaging.
Lot number prefixed by the word "LOT"(or equivalent harmonised symbol)(if applicable).
Information for particular storage conditions (temperature, pressure, light, humidity, etc.), as appropriate (or equivalent harmonised symbol).
Information for handling, if applicable (or equivalent harmonised symbol).
Secondary packaging: Protected unit.
Ten (10) scissors in a box.
Labelling on the secondary packaging:
Labelling to be the same as primary packaging.
Extra information required: Number of units per secondary packaging.
Over packaging: Packaging unit.
Symbols used according ISO 15223 
CE mark, L</t>
    </r>
    <r>
      <rPr>
        <sz val="11"/>
        <color rgb="FF000000"/>
        <rFont val="Calibri"/>
        <family val="2"/>
      </rPr>
      <t xml:space="preserve">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requiremen</t>
    </r>
    <r>
      <rPr>
        <sz val="11"/>
        <color rgb="FF000000"/>
        <rFont val="Calibri"/>
        <family val="2"/>
      </rPr>
      <t>ts and test methods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</si>
  <si>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Operating scissors that have all the functionality of standard operating scissors, but also feature a delicate pattern. The tip configuration sharp/blunt allow these scissors to be used for  sharp and blunt dissection during surgical procedures</t>
    </r>
    <r>
      <rPr>
        <sz val="11"/>
        <color rgb="FF000000"/>
        <rFont val="Calibri"/>
        <family val="2"/>
      </rPr>
      <t xml:space="preserve">
Product description: 
Long surgical dissecting scissors, Deaver, for basic surgical operations (sutures or for treating abscesses) and for fistula repair.
Material: Martensitic stainless steel (quenched, magnetic steel) Steel composition: 0.35 to 0.40 % carbon; 14% to 15 % chromium
Straight, with one pointed and one blunt end blade
Length: Approx.140mm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Supplied with:
Manufacturer's instruction for use. 
Instructions for use:
For basic surgical operations.
This item must be cleaned, disinfected after each use, and sterilised in a steam steriliser.
Packaging &amp; Labelling:
Primary packaging: Unit of use.
One (1) scissors in a plastic bag.
Labelling on the primary packaging:
Name and/or trademark of the manufacturer.
Manufacturer's product reference.
Type of product and main characteristics.
If the packaging is not transparent, it must bear a diagram (preferably actual size) showing the essential parts of the product and indicating the position of the product in the packaging.
Lot number prefixed by the word "LOT"(or equivalent harmonised symbol)(if applicable).
Information for particular storage conditions (temperature, pressure, light, humidity, etc.), as appropriate (or equivalent harmonised symbol).
Information for handling, if applicable (or equivalent harmonised symbol).
Secondary packaging: Protected unit.
Ten (10) scissors in a box.
Labelling on the secondary packaging:
Labelling to be the same as primary packaging.
Extra information required: Number of units per secondary packaging.
Over packaging: Packaging unit.
Symbols used according ISO 15223 
CE mark, L</t>
    </r>
    <r>
      <rPr>
        <sz val="11"/>
        <color rgb="FF000000"/>
        <rFont val="Calibri"/>
        <family val="2"/>
      </rPr>
      <t xml:space="preserve">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requiremen</t>
    </r>
    <r>
      <rPr>
        <sz val="11"/>
        <color rgb="FF000000"/>
        <rFont val="Calibri"/>
        <family val="2"/>
      </rPr>
      <t>ts and test methods
Environmental requirements:
ISO 14001</t>
    </r>
  </si>
  <si>
    <t>SCISSORSGYNAECOL</t>
  </si>
  <si>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Surgical scissors used For cutting the perineal skin and tissue (episiotomy)to facilitate the passage of the foetal head.
Can be used also for decapitation of dead foetus.
</t>
    </r>
    <r>
      <rPr>
        <sz val="11"/>
        <color rgb="FF000000"/>
        <rFont val="Calibri"/>
        <family val="2"/>
      </rPr>
      <t xml:space="preserve">Product description:   </t>
    </r>
    <r>
      <rPr>
        <sz val="11"/>
        <color rgb="FF000000"/>
        <rFont val="Calibri"/>
        <family val="2"/>
      </rPr>
      <t xml:space="preserve">      
Gynecological S</t>
    </r>
    <r>
      <rPr>
        <sz val="11"/>
        <color rgb="FF000000"/>
        <rFont val="Calibri"/>
        <family val="2"/>
      </rPr>
      <t xml:space="preserve">cissors
Material: Martensitic stainless steel (quenched, magnetic steel) composition: 0.40 % carbon; 14% chromium.
Curved, with blunt end blades.
Length: approx. </t>
    </r>
    <r>
      <rPr>
        <sz val="11"/>
        <color rgb="FF000000"/>
        <rFont val="Calibri"/>
        <family val="2"/>
      </rPr>
      <t>200mm.
Supplied non sterile, Hygenically packed for medical use after sterilization.
Reusable: Can withstand repeated reprocessing including steam sterilization, including manual brushing and the use of disinfectant che</t>
    </r>
    <r>
      <rPr>
        <sz val="11"/>
        <color rgb="FF000000"/>
        <rFont val="Calibri"/>
        <family val="2"/>
      </rPr>
      <t>micals
Supplied with:
Manufacturer's instruction for use.
Instructions for use:
Used For cutting the perineal skin and tissue (episiotomy)to facilitate the passage of the foetal head.
Can be used also for decapitation of dead foetus
This item must be cleaned, disinfected after each use, and sterilised in a steam steriliser.
Packaging &amp; Labelling:
Primary packaging: Unit of use.
One (1) scissors in a plastic bag.
Labelling on the primary packaging:
Name and/or trademark of the manufacturer.
Manufacturer's product reference.
Type of product and main characteristics.
If the packaging is not transparent, it must bear a diagram (preferably actual size) showing the essential parts of the product and indicating the position of the product in the packaging.
Lot number prefixed by the word "LOT"(or equivalent harmonised symbol) (if applicable).
Information for particular storage conditions(temperature, pressure, light, humidity, etc.), as appropriate (or equivalent harmonised symbol).
Information for handling, if applicable or equivalent harmonised symbol.
Secondary packaging: Protected unit.
Ten (10) scissors in a box.
Labelling on the secondary packaging:
Labelling to be the same as primary packaging.
Extra information required:
Number of units per secondary packaging.
Over packaging: Packaging unit.
Symbols used according ISO 15223 
C</t>
    </r>
    <r>
      <rPr>
        <sz val="11"/>
        <color rgb="FF000000"/>
        <rFont val="Calibri"/>
        <family val="2"/>
      </rPr>
      <t xml:space="preserve">E Mark Labelling as per regulations applied to the device. Shall include name of the device, name and address of the manufacturer, product code or manufacturers reference number </t>
    </r>
    <r>
      <rPr>
        <sz val="11"/>
        <color rgb="FF000000"/>
        <rFont val="Calibri"/>
        <family val="2"/>
      </rPr>
      <t xml:space="preserve">etc.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t>
    </r>
    <r>
      <rPr>
        <sz val="11"/>
        <color rgb="FF000000"/>
        <rFont val="Calibri"/>
        <family val="2"/>
      </rPr>
      <t>ments and test methods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</si>
  <si>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Surgical scissors used For cutting the perineal skin and tissue (episiotomy)to facilitate the passage of the foetal head.
Can be used also for decapitation of dead foetus.
</t>
    </r>
    <r>
      <rPr>
        <sz val="11"/>
        <color rgb="FF000000"/>
        <rFont val="Calibri"/>
        <family val="2"/>
      </rPr>
      <t xml:space="preserve">Product description:   </t>
    </r>
    <r>
      <rPr>
        <sz val="11"/>
        <color rgb="FF000000"/>
        <rFont val="Calibri"/>
        <family val="2"/>
      </rPr>
      <t xml:space="preserve">      
Gynecological S</t>
    </r>
    <r>
      <rPr>
        <sz val="11"/>
        <color rgb="FF000000"/>
        <rFont val="Calibri"/>
        <family val="2"/>
      </rPr>
      <t xml:space="preserve">cissors
Material: Martensitic stainless steel (quenched, magnetic steel) composition: 0.40 % carbon; 14% chromium.
Curved, with blunt end blades.
Length: approx. </t>
    </r>
    <r>
      <rPr>
        <sz val="11"/>
        <color rgb="FF000000"/>
        <rFont val="Calibri"/>
        <family val="2"/>
      </rPr>
      <t>200mm.
Supplied non sterile, Hygenically packed for medical use after sterilization.
Reusable: Can withstand repeated reprocessing including steam sterilization, including manual brushing and the use of disinfectant che</t>
    </r>
    <r>
      <rPr>
        <sz val="11"/>
        <color rgb="FF000000"/>
        <rFont val="Calibri"/>
        <family val="2"/>
      </rPr>
      <t>micals
Supplied with:
Manufacturer's instruction for use.
Instructions for use:
Used For cutting the perineal skin and tissue (episiotomy)to facilitate the passage of the foetal head.
Can be used also for decapitation of dead foetus
This item must be cleaned, disinfected after each use, and sterilised in a steam steriliser.
Packaging &amp; Labelling:
Primary packaging: Unit of use.
One (1) scissors in a plastic bag.
Labelling on the primary packaging:
Name and/or trademark of the manufacturer.
Manufacturer's product reference.
Type of product and main characteristics.
If the packaging is not transparent, it must bear a diagram (preferably actual size) showing the essential parts of the product and indicating the position of the product in the packaging.
Lot number prefixed by the word "LOT"(or equivalent harmonised symbol) (if applicable).
Information for particular storage conditions(temperature, pressure, light, humidity, etc.), as appropriate (or equivalent harmonised symbol).
Information for handling, if applicable or equivalent harmonised symbol.
Secondary packaging: Protected unit.
Ten (10) scissors in a box.
Labelling on the secondary packaging:
Labelling to be the same as primary packaging.
Extra information required:
Number of units per secondary packaging.
Over packaging: Packaging unit.
Symbols used according ISO 15223 
C</t>
    </r>
    <r>
      <rPr>
        <sz val="11"/>
        <color rgb="FF000000"/>
        <rFont val="Calibri"/>
        <family val="2"/>
      </rPr>
      <t xml:space="preserve">E Mark Labelling as per regulations applied to the device. Shall include name of the device, name and address of the manufacturer, product code or manufacturers reference number </t>
    </r>
    <r>
      <rPr>
        <sz val="11"/>
        <color rgb="FF000000"/>
        <rFont val="Calibri"/>
        <family val="2"/>
      </rPr>
      <t xml:space="preserve">etc.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t>
    </r>
    <r>
      <rPr>
        <sz val="11"/>
        <color rgb="FF000000"/>
        <rFont val="Calibri"/>
        <family val="2"/>
      </rPr>
      <t>ments and test methods
Environmental requirements:
ISO 14001</t>
    </r>
  </si>
  <si>
    <t>SCISSORSMAYO14C</t>
  </si>
  <si>
    <t>IMPORTANT NOTE:
These technical specifications are generic and may vary depending on the selected Vendor.
Intended purpose of use: Curved scissor is most commonly utilized for cutting or dissecting dense or deep tissue and the straight version is typically used for cutting surface tissue or sutures. Both may be used interchangeably depending on procedure and physician preference
Product description:  Surgical dissecting scissors, Mayo
Material: Martensitic stainless steel (quenched, magnetic steel) composition: 0.40 % carbon; 14% chromium.
Instrument that cuts by shearing
Thin, curved, with blunt end blades
Length: approx. 140mm.
Supplied non sterile, Hygenically packed for medical use after sterilization.
Reusable: Can withstand repeated reprocessing including steam sterilization, including manual brushing and the use of disinfectant chemicals
Supplied with:
Manufacturer's instruction for use.
Instructions for use:
Surgical dissecting scissors used for non-delicate dissections and to cut sutures and dressings.
This item must be cleaned, disinfected after each use, and sterilised in a steam steriliser.
Packaging &amp; Labelling:
Unit presentation: individually, in protective packaging.
The following should appear on the packaging:
- Designation of the instrument
- Name and address of supplier (manufacturer)
Symbols used according ISO 15223 
CE MArk Labelling as per regulations applied to the device. Shall include name of the device, name and address of the manufacturer, product code or manufacturers reference number etc.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requirements and test methods
Environmental requirements:
ISO 14001</t>
  </si>
  <si>
    <t>SCISSORSMAYO17C</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</si>
  <si>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Curved scissor is most commonly utilized for cutting or dissecting dense or deep tissue and the straight version is typically used for cutting surface tissue or sutures. Both may be used interchangeably depending on procedure and physician preference</t>
    </r>
    <r>
      <rPr>
        <sz val="11"/>
        <color rgb="FF000000"/>
        <rFont val="Calibri"/>
        <family val="2"/>
      </rPr>
      <t xml:space="preserve">
Product description: </t>
    </r>
    <r>
      <rPr>
        <sz val="11"/>
        <color rgb="FF000000"/>
        <rFont val="Calibri"/>
        <family val="2"/>
      </rPr>
      <t xml:space="preserve"> </t>
    </r>
    <r>
      <rPr>
        <sz val="11"/>
        <color rgb="FF000000"/>
        <rFont val="Calibri"/>
        <family val="2"/>
      </rPr>
      <t xml:space="preserve">Surgical dissecting scissors, Mayo
Material: Martensitic stainless steel (quenched, magnetic steel) composition: 0.40 % carbon; 14% chromium.
Instrument that cuts by shearing
Thin, curved, with blunt end blades
Length: approx. 170mm.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Surgical dissecting scissors used for non-delicate dissections and to cut sutures and dressings.
This item must be cleaned, disinfected after each use, and sterilised in a steam steriliser.
Packaging &amp; Labelling:
Unit presentation: individually, in protective packaging.
The following should appear on the packaging:
- Designation of the instrument
- Name and address of supplier (manufacturer)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requirements and test </t>
    </r>
    <r>
      <rPr>
        <sz val="11"/>
        <color rgb="FF000000"/>
        <rFont val="Calibri"/>
        <family val="2"/>
      </rPr>
      <t>methods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</si>
  <si>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Curved scissor is most commonly utilized for cutting or dissecting dense or deep tissue and the straight version is typically used for cutting surface tissue or sutures. Both may be used interchangeably depending on procedure and physician preference</t>
    </r>
    <r>
      <rPr>
        <sz val="11"/>
        <color rgb="FF000000"/>
        <rFont val="Calibri"/>
        <family val="2"/>
      </rPr>
      <t xml:space="preserve">
Product description: </t>
    </r>
    <r>
      <rPr>
        <sz val="11"/>
        <color rgb="FF000000"/>
        <rFont val="Calibri"/>
        <family val="2"/>
      </rPr>
      <t xml:space="preserve"> </t>
    </r>
    <r>
      <rPr>
        <sz val="11"/>
        <color rgb="FF000000"/>
        <rFont val="Calibri"/>
        <family val="2"/>
      </rPr>
      <t xml:space="preserve">Surgical dissecting scissors, Mayo
Material: Martensitic stainless steel (quenched, magnetic steel) composition: 0.40 % carbon; 14% chromium.
Instrument that cuts by shearing
Thin, curved, with blunt end blades
Length: approx. 170mm.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Surgical dissecting scissors used for non-delicate dissections and to cut sutures and dressings.
This item must be cleaned, disinfected after each use, and sterilised in a steam steriliser.
Packaging &amp; Labelling:
Unit presentation: individually, in protective packaging.
The following should appear on the packaging:
- Designation of the instrument
- Name and address of supplier (manufacturer)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requirements and test </t>
    </r>
    <r>
      <rPr>
        <sz val="11"/>
        <color rgb="FF000000"/>
        <rFont val="Calibri"/>
        <family val="2"/>
      </rPr>
      <t>methods
Environmental requirements:
ISO 14001</t>
    </r>
  </si>
  <si>
    <t>SCISSORSMAYO17S</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</si>
  <si>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Curved scissor is most commonly utilized for cutting or dissecting dense or deep tissue and the straight version is typically used for cutting surface tissue or sutures. Both may be used interchangeably depending on procedure and physician preference</t>
    </r>
    <r>
      <rPr>
        <sz val="11"/>
        <color rgb="FF000000"/>
        <rFont val="Calibri"/>
        <family val="2"/>
      </rPr>
      <t xml:space="preserve">
Product description:
Surgical scissors, Mayo, used for cutting sutures and dressings.
Material: Martensitic stainless steel (quenched, magnetic steel) composition: 0.40 % carbon; 14% chromium.
Instrument that cuts by shearing
Thin, straight, with blunt end blades.
Length: approx. 170mm.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Surgical dissecting scissors used for non-delicate dissections and to cut sutures and dressings.
This item must be cleaned, disinfected after each use, and sterilised in a steam steriliser.
Packaging &amp; Labelling:
Unit presentation: individually, in protective packaging.
The following should appear on the packaging:
- Designation of the instrument.
- Name and address of supplier (manufacturer)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requirements and test</t>
    </r>
    <r>
      <rPr>
        <sz val="11"/>
        <color rgb="FF000000"/>
        <rFont val="Calibri"/>
        <family val="2"/>
      </rPr>
      <t xml:space="preserve"> methods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</si>
  <si>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Curved scissor is most commonly utilized for cutting or dissecting dense or deep tissue and the straight version is typically used for cutting surface tissue or sutures. Both may be used interchangeably depending on procedure and physician preference</t>
    </r>
    <r>
      <rPr>
        <sz val="11"/>
        <color rgb="FF000000"/>
        <rFont val="Calibri"/>
        <family val="2"/>
      </rPr>
      <t xml:space="preserve">
Product description:
Surgical scissors, Mayo, used for cutting sutures and dressings.
Material: Martensitic stainless steel (quenched, magnetic steel) composition: 0.40 % carbon; 14% chromium.
Instrument that cuts by shearing
Thin, straight, with blunt end blades.
Length: approx. 170mm.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Surgical dissecting scissors used for non-delicate dissections and to cut sutures and dressings.
This item must be cleaned, disinfected after each use, and sterilised in a steam steriliser.
Packaging &amp; Labelling:
Unit presentation: individually, in protective packaging.
The following should appear on the packaging:
- Designation of the instrument.
- Name and address of supplier (manufacturer)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requirements and test</t>
    </r>
    <r>
      <rPr>
        <sz val="11"/>
        <color rgb="FF000000"/>
        <rFont val="Calibri"/>
        <family val="2"/>
      </rPr>
      <t xml:space="preserve"> methods
Environmental requirements:
ISO 14001</t>
    </r>
  </si>
  <si>
    <t>SCISSORSMAYO23C</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</si>
  <si>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Curved scissor is most commonly utilized for cutting or dissecting dense or deep tissue and the straight version is typically used for cutting surface tissue or sutures. Both may be used interchangeably depending on procedure and physician preference</t>
    </r>
    <r>
      <rPr>
        <sz val="11"/>
        <color rgb="FF000000"/>
        <rFont val="Calibri"/>
        <family val="2"/>
      </rPr>
      <t xml:space="preserve">
Product description: </t>
    </r>
    <r>
      <rPr>
        <sz val="11"/>
        <color rgb="FF000000"/>
        <rFont val="Calibri"/>
        <family val="2"/>
      </rPr>
      <t xml:space="preserve"> </t>
    </r>
    <r>
      <rPr>
        <sz val="11"/>
        <color rgb="FF000000"/>
        <rFont val="Calibri"/>
        <family val="2"/>
      </rPr>
      <t xml:space="preserve">Surgical dissecting scissors, Mayo
Material: Martensitic stainless steel (quenched, magnetic steel) composition: 0.40 % carbon; 14% chromium.
Instrument that cuts by shearing
Thin, curved, with blunt end blades
Length: approx. 230mm.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Surgical dissecting scissors used for non-delicate dissections and to cut sutures and dressings.
This item must be cleaned, disinfected after each use, and sterilised in a steam steriliser.
Packaging &amp; Labelling:
Unit presentation: individually, in protective packaging.
The following should appear on the packaging:
- Designation of the instrument
- Name and address of supplier (manufacturer)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requirements and test </t>
    </r>
    <r>
      <rPr>
        <sz val="11"/>
        <color rgb="FF000000"/>
        <rFont val="Calibri"/>
        <family val="2"/>
      </rPr>
      <t>methods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</si>
  <si>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Curved scissor is most commonly utilized for cutting or dissecting dense or deep tissue and the straight version is typically used for cutting surface tissue or sutures. Both may be used interchangeably depending on procedure and physician preference</t>
    </r>
    <r>
      <rPr>
        <sz val="11"/>
        <color rgb="FF000000"/>
        <rFont val="Calibri"/>
        <family val="2"/>
      </rPr>
      <t xml:space="preserve">
Product description: </t>
    </r>
    <r>
      <rPr>
        <sz val="11"/>
        <color rgb="FF000000"/>
        <rFont val="Calibri"/>
        <family val="2"/>
      </rPr>
      <t xml:space="preserve"> </t>
    </r>
    <r>
      <rPr>
        <sz val="11"/>
        <color rgb="FF000000"/>
        <rFont val="Calibri"/>
        <family val="2"/>
      </rPr>
      <t xml:space="preserve">Surgical dissecting scissors, Mayo
Material: Martensitic stainless steel (quenched, magnetic steel) composition: 0.40 % carbon; 14% chromium.
Instrument that cuts by shearing
Thin, curved, with blunt end blades
Length: approx. 230mm.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Surgical dissecting scissors used for non-delicate dissections and to cut sutures and dressings.
This item must be cleaned, disinfected after each use, and sterilised in a steam steriliser.
Packaging &amp; Labelling:
Unit presentation: individually, in protective packaging.
The following should appear on the packaging:
- Designation of the instrument
- Name and address of supplier (manufacturer)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requirements and test </t>
    </r>
    <r>
      <rPr>
        <sz val="11"/>
        <color rgb="FF000000"/>
        <rFont val="Calibri"/>
        <family val="2"/>
      </rPr>
      <t>methods
Environmental requirements:
ISO 14001</t>
    </r>
  </si>
  <si>
    <t>SCISSORSMETZEN14C</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</si>
  <si>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typically used for blunt dissection of delicate tissues. They are not appropriate for cutting sutures, drains, or heavy tissue</t>
    </r>
    <r>
      <rPr>
        <sz val="11"/>
        <color rgb="FF000000"/>
        <rFont val="Calibri"/>
        <family val="2"/>
      </rPr>
      <t xml:space="preserve">
Product description: Surgical dissecting scissors, Metzenbaum/Nelson, </t>
    </r>
    <r>
      <rPr>
        <sz val="11"/>
        <color rgb="FF000000"/>
        <rFont val="Calibri"/>
        <family val="2"/>
      </rPr>
      <t xml:space="preserve">ideal for dissecting delicate tissues in confined places </t>
    </r>
    <r>
      <rPr>
        <sz val="11"/>
        <color rgb="FF000000"/>
        <rFont val="Calibri"/>
        <family val="2"/>
      </rPr>
      <t xml:space="preserve">
Material: Martensitic stainless steel (quenched, magnetic steel) composition :From 0.35 to 0.40 % carbon; From 14% to 15 % chromium.
Thin, curved, with blunt end blades.
Length: Approx.140 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Surgical dissecting scissors used in the fine dissection of tissues.
This item must be cleaned, disinfected after each use, and sterilised in a steam steriliser.
Packaging &amp; Labelling:
Unit presentation: individually, in protective packaging.
The following should appear on the packaging:
- Designation of the instrument.
- Name and address of supplier (manufacturer)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requirements and test m</t>
    </r>
    <r>
      <rPr>
        <sz val="11"/>
        <color rgb="FF000000"/>
        <rFont val="Calibri"/>
        <family val="2"/>
      </rPr>
      <t>ethods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</si>
  <si>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typically used for blunt dissection of delicate tissues. They are not appropriate for cutting sutures, drains, or heavy tissue</t>
    </r>
    <r>
      <rPr>
        <sz val="11"/>
        <color rgb="FF000000"/>
        <rFont val="Calibri"/>
        <family val="2"/>
      </rPr>
      <t xml:space="preserve">
Product description: Surgical dissecting scissors, Metzenbaum/Nelson, </t>
    </r>
    <r>
      <rPr>
        <sz val="11"/>
        <color rgb="FF000000"/>
        <rFont val="Calibri"/>
        <family val="2"/>
      </rPr>
      <t xml:space="preserve">ideal for dissecting delicate tissues in confined places </t>
    </r>
    <r>
      <rPr>
        <sz val="11"/>
        <color rgb="FF000000"/>
        <rFont val="Calibri"/>
        <family val="2"/>
      </rPr>
      <t xml:space="preserve">
Material: Martensitic stainless steel (quenched, magnetic steel) composition :From 0.35 to 0.40 % carbon; From 14% to 15 % chromium.
Thin, curved, with blunt end blades.
Length: Approx.140 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Surgical dissecting scissors used in the fine dissection of tissues.
This item must be cleaned, disinfected after each use, and sterilised in a steam steriliser.
Packaging &amp; Labelling:
Unit presentation: individually, in protective packaging.
The following should appear on the packaging:
- Designation of the instrument.
- Name and address of supplier (manufacturer)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requirements and test m</t>
    </r>
    <r>
      <rPr>
        <sz val="11"/>
        <color rgb="FF000000"/>
        <rFont val="Calibri"/>
        <family val="2"/>
      </rPr>
      <t>ethods
Environmental requirements:
ISO 14001</t>
    </r>
  </si>
  <si>
    <t>SCISSORSMETZEN18C</t>
  </si>
  <si>
    <t>IMPORTANT NOTE:
These technical specifications are generic and may vary depending on the selected Vendor.
Intended purpose of use: typically used for blunt dissection of delicate tissues. They are not appropriate for cutting sutures, drains, or heavy tissue
Product description: Surgical dissecting scissors, Metzenbaum/Nelson, ideal for dissecting delicate tissues in confined places 
Material: Martensitic stainless steel (quenched, magnetic steel) composition :From 0.35 to 0.40 % carbon; From 14% to 15 % chromium.
Thin, curved, with blunt end blades.
Length: Approx.180 mm
Supplied non sterile, Hygenically packed for medical use after sterilization.
Reusable: Can withstand repeated reprocessing including steam sterilization, including manual brushing and the use of disinfectant chemicals
Supplied with:
Manufacturer's instruction for use.
Instructions for use: 
Surgical dissecting scissors used in the fine dissection of tissues.
This item must be cleaned, disinfected after each use, and sterilised in a steam steriliser.
Packaging &amp; Labelling:
Unit presentation: individually, in protective packaging.
The following should appear on the packaging:
- Designation of the instrument.
- Name and address of supplier (manufacturer)
Symbols used according ISO 15223 
CE Mark  Labelling as per regulations applied to the device. Shall include name of the device, name and address of the manufacturer, product code or manufacturers reference number etc.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requirements and test methods
Environmental requirements:
ISO 14001</t>
  </si>
  <si>
    <t>SCISSORSMETZEN23C</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</si>
  <si>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typically used for blunt dissection of delicate tissues. They are not appropriate for cutting sutures, drains, or heavy tissue</t>
    </r>
    <r>
      <rPr>
        <sz val="11"/>
        <color rgb="FF000000"/>
        <rFont val="Calibri"/>
        <family val="2"/>
      </rPr>
      <t xml:space="preserve">
Product description: Surgical dissecting scissors, Metzenbaum/Nelson, </t>
    </r>
    <r>
      <rPr>
        <sz val="11"/>
        <color rgb="FF000000"/>
        <rFont val="Calibri"/>
        <family val="2"/>
      </rPr>
      <t xml:space="preserve">ideal for dissecting delicate tissues in confined places </t>
    </r>
    <r>
      <rPr>
        <sz val="11"/>
        <color rgb="FF000000"/>
        <rFont val="Calibri"/>
        <family val="2"/>
      </rPr>
      <t xml:space="preserve">
Material: Martensitic stainless steel (quenched, magnetic steel) composition :From 0.35 to 0.40 % carbon; From 14% to 15 % chromium.
Thin, curved, with blunt end blades.
Length: Approx.230 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Surgical dissecting scissors used in the fine dissection of tissues.
This item must be cleaned, disinfected after each use, and sterilised in a steam steriliser.
Packaging &amp; Labelling:
Unit presentation: individually, in protective packaging.
The following should appear on the packaging:
- Designation of the instrument.
- Name and address of supplier (manufacturer)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requirements and test m</t>
    </r>
    <r>
      <rPr>
        <sz val="11"/>
        <color rgb="FF000000"/>
        <rFont val="Calibri"/>
        <family val="2"/>
      </rPr>
      <t>ethods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</si>
  <si>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typically used for blunt dissection of delicate tissues. They are not appropriate for cutting sutures, drains, or heavy tissue</t>
    </r>
    <r>
      <rPr>
        <sz val="11"/>
        <color rgb="FF000000"/>
        <rFont val="Calibri"/>
        <family val="2"/>
      </rPr>
      <t xml:space="preserve">
Product description: Surgical dissecting scissors, Metzenbaum/Nelson, </t>
    </r>
    <r>
      <rPr>
        <sz val="11"/>
        <color rgb="FF000000"/>
        <rFont val="Calibri"/>
        <family val="2"/>
      </rPr>
      <t xml:space="preserve">ideal for dissecting delicate tissues in confined places </t>
    </r>
    <r>
      <rPr>
        <sz val="11"/>
        <color rgb="FF000000"/>
        <rFont val="Calibri"/>
        <family val="2"/>
      </rPr>
      <t xml:space="preserve">
Material: Martensitic stainless steel (quenched, magnetic steel) composition :From 0.35 to 0.40 % carbon; From 14% to 15 % chromium.
Thin, curved, with blunt end blades.
Length: Approx.230 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Surgical dissecting scissors used in the fine dissection of tissues.
This item must be cleaned, disinfected after each use, and sterilised in a steam steriliser.
Packaging &amp; Labelling:
Unit presentation: individually, in protective packaging.
The following should appear on the packaging:
- Designation of the instrument.
- Name and address of supplier (manufacturer)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requirements and test m</t>
    </r>
    <r>
      <rPr>
        <sz val="11"/>
        <color rgb="FF000000"/>
        <rFont val="Calibri"/>
        <family val="2"/>
      </rPr>
      <t>ethods
Environmental requirements:
ISO 14001</t>
    </r>
  </si>
  <si>
    <t>SCISSORSMETZEN24C</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</si>
  <si>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typically used for blunt dissection of delicate tissues. They are not appropriate for cutting sutures, drains, or heavy tissue</t>
    </r>
    <r>
      <rPr>
        <sz val="11"/>
        <color rgb="FF000000"/>
        <rFont val="Calibri"/>
        <family val="2"/>
      </rPr>
      <t xml:space="preserve">
Product description: Surgical dissecting scissors, Metzenbaum/Nelson, </t>
    </r>
    <r>
      <rPr>
        <sz val="11"/>
        <color rgb="FF000000"/>
        <rFont val="Calibri"/>
        <family val="2"/>
      </rPr>
      <t xml:space="preserve">ideal for dissecting delicate tissues in confined places </t>
    </r>
    <r>
      <rPr>
        <sz val="11"/>
        <color rgb="FF000000"/>
        <rFont val="Calibri"/>
        <family val="2"/>
      </rPr>
      <t xml:space="preserve">
Material: Martensitic stainless steel (quenched, magnetic steel) composition :From 0.35 to 0.40 % carbon; From 14% to 15 % chromium.
Thin, curved, with blunt end blades.
</t>
    </r>
    <r>
      <rPr>
        <sz val="11"/>
        <color rgb="FF000000"/>
        <rFont val="Calibri"/>
        <family val="2"/>
      </rPr>
      <t>Length: Approx.260 mm</t>
    </r>
    <r>
      <rPr>
        <sz val="11"/>
        <color rgb="FF000000"/>
        <rFont val="Calibri"/>
        <family val="2"/>
      </rPr>
      <t xml:space="preserve">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Surgical dissecting scissors used in the fine dissection of tissues.
This item must be cleaned, disinfected after each use, and sterilised in a steam steriliser.
Packaging &amp; Labelling:
Unit presentation: individually, in protective packaging.
The following should appear on the packaging:
- Designation of the instrument.
- Name and address of supplier (manufacturer)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requirements and test m</t>
    </r>
    <r>
      <rPr>
        <sz val="11"/>
        <color rgb="FF000000"/>
        <rFont val="Calibri"/>
        <family val="2"/>
      </rPr>
      <t>ethods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</si>
  <si>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typically used for blunt dissection of delicate tissues. They are not appropriate for cutting sutures, drains, or heavy tissue</t>
    </r>
    <r>
      <rPr>
        <sz val="11"/>
        <color rgb="FF000000"/>
        <rFont val="Calibri"/>
        <family val="2"/>
      </rPr>
      <t xml:space="preserve">
Product description: Surgical dissecting scissors, Metzenbaum/Nelson, </t>
    </r>
    <r>
      <rPr>
        <sz val="11"/>
        <color rgb="FF000000"/>
        <rFont val="Calibri"/>
        <family val="2"/>
      </rPr>
      <t xml:space="preserve">ideal for dissecting delicate tissues in confined places </t>
    </r>
    <r>
      <rPr>
        <sz val="11"/>
        <color rgb="FF000000"/>
        <rFont val="Calibri"/>
        <family val="2"/>
      </rPr>
      <t xml:space="preserve">
Material: Martensitic stainless steel (quenched, magnetic steel) composition :From 0.35 to 0.40 % carbon; From 14% to 15 % chromium.
Thin, curved, with blunt end blades.
</t>
    </r>
    <r>
      <rPr>
        <sz val="11"/>
        <color rgb="FF000000"/>
        <rFont val="Calibri"/>
        <family val="2"/>
      </rPr>
      <t>Length: Approx.260 mm</t>
    </r>
    <r>
      <rPr>
        <sz val="11"/>
        <color rgb="FF000000"/>
        <rFont val="Calibri"/>
        <family val="2"/>
      </rPr>
      <t xml:space="preserve">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Surgical dissecting scissors used in the fine dissection of tissues.
This item must be cleaned, disinfected after each use, and sterilised in a steam steriliser.
Packaging &amp; Labelling:
Unit presentation: individually, in protective packaging.
The following should appear on the packaging:
- Designation of the instrument.
- Name and address of supplier (manufacturer)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requirements and test m</t>
    </r>
    <r>
      <rPr>
        <sz val="11"/>
        <color rgb="FF000000"/>
        <rFont val="Calibri"/>
        <family val="2"/>
      </rPr>
      <t>ethods
Environmental requirements:
ISO 14001</t>
    </r>
  </si>
  <si>
    <t>SCISSORSSTICH</t>
  </si>
  <si>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used to isolate and dissect sutures during various procedures. </t>
    </r>
    <r>
      <rPr>
        <sz val="11"/>
        <color rgb="FF000000"/>
        <rFont val="Calibri"/>
        <family val="2"/>
      </rPr>
      <t xml:space="preserve">
Product description: </t>
    </r>
    <r>
      <rPr>
        <sz val="11"/>
        <color rgb="FF000000"/>
        <rFont val="Calibri"/>
        <family val="2"/>
      </rPr>
      <t>Stitch Scissors, with a special hook tip for sliding beneath and grasping sutures</t>
    </r>
    <r>
      <rPr>
        <sz val="11"/>
        <color rgb="FF000000"/>
        <rFont val="Calibri"/>
        <family val="2"/>
      </rPr>
      <t xml:space="preserve">
Material: Martensitic stainless steel (quenched, magnetic steel) composition: From 0.35 to 0.40 % carbon; From 14% to 15 % chromium.
Straight upper blade.
Hooked or curved outward lower blade.
Blunt bottom blade.
Length: 150 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Scissors for cutting sutures.
This item must be cleaned, disinfected after each use, and sterilised in a steam steriliser.
Packaging &amp; Labelling:
Unit presentation: individually, in protective packaging.
The following should appear on the packaging:
- Designation of the instrument.
- Name and address of supplier (manufacturer)
Symbols used according ISO 15223 
CE Mark, </t>
    </r>
    <r>
      <rPr>
        <sz val="11"/>
        <color rgb="FF000000"/>
        <rFont val="Calibri"/>
        <family val="2"/>
      </rPr>
      <t>Labelling as per regulations applied to the device. Shall include name of the device, name and address of the manufacturer, product code or manufacturers reference number etc</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requirements and test</t>
    </r>
    <r>
      <rPr>
        <sz val="11"/>
        <color rgb="FF000000"/>
        <rFont val="Calibri"/>
        <family val="2"/>
      </rPr>
      <t xml:space="preserve"> methods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</si>
  <si>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used to isolate and dissect sutures during various procedures. </t>
    </r>
    <r>
      <rPr>
        <sz val="11"/>
        <color rgb="FF000000"/>
        <rFont val="Calibri"/>
        <family val="2"/>
      </rPr>
      <t xml:space="preserve">
Product description: </t>
    </r>
    <r>
      <rPr>
        <sz val="11"/>
        <color rgb="FF000000"/>
        <rFont val="Calibri"/>
        <family val="2"/>
      </rPr>
      <t>Stitch Scissors, with a special hook tip for sliding beneath and grasping sutures</t>
    </r>
    <r>
      <rPr>
        <sz val="11"/>
        <color rgb="FF000000"/>
        <rFont val="Calibri"/>
        <family val="2"/>
      </rPr>
      <t xml:space="preserve">
Material: Martensitic stainless steel (quenched, magnetic steel) composition: From 0.35 to 0.40 % carbon; From 14% to 15 % chromium.
Straight upper blade.
Hooked or curved outward lower blade.
Blunt bottom blade.
Length: 150 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Scissors for cutting sutures.
This item must be cleaned, disinfected after each use, and sterilised in a steam steriliser.
Packaging &amp; Labelling:
Unit presentation: individually, in protective packaging.
The following should appear on the packaging:
- Designation of the instrument.
- Name and address of supplier (manufacturer)
Symbols used according ISO 15223 
CE Mark, </t>
    </r>
    <r>
      <rPr>
        <sz val="11"/>
        <color rgb="FF000000"/>
        <rFont val="Calibri"/>
        <family val="2"/>
      </rPr>
      <t>Labelling as per regulations applied to the device. Shall include name of the device, name and address of the manufacturer, product code or manufacturers reference number etc</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requirements and test</t>
    </r>
    <r>
      <rPr>
        <sz val="11"/>
        <color rgb="FF000000"/>
        <rFont val="Calibri"/>
        <family val="2"/>
      </rPr>
      <t xml:space="preserve"> methods
Environmental requirements:
ISO 14001</t>
    </r>
  </si>
  <si>
    <t>SCISSORSSTICH18S</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</si>
  <si>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used in basic surgical operations to cut sutures or non delicate tissues.</t>
    </r>
    <r>
      <rPr>
        <sz val="11"/>
        <color rgb="FF000000"/>
        <rFont val="Calibri"/>
        <family val="2"/>
      </rPr>
      <t xml:space="preserve">
Product description:
Surgical scissors used in basic surgical operations to cut sutures or non delicate tissues.
Straight edge with one sharp and one blunt tipped blade.
Length: 18cm
Material: Martensitic steel (quenched, magnetic steel).
Material: Martensitic stainless steel (quenched, magnetic steel)  composition of carbon 0.4, chromium 14%,  silicon 0.5 % and manganese 0.4%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Surgical scissors used in basic surgical operations to cut sutures or non delicate tissues.
This item must be cleaned, disinfected after each use, and sterilised in a steam steriliser.
Packaging &amp; Labelling:
Unit presentation: individually, in protective packaging.
Name and/or trademark of the manufacturer.
Manufacturer's product reference.
Type of product and main characteristics.
If the packaging is not transparent, it must bear a diagram (preferably actual size) showing the essential parts of the product and indicating the position of the product in the packaging.
Lot number prefixed by the word "LOT"(or equivalent harmonised symbol) (if applicable).
Information for particular storage conditions(temperature, pressure, light, humidity, etc.), as appropriate (or equivalent harmonised symbol).
Information for handling, if applicable(or equivalent harmonised symbol).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requirements and </t>
    </r>
    <r>
      <rPr>
        <sz val="11"/>
        <color rgb="FF000000"/>
        <rFont val="Calibri"/>
        <family val="2"/>
      </rPr>
      <t>test methods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</si>
  <si>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used in basic surgical operations to cut sutures or non delicate tissues.</t>
    </r>
    <r>
      <rPr>
        <sz val="11"/>
        <color rgb="FF000000"/>
        <rFont val="Calibri"/>
        <family val="2"/>
      </rPr>
      <t xml:space="preserve">
Product description:
Surgical scissors used in basic surgical operations to cut sutures or non delicate tissues.
Straight edge with one sharp and one blunt tipped blade.
Length: 18cm
Material: Martensitic steel (quenched, magnetic steel).
Material: Martensitic stainless steel (quenched, magnetic steel)  composition of carbon 0.4, chromium 14%,  silicon 0.5 % and manganese 0.4%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Surgical scissors used in basic surgical operations to cut sutures or non delicate tissues.
This item must be cleaned, disinfected after each use, and sterilised in a steam steriliser.
Packaging &amp; Labelling:
Unit presentation: individually, in protective packaging.
Name and/or trademark of the manufacturer.
Manufacturer's product reference.
Type of product and main characteristics.
If the packaging is not transparent, it must bear a diagram (preferably actual size) showing the essential parts of the product and indicating the position of the product in the packaging.
Lot number prefixed by the word "LOT"(or equivalent harmonised symbol) (if applicable).
Information for particular storage conditions(temperature, pressure, light, humidity, etc.), as appropriate (or equivalent harmonised symbol).
Information for handling, if applicable(or equivalent harmonised symbol).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requirements and </t>
    </r>
    <r>
      <rPr>
        <sz val="11"/>
        <color rgb="FF000000"/>
        <rFont val="Calibri"/>
        <family val="2"/>
      </rPr>
      <t>test methods
Environmental requirements:
ISO 14001</t>
    </r>
  </si>
  <si>
    <t>SCISSORSTHOREK</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</si>
  <si>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used for blunt dissection of soft tissues. used for cutting the final attachments of the uterus to the vagina during abdominal hysterectomy and in fistula repair surgery.</t>
    </r>
    <r>
      <rPr>
        <sz val="11"/>
        <color rgb="FF000000"/>
        <rFont val="Calibri"/>
        <family val="2"/>
      </rPr>
      <t xml:space="preserve">
Product description: </t>
    </r>
    <r>
      <rPr>
        <sz val="11"/>
        <color rgb="FF000000"/>
        <rFont val="Calibri"/>
        <family val="2"/>
      </rPr>
      <t xml:space="preserve">Dissecting Scissor, have long shafts with short fully curved blades. </t>
    </r>
    <r>
      <rPr>
        <sz val="11"/>
        <color rgb="FF000000"/>
        <rFont val="Calibri"/>
        <family val="2"/>
      </rPr>
      <t xml:space="preserve">
Material: Martensitic stainless steel (quenched, magnetic steel) 
Full curve scissors, </t>
    </r>
    <r>
      <rPr>
        <sz val="11"/>
        <color rgb="FF000000"/>
        <rFont val="Calibri"/>
        <family val="2"/>
      </rPr>
      <t>blunt angled tip,</t>
    </r>
    <r>
      <rPr>
        <sz val="11"/>
        <color rgb="FF000000"/>
        <rFont val="Calibri"/>
        <family val="2"/>
      </rPr>
      <t xml:space="preserve"> 90 degrees tip.
Length: approx..20cm.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Instructions for use:
This item must be cleaned, disinfected after each use, and sterilised in a steam steriliser.
Packaging &amp; Labelling:
Unit presentation: individually, in protective packaging.
The following should appear on the packaging:
- Designation of the instrument
- Name and address of supplier (manufacturer)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requirements and test </t>
    </r>
    <r>
      <rPr>
        <sz val="11"/>
        <color rgb="FF000000"/>
        <rFont val="Calibri"/>
        <family val="2"/>
      </rPr>
      <t>methods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</si>
  <si>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used for blunt dissection of soft tissues. used for cutting the final attachments of the uterus to the vagina during abdominal hysterectomy and in fistula repair surgery.</t>
    </r>
    <r>
      <rPr>
        <sz val="11"/>
        <color rgb="FF000000"/>
        <rFont val="Calibri"/>
        <family val="2"/>
      </rPr>
      <t xml:space="preserve">
Product description: </t>
    </r>
    <r>
      <rPr>
        <sz val="11"/>
        <color rgb="FF000000"/>
        <rFont val="Calibri"/>
        <family val="2"/>
      </rPr>
      <t xml:space="preserve">Dissecting Scissor, have long shafts with short fully curved blades. </t>
    </r>
    <r>
      <rPr>
        <sz val="11"/>
        <color rgb="FF000000"/>
        <rFont val="Calibri"/>
        <family val="2"/>
      </rPr>
      <t xml:space="preserve">
Material: Martensitic stainless steel (quenched, magnetic steel) 
Full curve scissors, </t>
    </r>
    <r>
      <rPr>
        <sz val="11"/>
        <color rgb="FF000000"/>
        <rFont val="Calibri"/>
        <family val="2"/>
      </rPr>
      <t>blunt angled tip,</t>
    </r>
    <r>
      <rPr>
        <sz val="11"/>
        <color rgb="FF000000"/>
        <rFont val="Calibri"/>
        <family val="2"/>
      </rPr>
      <t xml:space="preserve"> 90 degrees tip.
Length: approx..20cm.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Instructions for use:
This item must be cleaned, disinfected after each use, and sterilised in a steam steriliser.
Packaging &amp; Labelling:
Unit presentation: individually, in protective packaging.
The following should appear on the packaging:
- Designation of the instrument
- Name and address of supplier (manufacturer)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requirements and test </t>
    </r>
    <r>
      <rPr>
        <sz val="11"/>
        <color rgb="FF000000"/>
        <rFont val="Calibri"/>
        <family val="2"/>
      </rPr>
      <t>methods
Environmental requirements:
ISO 14001</t>
    </r>
  </si>
  <si>
    <t>SCISSORSTHOREK18C</t>
  </si>
  <si>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used for blunt dissection of soft tissues. used for cutting the final attachments of the uterus to the vagina during abdominal hysterectomy and in fistula repair surgery.
</t>
    </r>
    <r>
      <rPr>
        <sz val="11"/>
        <color rgb="FF000000"/>
        <rFont val="Calibri"/>
        <family val="2"/>
      </rPr>
      <t xml:space="preserve">
Product description: </t>
    </r>
    <r>
      <rPr>
        <sz val="11"/>
        <color rgb="FF000000"/>
        <rFont val="Calibri"/>
        <family val="2"/>
      </rPr>
      <t xml:space="preserve">Dissecting Scissor, have long shafts with short fully curved blades. </t>
    </r>
    <r>
      <rPr>
        <sz val="11"/>
        <color rgb="FF000000"/>
        <rFont val="Calibri"/>
        <family val="2"/>
      </rPr>
      <t xml:space="preserve">
Curved edge with one sharp and one blunt tipped blade.
Length: 18cm
Material: Martensitic stainless steel (quenched, magnetic steel)  composition of carbon 0.4, chromium 14%,  silicon 0.5 % and manganese 0.4%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Supplied with:
Manufacturer's instruction for use.
Instructions for use: 
Surgical scissors used in basic surgical operations to cut sutures or non delicate tissues
This item must be cleaned, disinfected after each use, and sterilised in a steam steriliser.</t>
    </r>
    <r>
      <rPr>
        <sz val="11"/>
        <color rgb="FF000000"/>
        <rFont val="Calibri"/>
        <family val="2"/>
      </rPr>
      <t xml:space="preserve">
</t>
    </r>
    <r>
      <rPr>
        <sz val="11"/>
        <color rgb="FF000000"/>
        <rFont val="Calibri"/>
        <family val="2"/>
      </rPr>
      <t xml:space="preserve">
Packaging &amp; Labelling:
Unit presentation: individually, in protective packaging.
The following should appear on the packaging:
- Designation of the instrument
- Name and address of supplier (manufacturer)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requirements and test</t>
    </r>
    <r>
      <rPr>
        <sz val="11"/>
        <color rgb="FF000000"/>
        <rFont val="Calibri"/>
        <family val="2"/>
      </rPr>
      <t xml:space="preserve"> methods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</si>
  <si>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used for blunt dissection of soft tissues. used for cutting the final attachments of the uterus to the vagina during abdominal hysterectomy and in fistula repair surgery.
</t>
    </r>
    <r>
      <rPr>
        <sz val="11"/>
        <color rgb="FF000000"/>
        <rFont val="Calibri"/>
        <family val="2"/>
      </rPr>
      <t xml:space="preserve">
Product description: </t>
    </r>
    <r>
      <rPr>
        <sz val="11"/>
        <color rgb="FF000000"/>
        <rFont val="Calibri"/>
        <family val="2"/>
      </rPr>
      <t xml:space="preserve">Dissecting Scissor, have long shafts with short fully curved blades. </t>
    </r>
    <r>
      <rPr>
        <sz val="11"/>
        <color rgb="FF000000"/>
        <rFont val="Calibri"/>
        <family val="2"/>
      </rPr>
      <t xml:space="preserve">
Curved edge with one sharp and one blunt tipped blade.
Length: 18cm
Material: Martensitic stainless steel (quenched, magnetic steel)  composition of carbon 0.4, chromium 14%,  silicon 0.5 % and manganese 0.4%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Supplied with:
Manufacturer's instruction for use.
Instructions for use: 
Surgical scissors used in basic surgical operations to cut sutures or non delicate tissues
This item must be cleaned, disinfected after each use, and sterilised in a steam steriliser.</t>
    </r>
    <r>
      <rPr>
        <sz val="11"/>
        <color rgb="FF000000"/>
        <rFont val="Calibri"/>
        <family val="2"/>
      </rPr>
      <t xml:space="preserve">
</t>
    </r>
    <r>
      <rPr>
        <sz val="11"/>
        <color rgb="FF000000"/>
        <rFont val="Calibri"/>
        <family val="2"/>
      </rPr>
      <t xml:space="preserve">
Packaging &amp; Labelling:
Unit presentation: individually, in protective packaging.
The following should appear on the packaging:
- Designation of the instrument
- Name and address of supplier (manufacturer)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requirements and test</t>
    </r>
    <r>
      <rPr>
        <sz val="11"/>
        <color rgb="FF000000"/>
        <rFont val="Calibri"/>
        <family val="2"/>
      </rPr>
      <t xml:space="preserve"> methods
Environmental requirements:
ISO 14001</t>
    </r>
  </si>
  <si>
    <t>SCISSORSUMBILICAL</t>
  </si>
  <si>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to cut, clamp and hold the cord after dissection. Cuts the umbilical cord before tying it off after delivery of the baby
</t>
    </r>
    <r>
      <rPr>
        <sz val="11"/>
        <color rgb="FF000000"/>
        <rFont val="Calibri"/>
        <family val="2"/>
      </rPr>
      <t xml:space="preserve">Product description:
Gynecological Scissors
Material: Martensitic stainless steel (quenched, magnetic steel) composition: From 0.35 to 0.40 % carbon; From14% to 15 % chromium.
Length: Approx.100 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Scissors for cutting the umbilical cord after child birth.
This item must be cleaned, disinfected after each use, and sterilised in a steam steriliser.
Packaging &amp; Labelling:
Unit presentation: individually, in protective packaging.
The following should appear on the packaging:
- Designation of the instrument
- Name and address of supplier (manufacturer)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requirements and test </t>
    </r>
    <r>
      <rPr>
        <sz val="11"/>
        <color rgb="FF000000"/>
        <rFont val="Calibri"/>
        <family val="2"/>
      </rPr>
      <t>methods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</si>
  <si>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to cut, clamp and hold the cord after dissection. Cuts the umbilical cord before tying it off after delivery of the baby
</t>
    </r>
    <r>
      <rPr>
        <sz val="11"/>
        <color rgb="FF000000"/>
        <rFont val="Calibri"/>
        <family val="2"/>
      </rPr>
      <t xml:space="preserve">Product description:
Gynecological Scissors
Material: Martensitic stainless steel (quenched, magnetic steel) composition: From 0.35 to 0.40 % carbon; From14% to 15 % chromium.
Length: Approx.100 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Supplied with:
Manufacturer's instruction for use.
Instructions for use: 
Scissors for cutting the umbilical cord after child birth.
This item must be cleaned, disinfected after each use, and sterilised in a steam steriliser.
Packaging &amp; Labelling:
Unit presentation: individually, in protective packaging.
The following should appear on the packaging:
- Designation of the instrument
- Name and address of supplier (manufacturer)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requirements and test </t>
    </r>
    <r>
      <rPr>
        <sz val="11"/>
        <color rgb="FF000000"/>
        <rFont val="Calibri"/>
        <family val="2"/>
      </rPr>
      <t>methods
Environmental requirements:
ISO 14001</t>
    </r>
  </si>
  <si>
    <t>SCISSORSUTERINE</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</si>
  <si>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use:s a multi-purpose surgical scissor used for blunt dissection of superficial and deep tissues during gynecological and general surgeries.</t>
    </r>
    <r>
      <rPr>
        <sz val="11"/>
        <color rgb="FF000000"/>
        <rFont val="Calibri"/>
        <family val="2"/>
      </rPr>
      <t xml:space="preserve">
Product description:   </t>
    </r>
    <r>
      <rPr>
        <sz val="11"/>
        <color rgb="FF000000"/>
        <rFont val="Calibri"/>
        <family val="2"/>
      </rPr>
      <t xml:space="preserve">      
Gynecological S</t>
    </r>
    <r>
      <rPr>
        <sz val="11"/>
        <color rgb="FF000000"/>
        <rFont val="Calibri"/>
        <family val="2"/>
      </rPr>
      <t>cissors
Material: Martensitic stainless steel (quenched, magnetic steel). composition: From 0.35 to 0.40 % carbon; From14% to 15 % chromium
Curved, with blunt end blades.
Length:approx.. 2</t>
    </r>
    <r>
      <rPr>
        <sz val="11"/>
        <color rgb="FF000000"/>
        <rFont val="Calibri"/>
        <family val="2"/>
      </rPr>
      <t>00 mm.
Supplied non sterile, Hygenically packed for medical use after sterilization.
Reusable: Can withstand repeated reprocessing including steam sterilization, including manual brushing and the use of disinfectant chem</t>
    </r>
    <r>
      <rPr>
        <sz val="11"/>
        <color rgb="FF000000"/>
        <rFont val="Calibri"/>
        <family val="2"/>
      </rPr>
      <t>icals
Supplied with:
Manufacturer'</t>
    </r>
    <r>
      <rPr>
        <sz val="11"/>
        <color rgb="FF000000"/>
        <rFont val="Calibri"/>
        <family val="2"/>
      </rPr>
      <t>s instruction for use and care including cleaning, disinfection and sterilization instru</t>
    </r>
    <r>
      <rPr>
        <sz val="11"/>
        <color rgb="FF000000"/>
        <rFont val="Calibri"/>
        <family val="2"/>
      </rPr>
      <t>ctions 
Instructions for use:
Uterine scissors, Sims. must be cleaned, disinfected after each use, and sterilised in a steam steriliser.
Packaging &amp; Labelling:
Unit presentation: individually, in protective packaging.
The following should appear on the packaging:
- Designation of the instrument
- Name and address of supplier (manufacturer)
Symbols used according ISO 15223 
CE</t>
    </r>
    <r>
      <rPr>
        <sz val="11"/>
        <color rgb="FF000000"/>
        <rFont val="Calibri"/>
        <family val="2"/>
      </rPr>
      <t xml:space="preserve"> Mark, Labelling as per regulations applied to the device. Shall include name of the device, name and address of the manufacturer, product code or manufacturers reference number</t>
    </r>
    <r>
      <rPr>
        <sz val="11"/>
        <color rgb="FF000000"/>
        <rFont val="Calibri"/>
        <family val="2"/>
      </rPr>
      <t xml:space="preserve"> etc.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requirements and test </t>
    </r>
    <r>
      <rPr>
        <sz val="11"/>
        <color rgb="FF000000"/>
        <rFont val="Calibri"/>
        <family val="2"/>
      </rPr>
      <t>methods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</si>
  <si>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use:s a multi-purpose surgical scissor used for blunt dissection of superficial and deep tissues during gynecological and general surgeries.</t>
    </r>
    <r>
      <rPr>
        <sz val="11"/>
        <color rgb="FF000000"/>
        <rFont val="Calibri"/>
        <family val="2"/>
      </rPr>
      <t xml:space="preserve">
Product description:   </t>
    </r>
    <r>
      <rPr>
        <sz val="11"/>
        <color rgb="FF000000"/>
        <rFont val="Calibri"/>
        <family val="2"/>
      </rPr>
      <t xml:space="preserve">      
Gynecological S</t>
    </r>
    <r>
      <rPr>
        <sz val="11"/>
        <color rgb="FF000000"/>
        <rFont val="Calibri"/>
        <family val="2"/>
      </rPr>
      <t>cissors
Material: Martensitic stainless steel (quenched, magnetic steel). composition: From 0.35 to 0.40 % carbon; From14% to 15 % chromium
Curved, with blunt end blades.
Length:approx.. 2</t>
    </r>
    <r>
      <rPr>
        <sz val="11"/>
        <color rgb="FF000000"/>
        <rFont val="Calibri"/>
        <family val="2"/>
      </rPr>
      <t>00 mm.
Supplied non sterile, Hygenically packed for medical use after sterilization.
Reusable: Can withstand repeated reprocessing including steam sterilization, including manual brushing and the use of disinfectant chem</t>
    </r>
    <r>
      <rPr>
        <sz val="11"/>
        <color rgb="FF000000"/>
        <rFont val="Calibri"/>
        <family val="2"/>
      </rPr>
      <t>icals
Supplied with:
Manufacturer'</t>
    </r>
    <r>
      <rPr>
        <sz val="11"/>
        <color rgb="FF000000"/>
        <rFont val="Calibri"/>
        <family val="2"/>
      </rPr>
      <t>s instruction for use and care including cleaning, disinfection and sterilization instru</t>
    </r>
    <r>
      <rPr>
        <sz val="11"/>
        <color rgb="FF000000"/>
        <rFont val="Calibri"/>
        <family val="2"/>
      </rPr>
      <t>ctions 
Instructions for use:
Uterine scissors, Sims. must be cleaned, disinfected after each use, and sterilised in a steam steriliser.
Packaging &amp; Labelling:
Unit presentation: individually, in protective packaging.
The following should appear on the packaging:
- Designation of the instrument
- Name and address of supplier (manufacturer)
Symbols used according ISO 15223 
CE</t>
    </r>
    <r>
      <rPr>
        <sz val="11"/>
        <color rgb="FF000000"/>
        <rFont val="Calibri"/>
        <family val="2"/>
      </rPr>
      <t xml:space="preserve"> Mark, Labelling as per regulations applied to the device. Shall include name of the device, name and address of the manufacturer, product code or manufacturers reference number</t>
    </r>
    <r>
      <rPr>
        <sz val="11"/>
        <color rgb="FF000000"/>
        <rFont val="Calibri"/>
        <family val="2"/>
      </rPr>
      <t xml:space="preserve"> etc.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requirements and test </t>
    </r>
    <r>
      <rPr>
        <sz val="11"/>
        <color rgb="FF000000"/>
        <rFont val="Calibri"/>
        <family val="2"/>
      </rPr>
      <t>methods
Environmental requirements:
ISO 14001</t>
    </r>
  </si>
  <si>
    <t>SCISSTHOREK18C90</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</si>
  <si>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used for blunt dissection of soft tissues. used for cutting the final attachments of the uterus to the vagina during abdominal hysterectomy and in fistula repair surgery.</t>
    </r>
    <r>
      <rPr>
        <sz val="11"/>
        <color rgb="FF000000"/>
        <rFont val="Calibri"/>
        <family val="2"/>
      </rPr>
      <t xml:space="preserve">
Product description: </t>
    </r>
    <r>
      <rPr>
        <sz val="11"/>
        <color rgb="FF000000"/>
        <rFont val="Calibri"/>
        <family val="2"/>
      </rPr>
      <t xml:space="preserve">Dissecting Scissor, have long shafts with short fully curved blades. </t>
    </r>
    <r>
      <rPr>
        <sz val="11"/>
        <color rgb="FF000000"/>
        <rFont val="Calibri"/>
        <family val="2"/>
      </rPr>
      <t xml:space="preserve">
Material: Martensitic stainless steel (quenched, magnetic steel) 
Full curve scissors, </t>
    </r>
    <r>
      <rPr>
        <sz val="11"/>
        <color rgb="FF000000"/>
        <rFont val="Calibri"/>
        <family val="2"/>
      </rPr>
      <t>blunt angled tip,</t>
    </r>
    <r>
      <rPr>
        <sz val="11"/>
        <color rgb="FF000000"/>
        <rFont val="Calibri"/>
        <family val="2"/>
      </rPr>
      <t xml:space="preserve"> 90 degrees tip.
Length: approx..18cm.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Instructions for use:
This item must be cleaned, disinfected after each use, and sterilised in a steam steriliser.
Packaging &amp; Labelling:
Unit presentation: individually, in protective packaging.
The following should appear on the packaging:
- Designation of the instrument
- Name and address of supplier (manufacturer)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requirements and test </t>
    </r>
    <r>
      <rPr>
        <sz val="11"/>
        <color rgb="FF000000"/>
        <rFont val="Calibri"/>
        <family val="2"/>
      </rPr>
      <t>methods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</si>
  <si>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used for blunt dissection of soft tissues. used for cutting the final attachments of the uterus to the vagina during abdominal hysterectomy and in fistula repair surgery.</t>
    </r>
    <r>
      <rPr>
        <sz val="11"/>
        <color rgb="FF000000"/>
        <rFont val="Calibri"/>
        <family val="2"/>
      </rPr>
      <t xml:space="preserve">
Product description: </t>
    </r>
    <r>
      <rPr>
        <sz val="11"/>
        <color rgb="FF000000"/>
        <rFont val="Calibri"/>
        <family val="2"/>
      </rPr>
      <t xml:space="preserve">Dissecting Scissor, have long shafts with short fully curved blades. </t>
    </r>
    <r>
      <rPr>
        <sz val="11"/>
        <color rgb="FF000000"/>
        <rFont val="Calibri"/>
        <family val="2"/>
      </rPr>
      <t xml:space="preserve">
Material: Martensitic stainless steel (quenched, magnetic steel) 
Full curve scissors, </t>
    </r>
    <r>
      <rPr>
        <sz val="11"/>
        <color rgb="FF000000"/>
        <rFont val="Calibri"/>
        <family val="2"/>
      </rPr>
      <t>blunt angled tip,</t>
    </r>
    <r>
      <rPr>
        <sz val="11"/>
        <color rgb="FF000000"/>
        <rFont val="Calibri"/>
        <family val="2"/>
      </rPr>
      <t xml:space="preserve"> 90 degrees tip.
Length: approx..18cm.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Instructions for use:
This item must be cleaned, disinfected after each use, and sterilised in a steam steriliser.
Packaging &amp; Labelling:
Unit presentation: individually, in protective packaging.
The following should appear on the packaging:
- Designation of the instrument
- Name and address of supplier (manufacturer)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requirements and test </t>
    </r>
    <r>
      <rPr>
        <sz val="11"/>
        <color rgb="FF000000"/>
        <rFont val="Calibri"/>
        <family val="2"/>
      </rPr>
      <t>methods
Environmental requirements:
ISO 14001</t>
    </r>
  </si>
  <si>
    <t>SCOOPUTERINESIMON</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</si>
  <si>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used during biopsy procedures of the uterus for diagnostic as well as therapeutic procedures. Also, used to access and scrape a particular area of the lining of the uterus for its removal during a gynaecological procedure.</t>
    </r>
    <r>
      <rPr>
        <sz val="11"/>
        <color rgb="FF000000"/>
        <rFont val="Calibri"/>
        <family val="2"/>
      </rPr>
      <t xml:space="preserve">
Product description: </t>
    </r>
    <r>
      <rPr>
        <sz val="11"/>
        <color rgb="FF000000"/>
        <rFont val="Calibri"/>
        <family val="2"/>
      </rPr>
      <t xml:space="preserve">Uterine Curette. A heavy, hand-held, manual surgical instrument with a spoon-like, sharp-edged distal end on a long shaft. </t>
    </r>
    <r>
      <rPr>
        <sz val="11"/>
        <color rgb="FF000000"/>
        <rFont val="Calibri"/>
        <family val="2"/>
      </rPr>
      <t xml:space="preserve">
Material: Martensitic stainless steel (quenched, magnetic steel) 
Shank type: Rigid.
Blade shape: Oval form of a spoon.
Blade edge type: Sharp
Material: Martensitic steel (quenched, magnetic steel).
Martensitic steel composition: 0.20% carbon; 13% chromium.
Length: Shaft 250 mm.
Width: Spoon 6 mm 
</t>
    </r>
    <r>
      <rPr>
        <sz val="11"/>
        <color rgb="FF000000"/>
        <rFont val="Calibri"/>
        <family val="2"/>
      </rPr>
      <t xml:space="preserve">
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a</t>
    </r>
    <r>
      <rPr>
        <sz val="11"/>
        <color rgb="FF000000"/>
        <rFont val="Calibri"/>
        <family val="2"/>
      </rPr>
      <t xml:space="preserve">nd care including cleaning, disinfection and sterilization instructions 
</t>
    </r>
    <r>
      <rPr>
        <sz val="11"/>
        <color rgb="FF000000"/>
        <rFont val="Calibri"/>
        <family val="2"/>
      </rPr>
      <t xml:space="preserve">Instructions for use: This item must be cleaned, disinfected after each use, and sterilised in a steam steriliser.
Packaging &amp; Labelling:
</t>
    </r>
    <r>
      <rPr>
        <sz val="11"/>
        <color rgb="FF000000"/>
        <rFont val="Calibri"/>
        <family val="2"/>
      </rPr>
      <t xml:space="preserve">Unit presentation: individually, in protective packaging.
The following should appear on the packaging:
- Designation of the instrument
- Name and address of supplier (manufacturer)
</t>
    </r>
    <r>
      <rPr>
        <sz val="11"/>
        <color rgb="FF000000"/>
        <rFont val="Calibri"/>
        <family val="2"/>
      </rPr>
      <t xml:space="preserve">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requirements and </t>
    </r>
    <r>
      <rPr>
        <sz val="11"/>
        <color rgb="FF000000"/>
        <rFont val="Calibri"/>
        <family val="2"/>
      </rPr>
      <t>test methods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</si>
  <si>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used during biopsy procedures of the uterus for diagnostic as well as therapeutic procedures. Also, used to access and scrape a particular area of the lining of the uterus for its removal during a gynaecological procedure.</t>
    </r>
    <r>
      <rPr>
        <sz val="11"/>
        <color rgb="FF000000"/>
        <rFont val="Calibri"/>
        <family val="2"/>
      </rPr>
      <t xml:space="preserve">
Product description: </t>
    </r>
    <r>
      <rPr>
        <sz val="11"/>
        <color rgb="FF000000"/>
        <rFont val="Calibri"/>
        <family val="2"/>
      </rPr>
      <t xml:space="preserve">Uterine Curette. A heavy, hand-held, manual surgical instrument with a spoon-like, sharp-edged distal end on a long shaft. </t>
    </r>
    <r>
      <rPr>
        <sz val="11"/>
        <color rgb="FF000000"/>
        <rFont val="Calibri"/>
        <family val="2"/>
      </rPr>
      <t xml:space="preserve">
Material: Martensitic stainless steel (quenched, magnetic steel) 
Shank type: Rigid.
Blade shape: Oval form of a spoon.
Blade edge type: Sharp
Material: Martensitic steel (quenched, magnetic steel).
Martensitic steel composition: 0.20% carbon; 13% chromium.
Length: Shaft 250 mm.
Width: Spoon 6 mm 
</t>
    </r>
    <r>
      <rPr>
        <sz val="11"/>
        <color rgb="FF000000"/>
        <rFont val="Calibri"/>
        <family val="2"/>
      </rPr>
      <t xml:space="preserve">
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a</t>
    </r>
    <r>
      <rPr>
        <sz val="11"/>
        <color rgb="FF000000"/>
        <rFont val="Calibri"/>
        <family val="2"/>
      </rPr>
      <t xml:space="preserve">nd care including cleaning, disinfection and sterilization instructions 
</t>
    </r>
    <r>
      <rPr>
        <sz val="11"/>
        <color rgb="FF000000"/>
        <rFont val="Calibri"/>
        <family val="2"/>
      </rPr>
      <t xml:space="preserve">Instructions for use: This item must be cleaned, disinfected after each use, and sterilised in a steam steriliser.
Packaging &amp; Labelling:
</t>
    </r>
    <r>
      <rPr>
        <sz val="11"/>
        <color rgb="FF000000"/>
        <rFont val="Calibri"/>
        <family val="2"/>
      </rPr>
      <t xml:space="preserve">Unit presentation: individually, in protective packaging.
The following should appear on the packaging:
- Designation of the instrument
- Name and address of supplier (manufacturer)
</t>
    </r>
    <r>
      <rPr>
        <sz val="11"/>
        <color rgb="FF000000"/>
        <rFont val="Calibri"/>
        <family val="2"/>
      </rPr>
      <t xml:space="preserve">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requirements and </t>
    </r>
    <r>
      <rPr>
        <sz val="11"/>
        <color rgb="FF000000"/>
        <rFont val="Calibri"/>
        <family val="2"/>
      </rPr>
      <t>test methods
Environmental requirements:
ISO 14001</t>
    </r>
  </si>
  <si>
    <t>SPECULUMAUVARD</t>
  </si>
  <si>
    <r>
      <rPr>
        <sz val="11"/>
        <color rgb="FF000000"/>
        <rFont val="Calibri"/>
        <family val="2"/>
      </rPr>
      <t>Speculum, vaginal, Auvard, retractor, w</t>
    </r>
    <r>
      <rPr>
        <sz val="11"/>
        <color rgb="FF000000"/>
        <rFont val="Calibri"/>
        <family val="2"/>
      </rPr>
      <t>eighted,8 x 3.8cm</t>
    </r>
  </si>
  <si>
    <r>
      <rPr>
        <sz val="11"/>
        <color rgb="FF000000"/>
        <rFont val="Calibri"/>
        <family val="2"/>
      </rPr>
      <t>Speculum, vaginal, Auvard, retractor, w</t>
    </r>
    <r>
      <rPr>
        <sz val="11"/>
        <color rgb="FF000000"/>
        <rFont val="Calibri"/>
        <family val="2"/>
      </rPr>
      <t>eighted,8 x 3.8cm</t>
    </r>
  </si>
  <si>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for access to the vaginal wall, cervix, uterus and uterine contents. It is useful for retracting the posterior vaginal wall for therapeutic gynecological procedures</t>
    </r>
    <r>
      <rPr>
        <sz val="11"/>
        <color rgb="FF000000"/>
        <rFont val="Calibri"/>
        <family val="2"/>
      </rPr>
      <t xml:space="preserve">
Product description: Vaginal retractor/speculum, Auvard 
Wide vaginal speculum with a weight which fits on the shank of the blade. The weight should be soldered/ welded rather than screwed.
Material: Austenitic stainless steel (non-quenched, non-magnetic steel) composition: 18% to 20% chromium; 8 to 10% nickel.
Blade length: approx. 80mm.
Blade width: approx. 38mm.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and</t>
    </r>
    <r>
      <rPr>
        <sz val="11"/>
        <color rgb="FF000000"/>
        <rFont val="Calibri"/>
        <family val="2"/>
      </rPr>
      <t xml:space="preserve"> care including cleaning, disinfection and sterilization instructions</t>
    </r>
    <r>
      <rPr>
        <sz val="11"/>
        <color rgb="FF000000"/>
        <rFont val="Calibri"/>
        <family val="2"/>
      </rPr>
      <t xml:space="preserve">
</t>
    </r>
    <r>
      <rPr>
        <sz val="11"/>
        <color rgb="FF000000"/>
        <rFont val="Calibri"/>
        <family val="2"/>
      </rPr>
      <t xml:space="preserve">Instructions for use: 
This item must be cleaned, disinfected after each use, and sterilised in a steam steriliser.
</t>
    </r>
    <r>
      <rPr>
        <sz val="11"/>
        <color rgb="FF000000"/>
        <rFont val="Calibri"/>
        <family val="2"/>
      </rPr>
      <t xml:space="preserve">
Packaging &amp; Labelling:
Unit presentation: individually, in protective packaging.
The following should appear on the packaging:
- Designation of the instrument
- Name and address of supplier (manufacturer)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requirements and test</t>
    </r>
    <r>
      <rPr>
        <sz val="11"/>
        <color rgb="FF000000"/>
        <rFont val="Calibri"/>
        <family val="2"/>
      </rPr>
      <t xml:space="preserve"> methods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</si>
  <si>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for access to the vaginal wall, cervix, uterus and uterine contents. It is useful for retracting the posterior vaginal wall for therapeutic gynecological procedures</t>
    </r>
    <r>
      <rPr>
        <sz val="11"/>
        <color rgb="FF000000"/>
        <rFont val="Calibri"/>
        <family val="2"/>
      </rPr>
      <t xml:space="preserve">
Product description: Vaginal retractor/speculum, Auvard 
Wide vaginal speculum with a weight which fits on the shank of the blade. The weight should be soldered/ welded rather than screwed.
Material: Austenitic stainless steel (non-quenched, non-magnetic steel) composition: 18% to 20% chromium; 8 to 10% nickel.
Blade length: approx. 80mm.
Blade width: approx. 38mm.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and</t>
    </r>
    <r>
      <rPr>
        <sz val="11"/>
        <color rgb="FF000000"/>
        <rFont val="Calibri"/>
        <family val="2"/>
      </rPr>
      <t xml:space="preserve"> care including cleaning, disinfection and sterilization instructions</t>
    </r>
    <r>
      <rPr>
        <sz val="11"/>
        <color rgb="FF000000"/>
        <rFont val="Calibri"/>
        <family val="2"/>
      </rPr>
      <t xml:space="preserve">
</t>
    </r>
    <r>
      <rPr>
        <sz val="11"/>
        <color rgb="FF000000"/>
        <rFont val="Calibri"/>
        <family val="2"/>
      </rPr>
      <t xml:space="preserve">Instructions for use: 
This item must be cleaned, disinfected after each use, and sterilised in a steam steriliser.
</t>
    </r>
    <r>
      <rPr>
        <sz val="11"/>
        <color rgb="FF000000"/>
        <rFont val="Calibri"/>
        <family val="2"/>
      </rPr>
      <t xml:space="preserve">
Packaging &amp; Labelling:
Unit presentation: individually, in protective packaging.
The following should appear on the packaging:
- Designation of the instrument
- Name and address of supplier (manufacturer)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requirements and test</t>
    </r>
    <r>
      <rPr>
        <sz val="11"/>
        <color rgb="FF000000"/>
        <rFont val="Calibri"/>
        <family val="2"/>
      </rPr>
      <t xml:space="preserve"> methods
Environmental requirements:
ISO 14001</t>
    </r>
  </si>
  <si>
    <t>SPECULUMAUVARD1</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</si>
  <si>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for access to the vaginal wall, cervix, uterus and uterine contents. It is useful for retracting the posterior vaginal wall for therapeutic gynecological procedures</t>
    </r>
    <r>
      <rPr>
        <sz val="11"/>
        <color rgb="FF000000"/>
        <rFont val="Calibri"/>
        <family val="2"/>
      </rPr>
      <t xml:space="preserve">
Product description: Vaginal retractor/speculum, Auvard 
Wide vaginal speculum with a weight which fits on the shank of the blade. The weight should be soldered/ welded rather than screwed.
</t>
    </r>
    <r>
      <rPr>
        <sz val="11"/>
        <color rgb="FF000000"/>
        <rFont val="Calibri"/>
        <family val="2"/>
      </rPr>
      <t>Material: Austenitic stainless steel (non-quenched, non-magnetic steel) composition: 18% to 20% chromium; 8 to 10% nickel.</t>
    </r>
    <r>
      <rPr>
        <sz val="11"/>
        <color rgb="FF000000"/>
        <rFont val="Calibri"/>
        <family val="2"/>
      </rPr>
      <t xml:space="preserve">
- Blade Length: 100mm.
- Blade Width: 40mm
Weight 2.5 lb.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and</t>
    </r>
    <r>
      <rPr>
        <sz val="11"/>
        <color rgb="FF000000"/>
        <rFont val="Calibri"/>
        <family val="2"/>
      </rPr>
      <t xml:space="preserve"> care including cleaning, disinfection and sterilization instructions</t>
    </r>
    <r>
      <rPr>
        <sz val="11"/>
        <color rgb="FF000000"/>
        <rFont val="Calibri"/>
        <family val="2"/>
      </rPr>
      <t xml:space="preserve">
</t>
    </r>
    <r>
      <rPr>
        <sz val="11"/>
        <color rgb="FF000000"/>
        <rFont val="Calibri"/>
        <family val="2"/>
      </rPr>
      <t xml:space="preserve">Instructions for use: 
This item must be cleaned, disinfected after each use, and sterilised in a steam steriliser.
</t>
    </r>
    <r>
      <rPr>
        <sz val="11"/>
        <color rgb="FF000000"/>
        <rFont val="Calibri"/>
        <family val="2"/>
      </rPr>
      <t xml:space="preserve">
Packaging &amp; Labelling:
Unit presentation: individually, in protective packaging.
The following should appear on the packaging:
- Designation of the instrument
- Name and address of supplier (manufacturer)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requirements and test</t>
    </r>
    <r>
      <rPr>
        <sz val="11"/>
        <color rgb="FF000000"/>
        <rFont val="Calibri"/>
        <family val="2"/>
      </rPr>
      <t xml:space="preserve"> methods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</si>
  <si>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for access to the vaginal wall, cervix, uterus and uterine contents. It is useful for retracting the posterior vaginal wall for therapeutic gynecological procedures</t>
    </r>
    <r>
      <rPr>
        <sz val="11"/>
        <color rgb="FF000000"/>
        <rFont val="Calibri"/>
        <family val="2"/>
      </rPr>
      <t xml:space="preserve">
Product description: Vaginal retractor/speculum, Auvard 
Wide vaginal speculum with a weight which fits on the shank of the blade. The weight should be soldered/ welded rather than screwed.
</t>
    </r>
    <r>
      <rPr>
        <sz val="11"/>
        <color rgb="FF000000"/>
        <rFont val="Calibri"/>
        <family val="2"/>
      </rPr>
      <t>Material: Austenitic stainless steel (non-quenched, non-magnetic steel) composition: 18% to 20% chromium; 8 to 10% nickel.</t>
    </r>
    <r>
      <rPr>
        <sz val="11"/>
        <color rgb="FF000000"/>
        <rFont val="Calibri"/>
        <family val="2"/>
      </rPr>
      <t xml:space="preserve">
- Blade Length: 100mm.
- Blade Width: 40mm
Weight 2.5 lb.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and</t>
    </r>
    <r>
      <rPr>
        <sz val="11"/>
        <color rgb="FF000000"/>
        <rFont val="Calibri"/>
        <family val="2"/>
      </rPr>
      <t xml:space="preserve"> care including cleaning, disinfection and sterilization instructions</t>
    </r>
    <r>
      <rPr>
        <sz val="11"/>
        <color rgb="FF000000"/>
        <rFont val="Calibri"/>
        <family val="2"/>
      </rPr>
      <t xml:space="preserve">
</t>
    </r>
    <r>
      <rPr>
        <sz val="11"/>
        <color rgb="FF000000"/>
        <rFont val="Calibri"/>
        <family val="2"/>
      </rPr>
      <t xml:space="preserve">Instructions for use: 
This item must be cleaned, disinfected after each use, and sterilised in a steam steriliser.
</t>
    </r>
    <r>
      <rPr>
        <sz val="11"/>
        <color rgb="FF000000"/>
        <rFont val="Calibri"/>
        <family val="2"/>
      </rPr>
      <t xml:space="preserve">
Packaging &amp; Labelling:
Unit presentation: individually, in protective packaging.
The following should appear on the packaging:
- Designation of the instrument
- Name and address of supplier (manufacturer)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requirements and test</t>
    </r>
    <r>
      <rPr>
        <sz val="11"/>
        <color rgb="FF000000"/>
        <rFont val="Calibri"/>
        <family val="2"/>
      </rPr>
      <t xml:space="preserve"> methods
Environmental requirements:
ISO 14001</t>
    </r>
  </si>
  <si>
    <t>SPECULUMSIMSL</t>
  </si>
  <si>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to visualize the female reproductive tract. It can be rotated 360 degrees, giving better visualization of the cervix and vaginal walls. Commonly used in diagnostic gynecological procedures
</t>
    </r>
    <r>
      <rPr>
        <sz val="11"/>
        <color rgb="FF000000"/>
        <rFont val="Calibri"/>
        <family val="2"/>
      </rPr>
      <t xml:space="preserve">
Product description: </t>
    </r>
    <r>
      <rPr>
        <sz val="11"/>
        <color rgb="FF000000"/>
        <rFont val="Calibri"/>
        <family val="2"/>
      </rPr>
      <t xml:space="preserve">Vaginal speculum,  </t>
    </r>
    <r>
      <rPr>
        <sz val="11"/>
        <color rgb="FF000000"/>
        <rFont val="Calibri"/>
        <family val="2"/>
      </rPr>
      <t xml:space="preserve">
</t>
    </r>
    <r>
      <rPr>
        <sz val="11"/>
        <color rgb="FF000000"/>
        <rFont val="Calibri"/>
        <family val="2"/>
      </rPr>
      <t xml:space="preserve">Sims, Single blade speculum with blunt lateral edges
Hollow blade
double-ended speculum
</t>
    </r>
    <r>
      <rPr>
        <sz val="11"/>
        <color rgb="FF000000"/>
        <rFont val="Calibri"/>
        <family val="2"/>
      </rPr>
      <t xml:space="preserve">Blade: one side 8x3.5cm, other  9x4cm.
Material: Austenitic steel (non-quenched, non-magnetic steel).
Austenitic steel composition: 16 to 18% chromium; 2 to 3 % molybdenum; 10 to 14% nickel; 1% silicon; 2% manganese (AISI 316/316L).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an</t>
    </r>
    <r>
      <rPr>
        <sz val="11"/>
        <color rgb="FF000000"/>
        <rFont val="Calibri"/>
        <family val="2"/>
      </rPr>
      <t>d care including cleaning, disinfection and sterilization instructions</t>
    </r>
    <r>
      <rPr>
        <sz val="11"/>
        <color rgb="FF000000"/>
        <rFont val="Calibri"/>
        <family val="2"/>
      </rPr>
      <t xml:space="preserve">
Instructions for use: 
Speculum for examining the walls of the vagina and cervix of the uterus.
This item must be cleaned, disinfected after each use, and sterilised in a steam steriliser.
Packaging &amp; Labelling:
One (1) speculum in a plastic bag.
Symbols used according ISO 15223 
CE mark.</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requirements and tes</t>
    </r>
    <r>
      <rPr>
        <sz val="11"/>
        <color rgb="FF000000"/>
        <rFont val="Calibri"/>
        <family val="2"/>
      </rPr>
      <t>t methods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</si>
  <si>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to visualize the female reproductive tract. It can be rotated 360 degrees, giving better visualization of the cervix and vaginal walls. Commonly used in diagnostic gynecological procedures
</t>
    </r>
    <r>
      <rPr>
        <sz val="11"/>
        <color rgb="FF000000"/>
        <rFont val="Calibri"/>
        <family val="2"/>
      </rPr>
      <t xml:space="preserve">
Product description: </t>
    </r>
    <r>
      <rPr>
        <sz val="11"/>
        <color rgb="FF000000"/>
        <rFont val="Calibri"/>
        <family val="2"/>
      </rPr>
      <t xml:space="preserve">Vaginal speculum,  </t>
    </r>
    <r>
      <rPr>
        <sz val="11"/>
        <color rgb="FF000000"/>
        <rFont val="Calibri"/>
        <family val="2"/>
      </rPr>
      <t xml:space="preserve">
</t>
    </r>
    <r>
      <rPr>
        <sz val="11"/>
        <color rgb="FF000000"/>
        <rFont val="Calibri"/>
        <family val="2"/>
      </rPr>
      <t xml:space="preserve">Sims, Single blade speculum with blunt lateral edges
Hollow blade
double-ended speculum
</t>
    </r>
    <r>
      <rPr>
        <sz val="11"/>
        <color rgb="FF000000"/>
        <rFont val="Calibri"/>
        <family val="2"/>
      </rPr>
      <t xml:space="preserve">Blade: one side 8x3.5cm, other  9x4cm.
Material: Austenitic steel (non-quenched, non-magnetic steel).
Austenitic steel composition: 16 to 18% chromium; 2 to 3 % molybdenum; 10 to 14% nickel; 1% silicon; 2% manganese (AISI 316/316L).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an</t>
    </r>
    <r>
      <rPr>
        <sz val="11"/>
        <color rgb="FF000000"/>
        <rFont val="Calibri"/>
        <family val="2"/>
      </rPr>
      <t>d care including cleaning, disinfection and sterilization instructions</t>
    </r>
    <r>
      <rPr>
        <sz val="11"/>
        <color rgb="FF000000"/>
        <rFont val="Calibri"/>
        <family val="2"/>
      </rPr>
      <t xml:space="preserve">
Instructions for use: 
Speculum for examining the walls of the vagina and cervix of the uterus.
This item must be cleaned, disinfected after each use, and sterilised in a steam steriliser.
Packaging &amp; Labelling:
One (1) speculum in a plastic bag.
Symbols used according ISO 15223 
CE mark.</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requirements and tes</t>
    </r>
    <r>
      <rPr>
        <sz val="11"/>
        <color rgb="FF000000"/>
        <rFont val="Calibri"/>
        <family val="2"/>
      </rPr>
      <t>t methods
Environmental requirements:
ISO 14001</t>
    </r>
  </si>
  <si>
    <t>SPECULUMSIMSM</t>
  </si>
  <si>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to visualize the female reproductive tract. It can be rotated 360 degrees, giving better visualization of the cervix and vaginal walls. Commonly used in diagnostic gynecological procedures
</t>
    </r>
    <r>
      <rPr>
        <sz val="11"/>
        <color rgb="FF000000"/>
        <rFont val="Calibri"/>
        <family val="2"/>
      </rPr>
      <t xml:space="preserve">
Product description: </t>
    </r>
    <r>
      <rPr>
        <sz val="11"/>
        <color rgb="FF000000"/>
        <rFont val="Calibri"/>
        <family val="2"/>
      </rPr>
      <t xml:space="preserve">Vaginal speculum,  </t>
    </r>
    <r>
      <rPr>
        <sz val="11"/>
        <color rgb="FF000000"/>
        <rFont val="Calibri"/>
        <family val="2"/>
      </rPr>
      <t xml:space="preserve">
</t>
    </r>
    <r>
      <rPr>
        <sz val="11"/>
        <color rgb="FF000000"/>
        <rFont val="Calibri"/>
        <family val="2"/>
      </rPr>
      <t xml:space="preserve">Sims, Single blade speculum with blunt lateral edges
Hollow blade
double-ended speculum
</t>
    </r>
    <r>
      <rPr>
        <sz val="11"/>
        <color rgb="FF000000"/>
        <rFont val="Calibri"/>
        <family val="2"/>
      </rPr>
      <t xml:space="preserve">Blade: one side 7.5x3cm, other 8x3.5cm.
Material: Austenitic steel (non-quenched, non-magnetic steel).
Austenitic steel composition: 16 to 18% chromium; 2 to 3 % molybdenum; 10 to 14% nickel; 1% silicon; 2% manganese (AISI 316/316L).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an</t>
    </r>
    <r>
      <rPr>
        <sz val="11"/>
        <color rgb="FF000000"/>
        <rFont val="Calibri"/>
        <family val="2"/>
      </rPr>
      <t>d care including cleaning, disinfection and sterilization instructions</t>
    </r>
    <r>
      <rPr>
        <sz val="11"/>
        <color rgb="FF000000"/>
        <rFont val="Calibri"/>
        <family val="2"/>
      </rPr>
      <t xml:space="preserve">
Instructions for use: 
Speculum for examining the walls of the vagina and cervix of the uterus.
This item must be cleaned, disinfected after each use, and sterilised in a steam steriliser.
Packaging &amp; Labelling:
One (1) speculum in a plastic bag.
Symbols used according ISO 15223 
CE mark.</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requirements and tes</t>
    </r>
    <r>
      <rPr>
        <sz val="11"/>
        <color rgb="FF000000"/>
        <rFont val="Calibri"/>
        <family val="2"/>
      </rPr>
      <t>t methods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</si>
  <si>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to visualize the female reproductive tract. It can be rotated 360 degrees, giving better visualization of the cervix and vaginal walls. Commonly used in diagnostic gynecological procedures
</t>
    </r>
    <r>
      <rPr>
        <sz val="11"/>
        <color rgb="FF000000"/>
        <rFont val="Calibri"/>
        <family val="2"/>
      </rPr>
      <t xml:space="preserve">
Product description: </t>
    </r>
    <r>
      <rPr>
        <sz val="11"/>
        <color rgb="FF000000"/>
        <rFont val="Calibri"/>
        <family val="2"/>
      </rPr>
      <t xml:space="preserve">Vaginal speculum,  </t>
    </r>
    <r>
      <rPr>
        <sz val="11"/>
        <color rgb="FF000000"/>
        <rFont val="Calibri"/>
        <family val="2"/>
      </rPr>
      <t xml:space="preserve">
</t>
    </r>
    <r>
      <rPr>
        <sz val="11"/>
        <color rgb="FF000000"/>
        <rFont val="Calibri"/>
        <family val="2"/>
      </rPr>
      <t xml:space="preserve">Sims, Single blade speculum with blunt lateral edges
Hollow blade
double-ended speculum
</t>
    </r>
    <r>
      <rPr>
        <sz val="11"/>
        <color rgb="FF000000"/>
        <rFont val="Calibri"/>
        <family val="2"/>
      </rPr>
      <t xml:space="preserve">Blade: one side 7.5x3cm, other 8x3.5cm.
Material: Austenitic steel (non-quenched, non-magnetic steel).
Austenitic steel composition: 16 to 18% chromium; 2 to 3 % molybdenum; 10 to 14% nickel; 1% silicon; 2% manganese (AISI 316/316L).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an</t>
    </r>
    <r>
      <rPr>
        <sz val="11"/>
        <color rgb="FF000000"/>
        <rFont val="Calibri"/>
        <family val="2"/>
      </rPr>
      <t>d care including cleaning, disinfection and sterilization instructions</t>
    </r>
    <r>
      <rPr>
        <sz val="11"/>
        <color rgb="FF000000"/>
        <rFont val="Calibri"/>
        <family val="2"/>
      </rPr>
      <t xml:space="preserve">
Instructions for use: 
Speculum for examining the walls of the vagina and cervix of the uterus.
This item must be cleaned, disinfected after each use, and sterilised in a steam steriliser.
Packaging &amp; Labelling:
One (1) speculum in a plastic bag.
Symbols used according ISO 15223 
CE mark.</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requirements and tes</t>
    </r>
    <r>
      <rPr>
        <sz val="11"/>
        <color rgb="FF000000"/>
        <rFont val="Calibri"/>
        <family val="2"/>
      </rPr>
      <t>t methods
Environmental requirements:
ISO 14001</t>
    </r>
  </si>
  <si>
    <t>SPECULVAGCUSCOL</t>
  </si>
  <si>
    <t>IMPORTANT NOTE:
These technical specifications are generic and may vary depending on the selected Vendor.
Intended purpose of use: used to visualize the vagina and cervix during DNC, DNE as well as IUCD insertion and regular pelvic examination.
Product description: aginal speculum, Cusco
Material: Austenitic steel (non-quenchedVnon-magnetic steel). 
Double beaked,vaginal speculum self-retaining.
Blade length: approximately 115mm.
Blade width: approximately 35 mm.
Supplied non sterile, Hygenically packed for medical use after sterilization.
Reusable: Can withstand repeated reprocessing including steam sterilization, including manual brushing and the use of disinfectant chemicals
Supplied with:
Manufacturer's instruction for use and care including cleaning, disinfection and sterilization instructions
Instructions for use:
To examine the walls of the vagina and cervix of the uterus. 
This item must be cleaned, disinfected after each use, and sterilised in a steam steriliser.
Packaging &amp; Labelling:
One (1) speculum in a plastic bag.
Symbols used according ISO 15223 
CE mark, Labelling as per regulations applied to the device. Shall include name of the device, name and address of the manufacturer, product code or manufacturers reference number etc.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requirements and test methods
Environmental requirements:
ISO 14001</t>
  </si>
  <si>
    <t>SPECULVAGCUSCOM</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</si>
  <si>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used to visualize the vagina and cervix during DNC, DNE as well as IUCD insertion and regular pelvic examination.</t>
    </r>
    <r>
      <rPr>
        <sz val="11"/>
        <color rgb="FF000000"/>
        <rFont val="Calibri"/>
        <family val="2"/>
      </rPr>
      <t xml:space="preserve">
Product description: aginal speculum, Cusco
Material: Austenitic steel (non-quenched, non-magnetic steel). composition: From 16.5% to18.5% chromium; From 10.5%  - 13.5% nickel; From 2 % to 2.5% molybdenum.
Double beaked,vaginal speculum self-retaining.
Blade length: approximately 95mm.
Blade width: approximately 35 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t>
    </r>
    <r>
      <rPr>
        <sz val="11"/>
        <color rgb="FF000000"/>
        <rFont val="Calibri"/>
        <family val="2"/>
      </rPr>
      <t xml:space="preserve">and care including cleaning, disinfection and sterilization instructions
</t>
    </r>
    <r>
      <rPr>
        <sz val="11"/>
        <color rgb="FF000000"/>
        <rFont val="Calibri"/>
        <family val="2"/>
      </rPr>
      <t xml:space="preserve">Instructions for use:
To examine the walls of the vagina and cervix of the uterus. 
This item must be cleaned, disinfected after each use, and sterilised in a steam steriliser.
Packaging &amp; Labelling:
One (1) speculum in a plastic bag.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requirements and test met</t>
    </r>
    <r>
      <rPr>
        <sz val="11"/>
        <color rgb="FF000000"/>
        <rFont val="Calibri"/>
        <family val="2"/>
      </rPr>
      <t>hods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</si>
  <si>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used to visualize the vagina and cervix during DNC, DNE as well as IUCD insertion and regular pelvic examination.</t>
    </r>
    <r>
      <rPr>
        <sz val="11"/>
        <color rgb="FF000000"/>
        <rFont val="Calibri"/>
        <family val="2"/>
      </rPr>
      <t xml:space="preserve">
Product description: aginal speculum, Cusco
Material: Austenitic steel (non-quenched, non-magnetic steel). composition: From 16.5% to18.5% chromium; From 10.5%  - 13.5% nickel; From 2 % to 2.5% molybdenum.
Double beaked,vaginal speculum self-retaining.
Blade length: approximately 95mm.
Blade width: approximately 35 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t>
    </r>
    <r>
      <rPr>
        <sz val="11"/>
        <color rgb="FF000000"/>
        <rFont val="Calibri"/>
        <family val="2"/>
      </rPr>
      <t xml:space="preserve">and care including cleaning, disinfection and sterilization instructions
</t>
    </r>
    <r>
      <rPr>
        <sz val="11"/>
        <color rgb="FF000000"/>
        <rFont val="Calibri"/>
        <family val="2"/>
      </rPr>
      <t xml:space="preserve">Instructions for use:
To examine the walls of the vagina and cervix of the uterus. 
This item must be cleaned, disinfected after each use, and sterilised in a steam steriliser.
Packaging &amp; Labelling:
One (1) speculum in a plastic bag.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requirements and test met</t>
    </r>
    <r>
      <rPr>
        <sz val="11"/>
        <color rgb="FF000000"/>
        <rFont val="Calibri"/>
        <family val="2"/>
      </rPr>
      <t>hods
Environmental requirements:
ISO 14001</t>
    </r>
  </si>
  <si>
    <t>SPECULVAGCUSCOS</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</si>
  <si>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used to visualize the vagina and cervix during DNC, DNE as well as IUCD insertion and regular pelvic examination.</t>
    </r>
    <r>
      <rPr>
        <sz val="11"/>
        <color rgb="FF000000"/>
        <rFont val="Calibri"/>
        <family val="2"/>
      </rPr>
      <t xml:space="preserve">
Product description: aginal speculum, Cusco
Material: Austenitic steel (non-quenched, non-magnetic steel). composition: From 16.5% to18.5% chromium; From10.5% - 13.5% nickel; From2 % to 2.5% molybdenum. 
Double beaked,vaginal speculum self-retaining.
Blade length: approximately 75mm.
Blade width: approximately 20 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t>
    </r>
    <r>
      <rPr>
        <sz val="11"/>
        <color rgb="FF000000"/>
        <rFont val="Calibri"/>
        <family val="2"/>
      </rPr>
      <t xml:space="preserve">and care including cleaning, disinfection and sterilization instructions
</t>
    </r>
    <r>
      <rPr>
        <sz val="11"/>
        <color rgb="FF000000"/>
        <rFont val="Calibri"/>
        <family val="2"/>
      </rPr>
      <t xml:space="preserve">Instructions for use:
To examine the walls of the vagina and cervix of the uterus. 
This item must be cleaned, disinfected after each use, and sterilised in a steam steriliser.
Packaging &amp; Labelling:
One (1) speculum in a plastic bag.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requirements and test met</t>
    </r>
    <r>
      <rPr>
        <sz val="11"/>
        <color rgb="FF000000"/>
        <rFont val="Calibri"/>
        <family val="2"/>
      </rPr>
      <t>hods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</si>
  <si>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used to visualize the vagina and cervix during DNC, DNE as well as IUCD insertion and regular pelvic examination.</t>
    </r>
    <r>
      <rPr>
        <sz val="11"/>
        <color rgb="FF000000"/>
        <rFont val="Calibri"/>
        <family val="2"/>
      </rPr>
      <t xml:space="preserve">
Product description: aginal speculum, Cusco
Material: Austenitic steel (non-quenched, non-magnetic steel). composition: From 16.5% to18.5% chromium; From10.5% - 13.5% nickel; From2 % to 2.5% molybdenum. 
Double beaked,vaginal speculum self-retaining.
Blade length: approximately 75mm.
Blade width: approximately 20 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t>
    </r>
    <r>
      <rPr>
        <sz val="11"/>
        <color rgb="FF000000"/>
        <rFont val="Calibri"/>
        <family val="2"/>
      </rPr>
      <t xml:space="preserve">and care including cleaning, disinfection and sterilization instructions
</t>
    </r>
    <r>
      <rPr>
        <sz val="11"/>
        <color rgb="FF000000"/>
        <rFont val="Calibri"/>
        <family val="2"/>
      </rPr>
      <t xml:space="preserve">Instructions for use:
To examine the walls of the vagina and cervix of the uterus. 
This item must be cleaned, disinfected after each use, and sterilised in a steam steriliser.
Packaging &amp; Labelling:
One (1) speculum in a plastic bag.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requirements and test met</t>
    </r>
    <r>
      <rPr>
        <sz val="11"/>
        <color rgb="FF000000"/>
        <rFont val="Calibri"/>
        <family val="2"/>
      </rPr>
      <t>hods
Environmental requirements:
ISO 14001</t>
    </r>
  </si>
  <si>
    <t>SPECULVAGGRAVESL</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</si>
  <si>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Opens the vagina for to visualize the cervix, uterus and uterine contents as well as access the vaginal walls</t>
    </r>
    <r>
      <rPr>
        <sz val="11"/>
        <color rgb="FF000000"/>
        <rFont val="Calibri"/>
        <family val="2"/>
      </rPr>
      <t xml:space="preserve">
Product description: Vaginal speculum, Graves
Material: Austenitic steel (non-quenched, non-magnetic steel). </t>
    </r>
    <r>
      <rPr>
        <sz val="11"/>
        <color rgb="FF000000"/>
        <rFont val="Calibri"/>
        <family val="2"/>
      </rPr>
      <t>composition: From 16.5% to18.5% chromium; From10.5% - 13.5% nickel; From2 % to 2.5% molybdenum</t>
    </r>
    <r>
      <rPr>
        <sz val="11"/>
        <color rgb="FF000000"/>
        <rFont val="Calibri"/>
        <family val="2"/>
      </rPr>
      <t xml:space="preserve">
Double beaked,vaginal speculum self-retaining.
Blade length: approximately 115mm.
Blade width: approximately 35mm.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and ca</t>
    </r>
    <r>
      <rPr>
        <sz val="11"/>
        <color rgb="FF000000"/>
        <rFont val="Calibri"/>
        <family val="2"/>
      </rPr>
      <t>re including cleaning, disinfection and sterilization instructions
Instructions for use:</t>
    </r>
    <r>
      <rPr>
        <sz val="11"/>
        <color rgb="FF000000"/>
        <rFont val="Calibri"/>
        <family val="2"/>
      </rPr>
      <t xml:space="preserve">
To examine the walls of the vagina and cervix of the uterus. 
This item must be cleaned, disinfected after each use, and sterilised in a steam steriliser.
Packaging &amp; Labelling:
One (1) speculum in a plastic bag.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requirements and test me</t>
    </r>
    <r>
      <rPr>
        <sz val="11"/>
        <color rgb="FF000000"/>
        <rFont val="Calibri"/>
        <family val="2"/>
      </rPr>
      <t>thods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</si>
  <si>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Opens the vagina for to visualize the cervix, uterus and uterine contents as well as access the vaginal walls</t>
    </r>
    <r>
      <rPr>
        <sz val="11"/>
        <color rgb="FF000000"/>
        <rFont val="Calibri"/>
        <family val="2"/>
      </rPr>
      <t xml:space="preserve">
Product description: Vaginal speculum, Graves
Material: Austenitic steel (non-quenched, non-magnetic steel). </t>
    </r>
    <r>
      <rPr>
        <sz val="11"/>
        <color rgb="FF000000"/>
        <rFont val="Calibri"/>
        <family val="2"/>
      </rPr>
      <t>composition: From 16.5% to18.5% chromium; From10.5% - 13.5% nickel; From2 % to 2.5% molybdenum</t>
    </r>
    <r>
      <rPr>
        <sz val="11"/>
        <color rgb="FF000000"/>
        <rFont val="Calibri"/>
        <family val="2"/>
      </rPr>
      <t xml:space="preserve">
Double beaked,vaginal speculum self-retaining.
Blade length: approximately 115mm.
Blade width: approximately 35mm.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and ca</t>
    </r>
    <r>
      <rPr>
        <sz val="11"/>
        <color rgb="FF000000"/>
        <rFont val="Calibri"/>
        <family val="2"/>
      </rPr>
      <t>re including cleaning, disinfection and sterilization instructions
Instructions for use:</t>
    </r>
    <r>
      <rPr>
        <sz val="11"/>
        <color rgb="FF000000"/>
        <rFont val="Calibri"/>
        <family val="2"/>
      </rPr>
      <t xml:space="preserve">
To examine the walls of the vagina and cervix of the uterus. 
This item must be cleaned, disinfected after each use, and sterilised in a steam steriliser.
Packaging &amp; Labelling:
One (1) speculum in a plastic bag.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requirements and test me</t>
    </r>
    <r>
      <rPr>
        <sz val="11"/>
        <color rgb="FF000000"/>
        <rFont val="Calibri"/>
        <family val="2"/>
      </rPr>
      <t>thods
Environmental requirements:
ISO 14001</t>
    </r>
  </si>
  <si>
    <t>SPECULVAGGRAVESM</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</si>
  <si>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Opens the vagina for to visualize the cervix, uterus and uterine contents as well as access the vaginal walls</t>
    </r>
    <r>
      <rPr>
        <sz val="11"/>
        <color rgb="FF000000"/>
        <rFont val="Calibri"/>
        <family val="2"/>
      </rPr>
      <t xml:space="preserve">
Product description: Vaginal speculum, Graves
Material: Austenitic steel (non-quenched, non-magnetic steel). </t>
    </r>
    <r>
      <rPr>
        <sz val="11"/>
        <color rgb="FF000000"/>
        <rFont val="Calibri"/>
        <family val="2"/>
      </rPr>
      <t>composition: From 16.5% to18.5% chromium; From10.5% - 13.5% nickel; From2 % to 2.5% molybdenum</t>
    </r>
    <r>
      <rPr>
        <sz val="11"/>
        <color rgb="FF000000"/>
        <rFont val="Calibri"/>
        <family val="2"/>
      </rPr>
      <t xml:space="preserve">
Double beaked,vaginal speculum self-retaining.
Blade length: approximately 95mm.
Blade width: approximately 35mm.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and ca</t>
    </r>
    <r>
      <rPr>
        <sz val="11"/>
        <color rgb="FF000000"/>
        <rFont val="Calibri"/>
        <family val="2"/>
      </rPr>
      <t>re including cleaning, disinfection and sterilization instructions
Instructions for use:</t>
    </r>
    <r>
      <rPr>
        <sz val="11"/>
        <color rgb="FF000000"/>
        <rFont val="Calibri"/>
        <family val="2"/>
      </rPr>
      <t xml:space="preserve">
To examine the walls of the vagina and cervix of the uterus. 
This item must be cleaned, disinfected after each use, and sterilised in a steam steriliser.
Packaging &amp; Labelling:
One (1) speculum in a plastic bag.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requirements and test me</t>
    </r>
    <r>
      <rPr>
        <sz val="11"/>
        <color rgb="FF000000"/>
        <rFont val="Calibri"/>
        <family val="2"/>
      </rPr>
      <t>thods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</si>
  <si>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Opens the vagina for to visualize the cervix, uterus and uterine contents as well as access the vaginal walls</t>
    </r>
    <r>
      <rPr>
        <sz val="11"/>
        <color rgb="FF000000"/>
        <rFont val="Calibri"/>
        <family val="2"/>
      </rPr>
      <t xml:space="preserve">
Product description: Vaginal speculum, Graves
Material: Austenitic steel (non-quenched, non-magnetic steel). </t>
    </r>
    <r>
      <rPr>
        <sz val="11"/>
        <color rgb="FF000000"/>
        <rFont val="Calibri"/>
        <family val="2"/>
      </rPr>
      <t>composition: From 16.5% to18.5% chromium; From10.5% - 13.5% nickel; From2 % to 2.5% molybdenum</t>
    </r>
    <r>
      <rPr>
        <sz val="11"/>
        <color rgb="FF000000"/>
        <rFont val="Calibri"/>
        <family val="2"/>
      </rPr>
      <t xml:space="preserve">
Double beaked,vaginal speculum self-retaining.
Blade length: approximately 95mm.
Blade width: approximately 35mm.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and ca</t>
    </r>
    <r>
      <rPr>
        <sz val="11"/>
        <color rgb="FF000000"/>
        <rFont val="Calibri"/>
        <family val="2"/>
      </rPr>
      <t>re including cleaning, disinfection and sterilization instructions
Instructions for use:</t>
    </r>
    <r>
      <rPr>
        <sz val="11"/>
        <color rgb="FF000000"/>
        <rFont val="Calibri"/>
        <family val="2"/>
      </rPr>
      <t xml:space="preserve">
To examine the walls of the vagina and cervix of the uterus. 
This item must be cleaned, disinfected after each use, and sterilised in a steam steriliser.
Packaging &amp; Labelling:
One (1) speculum in a plastic bag.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requirements and test me</t>
    </r>
    <r>
      <rPr>
        <sz val="11"/>
        <color rgb="FF000000"/>
        <rFont val="Calibri"/>
        <family val="2"/>
      </rPr>
      <t>thods
Environmental requirements:
ISO 14001</t>
    </r>
  </si>
  <si>
    <t>SPECULVAGGRAVESS</t>
  </si>
  <si>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Opens the vagina for to visualize the cervix, uterus and uterine contents as well as access the vaginal walls</t>
    </r>
    <r>
      <rPr>
        <sz val="11"/>
        <color rgb="FF000000"/>
        <rFont val="Calibri"/>
        <family val="2"/>
      </rPr>
      <t xml:space="preserve">
Product description: Vaginal speculum, Graves
Material: Austenitic steel (non-quenched, non-magnetic steel). </t>
    </r>
    <r>
      <rPr>
        <sz val="11"/>
        <color rgb="FF000000"/>
        <rFont val="Calibri"/>
        <family val="2"/>
      </rPr>
      <t>composition: From 16.5% to18.5% chromium; From10.5% - 13.5% nickel; From2 % to 2.5% molybdenum</t>
    </r>
    <r>
      <rPr>
        <sz val="11"/>
        <color rgb="FF000000"/>
        <rFont val="Calibri"/>
        <family val="2"/>
      </rPr>
      <t xml:space="preserve">
Double beaked,vaginal speculum self-retaining.
Blade length: approximately 75mm.
Blade width: approximately 20mm.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and ca</t>
    </r>
    <r>
      <rPr>
        <sz val="11"/>
        <color rgb="FF000000"/>
        <rFont val="Calibri"/>
        <family val="2"/>
      </rPr>
      <t>re including cleaning, disinfection and sterilization instructions
Instructions for use:</t>
    </r>
    <r>
      <rPr>
        <sz val="11"/>
        <color rgb="FF000000"/>
        <rFont val="Calibri"/>
        <family val="2"/>
      </rPr>
      <t xml:space="preserve">
To examine the walls of the vagina and cervix of the uterus. 
This item must be cleaned, disinfected after each use, and sterilised in a steam steriliser.
Packaging &amp; Labelling:
One (1) speculum in a plastic bag.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requirements and test met</t>
    </r>
    <r>
      <rPr>
        <sz val="11"/>
        <color rgb="FF000000"/>
        <rFont val="Calibri"/>
        <family val="2"/>
      </rPr>
      <t>hods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</si>
  <si>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Intended purpose of use: Opens the vagina for to visualize the cervix, uterus and uterine contents as well as access the vaginal walls</t>
    </r>
    <r>
      <rPr>
        <sz val="11"/>
        <color rgb="FF000000"/>
        <rFont val="Calibri"/>
        <family val="2"/>
      </rPr>
      <t xml:space="preserve">
Product description: Vaginal speculum, Graves
Material: Austenitic steel (non-quenched, non-magnetic steel). </t>
    </r>
    <r>
      <rPr>
        <sz val="11"/>
        <color rgb="FF000000"/>
        <rFont val="Calibri"/>
        <family val="2"/>
      </rPr>
      <t>composition: From 16.5% to18.5% chromium; From10.5% - 13.5% nickel; From2 % to 2.5% molybdenum</t>
    </r>
    <r>
      <rPr>
        <sz val="11"/>
        <color rgb="FF000000"/>
        <rFont val="Calibri"/>
        <family val="2"/>
      </rPr>
      <t xml:space="preserve">
Double beaked,vaginal speculum self-retaining.
Blade length: approximately 75mm.
Blade width: approximately 20mm.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Supplied with:
Manufacturer's instruction for use and ca</t>
    </r>
    <r>
      <rPr>
        <sz val="11"/>
        <color rgb="FF000000"/>
        <rFont val="Calibri"/>
        <family val="2"/>
      </rPr>
      <t>re including cleaning, disinfection and sterilization instructions
Instructions for use:</t>
    </r>
    <r>
      <rPr>
        <sz val="11"/>
        <color rgb="FF000000"/>
        <rFont val="Calibri"/>
        <family val="2"/>
      </rPr>
      <t xml:space="preserve">
To examine the walls of the vagina and cervix of the uterus. 
This item must be cleaned, disinfected after each use, and sterilised in a steam steriliser.
Packaging &amp; Labelling:
One (1) speculum in a plastic bag.
Symbols used according ISO 15223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requirements and test met</t>
    </r>
    <r>
      <rPr>
        <sz val="11"/>
        <color rgb="FF000000"/>
        <rFont val="Calibri"/>
        <family val="2"/>
      </rPr>
      <t>hods
Environmental requirements:
ISO 14001</t>
    </r>
  </si>
  <si>
    <t>TOWELCLAMPBACKH</t>
  </si>
  <si>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for attaching towels around the surgical incision, either with or without piercing the skin. </t>
    </r>
    <r>
      <rPr>
        <sz val="11"/>
        <color rgb="FF000000"/>
        <rFont val="Calibri"/>
        <family val="2"/>
      </rPr>
      <t xml:space="preserve">
Product description: Towel clamp, Backhaus, 
</t>
    </r>
    <r>
      <rPr>
        <sz val="11"/>
        <color rgb="FF000000"/>
        <rFont val="Calibri"/>
        <family val="2"/>
      </rPr>
      <t>Material: martensitic stainless steel (quenched, magnetic steel) composition of carbon 0.1-1%, chromium 12-14%, molybdenum 0.2-1%, silicon 0.5-1% and manganese 0.4-2%.</t>
    </r>
    <r>
      <rPr>
        <sz val="11"/>
        <color rgb="FF000000"/>
        <rFont val="Calibri"/>
        <family val="2"/>
      </rPr>
      <t xml:space="preserve">
Spring-type
Hard ratchet, fine, single tooth in each jaw.
Lockable.
</t>
    </r>
    <r>
      <rPr>
        <sz val="11"/>
        <color rgb="FF000000"/>
        <rFont val="Calibri"/>
        <family val="2"/>
      </rPr>
      <t>Length: approx. 120-125 mm</t>
    </r>
    <r>
      <rPr>
        <sz val="11"/>
        <color rgb="FF000000"/>
        <rFont val="Calibri"/>
        <family val="2"/>
      </rPr>
      <t xml:space="preserve">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Instructions for use:
Used to attach towels around the surgical field, with or without piercing the skin
This item must be cleaned, disinfected after each use, and sterilised in a steam steriliser.
Supplied with:
Manufacturer's instruction for use.
Packaging and labelling:
Primary packaging: Unit of use.
One (1) clamp in a plastic bag.
Labelling on the primary packaging: </t>
    </r>
    <r>
      <rPr>
        <sz val="11"/>
        <color rgb="FF000000"/>
        <rFont val="Calibri"/>
        <family val="2"/>
      </rPr>
      <t>Labelling as per regulations applied to the device.</t>
    </r>
    <r>
      <rPr>
        <sz val="11"/>
        <color rgb="FF000000"/>
        <rFont val="Calibri"/>
        <family val="2"/>
      </rPr>
      <t xml:space="preserve">
Name and/or trademark and address of the manufacturer..
Manufacturer's product reference.
Type of product and main characteristics.
Lot number prefixed by the word "LOT"(or equivalent harmonised symbol, if applicable).
Information for particular storage conditions(temperature, pressure, light, humidity, etc., as appropriate (or equivalent harmonised symbol.)
CE mark
Secondary packaging: Protected unit.
Four (4) Backhaus towel clamps in a box.
Labelling on the secondary packaging:
Labelling to be the same as primary packaging.
Extra information required:
Number of units per secondary packaging.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requirements and test methods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</si>
  <si>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for attaching towels around the surgical incision, either with or without piercing the skin. </t>
    </r>
    <r>
      <rPr>
        <sz val="11"/>
        <color rgb="FF000000"/>
        <rFont val="Calibri"/>
        <family val="2"/>
      </rPr>
      <t xml:space="preserve">
Product description: Towel clamp, Backhaus, 
</t>
    </r>
    <r>
      <rPr>
        <sz val="11"/>
        <color rgb="FF000000"/>
        <rFont val="Calibri"/>
        <family val="2"/>
      </rPr>
      <t>Material: martensitic stainless steel (quenched, magnetic steel) composition of carbon 0.1-1%, chromium 12-14%, molybdenum 0.2-1%, silicon 0.5-1% and manganese 0.4-2%.</t>
    </r>
    <r>
      <rPr>
        <sz val="11"/>
        <color rgb="FF000000"/>
        <rFont val="Calibri"/>
        <family val="2"/>
      </rPr>
      <t xml:space="preserve">
Spring-type
Hard ratchet, fine, single tooth in each jaw.
Lockable.
</t>
    </r>
    <r>
      <rPr>
        <sz val="11"/>
        <color rgb="FF000000"/>
        <rFont val="Calibri"/>
        <family val="2"/>
      </rPr>
      <t>Length: approx. 120-125 mm</t>
    </r>
    <r>
      <rPr>
        <sz val="11"/>
        <color rgb="FF000000"/>
        <rFont val="Calibri"/>
        <family val="2"/>
      </rPr>
      <t xml:space="preserve">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Instructions for use:
Used to attach towels around the surgical field, with or without piercing the skin
This item must be cleaned, disinfected after each use, and sterilised in a steam steriliser.
Supplied with:
Manufacturer's instruction for use.
Packaging and labelling:
Primary packaging: Unit of use.
One (1) clamp in a plastic bag.
Labelling on the primary packaging: </t>
    </r>
    <r>
      <rPr>
        <sz val="11"/>
        <color rgb="FF000000"/>
        <rFont val="Calibri"/>
        <family val="2"/>
      </rPr>
      <t>Labelling as per regulations applied to the device.</t>
    </r>
    <r>
      <rPr>
        <sz val="11"/>
        <color rgb="FF000000"/>
        <rFont val="Calibri"/>
        <family val="2"/>
      </rPr>
      <t xml:space="preserve">
Name and/or trademark and address of the manufacturer..
Manufacturer's product reference.
Type of product and main characteristics.
Lot number prefixed by the word "LOT"(or equivalent harmonised symbol, if applicable).
Information for particular storage conditions(temperature, pressure, light, humidity, etc., as appropriate (or equivalent harmonised symbol.)
CE mark
Secondary packaging: Protected unit.
Four (4) Backhaus towel clamps in a box.
Labelling on the secondary packaging:
Labelling to be the same as primary packaging.
Extra information required:
Number of units per secondary packaging.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requirements and test methods
Environmental requirements:
ISO 14001</t>
    </r>
  </si>
  <si>
    <t>TOWELCLAMPBACKH9</t>
  </si>
  <si>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for attaching towels around the surgical incision, either with or without piercing the skin. </t>
    </r>
    <r>
      <rPr>
        <sz val="11"/>
        <color rgb="FF000000"/>
        <rFont val="Calibri"/>
        <family val="2"/>
      </rPr>
      <t xml:space="preserve">
Product description: Towel clamp, Backhaus, 
</t>
    </r>
    <r>
      <rPr>
        <sz val="11"/>
        <color rgb="FF000000"/>
        <rFont val="Calibri"/>
        <family val="2"/>
      </rPr>
      <t>Material: martensitic stainless steel (quenched, magnetic steel) composition of carbon 0.1-1%, chromium 12-14%, molybdenum 0.2-1%, silicon 0.5-1% and manganese 0.4-2%.</t>
    </r>
    <r>
      <rPr>
        <sz val="11"/>
        <color rgb="FF000000"/>
        <rFont val="Calibri"/>
        <family val="2"/>
      </rPr>
      <t xml:space="preserve">
Spring-type
Hard ratchet, fine, single tooth in each jaw.
Lockable.
</t>
    </r>
    <r>
      <rPr>
        <sz val="11"/>
        <color rgb="FF000000"/>
        <rFont val="Calibri"/>
        <family val="2"/>
      </rPr>
      <t>Length: approx. 90 mm</t>
    </r>
    <r>
      <rPr>
        <sz val="11"/>
        <color rgb="FF000000"/>
        <rFont val="Calibri"/>
        <family val="2"/>
      </rPr>
      <t xml:space="preserve">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Instructions for use:
Used to attach towels around the surgical field, with or without piercing the skin
This item must be cleaned, disinfected after each use, and sterilised in a steam steriliser.
Supplied with:
Manufacturer's instruction for use.
Packaging and labelling:
Primary packaging: Unit of use.
One (1) clamp in a plastic bag.
Labelling on the primary packaging:
Name and/or trademark and address of the manufacturer..
Manufacturer's product reference.
Type of product and main characteristics.
Lot number prefixed by the word "LOT"(or equivalent harmonised symbol, if applicable).
Information for particular storage conditions(temperature, pressure, light, humidity, etc., as appropriate (or equivalent harmonised symbol.)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requirements and</t>
    </r>
    <r>
      <rPr>
        <sz val="11"/>
        <color rgb="FF000000"/>
        <rFont val="Calibri"/>
        <family val="2"/>
      </rPr>
      <t xml:space="preserve"> test methods
Environmental requirements:
ISO 14001</t>
    </r>
  </si>
  <si>
    <r>
      <rPr>
        <sz val="11"/>
        <color rgb="FF000000"/>
        <rFont val="Calibri"/>
        <family val="2"/>
      </rPr>
      <t xml:space="preserve">IMPORTANT NOTE:
These technical specifications are generic and may vary depending on the selected Vendor.
</t>
    </r>
    <r>
      <rPr>
        <sz val="11"/>
        <color rgb="FF000000"/>
        <rFont val="Calibri"/>
        <family val="2"/>
      </rPr>
      <t xml:space="preserve">Intended purpose of use: for attaching towels around the surgical incision, either with or without piercing the skin. </t>
    </r>
    <r>
      <rPr>
        <sz val="11"/>
        <color rgb="FF000000"/>
        <rFont val="Calibri"/>
        <family val="2"/>
      </rPr>
      <t xml:space="preserve">
Product description: Towel clamp, Backhaus, 
</t>
    </r>
    <r>
      <rPr>
        <sz val="11"/>
        <color rgb="FF000000"/>
        <rFont val="Calibri"/>
        <family val="2"/>
      </rPr>
      <t>Material: martensitic stainless steel (quenched, magnetic steel) composition of carbon 0.1-1%, chromium 12-14%, molybdenum 0.2-1%, silicon 0.5-1% and manganese 0.4-2%.</t>
    </r>
    <r>
      <rPr>
        <sz val="11"/>
        <color rgb="FF000000"/>
        <rFont val="Calibri"/>
        <family val="2"/>
      </rPr>
      <t xml:space="preserve">
Spring-type
Hard ratchet, fine, single tooth in each jaw.
Lockable.
</t>
    </r>
    <r>
      <rPr>
        <sz val="11"/>
        <color rgb="FF000000"/>
        <rFont val="Calibri"/>
        <family val="2"/>
      </rPr>
      <t>Length: approx. 90 mm</t>
    </r>
    <r>
      <rPr>
        <sz val="11"/>
        <color rgb="FF000000"/>
        <rFont val="Calibri"/>
        <family val="2"/>
      </rPr>
      <t xml:space="preserve">
</t>
    </r>
    <r>
      <rPr>
        <sz val="11"/>
        <color rgb="FF000000"/>
        <rFont val="Calibri"/>
        <family val="2"/>
      </rPr>
      <t xml:space="preserve">Supplied non sterile, Hygenically packed for medical use after sterilization.
Reusable: Can withstand repeated reprocessing including steam sterilization, including manual brushing and the use of disinfectant chemicals
</t>
    </r>
    <r>
      <rPr>
        <sz val="11"/>
        <color rgb="FF000000"/>
        <rFont val="Calibri"/>
        <family val="2"/>
      </rPr>
      <t xml:space="preserve">
Instructions for use:
Used to attach towels around the surgical field, with or without piercing the skin
This item must be cleaned, disinfected after each use, and sterilised in a steam steriliser.
Supplied with:
Manufacturer's instruction for use.
Packaging and labelling:
Primary packaging: Unit of use.
One (1) clamp in a plastic bag.
Labelling on the primary packaging:
Name and/or trademark and address of the manufacturer..
Manufacturer's product reference.
Type of product and main characteristics.
Lot number prefixed by the word "LOT"(or equivalent harmonised symbol, if applicable).
Information for particular storage conditions(temperature, pressure, light, humidity, etc., as appropriate (or equivalent harmonised symbol.)
CE mark, </t>
    </r>
    <r>
      <rPr>
        <sz val="11"/>
        <color rgb="FF000000"/>
        <rFont val="Calibri"/>
        <family val="2"/>
      </rPr>
      <t xml:space="preserve">Labelling as per regulations applied to the device. Shall include name of the device, name and address of the manufacturer, product code or manufacturers reference number etc.  </t>
    </r>
    <r>
      <rPr>
        <sz val="11"/>
        <color rgb="FF000000"/>
        <rFont val="Calibri"/>
        <family val="2"/>
      </rPr>
      <t xml:space="preserve">
</t>
    </r>
    <r>
      <rPr>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t>
    </r>
    <r>
      <rPr>
        <sz val="11"/>
        <color rgb="FF000000"/>
        <rFont val="Calibri"/>
        <family val="2"/>
      </rPr>
      <t xml:space="preserve">
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requirements and</t>
    </r>
    <r>
      <rPr>
        <sz val="11"/>
        <color rgb="FF000000"/>
        <rFont val="Calibri"/>
        <family val="2"/>
      </rPr>
      <t xml:space="preserve"> test methods
Environmental requirements:
ISO 14001</t>
    </r>
  </si>
  <si>
    <t>UTERINESOUND30CM</t>
  </si>
  <si>
    <t>IMPORTANT NOTE:
These technical specifications are generic and may vary depending on the selected Vendor.
Intended purpose of use: used for determining the position of the uterus. Commonly used for IUCD insertion, dilatation and curettage as well as other gynecological procedures
Product description: Uterine sound, malleable.
Graduated in cm, shaft made of malleable metal, distal end bulbous, mounted on a handle.
Length: approximately 30cm.
Material: Austenitic steel (non-quenched, non-magnetic steel).
Austenitic steel composition: 16 - 18% chromium; 10 - 14% nickel; 2 - 3% molybdenum.
Supplied with:
Manufacturer's instruction for use and care.
Instructions for use:
risk of uterus perforation !
This item must be cleaned, disinfected after each use, and sterilised in a steam steriliser.
Packaging &amp; Labelling:
One (1) item in a plastic bag.
Symbols used according ISO 15223 
CE mark,  Labelling as per regulations applied to the device. Shall include name of the device, name and address of the manufacturer, product code or manufacturers reference number etc.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Must comply with the following standards (as per latest revision of standards):
ISO 14971:2007 Medical Devices- Application of risk management to medical devices
ISO 7153-1:1991/Amd1:1999 Surgical instruments- Metallic material – Part 1 Stainless Steel
ISO 13402:1995 Surgical and dental hand instruments -- Determination of resistance against autoclaving, corrosion and thermal exposure
ISO 17664:2004 Sterilization of medical devices -- Information to be provided by the manufacturer for the processing of re-sterilizable medical devices
ISO 7741 Instruments for surgery -- Scissors and shears -- General requirements and test methods
Environmental requirements:
ISO 14001</t>
  </si>
  <si>
    <t>VACUUMEXTR_BD50&amp;60</t>
  </si>
  <si>
    <t>Vacuum extractor, Bird, w/anterior &amp; posterior cups, manual</t>
  </si>
  <si>
    <t>Intended purpose of use: to facilitate the delivery of a foetus during vaginal childbirth by enabling traction to be applied to the foetal head by means of a suction cup that is attached to the scalp. It is typically used for dystocia, uterine inertia, maternal exhaustion, maternal/foetal distress. 
Product Description: Hand operated Vacuum extractor system, an assembly of devices, typically consists of a cup with a soft inner liner to prevent tissue damage, a hand-operated pump, and a handle used to apply traction. Comes with 50mm and 60mm Bird anterior cups made of stainless steel and silicone and  one 50mm posterior bird cup. 
Hand-operated suction pump creates required vacuum.
Vacuum range, adjustable: from 0 to -100kPa/-800mmHg.
Gauge dial, minimal graduation: 5kPa/40mmHg.
Accuracy vacuum gauge: ± 2.5kPa.
All parts of the vacuum extractor can be disassembled, relevant parts can be autoclaved at 121 C.
Requires no other than routine maintenance, manageable at the level of the delivery rooms.
System is supplied as a complete set consisting of:
2X Bird type anterior suction/extraction cup (1x 50mm and 1x 60mm diameter) rounded edges.
1X Bird type posterior suction/extraction cup (1x50 mm diameter) rounded edges.
2x Extraction handles for Bird type anterior suction/extraction cup.
Suction/extraction cups and handle: stainless steel, Chrome nickel plated.
2x Soft suction/extraction cup (1x50 and 1x60mm opening diameter), made of medical grade silicones 
1 Hand operated aspiration device including: 
1x Vacuum/collection bottle, plastic 500ml.
1x Cover plug for vacuum/collection bottle, with 3 holes (2 connector + 1 vacuum gauge).
1x Connector angled, chrome plated.
1x Connector angled with screw valve (vacuum release), chrome plated, with cap and gasket.
1x Vacuum gauge with straight connector, chrome plated.
1x Basket, epoxy coated, supporting vacuum/collection bottle and the suction pump, with large hook allowing to fit it to the delivery table.
2x Tube, silicone, transparent, inner/outer diameter approx. 6/11mm, length 50 and 150cm.
Intended use:
Manual vacuum extractor system to assist vaginal deliveries in a delivery room setting with stainless steel anterior and posterior cups.
Hospital equipment for delivery room.
The vacuum extractor must be cleaned and disinfected after each use.
In view of the fact that the vacuum extractor is used in situations of acute need, it must always be readily available and in good working condition. The vacuum extractor must be operated by adequately trained staff only. It is recommended to follow the manufacturer's instructions at all times.
Supplied with:
1x Spare vacuum/collection bottle, 500ml.
1x Spare tube, silicone, transparent, inner/outer diameter approx. 6/11mm, length 300cm.
1x Spare gasket for the screw valve (vacuum release).
20x Polypropylene bottom plate, for stainless steel suction/extraction cup, 10 for each size, 50 and 60mm.
1x List of accessories and parts, each identified with their product reference.
1x Instructions for use and maintenance, and contact details for repair service, in English, French and Spanish.
Accessories / Spare Parts / Consumables (available but not supplied): Vendor specific.
Packaging and labelling:
Packaging: One (1) manual Bird vacuum system with accessories in protective packaging.
Labels include:
Name and/ or trade name, and address of the manufacturer.
Manufacturer's product code / reference.
Lot number prefixed by the word "LOT" (or equivalent harmonised symbol).
Expiry date: month and year.
CE marking and Notified Body number.
Symbols used according ISO 15223 and EN 980.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Safety &amp; product Standards (current version of the following standards):
ISO 14971: Medical Devices- Application of risk management to medical devices.
ISO 10079-2: Medical suction equipment — Part 2: Manually powered suction equipment.
ISO 3529-1: Vacuum technology — Vocabulary — Part 1: General terms.
ISO 3529-2: Vacuum technology — Vocabulary — Part 2: Vacuum pumps and related terms.
ISO 21360-1: Vacuum technology - Standard methods for measuring vacuum-pump performance - Part 1: General description.
ISO 17664: Sterilization  devices -- Information to be provided by the manufacturer for the processing of re-sterilizable medical devices.
Environmental requirements: 
ISO 14001: Environmental management systems.</t>
  </si>
  <si>
    <t>VACUUMEXTRCTRBIRD</t>
  </si>
  <si>
    <t>IMPORTANT NOTE: 
These technical specifications are generic and may vary depending on the selected Vendor. 
Product description: 
Manually operated by 1 person.
Handle = hand-operated suction device.
Manual aspiration pump with finger activated vacuum release valve.
Vacuum indicator (mmHg, in Hg, kPa, bar).
Screw thread to attach the fluid trap, non-autoclavable.
Anterior suction cup autoclavable at 121°C.
Diameter: 5cm.
Height: 2cm.
Plastic fluid trap cup with lid.
Containing a disk attached with wire.
O-ring on the edge autoclavable at 121°C.
Aspiration tube.
With inner tubing connecting the fluid trap to the cup.
Autoclavable at 121°C.
Length: 19cm.
Supplied with:
2 pumps/handles.
1 cup.
2 belt disks.
1 trap assembly (lid and cup).
2 tubes.
2 belts.
2 O-rings for Trap
1 x Instructions for assembly, use and maintenance, and list of accessories and spare parts with product reference code, in 3 languages (English, French and Spanish) with DVD
Accessories/Spare parts/Consumables: 
Spare parts: 
1 pumps/handles.
1 cup.
1 belt disks.
1 trap assembly (lid and cup).
1 tubes.
1 belts.
1 O-rings for Trap
Instructions for use:
Place the cup safely and correctly over the flexion point of the fetal head. 
Exert the traction in line with the pelvic axis to correct malpositions of the foetal head so the optimal birth canal diameter and autorotation will occur naturally.
The traction is delivered by pressing the thumb- or finger-activated vacuum release valve.
This detachable Fluid Trap and vacuum stem must be cleaned, disinfected after each use, and sterilised in a steam steriliser. (PalmPump must not be included in this sterilization.)(source : http://www.vaccareusableomnicup.com/)
Packaging &amp; Labelling:
Primary packaging
Unit presentation: 5 (five) OmniCup w/traction force indicator + box with Manufacturer's instruction for use, spare parts and accessories.
The following should appear on the packaging:
- Designation of the instrument.
- Name and address of supplier (manufacturer)
- Extra information required: Number of units per secondary packaging.
Symbols used according ISO 15223 
CE Mark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Must comply with the following standards:
ISO 13485:2016 Medical devices -- Quality management systems -- Requirements for regulatory purposes
ISO 10993-1:2009 Biological evaluation of medical devices - Part 1: Evaluation and testing within a risk management process 
Environmental requirements:
Not use PVC polymers</t>
  </si>
  <si>
    <t>IMPORTANT NOTE: 
These technical specifications are generic and may vary depending on the selected Vendor. 
Product description: 
Vacuum extractor system to assist vaginal deliveries.
Hand-operated suction pump supports vacuum extraction.
Vacuum range, adjustable: from 0 to -85kPa/-638mmHg
Gauge dial, minimal graduation: 5kPa/40mmHg
Accuracy vacuum gauge: ± 2.5kPa
All parts of the vacuum extractor can be disassembled.
All parts can be disassembled and are autoclavable at 121°C
Requires no other than routine maintenance, manageable at the level of delivery rooms.
Supplied as a completed set consisting of: 
1 x Vacuum pump
2 x Bird type anterior suction cup, stainless steel: diameter 50 and 60 mm rounded edges
2 x Soft vacuum extractor cups "silc-cup": diameter 50mm and 60mm
2 x Extraction handle, stainless steel
1 x Cover plug for vacuum collection bottle, with 3 holes (2 connectors +1 vacuum gauge)
1 x Connector, angled, chrome plated
1 x Connector angled with screw valve, chrome plated screw, cap and gasket
1 x Vacuum gauge (0 to -100 kPa/- 800mmHg) with straight connector, chrome plated
1 x Vacuum collection bottle, plastic 500ml
1 x Basket, epoxy coated, supporting vacuum collection bottle and the vacuum pump, with a large hook allowing it to fit to the delivery table.
2 x Tube, silicone transparent, inner/outer diameter approx.: 6/11mm, respective lengths: 50 and 150cm
Accessories/Spare parts/Consumables: 
1 x Spare vacuum bottle, plastic, 500ml.
1 x Spare tube, transparent silicone, inner/outer diameter: 6/11mm, length: 300cm.
1 x Spare gasket for the screw valve (vacuum release).
20 x Polypropylene bottom plate, for stainless steel suction/extraction cup, 10 for each size, 50 and 60mm.
Instructions for use:
Vacuum extraction should only be performed or supervised by trained and experience physicians. The manufacturer does not provide clinical training on vacuum extraction. The instructions for use included with the devices provides the necessary details for physicians trained on carrying out vacuum extractions not familiar with this specific device.
Packaging &amp; Labelling:
Primary packaging
The following should appear on the packaging:
- Designation of the instrument.
- Name and address of supplier (manufacturer)
- Extra information required: Number of units per secondary packaging.
Symbols used according ISO 15223
CE Mark
Regulatory &amp; Conformity Requirements:
CE mark Comply to EU Council Directive 93/42/EEC (MDD) or EU Regulations 2017/745 (MDR) with valid EC Certificate and Declaration of Conformity for the CE mark is applicable.
Note: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Safety &amp; product Standards:
Must comply with the following standards:
ISO 13485:2016 Medical devices -- Quality management systems -- Requirements for regulatory purposes
ISO 10993-1:2009 Biological evaluation of medical devices - Part 1: Evaluation and testing within a risk management process
- EN ISO 10079-2:2009 Medical suction equipment - Part 2: Manually powered suction equipment.
- ISO 10993-1:2018 Biological evaluation of medical devices — Part 1: Evaluation and testing within a risk management process.
- ISO 10993-5:2009 Biological evaluation of medical devices. Tests for in vitro cytotoxicity
Environmental requirements: Not use PVC polymers</t>
  </si>
  <si>
    <t>VACUUMEXTRCTRVAC</t>
  </si>
  <si>
    <t>IMPORTANT NOTE: 
These technical specifications are generic and may vary depending on the selected Vendor. 
Product description: 
Manually operated by 1 person.
Handle = hand-operated suction device.
Manual aspiration pump with finger activated vacuum release valve.
Vacuum indicator (mmHg, in Hg, kPa, bar).
Screw thread to attach the fluid trap, non-autoclavable.
Anterior suction cup autoclavable at 121°C.
Diameter: 5cm.
Height: 2cm.
Plastic fluid trap cup with lid.
Containing a disk attached with wire.
O-ring on the edge autoclavable at 121°C.
Aspiration tube.
With inner tubing connecting the fluid trap to the cup.
Autoclavable at 121°C.
Length: 19cm.
Supplied with:
2 pumps/handles.
1 cup.
2 belt disks.
1 trap assembly (lid and cup).
2 tubes.
2 belts.
2 O-rings for Trap
1 x Instructions for assembly, use and maintenance, and list of accessories and spare parts with product reference code, in 3 languages (English, French and Spanish) with DVD
Accessories/Spare parts/Consumables: 
Spare parts: 
1 pumps/handles.
1 cup.
1 belt disks.
1 trap assembly (lid and cup).
1 tubes.
1 belts.
1 O-rings for Trap
Instructions for use:
Place the cup safely and correctly over the flexion point of the fetal head. 
Exert the traction in line with the pelvic axis to correct malpositions of the foetal head so the optimal birth canal diameter and autorotation will occur naturally.
The traction is delivered by pressing the thumb- or finger-activated vacuum release valve.
This detachable Fluid Trap and vacuum stem must be cleaned, disinfected after each use, and sterilised in a steam steriliser. (PalmPump must not be included in this sterilization.)(source : http://www.vaccareusableomnicup.com/)
Packaging &amp; Labelling:
Primary packaging
Unit presentation: 5 (five) OmniCup w/traction force indicator + box with Manufacturer's instruction for use, spare parts and accessories.
The following should appear on the packaging:
- Designation of the instrument.
- Name and address of supplier (manufacturer)
- Extra information required: Number of units per secondary packaging.
Symbols used according ISO 15223 
CE Mark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Must comply with the following standards:
ISO 13485:2003 Medical devices -- Quality management systems -- Requirements for regulatory purposes
ISO 10993-1:2009 Biological evaluation of medical devices - Part 1: Evaluation and testing within a risk management process 
Environmental requirements:
Not use PVC polymers</t>
  </si>
  <si>
    <t>GENERAL DESCRIPTION
Forceps, dressing, standard, 127 mm, straight.
INTENDED USE
Dressing forceps for gripping, dissecting tissue and coagulation of vessels.
Used in surgery and nursing activities.
Forceps without teeth are used for dissecting delicate tissues.
PRODUCT DESCRIPTION / TECHNICAL SPECIFICATIONS 
Pressure force instrument: dissecting forceps, springy
See Martin Catalogue no. 24 Ref: 12 140 25.
Straight without teeth.
Flexible arms.
Serrated jaws
Length:12.7cm.
Material: Martensitic steel (quenched, magne tic steel).
Martensitic steel composition: 0.20% carbon, 13% chromium.
Reusable.
Packaging and labelling:
One (1) forceps in a plastic bag.
Symbols used according ISO 15223
CE mark"
Instructions for use:
Used for dressing in the abdominal area / swabbing of vagina in preparation for surgical intervention. Also used as serving forceps (used with jar for forceps)
This item must be cleaned, disinfected after each use, and sterilised in a steam steriliser.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ISO 7153-1:2016: Surgical instruments - Materials - Part 1: Metals.
ISO 7151:1988: Surgical instruments - Non-cutting, articulated instruments - General requirements and test methods.
ISO 13402:1995: Surgical and dental hand instruments - Determination of resistance against autoclaving, corrosion and thermal exposure.
ISO 17664:2017: Processing of health care products - Information to be provided by the medical device manufacturer for the processing of medical devices.
ISO 14971:2007 Medical devices - Application of risk management to medical devices.
ISO 7153-1:1991 Surgical instruments --Metallic materials --Part 1: Stainless steel
Environmental conditions:
Storage and transport conditions: 5°C to 40°C.
Humidity: 30% RH to 70% RH.</t>
  </si>
  <si>
    <t xml:space="preserve">GENERAL DESCRIPTION
Forceps, tissue seizing, Allis, 150 mm.
INTENDED USE
For grasping organs, soft or heavy tissue.
PRODUCT DESCRIPTION / TECHNICAL SPECIFICATIONS 
Pressure force instrument: tissue grasping forceps, springy.
See Martin Catalogue no. 24 Ref: 30 132 15.
Precise adjustment of the teeth.
Hard ratchet, lockable.
Length: 15 cm.
Tip configuration :5x6 teeth
Material: Martensitic steel (quenched, magnetic steel).
Martensitic steel composition: 0.15-0.20% carbon, 12-13% chromium.
Reusable.
Packaging and labelling:
Primary packaging: Unit of use.
One (1) forceps in a plastic bag.
Secondary packaging: Protected unit.
Ten (10) forceps in a box.
Labelling on the primary packaging:
Name and/or trademark of the manufacturer.
Manufacturer's product reference.
Type of product and main characteristics.
Information for particular storage conditions (temperature, pressure , light, humidity, etc.), as appropriate (or equivalent harmonised symbol).
Information for handling, if applicable(or equivalent harmonised symbol).
Over packaging: Packaging unit
Labelling on the packaging unit: Labelling to be the same as primary packaging.
Extra information required: Number of units per box.
Any symbol used on the labelling should be in accordance of the ISO 15223-1: 2016:
If the item has a CE marking (or equivalent), the CE logo (or equivalent) must be visible on the packaging.
Instructions for use:
Used to grip soft tissue
This item must be cleaned, disinfected after each use, and sterilised in a steam steriliser.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ISO 7153-1:2016: Surgical instruments - Materials - Part 1: Metals.
ISO 7151:1988: Surgical instruments - Non-cutting, articulated instruments - General requirements and test methods.
ISO 13402:1995: Surgical and dental hand instruments - Determination of resistance against autoclaving, corrosion and thermal exposure.
ISO 17664:2017: Processing of health care products - Information to be provided by the medical device manufacturer for the processing of medical devices.
ISO 14971:2007 Medical devices - Application of risk management to medical devices.
Environmental conditions:
Storage and transport conditions: 1°C to 30°C.
Humidity: 30% RH to 70% RH.
</t>
  </si>
  <si>
    <t xml:space="preserve">GENERAL DESCRIPTION
Retractor, double-ended, Farabeuf, 120 mm, pair. 
INTENDED USE
To retract skin, fatty tissue, muscles or viscera during superficial surgery.
Suprapubic means that the surgery is done through an incision in your lower abdomen, above your pubic bone. An incision is made in your bladder, and the center of your prostate gland is removed.
PRODUCT DESCRIPTION / TECHNICAL SPECIFICATIONS 
Static function instrument: retractor with handle.
See Martin Catalogue no. 24 Ref: 15 663 00.
Double-ended retractor.
Slightly curved blade at each end.
Smooth blunt blades with slight upward lip at the end.
Small: approx. 12 cm.
Material: Austenitic steel (non-quenched, non-magnetic steel).
Austenitic steel composition: 18 to 20% chromium, 8 to 10% nickel.
Supplied in pairs.
Reusable.
Packaging and labelling:
Unit presentation: individually, in protective packaging.
The following should appear on the packaging:
- Designation of the instrument.
- Name and address and supplier (manufacturer)
Symbols used according ISO 15223
CE Mark
Instructions for use:
To retract skin, fatty tissue, muscles or viscera during superficial surgery.
This item must be cleaned, disinfected after each use, and sterilised in a steam steriliser.
Used to grip soft tissue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ISO 7153-1:2016: Surgical instruments - Materials - Part 1: Metals.
ISO 7151:1988: Surgical instruments - Non-cutting, articulated instruments - General requirements and test methods.
ISO 13402:1995: Surgical and dental hand instruments - Determination of resistance against autoclaving, corrosion and thermal exposure.
ISO 17664:2017: Processing of health care products - Information to be provided by the medical device manufacturer for the processing of medical devices.
ISO 14971:2007 Medical devices - Application of risk management to medical devices.
Environmental conditions:
Storage and transport conditions: 1°C to 30°C.
Humidity: 30% RH to 70% RH.
</t>
  </si>
  <si>
    <t>GENERAL DESCRIPTION 
Army Navy Retractor is used in plastic surgery to expose surface layers of skin. 
Army Navy is a surgical instrument with a double-ended fenestrated handle with a 
90-degree angled set of two blades.
INTENDED USE 
A retractor is a surgical instrument that is used to hold back underlying organs and tissues, so that 
body parts under the incision may be accessed without any fear of damage to the organs lying 
at the above levels. 
PRODUCT DESCRIPTION / TECHNICAL SPECIFICATIONS Static function 
instrument: retractor with handle. 
Finish:        Satin
Franchise:        Surgical Instruments
Grade:        OR
Item Type:        Retractors
Length - Overall (mm):        215
Length 1 - Tip/Jaw (mm):        45.5
Physician/Developer:        Army-Navy
Shape:        Right-Angled
Therapeutic Specialty:        Rhinology
Usage:        Reusable
Width 1 - Tip/Jaw (mm):        15
Packaging and labelling: 
Unit presentation: individually, in protective packaging. 
The following should appear on the packaging: - Designation of the instrument.
 - Name and address and supplier (manufacturer)
Symbols used according ISO 15223 CE Mark
Instructions for use: To retract skin, fatty tissue, muscles or viscera during superficial surgery.
This item must be cleaned, disinfected after each use, and sterilised in a steam steriliser. 
Used to grip soft tissue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ISO 7153-1:2016: Surgical instruments - Materials - Part 1: Metals. ISO 7151:1988: Surgical 
instruments 
- Non-cutting, articulated instruments - General requirements and test methods. 
ISO 13402:1995: Surgical and dental hand instruments - Determination of resistance against 
autoclaving, corrosion and thermal exposure. ISO 17664:2017: Processing of health care products -
 Information to be provided by the medical device manufacturer for the processing of medical devices. 
ISO 14971:2007 Medical devices - Application of risk management to medical devices. 
Environmental conditions: Storage and transport conditions: 1°C to 30°C. 
Humidity: 30% RH to 70% RH.</t>
  </si>
  <si>
    <t>GENERAL DESCRIPTION 
Forceps, artery, Kelly, 140 mm, Straight
INTENDED USE 
For haemostasis, clamping of large blood vessels or manipulating heavy tissue.
PRODUCT DESCRIPTION / TECHNICAL SPECIFICATIONS Static function 
Pressure force instrument: haemostatic forceps, springy.
Flexible arms.
Variable settings of the ratchet, lockable.
Adjustment of the jaws.
Length: 14 cm.
Material: Martensitic steel (quenched, magnetic steel).
Martensitic steel composition: 0.15-0.20% carbon, 12-13% chromium.
Reusable.
Packaging and labelling: 
Unit presentation: individually, in protective packaging. 
The following should appear on the packaging: - Designation of the instrument.
 - Name and address and supplier (manufacturer)
Symbols used according ISO 15223 CE Mark
Instructions for use: To retract skin, fatty tissue, muscles or viscera during superficial surgery.
This item must be cleaned, disinfected after each use, and sterilised in a steam steriliser. 
Used to grip soft tissue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ISO 7153-1:2016: Surgical instruments - Materials - Part 1: Metals. ISO 7151:1988: Surgical 
instruments 
- Non-cutting, articulated instruments - General requirements and test methods. 
ISO 13402:1995: Surgical and dental hand instruments - Determination of resistance against 
autoclaving, corrosion and thermal exposure. ISO 17664:2017: Processing of health care products -
 Information to be provided by the medical device manufacturer for the processing of medical devices. 
ISO 14971:2007 Medical devices - Application of risk management to medical devices. 
Environmental conditions: Storage and transport conditions: 1°C to 30°C. 
Humidity: 30% RH to 70% RH.</t>
  </si>
  <si>
    <t>GENERAL DESCRIPTION 
Forceps, artery, Halsted-Mosquito, 140 mm, curved.
INTENDED USE 
For haemostasis, clamping of large blood vessels or manipulating heavy tissue.
PRODUCT DESCRIPTION / TECHNICAL SPECIFICATIONS Static function 
Pressure force instrument: haemostatic forceps, springy.
Flexible arms.
Variable settings of the ratchet, lockable.
Adjustment of the jaws.
Length: 14 cm.
Material: Martensitic steel (quenched, magnetic steel).
Martensitic steel composition: 0.15-0.20% carbon, 12-13% chromium.
Reusable.
S9910000 - Surg.inst., abdominal /SET
S9910001 - Surg.inst., basic surgery /SET
Product attributes
Packaging and labelling: 
Unit presentation: individually, in protective packaging. 
The following should appear on the packaging: - Designation of the instrument.
 - Name and address and supplier (manufacturer)
Symbols used according ISO 15223 CE Mark
Instructions for use: 
Used for dressing / swabbing of vagina in preparation for surgical intervention. Also used as serving forceps (used with jar for forceps) This item must be cleaned, disinfected after each use, and sterilised in a steam steriliser.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ISO 7153-1:2016: Surgical instruments - Materials - Part 1: Metals. ISO 7151:1988: Surgical 
instruments 
- Non-cutting, articulated instruments - General requirements and test methods. 
ISO 13402:1995: Surgical and dental hand instruments - Determination of resistance against 
autoclaving, corrosion and thermal exposure. ISO 17664:2017: Processing of health care products -
 Information to be provided by the medical device manufacturer for the processing of medical devices. 
ISO 14971:2007 Medical devices - Application of risk management to medical devices. 
Environmental conditions: Storage and transport conditions: 1°C to 30°C. 
Humidity: 30% RH to 70% RH.</t>
  </si>
  <si>
    <t>GENERAL DESCRIPTION 
Scissors, Metzenbaum, 180 mm, curved, blunt / blunt.
INTENDED USE 
Surgical scissors used for cutting or dissecting delicate tissue.
PRODUCT DESCRIPTION / TECHNICAL SPECIFICATIONS Static function 
See Martin Catalogue no. 24 Ref: 11 255 14.
Instrument that cuts by shearing: surgical scissors.
Thin, curved, with blunt end blades.
Length: 18 cm.
Material: Martensitic steel (quenched, magnetic steel).
Martensitic steel composition: 0.15-0.40 % carbon; 13-14 % chromium.
Reusable.
Packaging and labelling: 
Unit presentation: individually, in protective packaging. 
The following should appear on the packaging: - Designation of the instrument.
 - Name and address and supplier (manufacturer)
Symbols used according ISO 15223 CE Mark
Instructions for use: To retract skin, fatty tissue, muscles or viscera during superficial surgery.
This item must be cleaned, disinfected after each use, and sterilised in a steam steriliser. 
Used to grip soft tissue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ISO 7153-1:2016: Surgical instruments - Materials - Part 1: Metals. ISO 7151:1988: Surgical 
instruments 
- Non-cutting, articulated instruments - General requirements and test methods. 
ISO 13402:1995: Surgical and dental hand instruments - Determination of resistance against 
autoclaving, corrosion and thermal exposure. ISO 17664:2017: Processing of health care products -
 Information to be provided by the medical device manufacturer for the processing of medical devices. 
ISO 14971:2007 Medical devices - Application of risk management to medical devices. 
Environmental conditions: Storage and transport conditions: 1°C to 30°C. 
Humidity: 30% RH to 70% RH.</t>
  </si>
  <si>
    <t>GENERAL DESCRIPTION 
Ramathibodi Tubal Hook comes with blunt tips to prevent piercing injuries to the tissues.
INTENDED USE 
The streamlined built of the instrument makes it especially useful for manipulating the Fallopian
tubes during sterilization surgeries.Surgical .
PRODUCT DESCRIPTION / TECHNICAL SPECIFICATIONS 
Manipulates the Fallopian tubes and pulls them through the narrow space for surgical manipulation.                                                    
Especially includes a long shank for deep access to the tissue. The tip has a ergonomic hook that slips across 
the tube and pulls it for access. In addition, the instrument has a straight and slender profile for better
access to the tubes.Moreover, the smooth edges of the instrument allow comfortable insertion with 
minimal damage to surrounding tissue.                                                                                        
The hook has an overall length of 25 cm which allows it to reach the organ comfortably.                                                                                                                                         
The light weight and streamlined design of the instrument decreases user fatigue. Moreover, the broad
handle of the Ramathibodi Tubal Hook allows precise control.                                                                                       
The streamlined built of the instrument makes it especially useful for manipulating the Fallopian tubes
during sterilization surgeries.                                                                                        
Made in premium grade stainless steel with a glare free satin finish. The instrument can be sterilized and 
reused.     
Handle Type        Solid Handle
Overall Length        25 cm – 10"
Finish                       Satin
Material        Stainless Steel
CE Marking        Yes
Reusable        Yes      
Packaging and labelling: 
One (1) Hook in a plastic bag.
Symbols used according ISO 15223
Instructions for use: To retract skin, fatty tissue, muscles or viscera during superficial surgery.
This item must be cleaned, disinfected after each use, and sterilised in a steam steriliser. 
Used to grip soft tissue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ISO 7153-1:2016: Surgical instruments - Materials - Part 1: Metals. ISO 7151:1988: Surgical 
instruments - Non-cutting, articulated instruments - General requirements and test methods. 
ISO 13402:1995: Surgical and dental hand instruments - Determination of resistance against 
autoclaving, corrosion and thermal exposure. ISO 17664:2017: Processing of health care products -
 Information to be provided by the medical device manufacturer for the processing of medical devices. 
ISO 14971:2007 Medical devices - Application of risk management to medical devices. 
Environmental conditions: Storage and transport conditions: 1°C to 30°C. 
Humidity: 30% RH to 70% RH.</t>
  </si>
  <si>
    <t>GENERAL DESCRIPTION 
Ramathibodi Uterine Manipulator comes with blunt tips to prevent piercing injuries to the tissues.
INTENDED USE 
The streamlined built of the instrument makes it especially useful for manipulating the uterine cavity during surgeries.
PRODUCT DESCRIPTION / TECHNICAL SPECIFICATIONS 
manipulates uterine cavity, directing tissue as needed. useful during laparoscopic pelvic surgeries, 
especially laparoscopic sterilization.                                
Especially includes long shanks for deep access to the tissue. In addition, the instrument has a 
curved profile for better access to the uterus.                                                        
Moreover, the smooth edges of the instrument allow comfortable insertion with minimal 
damage to surrounding tissue.                                
The manipulator has an overall length of 27.5 cm which allows it to reach the organ comfortably.                                
The light weight and streamlined design of the instrument decreases user fatigue. Moreover, the 
finger ring handles of the Ramathibodi Uterine Manipulator allows precise control.                                
The streamlined built of the instrument makes it especially useful for manipulating the uterine
cavity during surgeries.                                
Made in premium grade stainless steel with a glare free satin finish. The instrument can be 
sterilized and reused.                                
Instrument Profile        Curved                        
Handle Type        Ring Handle                        
Overall Length        27.5 cm – 11"                        
Finish        Satin                        
Material        Stainless Steel                        
CE Marking        Yes                        
Reusable        Yes                        
Packaging and labelling: 
One (1) Hook in a plastic bag.
Symbols used according ISO 15223
Instructions for use: To retract skin, fatty tissue, muscles or viscera during superficial surgery.
This item must be cleaned, disinfected after each use, and sterilised in a steam steriliser. 
Used to grip soft tissue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ISO 7153-1:2016: Surgical instruments - Materials - Part 1: Metals. ISO 7151:1988: Surgical 
instruments - Non-cutting, articulated instruments - General requirements and test methods. 
ISO 13402:1995: Surgical and dental hand instruments - Determination of resistance against 
autoclaving, corrosion and thermal exposure. ISO 17664:2017: Processing of health care products -
 Information to be provided by the medical device manufacturer for the processing of medical devices. 
ISO 14971:2007 Medical devices - Application of risk management to medical devices. 
Environmental conditions: Storage and transport conditions: 1°C to 30°C. 
Humidity: 30% RH to 70% RH.</t>
  </si>
  <si>
    <t>Forceps Schroeder-Braun uterine tenaculum, 24.8 cm</t>
  </si>
  <si>
    <t>GENERAL DESCRIPTION 
Forceps, uterine, tenaculum, Duplay, 248 mm, curved.
INTENDED USE 
Schroeder Uterine Tenaculum Forceps is a specialized OB/GYN instrument that 
surgeons commonly use for grasping, holding and mobilizing soft tissues and blood vessels 
during gynaecological procedures.
PRODUCT DESCRIPTION / TECHNICAL SPECIFICATIONS 
Pressure force instrument: gripping forceps, springy.
See Martin Catalogue no. 24 Ref: 32 645 28.
Uterine traction forceps, vulsellum / tenaculum, double curved.
Hard ratchet, lockable.
Length: 28 cm.
Material: Martensitic steel (quenched, magnetic steel).
Martensitic steel composition: 0-15-0.20% carbon, 12-13% chromium.
Reusable.
Packaging and labelling: 
Unit presentation: individually, in protective packaging. 
The following should appear on the packaging: - Designation of the instrument.
 - Name and address and supplier (manufacturer)
Symbols used according ISO 15223 CE Mark
Instructions for use: 
Used for dressing / swabbing of vagina in preparation for surgical intervention. Also used as serving forceps (used with jar for forceps)
This item must be cleaned, disinfected after each use, and sterilised in a steam steriliser.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ISO 7153-1:2016: Surgical instruments - Materials - Part 1: Metals. ISO 7151:1988: Surgical 
instruments - Non-cutting, articulated instruments - General requirements and test methods. 
ISO 13402:1995: Surgical and dental hand instruments - Determination of resistance against 
autoclaving, corrosion and thermal exposure. ISO 17664:2017: Processing of health care products -
 Information to be provided by the medical device manufacturer for the processing of medical devices. 
ISO 14971:2007 Medical devices - Application of risk management to medical devices. 
Environmental conditions: Storage and transport conditions: 1°C to 30°C. 
Humidity: 30% RH to 70% RH.</t>
  </si>
  <si>
    <t>GENERAL DESCRIPTION 
Forceps, uterine, tenaculum, Duplay, 248 mm, curved.
INTENDED USE 
Forceps, uterine, tenaculum, Duplay, 248 mm, curved is a specialized OB/GYN instrument that 
surgeons commonly use for grasping, holding and mobilizing soft tissues and blood vessels 
during gynaecological procedures.
PRODUCT DESCRIPTION / TECHNICAL SPECIFICATIONS 
Pressure force instrument: gripping forceps, springy.
See Martin Catalogue no. 24 Ref: 32 645 28.
Uterine traction forceps, vulsellum / tenaculum, double curved.
Hard ratchet, lockable.
Length: 28 cm.
Material: Martensitic steel (quenched, magnetic steel).
Martensitic steel composition: 0-15-0.20% carbon, 12-13% chromium.
Reusable.
Packaging and labelling: 
Unit presentation: individually, in protective packaging. 
The following should appear on the packaging: - Designation of the instrument.
 - Name and address and supplier (manufacturer)
Symbols used according ISO 15223 CE Mark
Instructions for use: 
Used for dressing / swabbing of vagina in preparation for surgical intervention. Also used as serving forceps (used with jar for forceps)
This item must be cleaned, disinfected after each use, and sterilised in a steam steriliser.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ISO 7153-1:2016: Surgical instruments - Materials - Part 1: Metals. ISO 7151:1988: Surgical 
instruments - Non-cutting, articulated instruments - General requirements and test methods. 
ISO 13402:1995: Surgical and dental hand instruments - Determination of resistance against 
autoclaving, corrosion and thermal exposure. ISO 17664:2017: Processing of health care products -
 Information to be provided by the medical device manufacturer for the processing of medical devices. 
ISO 14971:2007 Medical devices - Application of risk management to medical devices. 
Environmental conditions: Storage and transport conditions: 1°C to 30°C. 
Humidity: 30% RH to 70% RH.</t>
  </si>
  <si>
    <t>GENERAL DESCRIPTION 
Forester sponge forceps are another type of forceps that are smooth, so during any medical procedures, the tip of the forceps don’t cause any irritation to the wound of the patient. 
INTENDED USE 
Sponge Forceps are the forceps that are used to hold sponges and swabs during medical procedures so, there should be no direct physical contact with the wound. These are standard gynecological and thoracic instruments to minimize damage and trauma during surgery.
PRODUCT DESCRIPTION / TECHNICAL SPECIFICATIONS 
These forceps are also available in sterile stainless-steel material. 
Length: 24 cm.
Floor Grade quality
Packaged in case quantities
Instruments kept in individual sleeves
Single-Use
Sterile
Durable design
Stainless steel
Constructed of stainless steel
OR grade quality
Ideal for hospitals and specialty clinics
Autoclavable                           
Packaging and labelling: 
Unit presentation: individually, in protective packaging. 
The following should appear on the packaging: - Designation of the instrument.
 - Name and address and supplier (manufacturer)
Symbols used according ISO 15223 CE Mark
Instructions for use: 
Used for dressing / swabbing of vagina in preparation for surgical intervention. Also used as serving forceps (used with jar for forceps)
This item must be cleaned, disinfected after each use, and sterilised in a steam steriliser.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ISO 7153-1:2016: Surgical instruments - Materials - Part 1: Metals. ISO 7151:1988: Surgical 
instruments - Non-cutting, articulated instruments - General requirements and test methods. 
ISO 13402:1995: Surgical and dental hand instruments - Determination of resistance against 
autoclaving, corrosion and thermal exposure. ISO 17664:2017: Processing of health care products -
 Information to be provided by the medical device manufacturer for the processing of medical devices. 
ISO 14971:2007 Medical devices - Application of risk management to medical devices. 
Environmental conditions: Storage and transport conditions: 1°C to 30°C. 
Humidity: 30% RH to 70% RH.</t>
  </si>
  <si>
    <t>GENERAL DESCRIPTION 
Forester sponge forceps are another type of forceps that are smooth, so during any medical procedures, the tip of the forceps don’t cause any irritation to the wound of the patient. 
INTENDED USE 
Sponge Forceps are the forceps that are used to hold sponges and swabs during medical procedures so, there should be no direct physical contact with the wound. These are standard gynecological and thoracic instruments to minimize damage and trauma during surgery.
PRODUCT DESCRIPTION / TECHNICAL SPECIFICATIONS 
These forceps are also available in sterile stainless-steel material. 
Length: 24 cm.
Floor Grade quality
Packaged in case quantities
Instruments kept in individual sleeves
Sterilized prior to use
Durable design
Stainless steel
Constructed of stainless steel
OR grade quality
Ideal for hospitals and specialty clinics
Autoclavable                           
Packaging and labelling: 
Unit presentation: individually, in protective packaging. 
The following should appear on the packaging: - Designation of the instrument.
 - Name and address and supplier (manufacturer)
Symbols used according ISO 15223 CE Mark
Instructions for use: 
Used for dressing / swabbing of vagina in preparation for surgical intervention. Also used as serving forceps (used with jar for forceps)
This item must be cleaned, disinfected after each use, and sterilised in a steam steriliser.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ISO 7153-1:2016: Surgical instruments - Materials - Part 1: Metals. ISO 7151:1988: Surgical 
instruments - Non-cutting, articulated instruments - General requirements and test methods. 
ISO 13402:1995: Surgical and dental hand instruments - Determination of resistance against 
autoclaving, corrosion and thermal exposure. ISO 17664:2017: Processing of health care products -
 Information to be provided by the medical device manufacturer for the processing of medical devices. 
ISO 14971:2007 Medical devices - Application of risk management to medical devices. 
Environmental conditions: Storage and transport conditions: 1°C to 30°C. 
Humidity: 30% RH to 70% RH.</t>
  </si>
  <si>
    <t xml:space="preserve">GENERAL DESCRIPTION 
Jackson Vaginal Retractor is also known as a flat-blade retractor with a curved handle to separate 
the vaginal walls, allowing better visualization and easy access to the cervix.
INTENDED USE 
To expose the vaginal cavity.
PRODUCT DESCRIPTION / TECHNICAL SPECIFICATIONS 
Length :17.8cm, Blade 3 .8cm X  7.6cm
MATERIAL: Stainless Steel
INSTRUMENT TYPE: Retractors
APPLICATION: Vaginal Retractor
BLADES: Flat Blades
HANDLE: Curve Handle
SURFACE: Satin
REUSABLE: Yes
AUTOCLAVED: Yes
RUST PREVENTION PROCEDURE: Passivated
ULTRASONIC CLEANED: Yes
TESTS PERFORMED: Boil Test, Performance Test, Shape Test
Packaging and labelling: 
Primary packaging: Unit of use
One (1) retractor in a plastic bag.
Labelling on the primary packaging:
Name and/or trademark of the manufacturer.
Manufacturer's product reference.
Type of product and main characteristics.
Information for particular storage conditions (temperature, pressure, light, humidity, etc.), as appropriate (or equivalent harmonised symbol).
Information for handling, if applicable (or equivalent harmonised symbol).
Over packaging: Packaging unit
Labelling on the packaging unit: Labelling to be the same as primary packaging.
Extra information required: Number of units per box.
Any symbol used on the labelling should be in accordance of the ISO 15223- 1: 2016:
If the item has a CE marking (or equivalent), the CE logo (or equivalent) must be visible on the packaging.
Instructions for use: 
To retract skin, fatty tissue, muscles or viscera during superficial surgery.
This item must be cleaned, disinfected after each use, and sterilised in a steam steriliser.
Used to grip soft tissue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ISO 7153-1:2016: Surgical instruments - Materials - Part 1: Metals.
ISO 7151:1988: Surgical instruments - Non-cutting, articulated instruments - General requirements and test methods.
ISO 13402:1995: Surgical and dental hand instruments - Determination of resistance against autoclaving, corrosion and thermal exposure.
ISO 17664:2017: Processing of health care products - Information to be provided by the medical device manufacturer for the processing of medical devices.
ISO 14971:2007 Medical devices - Application of risk management to medical devices.
Environmental conditions: 
Storage and transport conditions: 5°C to 40°C.
Humidity: 40% RH to 70% RH.
</t>
  </si>
  <si>
    <r>
      <rPr>
        <b/>
        <sz val="11"/>
        <color rgb="FF000000"/>
        <rFont val="Calibri"/>
        <family val="2"/>
      </rPr>
      <t>GENERAL DESCRIPTION</t>
    </r>
    <r>
      <rPr>
        <sz val="11"/>
        <color rgb="FF000000"/>
        <rFont val="Calibri"/>
        <family val="2"/>
      </rPr>
      <t xml:space="preserve">
ECG recorder, portable, w/access
Electrocardiograph (ECG) digital monitor and recorder, 12-leads detection, multi-channel recording, portable, AC and battery powered , with printer and accessories. Multichannel, interpretive electrocardiograph, including printer. 
</t>
    </r>
    <r>
      <rPr>
        <b/>
        <sz val="11"/>
        <color rgb="FF000000"/>
        <rFont val="Calibri"/>
        <family val="2"/>
      </rPr>
      <t>INTENDED USE</t>
    </r>
    <r>
      <rPr>
        <sz val="11"/>
        <color rgb="FF000000"/>
        <rFont val="Calibri"/>
        <family val="2"/>
      </rPr>
      <t xml:space="preserve">
Electrocardiographs detect the electrical signals associated with cardiac activity and produce an ECG, a graphic record of the voltage versus time. They are used to diagnose and assist in treating some types of heart disease and arrhythmias. Electrocardiographs differ from ECG monitors, which provide a continuous real-time display of the ECG waveform and other physiologic measurements on a screen and warn of potentially life-threatening or precursor rhythms. Electrocardiographs are used to diagnose cardiac abnormalities, determine a patient's response to drug therapy, and reveal trends or changes in heart function. Multichannel electrocardiographs record and display signals from two or more leads simultaneously."
"PRODUCT DESCRIPTION / TECHNICAL SPECIFICATIONS 
ECG analysis and full interpretation (rhythm and events), real-time and manual interpretation. Three (3) or more recording channels.
</t>
    </r>
    <r>
      <rPr>
        <b/>
        <sz val="11"/>
        <color rgb="FF000000"/>
        <rFont val="Calibri"/>
        <family val="2"/>
      </rPr>
      <t>SIGNAL ACQUISITION</t>
    </r>
    <r>
      <rPr>
        <sz val="11"/>
        <color rgb="FF000000"/>
        <rFont val="Calibri"/>
        <family val="2"/>
      </rPr>
      <t xml:space="preserve">
Simultaneous 12 lead acquisition ( aVR, aVL, aVF, I, II, III and V1 - V6) derived from 10 electrodes (RA, LA, RL, LL, V1 - V6).
Arrythmia and ST elevation detection.
Minimum gain/sensitivity settings include 2.5, 5, 10 and 20 mm/mV.
Lead switching, either manual, automatic or both (manual and auto options).
Adjustable trace speeds include 5, 10 (and/or 12.5), 25 and 50 mm/s.
Minimum HR range 30 – 300 bpm with rhythm analysis.
Minimum guaranteed diagnostic frequency response of 0.05 – 150 Hz.
Common Mode Rejection Ratio (CMRR) at 60 Hz &gt; 105 dB or better.
Calibration signal of 1 mV, manual and/or automatic.
Selectable/adjustable filters for baseline drift, muscle artefacts, mains power.
Pacemaker detection.
Accuracy of input signal reproduction ± 5 % or ± 40 μV, whichever is greater.
Input impedance &gt; 50 MΩ.
Internal noise level &lt; 12.5 µV peak-to-peak.
Automatic baseline centring.
Defibrillation fluctuation/overload protection.
Baseline recovery &lt; 5 s after defibrillation.
AC fluctuation protection.
</t>
    </r>
    <r>
      <rPr>
        <b/>
        <sz val="11"/>
        <color rgb="FF000000"/>
        <rFont val="Calibri"/>
        <family val="2"/>
      </rPr>
      <t>RECORDER AND PRINTER</t>
    </r>
    <r>
      <rPr>
        <sz val="11"/>
        <color rgb="FF000000"/>
        <rFont val="Calibri"/>
        <family val="2"/>
      </rPr>
      <t xml:space="preserve">
Minimum of 3 recording channels.
Recorder display includes date/time, patient data and heart rate and basic settings.
Capable of displaying one group of at least three channels simultaneously.
Recorder waveform display includes lead marker and timing marker.
Integrated/built-in printer.
Capable of printing user selected number of channels.
Capable of printing one group of at least three channels simultaneously.
Paper speeds include 5, 10 (or 12.5), 25 and 50 mm/s.
Compatible with Z-fold paper and optionally with roll paper also (indicate compatibility).
</t>
    </r>
    <r>
      <rPr>
        <b/>
        <sz val="11"/>
        <color rgb="FF000000"/>
        <rFont val="Calibri"/>
        <family val="2"/>
      </rPr>
      <t>DATA INPUT/OUTPUT, STORAGE AND ALARMS</t>
    </r>
    <r>
      <rPr>
        <sz val="11"/>
        <color rgb="FF000000"/>
        <rFont val="Calibri"/>
        <family val="2"/>
      </rPr>
      <t xml:space="preserve">
Integrated alpha-numeric keyboard.
Patient data input fields include name, age, height and weight, gender.
Backlit Liquid Crystal Display (LCD) display screen, minimum of 12.7 cm (5 inches) diagonally.
Capable of internally storing a minimum of 10 waveforms for later retrieval, printing and/or transmission.
Expandable storage for additional waveforms if required, via USB.
Capable of exporting waveform data and reports, via USB or LAN.
Visual alarms for patient connection (lead faults), heart rate, printer and paper errors, and system errors.
Automatic self-test at start up.
</t>
    </r>
    <r>
      <rPr>
        <b/>
        <sz val="11"/>
        <color rgb="FF000000"/>
        <rFont val="Calibri"/>
        <family val="2"/>
      </rPr>
      <t>POWER PROVISIONS</t>
    </r>
    <r>
      <rPr>
        <sz val="11"/>
        <color rgb="FF000000"/>
        <rFont val="Calibri"/>
        <family val="2"/>
      </rPr>
      <t xml:space="preserve">
Built-in rechargeable lithium-ion battery.
Minimum battery operating time is 100 ECG exams or 4 hours of continuous recording.
Automatic switch to battery in case of power failure, automatic recharge on connection to mains.
Maximum battery charging time to full charge is 8 hours.
Power requirements: 100 - 240 Volts - 50/60 Hz.
Designed for frequent and easy dismount and disinfection with hospital-grade products.
</t>
    </r>
    <r>
      <rPr>
        <b/>
        <sz val="11"/>
        <color rgb="FF000000"/>
        <rFont val="Calibri"/>
        <family val="2"/>
      </rPr>
      <t>SUPPLIED WITH</t>
    </r>
    <r>
      <rPr>
        <sz val="11"/>
        <color rgb="FF000000"/>
        <rFont val="Calibri"/>
        <family val="2"/>
      </rPr>
      <t xml:space="preserve">
Instructions for assembly, use and maintenance in English, French and Spanish.
1 x Plastic protective dustcover.
1 x Patient cable.
2 x full sets of chest electrodes.
2 x full sets of limb electrodes.
1 x supply of 960 Z-folded sheets suitable for the unit. (if accepts Z-folded sheets), or 5 x supply of rolls suitable for the unit (if the unit accepts rolls).
3 x bottle of 100 ml of ECG conductive gel.
1 x spare rechargeable battery pack.
</t>
    </r>
    <r>
      <rPr>
        <b/>
        <sz val="11"/>
        <color rgb="FF000000"/>
        <rFont val="Calibri"/>
        <family val="2"/>
      </rPr>
      <t xml:space="preserve">REGULATORY &amp; CONFORMITY REQUIREMENTS : </t>
    </r>
    <r>
      <rPr>
        <sz val="11"/>
        <color rgb="FF000000"/>
        <rFont val="Calibri"/>
        <family val="2"/>
      </rPr>
      <t xml:space="preserve">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b/>
        <sz val="11"/>
        <color rgb="FF000000"/>
        <rFont val="Calibri"/>
        <family val="2"/>
      </rPr>
      <t>CLASSIFICATION :</t>
    </r>
    <r>
      <rPr>
        <sz val="11"/>
        <color rgb="FF000000"/>
        <rFont val="Calibri"/>
        <family val="2"/>
      </rPr>
      <t xml:space="preserve">
Classified under EU MDR 2017/745 as Class IIa device "
"SAFETY &amp; PRODUCT STANDARDS
- IEC 60601-1:2005 + A1:2012(E) Medical electrical equipment - Part 1: General requirements for basic safety and essential performance.
- IEC 60601-1-2:2014 Medical electrical equipment - Part 1-2: General requirements for basic safety and essential performance - Collateral standard: Electromagnetic compatibility - Requirements and tests.
- IEC 60601-2-25:2011 Medical Electrical Equipment – Part 2-25: Particular requirements for the safety of electrocardiographs."
"INSTALLATION REQUIREMENTS
This product does not require assembly or installation.
</t>
    </r>
    <r>
      <rPr>
        <b/>
        <sz val="11"/>
        <color rgb="FF000000"/>
        <rFont val="Calibri"/>
        <family val="2"/>
      </rPr>
      <t>TRAINING REQUIREMENTS</t>
    </r>
    <r>
      <rPr>
        <sz val="11"/>
        <color rgb="FF000000"/>
        <rFont val="Calibri"/>
        <family val="2"/>
      </rPr>
      <t xml:space="preserve">
User training prior to utilization is recommended.
</t>
    </r>
    <r>
      <rPr>
        <b/>
        <sz val="11"/>
        <color rgb="FF000000"/>
        <rFont val="Calibri"/>
        <family val="2"/>
      </rPr>
      <t>MAINTENANCE/USER REQUIREMENTS</t>
    </r>
    <r>
      <rPr>
        <sz val="11"/>
        <color rgb="FF000000"/>
        <rFont val="Calibri"/>
        <family val="2"/>
      </rPr>
      <t xml:space="preserve">
As per user and service manuals.
</t>
    </r>
    <r>
      <rPr>
        <b/>
        <sz val="11"/>
        <color rgb="FF000000"/>
        <rFont val="Calibri"/>
        <family val="2"/>
      </rPr>
      <t xml:space="preserve">
COMPONENT OF A KIT</t>
    </r>
    <r>
      <rPr>
        <sz val="11"/>
        <color rgb="FF000000"/>
        <rFont val="Calibri"/>
        <family val="2"/>
      </rPr>
      <t xml:space="preserve">
Not part of a kit.
ENVIRONMENTAL CONDITIONS
- Operating conditions: 5°C – 40°C / 25% - 85% RH.
- Storage conditions: -20°C - 40°C / 25% - 95% RH.
- Atmospheric pressure: 860 ~ 1060 hPa.
</t>
    </r>
    <r>
      <rPr>
        <b/>
        <sz val="11"/>
        <color rgb="FF000000"/>
        <rFont val="Calibri"/>
        <family val="2"/>
      </rPr>
      <t>ESTIMATED LIFE SPAN</t>
    </r>
    <r>
      <rPr>
        <sz val="11"/>
        <color rgb="FF000000"/>
        <rFont val="Calibri"/>
        <family val="2"/>
      </rPr>
      <t xml:space="preserve">
Five years.
</t>
    </r>
    <r>
      <rPr>
        <b/>
        <sz val="11"/>
        <color rgb="FF000000"/>
        <rFont val="Calibri"/>
        <family val="2"/>
      </rPr>
      <t>WARRANTY</t>
    </r>
    <r>
      <rPr>
        <sz val="11"/>
        <color rgb="FF000000"/>
        <rFont val="Calibri"/>
        <family val="2"/>
      </rPr>
      <t xml:space="preserve">
Two years from shipping date.
</t>
    </r>
  </si>
  <si>
    <t>GENERAL DESCRIPTION
ECG recorder, portable, w/access
Electrocardiograph (ECG) digital monitor and recorder, 12-leads detection, multi-channel recording, portable, AC and battery powered , with printer and accessories. Multichannel, interpretive electrocardiograph, including printer. 
INTENDED USE
Electrocardiographs detect the electrical signals associated with cardiac activity and produce an ECG, a graphic record of the voltage versus time. They are used to diagnose and assist in treating some types of heart disease and arrhythmias. Electrocardiographs differ from ECG monitors, which provide a continuous real-time display of the ECG waveform and other physiologic measurements on a screen and warn of potentially life-threatening or precursor rhythms. Electrocardiographs are used to diagnose cardiac abnormalities, determine a patient's response to drug therapy, and reveal trends or changes in heart function. Multichannel electrocardiographs record and display signals from two or more leads simultaneously.
PRODUCT DESCRIPTION / TECHNICAL SPECIFICATIONS 
ECG analysis and full interpretation (rhythm and events), real-time and manual interpretation. For recording and printing, it is required to have Minimum of 3 recording channels simultaneously. 
SIGNAL ACQUISITION
Simultaneous 12 lead acquisition ( aVR, aVL, aVF, I, II, III and V1 - V6) derived from 10 electrodes (RA, LA, RL, LL, V1 - V6).
Arrythmia and ST elevation detection.
Minimum gain/sensitivity settings include 2.5, 5, 10 and 20 mm/mV.
Lead switching, either manual, automatic or both (manual and auto options).
Adjustable trace speeds include 5, 10 (and/or 12.5), 25 and 50 mm/s.
Minimum HR range 30 – 300 bpm with rhythm analysis.
Minimum guaranteed diagnostic frequency response of 0.05 – 150 Hz.
Common Mode Rejection Ratio (CMRR) at 60 Hz &gt; 105 dB or better.
Calibration signal of 1 mV, manual and/or automatic.
Selectable/adjustable filters for baseline drift, muscle artefacts, mains power.
Pacemaker detection.
Accuracy of input signal reproduction ± 5 % or ± 40 μV, whichever is greater.
Input impedance &gt; 50 MΩ.
Internal noise level &lt; 12.5 µV peak-to-peak.
Automatic baseline centring.
Defibrillation fluctuation/overload protection.
Baseline recovery &lt; 5 s after defibrillation.
AC fluctuation protection.
RECORDER AND PRINTER
Minimum of 3 recording channels.
Recorder display includes date/time, patient data and heart rate and basic settings.
Capable of displaying one group of at least three channels simultaneously.
Recorder waveform display includes lead marker and timing marker.
Integrated/built-in printer.
Capable of printing user selected number of channels.
Capable of printing one group of at least three channels simultaneously.
Paper speeds include 5, 10 (or 12.5), 25 and 50 mm/s.
Compatible with Z-fold paper and optionally with roll paper also (indicate compatibility).
DATA INPUT/OUTPUT, STORAGE AND ALARMS
Integrated alpha-numeric keyboard.
Patient data input fields include name, age, height and weight, gender.
Backlit Liquid Crystal Display (LCD) display screen, minimum of 12.7 cm (5 inches) diagonally.
Capable of internally storing a minimum of 10 waveforms for later retrieval, printing and/or transmission.
Expandable storage for additional waveforms if required, via USB.
Capable of exporting waveform data and reports, via USB or LAN.
Visual alarms for patient connection (lead faults), heart rate, printer and paper errors, and system errors.
Automatic self-test at start up.
POWER PROVISIONS
Built-in rechargeable lithium-ion battery.
Minimum battery operating time is 100 ECG exams or 4 hours of continuous recording.
Automatic switch to battery in case of power failure, automatic recharge on connection to mains.
Maximum battery charging time to full charge is 8 hours.
Power requirements: 100 - 240 Volts - 50/60 Hz.
Designed for frequent and easy dismount and disinfection with hospital-grade products.
SUPPLIED WITH
Instructions for assembly, use and maintenance in English, French and Spanish.
1 x Plastic protective dustcover.
1 x Patient cable.
2 x full sets of chest electrodes.
2 x full sets of limb electrodes.
1 x supply of 960 Z-folded sheets suitable for the unit. (if accepts Z-folded sheets), or 5 x supply of rolls suitable for the unit (if the unit accepts rolls).
3 x bottle of 100 ml of ECG conductive gel.
1 x spare rechargeable battery pack.
REGULATORY &amp; CONFORMITY REQUIREMENTS :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
Classified under EU MDR 2017/745 as Class IIa device "
"SAFETY &amp; PRODUCT STANDARDS
- IEC 60601-1:2005 + A1:2012(E) Medical electrical equipment - Part 1: General requirements for basic safety and essential performance.
- IEC 60601-1-2:2014 Medical electrical equipment - Part 1-2: General requirements for basic safety and essential performance - Collateral standard: Electromagnetic compatibility - Requirements and tests.
- IEC 60601-2-25:2011 Medical Electrical Equipment – Part 2-25: Particular requirements for the safety of electrocardiographs."
"INSTALLATION REQUIREMENTS
This product does not require assembly or installation.
TRAINING REQUIREMENTS
User training prior to utilization is recommended.
MAINTENANCE/USER REQUIREMENTS
As per user and service manuals.
COMPONENT OF A KIT
Not part of a kit.
ENVIRONMENTAL CONDITIONS
- Operating conditions: 5°C – 40°C / 25% - 85% RH.
- Storage conditions: -20°C - 40°C / 25% - 95% RH.
- Atmospheric pressure: 860 ~ 1060 hPa.
ESTIMATED LIFE SPAN
Five years.
WARRANTY
Two years from shipping date.</t>
  </si>
  <si>
    <r>
      <rPr>
        <b/>
        <sz val="11"/>
        <color rgb="FF000000"/>
        <rFont val="Calibri"/>
        <family val="2"/>
      </rPr>
      <t>GENERAL DESCRIPTION</t>
    </r>
    <r>
      <rPr>
        <sz val="11"/>
        <color rgb="FF000000"/>
        <rFont val="Calibri"/>
        <family val="2"/>
      </rPr>
      <t xml:space="preserve">
Sphygmomanometer, aneroid, adult
</t>
    </r>
    <r>
      <rPr>
        <b/>
        <sz val="11"/>
        <color rgb="FF000000"/>
        <rFont val="Calibri"/>
        <family val="2"/>
      </rPr>
      <t>INTENDED USE</t>
    </r>
    <r>
      <rPr>
        <sz val="11"/>
        <color rgb="FF000000"/>
        <rFont val="Calibri"/>
        <family val="2"/>
      </rPr>
      <t xml:space="preserve">
A device designed to measure blood pressure consisting of an inflatable cuff that fits around a limb (arm or thigh), an inflation bulb for controlling the air pressure within the cuff, an aneroid manometer, and tubing. The aneroid manometer consists of a metal bellows, which expands as the pressure in the cuff increases, and a mechanical amplifier that transmits this expansion through a lever to an indicator needle, which rotates around a circular, calibrated scale. The manometer is hand held (portable); blood pressure measurement is taken in conjunction with a stethoscope."
</t>
    </r>
    <r>
      <rPr>
        <b/>
        <sz val="11"/>
        <color rgb="FF000000"/>
        <rFont val="Calibri"/>
        <family val="2"/>
      </rPr>
      <t xml:space="preserve">PRODUCT DESCRIPTION / TECHNICAL SPECIFICATIONS </t>
    </r>
    <r>
      <rPr>
        <sz val="11"/>
        <color rgb="FF000000"/>
        <rFont val="Calibri"/>
        <family val="2"/>
      </rPr>
      <t xml:space="preserve">
Device used for the indirect (non-invasive) measurement of arterial blood pressure
The sphygmomanometer is composed of cloth cuff containing an inflatable bag.
Connected via a tube to a flexible bulb with valve and integrated manometer needle gauge.
Material for cuff: durable nylon, non-deformable, washable at 30ºC.
Material for tube: rubber or other suitable material, e.g. silicone rubber, crack resistant.
Very strong cuff with double velcro fastening, enabling it to be adjusted to fit tightly around the arm.
Cuff reinforced at both ends.
Dimensions of cuff: approx. 570 x 145mm. 
Gauge graduated 0 - 300mmHg (min) in 2 (max) mmHg increments, with pressure release valve.
Accuracy as per ISO 81060-1: +/- 3mm Hg.
Latex and mercury free design.
The bag is inflated by means of a flexible bulb connected via a tube
Length of tube between: 50 to 70 cm and reliable quick connector).
The quick connector can easily be connected to all types of inflation bulbs.
Rubber inflation bulb with integrated manometer needle gauge.
Glass and metal aneroid pressure gauge with needle.
Dial graduation: 0 to 300mmHG.
With pressure release valve.
Easy to grip bulb."
"SUPPLIED WITH 
Instructions for assembly, use and maintenance in English, French and Spanish.
1 x Plastic protective case or pouch.
</t>
    </r>
    <r>
      <rPr>
        <b/>
        <sz val="11"/>
        <color rgb="FF000000"/>
        <rFont val="Calibri"/>
        <family val="2"/>
      </rPr>
      <t xml:space="preserve">INSTRUCTION FOR USE </t>
    </r>
    <r>
      <rPr>
        <sz val="11"/>
        <color rgb="FF000000"/>
        <rFont val="Calibri"/>
        <family val="2"/>
      </rPr>
      <t xml:space="preserve">
For the measurement of arterial blood pressure.
</t>
    </r>
    <r>
      <rPr>
        <b/>
        <sz val="11"/>
        <color rgb="FF000000"/>
        <rFont val="Calibri"/>
        <family val="2"/>
      </rPr>
      <t>PACKAGING &amp; LABELLING :</t>
    </r>
    <r>
      <rPr>
        <sz val="11"/>
        <color rgb="FF000000"/>
        <rFont val="Calibri"/>
        <family val="2"/>
      </rPr>
      <t xml:space="preserve">
One (1) sphygmomanometer (adult) in a box or case or bag with manufacturer's instruction for use in English, French and Spanish, spare parts and accessories (when applicable).
Symbols used according ISO 15223
CE mark with Notified Number Body"
</t>
    </r>
    <r>
      <rPr>
        <b/>
        <sz val="11"/>
        <color rgb="FF000000"/>
        <rFont val="Calibri"/>
        <family val="2"/>
      </rPr>
      <t xml:space="preserve">REGULATORY &amp; CONFORMITY REQUIREMENTS </t>
    </r>
    <r>
      <rPr>
        <sz val="11"/>
        <color rgb="FF000000"/>
        <rFont val="Calibri"/>
        <family val="2"/>
      </rPr>
      <t xml:space="preserve">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b/>
        <sz val="11"/>
        <color rgb="FF000000"/>
        <rFont val="Calibri"/>
        <family val="2"/>
      </rPr>
      <t xml:space="preserve">CLASSIFICATION </t>
    </r>
    <r>
      <rPr>
        <sz val="11"/>
        <color rgb="FF000000"/>
        <rFont val="Calibri"/>
        <family val="2"/>
      </rPr>
      <t xml:space="preserve">
Classified under EU MDR 2017/745 as Class Im device 
</t>
    </r>
    <r>
      <rPr>
        <b/>
        <sz val="11"/>
        <color rgb="FF000000"/>
        <rFont val="Calibri"/>
        <family val="2"/>
      </rPr>
      <t>SAFETY AND PRODUCT STANDARDS</t>
    </r>
    <r>
      <rPr>
        <sz val="11"/>
        <color rgb="FF000000"/>
        <rFont val="Calibri"/>
        <family val="2"/>
      </rPr>
      <t xml:space="preserve">
EN 1060-3:1997+A2:2009 Non-invasive sphygmomanometers - Part 3: Supplementary requirements for electro-mechanical blood pressure measuring systems
EN 1060-4:2004 Non-invasive sphygmomanometers - Part 4: Test procedures to determine the overall system accuracy of automated non-invasive sphygmomanometers
ISO 81060-1:2007 Non-invasive sphygmomanometers - Part 1: Requirements and test methods for non-automated measurement type
ISO 10993-1:2009"
</t>
    </r>
    <r>
      <rPr>
        <b/>
        <sz val="11"/>
        <color rgb="FF000000"/>
        <rFont val="Calibri"/>
        <family val="2"/>
      </rPr>
      <t>ESTIMATED LIFE SPAN</t>
    </r>
    <r>
      <rPr>
        <sz val="11"/>
        <color rgb="FF000000"/>
        <rFont val="Calibri"/>
        <family val="2"/>
      </rPr>
      <t xml:space="preserve">
5 - 10 years
</t>
    </r>
    <r>
      <rPr>
        <b/>
        <sz val="11"/>
        <color rgb="FF000000"/>
        <rFont val="Calibri"/>
        <family val="2"/>
      </rPr>
      <t>WARRANTY</t>
    </r>
    <r>
      <rPr>
        <sz val="11"/>
        <color rgb="FF000000"/>
        <rFont val="Calibri"/>
        <family val="2"/>
      </rPr>
      <t xml:space="preserve">
Two years
</t>
    </r>
    <r>
      <rPr>
        <b/>
        <sz val="11"/>
        <color rgb="FF000000"/>
        <rFont val="Calibri"/>
        <family val="2"/>
      </rPr>
      <t>Environmental requirements:</t>
    </r>
    <r>
      <rPr>
        <sz val="11"/>
        <color rgb="FF000000"/>
        <rFont val="Calibri"/>
        <family val="2"/>
      </rPr>
      <t xml:space="preserve">
To avoid contaminant paint.</t>
    </r>
  </si>
  <si>
    <r>
      <rPr>
        <b/>
        <sz val="11"/>
        <color rgb="FF000000"/>
        <rFont val="Calibri"/>
        <family val="2"/>
      </rPr>
      <t>GENERAL DESCRIPTION</t>
    </r>
    <r>
      <rPr>
        <sz val="11"/>
        <color rgb="FF000000"/>
        <rFont val="Calibri"/>
        <family val="2"/>
      </rPr>
      <t xml:space="preserve">
Sphygmomanometer, aneroid, adult
</t>
    </r>
    <r>
      <rPr>
        <b/>
        <sz val="11"/>
        <color rgb="FF000000"/>
        <rFont val="Calibri"/>
        <family val="2"/>
      </rPr>
      <t>INTENDED USE</t>
    </r>
    <r>
      <rPr>
        <sz val="11"/>
        <color rgb="FF000000"/>
        <rFont val="Calibri"/>
        <family val="2"/>
      </rPr>
      <t xml:space="preserve">
A device designed to measure blood pressure consisting of an inflatable cuff that fits around a limb (arm or thigh), an inflation bulb for controlling the air pressure within the cuff, an aneroid manometer, and tubing. The aneroid manometer consists of a metal bellows, which expands as the pressure in the cuff increases, and a mechanical amplifier that transmits this expansion through a lever to an indicator needle, which rotates around a circular, calibrated scale. The manometer is hand held (portable); blood pressure measurement is taken in conjunction with a stethoscope."
</t>
    </r>
    <r>
      <rPr>
        <b/>
        <sz val="11"/>
        <color rgb="FF000000"/>
        <rFont val="Calibri"/>
        <family val="2"/>
      </rPr>
      <t xml:space="preserve">PRODUCT DESCRIPTION / TECHNICAL SPECIFICATIONS </t>
    </r>
    <r>
      <rPr>
        <sz val="11"/>
        <color rgb="FF000000"/>
        <rFont val="Calibri"/>
        <family val="2"/>
      </rPr>
      <t xml:space="preserve">
Device used for the indirect (non-invasive) measurement of arterial blood pressure
The sphygmomanometer is composed of cloth cuff containing an inflatable bag.
Connected via a tube to a flexible bulb with valve and integrated manometer needle gauge.
Material for cuff: durable nylon, non-deformable, washable at 30ºC.
Material for tube: rubber or other suitable material, e.g. silicone rubber, crack resistant.
Very strong cuff with double velcro fastening, enabling it to be adjusted to fit tightly around the arm.
Cuff reinforced at both ends.
Dimensions of cuff: approx. 570 x 145mm. 
Gauge graduated 0 - 300mmHg (min) in 2 (max) mmHg increments, with pressure release valve.
Accuracy as per ISO 81060-1: +/- 3mm Hg.
Latex and mercury free design.
The bag is inflated by means of a flexible bulb connected via a tube
Length of tube between: 50 to 70 cm and reliable quick connector).
The quick connector can easily be connected to all types of inflation bulbs.
Rubber inflation bulb with integrated manometer needle gauge.
Glass and metal aneroid pressure gauge with needle.
Dial graduation: 0 to 300mmHG.
With pressure release valve.
Easy to grip bulb."
"SUPPLIED WITH 
Instructions for assembly, use and maintenance in English, French and Spanish.
1 x Plastic protective case or pouch.
</t>
    </r>
    <r>
      <rPr>
        <b/>
        <sz val="11"/>
        <color rgb="FF000000"/>
        <rFont val="Calibri"/>
        <family val="2"/>
      </rPr>
      <t xml:space="preserve">INSTRUCTION FOR USE </t>
    </r>
    <r>
      <rPr>
        <sz val="11"/>
        <color rgb="FF000000"/>
        <rFont val="Calibri"/>
        <family val="2"/>
      </rPr>
      <t xml:space="preserve">
For the measurement of arterial blood pressure.
</t>
    </r>
    <r>
      <rPr>
        <b/>
        <sz val="11"/>
        <color rgb="FF000000"/>
        <rFont val="Calibri"/>
        <family val="2"/>
      </rPr>
      <t>PACKAGING &amp; LABELLING :</t>
    </r>
    <r>
      <rPr>
        <sz val="11"/>
        <color rgb="FF000000"/>
        <rFont val="Calibri"/>
        <family val="2"/>
      </rPr>
      <t xml:space="preserve">
One (1) sphygmomanometer (adult) in a box or case or bag with manufacturer's instruction for use in English, French and Spanish, spare parts and accessories (when applicable).
Symbols used according ISO 15223
CE mark with Notified Number Body"
</t>
    </r>
    <r>
      <rPr>
        <b/>
        <sz val="11"/>
        <color rgb="FF000000"/>
        <rFont val="Calibri"/>
        <family val="2"/>
      </rPr>
      <t xml:space="preserve">REGULATORY &amp; CONFORMITY REQUIREMENTS </t>
    </r>
    <r>
      <rPr>
        <sz val="11"/>
        <color rgb="FF000000"/>
        <rFont val="Calibri"/>
        <family val="2"/>
      </rPr>
      <t xml:space="preserve">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b/>
        <sz val="11"/>
        <color rgb="FF000000"/>
        <rFont val="Calibri"/>
        <family val="2"/>
      </rPr>
      <t xml:space="preserve">CLASSIFICATION </t>
    </r>
    <r>
      <rPr>
        <sz val="11"/>
        <color rgb="FF000000"/>
        <rFont val="Calibri"/>
        <family val="2"/>
      </rPr>
      <t xml:space="preserve">
Classified under EU MDR 2017/745 as Class Im device 
</t>
    </r>
    <r>
      <rPr>
        <b/>
        <sz val="11"/>
        <color rgb="FF000000"/>
        <rFont val="Calibri"/>
        <family val="2"/>
      </rPr>
      <t>SAFETY AND PRODUCT STANDARDS</t>
    </r>
    <r>
      <rPr>
        <sz val="11"/>
        <color rgb="FF000000"/>
        <rFont val="Calibri"/>
        <family val="2"/>
      </rPr>
      <t xml:space="preserve">
EN 1060-3:1997+A2:2009 Non-invasive sphygmomanometers - Part 3: Supplementary requirements for electro-mechanical blood pressure measuring systems
EN 1060-4:2004 Non-invasive sphygmomanometers - Part 4: Test procedures to determine the overall system accuracy of automated non-invasive sphygmomanometers
ISO 81060-1:2007 Non-invasive sphygmomanometers - Part 1: Requirements and test methods for non-automated measurement type
ISO 10993-1:2009"
</t>
    </r>
    <r>
      <rPr>
        <b/>
        <sz val="11"/>
        <color rgb="FF000000"/>
        <rFont val="Calibri"/>
        <family val="2"/>
      </rPr>
      <t>ESTIMATED LIFE SPAN</t>
    </r>
    <r>
      <rPr>
        <sz val="11"/>
        <color rgb="FF000000"/>
        <rFont val="Calibri"/>
        <family val="2"/>
      </rPr>
      <t xml:space="preserve">
5 - 10 years
</t>
    </r>
    <r>
      <rPr>
        <b/>
        <sz val="11"/>
        <color rgb="FF000000"/>
        <rFont val="Calibri"/>
        <family val="2"/>
      </rPr>
      <t>WARRANTY</t>
    </r>
    <r>
      <rPr>
        <sz val="11"/>
        <color rgb="FF000000"/>
        <rFont val="Calibri"/>
        <family val="2"/>
      </rPr>
      <t xml:space="preserve">
Two years
</t>
    </r>
    <r>
      <rPr>
        <b/>
        <sz val="11"/>
        <color rgb="FF000000"/>
        <rFont val="Calibri"/>
        <family val="2"/>
      </rPr>
      <t>Environmental requirements:</t>
    </r>
    <r>
      <rPr>
        <sz val="11"/>
        <color rgb="FF000000"/>
        <rFont val="Calibri"/>
        <family val="2"/>
      </rPr>
      <t xml:space="preserve">
To avoid contaminant paint.</t>
    </r>
  </si>
  <si>
    <r>
      <rPr>
        <b/>
        <sz val="11"/>
        <color rgb="FF000000"/>
        <rFont val="Calibri"/>
        <family val="2"/>
      </rPr>
      <t xml:space="preserve">GENERAL DESCRIPTION:  </t>
    </r>
    <r>
      <rPr>
        <sz val="11"/>
        <color rgb="FF000000"/>
        <rFont val="Calibri"/>
        <family val="2"/>
      </rPr>
      <t xml:space="preserve">
A portable, stand-alone, mechanical device allowing anesthesia without pressurized gaz for spontaneous or assisted ventilation.
The DPA tank is a thermostabilized and calibrated vaporiser. Its low internal resistance allows ambient air to be used as the carrier gas for volatile agents (draw-over anaesthesia). The DPA tank can also be used with medical gas continuous flow systems, or on anaesthetic respirators.
The DPA02 is used to provide draw-over anesthesia technique. It allows the use of halogene agents (halothane, isoflurane). It can be used with low pressure oxygen source such as oxygen concentrators.
The new DPA02 valve and patient circuit removes the valve from the vicinity of the patient airway and allows the use of standard Y circuit. This valve is more suitable to the spontaneous ventilation than the previous ones.
</t>
    </r>
    <r>
      <rPr>
        <b/>
        <sz val="11"/>
        <color rgb="FF000000"/>
        <rFont val="Calibri"/>
        <family val="2"/>
      </rPr>
      <t xml:space="preserve">SPECIFICATION </t>
    </r>
    <r>
      <rPr>
        <sz val="11"/>
        <color rgb="FF000000"/>
        <rFont val="Calibri"/>
        <family val="2"/>
      </rPr>
      <t xml:space="preserve">:
The configuration chosen my MSF includes
2 adult circuits: EANEANAA411
2 paediatric circuits (children &gt;10 kg): EANEANAA412
2 Jackson Rees modified - T circuit Mapleson F - 0.5 l balloon open tail (T piece system): EANEANAA305
</t>
    </r>
    <r>
      <rPr>
        <b/>
        <sz val="11"/>
        <color rgb="FF000000"/>
        <rFont val="Calibri"/>
        <family val="2"/>
      </rPr>
      <t>TECHNICAL SPECIFICATIONS :</t>
    </r>
    <r>
      <rPr>
        <sz val="11"/>
        <color rgb="FF000000"/>
        <rFont val="Calibri"/>
        <family val="2"/>
      </rPr>
      <t xml:space="preserve">
DPA tank
Height: 330 mm - estimated
Width (inlet to outlet): 139 mm - estimated
Diameter of the tank: 50 mm - estimated
Weight: 2.6 kg - estimated
Capacity: 150 ml - estimated
Arrow engraved on the tank, indicating the gas flow direction
Connections: 22 mm
Calibration: 0.5% - 5% halothane
Internal resistance: less than 1 cm H2O at 40 litres/min
Constant concentration for a flow rate between 4 and 8 litres/min
Compatible for isoflurane
Width: 47 cm, height: 33 cm, depth: 17 cm - estimate
Weight: 9.8 kg - estimate
</t>
    </r>
    <r>
      <rPr>
        <b/>
        <sz val="11"/>
        <color rgb="FF000000"/>
        <rFont val="Calibri"/>
        <family val="2"/>
      </rPr>
      <t xml:space="preserve">PACKAGING </t>
    </r>
    <r>
      <rPr>
        <sz val="11"/>
        <color rgb="FF000000"/>
        <rFont val="Calibri"/>
        <family val="2"/>
      </rPr>
      <t xml:space="preserve">:
Contained in a shockproof and waterproof Peli case.
</t>
    </r>
    <r>
      <rPr>
        <b/>
        <sz val="11"/>
        <color rgb="FF000000"/>
        <rFont val="Calibri"/>
        <family val="2"/>
      </rPr>
      <t>SUPPLIED WITH THE ARTICLE:</t>
    </r>
    <r>
      <rPr>
        <sz val="11"/>
        <color rgb="FF000000"/>
        <rFont val="Calibri"/>
        <family val="2"/>
      </rPr>
      <t xml:space="preserve">
1 DPA02 tank
1 oxygen reservoir balloon 2 l (neoprene)
1 conservation bloc plus 7.5 cm H2O valve
1 connection tube for oxygen supply
1 flowmeter to regulate oxygen supply
1 DPA02 respiratory valve
2 adult 2-branch silicone circuits
2 paediatric 2-branch silicone circuits
2 Y-piece adult
2 Y-piece paediatric
2 Jackson Rees modified - Mapleson F circuit 0.5 l balloon open tail (T piece system)
1 adult self-inflating silicone balloon
1 paediatric self inflating silicone balloon
1 extension tube for self inflating balloon
1 extension tube for scavenger
1 PEEP valve
1 connector for PEEP valve and scavenger tube
1 transport suit-case
1 scavenging system for anesthesia gas
</t>
    </r>
    <r>
      <rPr>
        <b/>
        <sz val="11"/>
        <color rgb="FF000000"/>
        <rFont val="Calibri"/>
        <family val="2"/>
      </rPr>
      <t>To be Ordered Separately</t>
    </r>
    <r>
      <rPr>
        <sz val="11"/>
        <color rgb="FF000000"/>
        <rFont val="Calibri"/>
        <family val="2"/>
      </rPr>
      <t xml:space="preserve">
isoflurane bottles (regulated transport)
</t>
    </r>
    <r>
      <rPr>
        <b/>
        <sz val="11"/>
        <color rgb="FF000000"/>
        <rFont val="Calibri"/>
        <family val="2"/>
      </rPr>
      <t xml:space="preserve">INSTRUCTION FOR USE </t>
    </r>
    <r>
      <rPr>
        <sz val="11"/>
        <color rgb="FF000000"/>
        <rFont val="Calibri"/>
        <family val="2"/>
      </rPr>
      <t xml:space="preserve">
For draw-over inhaling anaesthesia without N2O.
The vaporiser is calibrated either for isoflurane, either for halothane (for the new circuits sent by MSF only Isoflurane is used).
The gaseous mixture must be enriched with oxygen (bottled or from an oxygen concentrator)."
</t>
    </r>
    <r>
      <rPr>
        <b/>
        <sz val="11"/>
        <color rgb="FF000000"/>
        <rFont val="Calibri"/>
        <family val="2"/>
      </rPr>
      <t xml:space="preserve">PRECAUTION FOR USE </t>
    </r>
    <r>
      <rPr>
        <sz val="11"/>
        <color rgb="FF000000"/>
        <rFont val="Calibri"/>
        <family val="2"/>
      </rPr>
      <t xml:space="preserve">
Halothane and isoflurane must never be mixed.                                                                                                                                                                                                                                                                                                       </t>
    </r>
    <r>
      <rPr>
        <b/>
        <sz val="11"/>
        <color rgb="FF000000"/>
        <rFont val="Calibri"/>
        <family val="2"/>
      </rPr>
      <t>REGULATORY AND COMPLIANCE:</t>
    </r>
    <r>
      <rPr>
        <sz val="11"/>
        <color rgb="FF000000"/>
        <rFont val="Calibri"/>
        <family val="2"/>
      </rPr>
      <t xml:space="preserve">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b/>
        <sz val="11"/>
        <color rgb="FF000000"/>
        <rFont val="Calibri"/>
        <family val="2"/>
      </rPr>
      <t>Classification</t>
    </r>
    <r>
      <rPr>
        <sz val="11"/>
        <color rgb="FF000000"/>
        <rFont val="Calibri"/>
        <family val="2"/>
      </rPr>
      <t xml:space="preserve">:
Classified under EU MDR 2017/745 as Class IIb device
</t>
    </r>
    <r>
      <rPr>
        <b/>
        <sz val="11"/>
        <color rgb="FF000000"/>
        <rFont val="Calibri"/>
        <family val="2"/>
      </rPr>
      <t xml:space="preserve">MAINTENANCE </t>
    </r>
    <r>
      <rPr>
        <sz val="11"/>
        <color rgb="FF000000"/>
        <rFont val="Calibri"/>
        <family val="2"/>
      </rPr>
      <t xml:space="preserve">
The use of an antibacterial-antiviral filter is mandatory between each patient.
The patient circuit should be cleaned once a week with water and soap.
The system should be wiped with a detergent-disinfectant solution for surfaces after each procedure.
In case of shortage of filter, the DPA2 valve and the patient circuits should be autoclaved between each patient. At that time, T piece circuit should be considered as single use.
Basic maintenance can be performed by the anaesthetist.
</t>
    </r>
    <r>
      <rPr>
        <b/>
        <sz val="11"/>
        <color rgb="FF000000"/>
        <rFont val="Calibri"/>
        <family val="2"/>
      </rPr>
      <t xml:space="preserve">MSF REQUIREMENTS : </t>
    </r>
    <r>
      <rPr>
        <sz val="11"/>
        <color rgb="FF000000"/>
        <rFont val="Calibri"/>
        <family val="2"/>
      </rPr>
      <t xml:space="preserve">
The DPA is the vaporiser of choice for draw-over anaesthesia in MSF.</t>
    </r>
  </si>
  <si>
    <r>
      <rPr>
        <b/>
        <sz val="11"/>
        <color rgb="FF000000"/>
        <rFont val="Calibri"/>
        <family val="2"/>
      </rPr>
      <t xml:space="preserve">GENERAL DESCRIPTION:  </t>
    </r>
    <r>
      <rPr>
        <sz val="11"/>
        <color rgb="FF000000"/>
        <rFont val="Calibri"/>
        <family val="2"/>
      </rPr>
      <t xml:space="preserve">
A portable, stand-alone, mechanical device allowing anesthesia without pressurized gaz for spontaneous or assisted ventilation.
The DPA tank is a thermostabilized and calibrated vaporiser. Its low internal resistance allows ambient air to be used as the carrier gas for volatile agents (draw-over anaesthesia). The DPA tank can also be used with medical gas continuous flow systems, or on anaesthetic respirators.
The DPA02 is used to provide draw-over anesthesia technique. It allows the use of halogene agents (halothane, isoflurane). It can be used with low pressure oxygen source such as oxygen concentrators.
The new DPA02 valve and patient circuit removes the valve from the vicinity of the patient airway and allows the use of standard Y circuit. This valve is more suitable to the spontaneous ventilation than the previous ones.
</t>
    </r>
    <r>
      <rPr>
        <b/>
        <sz val="11"/>
        <color rgb="FF000000"/>
        <rFont val="Calibri"/>
        <family val="2"/>
      </rPr>
      <t xml:space="preserve">SPECIFICATION </t>
    </r>
    <r>
      <rPr>
        <sz val="11"/>
        <color rgb="FF000000"/>
        <rFont val="Calibri"/>
        <family val="2"/>
      </rPr>
      <t xml:space="preserve">:
The configuration chosen my MSF includes
2 adult circuits: EANEANAA411
2 paediatric circuits (children &gt;10 kg): EANEANAA412
2 Jackson Rees modified - T circuit Mapleson F - 0.5 l balloon open tail (T piece system): EANEANAA305
</t>
    </r>
    <r>
      <rPr>
        <b/>
        <sz val="11"/>
        <color rgb="FF000000"/>
        <rFont val="Calibri"/>
        <family val="2"/>
      </rPr>
      <t>TECHNICAL SPECIFICATIONS :</t>
    </r>
    <r>
      <rPr>
        <sz val="11"/>
        <color rgb="FF000000"/>
        <rFont val="Calibri"/>
        <family val="2"/>
      </rPr>
      <t xml:space="preserve">
DPA tank
Height: 330 mm - estimated
Width (inlet to outlet): 139 mm - estimated
Diameter of the tank: 50 mm - estimated
Weight: 2.6 kg - estimated
Capacity: 150 ml - estimated
Arrow engraved on the tank, indicating the gas flow direction
Connections: 22 mm
Calibration: 0.5% - 5% halothane
Internal resistance: less than 1 cm H2O at 40 litres/min
Constant concentration for a flow rate between 4 and 8 litres/min
Compatible for isoflurane
Width: 47 cm, height: 33 cm, depth: 17 cm - estimate
Weight: 9.8 kg - estimate
</t>
    </r>
    <r>
      <rPr>
        <b/>
        <sz val="11"/>
        <color rgb="FF000000"/>
        <rFont val="Calibri"/>
        <family val="2"/>
      </rPr>
      <t xml:space="preserve">PACKAGING </t>
    </r>
    <r>
      <rPr>
        <sz val="11"/>
        <color rgb="FF000000"/>
        <rFont val="Calibri"/>
        <family val="2"/>
      </rPr>
      <t xml:space="preserve">:
Contained in a shockproof and waterproof Peli case.
</t>
    </r>
    <r>
      <rPr>
        <b/>
        <sz val="11"/>
        <color rgb="FF000000"/>
        <rFont val="Calibri"/>
        <family val="2"/>
      </rPr>
      <t>SUPPLIED WITH THE ARTICLE:</t>
    </r>
    <r>
      <rPr>
        <sz val="11"/>
        <color rgb="FF000000"/>
        <rFont val="Calibri"/>
        <family val="2"/>
      </rPr>
      <t xml:space="preserve">
1 DPA02 tank
1 oxygen reservoir balloon 2 l (neoprene)
1 conservation bloc plus 7.5 cm H2O valve
1 connection tube for oxygen supply
1 flowmeter to regulate oxygen supply
1 DPA02 respiratory valve
2 adult 2-branch silicone circuits
2 paediatric 2-branch silicone circuits
2 Y-piece adult
2 Y-piece paediatric
2 Jackson Rees modified - Mapleson F circuit 0.5 l balloon open tail (T piece system)
1 adult self-inflating silicone balloon
1 paediatric self inflating silicone balloon
1 extension tube for self inflating balloon
1 extension tube for scavenger
1 PEEP valve
1 connector for PEEP valve and scavenger tube
1 transport suit-case
1 scavenging system for anesthesia gas
</t>
    </r>
    <r>
      <rPr>
        <b/>
        <sz val="11"/>
        <color rgb="FF000000"/>
        <rFont val="Calibri"/>
        <family val="2"/>
      </rPr>
      <t>To be Ordered Separately</t>
    </r>
    <r>
      <rPr>
        <sz val="11"/>
        <color rgb="FF000000"/>
        <rFont val="Calibri"/>
        <family val="2"/>
      </rPr>
      <t xml:space="preserve">
isoflurane bottles (regulated transport)
</t>
    </r>
    <r>
      <rPr>
        <b/>
        <sz val="11"/>
        <color rgb="FF000000"/>
        <rFont val="Calibri"/>
        <family val="2"/>
      </rPr>
      <t xml:space="preserve">INSTRUCTION FOR USE </t>
    </r>
    <r>
      <rPr>
        <sz val="11"/>
        <color rgb="FF000000"/>
        <rFont val="Calibri"/>
        <family val="2"/>
      </rPr>
      <t xml:space="preserve">
For draw-over inhaling anaesthesia without N2O.
The vaporiser is calibrated either for isoflurane, either for halothane (for the new circuits sent by MSF only Isoflurane is used).
The gaseous mixture must be enriched with oxygen (bottled or from an oxygen concentrator)."
</t>
    </r>
    <r>
      <rPr>
        <b/>
        <sz val="11"/>
        <color rgb="FF000000"/>
        <rFont val="Calibri"/>
        <family val="2"/>
      </rPr>
      <t xml:space="preserve">PRECAUTION FOR USE </t>
    </r>
    <r>
      <rPr>
        <sz val="11"/>
        <color rgb="FF000000"/>
        <rFont val="Calibri"/>
        <family val="2"/>
      </rPr>
      <t xml:space="preserve">
Halothane and isoflurane must never be mixed.                                                                                                                                                                                                                                                                                                       </t>
    </r>
    <r>
      <rPr>
        <b/>
        <sz val="11"/>
        <color rgb="FF000000"/>
        <rFont val="Calibri"/>
        <family val="2"/>
      </rPr>
      <t>REGULATORY AND COMPLIANCE:</t>
    </r>
    <r>
      <rPr>
        <sz val="11"/>
        <color rgb="FF000000"/>
        <rFont val="Calibri"/>
        <family val="2"/>
      </rPr>
      <t xml:space="preserve">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b/>
        <sz val="11"/>
        <color rgb="FF000000"/>
        <rFont val="Calibri"/>
        <family val="2"/>
      </rPr>
      <t>Classification</t>
    </r>
    <r>
      <rPr>
        <sz val="11"/>
        <color rgb="FF000000"/>
        <rFont val="Calibri"/>
        <family val="2"/>
      </rPr>
      <t xml:space="preserve">:
Classified under EU MDR 2017/745 as Class IIb device
</t>
    </r>
    <r>
      <rPr>
        <b/>
        <sz val="11"/>
        <color rgb="FF000000"/>
        <rFont val="Calibri"/>
        <family val="2"/>
      </rPr>
      <t xml:space="preserve">MAINTENANCE </t>
    </r>
    <r>
      <rPr>
        <sz val="11"/>
        <color rgb="FF000000"/>
        <rFont val="Calibri"/>
        <family val="2"/>
      </rPr>
      <t xml:space="preserve">
The use of an antibacterial-antiviral filter is mandatory between each patient.
The patient circuit should be cleaned once a week with water and soap.
The system should be wiped with a detergent-disinfectant solution for surfaces after each procedure.
In case of shortage of filter, the DPA2 valve and the patient circuits should be autoclaved between each patient. At that time, T piece circuit should be considered as single use.
Basic maintenance can be performed by the anaesthetist.
</t>
    </r>
    <r>
      <rPr>
        <b/>
        <sz val="11"/>
        <color rgb="FF000000"/>
        <rFont val="Calibri"/>
        <family val="2"/>
      </rPr>
      <t xml:space="preserve">MSF REQUIREMENTS : </t>
    </r>
    <r>
      <rPr>
        <sz val="11"/>
        <color rgb="FF000000"/>
        <rFont val="Calibri"/>
        <family val="2"/>
      </rPr>
      <t xml:space="preserve">
The DPA is the vaporiser of choice for draw-over anaesthesia in MSF.</t>
    </r>
  </si>
  <si>
    <r>
      <rPr>
        <b/>
        <sz val="11"/>
        <color rgb="FF000000"/>
        <rFont val="Calibri"/>
        <family val="2"/>
      </rPr>
      <t xml:space="preserve">GENERAL DESCRIPTION </t>
    </r>
    <r>
      <rPr>
        <sz val="11"/>
        <color rgb="FF000000"/>
        <rFont val="Calibri"/>
        <family val="2"/>
      </rPr>
      <t xml:space="preserve">
Multichannel, interpretive electrocardiograph, including printer.
</t>
    </r>
    <r>
      <rPr>
        <b/>
        <sz val="11"/>
        <color rgb="FF000000"/>
        <rFont val="Calibri"/>
        <family val="2"/>
      </rPr>
      <t>Product Description</t>
    </r>
    <r>
      <rPr>
        <sz val="11"/>
        <color rgb="FF000000"/>
        <rFont val="Calibri"/>
        <family val="2"/>
      </rPr>
      <t xml:space="preserve">
Electrocardiograph (ECG) digital monitor and recorder, 
12-leads detection, multi-channel recording, portable, AC and battery powered, with printer and accessories.
</t>
    </r>
    <r>
      <rPr>
        <b/>
        <sz val="11"/>
        <color rgb="FF000000"/>
        <rFont val="Calibri"/>
        <family val="2"/>
      </rPr>
      <t xml:space="preserve">TECHNICAL SPECIFICATIONS </t>
    </r>
    <r>
      <rPr>
        <sz val="11"/>
        <color rgb="FF000000"/>
        <rFont val="Calibri"/>
        <family val="2"/>
      </rPr>
      <t xml:space="preserve">
ECG analysis and full interpretation (rhythm and events), real-time and manual interpretation. Three (3) or more recording channels.
SIGNAL ACQUISITION
Simultaneous 12 lead acquisition ( aVR, aVL, aVF, I, II, III and V1 - V6) derived from 
10 electrodes (RA, LA, RL, LL, V1 - V6).
Arrythmia and ST elevation detection.
Minimum gain/sensitivity settings include 2.5, 5, 10 and 20 mm/mV.
Lead switching, either manual, automatic or both (manual and auto options).
Adjustable trace speeds include 5, 10 (and/or 12.5), 25 and 50 mm/s.
Minimum HR range 30 – 300 bpm with rhythm analysis.
Minimum guaranteed diagnostic frequency response of 0.05 – 150 Hz.
Common Mode Rejection Ratio (CMRR) at 60 Hz &gt; 105 dB or better.
Calibration signal of 1 mV, manual and/or automatic.
Selectable/adjustable filters for baseline drift, muscle artefacts, mains power.
Pacemaker detection.
Accuracy of input signal reproduction ± 5 % or ± 40 μV, whichever is greater.
Input impedance &gt; 50 MΩ.
Internal noise level &lt; 12.5 µV peak-to-peak.
Automatic baseline centring.
Defibrillation fluctuation/overload protection.
Baseline recovery &lt; 5 s after defibrillation.
AC fluctuation protection."
</t>
    </r>
    <r>
      <rPr>
        <b/>
        <sz val="11"/>
        <color rgb="FF000000"/>
        <rFont val="Calibri"/>
        <family val="2"/>
      </rPr>
      <t xml:space="preserve">INTENDED USE </t>
    </r>
    <r>
      <rPr>
        <sz val="11"/>
        <color rgb="FF000000"/>
        <rFont val="Calibri"/>
        <family val="2"/>
      </rPr>
      <t xml:space="preserve">
Electrocardiographs detect the electrical signals associated with cardiac activity and produce an ECG, a graphic record of the voltage versus time. They are used to diagnose and assist in treating some types of heart disease and arrhythmias. Electrocardiographs differ from ECG monitors, which provide a continuous real-time display of the ECG waveform and other physiologic measurements on a screen and warn of potentially life-threatening or precursor rhythms. Electrocardiographs are used to diagnose cardiac abnormalities, determine a patient's response to drug therapy, and reveal trends or changes in heart function. Multichannel electrocardiographs record and display signals from two or more leads simultaneously."
</t>
    </r>
    <r>
      <rPr>
        <b/>
        <sz val="11"/>
        <color rgb="FF000000"/>
        <rFont val="Calibri"/>
        <family val="2"/>
      </rPr>
      <t>RECORDER AND PRINTER</t>
    </r>
    <r>
      <rPr>
        <sz val="11"/>
        <color rgb="FF000000"/>
        <rFont val="Calibri"/>
        <family val="2"/>
      </rPr>
      <t xml:space="preserve">
Minimum of 3 recording channels.
Recorder display includes date/time, patient data and heart rate and basic settings.
Capable of displaying one group of at least three channels simultaneously.
Recorder waveform display includes lead marker and timing marker.
Integrated/built-in printer.
Capable of printing user selected number of channels.
Capable of printing one group of at least three channels simultaneously.
Paper speeds include 5, 10 (or 12.5), 25 and 50 mm/s.
Compatible with Z-fold paper and optionally with roll paper also (indicate compatibility)."
</t>
    </r>
    <r>
      <rPr>
        <b/>
        <sz val="11"/>
        <color rgb="FF000000"/>
        <rFont val="Calibri"/>
        <family val="2"/>
      </rPr>
      <t>DATA INPUT/OUTPUT, STORAGE AND ALARMS</t>
    </r>
    <r>
      <rPr>
        <sz val="11"/>
        <color rgb="FF000000"/>
        <rFont val="Calibri"/>
        <family val="2"/>
      </rPr>
      <t xml:space="preserve">
Integrated alpha-numeric keyboard.
Patient data input fields include name, age, height and weight, gender.
Backlit Liquid Crystal Display (LCD) display screen, minimum of 12.7 cm (5 inches) 
diagonally.
Capable of internally storing a minimum of 10 waveforms for later retrieval, printing 
and/or transmission.
Visual alarms for patient connection (lead faults), heart rate, printer and paper errors, 
and system errors.
Automatic self-test at start up.
</t>
    </r>
    <r>
      <rPr>
        <b/>
        <sz val="11"/>
        <color rgb="FF000000"/>
        <rFont val="Calibri"/>
        <family val="2"/>
      </rPr>
      <t>POWER PROVISIONS</t>
    </r>
    <r>
      <rPr>
        <sz val="11"/>
        <color rgb="FF000000"/>
        <rFont val="Calibri"/>
        <family val="2"/>
      </rPr>
      <t xml:space="preserve">
Built-in rechargeable lithium-ion battery.
Minimum battery operating time is 100 ECG exams or 4 hours of continuous recording.
Automatic switch to battery in case of power failure, automatic recharge on connection 
to mains.Maximum battery charging time to full charge is 8 hours.
Power requirements: 100 - 240 Volts - 50/60 Hz.Designed for frequent and easy 
dismount and disinfection with hospital-grade products."
</t>
    </r>
    <r>
      <rPr>
        <b/>
        <sz val="11"/>
        <color rgb="FF000000"/>
        <rFont val="Calibri"/>
        <family val="2"/>
      </rPr>
      <t>SUPPLIED WITH</t>
    </r>
    <r>
      <rPr>
        <sz val="11"/>
        <color rgb="FF000000"/>
        <rFont val="Calibri"/>
        <family val="2"/>
      </rPr>
      <t xml:space="preserve"> Instructions for assembly, use and maintenance in English, French 
and Spanish.
1 x Plastic protective dustcover.
1 x Patient cable.
2 x full sets of chest electrodes.
2 x full sets of limb electrodes.
1 x supply of 960 Z-folded sheets suitable for the unit. (if accepts Z-folded sheets), or 
5 x supply of rolls suitable for the unit (if the unit accepts rolls).
3 x bottle of 100 ml of ECG conductive gel.
1 x spare rechargeable battery pack."
</t>
    </r>
    <r>
      <rPr>
        <b/>
        <sz val="11"/>
        <color rgb="FF000000"/>
        <rFont val="Calibri"/>
        <family val="2"/>
      </rPr>
      <t xml:space="preserve">ENVIRONMENTAL CONDITIONS- </t>
    </r>
    <r>
      <rPr>
        <sz val="11"/>
        <color rgb="FF000000"/>
        <rFont val="Calibri"/>
        <family val="2"/>
      </rPr>
      <t xml:space="preserve">
Operating conditions: 5°C – 40°C / 25% - 85% RH.
- Storage conditions: -20°C - 40°C / 25% - 95% RH.
- Atmospheric pressure: 860 ~ 1060 hPa."
</t>
    </r>
    <r>
      <rPr>
        <b/>
        <sz val="11"/>
        <color rgb="FF000000"/>
        <rFont val="Calibri"/>
        <family val="2"/>
      </rPr>
      <t>INSTALLATION REQUIREMENTS</t>
    </r>
    <r>
      <rPr>
        <sz val="11"/>
        <color rgb="FF000000"/>
        <rFont val="Calibri"/>
        <family val="2"/>
      </rPr>
      <t xml:space="preserve">
This product does not require assembly or installation.
</t>
    </r>
    <r>
      <rPr>
        <b/>
        <sz val="11"/>
        <color rgb="FF000000"/>
        <rFont val="Calibri"/>
        <family val="2"/>
      </rPr>
      <t>TRAINING REQUIREMENTS</t>
    </r>
    <r>
      <rPr>
        <sz val="11"/>
        <color rgb="FF000000"/>
        <rFont val="Calibri"/>
        <family val="2"/>
      </rPr>
      <t xml:space="preserve">
User training prior to utilization is recommended.
</t>
    </r>
    <r>
      <rPr>
        <b/>
        <sz val="11"/>
        <color rgb="FF000000"/>
        <rFont val="Calibri"/>
        <family val="2"/>
      </rPr>
      <t>MAINTENANCE/USER REQUIREMENTS</t>
    </r>
    <r>
      <rPr>
        <sz val="11"/>
        <color rgb="FF000000"/>
        <rFont val="Calibri"/>
        <family val="2"/>
      </rPr>
      <t xml:space="preserve">
As per user and service manuals.
</t>
    </r>
    <r>
      <rPr>
        <b/>
        <sz val="11"/>
        <color rgb="FF000000"/>
        <rFont val="Calibri"/>
        <family val="2"/>
      </rPr>
      <t>Regulatory &amp; Conformity Requirements</t>
    </r>
    <r>
      <rPr>
        <sz val="11"/>
        <color rgb="FF000000"/>
        <rFont val="Calibri"/>
        <family val="2"/>
      </rPr>
      <t xml:space="preserve">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b/>
        <sz val="11"/>
        <color rgb="FF000000"/>
        <rFont val="Calibri"/>
        <family val="2"/>
      </rPr>
      <t>Classification:</t>
    </r>
    <r>
      <rPr>
        <sz val="11"/>
        <color rgb="FF000000"/>
        <rFont val="Calibri"/>
        <family val="2"/>
      </rPr>
      <t xml:space="preserve">
Classified under EU MDR 2017/745 as Class IIa  device
</t>
    </r>
    <r>
      <rPr>
        <b/>
        <sz val="11"/>
        <color rgb="FF000000"/>
        <rFont val="Calibri"/>
        <family val="2"/>
      </rPr>
      <t>SAFETY &amp; PRODUCT STANDARDS</t>
    </r>
    <r>
      <rPr>
        <sz val="11"/>
        <color rgb="FF000000"/>
        <rFont val="Calibri"/>
        <family val="2"/>
      </rPr>
      <t xml:space="preserve">
- IEC 60601-1:2005 + A1:2012(E) Medical electrical equipment - Part 1: General requirements
 for basic safety and essential performance.
- IEC 60601-1-2:2014 Medical electrical equipment - Part 1-2: General requirements for basic 
safety and essential performance - Collateral standard: Electromagnetic compatibility 
- Requirements and tests.
- IEC 60601-2-25:2011 Medical Electrical Equipment – Part 2-25: Particular requirements 
for the safety of electrocardiographs."</t>
    </r>
  </si>
  <si>
    <t>GENERAL DESCRIPTION 
Multichannel, interpretive electrocardiograph, including printer.
Product Description
Electrocardiograph (ECG) digital monitor and recorder, 
12-leads detection, multi-channel recording, portable, AC and battery powered, with printer and accessories.
TECHNICAL SPECIFICATIONS 
ECG analysis and full interpretation (rhythm and events), real-time and manual interpretation. For recording and printing it is required to have at least: Three (3) or more recording channels simultaneously.
SIGNAL ACQUISITION
Simultaneous 12 lead acquisition ( aVR, aVL, aVF, I, II, III and V1 - V6) derived from 
10 electrodes (RA, LA, RL, LL, V1 - V6).
Arrythmia and ST elevation detection.
Minimum gain/sensitivity settings include 2.5, 5, 10 and 20 mm/mV.
Lead switching, either manual, automatic or both (manual and auto options).
Adjustable trace speeds include 5, 10 (and/or 12.5), 25 and 50 mm/s.
Minimum HR range 30 – 300 bpm with rhythm analysis.
Minimum guaranteed diagnostic frequency response of 0.05 – 150 Hz.
Common Mode Rejection Ratio (CMRR) at 60 Hz &gt; 105 dB or better.
Calibration signal of 1 mV, manual and/or automatic.
Selectable/adjustable filters for baseline drift, muscle artefacts, mains power.
Pacemaker detection.
Accuracy of input signal reproduction ± 5 % or ± 40 μV, whichever is greater.
Input impedance &gt; 50 MΩ.
Internal noise level &lt; 12.5 µV peak-to-peak.
Automatic baseline centring.
Defibrillation fluctuation/overload protection.
Baseline recovery &lt; 5 s after defibrillation.
AC fluctuation protection."
INTENDED USE 
Electrocardiographs detect the electrical signals associated with cardiac activity and produce an ECG, a graphic record of the voltage versus time. They are used to diagnose and assist in treating some types of heart disease and arrhythmias. Electrocardiographs differ from ECG monitors, which provide a continuous real-time display of the ECG waveform and other physiologic measurements on a screen and warn of potentially life-threatening or precursor rhythms. Electrocardiographs are used to diagnose cardiac abnormalities, determine a patient's response to drug therapy, and reveal trends or changes in heart function. Multichannel electrocardiographs record and display signals from two or more leads simultaneously."
RECORDER AND PRINTER
Minimum of 3 recording channels.
Recorder display includes date/time, patient data and heart rate and basic settings.
Capable of displaying one group of at least three channels simultaneously.
Recorder waveform display includes lead marker and timing marker.
Integrated/built-in printer.
Capable of printing user selected number of channels.
Capable of printing one group of at least three channels simultaneously.
Paper speeds include 5, 10 (or 12.5), 25 and 50 mm/s.
Compatible with Z-fold paper and optionally with roll paper also (indicate compatibility)."
DATA INPUT/OUTPUT, STORAGE AND ALARMS
Integrated alpha-numeric keyboard.
Patient data input fields include name, age, height and weight, gender.
Backlit Liquid Crystal Display (LCD) display screen, minimum of 12.7 cm (5 inches) 
diagonally.
Capable of internally storing a minimum of 10 waveforms for later retrieval, printing 
and/or transmission.
Visual alarms for patient connection (lead faults), heart rate, printer and paper errors, 
and system errors.
Automatic self-test at start up.
POWER PROVISIONS
Built-in rechargeable lithium-ion battery.
Minimum battery operating time is 100 ECG exams or 4 hours of continuous recording.
Automatic switch to battery in case of power failure, automatic recharge on connection 
to mains.Maximum battery charging time to full charge is 8 hours.
Power requirements: 100 - 240 Volts - 50/60 Hz.Designed for frequent and easy 
dismount and disinfection with hospital-grade products."
SUPPLIED WITH Instructions for assembly, use and maintenance in English, French 
and Spanish.
1 x Plastic protective dustcover.
1 x Patient cable.
2 x full sets of chest electrodes.
2 x full sets of limb electrodes.
1 x supply of 960 Z-folded sheets suitable for the unit. (if accepts Z-folded sheets), or 
5 x supply of rolls suitable for the unit (if the unit accepts rolls).
3 x bottle of 100 ml of ECG conductive gel.
1 x spare rechargeable battery pack."
ENVIRONMENTAL CONDITIONS- 
Operating conditions: 5°C – 40°C / 25% - 85% RH.
- Storage conditions: -20°C - 40°C / 25% - 95% RH.
- Atmospheric pressure: 860 ~ 1060 hPa."
INSTALLATION REQUIREMENTS
This product does not require assembly or installation.
TRAINING REQUIREMENTS
User training prior to utilization is recommended.
MAINTENANCE/USER REQUIREMENTS
As per user and service manuals.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SAFETY &amp; PRODUCT STANDARDS
- IEC 60601-1:2005 + A1:2012(E) Medical electrical equipment - Part 1: General requirements
 for basic safety and essential performance.
- IEC 60601-1-2:2014 Medical electrical equipment - Part 1-2: General requirements for basic 
safety and essential performance - Collateral standard: Electromagnetic compatibility 
- Requirements and tests.
- IEC 60601-2-25:2011 Medical Electrical Equipment – Part 2-25: Particular requirements 
for the safety of electrocardiographs.</t>
  </si>
  <si>
    <r>
      <rPr>
        <b/>
        <sz val="11"/>
        <color rgb="FF000000"/>
        <rFont val="Calibri"/>
        <family val="2"/>
      </rPr>
      <t>GENERAL DESCRIPTION</t>
    </r>
    <r>
      <rPr>
        <sz val="11"/>
        <color rgb="FF000000"/>
        <rFont val="Calibri"/>
        <family val="2"/>
      </rPr>
      <t xml:space="preserve">
Cardiotocograph (CTG) system for antepartum foetal and maternal monitoring.
</t>
    </r>
    <r>
      <rPr>
        <b/>
        <sz val="11"/>
        <color rgb="FF000000"/>
        <rFont val="Calibri"/>
        <family val="2"/>
      </rPr>
      <t xml:space="preserve">Product Description </t>
    </r>
    <r>
      <rPr>
        <sz val="11"/>
        <color rgb="FF000000"/>
        <rFont val="Calibri"/>
        <family val="2"/>
      </rPr>
      <t xml:space="preserve">
Capable of external monitoring of foetal heart rate (FHR) and maternal uterine 
activity (UA).
Alphanumeric display shows FHR1, FHR2 and UCs and alarms.
Automatically detects transducers when they are plugged in.
Includes remote switch for event marking.
Automatic self-test on power up.
System reports with status and alarms.
Unit includes a battery allowing for &gt; 2 hours continuous operation.
Power requirements: 100 - 240 Volts - 50/60 Hz.
FETAL HEART RATE MONITORING
Foetal heart rate detected by ultrasonic transducer/probe.
Capable of measuring FHR in the 50-240 beats per minute (bpm) range with 1 bpm 
resolution 
and 2 bpm accuracy.
Can monitor twins (i.e., has two transducers).
Includes high/low audible and visual alarms.
Includes signal quality/loss indicators and alarm(s).
Provides audible feedback on signal quality.
</t>
    </r>
    <r>
      <rPr>
        <b/>
        <sz val="11"/>
        <color rgb="FF000000"/>
        <rFont val="Calibri"/>
        <family val="2"/>
      </rPr>
      <t>MATERNAL UTERINE ACTIVITY MONITORING</t>
    </r>
    <r>
      <rPr>
        <sz val="11"/>
        <color rgb="FF000000"/>
        <rFont val="Calibri"/>
        <family val="2"/>
      </rPr>
      <t xml:space="preserve">
Uterine contractions measured though a pressure sensitive transducer.
Capable of measuring relative uterine contractions (UCs) in the range of 0-100 
units with 
at least 1 unit resolution and 1 unit accuracy.
Includes signal loss due to unplugged transducer.
</t>
    </r>
    <r>
      <rPr>
        <b/>
        <sz val="11"/>
        <color rgb="FF000000"/>
        <rFont val="Calibri"/>
        <family val="2"/>
      </rPr>
      <t>Intended Purpose</t>
    </r>
    <r>
      <rPr>
        <sz val="11"/>
        <color rgb="FF000000"/>
        <rFont val="Calibri"/>
        <family val="2"/>
      </rPr>
      <t xml:space="preserve">
Cardiotocography (CTG) is a continuous recording of the fetal heart rate obtained via an ultrasound transducer placed on the mother’s abdomen. CTG is widely used in pregnancy as a method of assessing fetal well‐being, predominantly in pregnancies with increased risk of complications."
</t>
    </r>
    <r>
      <rPr>
        <b/>
        <sz val="11"/>
        <color rgb="FF000000"/>
        <rFont val="Calibri"/>
        <family val="2"/>
      </rPr>
      <t>PRINTER/RECORDER</t>
    </r>
    <r>
      <rPr>
        <sz val="11"/>
        <color rgb="FF000000"/>
        <rFont val="Calibri"/>
        <family val="2"/>
      </rPr>
      <t xml:space="preserve">
Integrated thermal printer with automatic and manual print-out modes.
Prints FHR1, FHR2, UCs, marked events and parameters and relevant alarms.
Print speeds include 1, 2 and 3 cm/min.
Compatible with z-folded thermal paper.
Two different model are supplied: One model allows for adjusting paper scale 
between 20 
and 30 bmp/cm, the other model has a fixed paper scale of 30 bmp/cm
Includes alarms or another indicator for end of paper."
</t>
    </r>
    <r>
      <rPr>
        <b/>
        <sz val="11"/>
        <color rgb="FF000000"/>
        <rFont val="Calibri"/>
        <family val="2"/>
      </rPr>
      <t>SUPPLIED WITH</t>
    </r>
    <r>
      <rPr>
        <sz val="11"/>
        <color rgb="FF000000"/>
        <rFont val="Calibri"/>
        <family val="2"/>
      </rPr>
      <t xml:space="preserve">
Instructions for assembly, use and maintenance in English, French and Spanish.
1 x Plastic protective dustcover.
1 x UC transducer.
2 x FHR ultrasound transducers.
1 x Remote switch event marker with cable.
3 x Adjustable transducer belts for ultrasound (2 FHRs) and toco (UC).
2 x Box of thermal recording paper, total 100 z-folded sheets.
2 x Bottle of ultrasound gel, approximately 250ml.
</t>
    </r>
    <r>
      <rPr>
        <b/>
        <sz val="11"/>
        <color rgb="FF000000"/>
        <rFont val="Calibri"/>
        <family val="2"/>
      </rPr>
      <t>Instruction for Use</t>
    </r>
    <r>
      <rPr>
        <sz val="11"/>
        <color rgb="FF000000"/>
        <rFont val="Calibri"/>
        <family val="2"/>
      </rPr>
      <t xml:space="preserve">
The QVCAD System is indicated for use as an aid to the reader during
 screening procedures in searching images of female breasts produced by
 the somo.v Automated Breast Ultrasound System (screening mammography 
BI-RADS® Assessment Category 1 or 2, and BI-RADS Composition/Density
 c or d) to detect mammography-occult lesions in regions not known to have
 suspicious findings. The indicators produced by the QVCAD System 
are not intended to be used for diagnostic characterization of suspicious
 findings.
</t>
    </r>
    <r>
      <rPr>
        <b/>
        <sz val="11"/>
        <color rgb="FF000000"/>
        <rFont val="Calibri"/>
        <family val="2"/>
      </rPr>
      <t>Accessories /Spares/ Consumables</t>
    </r>
    <r>
      <rPr>
        <sz val="11"/>
        <color rgb="FF000000"/>
        <rFont val="Calibri"/>
        <family val="2"/>
      </rPr>
      <t xml:space="preserve">
At extra costs additional optional features can be requested:
- An optional cart can be included.
- An optional back up battery can be included."
</t>
    </r>
    <r>
      <rPr>
        <b/>
        <sz val="11"/>
        <color rgb="FF000000"/>
        <rFont val="Calibri"/>
        <family val="2"/>
      </rPr>
      <t>Regulatory &amp; Conformity Requirements</t>
    </r>
    <r>
      <rPr>
        <sz val="11"/>
        <color rgb="FF000000"/>
        <rFont val="Calibri"/>
        <family val="2"/>
      </rPr>
      <t xml:space="preserve">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b/>
        <sz val="11"/>
        <color rgb="FF000000"/>
        <rFont val="Calibri"/>
        <family val="2"/>
      </rPr>
      <t>Classification</t>
    </r>
    <r>
      <rPr>
        <sz val="11"/>
        <color rgb="FF000000"/>
        <rFont val="Calibri"/>
        <family val="2"/>
      </rPr>
      <t xml:space="preserve">:
Classified under EU MDR 2017/745 as Class IIb device
</t>
    </r>
    <r>
      <rPr>
        <b/>
        <sz val="11"/>
        <color rgb="FF000000"/>
        <rFont val="Calibri"/>
        <family val="2"/>
      </rPr>
      <t>Safety and Product standards</t>
    </r>
    <r>
      <rPr>
        <sz val="11"/>
        <color rgb="FF000000"/>
        <rFont val="Calibri"/>
        <family val="2"/>
      </rPr>
      <t xml:space="preserve">
- IEC 60601-1:2005 + A1:2012(E) Medical electrical equipment -
 Part 1: General requirements for basic safety and essential performance.
- IEC 60601-1-2:2014 Medical electrical equipment -
Part 1-2: General requirements for basic safety and essential performance - 
Collateral standard: Electromagnetic compatibility - Requirements and tests.
- IEC 60601-2-37:2007+AMD1:2015 CSV Particular requirements for the basic 
safety and essential performance of ultrasonic medical diagnostic and 
monitoring equipment.
</t>
    </r>
    <r>
      <rPr>
        <b/>
        <sz val="11"/>
        <color rgb="FF000000"/>
        <rFont val="Calibri"/>
        <family val="2"/>
      </rPr>
      <t xml:space="preserve">
Environmental requirements </t>
    </r>
    <r>
      <rPr>
        <sz val="11"/>
        <color rgb="FF000000"/>
        <rFont val="Calibri"/>
        <family val="2"/>
      </rPr>
      <t xml:space="preserve">
Context-dependent requirements Handling environment temperature: 
–20 to 60 °C"</t>
    </r>
  </si>
  <si>
    <r>
      <rPr>
        <b/>
        <sz val="11"/>
        <color rgb="FF000000"/>
        <rFont val="Calibri"/>
        <family val="2"/>
      </rPr>
      <t>GENERAL DESCRIPTION</t>
    </r>
    <r>
      <rPr>
        <sz val="11"/>
        <color rgb="FF000000"/>
        <rFont val="Calibri"/>
        <family val="2"/>
      </rPr>
      <t xml:space="preserve">
Cardiotocograph (CTG) system for antepartum foetal and maternal monitoring.
</t>
    </r>
    <r>
      <rPr>
        <b/>
        <sz val="11"/>
        <color rgb="FF000000"/>
        <rFont val="Calibri"/>
        <family val="2"/>
      </rPr>
      <t xml:space="preserve">Product Description </t>
    </r>
    <r>
      <rPr>
        <sz val="11"/>
        <color rgb="FF000000"/>
        <rFont val="Calibri"/>
        <family val="2"/>
      </rPr>
      <t xml:space="preserve">
Capable of external monitoring of foetal heart rate (FHR) and maternal uterine 
activity (UA).
Alphanumeric display shows FHR1, FHR2 and UCs and alarms.
Automatically detects transducers when they are plugged in.
Includes remote switch for event marking.
Automatic self-test on power up.
System reports with status and alarms.
Unit includes a battery allowing for &gt; 2 hours continuous operation.
Power requirements: 100 - 240 Volts - 50/60 Hz.
FETAL HEART RATE MONITORING
Foetal heart rate detected by ultrasonic transducer/probe.
Capable of measuring FHR in the 50-240 beats per minute (bpm) range with 1 bpm 
resolution 
and 2 bpm accuracy.
Can monitor twins (i.e., has two transducers).
Includes high/low audible and visual alarms.
Includes signal quality/loss indicators and alarm(s).
Provides audible feedback on signal quality.
</t>
    </r>
    <r>
      <rPr>
        <b/>
        <sz val="11"/>
        <color rgb="FF000000"/>
        <rFont val="Calibri"/>
        <family val="2"/>
      </rPr>
      <t>MATERNAL UTERINE ACTIVITY MONITORING</t>
    </r>
    <r>
      <rPr>
        <sz val="11"/>
        <color rgb="FF000000"/>
        <rFont val="Calibri"/>
        <family val="2"/>
      </rPr>
      <t xml:space="preserve">
Uterine contractions measured though a pressure sensitive transducer.
Capable of measuring relative uterine contractions (UCs) in the range of 0-100 
units with 
at least 1 unit resolution and 1 unit accuracy.
Includes signal loss due to unplugged transducer.
</t>
    </r>
    <r>
      <rPr>
        <b/>
        <sz val="11"/>
        <color rgb="FF000000"/>
        <rFont val="Calibri"/>
        <family val="2"/>
      </rPr>
      <t>Intended Purpose</t>
    </r>
    <r>
      <rPr>
        <sz val="11"/>
        <color rgb="FF000000"/>
        <rFont val="Calibri"/>
        <family val="2"/>
      </rPr>
      <t xml:space="preserve">
Cardiotocography (CTG) is a continuous recording of the fetal heart rate obtained via an ultrasound transducer placed on the mother’s abdomen. CTG is widely used in pregnancy as a method of assessing fetal well‐being, predominantly in pregnancies with increased risk of complications."
</t>
    </r>
    <r>
      <rPr>
        <b/>
        <sz val="11"/>
        <color rgb="FF000000"/>
        <rFont val="Calibri"/>
        <family val="2"/>
      </rPr>
      <t>PRINTER/RECORDER</t>
    </r>
    <r>
      <rPr>
        <sz val="11"/>
        <color rgb="FF000000"/>
        <rFont val="Calibri"/>
        <family val="2"/>
      </rPr>
      <t xml:space="preserve">
Integrated thermal printer with automatic and manual print-out modes.
Prints FHR1, FHR2, UCs, marked events and parameters and relevant alarms.
Print speeds include 1, 2 and 3 cm/min.
Compatible with z-folded thermal paper.
Two different model are supplied: One model allows for adjusting paper scale 
between 20 
and 30 bmp/cm, the other model has a fixed paper scale of 30 bmp/cm
Includes alarms or another indicator for end of paper."
</t>
    </r>
    <r>
      <rPr>
        <b/>
        <sz val="11"/>
        <color rgb="FF000000"/>
        <rFont val="Calibri"/>
        <family val="2"/>
      </rPr>
      <t>SUPPLIED WITH</t>
    </r>
    <r>
      <rPr>
        <sz val="11"/>
        <color rgb="FF000000"/>
        <rFont val="Calibri"/>
        <family val="2"/>
      </rPr>
      <t xml:space="preserve">
Instructions for assembly, use and maintenance in English, French and Spanish.
1 x Plastic protective dustcover.
1 x UC transducer.
2 x FHR ultrasound transducers.
1 x Remote switch event marker with cable.
3 x Adjustable transducer belts for ultrasound (2 FHRs) and toco (UC).
2 x Box of thermal recording paper, total 100 z-folded sheets.
2 x Bottle of ultrasound gel, approximately 250ml.
</t>
    </r>
    <r>
      <rPr>
        <b/>
        <sz val="11"/>
        <color rgb="FF000000"/>
        <rFont val="Calibri"/>
        <family val="2"/>
      </rPr>
      <t>Instruction for Use</t>
    </r>
    <r>
      <rPr>
        <sz val="11"/>
        <color rgb="FF000000"/>
        <rFont val="Calibri"/>
        <family val="2"/>
      </rPr>
      <t xml:space="preserve">
The QVCAD System is indicated for use as an aid to the reader during
 screening procedures in searching images of female breasts produced by
 the somo.v Automated Breast Ultrasound System (screening mammography 
BI-RADS® Assessment Category 1 or 2, and BI-RADS Composition/Density
 c or d) to detect mammography-occult lesions in regions not known to have
 suspicious findings. The indicators produced by the QVCAD System 
are not intended to be used for diagnostic characterization of suspicious
 findings.
</t>
    </r>
    <r>
      <rPr>
        <b/>
        <sz val="11"/>
        <color rgb="FF000000"/>
        <rFont val="Calibri"/>
        <family val="2"/>
      </rPr>
      <t>Accessories /Spares/ Consumables</t>
    </r>
    <r>
      <rPr>
        <sz val="11"/>
        <color rgb="FF000000"/>
        <rFont val="Calibri"/>
        <family val="2"/>
      </rPr>
      <t xml:space="preserve">
At extra costs additional optional features can be requested:
- An optional cart can be included.
- An optional back up battery can be included."
</t>
    </r>
    <r>
      <rPr>
        <b/>
        <sz val="11"/>
        <color rgb="FF000000"/>
        <rFont val="Calibri"/>
        <family val="2"/>
      </rPr>
      <t>Regulatory &amp; Conformity Requirements</t>
    </r>
    <r>
      <rPr>
        <sz val="11"/>
        <color rgb="FF000000"/>
        <rFont val="Calibri"/>
        <family val="2"/>
      </rPr>
      <t xml:space="preserve">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b/>
        <sz val="11"/>
        <color rgb="FF000000"/>
        <rFont val="Calibri"/>
        <family val="2"/>
      </rPr>
      <t>Classification</t>
    </r>
    <r>
      <rPr>
        <sz val="11"/>
        <color rgb="FF000000"/>
        <rFont val="Calibri"/>
        <family val="2"/>
      </rPr>
      <t xml:space="preserve">:
Classified under EU MDR 2017/745 as Class IIb device
</t>
    </r>
    <r>
      <rPr>
        <b/>
        <sz val="11"/>
        <color rgb="FF000000"/>
        <rFont val="Calibri"/>
        <family val="2"/>
      </rPr>
      <t>Safety and Product standards</t>
    </r>
    <r>
      <rPr>
        <sz val="11"/>
        <color rgb="FF000000"/>
        <rFont val="Calibri"/>
        <family val="2"/>
      </rPr>
      <t xml:space="preserve">
- IEC 60601-1:2005 + A1:2012(E) Medical electrical equipment -
 Part 1: General requirements for basic safety and essential performance.
- IEC 60601-1-2:2014 Medical electrical equipment -
Part 1-2: General requirements for basic safety and essential performance - 
Collateral standard: Electromagnetic compatibility - Requirements and tests.
- IEC 60601-2-37:2007+AMD1:2015 CSV Particular requirements for the basic 
safety and essential performance of ultrasonic medical diagnostic and 
monitoring equipment.
</t>
    </r>
    <r>
      <rPr>
        <b/>
        <sz val="11"/>
        <color rgb="FF000000"/>
        <rFont val="Calibri"/>
        <family val="2"/>
      </rPr>
      <t xml:space="preserve">
Environmental requirements </t>
    </r>
    <r>
      <rPr>
        <sz val="11"/>
        <color rgb="FF000000"/>
        <rFont val="Calibri"/>
        <family val="2"/>
      </rPr>
      <t xml:space="preserve">
Context-dependent requirements Handling environment temperature: 
–20 to 60 °C"</t>
    </r>
  </si>
  <si>
    <r>
      <rPr>
        <b/>
        <sz val="11"/>
        <color rgb="FF000000"/>
        <rFont val="Calibri"/>
        <family val="2"/>
      </rPr>
      <t xml:space="preserve">GENERAL DESCRIPTION </t>
    </r>
    <r>
      <rPr>
        <sz val="11"/>
        <color rgb="FF000000"/>
        <rFont val="Calibri"/>
        <family val="2"/>
      </rPr>
      <t xml:space="preserve">
Compact fully automatic external (AED) defibrillator including
Cardiopulmonary Resuscitation (CPR) support feature.
</t>
    </r>
    <r>
      <rPr>
        <b/>
        <sz val="11"/>
        <color rgb="FF000000"/>
        <rFont val="Calibri"/>
        <family val="2"/>
      </rPr>
      <t>Product Description</t>
    </r>
    <r>
      <rPr>
        <sz val="11"/>
        <color rgb="FF000000"/>
        <rFont val="Calibri"/>
        <family val="2"/>
      </rPr>
      <t xml:space="preserve">
Adult and paediatric settings.
Biphasic output waveform
Automatic ECG (VT/VF) detection and analysis.
Automatic impedance compensation based on patient.
Paediatric dose attenuation.
Automatic switch between AED and CPR modes based on analysis.
Analysis time less than 10 seconds after having been switched on.
Maximum energy output for adults between 150 and 200 Joules.
Maximum energy output for paediatrics 50 Joules, or adjustable between 
30 and 70 (depending on the model supplied).
Charge time to maximum energy output is 5 seconds.
Includes step-by-step device and CPR user guide, either in durable 
plastic-coated manual and/or on machine.
Audible metronome for CPR procedure.
Built-in discharge feature for safety.
Integrated control panel with all parameters and controls.
Step-by-step pictograms on the control panel for ready and easy operation.
Audio and/or visual indications of operational status and step-by-step 
operation.
Audio and/or visual alarms for operational status, electrodes, battery 
status and system errors.
Automatic self-test and continuous check of pads and electrodes
connection.
Conductive surface area of adult electrodes is at least 80 cm²
Conductive surface area of paediatric electrodes is at least 80 cm²
Shelf life of electrodes is at least 2 years.
Replaceable internal battery, non-rechargeable.
Battery type LiSO2 or LiM no (depending on the model supplied).
The internal battery, when full supports at least 140 full discharges at 200J, 
or two hours continuous ECG monitoring.
Weighs less than 3 kg </t>
    </r>
    <r>
      <rPr>
        <u/>
        <sz val="11"/>
        <color rgb="FF000000"/>
        <rFont val="Calibri"/>
        <family val="2"/>
      </rPr>
      <t xml:space="preserve">estimated
</t>
    </r>
    <r>
      <rPr>
        <b/>
        <sz val="11"/>
        <color rgb="FF000000"/>
        <rFont val="Calibri"/>
        <family val="2"/>
      </rPr>
      <t xml:space="preserve">Intended Use </t>
    </r>
    <r>
      <rPr>
        <sz val="11"/>
        <color rgb="FF000000"/>
        <rFont val="Calibri"/>
        <family val="2"/>
      </rPr>
      <t xml:space="preserve">
Fully automated external defibrillators (AEDs) deliver a high-voltage electrical impulse to the heart in order to restore normal rhythm and contractile function in patients who are experiencing ventricular fibrillation (VF) or ventricular tachycardia (VT) that is not accompanied by a palpable pulse. AEDs differ from conventional manual defibrillators in that AEDs can analyse the ECG rhythm to determine whether defibrillation is necessary; this eliminates the need for the user to interpret the cardiac rhythm before delivering a shock. AEDs are designed for use primarily by first responders to cardiac emergencies, who may not be fully trained in advanced cardiac life support (ACLS). In the prehospital setting, these emergency personnel can include EMTs, firefighters, and law enforcement officers. Flight attendants, security guards, and others −sometimes called targeted responders may be expected to use PAD units. AEDs can also be used in areas of the hospital where advanced life support personnel are not readily available.
</t>
    </r>
    <r>
      <rPr>
        <b/>
        <sz val="11"/>
        <color rgb="FF000000"/>
        <rFont val="Calibri"/>
        <family val="2"/>
      </rPr>
      <t>SUPPLIED WITH</t>
    </r>
    <r>
      <rPr>
        <sz val="11"/>
        <color rgb="FF000000"/>
        <rFont val="Calibri"/>
        <family val="2"/>
      </rPr>
      <t xml:space="preserve">
Instructions for assembly, use and maintenance in 
English, French and Spanish.
1 x carry case, with storage pockets for leads and 
accessories.
3 x set of adult adhesive external pads, colour-coded and
with pictograms.
3 x set of paediatric adhesive external pads, colour-coded 
and with pictograms.
1 x plastic enclosed Quick Reference Guide (step-by-step 
AED and CPR).
1 x CD-ROM/DVD/USB with training material.
2 x sets of spare batteries, packed separately.
</t>
    </r>
    <r>
      <rPr>
        <b/>
        <sz val="11"/>
        <color rgb="FF000000"/>
        <rFont val="Calibri"/>
        <family val="2"/>
      </rPr>
      <t xml:space="preserve">Instruction for Use </t>
    </r>
    <r>
      <rPr>
        <sz val="11"/>
        <color rgb="FF000000"/>
        <rFont val="Calibri"/>
        <family val="2"/>
      </rPr>
      <t xml:space="preserve">
Step 1: Turn the defibrillator on by pressing the green button and follow 
its instructions.
Step 2: Peel off the sticky pads and attach them to the patient’s
 skin, one on each side of the chest, as shown in the picture on the defibrillator.
Step 3: Once the pads have been attached, stop CPR and don’t
 touch the patient. The defibrillator will then check the patient’s heart rhythm.
Step 4: The defibrillator will decide whether a shock is needed and if so,
 it will tell you to press the shock button. An automatic defibrillator will 
shock the patient without prompt. Don’t touch the patient while they are being shocked.
Step 5: The defibrillator will tell you when the shock has been delivered 
and whether you need to continue CPR.
Step 6: Continue with chest compressions until the patient shows signs 
of life or the defibrillator tells you to stop so it can analyse the heartbeat again.
Anyone can use a defibrillator and you don’t need training. Once you turn it on, 
it will give clear instructions on how to attach the defibrillator pads. The device 
checks the heart rhythm and will only tell you to shock if it’s needed. Y
ou can't shock someone accidentally.
</t>
    </r>
    <r>
      <rPr>
        <b/>
        <sz val="11"/>
        <color rgb="FF000000"/>
        <rFont val="Calibri"/>
        <family val="2"/>
      </rPr>
      <t>Accessories/Spares/Consumables</t>
    </r>
    <r>
      <rPr>
        <sz val="11"/>
        <color rgb="FF000000"/>
        <rFont val="Calibri"/>
        <family val="2"/>
      </rPr>
      <t xml:space="preserve">
Defibrillator with AED and External Pacemaker – 01  Adult with Built in 
Paediatric 
External Paddles - 01  
Patient cables - 01 
 ECG Rolls – 50  
Adult SpO2 reusable Sensor – 01 
 Adult NIBP Cuff and Hose – 01  
 88 etCO2 Tubing (box of 20) – 01 box 
 AED Multifunction Pads for Adults - 10 pairs with Each unit  
</t>
    </r>
    <r>
      <rPr>
        <b/>
        <sz val="11"/>
        <color rgb="FF000000"/>
        <rFont val="Calibri"/>
        <family val="2"/>
      </rPr>
      <t>Packaging and Labelling</t>
    </r>
    <r>
      <rPr>
        <sz val="11"/>
        <color rgb="FF000000"/>
        <rFont val="Calibri"/>
        <family val="2"/>
      </rPr>
      <t xml:space="preserve">
Disposable, self-adhesive, single-use electrodes; ready-to-use, sealed and
packed with connector outside pouch
General Device Labeling - 21 CFR Part 801
Use of Symbols - 21 CFR Part 801.15
In Vitro Diagnostic Products - 21 CFR Part 809
Investigational Device Exemptions - 21 CFR Part 812
Unique Device Identification - 21CFR Part 830
Good Manufacturing Practices - 21 CFR Part 820
General Electronic Products - 21 CFR Part 1010
The Federal Food, Drug and Cosmetic Act (FFDCA) is the law under which the 
FDA takes action against regulated products. 
Specifically:Section 201(k) defines 'label' as a:
'display of written, printed, or graphic matter upon the immediate container of any article...'
The term 'immediate container' does not include package liners. Any word, 
statement, or other information appearing on the immediate container must also
 appear 'on the outside container or wrapper, if any there be, or the retail package 
of such article, or is easily legible through the outside container of wrapper.'
Section 201(m) defines 'labeling' as:
'all labels and other written, printed, or graphic matter
(1) upon any article or any of its containers or wrappers, or
(2) accompanying such article' at any time while a device is held for sale 
after shipment or delivery for shipment in interstate commerce.
The term 'accompanying' is interpreted liberally to mean more than physical 
association with the product. It extends to posters, tags, pamphlets, circulars, 
booklets, brochures, instruction books, direction sheets, fillers, etc. '
Accompanying' also includes labeling that is brought together with the device
 after shipment or delivery for shipment in interstate commerce.
</t>
    </r>
    <r>
      <rPr>
        <b/>
        <sz val="11"/>
        <color rgb="FF000000"/>
        <rFont val="Calibri"/>
        <family val="2"/>
      </rPr>
      <t>Regulatory &amp; Conformity Requirements</t>
    </r>
    <r>
      <rPr>
        <sz val="11"/>
        <color rgb="FF000000"/>
        <rFont val="Calibri"/>
        <family val="2"/>
      </rPr>
      <t xml:space="preserve">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b/>
        <sz val="11"/>
        <color rgb="FF000000"/>
        <rFont val="Calibri"/>
        <family val="2"/>
      </rPr>
      <t>Classification:</t>
    </r>
    <r>
      <rPr>
        <sz val="11"/>
        <color rgb="FF000000"/>
        <rFont val="Calibri"/>
        <family val="2"/>
      </rPr>
      <t xml:space="preserve">
Classified under EU MDR 2017/745 as Class III device"
</t>
    </r>
    <r>
      <rPr>
        <b/>
        <sz val="11"/>
        <color rgb="FF000000"/>
        <rFont val="Calibri"/>
        <family val="2"/>
      </rPr>
      <t>Safety and Product Standards</t>
    </r>
    <r>
      <rPr>
        <sz val="11"/>
        <color rgb="FF000000"/>
        <rFont val="Calibri"/>
        <family val="2"/>
      </rPr>
      <t xml:space="preserve">
- IEC 60601-1:2005 + A1:2012(E) Medical electrical equipment 
- Part 1: General requirements for basic safety and essential 
performance.
- IEC 60601-1-2:2014 Medical electrical equipment - Part 1-2: 
General requirements for basic safety and essential 
performance - Collateral standard: Electromagnetic compatibility 
- Requirements and tests.
- IEC 60601-1-6:2010 Medical electrical equipment - Part 1-6: 
General requirements for basic safety and essential performance 
- Collateral standard: Usability.
- IEC 60601-2-4:2010+AMD1:2018 CSV Consolidated version
 Medical electrical equipment - Part 2-4: Particular requirements 
for the basic safety and essential performance of cardiac
 defibrillators.
</t>
    </r>
    <r>
      <rPr>
        <b/>
        <sz val="11"/>
        <color rgb="FF000000"/>
        <rFont val="Calibri"/>
        <family val="2"/>
      </rPr>
      <t>Environmental Complainces</t>
    </r>
    <r>
      <rPr>
        <sz val="11"/>
        <color rgb="FF000000"/>
        <rFont val="Calibri"/>
        <family val="2"/>
      </rPr>
      <t xml:space="preserve">
- Operating conditions: 0°C - 50°C / 10 % – 95% RH.
- Storage conditions: -10°C - 50°C / 10% – 95% RH.
- Atmospheric pressure up to 700 hPa (altitude of 3,000m).
- Ingress protection rating: IP44.</t>
    </r>
  </si>
  <si>
    <r>
      <rPr>
        <b/>
        <sz val="11"/>
        <color rgb="FF000000"/>
        <rFont val="Calibri"/>
        <family val="2"/>
      </rPr>
      <t>General Description:</t>
    </r>
    <r>
      <rPr>
        <sz val="11"/>
        <color rgb="FF000000"/>
        <rFont val="Calibri"/>
        <family val="2"/>
      </rPr>
      <t xml:space="preserve">
 Ultrasound Breast ultrasound is an imaging technique that uses sound 
waves to create images of breast tissue."
"Product Description
Linear Ultrasound Scanner 
Enjoy superior imaging to 11cm in our most versatile linear scanner. 
✓ High-Definition wireless ultrasound 
✓ Easy-to-use app for iOS and Android 
✓ Steadfast wireless connection
 Applications: Breast, Lung, MSK, Ocular, Small Parts, Vascular [Included] 
✓ B-Mode
✓ Color Doppler
 ✓ M-Mode ✓ 
1 hour personal training 
[Options] 
- DICOM
 - Needle Enhance 
- Pulsed-Wave Doppler 
- Elastography"
</t>
    </r>
    <r>
      <rPr>
        <b/>
        <sz val="11"/>
        <color rgb="FF000000"/>
        <rFont val="Calibri"/>
        <family val="2"/>
      </rPr>
      <t>Intended purpose</t>
    </r>
    <r>
      <rPr>
        <sz val="11"/>
        <color rgb="FF000000"/>
        <rFont val="Calibri"/>
        <family val="2"/>
      </rPr>
      <t xml:space="preserve">
Breast ultrasound is an imaging test that uses sound waves to look at the inside of your breasts. It can help your healthcare provider find breast problems. It also lets your healthcare provider see how well blood is flowing to areas in your breasts.
</t>
    </r>
    <r>
      <rPr>
        <b/>
        <sz val="11"/>
        <color rgb="FF000000"/>
        <rFont val="Calibri"/>
        <family val="2"/>
      </rPr>
      <t xml:space="preserve">Supplied with </t>
    </r>
    <r>
      <rPr>
        <sz val="11"/>
        <color rgb="FF000000"/>
        <rFont val="Calibri"/>
        <family val="2"/>
      </rPr>
      <t xml:space="preserve">
Battery life for hand-held ultrasound system. 
several hours .
They define the type of image that will be displayed. The most common ultrasound 
modes and their applications are as follows: 
A-mode: this is the simplest type of ultrasound. No image will be displayed on the
 screen, only a one-dimensional representation of reflected sound waves. 
This mode is used for mesuring distances. 
B-mode (or 2B mode): linear array transducers simultaneously scan a plane through
 the body that can be seen as a 2D image on the screen. This is the most commonly 
used mode in various displines. 
M-mode:this consists in a fast B-mode scanning sequence with successive images 
on the screen allowing doctors to see and measure the amplitude of movements (
the perimeters of the organs producing the reflections move in relation to the 
transducer) Doppler mode: this mode allows you to visualize and analyze blood flow, 
vascularization, or even the direction of flow if the Doppler is in color. 
This mode is used in cardiology to analyze the condition of heart valves or the 
vascularization of certain tissue. Elastography mode: with this mode it is possible to
 measure the hardness of tissue and to diagnose, for example, a potential hepatic
 fibrosis. 3D and real-time 3D (4D) mode: this mode is used during ultrasound 
examinations of pregnant women to obtain a three-dimensional image of the fetus
 and observe its movements in utero. But the risks to the fetus are not negligible 
(see question 2). Wifi type : 802.11n/5G/450Mbps. 
Working system : iOS/Android /Windows. Charging mode : USB charging or 
wireless charging. Android phone brand : SUMSUNG,HUAWEI, HTC, SONY,
 Google Nexus,MI.
</t>
    </r>
    <r>
      <rPr>
        <b/>
        <sz val="11"/>
        <color rgb="FF000000"/>
        <rFont val="Calibri"/>
        <family val="2"/>
      </rPr>
      <t>Instruction for use</t>
    </r>
    <r>
      <rPr>
        <sz val="11"/>
        <color rgb="FF000000"/>
        <rFont val="Calibri"/>
        <family val="2"/>
      </rPr>
      <t xml:space="preserve">
The ultrasound system should be used far away from the strong electromagnetic
 field (e.g. transformer). Otherwise, the system will be disturbed  The ultrasound
 system should be used far away from high-frequency radioactive device
 (e.g. mobile phone). Otherwise, the system will get damaged or be affected. : "
</t>
    </r>
    <r>
      <rPr>
        <b/>
        <sz val="11"/>
        <color rgb="FF000000"/>
        <rFont val="Calibri"/>
        <family val="2"/>
      </rPr>
      <t>Regulatory &amp; Conformity Requirements</t>
    </r>
    <r>
      <rPr>
        <sz val="11"/>
        <color rgb="FF000000"/>
        <rFont val="Calibri"/>
        <family val="2"/>
      </rPr>
      <t xml:space="preserve">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b/>
        <sz val="11"/>
        <color rgb="FF000000"/>
        <rFont val="Calibri"/>
        <family val="2"/>
      </rPr>
      <t>Classification</t>
    </r>
    <r>
      <rPr>
        <sz val="11"/>
        <color rgb="FF000000"/>
        <rFont val="Calibri"/>
        <family val="2"/>
      </rPr>
      <t xml:space="preserve">:
Classified under EU MDR 2017/745 as Class IIb device"
</t>
    </r>
    <r>
      <rPr>
        <b/>
        <sz val="11"/>
        <color rgb="FF000000"/>
        <rFont val="Calibri"/>
        <family val="2"/>
      </rPr>
      <t>Safety and Product standards</t>
    </r>
    <r>
      <rPr>
        <sz val="11"/>
        <color rgb="FF000000"/>
        <rFont val="Calibri"/>
        <family val="2"/>
      </rPr>
      <t xml:space="preserve">
- FDA 
- CE - ISO13485 
Federal Food, Drug and Cosmetic Act (FFDCA), Chapter V, Subchapter 
C - Electronic Product Radiation Control. 
Manufacturers of ultrasound imaging 
products are responsible for compliance with all applicable requirements of Title 
21 Code of Federal Regulations (Subchapter J, Radiological Health) 
Parts 1000  through 1005: 
1000 - General 
1002 - Records and Reports
1003 - Notification of defects or failure to comply
1004 - Repurchase, repairs, or replacement of electronic products
1005 - Importation of electronic products
There are no federal radiation safety performance standards for diagnostic
 ultrasound.
Industry Guidance - Documents of Interest
Guidance for Industry and FDA Staff - Information for Manufacturers Seeking 
Marketing Clearance of Diagnostic Ultrasound Systems and Transducers
(PDF Version) (PDF - 474KB)
Declaration for Imported Electronic Products Subject to Radiation Control 
Standards (PDF - 399KB)
Ultrasound Letter to Industry (PDF 41KB)
Variance Application Process"
</t>
    </r>
    <r>
      <rPr>
        <b/>
        <sz val="11"/>
        <color rgb="FF000000"/>
        <rFont val="Calibri"/>
        <family val="2"/>
      </rPr>
      <t>Environmental Compliances</t>
    </r>
    <r>
      <rPr>
        <sz val="11"/>
        <color rgb="FF000000"/>
        <rFont val="Calibri"/>
        <family val="2"/>
      </rPr>
      <t xml:space="preserve">
  Working environment    The ultrasound system should be operated, preserved 
and transported under the following conditions: Conditions Parameters Temperature 
Operation 5 ℃～40 ℃ Preservation Transportation5 ℃ Humidity 30%～80%，
～40 ℃ Less than 80%30 ℃～55 ℃，no condensation no condensation 
Less than 95%，no condensation Atmospheric pressure 70 kPa～106kPa 70 kPa
～106kPa 50kPa～106kPa C"</t>
    </r>
  </si>
  <si>
    <r>
      <rPr>
        <b/>
        <sz val="11"/>
        <color rgb="FF000000"/>
        <rFont val="Calibri"/>
        <family val="2"/>
      </rPr>
      <t>General Description:</t>
    </r>
    <r>
      <rPr>
        <sz val="11"/>
        <color rgb="FF000000"/>
        <rFont val="Calibri"/>
        <family val="2"/>
      </rPr>
      <t xml:space="preserve">
 Ultrasound Breast ultrasound is an imaging technique that uses sound 
waves to create images of breast tissue."
"Product Description
Linear Ultrasound Scanner 
Enjoy superior imaging to 11cm in our most versatile linear scanner. 
✓ High-Definition wireless ultrasound 
✓ Easy-to-use app for iOS and Android 
✓ Steadfast wireless connection
 Applications: Breast, Lung, MSK, Ocular, Small Parts, Vascular [Included] 
✓ B-Mode
✓ Color Doppler
 ✓ M-Mode ✓ 
1 hour personal training 
[Options] 
- DICOM
 - Needle Enhance 
- Pulsed-Wave Doppler 
- Elastography"
</t>
    </r>
    <r>
      <rPr>
        <b/>
        <sz val="11"/>
        <color rgb="FF000000"/>
        <rFont val="Calibri"/>
        <family val="2"/>
      </rPr>
      <t>Intended purpose</t>
    </r>
    <r>
      <rPr>
        <sz val="11"/>
        <color rgb="FF000000"/>
        <rFont val="Calibri"/>
        <family val="2"/>
      </rPr>
      <t xml:space="preserve">
Breast ultrasound is an imaging test that uses sound waves to look at the inside of your breasts. It can help your healthcare provider find breast problems. It also lets your healthcare provider see how well blood is flowing to areas in your breasts.
</t>
    </r>
    <r>
      <rPr>
        <b/>
        <sz val="11"/>
        <color rgb="FF000000"/>
        <rFont val="Calibri"/>
        <family val="2"/>
      </rPr>
      <t xml:space="preserve">Supplied with </t>
    </r>
    <r>
      <rPr>
        <sz val="11"/>
        <color rgb="FF000000"/>
        <rFont val="Calibri"/>
        <family val="2"/>
      </rPr>
      <t xml:space="preserve">
Battery life for hand-held ultrasound system. 
several hours .
They define the type of image that will be displayed. The most common ultrasound 
modes and their applications are as follows: 
A-mode: this is the simplest type of ultrasound. No image will be displayed on the
 screen, only a one-dimensional representation of reflected sound waves. 
This mode is used for mesuring distances. 
B-mode (or 2B mode): linear array transducers simultaneously scan a plane through
 the body that can be seen as a 2D image on the screen. This is the most commonly 
used mode in various displines. 
M-mode:this consists in a fast B-mode scanning sequence with successive images 
on the screen allowing doctors to see and measure the amplitude of movements (
the perimeters of the organs producing the reflections move in relation to the 
transducer) Doppler mode: this mode allows you to visualize and analyze blood flow, 
vascularization, or even the direction of flow if the Doppler is in color. 
This mode is used in cardiology to analyze the condition of heart valves or the 
vascularization of certain tissue. Elastography mode: with this mode it is possible to
 measure the hardness of tissue and to diagnose, for example, a potential hepatic
 fibrosis. 3D and real-time 3D (4D) mode: this mode is used during ultrasound 
examinations of pregnant women to obtain a three-dimensional image of the fetus
 and observe its movements in utero. But the risks to the fetus are not negligible 
(see question 2). Wifi type : 802.11n/5G/450Mbps. 
Working system : iOS/Android /Windows. Charging mode : USB charging or 
wireless charging. Android phone brand : SUMSUNG,HUAWEI, HTC, SONY,
 Google Nexus,MI.
</t>
    </r>
    <r>
      <rPr>
        <b/>
        <sz val="11"/>
        <color rgb="FF000000"/>
        <rFont val="Calibri"/>
        <family val="2"/>
      </rPr>
      <t>Instruction for use</t>
    </r>
    <r>
      <rPr>
        <sz val="11"/>
        <color rgb="FF000000"/>
        <rFont val="Calibri"/>
        <family val="2"/>
      </rPr>
      <t xml:space="preserve">
The ultrasound system should be used far away from the strong electromagnetic
 field (e.g. transformer). Otherwise, the system will be disturbed  The ultrasound
 system should be used far away from high-frequency radioactive device
 (e.g. mobile phone). Otherwise, the system will get damaged or be affected. : "
</t>
    </r>
    <r>
      <rPr>
        <b/>
        <sz val="11"/>
        <color rgb="FF000000"/>
        <rFont val="Calibri"/>
        <family val="2"/>
      </rPr>
      <t>Regulatory &amp; Conformity Requirements</t>
    </r>
    <r>
      <rPr>
        <sz val="11"/>
        <color rgb="FF000000"/>
        <rFont val="Calibri"/>
        <family val="2"/>
      </rPr>
      <t xml:space="preserve">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b/>
        <sz val="11"/>
        <color rgb="FF000000"/>
        <rFont val="Calibri"/>
        <family val="2"/>
      </rPr>
      <t>Classification</t>
    </r>
    <r>
      <rPr>
        <sz val="11"/>
        <color rgb="FF000000"/>
        <rFont val="Calibri"/>
        <family val="2"/>
      </rPr>
      <t xml:space="preserve">:
Classified under EU MDR 2017/745 as Class IIb device"
</t>
    </r>
    <r>
      <rPr>
        <b/>
        <sz val="11"/>
        <color rgb="FF000000"/>
        <rFont val="Calibri"/>
        <family val="2"/>
      </rPr>
      <t>Safety and Product standards</t>
    </r>
    <r>
      <rPr>
        <sz val="11"/>
        <color rgb="FF000000"/>
        <rFont val="Calibri"/>
        <family val="2"/>
      </rPr>
      <t xml:space="preserve">
- FDA 
- CE - ISO13485 
Federal Food, Drug and Cosmetic Act (FFDCA), Chapter V, Subchapter 
C - Electronic Product Radiation Control. 
Manufacturers of ultrasound imaging 
products are responsible for compliance with all applicable requirements of Title 
21 Code of Federal Regulations (Subchapter J, Radiological Health) 
Parts 1000  through 1005: 
1000 - General 
1002 - Records and Reports
1003 - Notification of defects or failure to comply
1004 - Repurchase, repairs, or replacement of electronic products
1005 - Importation of electronic products
There are no federal radiation safety performance standards for diagnostic
 ultrasound.
Industry Guidance - Documents of Interest
Guidance for Industry and FDA Staff - Information for Manufacturers Seeking 
Marketing Clearance of Diagnostic Ultrasound Systems and Transducers
(PDF Version) (PDF - 474KB)
Declaration for Imported Electronic Products Subject to Radiation Control 
Standards (PDF - 399KB)
Ultrasound Letter to Industry (PDF 41KB)
Variance Application Process"
</t>
    </r>
    <r>
      <rPr>
        <b/>
        <sz val="11"/>
        <color rgb="FF000000"/>
        <rFont val="Calibri"/>
        <family val="2"/>
      </rPr>
      <t>Environmental Compliances</t>
    </r>
    <r>
      <rPr>
        <sz val="11"/>
        <color rgb="FF000000"/>
        <rFont val="Calibri"/>
        <family val="2"/>
      </rPr>
      <t xml:space="preserve">
  Working environment    The ultrasound system should be operated, preserved 
and transported under the following conditions: Conditions Parameters Temperature 
Operation 5 ℃～40 ℃ Preservation Transportation5 ℃ Humidity 30%～80%，
～40 ℃ Less than 80%30 ℃～55 ℃，no condensation no condensation 
Less than 95%，no condensation Atmospheric pressure 70 kPa～106kPa 70 kPa
～106kPa 50kPa～106kPa C"</t>
    </r>
  </si>
  <si>
    <r>
      <rPr>
        <b/>
        <sz val="11"/>
        <color rgb="FF000000"/>
        <rFont val="Calibri"/>
        <family val="2"/>
      </rPr>
      <t>General Description</t>
    </r>
    <r>
      <rPr>
        <sz val="11"/>
        <color rgb="FF000000"/>
        <rFont val="Calibri"/>
        <family val="2"/>
      </rPr>
      <t xml:space="preserve">
Ultrasound, scanner, digital, portable, with accessories
</t>
    </r>
    <r>
      <rPr>
        <b/>
        <sz val="11"/>
        <color rgb="FF000000"/>
        <rFont val="Calibri"/>
        <family val="2"/>
      </rPr>
      <t xml:space="preserve">Product Description: </t>
    </r>
    <r>
      <rPr>
        <sz val="11"/>
        <color rgb="FF000000"/>
        <rFont val="Calibri"/>
        <family val="2"/>
      </rPr>
      <t xml:space="preserve">General purpose ultrasound scanner, with obstetrics package and probes.
System includes scanner and printer mounted on a trolley.
The system supports B mode and M mode.
The unit includes: one (1) convex array probe, 2.5-5 MHz and one (1) endovaginal probe, 
5.5-7.5 MHz.
System includes scanner and printer mounted on a trolley.
An obstetrics analysis package is included which provides for foetal weight and anatomy, 
gestational age and foetal growth calculations.
The unit comes standard with packages for: abdomen, gynaecology/obstetrics,
 cardiology and small parts.
Depending on the model supplied Pulsed Wave Doppler (back/white), is included in the unit.
Power requirements: 100 - 240 Volts - 50/60 Hz (not necessarily in a single unit)."
</t>
    </r>
    <r>
      <rPr>
        <b/>
        <sz val="11"/>
        <color rgb="FF000000"/>
        <rFont val="Calibri"/>
        <family val="2"/>
      </rPr>
      <t xml:space="preserve">IMAGE DISPLAY </t>
    </r>
    <r>
      <rPr>
        <sz val="11"/>
        <color rgb="FF000000"/>
        <rFont val="Calibri"/>
        <family val="2"/>
      </rPr>
      <t xml:space="preserve">
Digital callipers.
Cine loop.
Cine loop.
A minimum of 4 x zoom
256 levels of greyscale.
A freeze function.
Capable of lateral and vertical inversion in B mode.
Capable of displaying B+M modes simultaneously.
Full screen annotation, for real-time and frozen images."
Cart /Trolley
Includes at least two side probe holders.
Side handle(s) for transport and positioning.
Surface space for scanner and keyboard.
Storage space (shelf) for printer.
Four anti-static braking swivel castors, at least 10 cm high.
</t>
    </r>
    <r>
      <rPr>
        <b/>
        <sz val="11"/>
        <color rgb="FF000000"/>
        <rFont val="Calibri"/>
        <family val="2"/>
      </rPr>
      <t>Data storage and Communication</t>
    </r>
    <r>
      <rPr>
        <sz val="11"/>
        <color rgb="FF000000"/>
        <rFont val="Calibri"/>
        <family val="2"/>
      </rPr>
      <t xml:space="preserve">
Internal hard drive for limited data storage.
Supported communication protocols: USB, S-video, VGA, and depending on the model: 
RS 232 or ethernet).
Supported formats for image export: JPEG.
</t>
    </r>
    <r>
      <rPr>
        <b/>
        <sz val="11"/>
        <color rgb="FF000000"/>
        <rFont val="Calibri"/>
        <family val="2"/>
      </rPr>
      <t xml:space="preserve">Intended use </t>
    </r>
    <r>
      <rPr>
        <sz val="11"/>
        <color rgb="FF000000"/>
        <rFont val="Calibri"/>
        <family val="2"/>
      </rPr>
      <t xml:space="preserve">
Portable ultrasonic scanning systems are used in physician offices, radiology departments, cardiology departments, emergency departments, critical care units and by mobile imaging service providers. They can also have important applications in disaster triage and mass casualty incidents. The main benefit of point of care ultrasounds units is that it allows physicians to quickly determine whether an abnormality is present so they can make appropriate patient management decisions."
</t>
    </r>
    <r>
      <rPr>
        <b/>
        <sz val="11"/>
        <color rgb="FF000000"/>
        <rFont val="Calibri"/>
        <family val="2"/>
      </rPr>
      <t>Supplied with</t>
    </r>
    <r>
      <rPr>
        <sz val="11"/>
        <color rgb="FF000000"/>
        <rFont val="Calibri"/>
        <family val="2"/>
      </rPr>
      <t xml:space="preserve">
Instructions for assembly, use and maintenance in English, French and Spanish:
1 x Plastic protective dustcover.
3 x bottle of 100 ml (or 2 X 150 ml) of ultrasound gel.
1 x Set of spare fuses.
</t>
    </r>
    <r>
      <rPr>
        <b/>
        <sz val="11"/>
        <color rgb="FF000000"/>
        <rFont val="Calibri"/>
        <family val="2"/>
      </rPr>
      <t>OPTIONAL ACCESSORIES AVAILABLE</t>
    </r>
    <r>
      <rPr>
        <sz val="11"/>
        <color rgb="FF000000"/>
        <rFont val="Calibri"/>
        <family val="2"/>
      </rPr>
      <t xml:space="preserve">
At extra costs additional optional features can be requested:
- A linear array probe 5.5- 8.5 MHz can be added to the unit.
- A micro-convex probe, 5.0 -7.5 MHz can be included in the unit.
- A rechargeable battery (standard in one model, optional in other model).
- DICOM 3.0 compatibility (Included standard in one model, optional in other model).
- A thermal printer, supporting a 256 greyscale, 325 dpi resolution at a minimum, including
printer head cleaning kit.
</t>
    </r>
    <r>
      <rPr>
        <b/>
        <sz val="11"/>
        <color rgb="FF000000"/>
        <rFont val="Calibri"/>
        <family val="2"/>
      </rPr>
      <t>INSTALLATION REQUIREMENTS</t>
    </r>
    <r>
      <rPr>
        <sz val="11"/>
        <color rgb="FF000000"/>
        <rFont val="Calibri"/>
        <family val="2"/>
      </rPr>
      <t xml:space="preserve">
This product does not have complex assembly and/or commissioning needs requiring a technician.
</t>
    </r>
    <r>
      <rPr>
        <b/>
        <sz val="11"/>
        <color rgb="FF000000"/>
        <rFont val="Calibri"/>
        <family val="2"/>
      </rPr>
      <t>TRAINING REQUIREMENTS</t>
    </r>
    <r>
      <rPr>
        <sz val="11"/>
        <color rgb="FF000000"/>
        <rFont val="Calibri"/>
        <family val="2"/>
      </rPr>
      <t xml:space="preserve">
User training prior to utilization is recommended.
</t>
    </r>
    <r>
      <rPr>
        <b/>
        <sz val="11"/>
        <color rgb="FF000000"/>
        <rFont val="Calibri"/>
        <family val="2"/>
      </rPr>
      <t>Regulatory &amp; Conformity Requirements</t>
    </r>
    <r>
      <rPr>
        <sz val="11"/>
        <color rgb="FF000000"/>
        <rFont val="Calibri"/>
        <family val="2"/>
      </rPr>
      <t xml:space="preserve">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b/>
        <sz val="11"/>
        <color rgb="FF000000"/>
        <rFont val="Calibri"/>
        <family val="2"/>
      </rPr>
      <t>Classification:</t>
    </r>
    <r>
      <rPr>
        <sz val="11"/>
        <color rgb="FF000000"/>
        <rFont val="Calibri"/>
        <family val="2"/>
      </rPr>
      <t xml:space="preserve">
Classified under EU MDR 2017/745 as Class IIa  device
</t>
    </r>
    <r>
      <rPr>
        <b/>
        <sz val="11"/>
        <color rgb="FF000000"/>
        <rFont val="Calibri"/>
        <family val="2"/>
      </rPr>
      <t>SAFETY &amp; PRODUCT STANDARDS</t>
    </r>
    <r>
      <rPr>
        <sz val="11"/>
        <color rgb="FF000000"/>
        <rFont val="Calibri"/>
        <family val="2"/>
      </rPr>
      <t xml:space="preserve">
- IEC 60601-1:2005 + A1:2012(E) Medical electrical equipment - Part 1: 
General requirements for basic safety and essential performance.
- IEC 60601-1-2:2014 Medical electrical equipment - 
Part 1-2: General requirements for basic safety and essential performance - 
Collateral standard: Electromagnetic compatibility - Requirements and tests.
- IEC 60601-2-37:2007+AMD1:2015 Medical electrical equipment -
 Part 2-37: Particular requirements for the basic safety and essential performance
of ultrasonic medical diagnostic and monitoring equipment.
</t>
    </r>
    <r>
      <rPr>
        <b/>
        <sz val="11"/>
        <color rgb="FF000000"/>
        <rFont val="Calibri"/>
        <family val="2"/>
      </rPr>
      <t>ENVIRONMENTAL CONDITIONS</t>
    </r>
    <r>
      <rPr>
        <sz val="11"/>
        <color rgb="FF000000"/>
        <rFont val="Calibri"/>
        <family val="2"/>
      </rPr>
      <t xml:space="preserve">
- Operating conditions: 5°C – 40°C / 25% - 80% RH.
- Storage conditions: -20°C - 55°C / 25% - 93% RH.
- Atmospheric pressure: 860 ~ 1060 hPa."
"This product does not have complex assembly and/or commissioning needs requiring a technician.
Thermofisher Reference :https://www.thermofisher.com 3730 x DNA analyser"</t>
    </r>
  </si>
  <si>
    <r>
      <rPr>
        <b/>
        <sz val="11"/>
        <color rgb="FF000000"/>
        <rFont val="Calibri"/>
        <family val="2"/>
      </rPr>
      <t>General Description</t>
    </r>
    <r>
      <rPr>
        <sz val="11"/>
        <color rgb="FF000000"/>
        <rFont val="Calibri"/>
        <family val="2"/>
      </rPr>
      <t xml:space="preserve">
Ultrasound, scanner, digital, portable, with accessories
</t>
    </r>
    <r>
      <rPr>
        <b/>
        <sz val="11"/>
        <color rgb="FF000000"/>
        <rFont val="Calibri"/>
        <family val="2"/>
      </rPr>
      <t xml:space="preserve">Product Description: </t>
    </r>
    <r>
      <rPr>
        <sz val="11"/>
        <color rgb="FF000000"/>
        <rFont val="Calibri"/>
        <family val="2"/>
      </rPr>
      <t xml:space="preserve">General purpose ultrasound scanner, with obstetrics package and probes.
System includes scanner and printer mounted on a trolley.
The system supports B mode and M mode.
The unit includes: one (1) convex array probe, 2.5-5 MHz and one (1) endovaginal probe, 
5.5-7.5 MHz.
System includes scanner and printer mounted on a trolley.
An obstetrics analysis package is included which provides for foetal weight and anatomy, 
gestational age and foetal growth calculations.
The unit comes standard with packages for: abdomen, gynaecology/obstetrics,
 cardiology and small parts.
Depending on the model supplied Pulsed Wave Doppler (back/white), is included in the unit.
Power requirements: 100 - 240 Volts - 50/60 Hz (not necessarily in a single unit)."
</t>
    </r>
    <r>
      <rPr>
        <b/>
        <sz val="11"/>
        <color rgb="FF000000"/>
        <rFont val="Calibri"/>
        <family val="2"/>
      </rPr>
      <t xml:space="preserve">IMAGE DISPLAY </t>
    </r>
    <r>
      <rPr>
        <sz val="11"/>
        <color rgb="FF000000"/>
        <rFont val="Calibri"/>
        <family val="2"/>
      </rPr>
      <t xml:space="preserve">
Digital callipers.
Cine loop.
Cine loop.
A minimum of 4 x zoom
256 levels of greyscale.
A freeze function.
Capable of lateral and vertical inversion in B mode.
Capable of displaying B+M modes simultaneously.
Full screen annotation, for real-time and frozen images."
Cart /Trolley
Includes at least two side probe holders.
Side handle(s) for transport and positioning.
Surface space for scanner and keyboard.
Storage space (shelf) for printer.
Four anti-static braking swivel castors, at least 10 cm high.
</t>
    </r>
    <r>
      <rPr>
        <b/>
        <sz val="11"/>
        <color rgb="FF000000"/>
        <rFont val="Calibri"/>
        <family val="2"/>
      </rPr>
      <t>Data storage and Communication</t>
    </r>
    <r>
      <rPr>
        <sz val="11"/>
        <color rgb="FF000000"/>
        <rFont val="Calibri"/>
        <family val="2"/>
      </rPr>
      <t xml:space="preserve">
Internal hard drive for limited data storage.
Supported communication protocols: USB, S-video, VGA, and depending on the model: 
RS 232 or ethernet).
Supported formats for image export: JPEG.
</t>
    </r>
    <r>
      <rPr>
        <b/>
        <sz val="11"/>
        <color rgb="FF000000"/>
        <rFont val="Calibri"/>
        <family val="2"/>
      </rPr>
      <t xml:space="preserve">Intended use </t>
    </r>
    <r>
      <rPr>
        <sz val="11"/>
        <color rgb="FF000000"/>
        <rFont val="Calibri"/>
        <family val="2"/>
      </rPr>
      <t xml:space="preserve">
Portable ultrasonic scanning systems are used in physician offices, radiology departments, cardiology departments, emergency departments, critical care units and by mobile imaging service providers. They can also have important applications in disaster triage and mass casualty incidents. The main benefit of point of care ultrasounds units is that it allows physicians to quickly determine whether an abnormality is present so they can make appropriate patient management decisions."
</t>
    </r>
    <r>
      <rPr>
        <b/>
        <sz val="11"/>
        <color rgb="FF000000"/>
        <rFont val="Calibri"/>
        <family val="2"/>
      </rPr>
      <t>Supplied with</t>
    </r>
    <r>
      <rPr>
        <sz val="11"/>
        <color rgb="FF000000"/>
        <rFont val="Calibri"/>
        <family val="2"/>
      </rPr>
      <t xml:space="preserve">
Instructions for assembly, use and maintenance in English, French and Spanish:
1 x Plastic protective dustcover.
3 x bottle of 100 ml (or 2 X 150 ml) of ultrasound gel.
1 x Set of spare fuses.
</t>
    </r>
    <r>
      <rPr>
        <b/>
        <sz val="11"/>
        <color rgb="FF000000"/>
        <rFont val="Calibri"/>
        <family val="2"/>
      </rPr>
      <t>OPTIONAL ACCESSORIES AVAILABLE</t>
    </r>
    <r>
      <rPr>
        <sz val="11"/>
        <color rgb="FF000000"/>
        <rFont val="Calibri"/>
        <family val="2"/>
      </rPr>
      <t xml:space="preserve">
At extra costs additional optional features can be requested:
- A linear array probe 5.5- 8.5 MHz can be added to the unit.
- A micro-convex probe, 5.0 -7.5 MHz can be included in the unit.
- A rechargeable battery (standard in one model, optional in other model).
- DICOM 3.0 compatibility (Included standard in one model, optional in other model).
- A thermal printer, supporting a 256 greyscale, 325 dpi resolution at a minimum, including
printer head cleaning kit.
</t>
    </r>
    <r>
      <rPr>
        <b/>
        <sz val="11"/>
        <color rgb="FF000000"/>
        <rFont val="Calibri"/>
        <family val="2"/>
      </rPr>
      <t>INSTALLATION REQUIREMENTS</t>
    </r>
    <r>
      <rPr>
        <sz val="11"/>
        <color rgb="FF000000"/>
        <rFont val="Calibri"/>
        <family val="2"/>
      </rPr>
      <t xml:space="preserve">
This product does not have complex assembly and/or commissioning needs requiring a technician.
</t>
    </r>
    <r>
      <rPr>
        <b/>
        <sz val="11"/>
        <color rgb="FF000000"/>
        <rFont val="Calibri"/>
        <family val="2"/>
      </rPr>
      <t>TRAINING REQUIREMENTS</t>
    </r>
    <r>
      <rPr>
        <sz val="11"/>
        <color rgb="FF000000"/>
        <rFont val="Calibri"/>
        <family val="2"/>
      </rPr>
      <t xml:space="preserve">
User training prior to utilization is recommended.
</t>
    </r>
    <r>
      <rPr>
        <b/>
        <sz val="11"/>
        <color rgb="FF000000"/>
        <rFont val="Calibri"/>
        <family val="2"/>
      </rPr>
      <t>Regulatory &amp; Conformity Requirements</t>
    </r>
    <r>
      <rPr>
        <sz val="11"/>
        <color rgb="FF000000"/>
        <rFont val="Calibri"/>
        <family val="2"/>
      </rPr>
      <t xml:space="preserve">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b/>
        <sz val="11"/>
        <color rgb="FF000000"/>
        <rFont val="Calibri"/>
        <family val="2"/>
      </rPr>
      <t>Classification:</t>
    </r>
    <r>
      <rPr>
        <sz val="11"/>
        <color rgb="FF000000"/>
        <rFont val="Calibri"/>
        <family val="2"/>
      </rPr>
      <t xml:space="preserve">
Classified under EU MDR 2017/745 as Class IIa  device
</t>
    </r>
    <r>
      <rPr>
        <b/>
        <sz val="11"/>
        <color rgb="FF000000"/>
        <rFont val="Calibri"/>
        <family val="2"/>
      </rPr>
      <t>SAFETY &amp; PRODUCT STANDARDS</t>
    </r>
    <r>
      <rPr>
        <sz val="11"/>
        <color rgb="FF000000"/>
        <rFont val="Calibri"/>
        <family val="2"/>
      </rPr>
      <t xml:space="preserve">
- IEC 60601-1:2005 + A1:2012(E) Medical electrical equipment - Part 1: 
General requirements for basic safety and essential performance.
- IEC 60601-1-2:2014 Medical electrical equipment - 
Part 1-2: General requirements for basic safety and essential performance - 
Collateral standard: Electromagnetic compatibility - Requirements and tests.
- IEC 60601-2-37:2007+AMD1:2015 Medical electrical equipment -
 Part 2-37: Particular requirements for the basic safety and essential performance
of ultrasonic medical diagnostic and monitoring equipment.
</t>
    </r>
    <r>
      <rPr>
        <b/>
        <sz val="11"/>
        <color rgb="FF000000"/>
        <rFont val="Calibri"/>
        <family val="2"/>
      </rPr>
      <t>ENVIRONMENTAL CONDITIONS</t>
    </r>
    <r>
      <rPr>
        <sz val="11"/>
        <color rgb="FF000000"/>
        <rFont val="Calibri"/>
        <family val="2"/>
      </rPr>
      <t xml:space="preserve">
- Operating conditions: 5°C – 40°C / 25% - 80% RH.
- Storage conditions: -20°C - 55°C / 25% - 93% RH.
- Atmospheric pressure: 860 ~ 1060 hPa."
"This product does not have complex assembly and/or commissioning needs requiring a technician.
Thermofisher Reference :https://www.thermofisher.com 3730 x DNA analyser"</t>
    </r>
  </si>
  <si>
    <r>
      <rPr>
        <b/>
        <sz val="11"/>
        <color rgb="FF000000"/>
        <rFont val="Calibri"/>
        <family val="2"/>
      </rPr>
      <t xml:space="preserve">General Description </t>
    </r>
    <r>
      <rPr>
        <sz val="11"/>
        <color rgb="FF000000"/>
        <rFont val="Calibri"/>
        <family val="2"/>
      </rPr>
      <t xml:space="preserve">
Automatic electronic sphygmomanometers non-invasive. Digital automatic 
non-invasive BP monitor
</t>
    </r>
    <r>
      <rPr>
        <b/>
        <sz val="11"/>
        <color rgb="FF000000"/>
        <rFont val="Calibri"/>
        <family val="2"/>
      </rPr>
      <t xml:space="preserve">Product Description </t>
    </r>
    <r>
      <rPr>
        <sz val="11"/>
        <color rgb="FF000000"/>
        <rFont val="Calibri"/>
        <family val="2"/>
      </rPr>
      <t xml:space="preserve">
An electrically powered device designed to non-invasivel meaysure BP, with a 
self-contained software program to regulate automatic arm-cuff inflation and 
measurement cycles. It typically displays current heart 
rate and mean arterial pressure in addition to systolic and diastolic BPbedside.
Measurement interval, min: User selectable: ≥ 5
Measurement time (s) ≤ 60, 
Automatic 0 required. 
Display :LCD digital display
Measurement range Pressure: 0 to 299 mmHg 
                                       Pulse: 40 to 180 beats / min
Inflation :Fuzzy-logic controlled by electric pump 
Deflation:Automatic pressure release valve
Power source : 4 “AA” batteries 1.5V 
Battery life :Approximately 1000 measurements (using new alkaline batteries
Operating temperature / humidity / air pressure 50°F to 104°F
 (10°C to 40°C) / 15 to 90% RH / 700 to 1060 hPa
Storage temperature / humidity / air pressure-4°F to 140°F (-20°C to 60°C) 
/ 10 to 95% RH / 700 to 1060 hPa
Single-use cuffs in the following sizes:
neonatal (10–15 cm),
paediatric (14–22 cm) 
adult (25–36 cm),
large adult (34–43 cm),
thigh (40–55 cm). 
The sizes of the cuffs depend on the manufacturer but should not deviate by ± 5 cm 
from the stated 
""Rubber tube (length &gt; 30 cm),
reusable cuffs in the following sizes: neonatal (10–15 cm), paediatric 
(14–22 cm), adult (25–36 cm), large adult (34–43 cm), thigh (40–55 cm). 
The cuff is made of durable material (e.g. nylon), which is non-deformable,
 and washable at 30°C.
The cuff is fitted with double Velcro fastening, enabling a tight and secure fit 
around arms.The cuff is reinforced at both sides.
The bag is inflated by means of the flexible bulb connected via a tube.
Material tube: rubber or other suitable material, e.g. silicone rubber, crack resistant.
Length tube between: 50 to 70 cm."
</t>
    </r>
    <r>
      <rPr>
        <b/>
        <sz val="11"/>
        <color rgb="FF000000"/>
        <rFont val="Calibri"/>
        <family val="2"/>
      </rPr>
      <t>Intended purpose</t>
    </r>
    <r>
      <rPr>
        <sz val="11"/>
        <color rgb="FF000000"/>
        <rFont val="Calibri"/>
        <family val="2"/>
      </rPr>
      <t xml:space="preserve">
A device designed to measure blood pressure consisting of an cuff inflate itself with  the push of a button .It measures blood pressure and pulse simply and quickly and is easy to use, reliable and  portable."
</t>
    </r>
    <r>
      <rPr>
        <b/>
        <sz val="11"/>
        <color rgb="FF000000"/>
        <rFont val="Calibri"/>
        <family val="2"/>
      </rPr>
      <t>Supplied with</t>
    </r>
    <r>
      <rPr>
        <sz val="11"/>
        <color rgb="FF000000"/>
        <rFont val="Calibri"/>
        <family val="2"/>
      </rPr>
      <t xml:space="preserve">
1BP Machine Device, 4 AA Alkaline Battery,
 1 Water Proof Carry pouch, 
1 Adjustable Arm Cuff (22-36 CM), 
Power Source        Both Battery-Powered &amp; USB Powered 
(USB wire not Included in Package)1"
"Instruction for use
Do not subject the monitor to strong shocks, such as dropping the unit on the floor.
Do not submerge the device or any of the components in water. 
Store the device and the components in a clean, safe location. 
Changes or modification not approved by the manufacturer will void the user 
warranty. 
Do not disassemble or attempt to repair the unit or compon</t>
    </r>
    <r>
      <rPr>
        <b/>
        <sz val="11"/>
        <color rgb="FF000000"/>
        <rFont val="Calibri"/>
        <family val="2"/>
      </rPr>
      <t>ents.
Accessories (if relevant)/Spares /Cons</t>
    </r>
    <r>
      <rPr>
        <sz val="11"/>
        <color rgb="FF000000"/>
        <rFont val="Calibri"/>
        <family val="2"/>
      </rPr>
      <t>umables
Sterilization process for accessories (if relevant) Not applicable 
Consumables and reagents (if relevant) Single-use cuffs in the following sizes
: Neonatal (10–15 cm), paediatric (14–22 cm), adult (25–36 cm), large adult
 (34–43 cm), thigh (40–55 cm). Reusable cuffs in the following sizes: 
Neonatal (10–15 cm), paediatric (14–22 cm), adult (25–36 cm), large adult 
(34–43 cm), thigh (40–55 cm). The sizes off the cuffs may vary by manufacturer 
but should not deviate by ± 5 cm from the stated sizes. 28Spare 
parts (if relevant)Rubber tube (length &gt; 30 cm), reusable cuffs of various sizes 
29Other components (if relevant) Protective cont</t>
    </r>
    <r>
      <rPr>
        <b/>
        <sz val="11"/>
        <color rgb="FF000000"/>
        <rFont val="Calibri"/>
        <family val="2"/>
      </rPr>
      <t>ainer"
Packaging and La</t>
    </r>
    <r>
      <rPr>
        <sz val="11"/>
        <color rgb="FF000000"/>
        <rFont val="Calibri"/>
        <family val="2"/>
      </rPr>
      <t>belling
Sterility status on delivery (if relevant) Single-use cuffs must be delivered sterile. 
Shelf life (if relevant) Minimum shelf life for single-use cuffs must be 1 year 
from the date of reception. Transportation and storage (if relevant) 
Storage environment humidity: 10–95% relative humidity. Storage 
environment temperature: –20 to 60 °C"</t>
    </r>
    <r>
      <rPr>
        <b/>
        <sz val="11"/>
        <color rgb="FF000000"/>
        <rFont val="Calibri"/>
        <family val="2"/>
      </rPr>
      <t>""""""
Lab</t>
    </r>
    <r>
      <rPr>
        <sz val="11"/>
        <color rgb="FF000000"/>
        <rFont val="Calibri"/>
        <family val="2"/>
      </rPr>
      <t>elling (if relevant) 
With the proper certification and validation requested, plus those required in
 each co</t>
    </r>
    <r>
      <rPr>
        <b/>
        <sz val="11"/>
        <color rgb="FF000000"/>
        <rFont val="Calibri"/>
        <family val="2"/>
      </rPr>
      <t>untry"
Regulatory &amp; Conformity Require</t>
    </r>
    <r>
      <rPr>
        <sz val="11"/>
        <color rgb="FF000000"/>
        <rFont val="Calibri"/>
        <family val="2"/>
      </rPr>
      <t xml:space="preserv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b/>
        <sz val="11"/>
        <color rgb="FF000000"/>
        <rFont val="Calibri"/>
        <family val="2"/>
      </rPr>
      <t>Classification</t>
    </r>
    <r>
      <rPr>
        <sz val="11"/>
        <color rgb="FF000000"/>
        <rFont val="Calibri"/>
        <family val="2"/>
      </rPr>
      <t>:
Classified under EU MDR 2017/745 as Cla</t>
    </r>
    <r>
      <rPr>
        <b/>
        <sz val="11"/>
        <color rgb="FF000000"/>
        <rFont val="Calibri"/>
        <family val="2"/>
      </rPr>
      <t>ss Im"
Safety and sta</t>
    </r>
    <r>
      <rPr>
        <sz val="11"/>
        <color rgb="FF000000"/>
        <rFont val="Calibri"/>
        <family val="2"/>
      </rPr>
      <t>ndards 
Depends on the country. Examples: Class A (Global Harmonization 
Task Force Rule 4); Class II (USA); Class I (Australia, Canada and Japan); 
Class IIa (European Union)"" ""Proof of regulatory compliance (e.g. registration, 
clearance, approval) must be provided as appropriate per the product’s risk 
classification, by regulatory agency (e.g. by a founding member of IMDRF-EU, 
USA, Canada, Australia, Japan). Else approved by local national regulatory
 agency."" ""Standards applicable to the product and to the manufacturing 
process are listed below. Compliance to the last available version of the 
international standard or to its local equivalent standard is recommended
 and proof of compliance must be provided. Non-exhaustive list of standards
 applicable to general quality systems for medical devices and specific for 
BPMD: • ISO 13485:2016, Medical devices – Quality management systems
 – Requirements for regulatory purposes • EN ISO 14971:2012, Medical 
devices – Application of risk management to medical devices • ISO 14155:2011,
 Clinical investigation of medical devices for human subjects – 
Good clinical practice • ISO 14971:2007, Medical devices – Application
 of risk management to medical devices • IEC 80601-2-30:2018 Medical 
electrical equipment – Part 2-30: Particular requirements for basic safety 
and essential performance of automated non-invasive sphygmomanometers 
• ISO 16142-1:2016, Medical devices – Recognized essential principles of 
safety and performance of medical devices – Part 1: General essential
 principles and additional specific essential principles for all non-IVD 
medical devices and guidance on the selection of standards Non-exhaustive
 list of standards applicable to electronic BP devices: • AAMI/ESH/ISO 81060 
Universal Standard for the Validation of Blood Pressure Measuring Devices 
Noninvasive phygmomanometers – Part 2: Clinical investigation of automated 
measurement type • ISO 81060-2:2018(E) Non-invasive sphygmomanometer 
standard Part 2: Clinical investigation of intermittent automated measurement 
type • ISO/IEEE 11073-10407:2010 (Part 10407: Device specialization – 
Blood pressure monitor) • IEC 80601-2-30:2009 (Part 2-30: Particular 
requirements for the basic safety and essential performance of automated
non-invasive sphygmomanometers) • DS/EN 1060-3 Non-invasive 
sphygmomanometers – Part 3: Electro-mechanical blood pressure measuring 
system"" ""ANSI/AAMI SP10:2002 &amp; ANSI/AAMI SP10:2002/A1:2003 (Manual, 
electronic or automated sphygmomanometers) DS/EN 1060-3 Non-invasive 
sphygmomanometers - Part 3: Electro-mechanical blood pressure measuring 
system GOST R 50267.30 Medical electrical equipment. Part 2. Particular 
requirements for safety of automatic cycling indirect blood pressure monitoring 
equipment JIS T 1115:2005 Non-invasive automated sphygmomanometers"" 
""Compliance with (where applicable, but not limited to, and last available
 version): USA: CFR - Code of Federal Regulations, Title 21, Part 820 CFR 
- Code of Federal Regulations, Title 21, Part 870, Section 1130 / Non-invasive 
blood pressure measurement system Japan: MHLW Ordinance
 No. 16916156000 Aneroid sphygmomanometer European Commission: 
Council Directive 93/42/EEC of 14 June 1993 on Medical Devices Regulation
 (EU) 2017/745 of the European Parliament and the Council on Medical Devices                                                                                                                                                                                                           Environmental requirements 
Context-dependent requirements Handling environment temperature: 
–20 to 60 °C</t>
    </r>
  </si>
  <si>
    <r>
      <rPr>
        <b/>
        <sz val="11"/>
        <color rgb="FF000000"/>
        <rFont val="Calibri"/>
        <family val="2"/>
      </rPr>
      <t xml:space="preserve">General Description </t>
    </r>
    <r>
      <rPr>
        <sz val="11"/>
        <color rgb="FF000000"/>
        <rFont val="Calibri"/>
        <family val="2"/>
      </rPr>
      <t xml:space="preserve">
Automatic electronic sphygmomanometers non-invasive. Digital automatic 
non-invasive BP monitor
</t>
    </r>
    <r>
      <rPr>
        <b/>
        <sz val="11"/>
        <color rgb="FF000000"/>
        <rFont val="Calibri"/>
        <family val="2"/>
      </rPr>
      <t xml:space="preserve">Product Description </t>
    </r>
    <r>
      <rPr>
        <sz val="11"/>
        <color rgb="FF000000"/>
        <rFont val="Calibri"/>
        <family val="2"/>
      </rPr>
      <t xml:space="preserve">
An electrically powered device designed to non-invasivel meaysure BP, with a 
self-contained software program to regulate automatic arm-cuff inflation and 
measurement cycles. It typically displays current heart 
rate and mean arterial pressure in addition to systolic and diastolic BPbedside.
Measurement interval, min: User selectable: ≥ 5
Measurement time (s) ≤ 60, 
Automatic 0 required. 
Display :LCD digital display
Measurement range Pressure: 0 to 299 mmHg 
                                       Pulse: 40 to 180 beats / min
Inflation :Fuzzy-logic controlled by electric pump 
Deflation:Automatic pressure release valve
Power source : 4 “AA” batteries 1.5V 
Battery life :Approximately 1000 measurements (using new alkaline batteries
Operating temperature / humidity / air pressure 50°F to 104°F
 (10°C to 40°C) / 15 to 90% RH / 700 to 1060 hPa
Storage temperature / humidity / air pressure-4°F to 140°F (-20°C to 60°C) 
/ 10 to 95% RH / 700 to 1060 hPa
Single-use cuffs in the following sizes:
neonatal (10–15 cm),
paediatric (14–22 cm) 
adult (25–36 cm),
large adult (34–43 cm),
thigh (40–55 cm). 
The sizes of the cuffs depend on the manufacturer but should not deviate by ± 5 cm 
from the stated 
""Rubber tube (length &gt; 30 cm),
reusable cuffs in the following sizes: neonatal (10–15 cm), paediatric 
(14–22 cm), adult (25–36 cm), large adult (34–43 cm), thigh (40–55 cm). 
The cuff is made of durable material (e.g. nylon), which is non-deformable,
 and washable at 30°C.
The cuff is fitted with double Velcro fastening, enabling a tight and secure fit 
around arms.The cuff is reinforced at both sides.
The bag is inflated by means of the flexible bulb connected via a tube.
Material tube: rubber or other suitable material, e.g. silicone rubber, crack resistant.
Length tube between: 50 to 70 cm."
</t>
    </r>
    <r>
      <rPr>
        <b/>
        <sz val="11"/>
        <color rgb="FF000000"/>
        <rFont val="Calibri"/>
        <family val="2"/>
      </rPr>
      <t>Intended purpose</t>
    </r>
    <r>
      <rPr>
        <sz val="11"/>
        <color rgb="FF000000"/>
        <rFont val="Calibri"/>
        <family val="2"/>
      </rPr>
      <t xml:space="preserve">
A device designed to measure blood pressure consisting of an cuff inflate itself with  the push of a button .It measures blood pressure and pulse simply and quickly and is easy to use, reliable and  portable."
</t>
    </r>
    <r>
      <rPr>
        <b/>
        <sz val="11"/>
        <color rgb="FF000000"/>
        <rFont val="Calibri"/>
        <family val="2"/>
      </rPr>
      <t>Supplied with</t>
    </r>
    <r>
      <rPr>
        <sz val="11"/>
        <color rgb="FF000000"/>
        <rFont val="Calibri"/>
        <family val="2"/>
      </rPr>
      <t xml:space="preserve">
1BP Machine Device, 4 AA Alkaline Battery,
 1 Water Proof Carry pouch, 
1 Adjustable Arm Cuff (22-36 CM), 
Power Source        Both Battery-Powered &amp; USB Powered 
(USB wire not Included in Package)1"
"Instruction for use
Do not subject the monitor to strong shocks, such as dropping the unit on the floor.
Do not submerge the device or any of the components in water. 
Store the device and the components in a clean, safe location. 
Changes or modification not approved by the manufacturer will void the user 
warranty. 
Do not disassemble or attempt to repair the unit or compon</t>
    </r>
    <r>
      <rPr>
        <b/>
        <sz val="11"/>
        <color rgb="FF000000"/>
        <rFont val="Calibri"/>
        <family val="2"/>
      </rPr>
      <t>ents.
Accessories (if relevant)/Spares /Cons</t>
    </r>
    <r>
      <rPr>
        <sz val="11"/>
        <color rgb="FF000000"/>
        <rFont val="Calibri"/>
        <family val="2"/>
      </rPr>
      <t>umables
Sterilization process for accessories (if relevant) Not applicable 
Consumables and reagents (if relevant) Single-use cuffs in the following sizes
: Neonatal (10–15 cm), paediatric (14–22 cm), adult (25–36 cm), large adult
 (34–43 cm), thigh (40–55 cm). Reusable cuffs in the following sizes: 
Neonatal (10–15 cm), paediatric (14–22 cm), adult (25–36 cm), large adult 
(34–43 cm), thigh (40–55 cm). The sizes off the cuffs may vary by manufacturer 
but should not deviate by ± 5 cm from the stated sizes. 28Spare 
parts (if relevant)Rubber tube (length &gt; 30 cm), reusable cuffs of various sizes 
29Other components (if relevant) Protective cont</t>
    </r>
    <r>
      <rPr>
        <b/>
        <sz val="11"/>
        <color rgb="FF000000"/>
        <rFont val="Calibri"/>
        <family val="2"/>
      </rPr>
      <t>ainer"
Packaging and La</t>
    </r>
    <r>
      <rPr>
        <sz val="11"/>
        <color rgb="FF000000"/>
        <rFont val="Calibri"/>
        <family val="2"/>
      </rPr>
      <t>belling
Sterility status on delivery (if relevant) Single-use cuffs must be delivered sterile. 
Shelf life (if relevant) Minimum shelf life for single-use cuffs must be 1 year 
from the date of reception. Transportation and storage (if relevant) 
Storage environment humidity: 10–95% relative humidity. Storage 
environment temperature: –20 to 60 °C"</t>
    </r>
    <r>
      <rPr>
        <b/>
        <sz val="11"/>
        <color rgb="FF000000"/>
        <rFont val="Calibri"/>
        <family val="2"/>
      </rPr>
      <t>""""""
Lab</t>
    </r>
    <r>
      <rPr>
        <sz val="11"/>
        <color rgb="FF000000"/>
        <rFont val="Calibri"/>
        <family val="2"/>
      </rPr>
      <t>elling (if relevant) 
With the proper certification and validation requested, plus those required in
 each co</t>
    </r>
    <r>
      <rPr>
        <b/>
        <sz val="11"/>
        <color rgb="FF000000"/>
        <rFont val="Calibri"/>
        <family val="2"/>
      </rPr>
      <t>untry"
Regulatory &amp; Conformity Require</t>
    </r>
    <r>
      <rPr>
        <sz val="11"/>
        <color rgb="FF000000"/>
        <rFont val="Calibri"/>
        <family val="2"/>
      </rPr>
      <t xml:space="preserv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b/>
        <sz val="11"/>
        <color rgb="FF000000"/>
        <rFont val="Calibri"/>
        <family val="2"/>
      </rPr>
      <t>Classification</t>
    </r>
    <r>
      <rPr>
        <sz val="11"/>
        <color rgb="FF000000"/>
        <rFont val="Calibri"/>
        <family val="2"/>
      </rPr>
      <t>:
Classified under EU MDR 2017/745 as Cla</t>
    </r>
    <r>
      <rPr>
        <b/>
        <sz val="11"/>
        <color rgb="FF000000"/>
        <rFont val="Calibri"/>
        <family val="2"/>
      </rPr>
      <t>ss Im"
Safety and sta</t>
    </r>
    <r>
      <rPr>
        <sz val="11"/>
        <color rgb="FF000000"/>
        <rFont val="Calibri"/>
        <family val="2"/>
      </rPr>
      <t>ndards 
Depends on the country. Examples: Class A (Global Harmonization 
Task Force Rule 4); Class II (USA); Class I (Australia, Canada and Japan); 
Class IIa (European Union)"" ""Proof of regulatory compliance (e.g. registration, 
clearance, approval) must be provided as appropriate per the product’s risk 
classification, by regulatory agency (e.g. by a founding member of IMDRF-EU, 
USA, Canada, Australia, Japan). Else approved by local national regulatory
 agency."" ""Standards applicable to the product and to the manufacturing 
process are listed below. Compliance to the last available version of the 
international standard or to its local equivalent standard is recommended
 and proof of compliance must be provided. Non-exhaustive list of standards
 applicable to general quality systems for medical devices and specific for 
BPMD: • ISO 13485:2016, Medical devices – Quality management systems
 – Requirements for regulatory purposes • EN ISO 14971:2012, Medical 
devices – Application of risk management to medical devices • ISO 14155:2011,
 Clinical investigation of medical devices for human subjects – 
Good clinical practice • ISO 14971:2007, Medical devices – Application
 of risk management to medical devices • IEC 80601-2-30:2018 Medical 
electrical equipment – Part 2-30: Particular requirements for basic safety 
and essential performance of automated non-invasive sphygmomanometers 
• ISO 16142-1:2016, Medical devices – Recognized essential principles of 
safety and performance of medical devices – Part 1: General essential
 principles and additional specific essential principles for all non-IVD 
medical devices and guidance on the selection of standards Non-exhaustive
 list of standards applicable to electronic BP devices: • AAMI/ESH/ISO 81060 
Universal Standard for the Validation of Blood Pressure Measuring Devices 
Noninvasive phygmomanometers – Part 2: Clinical investigation of automated 
measurement type • ISO 81060-2:2018(E) Non-invasive sphygmomanometer 
standard Part 2: Clinical investigation of intermittent automated measurement 
type • ISO/IEEE 11073-10407:2010 (Part 10407: Device specialization – 
Blood pressure monitor) • IEC 80601-2-30:2009 (Part 2-30: Particular 
requirements for the basic safety and essential performance of automated
non-invasive sphygmomanometers) • DS/EN 1060-3 Non-invasive 
sphygmomanometers – Part 3: Electro-mechanical blood pressure measuring 
system"" ""ANSI/AAMI SP10:2002 &amp; ANSI/AAMI SP10:2002/A1:2003 (Manual, 
electronic or automated sphygmomanometers) DS/EN 1060-3 Non-invasive 
sphygmomanometers - Part 3: Electro-mechanical blood pressure measuring 
system GOST R 50267.30 Medical electrical equipment. Part 2. Particular 
requirements for safety of automatic cycling indirect blood pressure monitoring 
equipment JIS T 1115:2005 Non-invasive automated sphygmomanometers"" 
""Compliance with (where applicable, but not limited to, and last available
 version): USA: CFR - Code of Federal Regulations, Title 21, Part 820 CFR 
- Code of Federal Regulations, Title 21, Part 870, Section 1130 / Non-invasive 
blood pressure measurement system Japan: MHLW Ordinance
 No. 16916156000 Aneroid sphygmomanometer European Commission: 
Council Directive 93/42/EEC of 14 June 1993 on Medical Devices Regulation
 (EU) 2017/745 of the European Parliament and the Council on Medical Devices                                                                                                                                                                                                           Environmental requirements 
Context-dependent requirements Handling environment temperature: 
–20 to 60 °C</t>
    </r>
  </si>
  <si>
    <r>
      <rPr>
        <b/>
        <sz val="11"/>
        <color rgb="FF000000"/>
        <rFont val="Calibri"/>
        <family val="2"/>
      </rPr>
      <t xml:space="preserve">General Description </t>
    </r>
    <r>
      <rPr>
        <sz val="11"/>
        <color rgb="FF000000"/>
        <rFont val="Calibri"/>
        <family val="2"/>
      </rPr>
      <t xml:space="preserve">- Sterilizer steam autoclave
</t>
    </r>
    <r>
      <rPr>
        <b/>
        <sz val="11"/>
        <color rgb="FF000000"/>
        <rFont val="Calibri"/>
        <family val="2"/>
      </rPr>
      <t>Product Description</t>
    </r>
    <r>
      <rPr>
        <sz val="11"/>
        <color rgb="FF000000"/>
        <rFont val="Calibri"/>
        <family val="2"/>
      </rPr>
      <t xml:space="preserve">
Stand-alone table top steam sterilizer with drying cycle
Program control unit for fully automated process control, with temperature up to 134 C
Liquid temperature-control unit and pressure device (for sterilization of liquids)
Internal chamber volume 
Autoclave recooling system
Single door, self-sealing with high-quality silicone gasket
Epoxy coated metal housing, interior chamber of stainless steel
Fit with 5L water reservoir, auto-fill and autonomy for approximately 10
cycles Water circuit with high-efficiency bacteriological filter
Soft-touch control panel allow easy cleaning
Panel reports operating temperature, pressure and time, low-water level ,
as well as system errors (e.g. door)
Safety feature protect against over-pressure and over-temperature
Audio visual alarm at cycle end and in case of failure or potential
danger
Power requirements 110- 220V / 50Hz-60Hz, with voltage surge protection
Capacity 28 L, 75 -200 L,110-880L available 
</t>
    </r>
    <r>
      <rPr>
        <b/>
        <sz val="11"/>
        <color rgb="FF000000"/>
        <rFont val="Calibri"/>
        <family val="2"/>
      </rPr>
      <t>Intended purpose :</t>
    </r>
    <r>
      <rPr>
        <sz val="11"/>
        <color rgb="FF000000"/>
        <rFont val="Calibri"/>
        <family val="2"/>
      </rPr>
      <t xml:space="preserve">
Autoclaves are also known as steam sterilizers, and are typically used for healthcare or industrial applications. An autoclave is a machine that uses steam under pressure to kill harmful bacteria, viruses, fungi, and spores on items that are placed inside a pressure vessel."
</t>
    </r>
    <r>
      <rPr>
        <b/>
        <sz val="11"/>
        <color rgb="FF000000"/>
        <rFont val="Calibri"/>
        <family val="2"/>
      </rPr>
      <t xml:space="preserve">Supplied with </t>
    </r>
    <r>
      <rPr>
        <sz val="11"/>
        <color rgb="FF000000"/>
        <rFont val="Calibri"/>
        <family val="2"/>
      </rPr>
      <t xml:space="preserve">
UPS to ensure power supply for 30 minutes 2 x Bacteriological
 air filters (spare) 2 x Gaskets (spare) Start-up supplies Instructions for use,  preventive maintenance and troubleshooting in English, French and Spanish 
Instructions for use Bench-top equipment used to sterilize small items of equipment and reagents Used mainly at secondary, tertiary and reference
facilities (laboratory network levels II-IV)"
</t>
    </r>
    <r>
      <rPr>
        <b/>
        <sz val="11"/>
        <color rgb="FF000000"/>
        <rFont val="Calibri"/>
        <family val="2"/>
      </rPr>
      <t>Regulatory &amp; Conformity Requirements</t>
    </r>
    <r>
      <rPr>
        <sz val="11"/>
        <color rgb="FF000000"/>
        <rFont val="Calibri"/>
        <family val="2"/>
      </rPr>
      <t xml:space="preserve">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b/>
        <sz val="11"/>
        <color rgb="FF000000"/>
        <rFont val="Calibri"/>
        <family val="2"/>
      </rPr>
      <t>Classification:</t>
    </r>
    <r>
      <rPr>
        <sz val="11"/>
        <color rgb="FF000000"/>
        <rFont val="Calibri"/>
        <family val="2"/>
      </rPr>
      <t xml:space="preserve">
Classified under EU MDR 2017/745 as Class IIb device"
</t>
    </r>
    <r>
      <rPr>
        <b/>
        <sz val="11"/>
        <color rgb="FF000000"/>
        <rFont val="Calibri"/>
        <family val="2"/>
      </rPr>
      <t>Safety and EMC standards</t>
    </r>
    <r>
      <rPr>
        <sz val="11"/>
        <color rgb="FF000000"/>
        <rFont val="Calibri"/>
        <family val="2"/>
      </rPr>
      <t xml:space="preserve">
EN61010-1 :2001 EN/61010-2 040:2005 
EN61326-1:2006 EMC Directive 89/336 EN60529:1991 Degree of enclosure 
Protection (IPX4) EN60529:1991 Degree of enclosure Protection (IPX4)"Environmental Compliances
Storage conditions: 0 - 50°C / 90% RH.
Operating conditions: 10 - 40°C / 90% RH.
Operating altitude:
Atmospheric pressure: 1 – 70 kPa
</t>
    </r>
  </si>
  <si>
    <r>
      <rPr>
        <b/>
        <sz val="11"/>
        <color rgb="FF000000"/>
        <rFont val="Calibri"/>
        <family val="2"/>
      </rPr>
      <t xml:space="preserve">General Description </t>
    </r>
    <r>
      <rPr>
        <sz val="11"/>
        <color rgb="FF000000"/>
        <rFont val="Calibri"/>
        <family val="2"/>
      </rPr>
      <t xml:space="preserve">- Sterilizer steam autoclave
</t>
    </r>
    <r>
      <rPr>
        <b/>
        <sz val="11"/>
        <color rgb="FF000000"/>
        <rFont val="Calibri"/>
        <family val="2"/>
      </rPr>
      <t>Product Description</t>
    </r>
    <r>
      <rPr>
        <sz val="11"/>
        <color rgb="FF000000"/>
        <rFont val="Calibri"/>
        <family val="2"/>
      </rPr>
      <t xml:space="preserve">
Stand-alone table top steam sterilizer with drying cycle
Program control unit for fully automated process control, with temperature up to 134 C
Liquid temperature-control unit and pressure device (for sterilization of liquids)
Internal chamber volume 
Autoclave recooling system
Single door, self-sealing with high-quality silicone gasket
Epoxy coated metal housing, interior chamber of stainless steel
Fit with 5L water reservoir, auto-fill and autonomy for approximately 10
cycles Water circuit with high-efficiency bacteriological filter
Soft-touch control panel allow easy cleaning
Panel reports operating temperature, pressure and time, low-water level ,
as well as system errors (e.g. door)
Safety feature protect against over-pressure and over-temperature
Audio visual alarm at cycle end and in case of failure or potential
danger
Power requirements 110- 220V / 50Hz-60Hz, with voltage surge protection
Capacity 28 L, 75 -200 L,110-880L available 
</t>
    </r>
    <r>
      <rPr>
        <b/>
        <sz val="11"/>
        <color rgb="FF000000"/>
        <rFont val="Calibri"/>
        <family val="2"/>
      </rPr>
      <t>Intended purpose :</t>
    </r>
    <r>
      <rPr>
        <sz val="11"/>
        <color rgb="FF000000"/>
        <rFont val="Calibri"/>
        <family val="2"/>
      </rPr>
      <t xml:space="preserve">
Autoclaves are also known as steam sterilizers, and are typically used for healthcare or industrial applications. An autoclave is a machine that uses steam under pressure to kill harmful bacteria, viruses, fungi, and spores on items that are placed inside a pressure vessel."
</t>
    </r>
    <r>
      <rPr>
        <b/>
        <sz val="11"/>
        <color rgb="FF000000"/>
        <rFont val="Calibri"/>
        <family val="2"/>
      </rPr>
      <t xml:space="preserve">Supplied with </t>
    </r>
    <r>
      <rPr>
        <sz val="11"/>
        <color rgb="FF000000"/>
        <rFont val="Calibri"/>
        <family val="2"/>
      </rPr>
      <t xml:space="preserve">
UPS to ensure power supply for 30 minutes 2 x Bacteriological
 air filters (spare) 2 x Gaskets (spare) Start-up supplies Instructions for use,  preventive maintenance and troubleshooting in English, French and Spanish 
Instructions for use Bench-top equipment used to sterilize small items of equipment and reagents Used mainly at secondary, tertiary and reference
facilities (laboratory network levels II-IV)"
</t>
    </r>
    <r>
      <rPr>
        <b/>
        <sz val="11"/>
        <color rgb="FF000000"/>
        <rFont val="Calibri"/>
        <family val="2"/>
      </rPr>
      <t>Regulatory &amp; Conformity Requirements</t>
    </r>
    <r>
      <rPr>
        <sz val="11"/>
        <color rgb="FF000000"/>
        <rFont val="Calibri"/>
        <family val="2"/>
      </rPr>
      <t xml:space="preserve">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t>
    </r>
    <r>
      <rPr>
        <b/>
        <sz val="11"/>
        <color rgb="FF000000"/>
        <rFont val="Calibri"/>
        <family val="2"/>
      </rPr>
      <t>Classification:</t>
    </r>
    <r>
      <rPr>
        <sz val="11"/>
        <color rgb="FF000000"/>
        <rFont val="Calibri"/>
        <family val="2"/>
      </rPr>
      <t xml:space="preserve">
Classified under EU MDR 2017/745 as Class IIb device"
</t>
    </r>
    <r>
      <rPr>
        <b/>
        <sz val="11"/>
        <color rgb="FF000000"/>
        <rFont val="Calibri"/>
        <family val="2"/>
      </rPr>
      <t>Safety and EMC standards</t>
    </r>
    <r>
      <rPr>
        <sz val="11"/>
        <color rgb="FF000000"/>
        <rFont val="Calibri"/>
        <family val="2"/>
      </rPr>
      <t xml:space="preserve">
EN61010-1 :2001 EN/61010-2 040:2005 
EN61326-1:2006 EMC Directive 89/336 EN60529:1991 Degree of enclosure 
Protection (IPX4) EN60529:1991 Degree of enclosure Protection (IPX4)"Environmental Compliances
Storage conditions: 0 - 50°C / 90% RH.
Operating conditions: 10 - 40°C / 90% RH.
Operating altitude:
Atmospheric pressure: 1 – 70 kPa
</t>
    </r>
  </si>
  <si>
    <r>
      <rPr>
        <b/>
        <sz val="11"/>
        <color rgb="FF000000"/>
        <rFont val="Calibri"/>
        <family val="2"/>
      </rPr>
      <t>GENERAL DESCRIPTION</t>
    </r>
    <r>
      <rPr>
        <sz val="11"/>
        <color rgb="FF000000"/>
        <rFont val="Calibri"/>
        <family val="2"/>
      </rPr>
      <t xml:space="preserve">
A device used to examine the lower genital tract epithelium, including tissues of the cervix, vulva, vagina, and anogenital areas.
</t>
    </r>
    <r>
      <rPr>
        <b/>
        <sz val="11"/>
        <color rgb="FF000000"/>
        <rFont val="Calibri"/>
        <family val="2"/>
      </rPr>
      <t>INTENDED USE</t>
    </r>
    <r>
      <rPr>
        <sz val="11"/>
        <color rgb="FF000000"/>
        <rFont val="Calibri"/>
        <family val="2"/>
      </rPr>
      <t xml:space="preserve">
A colposcope is a low magnification, light-illuminated visualization device for examining the cervix, across an area measuring approximately 20 to 30 mm in diameter, with enough distance between the colposcope lens and the cervix to accommodate the surgical instruments needed for the examination and/or treatment. It allows the examiner to view the epithelial tissues of the cervix and other anogenital areas.    </t>
    </r>
    <r>
      <rPr>
        <b/>
        <sz val="11"/>
        <color rgb="FF000000"/>
        <rFont val="Calibri"/>
        <family val="2"/>
      </rPr>
      <t xml:space="preserve">                    </t>
    </r>
    <r>
      <rPr>
        <sz val="11"/>
        <color rgb="FF000000"/>
        <rFont val="Calibri"/>
        <family val="2"/>
      </rPr>
      <t xml:space="preserve">
PRODUCT DESCRIPTION 
A colposcope is a low magnification, light-illuminated visualization instrument primarily used alongside screening tools for triaging, diagnosing and managing precancerous cervical lesions in women. It allows the examiner to view the epithelial tissues of the cervix and other anogenital areas. For purposes of cervical precancer assessment, it helps determine the transformation zone type and the grade of suspected epithelial abnormality. In addition, colposcopy facilitates and optimises biopsy and ex</t>
    </r>
    <r>
      <rPr>
        <b/>
        <sz val="11"/>
        <color rgb="FF000000"/>
        <rFont val="Calibri"/>
        <family val="2"/>
      </rPr>
      <t xml:space="preserve">cisional treatment.
FUNCTIONAL REQUIREMENTS </t>
    </r>
    <r>
      <rPr>
        <sz val="11"/>
        <color rgb="FF000000"/>
        <rFont val="Calibri"/>
        <family val="2"/>
      </rPr>
      <t xml:space="preserve">
1) the colposcope head housing the optics capable of magnification and focus
2) the light source and green light filters for improved visualization of vasculature
3) the body or stand to facilitate and optimises biopsy and e</t>
    </r>
    <r>
      <rPr>
        <b/>
        <sz val="11"/>
        <color rgb="FF000000"/>
        <rFont val="Calibri"/>
        <family val="2"/>
      </rPr>
      <t>xcisional treatment
TECHNICAL SPECIFICATIONS : DE</t>
    </r>
    <r>
      <rPr>
        <sz val="11"/>
        <color rgb="FF000000"/>
        <rFont val="Calibri"/>
        <family val="2"/>
      </rPr>
      <t>TAILED  REQUIREMENTS 
- Magnification: A range of optical magnification between 3x to 15x (either stepped or continuously variable)
- Illumination: Light sources shall be either halogen or LED to guarantee full-spectrum visible light (white light)
 - Halogen light: 15 V/150 W
 - LED: 20,000-35,000 LUX (at 300 mm working distance)
 - An illumination adjustment knob to change the intensity of light
 - A fan to cool the bulbs (if halogen bulbs are used)
-  Green light filters; however, blue filters are also acceptable but not the preferred option
- Ingress protection rati</t>
    </r>
    <r>
      <rPr>
        <b/>
        <sz val="11"/>
        <color rgb="FF000000"/>
        <rFont val="Calibri"/>
        <family val="2"/>
      </rPr>
      <t xml:space="preserve">ng: IPX2 (minimum)       </t>
    </r>
    <r>
      <rPr>
        <sz val="11"/>
        <color rgb="FF000000"/>
        <rFont val="Calibri"/>
        <family val="2"/>
      </rPr>
      <t xml:space="preserve">         
USER ADJUSTABLE SETTINGS 
- Coarse and fine opt</t>
    </r>
    <r>
      <rPr>
        <b/>
        <sz val="11"/>
        <color rgb="FF000000"/>
        <rFont val="Calibri"/>
        <family val="2"/>
      </rPr>
      <t xml:space="preserve">ical magnification
- </t>
    </r>
    <r>
      <rPr>
        <sz val="11"/>
        <color rgb="FF000000"/>
        <rFont val="Calibri"/>
        <family val="2"/>
      </rPr>
      <t xml:space="preserve">Illumination
</t>
    </r>
    <r>
      <rPr>
        <b/>
        <sz val="11"/>
        <color rgb="FF000000"/>
        <rFont val="Calibri"/>
        <family val="2"/>
      </rPr>
      <t xml:space="preserve">UTILITY REQUIREMENTS </t>
    </r>
    <r>
      <rPr>
        <sz val="11"/>
        <color rgb="FF000000"/>
        <rFont val="Calibri"/>
        <family val="2"/>
      </rPr>
      <t xml:space="preserve">
The unit is suggested to be connected to a reliable power source.
• Electrical source requirements (based on country/setting of use):</t>
    </r>
    <r>
      <rPr>
        <b/>
        <sz val="11"/>
        <color rgb="FF000000"/>
        <rFont val="Calibri"/>
        <family val="2"/>
      </rPr>
      <t xml:space="preserve">
 o </t>
    </r>
    <r>
      <rPr>
        <sz val="11"/>
        <color rgb="FF000000"/>
        <rFont val="Calibri"/>
        <family val="2"/>
      </rPr>
      <t xml:space="preserve">Plug type: Based on the country settings    </t>
    </r>
    <r>
      <rPr>
        <b/>
        <sz val="11"/>
        <color rgb="FF000000"/>
        <rFont val="Calibri"/>
        <family val="2"/>
      </rPr>
      <t xml:space="preserve">          
ACCESSORIES, CONSUMABLES, SPARE PARTS AND OTHER COMPONENTS</t>
    </r>
    <r>
      <rPr>
        <sz val="11"/>
        <color rgb="FF000000"/>
        <rFont val="Calibri"/>
        <family val="2"/>
      </rPr>
      <t xml:space="preserve">
• Stand or mount to allow for hands-free operation
• LED TV or medical grade monitor if not integrated (optional)
• Single-use sheath (if using i</t>
    </r>
    <r>
      <rPr>
        <b/>
        <sz val="11"/>
        <color rgb="FF000000"/>
        <rFont val="Calibri"/>
        <family val="2"/>
      </rPr>
      <t>nvasive portable model)
•</t>
    </r>
    <r>
      <rPr>
        <sz val="11"/>
        <color rgb="FF000000"/>
        <rFont val="Calibri"/>
        <family val="2"/>
      </rPr>
      <t xml:space="preserve"> Lamp bulbs and fuses 
</t>
    </r>
    <r>
      <rPr>
        <b/>
        <sz val="11"/>
        <color rgb="FF000000"/>
        <rFont val="Calibri"/>
        <family val="2"/>
      </rPr>
      <t>TRANSPORTAION AND STORAGE</t>
    </r>
    <r>
      <rPr>
        <sz val="11"/>
        <color rgb="FF000000"/>
        <rFont val="Calibri"/>
        <family val="2"/>
      </rPr>
      <t xml:space="preserve">
Storage area should be clean and dust-free, dry, cool, well-lit, ventilated and vermin-proof. Store device in original packaging on a shelf or on in a storage cabinet. Devices should be able to withstand storage temperatures ranging from 15°C to 30°C, relative humidity ≤ 85% (non-condensing), </t>
    </r>
    <r>
      <rPr>
        <b/>
        <sz val="11"/>
        <color rgb="FF000000"/>
        <rFont val="Calibri"/>
        <family val="2"/>
      </rPr>
      <t>and be protected from dr</t>
    </r>
    <r>
      <rPr>
        <sz val="11"/>
        <color rgb="FF000000"/>
        <rFont val="Calibri"/>
        <family val="2"/>
      </rPr>
      <t>ipping water (IPX2)."                        
PACKAGING AND LABELLING 
Labelling on the primary packaging should include the name and/ or trademark of the manufacturer and should adhere to the most current version of ISO 15223 – 1: Medical devices -- Symbols to be used with medical device labels, labelli</t>
    </r>
    <r>
      <rPr>
        <b/>
        <sz val="11"/>
        <color rgb="FF000000"/>
        <rFont val="Calibri"/>
        <family val="2"/>
      </rPr>
      <t>ng and information to be su</t>
    </r>
    <r>
      <rPr>
        <sz val="11"/>
        <color rgb="FF000000"/>
        <rFont val="Calibri"/>
        <family val="2"/>
      </rPr>
      <t xml:space="preserve">pplied -- Part 1: General requirements.
</t>
    </r>
    <r>
      <rPr>
        <b/>
        <sz val="11"/>
        <color rgb="FF000000"/>
        <rFont val="Calibri"/>
        <family val="2"/>
      </rPr>
      <t xml:space="preserve">DOCUMENTATION REQUIREMENTS </t>
    </r>
    <r>
      <rPr>
        <sz val="11"/>
        <color rgb="FF000000"/>
        <rFont val="Calibri"/>
        <family val="2"/>
      </rPr>
      <t xml:space="preserve">
• Instructions for use and service manuals to be provided (including procedures for decontamination)
• User language preference prioritized, English is mandatory.
• Contact details of manufacturer, supplier and local service agent.
• Certificate of calibration and inspection to be provided (if applicable).
• List to be provided of equipment and procedures required for local calibration and routine maintenance.
• List to be provided of common spares and accessories, with part numbers."                        
</t>
    </r>
    <r>
      <rPr>
        <b/>
        <sz val="11"/>
        <color rgb="FF000000"/>
        <rFont val="Calibri"/>
        <family val="2"/>
      </rPr>
      <t xml:space="preserve">REGULATORY &amp; CONFORMITY REQUIREMENTS </t>
    </r>
    <r>
      <rPr>
        <sz val="11"/>
        <color rgb="FF000000"/>
        <rFont val="Calibri"/>
        <family val="2"/>
      </rPr>
      <t xml:space="preserve">
Approval by regulatory body of country of manufacturer (if applicable)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Other regulatory body in an IMDRF founding member country such as </t>
    </r>
    <r>
      <rPr>
        <b/>
        <sz val="11"/>
        <color rgb="FF000000"/>
        <rFont val="Calibri"/>
        <family val="2"/>
      </rPr>
      <t>Australia, Cana</t>
    </r>
    <r>
      <rPr>
        <sz val="11"/>
        <color rgb="FF000000"/>
        <rFont val="Calibri"/>
        <family val="2"/>
      </rPr>
      <t xml:space="preserve">da, or Japan.
Manufacturer’s Quality Management System is </t>
    </r>
    <r>
      <rPr>
        <b/>
        <sz val="11"/>
        <color rgb="FF000000"/>
        <rFont val="Calibri"/>
        <family val="2"/>
      </rPr>
      <t>certified to ISO 13485 : 2</t>
    </r>
    <r>
      <rPr>
        <sz val="11"/>
        <color rgb="FF000000"/>
        <rFont val="Calibri"/>
        <family val="2"/>
      </rPr>
      <t xml:space="preserve">016 
</t>
    </r>
    <r>
      <rPr>
        <b/>
        <sz val="11"/>
        <color rgb="FF000000"/>
        <rFont val="Calibri"/>
        <family val="2"/>
      </rPr>
      <t xml:space="preserve">CLASSIFICATION </t>
    </r>
    <r>
      <rPr>
        <sz val="11"/>
        <color rgb="FF000000"/>
        <rFont val="Calibri"/>
        <family val="2"/>
      </rPr>
      <t xml:space="preserve">
Classified under EU MDR 2017/745 as Class IIa device                         
SAFETY &amp; PRODUCT STANDARDS
Compliant with active version of the following standards (or equivalent):
General manufacturing:
• ISO 13485: Medical Devices - Quality Management Systems - Requirements for Regulatory Purposes
• ISO 14971: Medical Devices - Application of Risk Management to Medical Devices
• ISO 15223-1: Medical devices -- Symbols to be used with medical device labels, labelling and information to be supplied -- Part 1: General requirements"                        
"• IEC 60601-1 - Medical electrical equipment - Part 1: General requirements for basic safety and essential performance
• IEC 60601-1-2: Medical electrical equipment - Part 1-2 General requirements for basic safety and essential performance - Collateral Standard: Electromagnetic disturbances - Requirements and tests For vaginally-inserted colposcopes:
• Biocompatibility:
 o ISO 10993-1: Biological evaluation of medical devices Part 1: Evaluation and testing within a risk management process
 o ISO 10993-5: Biological evaluation of medical devices Part 5: Tests for in vitro cytotoxicity
 o ISO 10993-10: Biological evaluation of medical devices Part 10: Tests for irritation and skin sensitization
• Endoscopy (pertaining to inserted scope):
 o ISO 8600-1: Endoscopes – Medical endoscopes and endotherapy devices – Part 1: General requirements
 o ISO 8600-3: Optics and optical instruments – Medical endoscopes and endoscopic accessories – Part 3: Determination of field of view and direction of view of endoscopes with optics
 o ISO 8600-4: Endoscopes – Medical endoscopes and endotherapy devices – Part 4: Determination of maximum width of insertion portion
 o ISO 8600-5: Optics and photonics – Medical endoscopes and endotherapy devices – Part 5: Determination of optical </t>
    </r>
    <r>
      <rPr>
        <b/>
        <sz val="11"/>
        <color rgb="FF000000"/>
        <rFont val="Calibri"/>
        <family val="2"/>
      </rPr>
      <t>resolution of rigid endos</t>
    </r>
    <r>
      <rPr>
        <sz val="11"/>
        <color rgb="FF000000"/>
        <rFont val="Calibri"/>
        <family val="2"/>
      </rPr>
      <t>copes with optics
 o ISO 8600-6: Optics and photonics – Me</t>
    </r>
    <r>
      <rPr>
        <b/>
        <sz val="11"/>
        <color rgb="FF000000"/>
        <rFont val="Calibri"/>
        <family val="2"/>
      </rPr>
      <t xml:space="preserve">dical endoscopes and </t>
    </r>
    <r>
      <rPr>
        <sz val="11"/>
        <color rgb="FF000000"/>
        <rFont val="Calibri"/>
        <family val="2"/>
      </rPr>
      <t xml:space="preserve">endotherapy devices – Part 6: vocabulary                
INSTALLATION REQUIREMENTS
This product does not require assembly or installation.
</t>
    </r>
    <r>
      <rPr>
        <b/>
        <sz val="11"/>
        <color rgb="FF000000"/>
        <rFont val="Calibri"/>
        <family val="2"/>
      </rPr>
      <t>TRAINING REQUIREMENTS</t>
    </r>
    <r>
      <rPr>
        <sz val="11"/>
        <color rgb="FF000000"/>
        <rFont val="Calibri"/>
        <family val="2"/>
      </rPr>
      <t xml:space="preserve">
Training of users </t>
    </r>
    <r>
      <rPr>
        <b/>
        <sz val="11"/>
        <color rgb="FF000000"/>
        <rFont val="Calibri"/>
        <family val="2"/>
      </rPr>
      <t>in operation and basic mainte</t>
    </r>
    <r>
      <rPr>
        <sz val="11"/>
        <color rgb="FF000000"/>
        <rFont val="Calibri"/>
        <family val="2"/>
      </rPr>
      <t xml:space="preserve">nance shall be provided.
Clinical staff training in cervical precancer lesion treatment guidelines and device use to be provided. 
</t>
    </r>
    <r>
      <rPr>
        <b/>
        <sz val="11"/>
        <color rgb="FF000000"/>
        <rFont val="Calibri"/>
        <family val="2"/>
      </rPr>
      <t>MAINTENANCE/USER REQUIREMENTS</t>
    </r>
    <r>
      <rPr>
        <sz val="11"/>
        <color rgb="FF000000"/>
        <rFont val="Calibri"/>
        <family val="2"/>
      </rPr>
      <t xml:space="preserve">
Limited maintenance requirements. Standard colposcopes may require replacement of worn parts including lamps, eyepiece rings, light guides and fuses. Follow device-specific service</t>
    </r>
    <r>
      <rPr>
        <b/>
        <sz val="11"/>
        <color rgb="FF000000"/>
        <rFont val="Calibri"/>
        <family val="2"/>
      </rPr>
      <t xml:space="preserve"> manual, as instructions are</t>
    </r>
    <r>
      <rPr>
        <sz val="11"/>
        <color rgb="FF000000"/>
        <rFont val="Calibri"/>
        <family val="2"/>
      </rPr>
      <t xml:space="preserve"> specific to each colposcope model.
Spare parts availability post-warranty 8 years minimum, starting from installation/commissioning
</t>
    </r>
    <r>
      <rPr>
        <b/>
        <sz val="11"/>
        <color rgb="FF000000"/>
        <rFont val="Calibri"/>
        <family val="2"/>
      </rPr>
      <t xml:space="preserve">                        
ENVIRONMENTAL CONDITIONS</t>
    </r>
    <r>
      <rPr>
        <sz val="11"/>
        <color rgb="FF000000"/>
        <rFont val="Calibri"/>
        <family val="2"/>
      </rPr>
      <t xml:space="preserve">
Environmental conditions vary globally and can be extreme; however, the following are tenable:
- Operating temperature: 15°C to 35°C
- Operating relative humidity: ≤ 85%, non-condensing
It is the responsibility of the procurement body to ensure that the manufacturer’s recommended operation and storage conditions are
respected. If the device requires that the operating and/or storage environment be cl</t>
    </r>
    <r>
      <rPr>
        <b/>
        <sz val="11"/>
        <color rgb="FF000000"/>
        <rFont val="Calibri"/>
        <family val="2"/>
      </rPr>
      <t>imate-controlled, a</t>
    </r>
    <r>
      <rPr>
        <sz val="11"/>
        <color rgb="FF000000"/>
        <rFont val="Calibri"/>
        <family val="2"/>
      </rPr>
      <t xml:space="preserve">ppropriate </t>
    </r>
    <r>
      <rPr>
        <b/>
        <sz val="11"/>
        <color rgb="FF000000"/>
        <rFont val="Calibri"/>
        <family val="2"/>
      </rPr>
      <t>temperat</t>
    </r>
    <r>
      <rPr>
        <sz val="11"/>
        <color rgb="FF000000"/>
        <rFont val="Calibri"/>
        <family val="2"/>
      </rPr>
      <t xml:space="preserve">ure and
humidity control systems, including monitoring, should be applied to avoid premature material disintegration and/or device failure."                        
</t>
    </r>
    <r>
      <rPr>
        <b/>
        <sz val="11"/>
        <color rgb="FF000000"/>
        <rFont val="Calibri"/>
        <family val="2"/>
      </rPr>
      <t>ESTIMATED LIFE SPAN</t>
    </r>
    <r>
      <rPr>
        <sz val="11"/>
        <color rgb="FF000000"/>
        <rFont val="Calibri"/>
        <family val="2"/>
      </rPr>
      <t xml:space="preserve">
10 years
</t>
    </r>
    <r>
      <rPr>
        <b/>
        <sz val="11"/>
        <color rgb="FF000000"/>
        <rFont val="Calibri"/>
        <family val="2"/>
      </rPr>
      <t>WARRANTY</t>
    </r>
    <r>
      <rPr>
        <sz val="11"/>
        <color rgb="FF000000"/>
        <rFont val="Calibri"/>
        <family val="2"/>
      </rPr>
      <t xml:space="preserve">
Minimum one year.
Specific inclusions and exclusions to be listed. Contact details of manufacturer, supplier and local service agent to be provided."                        
                                        </t>
    </r>
  </si>
  <si>
    <r>
      <rPr>
        <b/>
        <sz val="11"/>
        <color rgb="FF000000"/>
        <rFont val="Calibri"/>
        <family val="2"/>
      </rPr>
      <t>GENERAL DESCRIPTION</t>
    </r>
    <r>
      <rPr>
        <sz val="11"/>
        <color rgb="FF000000"/>
        <rFont val="Calibri"/>
        <family val="2"/>
      </rPr>
      <t xml:space="preserve">
A device used to examine the lower genital tract epithelium, including tissues of the cervix, vulva, vagina, and anogenital areas.
</t>
    </r>
    <r>
      <rPr>
        <b/>
        <sz val="11"/>
        <color rgb="FF000000"/>
        <rFont val="Calibri"/>
        <family val="2"/>
      </rPr>
      <t>INTENDED USE</t>
    </r>
    <r>
      <rPr>
        <sz val="11"/>
        <color rgb="FF000000"/>
        <rFont val="Calibri"/>
        <family val="2"/>
      </rPr>
      <t xml:space="preserve">
A colposcope is a low magnification, light-illuminated visualization device for examining the cervix, across an area measuring approximately 20 to 30 mm in diameter, with enough distance between the colposcope lens and the cervix to accommodate the surgical instruments needed for the examination and/or treatment. It allows the examiner to view the epithelial tissues of the cervix and other anogenital areas.    </t>
    </r>
    <r>
      <rPr>
        <b/>
        <sz val="11"/>
        <color rgb="FF000000"/>
        <rFont val="Calibri"/>
        <family val="2"/>
      </rPr>
      <t xml:space="preserve">                    </t>
    </r>
    <r>
      <rPr>
        <sz val="11"/>
        <color rgb="FF000000"/>
        <rFont val="Calibri"/>
        <family val="2"/>
      </rPr>
      <t xml:space="preserve">
PRODUCT DESCRIPTION 
A colposcope is a low magnification, light-illuminated visualization instrument primarily used alongside screening tools for triaging, diagnosing and managing precancerous cervical lesions in women. It allows the examiner to view the epithelial tissues of the cervix and other anogenital areas. For purposes of cervical precancer assessment, it helps determine the transformation zone type and the grade of suspected epithelial abnormality. In addition, colposcopy facilitates and optimises biopsy and ex</t>
    </r>
    <r>
      <rPr>
        <b/>
        <sz val="11"/>
        <color rgb="FF000000"/>
        <rFont val="Calibri"/>
        <family val="2"/>
      </rPr>
      <t xml:space="preserve">cisional treatment.
FUNCTIONAL REQUIREMENTS </t>
    </r>
    <r>
      <rPr>
        <sz val="11"/>
        <color rgb="FF000000"/>
        <rFont val="Calibri"/>
        <family val="2"/>
      </rPr>
      <t xml:space="preserve">
1) the colposcope head housing the optics capable of magnification and focus
2) the light source and green light filters for improved visualization of vasculature
3) the body or stand to facilitate and optimises biopsy and e</t>
    </r>
    <r>
      <rPr>
        <b/>
        <sz val="11"/>
        <color rgb="FF000000"/>
        <rFont val="Calibri"/>
        <family val="2"/>
      </rPr>
      <t>xcisional treatment
TECHNICAL SPECIFICATIONS : DE</t>
    </r>
    <r>
      <rPr>
        <sz val="11"/>
        <color rgb="FF000000"/>
        <rFont val="Calibri"/>
        <family val="2"/>
      </rPr>
      <t>TAILED  REQUIREMENTS 
- Magnification: A range of optical magnification between 3x to 15x (either stepped or continuously variable)
- Illumination: Light sources shall be either halogen or LED to guarantee full-spectrum visible light (white light)
 - Halogen light: 15 V/150 W
 - LED: 20,000-35,000 LUX (at 300 mm working distance)
 - An illumination adjustment knob to change the intensity of light
 - A fan to cool the bulbs (if halogen bulbs are used)
-  Green light filters; however, blue filters are also acceptable but not the preferred option
- Ingress protection rati</t>
    </r>
    <r>
      <rPr>
        <b/>
        <sz val="11"/>
        <color rgb="FF000000"/>
        <rFont val="Calibri"/>
        <family val="2"/>
      </rPr>
      <t xml:space="preserve">ng: IPX2 (minimum)       </t>
    </r>
    <r>
      <rPr>
        <sz val="11"/>
        <color rgb="FF000000"/>
        <rFont val="Calibri"/>
        <family val="2"/>
      </rPr>
      <t xml:space="preserve">         
USER ADJUSTABLE SETTINGS 
- Coarse and fine opt</t>
    </r>
    <r>
      <rPr>
        <b/>
        <sz val="11"/>
        <color rgb="FF000000"/>
        <rFont val="Calibri"/>
        <family val="2"/>
      </rPr>
      <t xml:space="preserve">ical magnification
- </t>
    </r>
    <r>
      <rPr>
        <sz val="11"/>
        <color rgb="FF000000"/>
        <rFont val="Calibri"/>
        <family val="2"/>
      </rPr>
      <t xml:space="preserve">Illumination
</t>
    </r>
    <r>
      <rPr>
        <b/>
        <sz val="11"/>
        <color rgb="FF000000"/>
        <rFont val="Calibri"/>
        <family val="2"/>
      </rPr>
      <t xml:space="preserve">UTILITY REQUIREMENTS </t>
    </r>
    <r>
      <rPr>
        <sz val="11"/>
        <color rgb="FF000000"/>
        <rFont val="Calibri"/>
        <family val="2"/>
      </rPr>
      <t xml:space="preserve">
The unit is suggested to be connected to a reliable power source.
• Electrical source requirements (based on country/setting of use):</t>
    </r>
    <r>
      <rPr>
        <b/>
        <sz val="11"/>
        <color rgb="FF000000"/>
        <rFont val="Calibri"/>
        <family val="2"/>
      </rPr>
      <t xml:space="preserve">
 o </t>
    </r>
    <r>
      <rPr>
        <sz val="11"/>
        <color rgb="FF000000"/>
        <rFont val="Calibri"/>
        <family val="2"/>
      </rPr>
      <t xml:space="preserve">Plug type: Based on the country settings    </t>
    </r>
    <r>
      <rPr>
        <b/>
        <sz val="11"/>
        <color rgb="FF000000"/>
        <rFont val="Calibri"/>
        <family val="2"/>
      </rPr>
      <t xml:space="preserve">          
ACCESSORIES, CONSUMABLES, SPARE PARTS AND OTHER COMPONENTS</t>
    </r>
    <r>
      <rPr>
        <sz val="11"/>
        <color rgb="FF000000"/>
        <rFont val="Calibri"/>
        <family val="2"/>
      </rPr>
      <t xml:space="preserve">
• Stand or mount to allow for hands-free operation
• LED TV or medical grade monitor if not integrated (optional)
• Single-use sheath (if using i</t>
    </r>
    <r>
      <rPr>
        <b/>
        <sz val="11"/>
        <color rgb="FF000000"/>
        <rFont val="Calibri"/>
        <family val="2"/>
      </rPr>
      <t>nvasive portable model)
•</t>
    </r>
    <r>
      <rPr>
        <sz val="11"/>
        <color rgb="FF000000"/>
        <rFont val="Calibri"/>
        <family val="2"/>
      </rPr>
      <t xml:space="preserve"> Lamp bulbs and fuses 
</t>
    </r>
    <r>
      <rPr>
        <b/>
        <sz val="11"/>
        <color rgb="FF000000"/>
        <rFont val="Calibri"/>
        <family val="2"/>
      </rPr>
      <t>TRANSPORTAION AND STORAGE</t>
    </r>
    <r>
      <rPr>
        <sz val="11"/>
        <color rgb="FF000000"/>
        <rFont val="Calibri"/>
        <family val="2"/>
      </rPr>
      <t xml:space="preserve">
Storage area should be clean and dust-free, dry, cool, well-lit, ventilated and vermin-proof. Store device in original packaging on a shelf or on in a storage cabinet. Devices should be able to withstand storage temperatures ranging from 15°C to 30°C, relative humidity ≤ 85% (non-condensing), </t>
    </r>
    <r>
      <rPr>
        <b/>
        <sz val="11"/>
        <color rgb="FF000000"/>
        <rFont val="Calibri"/>
        <family val="2"/>
      </rPr>
      <t>and be protected from dr</t>
    </r>
    <r>
      <rPr>
        <sz val="11"/>
        <color rgb="FF000000"/>
        <rFont val="Calibri"/>
        <family val="2"/>
      </rPr>
      <t>ipping water (IPX2)."                        
PACKAGING AND LABELLING 
Labelling on the primary packaging should include the name and/ or trademark of the manufacturer and should adhere to the most current version of ISO 15223 – 1: Medical devices -- Symbols to be used with medical device labels, labelli</t>
    </r>
    <r>
      <rPr>
        <b/>
        <sz val="11"/>
        <color rgb="FF000000"/>
        <rFont val="Calibri"/>
        <family val="2"/>
      </rPr>
      <t>ng and information to be su</t>
    </r>
    <r>
      <rPr>
        <sz val="11"/>
        <color rgb="FF000000"/>
        <rFont val="Calibri"/>
        <family val="2"/>
      </rPr>
      <t xml:space="preserve">pplied -- Part 1: General requirements.
</t>
    </r>
    <r>
      <rPr>
        <b/>
        <sz val="11"/>
        <color rgb="FF000000"/>
        <rFont val="Calibri"/>
        <family val="2"/>
      </rPr>
      <t xml:space="preserve">DOCUMENTATION REQUIREMENTS </t>
    </r>
    <r>
      <rPr>
        <sz val="11"/>
        <color rgb="FF000000"/>
        <rFont val="Calibri"/>
        <family val="2"/>
      </rPr>
      <t xml:space="preserve">
• Instructions for use and service manuals to be provided (including procedures for decontamination)
• User language preference prioritized, English is mandatory.
• Contact details of manufacturer, supplier and local service agent.
• Certificate of calibration and inspection to be provided (if applicable).
• List to be provided of equipment and procedures required for local calibration and routine maintenance.
• List to be provided of common spares and accessories, with part numbers."                        
</t>
    </r>
    <r>
      <rPr>
        <b/>
        <sz val="11"/>
        <color rgb="FF000000"/>
        <rFont val="Calibri"/>
        <family val="2"/>
      </rPr>
      <t xml:space="preserve">REGULATORY &amp; CONFORMITY REQUIREMENTS </t>
    </r>
    <r>
      <rPr>
        <sz val="11"/>
        <color rgb="FF000000"/>
        <rFont val="Calibri"/>
        <family val="2"/>
      </rPr>
      <t xml:space="preserve">
Approval by regulatory body of country of manufacturer (if applicable)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Other regulatory body in an IMDRF founding member country such as </t>
    </r>
    <r>
      <rPr>
        <b/>
        <sz val="11"/>
        <color rgb="FF000000"/>
        <rFont val="Calibri"/>
        <family val="2"/>
      </rPr>
      <t>Australia, Cana</t>
    </r>
    <r>
      <rPr>
        <sz val="11"/>
        <color rgb="FF000000"/>
        <rFont val="Calibri"/>
        <family val="2"/>
      </rPr>
      <t xml:space="preserve">da, or Japan.
Manufacturer’s Quality Management System is </t>
    </r>
    <r>
      <rPr>
        <b/>
        <sz val="11"/>
        <color rgb="FF000000"/>
        <rFont val="Calibri"/>
        <family val="2"/>
      </rPr>
      <t>certified to ISO 13485 : 2</t>
    </r>
    <r>
      <rPr>
        <sz val="11"/>
        <color rgb="FF000000"/>
        <rFont val="Calibri"/>
        <family val="2"/>
      </rPr>
      <t xml:space="preserve">016 
</t>
    </r>
    <r>
      <rPr>
        <b/>
        <sz val="11"/>
        <color rgb="FF000000"/>
        <rFont val="Calibri"/>
        <family val="2"/>
      </rPr>
      <t xml:space="preserve">CLASSIFICATION </t>
    </r>
    <r>
      <rPr>
        <sz val="11"/>
        <color rgb="FF000000"/>
        <rFont val="Calibri"/>
        <family val="2"/>
      </rPr>
      <t xml:space="preserve">
Classified under EU MDR 2017/745 as Class IIa device                         
SAFETY &amp; PRODUCT STANDARDS
Compliant with active version of the following standards (or equivalent):
General manufacturing:
• ISO 13485: Medical Devices - Quality Management Systems - Requirements for Regulatory Purposes
• ISO 14971: Medical Devices - Application of Risk Management to Medical Devices
• ISO 15223-1: Medical devices -- Symbols to be used with medical device labels, labelling and information to be supplied -- Part 1: General requirements"                        
"• IEC 60601-1 - Medical electrical equipment - Part 1: General requirements for basic safety and essential performance
• IEC 60601-1-2: Medical electrical equipment - Part 1-2 General requirements for basic safety and essential performance - Collateral Standard: Electromagnetic disturbances - Requirements and tests For vaginally-inserted colposcopes:
• Biocompatibility:
 o ISO 10993-1: Biological evaluation of medical devices Part 1: Evaluation and testing within a risk management process
 o ISO 10993-5: Biological evaluation of medical devices Part 5: Tests for in vitro cytotoxicity
 o ISO 10993-10: Biological evaluation of medical devices Part 10: Tests for irritation and skin sensitization
• Endoscopy (pertaining to inserted scope):
 o ISO 8600-1: Endoscopes – Medical endoscopes and endotherapy devices – Part 1: General requirements
 o ISO 8600-3: Optics and optical instruments – Medical endoscopes and endoscopic accessories – Part 3: Determination of field of view and direction of view of endoscopes with optics
 o ISO 8600-4: Endoscopes – Medical endoscopes and endotherapy devices – Part 4: Determination of maximum width of insertion portion
 o ISO 8600-5: Optics and photonics – Medical endoscopes and endotherapy devices – Part 5: Determination of optical </t>
    </r>
    <r>
      <rPr>
        <b/>
        <sz val="11"/>
        <color rgb="FF000000"/>
        <rFont val="Calibri"/>
        <family val="2"/>
      </rPr>
      <t>resolution of rigid endos</t>
    </r>
    <r>
      <rPr>
        <sz val="11"/>
        <color rgb="FF000000"/>
        <rFont val="Calibri"/>
        <family val="2"/>
      </rPr>
      <t>copes with optics
 o ISO 8600-6: Optics and photonics – Me</t>
    </r>
    <r>
      <rPr>
        <b/>
        <sz val="11"/>
        <color rgb="FF000000"/>
        <rFont val="Calibri"/>
        <family val="2"/>
      </rPr>
      <t xml:space="preserve">dical endoscopes and </t>
    </r>
    <r>
      <rPr>
        <sz val="11"/>
        <color rgb="FF000000"/>
        <rFont val="Calibri"/>
        <family val="2"/>
      </rPr>
      <t xml:space="preserve">endotherapy devices – Part 6: vocabulary                
INSTALLATION REQUIREMENTS
This product does not require assembly or installation.
</t>
    </r>
    <r>
      <rPr>
        <b/>
        <sz val="11"/>
        <color rgb="FF000000"/>
        <rFont val="Calibri"/>
        <family val="2"/>
      </rPr>
      <t>TRAINING REQUIREMENTS</t>
    </r>
    <r>
      <rPr>
        <sz val="11"/>
        <color rgb="FF000000"/>
        <rFont val="Calibri"/>
        <family val="2"/>
      </rPr>
      <t xml:space="preserve">
Training of users </t>
    </r>
    <r>
      <rPr>
        <b/>
        <sz val="11"/>
        <color rgb="FF000000"/>
        <rFont val="Calibri"/>
        <family val="2"/>
      </rPr>
      <t>in operation and basic mainte</t>
    </r>
    <r>
      <rPr>
        <sz val="11"/>
        <color rgb="FF000000"/>
        <rFont val="Calibri"/>
        <family val="2"/>
      </rPr>
      <t xml:space="preserve">nance shall be provided.
Clinical staff training in cervical precancer lesion treatment guidelines and device use to be provided. 
</t>
    </r>
    <r>
      <rPr>
        <b/>
        <sz val="11"/>
        <color rgb="FF000000"/>
        <rFont val="Calibri"/>
        <family val="2"/>
      </rPr>
      <t>MAINTENANCE/USER REQUIREMENTS</t>
    </r>
    <r>
      <rPr>
        <sz val="11"/>
        <color rgb="FF000000"/>
        <rFont val="Calibri"/>
        <family val="2"/>
      </rPr>
      <t xml:space="preserve">
Limited maintenance requirements. Standard colposcopes may require replacement of worn parts including lamps, eyepiece rings, light guides and fuses. Follow device-specific service</t>
    </r>
    <r>
      <rPr>
        <b/>
        <sz val="11"/>
        <color rgb="FF000000"/>
        <rFont val="Calibri"/>
        <family val="2"/>
      </rPr>
      <t xml:space="preserve"> manual, as instructions are</t>
    </r>
    <r>
      <rPr>
        <sz val="11"/>
        <color rgb="FF000000"/>
        <rFont val="Calibri"/>
        <family val="2"/>
      </rPr>
      <t xml:space="preserve"> specific to each colposcope model.
Spare parts availability post-warranty 8 years minimum, starting from installation/commissioning
</t>
    </r>
    <r>
      <rPr>
        <b/>
        <sz val="11"/>
        <color rgb="FF000000"/>
        <rFont val="Calibri"/>
        <family val="2"/>
      </rPr>
      <t xml:space="preserve">                        
ENVIRONMENTAL CONDITIONS</t>
    </r>
    <r>
      <rPr>
        <sz val="11"/>
        <color rgb="FF000000"/>
        <rFont val="Calibri"/>
        <family val="2"/>
      </rPr>
      <t xml:space="preserve">
Environmental conditions vary globally and can be extreme; however, the following are tenable:
- Operating temperature: 15°C to 35°C
- Operating relative humidity: ≤ 85%, non-condensing
It is the responsibility of the procurement body to ensure that the manufacturer’s recommended operation and storage conditions are
respected. If the device requires that the operating and/or storage environment be cl</t>
    </r>
    <r>
      <rPr>
        <b/>
        <sz val="11"/>
        <color rgb="FF000000"/>
        <rFont val="Calibri"/>
        <family val="2"/>
      </rPr>
      <t>imate-controlled, a</t>
    </r>
    <r>
      <rPr>
        <sz val="11"/>
        <color rgb="FF000000"/>
        <rFont val="Calibri"/>
        <family val="2"/>
      </rPr>
      <t xml:space="preserve">ppropriate </t>
    </r>
    <r>
      <rPr>
        <b/>
        <sz val="11"/>
        <color rgb="FF000000"/>
        <rFont val="Calibri"/>
        <family val="2"/>
      </rPr>
      <t>temperat</t>
    </r>
    <r>
      <rPr>
        <sz val="11"/>
        <color rgb="FF000000"/>
        <rFont val="Calibri"/>
        <family val="2"/>
      </rPr>
      <t xml:space="preserve">ure and
humidity control systems, including monitoring, should be applied to avoid premature material disintegration and/or device failure."                        
</t>
    </r>
    <r>
      <rPr>
        <b/>
        <sz val="11"/>
        <color rgb="FF000000"/>
        <rFont val="Calibri"/>
        <family val="2"/>
      </rPr>
      <t>ESTIMATED LIFE SPAN</t>
    </r>
    <r>
      <rPr>
        <sz val="11"/>
        <color rgb="FF000000"/>
        <rFont val="Calibri"/>
        <family val="2"/>
      </rPr>
      <t xml:space="preserve">
10 years
</t>
    </r>
    <r>
      <rPr>
        <b/>
        <sz val="11"/>
        <color rgb="FF000000"/>
        <rFont val="Calibri"/>
        <family val="2"/>
      </rPr>
      <t>WARRANTY</t>
    </r>
    <r>
      <rPr>
        <sz val="11"/>
        <color rgb="FF000000"/>
        <rFont val="Calibri"/>
        <family val="2"/>
      </rPr>
      <t xml:space="preserve">
Minimum one year.
Specific inclusions and exclusions to be listed. Contact details of manufacturer, supplier and local service agent to be provided."                        
                                        </t>
    </r>
  </si>
  <si>
    <t xml:space="preserve">Product name: 
HIV test - 1+2 assay (Colloidal Test)
Product code
Type of Immunoassay/ Analyte: 
Inmuno-Chromatographic lateral flow device in a cassette format. Colloidal gold conjugated recombinant antigens corresponding to HIV-1 (gp120, gp41) and HIV-2 (gp-36)
Name of reagent
Product code
Specimen or sample type to be used: Venous whole blood / plasma o/ capillary blood
Accessories: 
Safety lancet, alcohol swab, disposable pipette, clock or timer, specimen collection container, centrifuge, biohazard waste container.
Note: Accessories requirements must be specified by Suppliers whether they are included or not in the package.
Name of instruments or component if applicable
Product code
Population: All population
Packaging and labelling:
Pack size: 25, 50s, 100s Cassettes
Carttrige guide
Note: Pack Sizes are not limited to the ones indicated above. It will be considered bigger or smaller ones according to the UNFPA Needs and products availability.
Shelflife: 24 /36 months
Instructions for use
Transport Storage and operating Temperature:
Storage conditions: approximately 4 - 30 C (or as per stability studies guidelines)
Do not freeze
Transportation conditions 
Operating Temperature: use at 15-25 within 10 minutes (or as IFU guidelines)
Regulatory &amp; Conformity Requirements: 
CE mark conforming to Medical Device Regulation 2017/ 745 or US FDA 510(K) clearance 
CE certificate available for Class IIa and above devices
Manufacturer’s Quality Management System is certified to ISO 13485 : 2016 
Note: CE marking is only obligatory for products for which EU specifications exist and require the affixing of CE marking.
Classification: Classified under EU MDR 2017/745 as Class I device
Safety &amp; product Standards:
Must comply with following standards
EN 13612:2002 Performance evaluation of in vitro diagnostic medical devices
EN 13640:2002 Stability testing of in vitro diagnostic reagents
EN 13641:2002 Elimination or reduction of risk of infection related to in vitro diagnostic reagents
EN 13975:2003 Sampling procedures used for acceptance testing of in vitro diagnostic medical devices - Statistical aspects
EN 14136:2004 Use of external quality assessment schemes in the assessment of the performance of in vitro diagnostic examination procedures
ISO 15193:2009 In vitro diagnostic medical devices - Measurement of quantities in samples of biological origin - Requirements for content and presentation of reference measurement procedures 
ISO 15194:2009 In vitro diagnostic medical devices - Measurement of quantities in samples of biological origin - Requirements for certified reference materials and the content of supporting documentation 
ISO 17511:2003 In vitro diagnostic medical devices - Measurement of quantities in biological samples - Metrological traceability of values assigned to calibrators and control materials 
ISO 18113-1:2009 In vitro diagnostic medical devices - Information supplied by the manufacturer (labelling) - Part 1: Terms, definitions and general requirements 
ISO 18113-3:2009 In vitro diagnostic medical devices - Information supplied by the manufacturer (labelling) - Part 3: In vitro diagnostic instruments for professional use 
IEC 61010-2-101:2002 Safety requirements for electrical equipment for measurement, control, and laboratory use -- Part 2-101: Particular requirements for in vitro diagnostic (IVD) medical equipment 
IEC 61326-2-6:2005 Electrical equipment for measurement, control and laboratory use - EMC requirements -- Part 2-6: Particular requirements - In vitro diagnostic (IVD) medical equipment
IEC 62304:2006 Medical device software - Software life-cycle processes 
IEC 62366:2007 Medical devices - Application of usability engineering to medical devices
Environmental requirements: Rohs compliance
</t>
  </si>
  <si>
    <r>
      <rPr>
        <sz val="11"/>
        <color rgb="FF000000"/>
        <rFont val="Calibri"/>
        <family val="2"/>
      </rPr>
      <t xml:space="preserve">Product name:
HIV test - 1/2 assay
Product code 
Type of Immunoassay/ Analyte: 
Qualitative immunochromatographic test for the detection of IgG antibodies to HIV-1 and HIV-2 
Name of reagent
Product code
Specimen or sample type to be used: Venous whole blood / plasma o/ capillary blood
Accessories: 
Pouch, Test stands, Specimen collection loops
</t>
    </r>
    <r>
      <rPr>
        <sz val="11"/>
        <color rgb="FF000000"/>
        <rFont val="Calibri"/>
        <family val="2"/>
      </rPr>
      <t>Items required but not provided: Alcohol swabs, Sterile lancets</t>
    </r>
    <r>
      <rPr>
        <sz val="11"/>
        <color rgb="FF000000"/>
        <rFont val="Calibri"/>
        <family val="2"/>
      </rPr>
      <t xml:space="preserve">
Note: Accessories requirements must be specified by Suppliers whether they are included or not in the package
Name of instruments or component if applicable
Product code
Population: All population
Packaging and labelling:
Pack size: 25, 50s, 100s 500 Tests
Carttrige guide
Note: Pack Sizes are not limited to the ones indicated above. It will be considered bigger or smaller ones according to the UNFPA needs and products availability
Shelf life: 24 /36 months - 30 months 
Instructions for use
Transport Storage and operating Temperature:
Storage conditions: approximately 2- 30 C (or as per stability studies guidelines)
Do not freeze
Transportation conditions
Operating Temperature: use at 15-25 within 10 minutes (or as IFU guidelines)
Regulatory &amp; Conformity Requirements: 
CE mark conforming to Medical Device Regulation 2017/ 745 or
US FDA 510(K) clearance 
CE certificate available for Class IIa and above devices
Manufacturer’s Quality Management System is certified to ISO 13485 : 2016  
Note: CE marking is only obligatory for products for which EU specifications exist and require the affixing of CE marking
Classification: Classified under EU MDR 2017/745 as Class I device
 Safety &amp; product Standards:
 Must comply with following standards
 EN 13612:2002 Performance evaluation of in vitro diagnostic medical devices
 EN 13640:2002 Stability testing of in vitro diagnostic reagents
 EN 13641:2002 Elimination or reduction of risk of infection related to in vitro diagnostic reagents
 EN 13975:2003 Sampling procedures used for acceptance testing of in vitro diagnostic medical devices - Statistical aspects
 EN 14136:2004 Use of external quality assessment schemes in the assessment of the performance of in vitro diagnostic examination procedures
 ISO 15193:2009 In vitro diagnostic medical devices - Measurement of quantities in samples of biological origin - Requirements for content and presentation of reference measurement procedures 
 ISO 15194:2009 In vitro diagnostic medical devices - Measurement of quantities in samples of biological origin - Requirements for certified reference materials and the content of supporting documentation 
 ISO 17511:2003 In vitro diagnostic medical devices - Measurement of quantities in biological samples - Metrological traceability of values assigned to calibrators and control materials 
 ISO 18113-1:2009 In vitro diagnostic medical devices - Information supplied by the manufacturer (labelling) - Part 1: Terms, definitions and general requirements 
 ISO 18113-3:2009 In vitro diagnostic medical devices - Information supplied by the manufacturer (labelling) - Part 3: In vitro diagnostic instruments for professional use 
 IEC 61010-2-101:2002 Safety requirements for electrical equipment for measurement, control, and laboratory use -- Part 2-101: Particular requirements for in vitro diagnostic (IVD) medical equipment 
 IEC 61326-2-6:2005 Electrical equipment for measurement, control and laboratory use - EMC requirements -- Part 2-6: Particular requirements - In vitro diagnostic (IVD) medical equipment
 IEC 62304:2006 Medical device software - Software life-cycle processes 
 IEC 62366:2007 Medical devices - Application of usability engineering to medical devices
 Environmental requirements: Rohs compliance
</t>
    </r>
  </si>
  <si>
    <r>
      <rPr>
        <sz val="11"/>
        <color rgb="FF000000"/>
        <rFont val="Calibri"/>
        <family val="2"/>
      </rPr>
      <t xml:space="preserve">Product name:
HIV test - 1/2 assay
Product code 
Type of Immunoassay/ Analyte: 
Qualitative immunochromatographic test for the detection of IgG antibodies to HIV-1 and HIV-2 
Name of reagent
Product code
Specimen or sample type to be used: Venous whole blood / plasma o/ capillary blood
Accessories: 
Pouch, Test stands, Specimen collection loops
</t>
    </r>
    <r>
      <rPr>
        <sz val="11"/>
        <color rgb="FF000000"/>
        <rFont val="Calibri"/>
        <family val="2"/>
      </rPr>
      <t>Items required but not provided: Alcohol swabs, Sterile lancets</t>
    </r>
    <r>
      <rPr>
        <sz val="11"/>
        <color rgb="FF000000"/>
        <rFont val="Calibri"/>
        <family val="2"/>
      </rPr>
      <t xml:space="preserve">
Note: Accessories requirements must be specified by Suppliers whether they are included or not in the package
Name of instruments or component if applicable
Product code
Population: All population
Packaging and labelling:
Pack size: 25, 50s, 100s 500 Tests
Carttrige guide
Note: Pack Sizes are not limited to the ones indicated above. It will be considered bigger or smaller ones according to the UNFPA needs and products availability
Shelf life: 24 /36 months - 30 months 
Instructions for use
Transport Storage and operating Temperature:
Storage conditions: approximately 2- 30 C (or as per stability studies guidelines)
Do not freeze
Transportation conditions
Operating Temperature: use at 15-25 within 10 minutes (or as IFU guidelines)
Regulatory &amp; Conformity Requirements: 
CE mark conforming to Medical Device Regulation 2017/ 745 or
US FDA 510(K) clearance 
CE certificate available for Class IIa and above devices
Manufacturer’s Quality Management System is certified to ISO 13485 : 2016  
Note: CE marking is only obligatory for products for which EU specifications exist and require the affixing of CE marking
Classification: Classified under EU MDR 2017/745 as Class I device
 Safety &amp; product Standards:
 Must comply with following standards
 EN 13612:2002 Performance evaluation of in vitro diagnostic medical devices
 EN 13640:2002 Stability testing of in vitro diagnostic reagents
 EN 13641:2002 Elimination or reduction of risk of infection related to in vitro diagnostic reagents
 EN 13975:2003 Sampling procedures used for acceptance testing of in vitro diagnostic medical devices - Statistical aspects
 EN 14136:2004 Use of external quality assessment schemes in the assessment of the performance of in vitro diagnostic examination procedures
 ISO 15193:2009 In vitro diagnostic medical devices - Measurement of quantities in samples of biological origin - Requirements for content and presentation of reference measurement procedures 
 ISO 15194:2009 In vitro diagnostic medical devices - Measurement of quantities in samples of biological origin - Requirements for certified reference materials and the content of supporting documentation 
 ISO 17511:2003 In vitro diagnostic medical devices - Measurement of quantities in biological samples - Metrological traceability of values assigned to calibrators and control materials 
 ISO 18113-1:2009 In vitro diagnostic medical devices - Information supplied by the manufacturer (labelling) - Part 1: Terms, definitions and general requirements 
 ISO 18113-3:2009 In vitro diagnostic medical devices - Information supplied by the manufacturer (labelling) - Part 3: In vitro diagnostic instruments for professional use 
 IEC 61010-2-101:2002 Safety requirements for electrical equipment for measurement, control, and laboratory use -- Part 2-101: Particular requirements for in vitro diagnostic (IVD) medical equipment 
 IEC 61326-2-6:2005 Electrical equipment for measurement, control and laboratory use - EMC requirements -- Part 2-6: Particular requirements - In vitro diagnostic (IVD) medical equipment
 IEC 62304:2006 Medical device software - Software life-cycle processes 
 IEC 62366:2007 Medical devices - Application of usability engineering to medical devices
 Environmental requirements: Rohs compliance
</t>
    </r>
  </si>
  <si>
    <t xml:space="preserve">Product name:
Anti-HIV 1+2 ELISA
Product code 
Type of Immunoassay/ Analyte: 
Polystyrene microwell strips pre-coated with recombinant HIV antigens expressed in E.coli (recombinant HIV-1gp41, gp120, and recombinant HIV-2 gp36)
Name of reagent
Product code
Specimen or sample type to be used: serum or plasma
Accessories: 
 5 x 96wells, Microwell Plate
 3 x 1ml vial, Negative Control
 3 x 1ml vial, Positive Control-1
 3 x 1ml vial, Postive Control-2
 5 x 12ml vial, Hrp-Conjugate
 2 x 125ml vial, Wash Buffer
 1 x 60ml vial, Chromogen Solution A
 1 x 60ml vial, Chromogen Solution B
 1 x 60ml vial, Stop Solution
 5, Plastic Sealable Bag
 1, IFU
 15, Cardboard Plate Cover
Note: Accessories requirements must be specified by Suppliers whether they are included or not in the package
Name of instruments or component if applicable
Product code
Population: All population
Packaging and labelling:
Pack size: 25, 50s, 100s, 500s Tests
Carttrige guide
Note: Pack Sizes are not limited to the ones indicated above. It will be considered bigger or smaller ones according to the UNFPA Needs and products availability
Shelf life: 24 /36 months 18 months. Do not use beyond its expiry date.
Instructions for use
Transport Storage and operating Temperature:
Storage conditions: approximately 2- 8 C (or as per stability studies guidelines)
Do not freeze
Transportation conditions
Operating Temperature: use at 15-25 within 10 minutes (or as IFU guidelines)
Regulatory &amp; Conformity Requirements: 
CE mark conforming to Medical Device Regulation 2017/ 745 or US FDA 510(K) clearance 
CE certificate available for Class IIa and above devices
Manufacturer’s Quality Management System is certified to ISO 13485 : 2016 
Note: CE marking is only obligatory for products for which EU specifications exist and require the affixing of CE marking.
Classification:
Classified under EU MDR 2017/745 as Class I device 
Safety &amp; product Standards:
Must comply with following standards
EN 13612:2002 Performance evaluation of in vitro diagnostic medical devices
EN 13640:2002 Stability testing of in vitro diagnostic reagents
EN 13641:2002 Elimination or reduction of risk of infection related to in vitro diagnostic reagents
EN 13975:2003 Sampling procedures used for acceptance testing of in vitro diagnostic medical devices - Statistical aspects
EN 14136:2004 Use of external quality assessment schemes in the assessment of the performance of in vitro diagnostic examination procedures
ISO 15193:2009 In vitro diagnostic medical devices - Measurement of quantities in samples of biological origin - Requirements for content and presentation of reference measurement procedures 
ISO 15194:2009 In vitro diagnostic medical devices - Measurement of quantities in samples of biological origin - Requirements for certified reference materials and the content of supporting documentation 
ISO 17511:2003 In vitro diagnostic medical devices - Measurement of quantities in biological samples - Metrological traceability of values assigned to calibrators and control materials 
ISO 18113-1:2009 In vitro diagnostic medical devices - Information supplied by the manufacturer (labelling) - Part 1: Terms, definitions and general requirements 
ISO 18113-3:2009 In vitro diagnostic medical devices - Information supplied by the manufacturer (labelling) - Part 3: In vitro diagnostic instruments for professional use 
IEC 61010-2-101:2002 Safety requirements for electrical equipment for measurement, control, and laboratory use -- Part 2-101: Particular requirements for in vitro diagnostic (IVD) medical equipment 
IEC 61326-2-6:2005 Electrical equipment for measurement, control and laboratory use - EMC requirements -- Part 2-6: Particular requirements - In vitro diagnostic (IVD) medical equipment
IEC 62304:2006 Medical device software - Software life-cycle processes 
IEC 62366:2007 Medical devices - Application of usability engineering to medical devices
Environmental requirements: Rohs compliance
</t>
  </si>
  <si>
    <t xml:space="preserve">Product name: 
Anti - HCV Rapid Test
Product code
Type of Immunoassay/ Analyte: 
Colloidal gold enhanced, rapid immunochromatographic assay for qualitative detection of antibodies to hepatitis C
Name of reagent
Product code
Specimen or sample type to be used: Serum or plasma
Accessories: 
Test cassette, Dropper, Sample diluent, Sterile Safety lancet, Alcohol swab, package insert
Note: Accessories requirements must be specified by Suppliers whether they are included or not in the package.
Name of instruments or component if applicable
Product code
Population: All population
Packaging and labelling:
Pack size: 25, 50s, 100s 500 Tests
Carttrige guide
Note: Pack Sizes are not limited to the ones indicated above. It will be considered bigger or smaller ones according to the UNFPA Needs and products availability.
Shelf life: 24 months 
Instructions for use
Transport Storage and operating Temperature:
Storage conditions: The test kit should be stored at 2-30°C
Do not freeze
Transportation conditions 
Operating Temperature: use at 15-25 within 10 minutes (or as IFU guidelines)
Regulatory &amp; Conformity Requirements: 
CE mark conforming to Medical Device Regulation 2017/ 745 or US FDA 510(K) clearance 
CE certificate available for Class IIa and above devices
Manufacturer’s Quality Management System is certified to ISO 13485 : 2016  
Note: CE marking is only obligatory for products for which EU specifications exist and require the affixing of CE marking
Classification: Classified under EU MDR 2017/745 as Class I device
Safety &amp; product Standards:
Must comply with following standards
EN 13612:2002 Performance evaluation of in vitro diagnostic medical devices
EN 13640:2002 Stability testing of in vitro diagnostic reagents
EN 13641:2002 Elimination or reduction of risk of infection related to in vitro diagnostic reagents
EN 13975:2003 Sampling procedures used for acceptance testing of in vitro diagnostic medical devices - Statistical aspects
EN 14136:2004 Use of external quality assessment schemes in the assessment of the performance of in vitro diagnostic examination procedures
ISO 15193:2009 In vitro diagnostic medical devices - Measurement of quantities in samples of biological origin - Requirements for content and presentation of reference measurement procedures 
ISO 15194:2009 In vitro diagnostic medical devices - Measurement of quantities in samples of biological origin - Requirements for certified reference materials and the content of supporting documentation 
ISO 17511:2003 In vitro diagnostic medical devices - Measurement of quantities in biological samples - Metrological traceability of values assigned to calibrators and control materials 
ISO 18113-1:2009 In vitro diagnostic medical devices - Information supplied by the manufacturer (labelling) - Part 1: Terms, definitions and general requirements 
ISO 18113-3:2009 In vitro diagnostic medical devices - Information supplied by the manufacturer (labelling) - Part 3: In vitro diagnostic instruments for professional use 
IEC 61010-2-101:2002 Safety requirements for electrical equipment for measurement, control, and laboratory use -- Part 2-101: Particular requirements for in vitro diagnostic (IVD) medical equipment 
IEC 61326-2-6:2005 Electrical equipment for measurement, control and laboratory use - EMC requirements -- Part 2-6: Particular requirements - In vitro diagnostic (IVD) medical equipment
IEC 62304:2006 Medical device software - Software life-cycle processes 
IEC 62366:2007 Medical devices - Application of usability engineering to medical devices
Environmental requirements: Rohs compliance
</t>
  </si>
  <si>
    <t xml:space="preserve">Product name: 
HCV Antibody Test
Product code 
Type of Immunoassay/ Analyte: 
Synthetic peptides and recombinant proteins from the core, NS3, and NS4 regions of the HCV genome (test line) and a goat anti-human IgG (control line) immobilized onto a nitrocellulose membrane.
Name of reagent
Product code
Specimen or sample type to be used: Oral fluid, fingerstick whole blood, venipuncture whole blood, plasma specimens and serum
Accessories: 
Test cassette, Dropper, Sample diluent, Sterile Safety lancet, Alcohol swab, package insert
Note: Accessories requirements must be specified by Suppliers whether they are included or not in the package
Name of instruments or component if applicable
Product code
Population: All population
Packaging and labelling:
Pack size: 25, 50s, 100s 500 Tests
Carttrige guide
Note: Pack Sizes are not limited to the ones indicated above. It will be considered bigger or smaller ones according to the UNFPA Needs and products availability
Shelflife: 24 months 
Instructions for use
Transport Storage and operating Temperature
Storage conditions: The test kit should be stored at 2-30°C
Do not freeze
Transportation conditions
Operating Temperature: use at 15-25 within 10 minutes (or as IFU guidelines)
Regulatory &amp; Conformity Requirements: 
CE mark conforming to Medical Device Regulation 2017/ 745 or US FDA 510(K) clearance 
CE certificate available for Class IIa and above devices
Manufacturer’s Quality Management System is certified to ISO 13485 : 2016 
Note: CE marking is only obligatory for products for which EU specifications exist and require the affixing of CE marking
Classification: Classified under EU MDR 2017/745 as Class I device
Safety &amp; product Standards:
Must comply with following standards
EN 13612:2002 Performance evaluation of in vitro diagnostic medical devices
EN 13640:2002 Stability testing of in vitro diagnostic reagents
EN 13641:2002 Elimination or reduction of risk of infection related to in vitro diagnostic reagents
EN 13975:2003 Sampling procedures used for acceptance testing of in vitro diagnostic medical devices - Statistical aspects
EN 14136:2004 Use of external quality assessment schemes in the assessment of the performance of in vitro diagnostic examination procedures
ISO 15193:2009 In vitro diagnostic medical devices - Measurement of quantities in samples of biological origin - Requirements for content and presentation of reference measurement procedures 
ISO 15194:2009 In vitro diagnostic medical devices - Measurement of quantities in samples of biological origin - Requirements for certified reference materials and the content of supporting documentation 
ISO 17511:2003 In vitro diagnostic medical devices - Measurement of quantities in biological samples - Metrological traceability of values assigned to calibrators and control materials 
ISO 18113-1:2009 In vitro diagnostic medical devices - Information supplied by the manufacturer (labelling) - Part 1: Terms, definitions and general requirements 
ISO 18113-3:2009 In vitro diagnostic medical devices - Information supplied by the manufacturer (labelling) - Part 3: In vitro diagnostic instruments for professional use 
IEC 61010-2-101:2002 Safety requirements for electrical equipment for measurement, control, and laboratory use -- Part 2-101: Particular requirements for in vitro diagnostic (IVD) medical equipment 
IEC 61326-2-6:2005 Electrical equipment for measurement, control and laboratory use - EMC requirements -- Part 2-6: Particular requirements - In vitro diagnostic (IVD) medical equipment
IEC 62304:2006 Medical device software - Software life-cycle processes 
IEC 62366:2007 Medical devices - Application of usability engineering to medical devices
Environmental requirements: Rohs compliance
</t>
  </si>
  <si>
    <t xml:space="preserve">Product name:
Test Hepatitis B surface antigen (HBsAg)
Product code
Type of Immunoassay/ Analyte: 
In vitro immunochromatographic, rapid assay designed for the qualitative detection of Hepatitis B surface antigen
Name of reagent
Product code
Specimen or sample type to be used: Venous whole blood / plasma o/ Serum
Accessories: 
Note: Accessories requirements must be specified by Suppliers whether they are included or not in the package
Name of instruments or component if applicable
Product code 
Population: All population
Packaging and labelling:
Pack size: 30, 50s, 100s test pouch
Carttrige guide
Note: Pack Sizes are not limited to the ones indicated above. It will be considered bigger or smaller ones according to the UNFPA Needs and products availability.
Shelf life: 24 /36 months
Instructions for use
Transport Storage and operating Temperature
Storage conditions: The test kit should be stored at 1 to 40 °C. (or as per stability studies guidelines)
Do not freeze
Transportation conditions
Operating Temperature: use at 15-25 within 10 minutes (or as IFU guidelines)
Regulatory &amp; Conformity Requirements: 
CE mark conforming to Medical Device Regulation 2017/ 745 or US FDA 510(K) clearance 
CE certificate available for Class IIa and above devices
Manufacturer’s Quality Management System is certified to ISO 13485 : 2016  
Note: CE marking is only obligatory for products for which EU specifications exist and require the affixing of CE marking.
Classification: Classified under EU MDR 2017/745 as Class I device
Safety &amp; product Standards:
Must comply with following standards
EN 13612:2002 Performance evaluation of in vitro diagnostic medical devices
EN 13640:2002 Stability testing of in vitro diagnostic reagents
EN 13641:2002 Elimination or reduction of risk of infection related to in vitro diagnostic reagents
EN 13975:2003 Sampling procedures used for acceptance testing of in vitro diagnostic medical devices - Statistical aspects
EN 14136:2004 Use of external quality assessment schemes in the assessment of the performance of in vitro diagnostic examination procedures
ISO 15193:2009 In vitro diagnostic medical devices - Measurement of quantities in samples of biological origin - Requirements for content and presentation of reference measurement procedures 
ISO 15194:2009 In vitro diagnostic medical devices - Measurement of quantities in samples of biological origin - Requirements for certified reference materials and the content of supporting documentation 
ISO 17511:2003 In vitro diagnostic medical devices - Measurement of quantities in biological samples - Metrological traceability of values assigned to calibrators and control materials 
ISO 18113-1:2009 In vitro diagnostic medical devices - Information supplied by the manufacturer (labelling) - Part 1: Terms, definitions and general requirements 
ISO 18113-3:2009 In vitro diagnostic medical devices - Information supplied by the manufacturer (labelling) - Part 3: In vitro diagnostic instruments for professional use 
IEC 61010-2-101:2002 Safety requirements for electrical equipment for measurement, control, and laboratory use -- Part 2-101: Particular requirements for in vitro diagnostic (IVD) medical equipment 
IEC 61326-2-6:2005 Electrical equipment for measurement, control and laboratory use - EMC requirements -- Part 2-6: Particular requirements - In vitro diagnostic (IVD) medical equipment
IEC 62304:2006 Medical device software - Software life-cycle processes 
IEC 62366:2007 Medical devices - Application of usability engineering to medical devices
Environmental requirements: Rohs compliance
</t>
  </si>
  <si>
    <t xml:space="preserve">Product name: 
Test Hepatitis C virus (HCV)
Product code 
Type of Immunoassay/ Analyte: 
In vitro immunochromatographic, rapid assay designed for the qualitative detection of antibodies specific to HCV (core, NS3, NS4 and NS5)
Name of reagent
Product code
Specimen or sample type to be used: Venous whole blood / plasma o/ Serum
Accessories: 
Specimen procedure(s), Test devices with desiccant, in individual foil pouch, Assay diluent, Capillary pipette(s), Sterile lancet(s), Alcohol swap(s), Insert
Note: Accessories requirements must be specified by Suppliers whether they are included or not in the package
Name of instruments or component if applicable
Product code
Population: All population
Packaging and labelling:
Pack size: 30, 50s, 100s test pouch
Carttrige guide
Note: Pack Sizes are not limited to the ones indicated above. It will be considered bigger or smaller ones according to the UNFPA Needs and products availability.
Shelflife: 24 /36 months
Instructions for use
Transport Storage and operating Temeprature
Storage conditions: The test kit should be stored at 1 °C to 30 °C. (or as per stability studies guidelines)
Do not freeze
Transportation conditions: 
Operating Temeprature: use at 15-25 within 10 minutes (or as IFU guidelines)
Regulatory &amp; Conformity Requirements: 
CE mark conforming to Medical Device Regulation 2017/ 745 or US FDA 510(K) clearance 
CE certificate available for Class IIa and above devices
Manufacturer’s Quality Management System is certified to ISO 13485 : 2016 
Note: CE marking is only obligatory for products for which EU specifications exist and require the affixing of CE marking.
Classification: Classified under EU MDR 2017/745 as Class I device
Safety &amp; product Standards:
Must comply with following standards
EN 13612:2002 Performance evaluation of in vitro diagnostic medical devices
EN 13640:2002 Stability testing of in vitro diagnostic reagents
EN 13641:2002 Elimination or reduction of risk of infection related to in vitro diagnostic reagents
EN 13975:2003 Sampling procedures used for acceptance testing of in vitro diagnostic medical devices - Statistical aspects
EN 14136:2004 Use of external quality assessment schemes in the assessment of the performance of in vitro diagnostic examination procedures
ISO 15193:2009 In vitro diagnostic medical devices - Measurement of quantities in samples of biological origin - Requirements for content and presentation of reference measurement procedures 
ISO 15194:2009 In vitro diagnostic medical devices - Measurement of quantities in samples of biological origin - Requirements for certified reference materials and the content of supporting documentation 
ISO 17511:2003 In vitro diagnostic medical devices - Measurement of quantities in biological samples - Metrological traceability of values assigned to calibrators and control materials 
ISO 18113-1:2009 In vitro diagnostic medical devices - Information supplied by the manufacturer (labelling) - Part 1: Terms, definitions and general requirements 
ISO 18113-3:2009 In vitro diagnostic medical devices - Information supplied by the manufacturer (labelling) - Part 3: In vitro diagnostic instruments for professional use 
IEC 61010-2-101:2002 Safety requirements for electrical equipment for measurement, control, and laboratory use -- Part 2-101: Particular requirements for in vitro diagnostic (IVD) medical equipment 
IEC 61326-2-6:2005 Electrical equipment for measurement, control and laboratory use - EMC requirements -- Part 2-6: Particular requirements - In vitro diagnostic (IVD) medical equipment
IEC 62304:2006 Medical device software - Software life-cycle processes 
IEC 62366:2007 Medical devices - Application of usability engineering to medical devices
Environmental requirements: Rohs compliance
</t>
  </si>
  <si>
    <t xml:space="preserve">Product name: 
HPV Test (Professional Use Only)
Product code 
Type of Immunoassay/ Analyte: 
In vitro nucleic acid hybridization assay with signal amplification using microplate chemiluminescence for the qualitative detection of 14 highrisk types of HPV DNA.
Name of reagent
Product code
Specimen or sample type to be used: Cervical specimens
Accessories: 
Assay microplate, Negative Calibrator, Positive Calibrator, Reagent 1 (purple label), Indicator Dye, Stabilized biologics, Reconstitution diluents
Note: Accessories requirements must be specified by Suppliers whether they are included or not in the package.
Name of instruments or component if applicable:
Product code
Population: in women 30 years and older ONLY
Packaging and labelling:
Pack size: 30, 50s, 100s test pouch
Carttrige guide
Note: Pack Sizes are not limited to the ones indicated above. It will be considered bigger or smaller ones according to the UNFPA Needs and products availability.
 Shelflife: 24 /36 months
 Instructions for use
Transport Storage and operating Temperature:
Storage conditions: The test kit should be stored between 4°C and 25°C  (or as per stability studies guidelines)
Do not freeze
Transportation conditions: 
Operating Temperature: use at 15-25 within 10 minutes (or as IFU guidelines)
Regulatory &amp; Conformity Requirements: 
CE mark conforming to Medical Device Regulation 2017/ 745 or US FDA 510(K) clearance 
CE certificate available for Class IIa and above devices
Manufacturer’s Quality Management System is certified to ISO 13485 : 2016  
Note: CE marking is only obligatory for products for which EU specifications exist and require the affixing of CE marking.
Classification: Classified under EU MDR 2017/745 as Class I device
Safety &amp; product Standards:
Must comply with following standards
EN 13612:2002 Performance evaluation of in vitro diagnostic medical devices
EN 13640:2002 Stability testing of in vitro diagnostic reagents
EN 13641:2002 Elimination or reduction of risk of infection related to in vitro diagnostic reagents
EN 13975:2003 Sampling procedures used for acceptance testing of in vitro diagnostic medical devices - Statistical aspects
EN 14136:2004 Use of external quality assessment schemes in the assessment of the performance of in vitro diagnostic examination procedures
ISO 15193:2009 In vitro diagnostic medical devices - Measurement of quantities in samples of biological origin - Requirements for content and presentation of reference measurement procedures 
ISO 15194:2009 In vitro diagnostic medical devices - Measurement of quantities in samples of biological origin - Requirements for certified reference materials and the content of supporting documentation 
ISO 17511:2003 In vitro diagnostic medical devices - Measurement of quantities in biological samples - Metrological traceability of values assigned to calibrators and control materials 
ISO 18113-1:2009 In vitro diagnostic medical devices - Information supplied by the manufacturer (labelling) - Part 1: Terms, definitions and general requirements 
ISO 18113-3:2009 In vitro diagnostic medical devices - Information supplied by the manufacturer (labelling) - Part 3: In vitro diagnostic instruments for professional use 
IEC 61010-2-101:2002 Safety requirements for electrical equipment for measurement, control, and laboratory use -- Part 2-101: Particular requirements for in vitro diagnostic (IVD) medical equipment 
IEC 61326-2-6:2005 Electrical equipment for measurement, control and laboratory use - EMC requirements -- Part 2-6: Particular requirements - In vitro diagnostic (IVD) medical equipment
IEC 62304:2006 Medical device software - Software life-cycle processes 
IEC 62366:2007 Medical devices - Application of usability engineering to medical devices
Environmental requirements:  Rohs compliance
</t>
  </si>
  <si>
    <t xml:space="preserve">Product name: 
HPV Test 
Product code 
Type of Immunoassay/ Analyte: 
In vitro test for the detection of the E6/E7 region of the viral DNA genome from high risk Human Papillomavirus (HPV).
Name of reagent
Product code
Specimen or sample type to be used: Cervical specimens
Accessories: 
Xpert HPV assay cartridges with integrated reaction tubes, Disposable 1 mL transfer pipettes, CD with Assay Definition Files (ADF) and instructions for use
Note: Accessories requirements must be specified by Suppliers whether they are included or not in the package.
Name of instruments or component if applicable
Product code
Population: All population (Women)
Packaging and labelling:
Pack size: 30, 50s, 100s test pouch
Carttrige guide
Note: Pack Sizes are not limited to the ones indicated above. It will be considered bigger or smaller ones according to the UNFPA Needs and products availability.
 Shelf life: 24 /36 months
 Instructions for use
Transport Storage and operating Temperature:
Storage conditions: The test kit should be stored at 2-28 °C (or as per stability studies guidelines)
Do not freeze
Transportation conditions 
Operating Temperature: use at 15-25 within 10 minutes (or as IFU guidelines)
Regulatory &amp; Conformity Requirements: 
CE mark conforming to Medical Device Regulation 2017/ 745 or US FDA 510(K) clearance 
CE certificate available for Class IIa and above devices
Manufacturer’s Quality Management System is certified to ISO 13485 : 2016  
Note: CE marking is only obligatory for products for which EU specifications exist and require the affixing of CE marking.
Classification: Classified under EU MDR 2017/745 as Class I device
Safety &amp; product Standards:
Must comply with following standards
EN 13612:2002 Performance evaluation of in vitro diagnostic medical devices
EN 13640:2002 Stability testing of in vitro diagnostic reagents
EN 13641:2002 Elimination or reduction of risk of infection related to in vitro diagnostic reagents
EN 13975:2003 Sampling procedures used for acceptance testing of in vitro diagnostic medical devices - Statistical aspects
EN 14136:2004 Use of external quality assessment schemes in the assessment of the performance of in vitro diagnostic examination procedures
ISO 15193:2009 In vitro diagnostic medical devices - Measurement of quantities in samples of biological origin - Requirements for content and presentation of reference measurement procedures 
ISO 15194:2009 In vitro diagnostic medical devices - Measurement of quantities in samples of biological origin - Requirements for certified reference materials and the content of supporting documentation 
ISO 17511:2003 In vitro diagnostic medical devices - Measurement of quantities in biological samples - Metrological traceability of values assigned to calibrators and control materials 
ISO 18113-1:2009 In vitro diagnostic medical devices - Information supplied by the manufacturer (labelling) - Part 1: Terms, definitions and general requirements 
ISO 18113-3:2009 In vitro diagnostic medical devices - Information supplied by the manufacturer (labelling) - Part 3: In vitro diagnostic instruments for professional use 
IEC 61010-2-101:2002 Safety requirements for electrical equipment for measurement, control, and laboratory use -- Part 2-101: Particular requirements for in vitro diagnostic (IVD) medical equipment 
IEC 61326-2-6:2005 Electrical equipment for measurement, control and laboratory use - EMC requirements -- Part 2-6: Particular requirements - In vitro diagnostic (IVD) medical equipment
IEC 62304:2006 Medical device software - Software life-cycle processes 
IEC 62366:2007 Medical devices - Application of usability engineering to medical devices
Environmental requirements: Rohs compliance
</t>
  </si>
  <si>
    <t xml:space="preserve">Product name: 
HIV Blot Test 2.2
Product code 
Type of Immunoassay/ Analyte: 
Qualitative enzyme immunoassay for the in vitro detection of antibodies to HIV-1 and HIV-2 in human serum or plasma
Name of reagent
Product code
Specimen or sample type to be used: Serum or plasma
Accessories: 
Nitrocellulose Strips, Non-reactive control, Strong reactive control, Weak reactive control, Stock Buffer concentrate, Wash buffer concentrate, Conjugate, Substrate, Blotting powder, Incubation Tray, Insert, Forceps
Note: Accessories requirements must be specified by Suppliers whether they are included or not in the package.
Name of instruments or component if applicable
Product code
Population: All population
Packaging and labelling:
Pack size: 30, 50s, 100s test pouch
Carttrige guide
Note: Pack Sizes are not limited to the ones indicated above. It will be considered bigger or smaller ones according to the UNFPA Needs and products availability.
Shelflife: 24 /36 months
Instructions for use
Transport Storage and operating Temperature:
Storage conditions: The test kit should be stored at 2-8 °C. (or as per stability studies guidelines)
Do not freeze
Transportation conditions: 
Operating Temperature: use at 15-25 within 10 minutes (or as IFU guidelines)
Regulatory &amp; Conformity Requirements: 
CE mark conforming to Medical Device Regulation 2017/ 745 or US FDA 510(K) clearance 
CE certificate available for Class IIa and above devices
Manufacturer’s Quality Management System is certified to ISO 13485 : 2016  
Note: CE marking is only obligatory for products for which EU specifications exist and require the affixing of CE marking.
Classification: Classified under EU MDR 2017/745 as Class I device
Safety &amp; product Standards:
Must comply with following standards
EN 13612:2002 Performance evaluation of in vitro diagnostic medical devices
EN 13640:2002 Stability testing of in vitro diagnostic reagents
EN 13641:2002 Elimination or reduction of risk of infection related to in vitro diagnostic reagents
EN 13975:2003 Sampling procedures used for acceptance testing of in vitro diagnostic medical devices - Statistical aspects
EN 14136:2004 Use of external quality assessment schemes in the assessment of the performance of in vitro diagnostic examination procedures
ISO 15193:2009 In vitro diagnostic medical devices - Measurement of quantities in samples of biological origin - Requirements for content and presentation of reference measurement procedures 
ISO 15194:2009 In vitro diagnostic medical devices - Measurement of quantities in samples of biological origin - Requirements for certified reference materials and the content of supporting documentation 
ISO 17511:2003 In vitro diagnostic medical devices - Measurement of quantities in biological samples - Metrological traceability of values assigned to calibrators and control materials 
ISO 18113-1:2009 In vitro diagnostic medical devices - Information supplied by the manufacturer (labelling) - Part 1: Terms, definitions and general requirements 
ISO 18113-3:2009 In vitro diagnostic medical devices - Information supplied by the manufacturer (labelling) - Part 3: In vitro diagnostic instruments for professional use 
IEC 61010-2-101:2002 Safety requirements for electrical equipment for measurement, control, and laboratory use -- Part 2-101: Particular requirements for in vitro diagnostic (IVD) medical equipment 
IEC 61326-2-6:2005 Electrical equipment for measurement, control and laboratory use - EMC requirements -- Part 2-6: Particular requirements - In vitro diagnostic (IVD) medical equipment
IEC 62304:2006 Medical device software - Software life-cycle processes 
IEC 62366:2007 Medical devices - Application of usability engineering to medical devices
Environmental requirements:  Rohs compliance
</t>
  </si>
  <si>
    <t xml:space="preserve">Product name:
Anti-HIV 1+2 ELISA
Product code 
Type of Immunoassay/ Analyte: 
A two-step incubation antigen “sandwich” enzyme immunoassay, which uses polystyrene microwell strips pre-coated with recombinant HIV antigens expressed in E.coli (recombinant HIV-1gp41, gp120, and recombinant HIV-2 gp36).
Name of reagent
Product code
Specimen or sample type to be used: Serum or plasma
Accessories:  
Microwell Plate, Negative Control, Positive Control-1, Positive Control-2, Hrp-Conjugate, Wash Buffer, Chromogen Solution A, Chromogen Solution B, Stop Solution, Plastic Sealable Bag, Cardboard Plate Cover, IFU.
Note: Accessories requirements must be specified by Suppliers whether they are included or not in the package.
Name of instruments or component if applicable:
Product code
Population: All population
Packaging and labelling:
Pack size: 30, 50s, 100s test pouch
Carttrige guide
Note: Pack Sizes are not limited to the ones indicated above. It will be considered bigger or smaller ones according to the UNFPA Needs and products availability
 Shelf life: 24 /36 months
 Instructions for use
Transport Storage and operating Temperature:
Storage conditions: The test kit should be stored at 2-8 °C. (or as per stability studies guidelines)
Do not freeze
Transportation conditions: 
Operating Temperature: use at 15-25 within 10 minutes (or as IFU guidelines)
Regulatory &amp; Conformity Requirements: 
CE mark conforming to Medical Device Regulation 2017/ 745 or US FDA 510(K) clearance 
CE certificate available for Class IIa and above devices
Manufacturer’s Quality Management System is certified to ISO 13485 : 2016  
Note: CE marking is only obligatory for products for which EU specifications exist and require the affixing of CE marking.
Classification: Classified under EU MDR 2017/745 as Class I device
Safety &amp; product Standards:
Must comply with following standards
EN 13612:2002 Performance evaluation of in vitro diagnostic medical devices
EN 13640:2002 Stability testing of in vitro diagnostic reagents
EN 13641:2002 Elimination or reduction of risk of infection related to in vitro diagnostic reagents
EN 13975:2003 Sampling procedures used for acceptance testing of in vitro diagnostic medical devices - Statistical aspects
EN 14136:2004 Use of external quality assessment schemes in the assessment of the performance of in vitro diagnostic examination procedures
ISO 15193:2009 In vitro diagnostic medical devices - Measurement of quantities in samples of biological origin - Requirements for content and presentation of reference measurement procedures 
ISO 15194:2009 In vitro diagnostic medical devices - Measurement of quantities in samples of biological origin - Requirements for certified reference materials and the content of supporting documentation 
ISO 17511:2003 In vitro diagnostic medical devices - Measurement of quantities in biological samples - Metrological traceability of values assigned to calibrators and control materials 
ISO 18113-1:2009 In vitro diagnostic medical devices - Information supplied by the manufacturer (labelling) - Part 1: Terms, definitions and general requirements 
ISO 18113-3:2009 In vitro diagnostic medical devices - Information supplied by the manufacturer (labelling) - Part 3: In vitro diagnostic instruments for professional use 
IEC 61010-2-101:2002 Safety requirements for electrical equipment for measurement, control, and laboratory use -- Part 2-101: Particular requirements for in vitro diagnostic (IVD) medical equipment 
IEC 61326-2-6:2005 Electrical equipment for measurement, control and laboratory use - EMC requirements -- Part 2-6: Particular requirements - In vitro diagnostic (IVD) medical equipment
IEC 62304:2006 Medical device software - Software life-cycle processes 
IEC 62366:2007 Medical devices - Application of usability engineering to medical devices
Environmental requirements: Rohs compliance
</t>
  </si>
  <si>
    <t xml:space="preserve">Product name: 
HIV Ag/Ab Combination
Product code 
Type of Immunoassay/ Analyte: 
An enzyme immunoassay for the simultaneous qualitative detection of Human Immunodeficiency Virus (HIV) p24 antigen and antibodies to HIV type 1 (HIV-1 group O) and HIV type 2 (HIV-2) in human serum or plasma.
Name of reagent
Product code
Specimen or sample type to be used: Serum or plasma
Accessories: 
Coated well, Sample diluent, Conjugate, Conjugate Diluent, Anti-HIV-1 Positive Control, Anti-HIV-2 Positive Control, HIV-1 p24 Positive Control, Negative Control, Substrate Diluent, Substrate Concentrate, Wash Fluid
Note: Accessories requirements must be specified by Suppliers whether they are included or not in the package.
Name of instruments or component if applicable:
Product code
Population: All population
Packaging and labelling:
Pack size: 30, 50s, 100s test pouch
Carttrige guide
Note: Pack Sizes are not limited to the ones indicated above. It will be considered bigger or smaller ones according to the UNFPA Needs and products availability.
Shelf life: 24 /36 months
 Instructions for use
Transport Storage and operating Temperature:
Storage conditions: The test kit should be stored at 2-8 °C. (or as per stability studies guidelines)
Do not freeze
Transportation conditions 
Operating Temperature: use at 15-25 within 10 minutes (or as IFU guidelines)
Regulatory &amp; Conformity Requirements: 
CE mark conforming to Medical Device Regulation 2017/ 745 or US FDA 510(K) clearance 
CE certificate available for Class IIa and above devices
Manufacturer’s Quality Management System is certified to ISO 13485 : 2016  
Note: CE marking is only obligatory for products for which EU specifications exist and require the affixing of CE marking
Classification: Classified under EU MDR 2017/745 as Class I device
Safety &amp; product Standards:
Must comply with following standards
EN 13612:2002 Performance evaluation of in vitro diagnostic medical devices
EN 13640:2002 Stability testing of in vitro diagnostic reagents
EN 13641:2002 Elimination or reduction of risk of infection related to in vitro diagnostic reagents
EN 13975:2003 Sampling procedures used for acceptance testing of in vitro diagnostic medical devices - Statistical aspects
EN 14136:2004 Use of external quality assessment schemes in the assessment of the performance of in vitro diagnostic examination procedures
ISO 15193:2009 In vitro diagnostic medical devices - Measurement of quantities in samples of biological origin - Requirements for content and presentation of reference measurement procedures 
ISO 15194:2009 In vitro diagnostic medical devices - Measurement of quantities in samples of biological origin - Requirements for certified reference materials and the content of supporting documentation 
ISO 17511:2003 In vitro diagnostic medical devices - Measurement of quantities in biological samples - Metrological traceability of values assigned to calibrators and control materials 
ISO 18113-1:2009 In vitro diagnostic medical devices - Information supplied by the manufacturer (labelling) - Part 1: Terms, definitions and general requirements 
ISO 18113-3:2009 In vitro diagnostic medical devices - Information supplied by the manufacturer (labelling) - Part 3: In vitro diagnostic instruments for professional use 
IEC 61010-2-101:2002 Safety requirements for electrical equipment for measurement, control, and laboratory use -- Part 2-101: Particular requirements for in vitro diagnostic (IVD) medical equipment 
IEC 61326-2-6:2005 Electrical equipment for measurement, control and laboratory use - EMC requirements -- Part 2-6: Particular requirements - In vitro diagnostic (IVD) medical equipment
IEC 62304:2006 Medical device software - Software life-cycle processes 
IEC 62366:2007 Medical devices - Application of usability engineering to medical devices
Environmental requirements:  Rohs compliance
</t>
  </si>
  <si>
    <t xml:space="preserve">Product name:  
HIV (1+2) antibody (colloidal gold) Diagnostic Kit
Product code 
Type of Immunoassay/ Analyte: 
An in vitro, visually read test for the qualitative determination of antibodies against HIV-1 and HIV-2 in human
Name of reagent
Product code
Specimen or sample type to be used: serum, plasma, venous and capillary whole blood.
Accessories: 
Coated well, Sample diluent, Conjugate, Conjugate Diluent, Anti-HIV-1 Positive Control, Anti-HIV-2 Positive Control, HIV-1 p24 Positive Control, Negative Control, Substrate Diluent, Substrate Concentrate, Wash Fluid
Note: Accessories requirements must be specified by Suppliers whether they are included or not in the package.
Name of instruments or component if applicable 
Product code
Population: All population
Packaging and labelling:
Pack size: 30, 50s, 100s test pouch
Carttrige guide
Note: Pack Sizes are not limited to the ones indicated above. It will be considered bigger or smaller ones according to the UNFPA Needs and products availability.
Shelf life: 24 /36 months
Instructions for use
Transport Storage and operating Temperature:
Storage conditions: The test kit should be stored at 4-30°C (or as per stability studies guidelines)
Do not freeze
Transportation conditions: 
Operating Temperature: use at 15-25 within 10 minutes (or as IFU guidelines)
Regulatory &amp; Conformity Requirements: 
CE mark conforming to Medical Device Regulation 2017/ 745 or US FDA 510(K) clearance 
CE certificate available for Class IIa and above devices
Manufacturer’s Quality Management System is certified to ISO 13485 : 2016  
Note: CE marking is only obligatory for products for which EU specifications exist and require the affixing of CE marking.
 Classification:
 Classified under EU MDR 2017/745 as Class I device
Safety &amp; product Standards:
Must comply with following standards
EN 13612:2002 Performance evaluation of in vitro diagnostic medical devices
EN 13640:2002 Stability testing of in vitro diagnostic reagents
EN 13641:2002 Elimination or reduction of risk of infection related to in vitro diagnostic reagents
EN 13975:2003 Sampling procedures used for acceptance testing of in vitro diagnostic medical devices - Statistical aspects
EN 14136:2004 Use of external quality assessment schemes in the assessment of the performance of in vitro diagnostic examination procedures
ISO 15193:2009 In vitro diagnostic medical devices - Measurement of quantities in samples of biological origin - Requirements for content and presentation of reference measurement procedures 
ISO 15194:2009 In vitro diagnostic medical devices - Measurement of quantities in samples of biological origin - Requirements for certified reference materials and the content of supporting documentation 
ISO 17511:2003 In vitro diagnostic medical devices - Measurement of quantities in biological samples - Metrological traceability of values assigned to calibrators and control materials 
ISO 18113-1:2009 In vitro diagnostic medical devices - Information supplied by the manufacturer (labelling) - Part 1: Terms, definitions and general requirements 
ISO 18113-3:2009 In vitro diagnostic medical devices - Information supplied by the manufacturer (labelling) - Part 3: In vitro diagnostic instruments for professional use 
IEC 61010-2-101:2002 Safety requirements for electrical equipment for measurement, control, and laboratory use -- Part 2-101: Particular requirements for in vitro diagnostic (IVD) medical equipment 
IEC 61326-2-6:2005 Electrical equipment for measurement, control and laboratory use - EMC requirements -- Part 2-6: Particular requirements - In vitro diagnostic (IVD) medical equipment
IEC 62304:2006 Medical device software - Software life-cycle processes 
IEC 62366:2007 Medical devices - Application of usability engineering to medical devices
Environmental requirements: Rohs compliance
</t>
  </si>
  <si>
    <t xml:space="preserve">Product name:  
HIV 1+2/Syphilis
Product code 
Type of Immunoassay/ Analyte: 
It is a rapid, qualitative test for the detection of antibodies to all isotypes (IgG, IgM, IgA) specific to HIV1 including subtype-O, HIV-2 and Syphilis (Treponema pallidum) in human serum, plasma or whole blood.
Name of reagent
Product code
Specimen or sample type to be used: human serum, plasma or whole blood.
Accessories: 
Test devices, Assay diluent, Specimen transfer devices (capillary pipettes), Lancets, Alcohol swabs
Note: Accessories requirements must be specified by Suppliers whether they are included or not in the package.
Name of instruments or component if applicable 
Product code
Population: All population
Packaging and labelling:
Pack size: 30, 50s, 100s test pouch
Carttrige guide
Note: Pack Sizes are not limited to the ones indicated above. It will be considered bigger or smaller ones according to the UNFPA Needs and products availability.
Shelflife: 24 /36 months
Instructions for use
Transport Storage and operating Temperature:
Storage conditions: The test kit should be stored at 1 - 30 °C. (or as per stability studies guidelines)
Do not freeze
Transportation conditions: 
Operating Temperature: use at 15-25 within 10 minutes (or as IFU guidelines)
Regulatory &amp; Conformity Requirements: 
CE mark conforming to Medical Device Regulation 2017/ 745 or US FDA 510(K) clearance 
CE certificate available for Class IIa and above devices
Manufacturer’s Quality Management System is certified to ISO 13485 : 2016  
Note: CE marking is only obligatory for products for which EU specifications exist and require the affixing of CE marking.
Classification: Classified under EU MDR 2017/745 as Class I device
Safety &amp; product Standards:
Must comply with following standards
EN 13612:2002 Performance evaluation of in vitro diagnostic medical devices
EN 13640:2002 Stability testing of in vitro diagnostic reagents
EN 13641:2002 Elimination or reduction of risk of infection related to in vitro diagnostic reagents
EN 13975:2003 Sampling procedures used for acceptance testing of in vitro diagnostic medical devices - Statistical aspects
EN 14136:2004 Use of external quality assessment schemes in the assessment of the performance of in vitro diagnostic examination procedures
ISO 15193:2009 In vitro diagnostic medical devices - Measurement of quantities in samples of biological origin - Requirements for content and presentation of reference measurement procedures 
ISO 15194:2009 In vitro diagnostic medical devices - Measurement of quantities in samples of biological origin - Requirements for certified reference materials and the content of supporting documentation 
ISO 17511:2003 In vitro diagnostic medical devices - Measurement of quantities in biological samples - Metrological traceability of values assigned to calibrators and control materials 
ISO 18113-1:2009 In vitro diagnostic medical devices - Information supplied by the manufacturer (labelling) - Part 1: Terms, definitions and general requirements 
ISO 18113-3:2009 In vitro diagnostic medical devices - Information supplied by the manufacturer (labelling) - Part 3: In vitro diagnostic instruments for professional use 
IEC 61010-2-101:2002 Safety requirements for electrical equipment for measurement, control, and laboratory use -- Part 2-101: Particular requirements for in vitro diagnostic (IVD) medical equipment 
IEC 61326-2-6:2005 Electrical equipment for measurement, control and laboratory use - EMC requirements -- Part 2-6: Particular requirements - In vitro diagnostic (IVD) medical equipment
IEC 62304:2006 Medical device software - Software life-cycle processes 
IEC 62366:2007 Medical devices - Application of usability engineering to medical devices
Environmental requirements: Rohs compliance
</t>
  </si>
  <si>
    <t xml:space="preserve">Product name:  
Syphilis Rapid Test
Product code
Type of Immunoassay/ Analyte: 
It is a rapid, qualitative, screening, in vitro diagnostic test for the detection of antibodies of all classes specific to Treponema pallidum in human serum, plasma or venous or capillary whole blood
Name of reagent
Product code
Specimen or sample type to be used: human serum, plasma or whole blood.
Accessories:
Test devices pouch, Assay buffer bottle, Specimen transfer devices, Lancets, Alcohol swabs 
Note: Accessories requirements must be specified by Suppliers whether they are included or not in the package. 
Name of instruments or component if applicable
Product code
Population: All population 
Packaging and labelling:
Pack size: 30, 50s, 100s test pouch
Carttrige guide
Note: Pack Sizes are not limited to the ones indicated above. It will be considered bigger or smaller ones according to the UNFPA Needs and products availability
Shelf life: 24 /36 months
Instructions for use
Transport Storage and operating Temperature:
Storage conditions: The test kit should be stored at 4 - 30 °C. (or as per stability studies guidelines)
Do not freeze
Transportation conditions
Operating Temperature: use at 15-25 within 10 minutes (or as IFU guidelines)
Regulatory &amp; Conformity Requirements: 
CE mark conforming to Medical Device Regulation 2017/ 745 or US FDA 510(K) clearance 
CE certificate available for Class IIa and above devices
Manufacturer’s Quality Management System is certified to ISO 13485 : 2016  
Note: CE marking is only obligatory for products for which EU specifications exist and require the affixing of CE marking
Classification: Classified under EU MDR 2017/745 as Class I device
Safety &amp; product Standards:
Must comply with following standards
EN 13612:2002 Performance evaluation of in vitro diagnostic medical devices
EN 13640:2002 Stability testing of in vitro diagnostic reagents
EN 13641:2002 Elimination or reduction of risk of infection related to in vitro diagnostic reagents
EN 13975:2003 Sampling procedures used for acceptance testing of in vitro diagnostic medical devices - Statistical aspects
EN 14136:2004 Use of external quality assessment schemes in the assessment of the performance of in vitro diagnostic examination procedures
ISO 15193:2009 In vitro diagnostic medical devices - Measurement of quantities in samples of biological origin - Requirements for content and presentation of reference measurement procedures 
ISO 15194:2009 In vitro diagnostic medical devices - Measurement of quantities in samples of biological origin - Requirements for certified reference materials and the content of supporting documentation 
ISO 17511:2003 In vitro diagnostic medical devices - Measurement of quantities in biological samples - Metrological traceability of values assigned to calibrators and control materials 
ISO 18113-1:2009 In vitro diagnostic medical devices - Information supplied by the manufacturer (labelling) - Part 1: Terms, definitions and general requirements 
ISO 18113-3:2009 In vitro diagnostic medical devices - Information supplied by the manufacturer (labelling) - Part 3: In vitro diagnostic instruments for professional use 
IEC 61010-2-101:2002 Safety requirements for electrical equipment for measurement, control, and laboratory use -- Part 2-101: Particular requirements for in vitro diagnostic (IVD) medical equipment 
IEC 61326-2-6:2005 Electrical equipment for measurement, control and laboratory use - EMC requirements -- Part 2-6: Particular requirements - In vitro diagnostic (IVD) medical equipment
IEC 62304:2006 Medical device software - Software life-cycle processes 
IEC 62366:2007 Medical devices - Application of usability engineering to medical devices
Environmental requirements: Rohs compliance
</t>
  </si>
  <si>
    <t>Product name:  
Syphilis Rapid Test
Product code
Type of Immunoassay/ Analyte: 
It is a rapid, qualitative, screening, in vitro diagnostic test for the detection of antibodies of all classes specific to Treponema pallidum in human serum, plasma or venous or capillary whole blood
Name of reagent
Product code
Specimen or sample type to be used: human serum, plasma or whole blood.
Accessories:
Test devices pouch, Assay buffer bottle, Specimen transfer devices, Lancets, Alcohol swabs 
Note: Accessories requirements must be specified by Suppliers whether they are included or not in the package. 
Name of instruments or component if applicable
Product code
Population: All population 
Packaging and labelling:
Pack size: 30, 50s, 100s test pouch
Carttrige guide
Note: Pack Sizes are not limited to the ones indicated above. It will be considered bigger or smaller ones according to the UNFPA Needs and products availability
Shelf life: 24 /36 months
Instructions for use
Transport Storage and operating Temperature:
Storage conditions: The test kit should be stored at 4 - 30 °C. (or as per stability studies guidelines)
Do not freeze
Transportation conditions
Operating Temperature: use at 15-25 within 10 minutes (or as IFU guidelines)
Regulatory &amp; Conformity Requirements: 
CE mark conforming to Medical Device Regulation 2017/ 745 or US FDA 510(K) clearance 
CE certificate available for Class IIa and above devices
Manufacturer’s Quality Management System is certified to ISO 13485 : 2016  
Note: CE marking is only obligatory for products for which EU specifications exist and require the affixing of CE marking
Classification: Classified under EU MDR 2017/745 as Class I device
Safety &amp; product Standards:
Must comply with following standards
EN 13612:2002 Performance evaluation of in vitro diagnostic medical devices
EN 13640:2002 Stability testing of in vitro diagnostic reagents
EN 13641:2002 Elimination or reduction of risk of infection related to in vitro diagnostic reagents
EN 13975:2003 Sampling procedures used for acceptance testing of in vitro diagnostic medical devices - Statistical aspects
EN 14136:2004 Use of external quality assessment schemes in the assessment of the performance of in vitro diagnostic examination procedures
ISO 15193:2009 In vitro diagnostic medical devices - Measurement of quantities in samples of biological origin - Requirements for content and presentation of reference measurement procedures 
ISO 15194:2009 In vitro diagnostic medical devices - Measurement of quantities in samples of biological origin - Requirements for certified reference materials and the content of supporting documentation 
ISO 17511:2003 In vitro diagnostic medical devices - Measurement of quantities in biological samples - Metrological traceability of values assigned to calibrators and control materials 
ISO 18113-1:2009 In vitro diagnostic medical devices - Information supplied by the manufacturer (labelling) - Part 1: Terms, definitions and general requirements 
ISO 18113-3:2009 In vitro diagnostic medical devices - Information supplied by the manufacturer (labelling) - Part 3: In vitro diagnostic instruments for professional use 
Environmental requirements: Rohs compliance</t>
  </si>
  <si>
    <t xml:space="preserve">Product name: 
HIV Self Test
Product code 
Type of Immunoassay/ Analyte: 
A visually read, qualitative immunochromatographic test for the detection of IgG antibodies to HIV-1 and HIV-2 in oral fluid
Name of reagent
Product code
Specimen or sample type to be used: Oral fluid
Accessories:
Pouch, single use test device, desiccant, developer solution vial, test stand, disposal bag 
Note: Accessories requirements must be specified by Suppliers whether they are included or not in the package. 
Name of instruments or component if applicable
Product code
Population: All population 
Packaging and labelling:
Pack size: 30, 50s, 100s test pouch
Carttrige guide
Note: Pack Sizes are not limited to the ones indicated above. It will be considered bigger or smaller ones according to the UNFPA Needs and products availability
Shelf life: 24 /36 months
Instructions for use
Transport Storage and operating Temperature:
Storage conditions: The test kit should be stored at 2 - 30 °C. (or as per stability studies guidelines)
Do not freeze
Transportation conditions
Operating Temperature: use at 15-25 within 10 minutes (or as IFU guidelines)
Regulatory &amp; Conformity Requirements: 
CE mark conforming to Medical Device Regulation 2017/ 745 or US FDA 510(K) clearance 
CE certificate available for Class IIa and above devices
Manufacturer’s Quality Management System is certified to ISO 13485 : 2016  
Note: CE marking is only obligatory for products for which EU specifications exist and require the affixing of CE marking 
Classification: Classified under EU MDR 2017/745 as Class I device
Safety &amp; product Standards:
Must comply with following standards
EN 13612:2002 Performance evaluation of in vitro diagnostic medical devices
EN 13640:2002 Stability testing of in vitro diagnostic reagents
EN 13641:2002 Elimination or reduction of risk of infection related to in vitro diagnostic reagents
EN 13975:2003 Sampling procedures used for acceptance testing of in vitro diagnostic medical devices - Statistical aspects
EN 14136:2004 Use of external quality assessment schemes in the assessment of the performance of in vitro diagnostic examination procedures
ISO 15193:2009 In vitro diagnostic medical devices - Measurement of quantities in samples of biological origin - Requirements for content and presentation of reference measurement procedures 
ISO 15194:2009 In vitro diagnostic medical devices - Measurement of quantities in samples of biological origin - Requirements for certified reference materials and the content of supporting documentation 
ISO 17511:2003 In vitro diagnostic medical devices - Measurement of quantities in biological samples - Metrological traceability of values assigned to calibrators and control materials 
ISO 18113-1:2009 In vitro diagnostic medical devices - Information supplied by the manufacturer (labelling) - Part 1: Terms, definitions and general requirements 
ISO 18113-3:2009 In vitro diagnostic medical devices - Information supplied by the manufacturer (labelling) - Part 3: In vitro diagnostic instruments for professional use 
IEC 61010-2-101:2002 Safety requirements for electrical equipment for measurement, control, and laboratory use -- Part 2-101: Particular requirements for in vitro diagnostic (IVD) medical equipment 
IEC 61326-2-6:2005 Electrical equipment for measurement, control and laboratory use - EMC requirements -- Part 2-6: Particular requirements - In vitro diagnostic (IVD) medical equipment
IEC 62304:2006 Medical device software - Software life-cycle processes 
IEC 62366:2007 Medical devices - Application of usability engineering to medical devices
Environmental requirements: Rohs compliance
</t>
  </si>
  <si>
    <t xml:space="preserve">Product name: 
HIV Antibody Test
Product code 
Type of Immunoassay/ Analyte: 
A qualitative, in vitro immunoassay. It detects antibodies to the human immunodeficiency virus types 1 and 2 (HIV-1/2) in human oral fluid, whole blood, serum or plasma (EDTA).
Name of reagent
Product code
Specimen or sample type to be used: oral fluid, whole blood, serum or plasma (EDTA).
Accessories:
Pouch, Specimen collection loops, test stand.
Note: Accessories requirements must be specified by Suppliers whether they are included or not in the package. 
Name of instruments or component if applicable
Product code
Population: All population 
Packaging and labelling:
Pack size: 30, 50s, 100s test pouch
Note: Pack Sizes are not limited to the ones indicated above. It will be considered bigger or smaller ones according to the UNFPA Needs and products availability.
Shelf life: 24 /36 months
Instructions for use
Transport Storage and operating Temeprature
Storage conditions: The test kit should be stored at 2 - 30 °C. (or as per stability studies guidelines)
Do not freeze
Transportation conditions
Operating Temperature: use at 15-25 within 10 minutes (or as IFU guidelines)
Regulatory &amp; Conformity Requirements: 
CE mark conforming to Medical Device Regulation 2017/ 745 or US FDA 510(K) clearance 
CE certificate available for Class IIa and above devices
Manufacturer’s Quality Management System is certified to ISO 13485 : 2016  
Note: CE marking is only obligatory for products for which EU specifications exist and require the affixing of CE marking.
Classification: Classified under EU MDR 2017/745 as Class I device
Safety &amp; product Standards:
Must comply with following standards
EN 13612:2002 Performance evaluation of in vitro diagnostic medical devices
EN 13640:2002 Stability testing of in vitro diagnostic reagents
EN 13641:2002 Elimination or reduction of risk of infection related to in vitro diagnostic reagents
EN 13975:2003 Sampling procedures used for acceptance testing of in vitro diagnostic medical devices - Statistical aspects
EN 14136:2004 Use of external quality assessment schemes in the assessment of the performance of in vitro diagnostic examination procedures
ISO 15193:2009 In vitro diagnostic medical devices - Measurement of quantities in samples of biological origin - Requirements for content and presentation of reference measurement procedures 
ISO 15194:2009 In vitro diagnostic medical devices - Measurement of quantities in samples of biological origin - Requirements for certified reference materials and the content of supporting documentation 
ISO 17511:2003 In vitro diagnostic medical devices - Measurement of quantities in biological samples - Metrological traceability of values assigned to calibrators and control materials 
ISO 18113-1:2009 In vitro diagnostic medical devices - Information supplied by the manufacturer (labelling) - Part 1: Terms, definitions and general requirements 
ISO 18113-3:2009 In vitro diagnostic medical devices - Information supplied by the manufacturer (labelling) - Part 3: In vitro diagnostic instruments for professional use 
IEC 61010-2-101:2002 Safety requirements for electrical equipment for measurement, control, and laboratory use -- Part 2-101: Particular requirements for in vitro diagnostic (IVD) medical equipment 
IEC 61326-2-6:2005 Electrical equipment for measurement, control and laboratory use - EMC requirements -- Part 2-6: Particular requirements - In vitro diagnostic (IVD) medical equipment
IEC 62304:2006 Medical device software - Software life-cycle processes 
IEC 62366:2007 Medical devices - Application of usability engineering to medical devices
Environmental requirements: Rohs compliance
</t>
  </si>
  <si>
    <t xml:space="preserve">Product name: 
Urine Test – strips
Product code 
Description: Test strips for urine analysis.
Parameters:
Glucose neg, 100, 250, 500, 1000, 2000 mg/dl, or more
Protein neg, trace, 30, 100, 300, 2000 mg/dl, or more
pH 5.0, 6.0, 6.5, 7.0, 7.5, 8.0, 8.5
Leukocytes neg, trace, +, ++, +++
Nitrites neg, pos
Ketone neg, 5, 15, 40, 80, 150 mg/dl
Bilirubin neg, +, ++, +++
Blood neg, trace, moderate, hemolyzed, +, ++, +++
Urobilinogen 0.2, 1, 2, 4, 8 mg/dl
Specific gravity 1.000, 1.005, 1.010, 1.015, 1.020, 1.025, 1.030
Colour reference card is water resistant, wet-wipeable
Primary packaging – unbreakable and sealed
Reading time: Approximately 30 seconds to 2 minutes
Specimen or sample type to be used: Orine
Accessories:
Pouch, Specimen collection loops, test stand.
Note: Accessories requirements must be specified by Suppliers whether they are included or not in the package. 
Name of instruments or component if applicable
Product code
Population: All population
Packaging and labelling:
Pack size:  Test strip, urine, 10 parameter, box/100 +
Note: Pack Sizes are not limited to the ones indicated above. It will be considered bigger or smaller ones according to the UNFPA needs and products availability.
Shelf life: 24 /36 months
Instructions for use
Transport Storage and operating Temperature
Storage conditions: The test should be stored at 2 - 30 °C. (or as per stability studies guidelines)
Do not freeze
Transportation conditions 
Operating Temperature: use at 15-25 within 10 minutes (or as IFU guidelines)
Regulatory &amp; Conformity Requirements: 
CE mark conforming to Medical Device Regulation 2017/ 745 or US FDA 510(K) clearance 
CE certificate available for Class IIa and above devices
Manufacturer’s Quality Management System is certified to ISO 13485 : 2016  
Note: CE marking is only obligatory for products for which EU specifications exist and require the affixing of CE marking.
Classification: Classified under EU MDR 2017/745 as Class I device
Safety &amp; product Standards:
Must comply with following standards
EN 13612:2002 Performance evaluation of in vitro diagnostic medical devices
EN 13640:2002 Stability testing of in vitro diagnostic reagents
EN 13641:2002 Elimination or reduction of risk of infection related to in vitro diagnostic reagents
EN 13975:2003 Sampling procedures used for acceptance testing of in vitro diagnostic medical devices - Statistical aspects
EN 14136:2004 Use of external quality assessment schemes in the assessment of the performance of in vitro diagnostic examination procedures
ISO 15193:2009 In vitro diagnostic medical devices - Measurement of quantities in samples of biological origin - Requirements for content and presentation of reference measurement procedures 
ISO 15194:2009 In vitro diagnostic medical devices - Measurement of quantities in samples of biological origin - Requirements for certified reference materials and the content of supporting documentation 
ISO 17511:2003 In vitro diagnostic medical devices - Measurement of quantities in biological samples - Metrological traceability of values assigned to calibrators and control materials 
ISO 18113-1:2009 In vitro diagnostic medical devices - Information supplied by the manufacturer (labelling) - Part 1: Terms, definitions and general requirements 
ISO 18113-3:2009 In vitro diagnostic medical devices - Information supplied by the manufacturer (labelling) - Part 3: In vitro diagnostic instruments for professional use 
IEC 61010-2-101:2002 Safety requirements for electrical equipment for measurement, control, and laboratory use -- Part 2-101: Particular requirements for in vitro diagnostic (IVD) medical equipment 
IEC 61326-2-6:2005 Electrical equipment for measurement, control and laboratory use - EMC requirements -- Part 2-6: Particular requirements - In vitro diagnostic (IVD) medical equipment
IEC 62304:2006 Medical device software - Software life-cycle processes 
IEC 62366:2007 Medical devices - Application of usability engineering to medical devices
Environmental requirements: Rohs compliance
</t>
  </si>
  <si>
    <t xml:space="preserve">Product name: 
Blood Test - Anti A
Product code 
Type of Immunoassay/ Analyte: 
The reagents will cause direct agglutination (clumping) of test red cells that carry the corresponding ABO antigen, A in this case. No agglutination generally indicates absence of the corresponding ABO antigen.
Name of reagent
Product code
Specimen or sample type to be used: Venous whole blood
Accessories:
Note: Accessories requirements must be specified by Suppliers whether they are included or not in the package. 
Name of instruments or component if applicable
Product code
Population: All population 
Packaging and labelling:
Pack size: 10 + ml Bottle
Carttrige guide
Note: Pack Sizes are not limited to the ones indicated above. It will be considered bigger or smaller ones according to the UNFPA Needs and products availability.
Shelflife: 24 /36 months
Instructions for use 
Transport Storage and operating Temperature:
Storage conditions: The test kit should be stored at 2 - 30 °C. (or as per stability studies guidelines)
Do not freeze
Transportation conditions
Operating Temperature: use at 15-25 within 10 minutes (or as IFU guidelines)
Regulation &amp; conformity requirements: 
CE mark conforming to In Vitro Device Directive Regulation (EU) 2017/745 - CE self-declaration
ISO 13485 certificate
Note: CE marking is only obligatory for products for which EU specifications exist and require the affixing of CE marking.
Classification: Self declaration for class I
CE certification with notified body (Class IIa and higher)
Safety &amp; product Standards:
Must comply with following standards
EN 13612:2002 Performance evaluation of in vitro diagnostic medical devices
EN 13640:2002 Stability testing of in vitro diagnostic reagents
EN 13641:2002 Elimination or reduction of risk of infection related to in vitro diagnostic reagents
EN 13975:2003 Sampling procedures used for acceptance testing of in vitro diagnostic medical devices - Statistical aspects
EN 14136:2004 Use of external quality assessment schemes in the assessment of the performance of in vitro diagnostic examination procedures
ISO 15193:2009 In vitro diagnostic medical devices - Measurement of quantities in samples of biological origin - Requirements for content and presentation of reference measurement procedures 
ISO 15194:2009 In vitro diagnostic medical devices - Measurement of quantities in samples of biological origin - Requirements for certified reference materials and the content of supporting documentation 
ISO 17511:2003 In vitro diagnostic medical devices - Measurement of quantities in biological samples - Metrological traceability of values assigned to calibrators and control materials 
ISO 18113-1:2009 In vitro diagnostic medical devices - Information supplied by the manufacturer (labelling) - Part 1: Terms, definitions and general requirements 
ISO 18113-3:2009 In vitro diagnostic medical devices - Information supplied by the manufacturer (labelling) - Part 3: In vitro diagnostic instruments for professional use 
IEC 61010-2-101:2002 Safety requirements for electrical equipment for measurement, control, and laboratory use -- Part 2-101: Particular requirements for in vitro diagnostic (IVD) medical equipment 
IEC 61326-2-6:2005 Electrical equipment for measurement, control and laboratory use - EMC requirements -- Part 2-6: Particular requirements - In vitro diagnostic (IVD) medical equipment
IEC 62304:2006 Medical device software - Software life-cycle processes 
IEC 62366:2007 Medical devices - Application of usability engineering to medical devices
Environmental requirements: Rohs compliance
</t>
  </si>
  <si>
    <t xml:space="preserve">Product name: 
Blood Test - Anti B
Product code 
Type of Immunoassay/ Analyte: 
The reagents will cause direct agglutination (clumping) of test red cells that carry the corresponding ABO antigen, B in this case. No agglutination generally indicates absence of the corresponding ABO antigen.
Name of reagent
Product code
Specimen or sample type to be used: Venous whole blood
Accessories:
Note: Accessories requirements must be specified by Suppliers whether they are included or not in the package. 
Name of instruments or component if applicable
Product code
Population: All population 
Packaging and labelling:
Pack size:  10 + ml Bottle
Carttrige guide
Note: Pack Sizes are not limited to the ones indicated above. It will be considered bigger or smaller ones according to the UNFPA Needs and products availability.
Shelf life: 24 /36 months
Instructions for use
Transport Storage and operating Temperature:
Storage conditions: The test kit should be stored at 2 - 30 °C. (or as per stability studies guidelines)
Do not freeze
Transportation conditions: 
Operating Temperature: use at 15-25 within 10 minutes (or as IFU guidelines)
Regulation &amp; conformity requirements: 
CE mark conforming to In Vitro Device Directive Regulation (EU) 2017/745 - CE self-declaration
ISO 13485 certificate
Note: CE marking is only obligatory for products for which EU specifications exist and require the affixing of CE marking.
Classification:  Self declaration for class I
 CE certification with notified body (Class IIa and higher)
Safety &amp; product Standards:
Must comply with following standards
EN 13612:2002 Performance evaluation of in vitro diagnostic medical devices
EN 13640:2002 Stability testing of in vitro diagnostic reagents
EN 13641:2002 Elimination or reduction of risk of infection related to in vitro diagnostic reagents
EN 13975:2003 Sampling procedures used for acceptance testing of in vitro diagnostic medical devices - Statistical aspects
EN 14136:2004 Use of external quality assessment schemes in the assessment of the performance of in vitro diagnostic examination procedures
ISO 15193:2009 In vitro diagnostic medical devices - Measurement of quantities in samples of biological origin - Requirements for content and presentation of reference measurement procedures 
ISO 15194:2009 In vitro diagnostic medical devices - Measurement of quantities in samples of biological origin - Requirements for certified reference materials and the content of supporting documentation 
ISO 17511:2003 In vitro diagnostic medical devices - Measurement of quantities in biological samples - Metrological traceability of values assigned to calibrators and control materials 
ISO 18113-1:2009 In vitro diagnostic medical devices - Information supplied by the manufacturer (labelling) - Part 1: Terms, definitions and general requirements 
ISO 18113-3:2009 In vitro diagnostic medical devices - Information supplied by the manufacturer (labelling) - Part 3: In vitro diagnostic instruments for professional use 
IEC 61010-2-101:2002 Safety requirements for electrical equipment for measurement, control, and laboratory use -- Part 2-101: Particular requirements for in vitro diagnostic (IVD) medical equipment 
IEC 61326-2-6:2005 Electrical equipment for measurement, control and laboratory use - EMC requirements -- Part 2-6: Particular requirements - In vitro diagnostic (IVD) medical equipment
IEC 62304:2006 Medical device software - Software life-cycle processes 
IEC 62366:2007 Medical devices - Application of usability engineering to medical devices
Environmental requirements: Rohs compliance
</t>
  </si>
  <si>
    <t xml:space="preserve">Product name: 
Blood Test - Anti A+B
Product code 
Type of Immunoassay/ Analyte: 
The reagents will cause direct agglutination (clumping) of test red cells that carry the corresponding ABO antigen, AB in this case. No agglutination generally indicates absence of the corresponding ABO antigen.
Name of reagent
Product code
Specimen or sample type to be used: Venous whole blood
Accessories:
Note: Accessories requirements must be specified by Suppliers whether they are included or not in the package. 
Name of instruments or component if applicable
Product code
Population: All population 
Packaging and labelling:
Pack size: 10 + ml Bottle
Carttrige guide
Note: Pack Sizes are not limited to the ones indicated above. It will be considered bigger or smaller ones according to the UNFPA Needs and products availability.
Shelf life: 24 /36 months
Instructions for use
Transport Storage and operating Temperature:
Storage conditions: The test kit should be stored at 2 - 30 °C. (or as per stability studies guidelines)
Do not freeze
Transportation conditions: 
Operating Temperature: use at 15-25 within 10 minutes (or as IFU guidelines)
Regulation &amp; conformity requirements: 
CE mark conforming to In Vitro Device Directive Regulation (EU) 2017/745 - CE self-declaration
ISO 13485 certificate
Note: CE marking is only obligatory for products for which EU specifications exist and require the affixing of CE marking.
Classification: Self declaration for class I
CE certification with notified body (Class IIa and higher)
Safety &amp; product Standards:
Must comply with following standards
EN 13612:2002 Performance evaluation of in vitro diagnostic medical devices
EN 13640:2002 Stability testing of in vitro diagnostic reagents
EN 13641:2002 Elimination or reduction of risk of infection related to in vitro diagnostic reagents
EN 13975:2003 Sampling procedures used for acceptance testing of in vitro diagnostic medical devices - Statistical aspects
EN 14136:2004 Use of external quality assessment schemes in the assessment of the performance of in vitro diagnostic examination procedures
ISO 15193:2009 In vitro diagnostic medical devices - Measurement of quantities in samples of biological origin - Requirements for content and presentation of reference measurement procedures 
ISO 15194:2009 In vitro diagnostic medical devices - Measurement of quantities in samples of biological origin - Requirements for certified reference materials and the content of supporting documentation 
ISO 17511:2003 In vitro diagnostic medical devices - Measurement of quantities in biological samples - Metrological traceability of values assigned to calibrators and control materials 
ISO 18113-1:2009 In vitro diagnostic medical devices - Information supplied by the manufacturer (labelling) - Part 1: Terms, definitions and general requirements 
ISO 18113-3:2009 In vitro diagnostic medical devices - Information supplied by the manufacturer (labelling) - Part 3: In vitro diagnostic instruments for professional use 
IEC 61010-2-101:2002 Safety requirements for electrical equipment for measurement, control, and laboratory use -- Part 2-101: Particular requirements for in vitro diagnostic (IVD) medical equipment 
IEC 61326-2-6:2005 Electrical equipment for measurement, control and laboratory use - EMC requirements -- Part 2-6: Particular requirements - In vitro diagnostic (IVD) medical equipment
IEC 62304:2006 Medical device software - Software life-cycle processes 
IEC 62366:2007 Medical devices - Application of usability engineering to medical devices
Environmental requirements: Rohs compliance
</t>
  </si>
  <si>
    <t xml:space="preserve">Product name: 
Test Rhesus, anti D
Product code 
Type of Immunoassay/ Analyte: 
Anti-D blood grouping reagent contains monoclonal murine IgM antibody 
Name of reagent
Product code
Specimen or sample type to be used: Venous whole blood
Accessories:
Note: Accessories requirements must be specified by Suppliers whether they are included or not in the package. 
Name of instruments or component if applicable
Product code
Population: Pregnant Women
Packaging and labelling:
Pack size: 10 + ml Bottle
Note: Pack Sizes are not limited to the ones indicated above. It will be considered bigger or smaller ones according to the UNFPA Needs and products availability.
Shelf life: 24 /36 months
Instructions for use
Transport Storage and operating Temperature:
Storage conditions: The test kit should be stored at 2 - 30 °C. (or as per stability studies guidelines)
Do not freeze
Transportation conditions
Operating Temperature: use at 15-25 within 10 minutes (or as IFU guidelines)
Regulation &amp; conformity requirements: 
CE mark conforming to In Vitro Device Directive Regulation (EU) 2017/745 - CE self-declaration
ISO 13485 certificate
Note: CE marking is only obligatory for products for which EU specifications exist and require the affixing of CE marking.
Classification: Self declaration for class I
CE certification with notified body (Class IIa and higher)
Safety &amp; product Standards:
Must comply with following standards
EN 13612:2002 Performance evaluation of in vitro diagnostic medical devices
EN 13640:2002 Stability testing of in vitro diagnostic reagents
EN 13641:2002 Elimination or reduction of risk of infection related to in vitro diagnostic reagents
EN 13975:2003 Sampling procedures used for acceptance testing of in vitro diagnostic medical devices - Statistical aspects
EN 14136:2004 Use of external quality assessment schemes in the assessment of the performance of in vitro diagnostic examination procedures
ISO 15193:2009 In vitro diagnostic medical devices - Measurement of quantities in samples of biological origin - Requirements for content and presentation of reference measurement procedures 
ISO 15194:2009 In vitro diagnostic medical devices - Measurement of quantities in samples of biological origin - Requirements for certified reference materials and the content of supporting documentation 
ISO 17511:2003 In vitro diagnostic medical devices - Measurement of quantities in biological samples - Metrological traceability of values assigned to calibrators and control materials 
ISO 18113-1:2009 In vitro diagnostic medical devices - Information supplied by the manufacturer (labelling) - Part 1: Terms, definitions and general requirements 
ISO 18113-3:2009 In vitro diagnostic medical devices - Information supplied by the manufacturer (labelling) - Part 3: In vitro diagnostic instruments for professional use 
IEC 61010-2-101:2002 Safety requirements for electrical equipment for measurement, control, and laboratory use -- Part 2-101: Particular requirements for in vitro diagnostic (IVD) medical equipment 
IEC 61326-2-6:2005 Electrical equipment for measurement, control and laboratory use - EMC requirements -- Part 2-6: Particular requirements - In vitro diagnostic (IVD) medical equipment
IEC 62304:2006 Medical device software - Software life-cycle processes 
IEC 62366:2007 Medical devices - Application of usability engineering to medical devices
Environmental requirements: Rohs compliance
</t>
  </si>
  <si>
    <t xml:space="preserve">Product name: 
Pregnancy Test, Strips 
Product code
Type of Immunoassay/ Analyte: 
The pregnancy test detects the presence of human chorionic gonadotropin ("HCG"), which appears in urine very early in pregnancy
Name of reagent
Product code
Specimen or sample type to be used: Urine
Accessories:
Note: Accessories requirements must be specified by Suppliers whether they are included or not in the package. 
Name of instruments or component if applicable
Population: ALL POPULATION
Packaging and labelling:
Pack size: Box/50, 100
Note: Pack Sizes are not limited to the ones indicated above. It will be considered bigger or smaller ones according to the UNFPA Needs and products availability.
Shelf life: 24 /36 months
Instructions for use
Transport Storage and operating Temperature:
Storage conditions: The test should be stored at 2 - 30 °C. (or as per stability studies guidelines)
Do not freeze
Transportation conditions
Operating Temperature: use at 15-25 within 10 minutes (or as IFU guidelines)
Regulation &amp; conformity requirements: 
CE mark conforming to In Vitro Device Directive Regulation (EU) 2017/745 - CE self-declaration
ISO 13485 certificate
Note: CE marking is only obligatory for products for which EU specifications exist and require the affixing of CE marking.
Classification:  Self declaration for class I
CE certification with notified body (Class IIa and higher)
Safety &amp; product Standards:
Must comply with following standards
EN 13612:2002 Performance evaluation of in vitro diagnostic medical devices
EN 13640:2002 Stability testing of in vitro diagnostic reagents
EN 13641:2002 Elimination or reduction of risk of infection related to in vitro diagnostic reagents
EN 13975:2003 Sampling procedures used for acceptance testing of in vitro diagnostic medical devices - Statistical aspects
EN 14136:2004 Use of external quality assessment schemes in the assessment of the performance of in vitro diagnostic examination procedures
ISO 15193:2009 In vitro diagnostic medical devices - Measurement of quantities in samples of biological origin - Requirements for content and presentation of reference measurement procedures 
ISO 15194:2009 In vitro diagnostic medical devices - Measurement of quantities in samples of biological origin - Requirements for certified reference materials and the content of supporting documentation 
ISO 17511:2003 In vitro diagnostic medical devices - Measurement of quantities in biological samples - Metrological traceability of values assigned to calibrators and control materials 
ISO 18113-1:2009 In vitro diagnostic medical devices - Information supplied by the manufacturer (labelling) - Part 1: Terms, definitions and general requirements 
ISO 18113-3:2009 In vitro diagnostic medical devices - Information supplied by the manufacturer (labelling) - Part 3: In vitro diagnostic instruments for professional use 
IEC 61010-2-101:2002 Safety requirements for electrical equipment for measurement, control, and laboratory use -- Part 2-101: Particular requirements for in vitro diagnostic (IVD) medical equipment 
IEC 61326-2-6:2005 Electrical equipment for measurement, control and laboratory use - EMC requirements -- Part 2-6: Particular requirements - In vitro diagnostic (IVD) medical equipment
IEC 62304:2006 Medical device software - Software life-cycle processes 
IEC 62366:2007 Medical devices - Application of usability engineering to medical devices
Environmental requirements: Rohs compliance
</t>
  </si>
  <si>
    <t xml:space="preserve">Product name: 
Pregnancy Test, Strips 
Product code
Type of Immunoassay/ Analyte: 
The pregnancy test detects the presence of human chorionic gonadotropin ("HCG"), which appears in urine very early in pregnancy
Name of reagent
Product code
Specimen or sample type to be used: Urine
Accessories:
Note: Accessories requirements must be specified by Suppliers whether they are included or not in the package. 
Name of instruments or component if applicable
Population: ALL POPULATION
Packaging and labelling:
Pack size: Box/50, 100
Note: Pack Sizes are not limited to the ones indicated above. It will be considered bigger or smaller ones according to the UNFPA Needs and products availability.
Shelf life: 24 /36 months
Instructions for use
Transport Storage and operating Temperature:
Storage conditions: The test should be stored at 2 - 30 °C. (or as per stability studies guidelines)
Do not freeze
Transportation conditions
Operating Temperature: use at 15-25 within 10 minutes (or as IFU guidelines)
Regulation &amp; conformity requirements: 
CE mark conforming to In Vitro Device Directive Regulation (EU) 2017/745 - CE self-declaration
ISO 13485 certificate
Note: CE marking is only obligatory for products for which EU specifications exist and require the affixing of CE marking.
Classification:  Self declaration for class I
CE certification with notified body (Class IIa and higher)
Safety &amp; product Standards:
Must comply with following standards
EN 13612:2002 Performance evaluation of in vitro diagnostic medical devices
EN 13640:2002 Stability testing of in vitro diagnostic reagents
EN 13641:2002 Elimination or reduction of risk of infection related to in vitro diagnostic reagents
EN 13975:2003 Sampling procedures used for acceptance testing of in vitro diagnostic medical devices - Statistical aspects
EN 14136:2004 Use of external quality assessment schemes in the assessment of the performance of in vitro diagnostic examination procedures
ISO 15193:2009 In vitro diagnostic medical devices - Measurement of quantities in samples of biological origin - Requirements for content and presentation of reference measurement procedures 
ISO 15194:2009 In vitro diagnostic medical devices - Measurement of quantities in samples of biological origin - Requirements for certified reference materials and the content of supporting documentation 
ISO 17511:2003 In vitro diagnostic medical devices - Measurement of quantities in biological samples - Metrological traceability of values assigned to calibrators and control materials 
ISO 18113-1:2009 In vitro diagnostic medical devices - Information supplied by the manufacturer (labelling) - Part 1: Terms, definitions and general requirements 
ISO 18113-3:2009 In vitro diagnostic medical devices - Information supplied by the manufacturer (labelling) - Part 3: In vitro diagnostic instruments for professional use 
Environmental requirements: Rohs compliance
</t>
  </si>
  <si>
    <t>Tab 6. Technical Specification Form for Other Items</t>
  </si>
  <si>
    <t>1. Please fill in the blanks under green column.</t>
  </si>
  <si>
    <t>3. Complete every single row.</t>
  </si>
  <si>
    <t>Bid Number</t>
  </si>
  <si>
    <t>UNFPA Short description</t>
  </si>
  <si>
    <t>Bidders technical specifications of the offered product</t>
  </si>
  <si>
    <t>Bag, shoulder, UNFPA logo, vinyl, approx 360 x 230 x 610 mm</t>
  </si>
  <si>
    <t>Multi-purpose bag with shoulder strip.
- Water-proof.
- Material: vinyl.
- Two carrying functions: carried by hand and on the shoulder.
- With adjustable shoulder strips attachable to the rings on both sides of the bag.
- The rings for the shoulder strips are reinforced with heavy duty stitching.
- With a hand handle in the top middle of the bag made of reinforced heavy duty stitching.
- With a strong zipper.
- Stiff and hard, extra-strong and reinforced bottom lining allowing the possibility of traditional birth attendants to carry the bag on top of their heads.
- Reusable and durable enough to carry the kit contents for several months.
- With UNFPA logo.
- Size: approx. 360 x 230 x 610 mm.
- Please see link for information on UNFPA logo and pantone colours: http://www.unfpa.org/styleguide/components/palette.htm</t>
  </si>
  <si>
    <t>Battery, dry cell, AA, alkaline, 1.5 V, for Photometer</t>
  </si>
  <si>
    <t>Flashlight, frontal, LED, battery-operated, including batteries</t>
  </si>
  <si>
    <t xml:space="preserve"> High quality ultra bright white light frontal lamp with 7 LED.
- High intensity and durable lifetime.
- High impact plastic handle.
- Waterproof.
- The frontal lamp can be attached to a forehead of a user by head straps threaded through strap holders on the rear of the frontal lamp. 
- Handy switch point for easier operation.
- Tilting lamp.
- With adjustable head straps.
- Battery operated with AA batteries.
- With adapter for alternative use with electrical socket.
- Operation life span: minimum 100,000 hours.
- Supplied with:
- 1 pair of head straps.
- 1 adapter.
- AA batteries required to operate the frontal lamp.
- CE mark.
</t>
  </si>
  <si>
    <t>Flashlight, LED, re-chargeable</t>
  </si>
  <si>
    <t xml:space="preserve">High quality ultra bright white light touch with 7 LED.
- High intensity and durable lifetime.
- High impact plastic handle.
- Waterproof.
- Shock proof.
- Handy switch point for easier operation.
- With a hand strap, easy to carry.
- 30 seconds press or rotation = 15 minutes of light.
- 60 seconds press or rotation = 30 minutes of light.
- Dynamo or battery operated.
- Light visible for minimum 1.5km.
- Operation life span: minimum 100,000 hours.
- Dimensions: approximately 15 x 5 x 5cm.
- Eco-friendly.
- Supplied with batteries.
- CE mark.
</t>
  </si>
  <si>
    <t>Kerosene storm-lamp + extra socks</t>
  </si>
  <si>
    <t xml:space="preserve">Kerosene storm-lamp, feuhand hurricane, non-pressure for emergency lighting use.
- Complete with wick and clear globe (Suprax or similar heat resistant).
- Capacity: approx. 340ml.
- Supplies with 1 spare globe and 3 spare wicks.
- Certificate of conformity with ISO 9001.
</t>
  </si>
  <si>
    <t>Poncho, wet weather, reusable, heavy duty</t>
  </si>
  <si>
    <t xml:space="preserve"> Heavy duty Poncho used as rain coat.
- Lightweight and oversized to slip on easily.
- Size: Adult.
- Re-usable.
- Certificate of conformity with ISO 105-C06:2010, ISO 105-X12:2002, ISO 81, ASTM E96-00 and ISO 6330:2000/ Amd 1:2008.
- CE mark.
</t>
  </si>
  <si>
    <t>Soap, hand, bar, 110g, wrapped</t>
  </si>
  <si>
    <t xml:space="preserve"> Bar of hand toilet soap.
- Composed of minimum Total Fatty Matter (TFM) 70%, water and volatiles maximum 24%, glycerine 1% and pH alkaline ingredients 5%.
- Unperfumed or unscented.
- Hypoallergenic.
- Individually wrapped.
- Weight: 110 to 125g.
- Certificate of conformity with : BS 1914: 1990; or ASTM D501-03 (2009)</t>
  </si>
  <si>
    <t>Tape-measure, vinyl-coated, 1.5 m/5 feet</t>
  </si>
  <si>
    <t>Towel, huck, 430 x 500 mm</t>
  </si>
  <si>
    <t>Leaflet, Fistula Kits, English</t>
  </si>
  <si>
    <t>Leaflet, A4, 2-sided leaflet printed for inclusion in kit (1 paper, 2 sides), printed on 200grams mc paper full colour, English</t>
  </si>
  <si>
    <t>Leaflet, Fistula Kits, French</t>
  </si>
  <si>
    <t>Leaflet, A4, 2-sided leaflet printed for inclusion in kit (1 paper, 2 sides), printed on 200grams mc paper full colour, French</t>
  </si>
  <si>
    <t>Binder with lever, 31 x 29 cm, various colours</t>
  </si>
  <si>
    <t>Marker, erasable, red</t>
  </si>
  <si>
    <t>Marker, flipchart, black, tip 4.5 mm</t>
  </si>
  <si>
    <t>Marker, flipchart, red, tip 4.5 mm</t>
  </si>
  <si>
    <t>Paper, A4, 21 x 29.7cm, 80g, white</t>
  </si>
  <si>
    <t>Pen, ballpoint, black</t>
  </si>
  <si>
    <t>Pen, ballpoint, blue</t>
  </si>
  <si>
    <t xml:space="preserve">Pen, ballpoint, red </t>
  </si>
  <si>
    <t>Pencil sharpener, tapered</t>
  </si>
  <si>
    <t>Pencil, HB</t>
  </si>
  <si>
    <t>Scissors, blended, 170 mm</t>
  </si>
  <si>
    <t xml:space="preserve">Board, white, adhesive, washable, roll, 67 x 100cm </t>
  </si>
  <si>
    <t>Sticker, UNFPA, 11 x 22cm</t>
  </si>
  <si>
    <t>Sticker, UNFPA, 6 x 12cm</t>
  </si>
  <si>
    <t>Tape, adhesive, 19mm x 33m, clear, roll</t>
  </si>
  <si>
    <t>Book, exercise, 17 x 22 cm, 5mm-squared, 100 pages</t>
  </si>
  <si>
    <t>Book, exercise, 21 x 29.7 cm, 5mm-squared, 100 pages</t>
  </si>
  <si>
    <t>Book, exercise, A4, ruled, 100 pages</t>
  </si>
  <si>
    <t>Calculator, solar-powdered</t>
  </si>
  <si>
    <t>Glue, stick, large</t>
  </si>
  <si>
    <t>Marker, erasable, black</t>
  </si>
  <si>
    <t>Marker, erasable, blue</t>
  </si>
  <si>
    <t>Tab 7. Prices for the  IARH kits</t>
  </si>
  <si>
    <t>1. Please note that the prices for pharmaceuticals and medical devices are automaticall transferred from Form 1.</t>
  </si>
  <si>
    <t xml:space="preserve">3. Weighted scoring will be used during the commercial and financial  evaluation, where the weight score is given per each item based on the past procurement levels.  The total score for each Bidder will be the sum of weighted scores for all quoted items, which will identify the lowest-priced bids that will be passed to further Technical Evaluation. </t>
  </si>
  <si>
    <t>Item No</t>
  </si>
  <si>
    <t>Module</t>
  </si>
  <si>
    <t>Kit Name</t>
  </si>
  <si>
    <t>FCA Price/Kit</t>
  </si>
  <si>
    <t>Lead Time, weeks</t>
  </si>
  <si>
    <t>Kitting Services,
Cost/Kit</t>
  </si>
  <si>
    <t>Warehousing Cost/Kit</t>
  </si>
  <si>
    <t>Cost of reconfiguration/Kit</t>
  </si>
  <si>
    <t>Total Price/Kit</t>
  </si>
  <si>
    <t xml:space="preserve">Weighting </t>
  </si>
  <si>
    <t xml:space="preserve">Weighted price </t>
  </si>
  <si>
    <t>Comp. IARH Kit</t>
  </si>
  <si>
    <t>CC Kit 0 - Administration and Training Kit</t>
  </si>
  <si>
    <t>Core IARH Kit</t>
  </si>
  <si>
    <t>Kit 1A - Male condoms</t>
  </si>
  <si>
    <t>CC Kit 1B - Female Condoms</t>
  </si>
  <si>
    <t>Kit 2A - Clean Delivery Kit: Individual Delivery</t>
  </si>
  <si>
    <t>Kit 2B - Clean Delivery Kit: Equipment for Birth Attendants</t>
  </si>
  <si>
    <t>Kit 3 - Post-rape treatment</t>
  </si>
  <si>
    <t>Kit 4 - Oral and injectable contraception</t>
  </si>
  <si>
    <t>Kit 5 - Treatment of STIs</t>
  </si>
  <si>
    <t>Kit 6A - Clinical Delivery Assistance - Reusable Equipment</t>
  </si>
  <si>
    <t>Kit 6B - Clinical Delivery Assistance – Midwifery Supplies: Drugs and Disposable Equipment</t>
  </si>
  <si>
    <t>CC Kit 7A - Intrauterine Devices (IUD)</t>
  </si>
  <si>
    <t>CC Kit 7B - Contraceptive Implant</t>
  </si>
  <si>
    <t>Kit 8 - Management of complications of miscarriage or abortion</t>
  </si>
  <si>
    <t>Kit 9 - Repair of cervical and vaginal tears</t>
  </si>
  <si>
    <t>Kit 10 - Assisted delivery with vacuum extraction</t>
  </si>
  <si>
    <t>Kit 11A - Obstetric surgery and severe obstetric complications: Reusable Equipment</t>
  </si>
  <si>
    <t>Kit 11B - Obstetric surgery and severe obstetric complications: Drugs and Disposable Equipment</t>
  </si>
  <si>
    <t>Kit 12 - Blood Transfusion</t>
  </si>
  <si>
    <t>CC Kit Non-Pneumatic Anti-Shock Garment</t>
  </si>
  <si>
    <t>CC Kit Oxytocin</t>
  </si>
  <si>
    <t xml:space="preserve">CC Kit Mifepristone </t>
  </si>
  <si>
    <t>CC Kit Hand-Held Vacuum Assisted Delivery System</t>
  </si>
  <si>
    <t xml:space="preserve">CC Kit Chlorhexidine Di-gluconate </t>
  </si>
  <si>
    <t xml:space="preserve">CC Kit Misoprostol, 300 tabs </t>
  </si>
  <si>
    <t>CC Kit Medroxyprogesterone acetate (DMPA-SC)</t>
  </si>
  <si>
    <t>Medical Kit</t>
  </si>
  <si>
    <t>MVA kitting service</t>
  </si>
  <si>
    <t>ITEMIZED OVERVIEW OF KITS</t>
  </si>
  <si>
    <t>Bid No</t>
  </si>
  <si>
    <t>Item Short Description</t>
  </si>
  <si>
    <t xml:space="preserve">Manufacturer </t>
  </si>
  <si>
    <t>Qty (as per primary UOM)</t>
  </si>
  <si>
    <t>Price per
Unit (as per primary UOM)</t>
  </si>
  <si>
    <t>Total Price</t>
  </si>
  <si>
    <t>TOTAL</t>
  </si>
  <si>
    <t>RH KIT 1A  - Male condoms</t>
  </si>
  <si>
    <t>Sales Pack
Size</t>
  </si>
  <si>
    <t>Male condom 53 mm, standard, natural</t>
  </si>
  <si>
    <t>Gross</t>
  </si>
  <si>
    <t>TA item</t>
  </si>
  <si>
    <t>Leaflet on Use of Male Condoms, English</t>
  </si>
  <si>
    <t>Each</t>
  </si>
  <si>
    <t>Leaflet on Use of Male Condoms, French</t>
  </si>
  <si>
    <t>Condomize! condom nitrile sheath inner retention ring, 175mm</t>
  </si>
  <si>
    <t>Leaflet on Use of Female Condoms, Multilingual</t>
  </si>
  <si>
    <t>Bag (envelope), plastic, for drugs, 18x28cm, snap-lock</t>
  </si>
  <si>
    <t>Tape, umbilical, 3mm x 15cm, non-sterile</t>
  </si>
  <si>
    <t>Gloves, examination, latex, medium, non-sterile</t>
  </si>
  <si>
    <t>N/A</t>
  </si>
  <si>
    <t>PRINTING MATERIALS 6TH ED KIT 2A</t>
  </si>
  <si>
    <t>-</t>
  </si>
  <si>
    <t>Azithromycin 250mg, tablets</t>
  </si>
  <si>
    <t>Cefixime 200mg, tablet</t>
  </si>
  <si>
    <t>Abacavir (as sulphate) 120mg + Lamivudine 60mg, tablet</t>
  </si>
  <si>
    <t>Dolutegravir, 50mg, tablet</t>
  </si>
  <si>
    <t>Dolutegravir, 10mg, dispersible tablet</t>
  </si>
  <si>
    <t>Tenofovir Disproxil Fumarate 300mg + Lamivudine 300mg + Dolutegravir 50mg, tablet</t>
  </si>
  <si>
    <t>Test pregnancy, strip, temperature stable</t>
  </si>
  <si>
    <t>PRINTING MATERIALS 6TH ED KIT 3</t>
  </si>
  <si>
    <t>Ethinylestradiol, 0.03mg, plus levonorgestrel, 0.15mg, combined tablet, 1 strip for 1 cycle</t>
  </si>
  <si>
    <t>Levonorgestrel 1.5mg, tablet (treatment: single dose)</t>
  </si>
  <si>
    <t>Levonorgestrel 0.03mg, tablet, 1 strip for 1 cycle</t>
  </si>
  <si>
    <t>Medroxyprogesterone acetate 150mg/ml, depot injection in 1-ml vial</t>
  </si>
  <si>
    <t>Chlorhexidine digluconate 5% solution, 1 litre bottle</t>
  </si>
  <si>
    <t>Syringe, luer, 2ml, sterile, single use</t>
  </si>
  <si>
    <t>Needle, luer, 21G, sterile, single use</t>
  </si>
  <si>
    <t>Safety box, disposal of used syringes &amp; needles, 5 litres</t>
  </si>
  <si>
    <t>PRINTING MATERIALS 6TH ED KIT 4</t>
  </si>
  <si>
    <t>Benzathine benzylpenicillin 1.44G (2.4 M.I.U) in 5ml vial</t>
  </si>
  <si>
    <t>Benzathine benzylpenicillin 900mg (1.2 M.I.U) in 5ml vial</t>
  </si>
  <si>
    <t>Water for injection, sterile, 10-ml ampoule</t>
  </si>
  <si>
    <t>Azithromycin dihydrate 200mg base/5ml suspension, 15ml bottle</t>
  </si>
  <si>
    <t>Chlorhexidine digluconate solution 5% in 1 litre bottle</t>
  </si>
  <si>
    <t>Cefixime trihydrate 100mg/5ml powder for oral suspension, 30ml bottle</t>
  </si>
  <si>
    <t>Metronidazole 250mg tablet</t>
  </si>
  <si>
    <t>Clotrimazole 500mg + applicator, vaginal tablet</t>
  </si>
  <si>
    <t>Syringe, luer, 5ml, sterile, single use</t>
  </si>
  <si>
    <t>PRINTING MATERIALS 6TH ED KIT 5</t>
  </si>
  <si>
    <t>Kit 6A - Clinical Delivery Assistance - Midwifery Supplies: Reusable Equipment</t>
  </si>
  <si>
    <t>Brush, hand, scrubbing, plastic</t>
  </si>
  <si>
    <t>Tray, instruments, stainless steel, 22.5 x 12.5 x 5cm</t>
  </si>
  <si>
    <t>PRINTING MATERIALS 6TH ED KIT 6A</t>
  </si>
  <si>
    <t>Ampicillin sodium 500mg, powder for injection in vial</t>
  </si>
  <si>
    <t>Gentamicin sulphate 40mg base/ml for injection in 2ml ampoule</t>
  </si>
  <si>
    <t>Clindamycin, injection, 600mg (as phosphate) in 4ml ampoule</t>
  </si>
  <si>
    <t>Amoxicillin, powder for oral suspension, 125mg/5ml, 100 ml bottle</t>
  </si>
  <si>
    <t>Misoprostol 200mcg, tablet</t>
  </si>
  <si>
    <t>Ferrous fumarate 185mg (60mg iron)/folic acid 0.4mg, tablet</t>
  </si>
  <si>
    <t xml:space="preserve">Tetracycline hydrochloride 1%, eye-ointment, 5g tube - CANCELLED: TO BE REPLACED </t>
  </si>
  <si>
    <t>Lidocaine hydrochloride 1% , 20ml ampoule USP or BP or equivalent</t>
  </si>
  <si>
    <t>Oxytocin 10 IU/ml for injection in 1ml ampoule (keep cold: 2-8 °C)</t>
  </si>
  <si>
    <t>Sodium lactate (Ringer’s lactate), IV infusion, 1 litre + giving set</t>
  </si>
  <si>
    <t>Glucose 5%, isotonic, 1 litre + infusion set, sterile, single use</t>
  </si>
  <si>
    <t>Magnesium sulphate 500mg/ml injection in 10ml ampoule</t>
  </si>
  <si>
    <t>Hydralazine hydrochloride 20mg/2ml for injection in 2ml ampoule</t>
  </si>
  <si>
    <t>Calcium gluconate 100mg base/ml for injection in 10ml ampoule</t>
  </si>
  <si>
    <t>Vitamin K, injection, 2mg/0.2ml, 0.2 ml vial</t>
  </si>
  <si>
    <t>Syringe, 0.5ml, with 0.01-ml increments</t>
  </si>
  <si>
    <t>Sodium Chloride 0.9%, injection, 10 ml ampoule</t>
  </si>
  <si>
    <t xml:space="preserve">Chlorhexidine digluconate 5% solution, 1 litre </t>
  </si>
  <si>
    <t>Chlorhexidine gluconate 4% solution (Hibiscrub), 500ml bottle</t>
  </si>
  <si>
    <t>Povidone-iodine 10% solution for cutaneous use, 1-litre bottle</t>
  </si>
  <si>
    <t>Clamp, umbilical, 5.2cm, sterile, single use</t>
  </si>
  <si>
    <t>Cannula, IV short, 20G, sterile, single use</t>
  </si>
  <si>
    <t>Syringe, luer, 10 ml, sterile, single use</t>
  </si>
  <si>
    <t>Syringe, luer, 1ml, sterile, single use</t>
  </si>
  <si>
    <t>Needle, luer, 25G, sterile, single use</t>
  </si>
  <si>
    <t>Gloves, surgical, size 8, powder-free, sterile, single use</t>
  </si>
  <si>
    <t>Suture, absorbable, DEC3 (2-0), 3/8, 30mm, round, sterile</t>
  </si>
  <si>
    <t>Extractor, mucus, 20ml, sterile, single use</t>
  </si>
  <si>
    <t>Tube, suction, CH10, 50 cm long, conical tip, sterile</t>
  </si>
  <si>
    <t>Tube, suction, CH14, 50 cm long, conical tip, sterile</t>
  </si>
  <si>
    <t>Catheter, urethral, CH12, sterile</t>
  </si>
  <si>
    <t>Gauze, compress, 10 x 10cm, sterile</t>
  </si>
  <si>
    <t>Tape, adhesive, zinc oxide, 2.5cm x 5m</t>
  </si>
  <si>
    <t>Test urinary protein, strip</t>
  </si>
  <si>
    <t>Indicator, TST control, spot, adhesive</t>
  </si>
  <si>
    <t>Bag, biohazard, yellow, 50 liters</t>
  </si>
  <si>
    <t>PRINTING MATERIALS 6TH ED KIT 6B</t>
  </si>
  <si>
    <t>Intra-Uterine Device (IUD), Cu-T 380A</t>
  </si>
  <si>
    <t>Povidone-iodine 10% solution for cutaneous use, 1 litre bottle</t>
  </si>
  <si>
    <t>Povidone iodine 10% solution for cutaneous use, 500-ml bottle</t>
  </si>
  <si>
    <t>Gloves, surgical, size 7.5, powder-free, sterile, single use</t>
  </si>
  <si>
    <t>Syringe, luer, 5ml, with needle, 23G, sterile, single use</t>
  </si>
  <si>
    <t>Gauze, 8cm x 4m, roll, non-sterile</t>
  </si>
  <si>
    <t>Levonorgestrel 75mg×2</t>
  </si>
  <si>
    <t xml:space="preserve">Ampicillin sodium 500mg, powder for injection in vial
</t>
  </si>
  <si>
    <t xml:space="preserve">Disinfectant tablet for water containing 1.67g of sodium dichloroisocyanurate (NaDCC) </t>
  </si>
  <si>
    <t>Ibuprofen 400mg tablet</t>
  </si>
  <si>
    <t>Atropine sulphate 1mg/ml for injection in 1-ml ampoule</t>
  </si>
  <si>
    <t>Chlorhexidine gluconate 4% solution (Hibiscrub), 500-ml bottle</t>
  </si>
  <si>
    <t>Bag, Biohazard, yellow, 50 litres</t>
  </si>
  <si>
    <t>Manual Vacuum Aspiration (MVA) with 2cc silicone</t>
  </si>
  <si>
    <t>Accesory kit for MVA, including (1) O-ring and (1) collar stop</t>
  </si>
  <si>
    <t>Silicone, 2ml</t>
  </si>
  <si>
    <t>Dilators, Denniston, polymer</t>
  </si>
  <si>
    <t>Forceps, uterine evacuation, ovum, Bierer, large</t>
  </si>
  <si>
    <t>Forceps, uterine evacuation, ovum, Bierer, small</t>
  </si>
  <si>
    <t>Speculum, vaginal, Auvard, retractor, weighed, 8 x 3.8cm</t>
  </si>
  <si>
    <t>PRINTING MATERIALS 6TH ED KIT 8</t>
  </si>
  <si>
    <t>Chlorhexidine gluconate 4% solution (Hibiscrub), 500 ml bottle</t>
  </si>
  <si>
    <t>Vaginal lubricant jelly/exploration gel, approx. 100-g tube</t>
  </si>
  <si>
    <t>Suture, absorbable, DEC4 (1),  3/8, 36mm, triangular, sterile</t>
  </si>
  <si>
    <t>Suture, absorbable, DEC 3 (2-0), 1/2, 30mm, round, sterile</t>
  </si>
  <si>
    <t>Suture, absorbable, DEC3 (2-0), 3/8, 50mm, round, sterile</t>
  </si>
  <si>
    <t>Vacuum extractor, Bird, anterior and posterior cups, manual, set</t>
  </si>
  <si>
    <t>PRINTING MATERIALS 6TH ED KIT 10</t>
  </si>
  <si>
    <t>Forceps, artery, Kocher, 14 cm, straight</t>
  </si>
  <si>
    <t>Forceps, tissue, standard, 145 mm, straight</t>
  </si>
  <si>
    <t>PRINTING MATERIALS 6TH ED KIT 11A</t>
  </si>
  <si>
    <t>Clindamycin, injection, 600mg (as phosphate), 4ml ampoule</t>
  </si>
  <si>
    <t>Cloxacillin, powder for solution (IV/IM), 500 mg vial</t>
  </si>
  <si>
    <t>Tetracycline hydrochloride 1%, eye ointment, 5g tube - CANCELLED: TO BE REPLACED</t>
  </si>
  <si>
    <t>Glucose 10%, injection, 10ml ampoule</t>
  </si>
  <si>
    <t>Oxytocin 10 IU/ml for injection in 1ml ampoule (keep cold: 2–8°C)</t>
  </si>
  <si>
    <t>Tranexamic acid, injection, 100mg/ml, 10 ml ampoule</t>
  </si>
  <si>
    <t>Epinephrine (Adrenaline), injection, 1mg/ml, 1ml ampoule</t>
  </si>
  <si>
    <t>Bupivacaine hydrochloride (as anhydrous) 0.5%, Intrathecal injection, 5g/min, 10 ml ampoule</t>
  </si>
  <si>
    <t xml:space="preserve">Ephedrine hydrochloride, 30mg/ml for injection in 1-ml ampoule </t>
  </si>
  <si>
    <t>Ketamine hydrochloride 50mg base/ml for injection in 10-ml vial</t>
  </si>
  <si>
    <t>Vitamin K-1, injection, 1mg/1ml, 1ml vial</t>
  </si>
  <si>
    <t>Syringe, 0.5ml, permanently attached needle, sterile, single use</t>
  </si>
  <si>
    <t>Glucose, solution for infusion, 5% (iso-osmotic), 1-litre bag + Infusion-giving set, sterile, single use</t>
  </si>
  <si>
    <t>Sodium lactate (Ringer’s lactate), IV infusion, 1 litre+giving set</t>
  </si>
  <si>
    <t>Disinfectant tablet for water containing 1.67g of sodium dichloroisocyanurate (NaDCC)</t>
  </si>
  <si>
    <t>Povidone iodine 10% solution for cutaneous use, 1 litre bottle</t>
  </si>
  <si>
    <t>Syringe, luer lock, 20ml, sterile,single use</t>
  </si>
  <si>
    <t>Needle, luer, 23G, sterile, single use</t>
  </si>
  <si>
    <t>Needle, scalp vein, butterfly, 25G, sterile, single use</t>
  </si>
  <si>
    <t>Suture, non-absorbable, DEC 3 (2-0), 3/8, triangular, 30mm, sterile</t>
  </si>
  <si>
    <t>Catheter, urethral, Foley, CH14, sterile</t>
  </si>
  <si>
    <t>Bag, urine, collecting, 2 litres</t>
  </si>
  <si>
    <t>Drape, surgical woven, 100 x 150cm</t>
  </si>
  <si>
    <t>Needle, spinal, 22G, sterile, single use</t>
  </si>
  <si>
    <t>Tape, adhesive, zinc oxide, perforated, 10cmx5m</t>
  </si>
  <si>
    <t>Blade, scalpel, sterile, single use, no. 22</t>
  </si>
  <si>
    <t>Bag, Biohazard, yellow, 50 liters</t>
  </si>
  <si>
    <t>PRINTING MATERIALS 6TH ED KIT 11B</t>
  </si>
  <si>
    <t>Test blood-group, anti-A, 10-ml bottle, fl.dropper</t>
  </si>
  <si>
    <t>Test blood-group, anti-A+B, 10-ml bottle, fl.dropper</t>
  </si>
  <si>
    <t>Test blood-group, anti-B, 10-ml bottle, fl.dropper</t>
  </si>
  <si>
    <t>Test Rhesus, anti-D, 10-ml bottle, dropper</t>
  </si>
  <si>
    <t>Test HIV 1+2, rapid
(Chase buffer included)</t>
  </si>
  <si>
    <t>Test Hepatitis B surface antigen (HBsAg), rapid</t>
  </si>
  <si>
    <t>Test Hepatitis C virus (HCV), rapid</t>
  </si>
  <si>
    <t>Test Syphilis, rapid plasma regain (RPR)</t>
  </si>
  <si>
    <t>Haemoglobin photometer handheld with accessories</t>
  </si>
  <si>
    <t>Capillary tubes for HemoCue Hb 301</t>
  </si>
  <si>
    <t>Pressure cuff, infusion/transfusion, for 500 to 1000 ml bags</t>
  </si>
  <si>
    <t>Battery, dry cell, AA, alkaline, 1.5 V, for photometer</t>
  </si>
  <si>
    <t>Blood bag + CDPA-1 (citrate-phosphate-dextrose-adenine), 250ml, sterile</t>
  </si>
  <si>
    <t>Blood bag + CDPA-1 (citrate-phosphate-dextrose-adenine), 350ml, sterile</t>
  </si>
  <si>
    <t>Blood bag + CDPA-1 (citrate-phosphate-dextrose-adenine), 450ml, sterile</t>
  </si>
  <si>
    <t>PRINTING MATERIALS 6TH ED KIT 12</t>
  </si>
  <si>
    <t>Non-Pneumatic Anti-Shock Garment</t>
  </si>
  <si>
    <t>Oxytocin 10 I.U. base/ml injection in 1ml ampoule. (Store between 2-8 °C)</t>
  </si>
  <si>
    <t>Mifepristone 200mg tablet</t>
  </si>
  <si>
    <t>PRINTING MATERIALS 6TH ED KIT IARHKITMIFEP</t>
  </si>
  <si>
    <t>UNFPA ITEM ID</t>
  </si>
  <si>
    <t>Chlorhexidine Di-gluconate 7.1%, gel, tube, 20g</t>
  </si>
  <si>
    <t>PRINTING MATERIALS 6TH ED KIT IARHKITCHG</t>
  </si>
  <si>
    <t>PRINTING MATERIALS 6TH ED KIT IARHKITMISO</t>
  </si>
  <si>
    <t>Medroxyprogesterone acetate 104mg/0.65ml, subcutaneous inj.</t>
  </si>
  <si>
    <t>PRINTING MATERIALS 6TH ED KIT IARHKITDMPASC</t>
  </si>
  <si>
    <t>Accesory kit for MVA, including (1) O-ring, (1) collar stop,</t>
  </si>
  <si>
    <t>*Note: Service to pack more than one item (1-4 specified above) into an individual bag as a kit. Requestors have the ability to choose which, and the amount of items to be included in one kit</t>
  </si>
  <si>
    <t>Other Items</t>
  </si>
  <si>
    <t>Manufacturer</t>
  </si>
  <si>
    <t>Price per
Sales Pack</t>
  </si>
  <si>
    <t>EmergencyContraceptive</t>
  </si>
  <si>
    <t>Tablet</t>
  </si>
  <si>
    <t>FemaleCondom</t>
  </si>
  <si>
    <t>InjectableContraceptive</t>
  </si>
  <si>
    <t>Vial</t>
  </si>
  <si>
    <t>IUD</t>
  </si>
  <si>
    <t>MaleCondom</t>
  </si>
  <si>
    <t>OralContraceptive</t>
  </si>
  <si>
    <t>Cycle</t>
  </si>
  <si>
    <t>Injectable Contraceptives</t>
  </si>
  <si>
    <t xml:space="preserve">Medroxyprogesterone acetate 104mg/0.65ml,subcutaneous injection       </t>
  </si>
  <si>
    <t>Personal Lubricants</t>
  </si>
  <si>
    <t>Tube</t>
  </si>
  <si>
    <t>Implantable Contraceptives</t>
  </si>
  <si>
    <t>Rods</t>
  </si>
  <si>
    <t>Printing</t>
  </si>
  <si>
    <t>Other</t>
  </si>
  <si>
    <t>Set</t>
  </si>
  <si>
    <t>Stationary</t>
  </si>
  <si>
    <t>Bidder's Warehouse full address for FCA deliveries:</t>
  </si>
  <si>
    <t>Tab 8. Prices for the Other Medical Kits</t>
  </si>
  <si>
    <t>1. Please note that the prices for pharmaceuticals and medical devices are automaticall transferred from Tab 1.</t>
  </si>
  <si>
    <t xml:space="preserve">3. Weighted scoring will be used during the commercial and financial  evaluation, where the weight score is given per each item based on the past procurement levels.  The total score for each Bidder will be the sum of weighted scores for all quoted items, which will identify the lowest-priced bids that will be passed to further Technical Evaluation.                                                                        </t>
  </si>
  <si>
    <t>Midwifery kit – Equipment</t>
  </si>
  <si>
    <t>Midwifery kit – Renewable</t>
  </si>
  <si>
    <t>Fistula Repair Kit 1 - Surgical Instruments</t>
  </si>
  <si>
    <t>Fistula Repair Kit 2 - Supplementary Items</t>
  </si>
  <si>
    <t>Intrauterine Devices (IUD) Insertion and Removal kit</t>
  </si>
  <si>
    <t>Contraceptive Implant Insertion and Removal kit</t>
  </si>
  <si>
    <t>Minilaparotomy Kit</t>
  </si>
  <si>
    <t>Gloves, surgical, size 7, powder-free, sterile, single use, 1 pair</t>
  </si>
  <si>
    <t>Gloves, surgical, size 8, powder-free, sterile, single use, 1 pair</t>
  </si>
  <si>
    <t>Suture, absorb., DEC 2 (3-0), 3/8, 26mm, triangular, sterile, P36</t>
  </si>
  <si>
    <t>Suture, absorb., DEC 4 (1), 3/8, 50mm, round, sterile, P36</t>
  </si>
  <si>
    <t>Speculum, vaginal, Auvard, retractor, weighed, 10 x 4 cm</t>
  </si>
  <si>
    <t xml:space="preserve">Scissors, Boyd, 17cm, double curved </t>
  </si>
  <si>
    <t>Scalpel handle no.7, blade holder, 15 cm</t>
  </si>
  <si>
    <t>Scalpel handle no.4, blade holder, 13 cm</t>
  </si>
  <si>
    <t xml:space="preserve">Forceps,tissue,standard,dissecting,1x2 teeth,20cm, straight </t>
  </si>
  <si>
    <t>Forceps, tissue, Allis, 3x4 teeth, 20cm</t>
  </si>
  <si>
    <t>Forceps, tissue, Allis, 3x4 teeth, 15cm</t>
  </si>
  <si>
    <t>Oxybutynin hydrochloride, 5mg, tablet</t>
  </si>
  <si>
    <t>Bupivacaine hydrochloride 0.5% + glucose or dextrose 7.5%, 4ml, ampoule, injection for spinal anaesthesia (heavy or hyperbaric solution)</t>
  </si>
  <si>
    <t>Implant card</t>
  </si>
  <si>
    <t>Counselling material</t>
  </si>
  <si>
    <t>Forceps, Schroeder-Braun uterine tenaculum, 24.8 cm</t>
  </si>
  <si>
    <t>Jackson vaginal retractor, 38mm X 76mm (deep blade) (for alternative method for inserting the uterine elevator)</t>
  </si>
  <si>
    <t>Lidocaine hydrochloride 1%, 20ml ampoule USP or BP or equivalent</t>
  </si>
  <si>
    <t>Syringe, luer, 5ml, with needle,23G,sterile,single use</t>
  </si>
  <si>
    <t>Counseling material</t>
  </si>
  <si>
    <t>Tab 9. Prices for Data Loggers and Cold Boxes</t>
  </si>
  <si>
    <t>TEMPERATURE MONITORING DEVICES</t>
  </si>
  <si>
    <t>Model</t>
  </si>
  <si>
    <t>WHO Reference</t>
  </si>
  <si>
    <t>Price in USD per Unit</t>
  </si>
  <si>
    <t>Bidder's Comment</t>
  </si>
  <si>
    <t>Data Logger Model 1</t>
  </si>
  <si>
    <t>Data Logger Model 2 (Alternative)</t>
  </si>
  <si>
    <t>KEEP COLD BOXES FOR OXYTOCIN SHIPMENT BY AIR</t>
  </si>
  <si>
    <t>Duration (in hours)</t>
  </si>
  <si>
    <t>Quantity of ampoules per Box</t>
  </si>
  <si>
    <t>Additional price per pack size offered</t>
  </si>
  <si>
    <t>Keep Cold Box 1</t>
  </si>
  <si>
    <t>Keep Cold Box 2 (Alternative)</t>
  </si>
  <si>
    <t>Sales Pack Size</t>
  </si>
  <si>
    <r>
      <rPr>
        <b/>
        <sz val="11"/>
        <color theme="1"/>
        <rFont val="Calibri"/>
        <family val="2"/>
      </rPr>
      <t xml:space="preserve">Supplier's sales pack description including details of the UOM, primary and secondary packaging
</t>
    </r>
    <r>
      <rPr>
        <b/>
        <sz val="11"/>
        <color rgb="FFFF0000"/>
        <rFont val="Calibri"/>
        <family val="2"/>
      </rPr>
      <t>MAY NOT BE LEFT BLANK AND SHOULD MATCH ONE OF THE OPTIONS IN COLUMN D</t>
    </r>
  </si>
  <si>
    <t>3. Clarification on packaging sizes: Unit of measurement (UOM) refers to the tablet, capsule, vial, ampoule, etc.; primary packaging is the one that is in direct contact with the product: vial, amp, blister, jar. Secondary packaging is the sale pack, usually cardboard boxes.</t>
  </si>
  <si>
    <t xml:space="preserve">GENERAL DESCRIPTION 
Incubator, infant, automatic, with accessories
Neonatal incubator, double-wall canopy, mobile.
INTENDED USE 
An infant incubator provides a closed, controlled environment that warms an infant by circulating heated air over the skin. The heat is then absorbed into the body by tissue conduction and blood convection. Ideally, both the skin and core temperatures should be maintained with only minor variations. Incubators feature better temperature control than radiant warmers (overhead heating units), which can overheat or underheat the infant. However, an infant in an incubator is less accessible to the caregiver.
PRODUCT DESCRIPTION / TECHNICAL SPECIFICATIONS 
The unit is equipped with an automatic/servo-controlled air and skin temperature control.
Microprocessor-based system for temperature and humidity regulation.
Air and skin temperature control modes use thermistor-based automatic servocontrol.
Air-mode set temperature range is 23-37°C in 0.1°C increments.
Automatic self-test on power up.
Performs internal component diagnostics at regular intervals during operation.
Includes a visual heater power indicator.
Internal backup thermistor.
Includes built-in water reservoir for additional air humidity.
Maximum internal sound level during normal operations is ≤ 60 dB; during audible alarms ≤ 65 dB.
Includes an internal Li MH battery, for alarms and memory back up functionality only. The battery does not support normal operation of the unit.
Power requirements either 110 Volt / 60 Hz or 220 Volts – 50 Hz to be specified at the time of ordering.
COMPONENTS 
- Transparent cabinet. Latched door on front panel, at a minimum 30 cm high x 75 cm wide.
- Minimum of four latched hand access ports and two iris ports. Minimum of five tube access ports.
- Double-wall with air circulation between the hood and the double wall.
- One door with air curtain.
-  Fixed mattress tray that tilts between 0° and at a minimum up to ± 10°
Mattress with removable washable and fluid-resistant cover, minimum dimensions 65 cm long x 37 cm wide.
- Display shows operational status, with set and measured values and alarms.
- Protective bumpers on all four corners.
- Accommodates shelves and I/V poles. 
- Mounted on stationary table, base of which is at least 80 cm high
- Mobile version : Four (4) anti-static swivel castors that are at least 10 cm in diameter. A minimum of two (2) the castors are equipped with brakes.
- At least four ports for tubes access to the interior of the hood.
- At least four ports to access the patient.
- At least one door or drawer or accessories base.
-Monitor console platform to fit vital monitor or pulse oxymeter preferred.
POWER SUPPLY 
The supplier has to supply the right voltage, plug and socket type that fit the country it is delivering the goods to. The country of destination would be stated in the UNFPA’s PO 
Power requirements either 110 Volt / 60 Hz or 220 Volts – 50 Hz to be specified at the time of ordering."
INCUBATOR PERFORMANCE 
- Starting temperature: approx. 20ºC.
- Warm up time: 20 minutes or less.
- Servocontrolled mode to adjust patient's skin temperature not lower than 34ºC up to 37ºC. With an amplied range from 37ºC to 38ºC.
SERVO AIR MODE SET TEMPERATURE:
- Servo controlled mode to adjust air temperature from 23ºC or less to 37ºC or more Within the range of 25 - 37°C, never lower than 20°C, adjustable in 0.1°C increments, and with an accuracy equal to or better than +/-0.8°C.
Should include an override up to 39°C.
- With an amplied range from 37ºC to 39ºC.
- Minimal resolution of 0.1 ºC. 
- Measurement accuracy: +/- 0.1 degree Celsius.
SERVO SKIN MODE SET TEMPERATURE RANGE:
Temperature alarms can be set for a minimum range of 34 - 37°C, but never lower than 32°C, adjustable in 0.1 °C increments, with an override up to 38°C and an accuracy equal to or better than +/-0.5°C.
- Microcontrolled humidifier with range 40 to 80%
- Oxygen input flow rate 5 to15 litres/min or oxygen concentration range 25 to 70%.
- Maximum CO2 concentration inside incubator 0.2%.
- Air filter: 0.5μm
- Air filter capacity: 98% (for 0.5μm).
- Noise level in the interior of the hood less to 50 dBA
- Maximum internal sound level during normal operations is ≤ 60 dB; during audible alarms ≤ 65 dB.
Includes an internal Li MH battery, for alarms and memory back up functionality only. The battery does not support normal operation of the unit."
INCUBATOR MONITORING 
- Integrity testing of all system parameters.
- Clear text display of operating and alarm situation, with set and measured values.
- Safety availability test: approx. every 5 minutes.
- Permanent automatic verification of probes and control heating devices.
- Possible technical monitoring via PC (thorough communication plug).
- Audible and visual alarms: Power failure, system failure, sensor failure, over temperature failure, air flow failure, heater failure, air temperature failure, skin temperature failure, low-water.
ALARM FUNCTIONALITIES
Alarms are both audible, as well visual. Alarms are available for:
- High/low skin temperature.
- High/low air temperature.
- Air fan failure.
- Temperatures exceeding 39°C in any mode.
- Temperature probe failures and/or disconnects.
- Power failure alarms.
- Alarm if a circuit fault has been detected."
SUPPLIED WITH 
1 x Spare set of skin probes
2 x IV pole (with medical rail fixation clamp if applicable)
3 x Set of spare air filters
1 x Set of spare fuses
1 x Instructions for assembly, use and maintenance in English, French and Spanish
INSTRUCTION FOR USE 
Automatic incubator for use in neonatal care units. Incubator should be operated by trained staff only.
Air filters to be replaced every 6 months.
Incubator must be used and maintained according manufacturer's
instructions.
Recommendation: wall plug shall be made available locally.
ACCESSORIES/ SPARE PARTS / CONSUMABLES 
Spare air filter and fuses, set of skin probes.
PACKAGING &amp; LABELLING
Incubator in 2 packages: Main body and cabinet 
Symbols=ISO 13485 &amp; ISO 15223. CE marked and notified body number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IIb device 
SAFETY &amp; PRODUCT STANDARDS 
Must comply with following standards
(IEC 60601-1:2005 Medical electrical equipment - Part 1: General requirements for basic safety and essential performance
IEC 60601-1-1:2000 Medical electrical equipment - Part 1-1: General requirements for safety - Collateral standard: Safety requirements for medical electrical systems
IEC 60601-1-2:2007 Medical electrical equipment - Part 1-2: General requirements for basic safety and essential performance - Collateral standard: Electromagnetic compatibility - Requirements and tests         
IEC 60601-2-19:2009 (Part 2-19: Particular requirements for the basic safety and essential performance of infant incubators) 
ENVIRONMENTAL CONDITIONS
- Operating conditions: 10°C - 40°C / 30% - 90% RH.
- Storage conditions: -10°C - 70°C / &lt; 90% RH.
- Atmospheric pressure: 700 ~ 1060 hPa.
ENVIRONMENTAL REQUIREMENTS 
Rohs compliance
INSTALLATION REQUIREMENTS
Assembly and commissioning this product should be carried out by qualified technician.
TRAINING REQUIREMENTS
User training prior to utilization is recommended.
MAINTENANCE/USER REQUIREMENTS
As per user and service manuals.
ESTIMATED LIFE SPAN
Between 8 – 10 years.
WARRANTY
Two years from shipping date.
</t>
  </si>
  <si>
    <t xml:space="preserve">Product name:  
HIV (1+2) antibody (colloidal gold) Diagnostic Kit
Product code 
Type of Immunoassay/ Analyte: 
An in vitro, visually read test for the qualitative determination of antibodies against HIV-1 and HIV-2 in human
Name of reagent
Product code
Specimen or sample type to be used: serum, plasma, venous and capillary whole blood.
Accessories: 
Safety lancet, alcohol swab, disposable transfer pipette
Note: Accessories requirements must be specified by Suppliers whether they are included or not in the package.
Name of instruments or component if applicable 
Product code
Population: All population
Packaging and labelling:
Pack size: 30, 50s, 100s test pouch
Carttrige guide
Note: Pack Sizes are not limited to the ones indicated above. It will be considered bigger or smaller ones according to the UNFPA Needs and products availability.
Shelf life: 24 /36 months
Instructions for use
Transport Storage and operating Temperature:
Storage conditions: The test kit should be stored at 4-30°C (or as per stability studies guidelines)
Do not freeze
Transportation conditions: 
Operating Temperature: use at 15-25 within 10 minutes (or as IFU guidelines)
Regulatory &amp; Conformity Requirements: 
CE mark conforming to Medical Device Regulation 2017/ 745 or US FDA 510(K) clearance 
CE certificate available for Class IIa and above devices
Manufacturer’s Quality Management System is certified to ISO 13485 : 2016  
Note: CE marking is only obligatory for products for which EU specifications exist and require the affixing of CE marking.
 Classification:
 Classified under EU MDR 2017/745 as Class I device
Safety &amp; product Standards:
Must comply with following standards
EN 13612:2002 Performance evaluation of in vitro diagnostic medical devices
EN 13640:2002 Stability testing of in vitro diagnostic reagents
EN 13641:2002 Elimination or reduction of risk of infection related to in vitro diagnostic reagents
EN 13975:2003 Sampling procedures used for acceptance testing of in vitro diagnostic medical devices - Statistical aspects
EN 14136:2004 Use of external quality assessment schemes in the assessment of the performance of in vitro diagnostic examination procedures
ISO 15193:2009 In vitro diagnostic medical devices - Measurement of quantities in samples of biological origin - Requirements for content and presentation of reference measurement procedures 
ISO 15194:2009 In vitro diagnostic medical devices - Measurement of quantities in samples of biological origin - Requirements for certified reference materials and the content of supporting documentation 
ISO 17511:2003 In vitro diagnostic medical devices - Measurement of quantities in biological samples - Metrological traceability of values assigned to calibrators and control materials 
ISO 18113-1:2009 In vitro diagnostic medical devices - Information supplied by the manufacturer (labelling) - Part 1: Terms, definitions and general requirements 
ISO 18113-3:2009 In vitro diagnostic medical devices - Information supplied by the manufacturer (labelling) - Part 3: In vitro diagnostic instruments for professional use 
IEC 61010-2-101:2002 Safety requirements for electrical equipment for measurement, control, and laboratory use -- Part 2-101: Particular requirements for in vitro diagnostic (IVD) medical equipment 
IEC 61326-2-6:2005 Electrical equipment for measurement, control and laboratory use - EMC requirements -- Part 2-6: Particular requirements - In vitro diagnostic (IVD) medical equipment
IEC 62304:2006 Medical device software - Software life-cycle processes 
IEC 62366:2007 Medical devices - Application of usability engineering to medical devices
Environmental requirements: Rohs compliance
</t>
  </si>
  <si>
    <t>Bupivacaine hydrochloride 0.5% 4ml ampoule + 7.5% glucose solution, pack of 5, 10 or 20 ampoules</t>
  </si>
  <si>
    <t xml:space="preserve">Primary pack: Type 1 glass ampoule (amber colored or packaged to protect from light) 
Secondary pack: 5, 10, 20 ampoules with package insert 
Label &amp; Carton text: Trilingual 
Package Insert: Trilingual </t>
  </si>
  <si>
    <r>
      <t xml:space="preserve">IMPORTANT NOTE:
These technical specifications are generic and may vary depending on the selected Vendor.
Intended purpose of use: inject fluids into, or withdraw fluids from, the body.
Product description: Syringe, two pieces: barrel with Luer nozzle and piston/plunger or three pieces: barrel with luer nozzle, stopper and piston/plunger. Preferably with retractable needle to prevent reuse and needle stick injury 
Capacity: 5ml
BARREL with finger tip: Materials: medical grade PE (polyethylene) or PP (polypropylene); transparent for easy reading and for detecting air bubbles. Graduated scale on the barrel, easy to read, with scale interval of 0.2 and 1.0ml increment between graduation lines to be numbered.
Concentric  luer nozzle for 5ml capacity.
piston : Medical grade polypropylene, polyethylene, fit to slide easily and smoothly inside the barrel
needle: 23 G (0.6 x 30mm) , stainless steel, tapered bevel, lubricated, with protective cap
HUB : plastic medical grade, colour coded as per ISO 6009 , blue for 23 G (0.6 x 30mm) 
SAFETY MECHANISM, if offered : Integrated and retractable, Needle retracts automatically into the barrel upon administration of full dose. WHO PQ'ed as per Category E013 Hypodermic syringe with reuse prevention feature (RUP).
stopper (for 3-piece syringe): Material is elastomer, medical grade, Located at the end of the plunger, Ensures a secure and safe seal.
Sterile and disposable. 
Sterilization method: ethylene oxide.
Shelf life 5 years.
Instructions for use as per the item features offered:
Injection safety:
The syringe is sterile, ready for immediate use and is for single use ONLY.
Check the integrity of the packaging before opening.
Do not use the syringe if the packaging is not sealed or is pierced.
Disposal instructions such as "NEVER recap the needle after use and IMMEDIATELY dispose of the mounted syringe and needle into a puncture-proof safety container", as applicable to the item offered.
Supplied with:
Manufacturer's instruction for use, indications for use, contraindications, warnings, precautions for use, storage conditions, disposal instructions etc shall be provided.
Packaging and labelling as per regulations applied to the device:
Primary packaging: each syringe and needle bi-packed in an individual sterilized peel-off pack made of paper and/or plastic.
Secondary packaging: Protective packaging - 1 carton of 25 bi-packed syringes with needles. Labelling same as per primary packaging
Symbols used according ISO 15223
CE Mark with Notified Body number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Is device
</t>
    </r>
    <r>
      <rPr>
        <sz val="11"/>
        <color rgb="FF000000"/>
        <rFont val="Calibri"/>
        <family val="2"/>
      </rPr>
      <t xml:space="preserve">
Safety &amp; product Standards:
Must comply with the following standards (must comply with latest revision of standards):
EN ISO 7886-1: 2017: Sterile hypodermic syringes for single use - Part 1: Syringes for manual use
EN ISO 7864: 2016: Sterile hypodermic needles for single use
ISO 6009: 2016: Hypodermic needles for single use - Colour coding for identification
ISO 80369-7:2021 Small-bore connectors for liquids and gases in healthcare applications — Part 7: Connectors for intravascular or hypodermic applications 
ISO 9626-1: Stainless steel needle tubing for the manufacture of medical devices — Requirements and test methods.
ISO 10993-1: Biological evaluation of medical devices - Part 1: Evaluation and testing within a risk management process
ISO 11607-1: Packaging for terminally sterilized medical devices - Part 1: Requirements for materials, sterile barrier systems and packaging systems
Environmental requirements:
ISO 14001</t>
    </r>
  </si>
  <si>
    <t>2. Manufacturer, Country of Origin and Price of "Other Items" to be added at the end of the tab in rows 220 to 228.</t>
  </si>
  <si>
    <t>Bag, urine, collecting, 2 litres, P10</t>
  </si>
  <si>
    <t>URINEBAG2L_10</t>
  </si>
  <si>
    <r>
      <t xml:space="preserve">IMPORTANT NOTE:
These technical specifications are generic and may vary depending on the selected Vendor.
Intended purpose of use: designed to connect to an indwelling urinary catheter to collect discharged urine from a patient
Product description:
The 2-litre, urine collecting bag is used for collecting urine from a patient via a urinary (e.g. Foley) catheter, which makes the bag part of a closed system.
Material for bag: polyvinyl chloride (PVC) or ethylene vinyl acetate (EVA), flexible.
Tube &amp; connector/protective cap: polyvinyl chloride (PVC)
Urine bag has two (2) strong eyelets from which to suspend the bag
Bag collector fitted with a non retun valve. The non-return valve is located inside the urine collector bag at the upper part or urine entry point, and prevents urine backflow into the indwelling urinary catheter.
Tube with universal connector and protective cap to connect to a catheter.
Outlet tube fitted with a drain valve with seal cap allowing to maintain  sterility.
Tube length: approx. 90cm.
Capacity: 2000ml.
Graduation: 100ml.
Sterile, Single use.
Shelf life 5 yrs
Instructions for use:
Used for collecting urine from a patient via a urinary (e.g. Foley) catheter, which makes the bag part of a closed system. 
The size has been chosen as being the most commonly used.
Safety process:
The urine-collecting bag is for single use only.
Collect and destroy empty used bags through incineration in a controlled environment.
Supplied with:
Manufacturer's instruction for use,  indications for use, contraindications, warnings, precautions for use, storage conditions, disposal instructions etc shall be provided.
Packaging and labelling:
Ten (10) urine bags in a plastic bag
Symbols used according ISO 15223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Is device
</t>
    </r>
    <r>
      <rPr>
        <sz val="11"/>
        <color rgb="FF000000"/>
        <rFont val="Calibri"/>
        <family val="2"/>
      </rPr>
      <t xml:space="preserve">
Safety &amp; product Standards:
Must comply with the following standards (as per the latest revisions of standards): 
ISO 8669-2:1996 Urine collection bags Requirements and test methods
ISO 11607-1:2007 Packaging for terminally sterilized medical devices - Part 1: Requirements for materials, sterile barrier systems and packaging systems 
ISO 11607-2:2006 Packaging for terminally sterilized medical devices - Part 2: Validation requirements for forming, sealing and assembly processes
Environmental requirements:
ISO 14001, Alternate materials other than PVC is a preferred option. </t>
    </r>
  </si>
  <si>
    <t>GENERAL DESCRIPTION 
Compact fully automatic external (AED) defibrillator including
Cardiopulmonary Resuscitation (CPR) support feature.
Product Description
Adult and paediatric settings.
Biphasic output waveform
Automatic ECG (VT/VF) detection and analysis.
Automatic impedance compensation based on patient.
Paediatric dose attenuation.
Automatic switch between AED and CPR modes based on analysis.
Analysis time less than 10 seconds after having been switched on.
Maximum energy output for adults between 150 and 200 Joules.
Maximum energy output for paediatrics 50 Joules, or adjustable between 
30 and 70 (depending on the model supplied).
Charge time to maximum energy output is 5 seconds.
Includes step-by-step device and CPR user guide, either in durable 
plastic-coated manual and/or on machine.
Audible metronome for CPR procedure.
Built-in discharge feature for safety.
Integrated control panel with all parameters and controls.
Step-by-step pictograms on the control panel for ready and easy operation.
Audio and/or visual indications of operational status and step-by-step 
operation.
Audio and/or visual alarms for operational status, electrodes, battery 
status and system errors.
Automatic self-test and continuous check of pads and electrodes
connection.
Conductive surface area of adult electrodes is at least 80 cm²
Conductive surface area of paediatric electrodes is at least 80 cm²
Shelf life of electrodes is at least 2 years.
Replaceable internal battery, non-rechargeable.
Battery type LiSO2 or LiM no (depending on the model supplied).
The internal battery, when full supports at least 140 full discharges at 200J, 
or two hours continuous ECG monitoring.
Weighs less than 3 kg estimated
Intended Use 
Fully automated external defibrillators (AEDs) deliver a high-voltage electrical impulse to the heart in order to restore normal rhythm and contractile function in patients who are experiencing ventricular fibrillation (VF) or ventricular tachycardia (VT) that is not accompanied by a palpable pulse. AEDs differ from conventional manual defibrillators in that AEDs can analyse the ECG rhythm to determine whether defibrillation is necessary; this eliminates the need for the user to interpret the cardiac rhythm before delivering a shock. AEDs are designed for use primarily by first responders to cardiac emergencies, who may not be fully trained in advanced cardiac life support (ACLS). In the prehospital setting, these emergency personnel can include EMTs, firefighters, and law enforcement officers. Flight attendants, security guards, and others −sometimes called targeted responders may be expected to use PAD units. AEDs can also be used in areas of the hospital where advanced life support personnel are not readily available.
SUPPLIED WITH
Instructions for assembly, use and maintenance in English, French and Spanish.
1 x carry case, with storage pockets for leads and accessories.
3 x set of adult adhesive external pads, colour-coded and with pictograms.
3 x set of paediatric adhesive external pads, colour-coded and with pictograms.
1 x plastic enclosed Quick Reference Guide (step-by-step AED and CPR).
1 x CD-ROM/DVD/USB with training material.
2 x sets of spare batteries, packed separately.
1x External Paddles - 01 
10 pairs x AED Multifunction Pads for Adults 
Instruction for Use 
Step 1: Turn the defibrillator on by pressing the green button and follow 
its instructions.
Step 2: Peel off the sticky pads and attach them to the patient’s
 skin, one on each side of the chest, as shown in the picture on the defibrillator.
Step 3: Once the pads have been attached, stop CPR and don’t
 touch the patient. The defibrillator will then check the patient’s heart rhythm.
Step 4: The defibrillator will decide whether a shock is needed and if so,
 it will tell you to press the shock button. An automatic defibrillator will 
shock the patient without prompt. Don’t touch the patient while they are being shocked.
Step 5: The defibrillator will tell you when the shock has been delivered 
and whether you need to continue CPR.
Step 6: Continue with chest compressions until the patient shows signs 
of life or the defibrillator tells you to stop so it can analyse the heartbeat again.
Anyone can use a defibrillator and you don’t need training. Once you turn it on, 
it will give clear instructions on how to attach the defibrillator pads. The device 
checks the heart rhythm and will only tell you to shock if it’s needed. Y
ou can't shock someone accidentally.
Packaging and Labelling
Disposable, self-adhesive, single-use electrodes; ready-to-use, sealed and
packed with connector outside pouch
General Device Labeling - 21 CFR Part 801
Use of Symbols - 21 CFR Part 801.15
In Vitro Diagnostic Products - 21 CFR Part 809
Investigational Device Exemptions - 21 CFR Part 812
Unique Device Identification - 21CFR Part 830
Good Manufacturing Practices - 21 CFR Part 820
General Electronic Products - 21 CFR Part 1010
The Federal Food, Drug and Cosmetic Act (FFDCA) is the law under which the 
FDA takes action against regulated products. 
Specifically:Section 201(k) defines 'label' as a:
'display of written, printed, or graphic matter upon the immediate container of any article...'
The term 'immediate container' does not include package liners. Any word, 
statement, or other information appearing on the immediate container must also
 appear 'on the outside container or wrapper, if any there be, or the retail package 
of such article, or is easily legible through the outside container of wrapper.'
Section 201(m) defines 'labeling' as:
'all labels and other written, printed, or graphic matter
(1) upon any article or any of its containers or wrappers, or
(2) accompanying such article' at any time while a device is held for sale 
after shipment or delivery for shipment in interstate commerce.
The term 'accompanying' is interpreted liberally to mean more than physical 
association with the product. It extends to posters, tags, pamphlets, circulars, 
booklets, brochures, instruction books, direction sheets, fillers, etc. '
Accompanying' also includes labeling that is brought together with the device
 after shipment or delivery for shipment in interstate commerce.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III device"
Safety and Product Standards
- IEC 60601-1:2005 + A1:2012(E) Medical electrical equipment 
- Part 1: General requirements for basic safety and essential 
performance.
- IEC 60601-1-2:2014 Medical electrical equipment - Part 1-2: 
General requirements for basic safety and essential 
performance - Collateral standard: Electromagnetic compatibility 
- Requirements and tests.
- IEC 60601-1-6:2010 Medical electrical equipment - Part 1-6: 
General requirements for basic safety and essential performance 
- Collateral standard: Usability.
- IEC 60601-2-4:2010+AMD1:2018 CSV Consolidated version
 Medical electrical equipment - Part 2-4: Particular requirements 
for the basic safety and essential performance of cardiac
 defibrillators.
Environmental Complainces
- Operating conditions: 0°C - 50°C / 10 % – 95% RH.
- Storage conditions: -10°C - 50°C / 10% – 95% RH.
- Atmospheric pressure up to 700 hPa (altitude of 3,000m).
- Ingress protection rating: IP44.</t>
  </si>
  <si>
    <t xml:space="preserve">Cefixime trihydrate 100mg/5ml powder for oral suspension, 30ml bottle </t>
  </si>
  <si>
    <r>
      <t xml:space="preserve">IMPORTANT NOTE:
These technical specifications are generic and may vary depending on the selected Vendor.
Intended purpose of use: Indwelling catheter  to drain urine from the urinary bladder. For use with adults for routine procedure and/or post operative care.  
Product description:
Materials: Silicone-coated natural rubber latex. Shall be free from biological hazard when tested for biocompatibility. 
Urethral catheter with balloon: Foley catheter 2-way with nelaton tip.
Central channel for urinary drainage, straight rounded distal end with lateral eyes (bladder side), proximal end with cup connector allowing catheter to be connected to urine bag. 
Side channel for inflating balloon, ending by a non-return valve with Luer tip connector.
Diameter expressed in Charriere, French gauge.
Length expressed in cm.
Balloon capacity expressed in ml.
Colour code / external diameter visible on connector.
Size selected:
Diameter: CH18
Length: 30 - 40cm, external diameter 6 mm, red
Balloon capacity, 5-15ml: the amount of sterile water to be inserted into the balloon is usually printed on the side of the nozzle end. 
5 ml for paediatric balloon
10 ml balloon for routine drainage
30 ml or larger balloons specifically for post-operative use
Single-use.
Sterile. Shelf life 3 years
Initial sterilisation method: ethylene oxide gas or equivalent 
Instructions for use:
Sterile urethral catheter device designed to be introduced into the bladder cavity, to drain off urine, instill a liquid or irrigate the bladder.
If lubrication is necessary to help to introduce the catheter, the substance used must not cause physical or chemical alterations to thecatheter.
If necessary, use sterile water.
The balloon should be inflated with water or physiological saline. 
The size has been chosen as being the most commonly used.
Safety process:
The urethral catheter is for SINGLE USE only.
When inserting a urethral catheter, use strict aseptic techniques.
Supplied with:
Manufacturer's instruction for use.
Packaging and labelling:
Primary packaging: Unit of use
One (1) Foley catheter in an individual sterilised peel pack. One (1) box of 50 Foley catheters.
 Labelling on the primary package shall be as per regulations applied to the device. 
Symbols as per ISO 15223. 
Secondary packaging: Protected unit.
</t>
    </r>
    <r>
      <rPr>
        <b/>
        <sz val="11"/>
        <color rgb="FF000000"/>
        <rFont val="Calibri"/>
        <family val="2"/>
      </rPr>
      <t xml:space="preserve">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t>
    </r>
    <r>
      <rPr>
        <sz val="11"/>
        <color rgb="FF000000"/>
        <rFont val="Calibri"/>
        <family val="2"/>
      </rPr>
      <t xml:space="preserve">
Safety &amp; product Standards (all submissions must be as per the laetst revision of standards):
Must comply with the following standards: 
ISO 20696 Sterile urethral catheters for single use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10993-1 Biological Evaluation of Medical Devices Part 1:Evaluation and Testing. You should select the tests appropriate for the duration and level of contact. 
Environmental requirements:
ISO 14001 </t>
    </r>
  </si>
  <si>
    <t>Implant Card</t>
  </si>
  <si>
    <t>Qty (as per UOM)</t>
  </si>
  <si>
    <t>Unit
 of Measure</t>
  </si>
  <si>
    <t>2. Manufacturer, Country of Origin and Price of "Other Items" to be added at the end of the tab in rows 546 to 587.</t>
  </si>
  <si>
    <t>Price per
Unit (as per UOM)</t>
  </si>
  <si>
    <t>Price per
 Unit (as per UOM)</t>
  </si>
  <si>
    <t>Price per
Sales Pack Size</t>
  </si>
  <si>
    <t>IMPORTANT NOTE:
These technical specifications are generic and may vary depending on the selected Vendor.
Intended purpose of use: Mounted on a handle and used as surgical instrument to cut and dissect tissues
Product description:
Basic cutting instrument used for surgical incisions.
Surgical blade (no. 10) for use in minor surgery with standard scalpel handle no.3 and 7
Material: Martensitic stainless steel (quenched, magnetic steel) 
Hardness: 50 HRC to 58 HRC. 
Sterile and single use.
The number indicates the shape of the blade and 'Number' engraved on the blade. 
Curved cutting edge blade
Supplied with:
Manufacturer's instruction for use.
Accessories/Spare parts/Consumables: 
Scalpel handle, no.3 or  7. 
Instructions for use: Single use oly
To expose the vaginal cavity 
The surgical blade is single use only. Use aseptic techniques.
Wear gloves, always apply and remove the blade from the scalpel handle with forceps. Put the used blades into a sealed container to prevent injuries.
After use, collect and destroy the sealed containers by incineration in a controlled environment.
Avoid storage at extreme temperatures and humidity levels.
Check the integrity of each unit before use.
Single use material, supplied in sterile packaging, may only be used if packaging is undamaged.
Packaging &amp; Labelling: shall be as per regulations applied to the device 
Individually wrapped in a reinforced laminated foil peel pack, sterile, single-use.
Labelling:
Product name, size, r+D5eference number, expiry date, lot number, sterilization method, single-use, manufacturer's name and address, and CE mark and reference number of notifying body. Must be multilingual: English, French and Spanish, others when available.
Protective packaging:
Symbols used according ISO 15223 
CE mark with Notified Body number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Safety &amp; product Standards:
Must comply with following standards (as per latest revisions of the standards)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11607-2:2006)                                                                                                                                                
ISO 7153-1 Surgical instruments -- Metallic materials -- Part 1: Stainless steel
ISO 13402 Surgical and dental hand instruments -- Determination of resistance against autoclaving, corrosion and thermal exposure.
EN 27740/ ISO 7740: Scalpels with detachable blades Fitting dimensions
Instructions to CO: CO to order the handle separately. 
Environmental:
ISO 14001</t>
  </si>
  <si>
    <t>IMPORTANT NOTE:
These technical specifications are generic and may vary depending on the selected Vendor.
Intended purpose of use: Mounted on a handle and used as surgical instrument to cut and dissect tissues
Product description:
Basic cutting instrument used for surgical incisions.
Surgical blade (no. 11) for use in minor surgery with standard scalpel handle no.3 and 7
Material: Martensitic stainless steel (quenched, magnetic steel) 
Hardness: 50 HRC to 58 HRC. 
Sterile and single use.
The number indicates the shape of the blade and 'Number' engraved on the blade. 
Number 11 engraved on the blade, Elongated triangular blade, sharpened along the hypotenuse edge, with a strong pointed tip Blade 
Supplied with:
Manufacturer's instruction for use.
Accessories/Spare parts/Consumables: 
Scalpel handle, no.3 or  7. 
Instructions for use: Single use oly
To expose the vaginal cavity 
The surgical blade is single use only. Use aseptic techniques.
Wear gloves, always apply and remove the blade from the scalpel handle with forceps. Put the used blades into a sealed container to prevent injuries.
After use, collect and destroy the sealed containers by incineration in a controlled environment.
Avoid storage at extreme temperatures and humidity levels.
Check the integrity of each unit before use.
Single use material, supplied in sterile packaging, may only be used if packaging is undamaged.
Packaging &amp; Labelling: shall be as per regulations applied to the device 
Individually wrapped in a reinforced laminated foil peel pack, sterile, single-use.
Labelling:
Product name, size, reference number, expiry date, lot number, sterilization method, single-use, manufacturer's name and address, and CE mark and reference number of notifying body. Must be multilingual: English, French and Spanish, others when available.
Protective packaging:
Symbols used according ISO 15223 
CE mark with Notified Body number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Safety &amp; product Standards:
Must comply with following standards (as per latest revisions of the standards)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11607-2:2006)                                                                                                                                                
ISO 7153-1 Surgical instruments -- Metallic materials -- Part 1: Stainless steel
ISO 13402 Surgical and dental hand instruments -- Determination of resistance against autoclaving, corrosion and thermal exposure.
EN 27740/ ISO 7740: Scalpels with detachable blades Fitting dimensions
Instructions to CO: CO to order the handle separately. 
Environmental:
ISO 14001</t>
  </si>
  <si>
    <t>IMPORTANT NOTE:
These technical specifications are generic and may vary depending on the selected Vendor.
Intended purpose of use: Mounted on a handle and used as surgical instrument to cut and dissect tissues
Product description:
Basic cutting instrument used for surgical incisions.
Surgical blade (no. 15) for use in minor surgery with standard scalpel handle no.3 and 7
Material: Martensitic stainless steel (quenched, magnetic steel) 
Hardness: 50 HRC to 58 HRC. 
Sterile and single use.
The number indicates the shape of the blade and 'Number' engraved on the blade. Small curved cutting edge blde. 
Standard scalpel handle n°3 and 7
Number 15 engraved on the blade
Supplied with:
Manufacturer's instruction for use.
Accessories/Spare parts/Consumables: 
Scalpel handle, no.3 or  7. 
Instructions for use: Single use oly
To expose the vaginal cavity 
The surgical blade is single use only. Use aseptic techniques.
Wear gloves, always apply and remove the blade from the scalpel handle with forceps. Put the used blades into a sealed container to prevent injuries.
After use, collect and destroy the sealed containers by incineration in a controlled environment.
Avoid storage at extreme temperatures and humidity levels.
Check the integrity of each unit before use.
Single use material, supplied in sterile packaging, may only be used if packaging is undamaged.
Packaging &amp; Labelling: shall be as per regulations applied to the device 
Individually wrapped in a reinforced laminated foil peel pack, sterile, single-use.
Labelling:
Product name, size, reference number, expiry date, lot number, sterilization method, single-use, manufacturer's name and address, and CE mark and reference number of notifying body. Must be multilingual: English, French and Spanish, others when available.
Protective packaging:
Symbols used according ISO 15223 
CE mark with Notified Body number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Safety &amp; product Standards:
Must comply with following standards (as per latest revisions of the standards)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11607-2:2006)                                                                                                                                                
ISO 7153-1 Surgical instruments -- Metallic materials -- Part 1: Stainless steel
ISO 13402 Surgical and dental hand instruments -- Determination of resistance against autoclaving, corrosion and thermal exposure.
EN 27740/ ISO 7740: Scalpels with detachable blades Fitting dimensions
Instructions to CO: CO to order the handle separately. 
Environmental:
ISO 14001</t>
  </si>
  <si>
    <t>IMPORTANT NOTE:
These technical specifications are generic and may vary depending on the selected Vendor.
Intended purpose of use: for use in minor surgical incisions, e.g. in cutting umbilical cord.
Product description: Basic, sterile cutting instrument 
Surgical, single-edged blade (no. 22) integrated with an easy-grip plastic handle (non-retractable). Blade covered with sterile, removable, protective plastic guard (hood or sheath). 
Non-glare, straight, robust, flat plastic handle for easy handling, molded laterally for safe non-splip grip and precise control (e.g. ridges in handle).
Material, blade: Martensitic stainless steel (quenched, magnetic steel)
Material, handle: Robust DEHP free plastic (ABS or high-impact-polystyrene). Latex-free.
Material, guard/hood: DEHP free plastic (e.g. LDPE or similar). Latex-free.  
Hardness, blade: 50 HRC to 58 HRC.
Sterile and single-use. Disposable.
Length: approx. between 13-18 cm (blade+handle, excluding the blade guard)
Sterilization method: Ethylene oxide gas/Gamma radiation
Instructions for use: 
The surgical bladed scalpel is for single-use only. Supplied in sterile packaging, may only be used if packaging is undamaged.
Use aseptic techniques. Wear gloves. 
Perform with extra caution: Before use, remove the protective plastic guard covering the sharp metal blade. Never remove the metal blade from the scalpel handle. Check visually the integrity of the device before use. 
Dispose used scalpels into a sealed container to prevent injuries. Avoid recapping of the blade with the guard before disposal. After use, collect and destroy the sealed containers by incineration in a controlled environment
Packaging and labelling:
Primary packaging: 
One (1) sterile, single-use unit individually wrapped in a reinforced laminated, sterile foil peel pack. 
(Unit description: whole scalpel including blade with integrated handle and protective hood for the blade).
Symbols used according ISO 15223.
Protective packaging:
Symbols used according ISO 15223.
Labelling:
Product name, size, reference number, expiry date, lot number, sterilization method, single-use, manufacturer's name and address, CE mark and reference number of notifying body. Must be multilingual: English, French and Spanish, others when available.
Storage Conditions:
Avoid direct sunlight and humidity.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Safety &amp; product Standards:
Must comply with following standards (as per latest revisions of the standards)
ISO 13485 Medical devices -- Quality management systems - Requirements for regulatory purposes
ISO 1622-1:2012/ISO 19062-1:2015, Plastics – Polystyrene (PS) moulding and extrusion materials – Part 1: Designation system and basis for specification 
ISO 1622-2:1995/ISO 2580-2:2003, Plastics – moulding and extrusion materials – Part 2: Preparation of test specimens and determination of properties. 
ISO 11135:2014/ISO11137 - Sterilization of health-care products 
ISO 11607-1: Packaging for terminally sterilized medical devices - Part 1: Requirements for materials, sterile barrier systems and packaging systems 
ISO 11607-2: Packaging for terminally sterilized medical devices - Part 2: Validation requirements for forming, sealing and assembly processes  
ISO 7153-1: Surgical instruments -- Metallic materials -- Part 1: Stainless steel
ISO 13402: Surgical and dental hand instruments -- Determination of resistance against autoclaving, corrosion and thermal exposure.
EN 27740/ ISO 7740: Scalpels with detachable blades Fitting dimensions.
Environmentally requirements:
ISO14001</t>
  </si>
  <si>
    <t>IMPORTANT NOTE:
These technical specifications are generic and may vary depending on the selected Vendor.
Intended purpose of use:  used for lubrication of the O-ring of Ipas MVA Plus aspirator. 
Product description: Medical grade silicone
Components:
Tube (volume 2ml or 2cc) containing lubricant.
Lubricant: Silicone.
Tube: The top of tube is removed so the silicone can be removed. Material polypropylene.
Cap: Part which is pressed onto the top of the tube to prevent silicone from leaking out of the tube. Material polypropylene.
Non-sterile.
Instructions for use:
Lubricant applied to the O-ring to ease Ipas MVA Plus aspirator plunger movement.
Packaging &amp; Labelling: 
Pack of ten (10) silicone 2cc tubes.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 device
Safety &amp; product Standards:
Must comply with the following standards:
ISO 13485: 2016 Quality management systems -- Requirements for regulatory purposes
ISO 14971:2007 Medical Devices- Application of risk management to medical devices
Environmental requirements:
ISO14001</t>
  </si>
  <si>
    <t>Retractor, double-ended, Farabeuf, 120 mm, pair</t>
  </si>
  <si>
    <r>
      <t xml:space="preserve">Product description:
</t>
    </r>
    <r>
      <rPr>
        <sz val="11"/>
        <color rgb="FF000000"/>
        <rFont val="Calibri"/>
        <family val="2"/>
      </rPr>
      <t>Basic, sterile cutting instrument for use in minor surgical incisions, e.g. in cutting umbilical cord.
Surgical, single-edged blade (no. 22) integrated with an easy-grip plastic handle (non-retractable). Blade covered with sterile, removable, protective plastic guard (hood or sheath).
Non-glare, straight, robust, flat plastic handle for easy handling, molded laterally for safe non-splip grip and precise control (e.g. ridges in handle).
Material, blade: Martensitic stainless steel (quenched, magnetic steel)
Material, handle: Robust DEHP free plastic (ABS or high-impact-polystyrene). Latex-free.
Material, guard/hood: DEHP free plastic (e.g. LDPE or similar). Latex-free.
Hardness, blade: 50 HRC to 58 HRC.
Sterile and single-use. Disposable.
Length: approx. between 13-18 cm (blade+handle, excluding the blade guard)
Sterilization method: Ethylene oxide gas/Gamma radiation</t>
    </r>
  </si>
  <si>
    <r>
      <t xml:space="preserve">IMPORTANT NOTE:
These technical specifications are generic and may vary depending on the selected Vendor.
GENERAL DESCRIPTION
Suction unit including two collection jars mounted on a trolley and AC powered.
IMPORTANT: These pumps have been designed run for 30 minutes continuously, after which the unit should be given a 30-minute period to cool down, during this period they should not be run.
INTENDED USE
A mobile/portable surgical aspirator/suction unit capable of creating a vacuum pressure up to 600 mmHg. Used for surgical procedures requiring suctioning to remove blood and irrigating fluids that accumulate in the operative field and obstruct the surgeon's view.
TECHNICAL SPECIFICATIONS
The unit should provide intermittent and continuous suction. Continuous is limited to 30 minutes after which the unit should be given 30 minutes to cool down.
The unit should be provided with two (2) reusable collection jars.
The unit should have maintenance free operating.
The unit is designed in such a way that it requires little or no oil.
The pump is equipped with a provision preventing fluid flowing to the pump if the collection jar is full (overflow control valve).
A gauge indicating the negative pressure generated by the unit (preferably in kPa or mmHg).
A hydrophobic bacterial filter is included in the airline to the pump.
The unit has user-adjustable suction between 0 and at least 600 mmHg (80 kPa).
A vacuum control and on/off switch are present on the casing.
The flow rate at maximum vacuum is ≥ 40 L/m (2.4 m³/h).
A suction tube of at least 1.5 meters is included.
The suction tube is autoclavable at 121°C.
The unit is equipped with a foot switch for control of the suction.
During operating the unit's noise level does not exceed 60.1 dB.
The unit should be mounted on a wheeled, stable, portable stand.
The stand is equipped with 360°, anti-static, swivel castors.
A least two (2) castors should be lockable.
The design of the device should be such that it is easy to clean/disinfect by avoiding difficult-to-reach areas and having smooth surfaces.
The device should have a sturdy, shock resistant casing.
The body is to be constructed of plastic in accordance with the latest European standards.
Power requirements: 100 - 240 Volts - 50/60 Hz (not necessarily in a single unit).
The collection jar is made of shatterproof polycarbonate.
</t>
    </r>
    <r>
      <rPr>
        <b/>
        <sz val="11"/>
        <color rgb="FF000000"/>
        <rFont val="Calibri"/>
        <family val="2"/>
      </rPr>
      <t xml:space="preserve">
COLLECTION JAR:</t>
    </r>
    <r>
      <rPr>
        <sz val="11"/>
        <color rgb="FF000000"/>
        <rFont val="Calibri"/>
        <family val="2"/>
      </rPr>
      <t xml:space="preserve">
The two collection jars have a combined capacity of 2 litres, are transparent with clear graduation and allow for autoclaving at 121°C.
</t>
    </r>
    <r>
      <rPr>
        <b/>
        <sz val="11"/>
        <color rgb="FF000000"/>
        <rFont val="Calibri"/>
        <family val="2"/>
      </rPr>
      <t>SUPPLIED WITH</t>
    </r>
    <r>
      <rPr>
        <sz val="11"/>
        <color rgb="FF000000"/>
        <rFont val="Calibri"/>
        <family val="2"/>
      </rPr>
      <t xml:space="preserve">
Instructions for assembly, use and maintenance in English, French and Spanish.
1 x Plastic protective dustcover (depending on the model).
2 x spare collection bottle including cover, gasket, and overflow valve.
50 x spare inlet anti-bacterial filters.
4 x spare seals for the collection jar.
1 x set of spare fuses (if applicable).
2 x sets of silicone suction tubes, diameter 8/14 mm (inner/outer), length &gt; 2.5 m.
2 x bi-conical connectors fitting the silicone tubes.
ESTIMATED LIFE SPAN
7 to 10 years.
WARRANTY
Two years from shipping date.
ENVIRONMENTAL CONDITIONS
- Operating conditions: 5°C - 35°C / 30% – 70% RH.
- Storage conditions: -10°C - 55°C / 20% – 80% RH.
- Atmospheric pressure: 700 ~ 1060hPa.
WEIGHT AND VOLUME - estimated
Weight: 24.5 kg.
Volume: 290.75 dm³.
ESTIMATED DELIVERY LEAD TIME
120 days.
</t>
    </r>
    <r>
      <rPr>
        <strike/>
        <sz val="11"/>
        <color rgb="FF000000"/>
        <rFont val="Calibri"/>
        <family val="2"/>
      </rPr>
      <t xml:space="preserve">
</t>
    </r>
    <r>
      <rPr>
        <sz val="11"/>
        <color rgb="FF000000"/>
        <rFont val="Calibri"/>
        <family val="2"/>
      </rPr>
      <t>Power supply: The supplier has to supply the right voltage, plug and socket type that fit the country it is delivering the goods to. The country of destination would be stated in the UNFPA’s PO.</t>
    </r>
    <r>
      <rPr>
        <strike/>
        <sz val="11"/>
        <color rgb="FF000000"/>
        <rFont val="Calibri"/>
        <family val="2"/>
      </rPr>
      <t xml:space="preserve">
</t>
    </r>
    <r>
      <rPr>
        <sz val="11"/>
        <color rgb="FF000000"/>
        <rFont val="Calibri"/>
        <family val="2"/>
      </rPr>
      <t xml:space="preserve">
Instructions for use:
To be used in basic health infrastructures for aspiration of body fluids (such as mucus, catarrh and blood) during surgical procedures and/or emergencies.
To clean bottles and silicone tubes with neutral detergent after each use, bottles could be sterilized in a steam sterilizer.
Surgical suction pump must be used and maintained properly according manufacturer's instructions.
Recommendation: wall plug shall be made available locally.
Accessories/ spare parts/consumables:
Jar with cover, silicone tube with bi-conical connector, antibacterial filter and fuse.
Packaging &amp; Labelling:
Unit presentation 1 (one) Pump,suction,surgical,2 bottles,w/access
Symbols used according ISO 15223
CE mark and notified body number or similar
Regulatory &amp; Conformity Requirements: 
CE mark Comply to EU Council Directive 93/42/EEC (MDD) or EU Regulations 2017/745 (MDR) with valid EC Certificate and Declaration of Conformity for the CE mark is applicable.
Note : For manufacturers which are supplying CE certificates and relevant documentation under the MDD, a declaration letter from the manufacturer that it is working towards compliance to MDR is required. Additionally, the manufacturer shall submit objective evidence to demonstrate compliance to MDR within one (1) year after supply awards have been given and signed. UNFPA reserves the right to change the probationary period of one year to an appropriate length of time which could be shorter than one year.
OR US FDA 510(K) clearance 
CE certificate available for Class IIa and above devices
Manufacturer’s Quality Management System is certified to ISO 13485 : 2016 
Classification:
Classified under EU MDR 2017/745 as Class IIa  device
Safety &amp; product Standards:
Must comply with following standards
IEC 60601-1Medical electrical equipment - Part 1: General requirements for basic safety and essential performance
IEC 60601-1-1Medical electrical equipment - Part 1-1: General requirements for safety - Collateral standard: Safety requirements for medical electrical systems
IEC 60601-1-2Medical electrical equipment - Part 1-2: General requirements for basic safety and essential performance - Collateral standard: Electromagnetic compatibility - Requirements and tests 
- IEC 60601-1-6: Medical electrical equipment - Part 1-6: General requirements for basic safety and essential performance - Collateral standard: Usability.
- ISO 10079-1 Medical suction equipment -- Part 1: Electrically powered suction equipment.
Environmentally requirements:
Rohs compliance</t>
    </r>
  </si>
  <si>
    <t>UkraineKyiv</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</si>
</sst>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_(&quot;$&quot;* #,##0.00_);_(&quot;$&quot;* \(#,##0.00\);_(&quot;$&quot;* &quot;-&quot;??_);_(@_)"/>
    <numFmt numFmtId="165" formatCode="0.0000"/>
    <numFmt numFmtId="166" formatCode="&quot;$&quot;#,##0.00"/>
    <numFmt numFmtId="167" formatCode="0.00000%"/>
    <numFmt numFmtId="168" formatCode="_(* #,##0_);_(* \(#,##0\);_(* &quot;-&quot;??_);_(@_)"/>
    <numFmt numFmtId="169" formatCode="_-[$$-409]* #,##0.00_ ;_-[$$-409]* \-#,##0.00\ ;_-[$$-409]* &quot;-&quot;??_ ;_-@_ "/>
    <numFmt numFmtId="170" formatCode="0.0%"/>
  </numFmts>
  <fonts count="78">
    <font>
      <sz val="11"/>
      <color theme="1"/>
      <name val="Calibri"/>
      <scheme val="minor"/>
    </font>
    <font>
      <b/>
      <sz val="22"/>
      <color theme="1"/>
      <name val="Calibri"/>
      <family val="2"/>
    </font>
    <font>
      <sz val="11"/>
      <name val="Calibri"/>
      <family val="2"/>
    </font>
    <font>
      <sz val="11"/>
      <color theme="1"/>
      <name val="Calibri"/>
      <family val="2"/>
    </font>
    <font>
      <b/>
      <sz val="11"/>
      <color theme="1"/>
      <name val="Calibri"/>
      <family val="2"/>
    </font>
    <font>
      <sz val="11"/>
      <color rgb="FFFF0000"/>
      <name val="Calibri"/>
      <family val="2"/>
    </font>
    <font>
      <b/>
      <sz val="11"/>
      <color rgb="FFFF0000"/>
      <name val="Calibri"/>
      <family val="2"/>
    </font>
    <font>
      <sz val="11"/>
      <color rgb="FF000000"/>
      <name val="Calibri"/>
      <family val="2"/>
    </font>
    <font>
      <b/>
      <sz val="18"/>
      <color theme="1"/>
      <name val="Calibri"/>
      <family val="2"/>
    </font>
    <font>
      <b/>
      <sz val="10"/>
      <color rgb="FF000000"/>
      <name val="Calibri"/>
      <family val="2"/>
    </font>
    <font>
      <b/>
      <sz val="10"/>
      <color theme="1"/>
      <name val="Calibri"/>
      <family val="2"/>
    </font>
    <font>
      <b/>
      <sz val="11"/>
      <color rgb="FF000000"/>
      <name val="Calibri"/>
      <family val="2"/>
    </font>
    <font>
      <b/>
      <strike/>
      <sz val="11"/>
      <color rgb="FF000000"/>
      <name val="Calibri"/>
      <family val="2"/>
    </font>
    <font>
      <sz val="10"/>
      <color theme="1"/>
      <name val="Calibri"/>
      <family val="2"/>
    </font>
    <font>
      <b/>
      <sz val="10"/>
      <color rgb="FF1155CC"/>
      <name val="Calibri"/>
      <family val="2"/>
    </font>
    <font>
      <b/>
      <sz val="11"/>
      <color rgb="FF1155CC"/>
      <name val="Calibri"/>
      <family val="2"/>
    </font>
    <font>
      <sz val="10"/>
      <color rgb="FFFF0000"/>
      <name val="Calibri"/>
      <family val="2"/>
    </font>
    <font>
      <sz val="10"/>
      <color rgb="FF000000"/>
      <name val="Calibri"/>
      <family val="2"/>
    </font>
    <font>
      <b/>
      <sz val="10"/>
      <color rgb="FFFF0000"/>
      <name val="Calibri"/>
      <family val="2"/>
    </font>
    <font>
      <b/>
      <sz val="18"/>
      <color rgb="FFDEEAF6"/>
      <name val="Calibri"/>
      <family val="2"/>
    </font>
    <font>
      <b/>
      <sz val="14"/>
      <color rgb="FFDEEAF6"/>
      <name val="Calibri"/>
      <family val="2"/>
    </font>
    <font>
      <b/>
      <sz val="15"/>
      <color rgb="FFDEEAF6"/>
      <name val="Calibri"/>
      <family val="2"/>
    </font>
    <font>
      <b/>
      <sz val="10"/>
      <color rgb="FFFFFFFF"/>
      <name val="Calibri"/>
      <family val="2"/>
    </font>
    <font>
      <b/>
      <sz val="11"/>
      <color rgb="FFFFFFFF"/>
      <name val="Calibri"/>
      <family val="2"/>
    </font>
    <font>
      <sz val="8"/>
      <color rgb="FF000000"/>
      <name val="Calibri"/>
      <family val="2"/>
    </font>
    <font>
      <sz val="8"/>
      <color theme="1"/>
      <name val="Calibri"/>
      <family val="2"/>
    </font>
    <font>
      <sz val="8"/>
      <color rgb="FFFF0000"/>
      <name val="Calibri"/>
      <family val="2"/>
    </font>
    <font>
      <sz val="10"/>
      <color rgb="FF134F5C"/>
      <name val="Calibri"/>
      <family val="2"/>
    </font>
    <font>
      <sz val="8"/>
      <color rgb="FF134F5C"/>
      <name val="Calibri"/>
      <family val="2"/>
    </font>
    <font>
      <sz val="11"/>
      <color rgb="FF1155CC"/>
      <name val="Calibri"/>
      <family val="2"/>
    </font>
    <font>
      <sz val="10"/>
      <color rgb="FF1155CC"/>
      <name val="Calibri"/>
      <family val="2"/>
    </font>
    <font>
      <sz val="8"/>
      <color rgb="FF1155CC"/>
      <name val="Calibri"/>
      <family val="2"/>
    </font>
    <font>
      <sz val="8"/>
      <color rgb="FF434343"/>
      <name val="Calibri"/>
      <family val="2"/>
    </font>
    <font>
      <b/>
      <sz val="18"/>
      <color theme="0"/>
      <name val="Calibri"/>
      <family val="2"/>
    </font>
    <font>
      <sz val="18"/>
      <color rgb="FFFF0000"/>
      <name val="Calibri"/>
      <family val="2"/>
    </font>
    <font>
      <b/>
      <sz val="10"/>
      <color theme="0"/>
      <name val="Calibri"/>
      <family val="2"/>
    </font>
    <font>
      <sz val="12"/>
      <color theme="1"/>
      <name val="Calibri"/>
      <family val="2"/>
    </font>
    <font>
      <b/>
      <sz val="14"/>
      <color theme="1"/>
      <name val="Calibri"/>
      <family val="2"/>
    </font>
    <font>
      <sz val="12"/>
      <color rgb="FF000000"/>
      <name val="Calibri"/>
      <family val="2"/>
    </font>
    <font>
      <b/>
      <sz val="12"/>
      <color theme="1"/>
      <name val="Calibri"/>
      <family val="2"/>
    </font>
    <font>
      <sz val="11"/>
      <color theme="1"/>
      <name val="Arial"/>
      <family val="2"/>
    </font>
    <font>
      <b/>
      <sz val="10"/>
      <color rgb="FF0070C0"/>
      <name val="Calibri"/>
      <family val="2"/>
    </font>
    <font>
      <b/>
      <sz val="11"/>
      <color rgb="FF0070C0"/>
      <name val="Calibri"/>
      <family val="2"/>
    </font>
    <font>
      <b/>
      <sz val="10"/>
      <color rgb="FFC00000"/>
      <name val="Calibri"/>
      <family val="2"/>
    </font>
    <font>
      <sz val="11"/>
      <color rgb="FF000000"/>
      <name val="Roboto"/>
    </font>
    <font>
      <b/>
      <sz val="12"/>
      <color rgb="FF000000"/>
      <name val="Calibri"/>
      <family val="2"/>
    </font>
    <font>
      <i/>
      <sz val="10"/>
      <color rgb="FF000000"/>
      <name val="Calibri"/>
      <family val="2"/>
    </font>
    <font>
      <b/>
      <u/>
      <sz val="11"/>
      <color theme="1"/>
      <name val="Calibri"/>
      <family val="2"/>
    </font>
    <font>
      <b/>
      <sz val="8"/>
      <color rgb="FF000000"/>
      <name val="Calibri"/>
      <family val="2"/>
    </font>
    <font>
      <b/>
      <sz val="8"/>
      <color rgb="FFFF0000"/>
      <name val="Calibri"/>
      <family val="2"/>
    </font>
    <font>
      <b/>
      <sz val="8"/>
      <color rgb="FF134F5C"/>
      <name val="Calibri"/>
      <family val="2"/>
    </font>
    <font>
      <b/>
      <sz val="8"/>
      <color rgb="FF1155CC"/>
      <name val="Calibri"/>
      <family val="2"/>
    </font>
    <font>
      <b/>
      <sz val="8"/>
      <color theme="1"/>
      <name val="Calibri"/>
      <family val="2"/>
    </font>
    <font>
      <b/>
      <u/>
      <sz val="10"/>
      <color rgb="FFFFFFFF"/>
      <name val="Calibri"/>
      <family val="2"/>
    </font>
    <font>
      <b/>
      <sz val="14"/>
      <color rgb="FFC00000"/>
      <name val="Calibri"/>
      <family val="2"/>
    </font>
    <font>
      <u/>
      <sz val="12"/>
      <color theme="1"/>
      <name val="Calibri"/>
      <family val="2"/>
    </font>
    <font>
      <u/>
      <sz val="11"/>
      <color theme="1"/>
      <name val="Calibri"/>
      <family val="2"/>
    </font>
    <font>
      <sz val="11"/>
      <color rgb="FF0070C0"/>
      <name val="Calibri"/>
      <family val="2"/>
    </font>
    <font>
      <strike/>
      <sz val="11"/>
      <color rgb="FF000000"/>
      <name val="Calibri"/>
      <family val="2"/>
    </font>
    <font>
      <sz val="11"/>
      <color rgb="FF000000"/>
      <name val="Calibri, Arial"/>
    </font>
    <font>
      <b/>
      <strike/>
      <sz val="11"/>
      <color rgb="FF000000"/>
      <name val="Calibri, Arial"/>
    </font>
    <font>
      <b/>
      <sz val="11"/>
      <color rgb="FF000000"/>
      <name val="Calibri, Arial"/>
    </font>
    <font>
      <strike/>
      <sz val="11"/>
      <color rgb="FF000000"/>
      <name val="Calibri, Arial"/>
    </font>
    <font>
      <u/>
      <sz val="11"/>
      <color rgb="FF000000"/>
      <name val="Calibri"/>
      <family val="2"/>
    </font>
    <font>
      <sz val="11"/>
      <color theme="1"/>
      <name val="Calibri"/>
      <family val="2"/>
    </font>
    <font>
      <b/>
      <sz val="10"/>
      <color rgb="FF000000"/>
      <name val="Calibri"/>
      <family val="2"/>
    </font>
    <font>
      <sz val="10"/>
      <name val="Calibri"/>
      <family val="2"/>
    </font>
    <font>
      <b/>
      <sz val="11"/>
      <color theme="1"/>
      <name val="Calibri"/>
      <family val="2"/>
    </font>
    <font>
      <sz val="11"/>
      <color rgb="FF000000"/>
      <name val="Calibri"/>
      <family val="2"/>
    </font>
    <font>
      <b/>
      <sz val="11"/>
      <color rgb="FF000000"/>
      <name val="Calibri"/>
      <family val="2"/>
    </font>
    <font>
      <sz val="8"/>
      <color rgb="FF000000"/>
      <name val="Calibri"/>
      <family val="2"/>
    </font>
    <font>
      <sz val="10"/>
      <color rgb="FF000000"/>
      <name val="Calibri"/>
      <family val="2"/>
    </font>
    <font>
      <b/>
      <sz val="10"/>
      <color rgb="FF0070C0"/>
      <name val="Calibri"/>
      <family val="2"/>
    </font>
    <font>
      <sz val="11"/>
      <name val="Calibri"/>
      <family val="2"/>
    </font>
    <font>
      <b/>
      <sz val="11"/>
      <color rgb="FF0070C0"/>
      <name val="Calibri"/>
      <family val="2"/>
    </font>
    <font>
      <sz val="10"/>
      <color theme="1"/>
      <name val="Arial"/>
      <family val="2"/>
    </font>
    <font>
      <sz val="10"/>
      <color theme="1"/>
      <name val="Calibri"/>
      <family val="2"/>
      <scheme val="minor"/>
    </font>
    <font>
      <sz val="11"/>
      <color theme="1"/>
      <name val="Calibri"/>
      <family val="2"/>
      <scheme val="minor"/>
    </font>
  </fonts>
  <fills count="32">
    <fill>
      <patternFill patternType="none"/>
    </fill>
    <fill>
      <patternFill patternType="gray125"/>
    </fill>
    <fill>
      <patternFill patternType="solid">
        <fgColor rgb="FFDEEAF6"/>
        <bgColor rgb="FFDEEAF6"/>
      </patternFill>
    </fill>
    <fill>
      <patternFill patternType="solid">
        <fgColor rgb="FFFFFFFF"/>
        <bgColor rgb="FFFFFFFF"/>
      </patternFill>
    </fill>
    <fill>
      <patternFill patternType="solid">
        <fgColor rgb="FFF4B083"/>
        <bgColor rgb="FFF4B083"/>
      </patternFill>
    </fill>
    <fill>
      <patternFill patternType="solid">
        <fgColor rgb="FF9CC2E5"/>
        <bgColor rgb="FF9CC2E5"/>
      </patternFill>
    </fill>
    <fill>
      <patternFill patternType="solid">
        <fgColor rgb="FF93C47D"/>
        <bgColor rgb="FF93C47D"/>
      </patternFill>
    </fill>
    <fill>
      <patternFill patternType="solid">
        <fgColor rgb="FF4A86E8"/>
        <bgColor rgb="FF4A86E8"/>
      </patternFill>
    </fill>
    <fill>
      <patternFill patternType="solid">
        <fgColor rgb="FFD0CECE"/>
        <bgColor rgb="FFD0CECE"/>
      </patternFill>
    </fill>
    <fill>
      <patternFill patternType="solid">
        <fgColor rgb="FFFFD965"/>
        <bgColor rgb="FFFFD965"/>
      </patternFill>
    </fill>
    <fill>
      <patternFill patternType="solid">
        <fgColor rgb="FFA8D08D"/>
        <bgColor rgb="FFA8D08D"/>
      </patternFill>
    </fill>
    <fill>
      <patternFill patternType="solid">
        <fgColor rgb="FFAEABAB"/>
        <bgColor rgb="FFAEABAB"/>
      </patternFill>
    </fill>
    <fill>
      <patternFill patternType="solid">
        <fgColor rgb="FFFEF2CB"/>
        <bgColor rgb="FFFEF2CB"/>
      </patternFill>
    </fill>
    <fill>
      <patternFill patternType="solid">
        <fgColor rgb="FFE2EFD9"/>
        <bgColor rgb="FFE2EFD9"/>
      </patternFill>
    </fill>
    <fill>
      <patternFill patternType="solid">
        <fgColor theme="0"/>
        <bgColor theme="0"/>
      </patternFill>
    </fill>
    <fill>
      <patternFill patternType="solid">
        <fgColor rgb="FFFBE4D5"/>
        <bgColor rgb="FFFBE4D5"/>
      </patternFill>
    </fill>
    <fill>
      <patternFill patternType="solid">
        <fgColor rgb="FFC55A11"/>
        <bgColor rgb="FFC55A11"/>
      </patternFill>
    </fill>
    <fill>
      <patternFill patternType="solid">
        <fgColor rgb="FFF7CAAC"/>
        <bgColor rgb="FFF7CAAC"/>
      </patternFill>
    </fill>
    <fill>
      <patternFill patternType="solid">
        <fgColor rgb="FF007D7A"/>
        <bgColor rgb="FF007D7A"/>
      </patternFill>
    </fill>
    <fill>
      <patternFill patternType="solid">
        <fgColor rgb="FF205867"/>
        <bgColor rgb="FF205867"/>
      </patternFill>
    </fill>
    <fill>
      <patternFill patternType="solid">
        <fgColor rgb="FFC5D9F1"/>
        <bgColor rgb="FFC5D9F1"/>
      </patternFill>
    </fill>
    <fill>
      <patternFill patternType="solid">
        <fgColor rgb="FF2E75B5"/>
        <bgColor rgb="FF2E75B5"/>
      </patternFill>
    </fill>
    <fill>
      <patternFill patternType="solid">
        <fgColor rgb="FFBDD6EE"/>
        <bgColor rgb="FFBDD6EE"/>
      </patternFill>
    </fill>
    <fill>
      <patternFill patternType="solid">
        <fgColor rgb="FFF9CB9C"/>
        <bgColor rgb="FFF9CB9C"/>
      </patternFill>
    </fill>
    <fill>
      <patternFill patternType="solid">
        <fgColor rgb="FFB6D7A8"/>
        <bgColor rgb="FFB6D7A8"/>
      </patternFill>
    </fill>
    <fill>
      <patternFill patternType="solid">
        <fgColor rgb="FFCFE2F3"/>
        <bgColor rgb="FFCFE2F3"/>
      </patternFill>
    </fill>
    <fill>
      <patternFill patternType="solid">
        <fgColor rgb="FFC5E0B3"/>
        <bgColor rgb="FFC5E0B3"/>
      </patternFill>
    </fill>
    <fill>
      <patternFill patternType="solid">
        <fgColor rgb="FF548135"/>
        <bgColor rgb="FF548135"/>
      </patternFill>
    </fill>
    <fill>
      <patternFill patternType="solid">
        <fgColor rgb="FF38761D"/>
        <bgColor rgb="FF38761D"/>
      </patternFill>
    </fill>
    <fill>
      <patternFill patternType="solid">
        <fgColor rgb="FF0070C0"/>
        <bgColor rgb="FF0070C0"/>
      </patternFill>
    </fill>
    <fill>
      <patternFill patternType="solid">
        <fgColor rgb="FFE7E6E6"/>
        <bgColor rgb="FFE7E6E6"/>
      </patternFill>
    </fill>
    <fill>
      <patternFill patternType="solid">
        <fgColor rgb="FFBDD7EE"/>
        <bgColor rgb="FFBDD7EE"/>
      </patternFill>
    </fill>
  </fills>
  <borders count="67">
    <border>
      <left/>
      <right/>
      <top/>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top/>
      <bottom/>
      <diagonal/>
    </border>
    <border>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style="double">
        <color rgb="FF000000"/>
      </bottom>
      <diagonal/>
    </border>
    <border>
      <left style="thin">
        <color rgb="FF000000"/>
      </left>
      <right style="thin">
        <color rgb="FF000000"/>
      </right>
      <top/>
      <bottom style="double">
        <color rgb="FF000000"/>
      </bottom>
      <diagonal/>
    </border>
    <border>
      <left style="thin">
        <color rgb="FF000000"/>
      </left>
      <right style="thin">
        <color rgb="FF000000"/>
      </right>
      <top/>
      <bottom style="thin">
        <color rgb="FF000000"/>
      </bottom>
      <diagonal/>
    </border>
    <border>
      <left style="thin">
        <color rgb="FF000000"/>
      </left>
      <right style="thin">
        <color rgb="FF000000"/>
      </right>
      <top/>
      <bottom style="double">
        <color rgb="FF000000"/>
      </bottom>
      <diagonal/>
    </border>
    <border>
      <left style="thin">
        <color rgb="FF000000"/>
      </left>
      <right style="thin">
        <color rgb="FF000000"/>
      </right>
      <top style="thin">
        <color rgb="FF000000"/>
      </top>
      <bottom style="medium">
        <color rgb="FF000000"/>
      </bottom>
      <diagonal/>
    </border>
    <border>
      <left style="thin">
        <color rgb="FF000000"/>
      </left>
      <right style="thin">
        <color rgb="FF000000"/>
      </right>
      <top/>
      <bottom style="medium">
        <color rgb="FF000000"/>
      </bottom>
      <diagonal/>
    </border>
    <border>
      <left style="thin">
        <color rgb="FF000000"/>
      </left>
      <right/>
      <top style="thin">
        <color rgb="FF000000"/>
      </top>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bottom/>
      <diagonal/>
    </border>
    <border>
      <left/>
      <right/>
      <top/>
      <bottom style="thin">
        <color rgb="FF000000"/>
      </bottom>
      <diagonal/>
    </border>
    <border>
      <left style="thin">
        <color rgb="FF000000"/>
      </left>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style="thin">
        <color rgb="FF000000"/>
      </top>
      <bottom/>
      <diagonal/>
    </border>
    <border>
      <left/>
      <right style="thin">
        <color rgb="FF000000"/>
      </right>
      <top style="thin">
        <color rgb="FF000000"/>
      </top>
      <bottom/>
      <diagonal/>
    </border>
    <border>
      <left/>
      <right/>
      <top style="thin">
        <color rgb="FF000000"/>
      </top>
      <bottom style="thin">
        <color rgb="FF000000"/>
      </bottom>
      <diagonal/>
    </border>
    <border>
      <left style="thin">
        <color rgb="FF000000"/>
      </left>
      <right style="thin">
        <color rgb="FF000000"/>
      </right>
      <top/>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style="thin">
        <color rgb="FF000000"/>
      </left>
      <right/>
      <top/>
      <bottom style="thin">
        <color rgb="FF000000"/>
      </bottom>
      <diagonal/>
    </border>
    <border>
      <left/>
      <right style="thin">
        <color rgb="FF000000"/>
      </right>
      <top/>
      <bottom style="thin">
        <color rgb="FF000000"/>
      </bottom>
      <diagonal/>
    </border>
    <border>
      <left/>
      <right/>
      <top/>
      <bottom style="thin">
        <color rgb="FF000000"/>
      </bottom>
      <diagonal/>
    </border>
    <border>
      <left/>
      <right/>
      <top/>
      <bottom style="thin">
        <color rgb="FF000000"/>
      </bottom>
      <diagonal/>
    </border>
    <border>
      <left/>
      <right/>
      <top style="thin">
        <color rgb="FF000000"/>
      </top>
      <bottom style="thin">
        <color rgb="FF000000"/>
      </bottom>
      <diagonal/>
    </border>
    <border>
      <left style="medium">
        <color rgb="FF000000"/>
      </left>
      <right/>
      <top style="medium">
        <color rgb="FF000000"/>
      </top>
      <bottom/>
      <diagonal/>
    </border>
    <border>
      <left/>
      <right/>
      <top style="medium">
        <color rgb="FF000000"/>
      </top>
      <bottom style="thin">
        <color rgb="FF000000"/>
      </bottom>
      <diagonal/>
    </border>
    <border>
      <left/>
      <right/>
      <top style="medium">
        <color rgb="FF000000"/>
      </top>
      <bottom style="thin">
        <color rgb="FF000000"/>
      </bottom>
      <diagonal/>
    </border>
    <border>
      <left/>
      <right/>
      <top style="medium">
        <color rgb="FF000000"/>
      </top>
      <bottom style="thin">
        <color rgb="FF000000"/>
      </bottom>
      <diagonal/>
    </border>
    <border>
      <left/>
      <right style="medium">
        <color rgb="FF000000"/>
      </right>
      <top style="medium">
        <color rgb="FF000000"/>
      </top>
      <bottom style="thin">
        <color rgb="FF000000"/>
      </bottom>
      <diagonal/>
    </border>
    <border>
      <left style="medium">
        <color rgb="FF000000"/>
      </left>
      <right/>
      <top/>
      <bottom/>
      <diagonal/>
    </border>
    <border>
      <left/>
      <right style="medium">
        <color rgb="FF000000"/>
      </right>
      <top/>
      <bottom/>
      <diagonal/>
    </border>
    <border>
      <left/>
      <right style="medium">
        <color rgb="FF000000"/>
      </right>
      <top style="thin">
        <color rgb="FF000000"/>
      </top>
      <bottom style="thin">
        <color rgb="FF000000"/>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right/>
      <top style="thin">
        <color rgb="FF000000"/>
      </top>
      <bottom/>
      <diagonal/>
    </border>
    <border>
      <left/>
      <right style="thin">
        <color rgb="FF000000"/>
      </right>
      <top style="thin">
        <color rgb="FF000000"/>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664">
    <xf numFmtId="0" fontId="0" fillId="0" borderId="0" xfId="0"/>
    <xf numFmtId="0" fontId="3" fillId="0" borderId="0" xfId="0" applyFont="1"/>
    <xf numFmtId="0" fontId="4" fillId="0" borderId="0" xfId="0" applyFont="1"/>
    <xf numFmtId="0" fontId="9" fillId="11" borderId="9" xfId="0" applyFont="1" applyFill="1" applyBorder="1" applyAlignment="1">
      <alignment horizontal="center" vertical="center" wrapText="1"/>
    </xf>
    <xf numFmtId="0" fontId="10" fillId="12" borderId="9" xfId="0" applyFont="1" applyFill="1" applyBorder="1" applyAlignment="1">
      <alignment horizontal="center" vertical="center" wrapText="1"/>
    </xf>
    <xf numFmtId="0" fontId="10" fillId="7" borderId="9" xfId="0" applyFont="1" applyFill="1" applyBorder="1" applyAlignment="1">
      <alignment horizontal="center" vertical="center" wrapText="1"/>
    </xf>
    <xf numFmtId="0" fontId="9" fillId="13" borderId="9" xfId="0" applyFont="1" applyFill="1" applyBorder="1" applyAlignment="1">
      <alignment horizontal="center" vertical="center" wrapText="1"/>
    </xf>
    <xf numFmtId="0" fontId="11" fillId="13" borderId="9" xfId="0" applyFont="1" applyFill="1" applyBorder="1" applyAlignment="1">
      <alignment horizontal="center" vertical="center" wrapText="1"/>
    </xf>
    <xf numFmtId="0" fontId="12" fillId="13" borderId="9" xfId="0" applyFont="1" applyFill="1" applyBorder="1" applyAlignment="1">
      <alignment horizontal="center" vertical="center" wrapText="1"/>
    </xf>
    <xf numFmtId="0" fontId="11" fillId="7" borderId="9" xfId="0" applyFont="1" applyFill="1" applyBorder="1" applyAlignment="1">
      <alignment horizontal="center" vertical="center" wrapText="1"/>
    </xf>
    <xf numFmtId="0" fontId="3" fillId="4" borderId="9" xfId="0" applyFont="1" applyFill="1" applyBorder="1" applyAlignment="1">
      <alignment horizontal="center" vertical="center"/>
    </xf>
    <xf numFmtId="0" fontId="3" fillId="4" borderId="9" xfId="0" applyFont="1" applyFill="1" applyBorder="1" applyAlignment="1">
      <alignment horizontal="left" vertical="center"/>
    </xf>
    <xf numFmtId="0" fontId="13" fillId="0" borderId="9" xfId="0" applyFont="1" applyBorder="1" applyAlignment="1">
      <alignment horizontal="center" vertical="center"/>
    </xf>
    <xf numFmtId="10" fontId="7" fillId="0" borderId="9" xfId="0" applyNumberFormat="1" applyFont="1" applyBorder="1" applyAlignment="1">
      <alignment horizontal="center" vertical="center"/>
    </xf>
    <xf numFmtId="165" fontId="13" fillId="0" borderId="9" xfId="0" applyNumberFormat="1" applyFont="1" applyBorder="1" applyAlignment="1">
      <alignment horizontal="center" vertical="center"/>
    </xf>
    <xf numFmtId="0" fontId="13" fillId="0" borderId="9" xfId="0" applyFont="1" applyBorder="1" applyAlignment="1">
      <alignment vertical="center"/>
    </xf>
    <xf numFmtId="0" fontId="7" fillId="3" borderId="24" xfId="0" applyFont="1" applyFill="1" applyBorder="1" applyAlignment="1">
      <alignment vertical="center"/>
    </xf>
    <xf numFmtId="0" fontId="13" fillId="14" borderId="9" xfId="0" applyFont="1" applyFill="1" applyBorder="1" applyAlignment="1">
      <alignment horizontal="center" vertical="center"/>
    </xf>
    <xf numFmtId="0" fontId="5" fillId="3" borderId="24" xfId="0" applyFont="1" applyFill="1" applyBorder="1" applyAlignment="1">
      <alignment vertical="center"/>
    </xf>
    <xf numFmtId="0" fontId="5" fillId="4" borderId="9" xfId="0" applyFont="1" applyFill="1" applyBorder="1" applyAlignment="1">
      <alignment horizontal="left" vertical="center"/>
    </xf>
    <xf numFmtId="0" fontId="3" fillId="5" borderId="9" xfId="0" applyFont="1" applyFill="1" applyBorder="1" applyAlignment="1">
      <alignment horizontal="center" vertical="center"/>
    </xf>
    <xf numFmtId="0" fontId="3" fillId="5" borderId="9" xfId="0" applyFont="1" applyFill="1" applyBorder="1" applyAlignment="1">
      <alignment horizontal="left" vertical="center"/>
    </xf>
    <xf numFmtId="0" fontId="14" fillId="0" borderId="9" xfId="0" applyFont="1" applyBorder="1" applyAlignment="1">
      <alignment horizontal="center" vertical="center"/>
    </xf>
    <xf numFmtId="0" fontId="14" fillId="0" borderId="9" xfId="0" applyFont="1" applyBorder="1" applyAlignment="1">
      <alignment vertical="center"/>
    </xf>
    <xf numFmtId="0" fontId="15" fillId="3" borderId="24" xfId="0" applyFont="1" applyFill="1" applyBorder="1" applyAlignment="1">
      <alignment vertical="center"/>
    </xf>
    <xf numFmtId="0" fontId="15" fillId="4" borderId="9" xfId="0" applyFont="1" applyFill="1" applyBorder="1" applyAlignment="1">
      <alignment horizontal="center" vertical="center"/>
    </xf>
    <xf numFmtId="0" fontId="15" fillId="4" borderId="9" xfId="0" applyFont="1" applyFill="1" applyBorder="1" applyAlignment="1">
      <alignment horizontal="left" vertical="center"/>
    </xf>
    <xf numFmtId="0" fontId="15" fillId="14" borderId="9" xfId="0" applyFont="1" applyFill="1" applyBorder="1" applyAlignment="1">
      <alignment horizontal="center" vertical="center"/>
    </xf>
    <xf numFmtId="0" fontId="15" fillId="14" borderId="9" xfId="0" applyFont="1" applyFill="1" applyBorder="1" applyAlignment="1">
      <alignment horizontal="left" vertical="center"/>
    </xf>
    <xf numFmtId="166" fontId="15" fillId="4" borderId="9" xfId="0" applyNumberFormat="1" applyFont="1" applyFill="1" applyBorder="1" applyAlignment="1">
      <alignment horizontal="left" vertical="center"/>
    </xf>
    <xf numFmtId="0" fontId="13" fillId="0" borderId="25" xfId="0" applyFont="1" applyBorder="1" applyAlignment="1">
      <alignment horizontal="center" vertical="center"/>
    </xf>
    <xf numFmtId="0" fontId="13" fillId="0" borderId="25" xfId="0" applyFont="1" applyBorder="1" applyAlignment="1">
      <alignment vertical="center"/>
    </xf>
    <xf numFmtId="0" fontId="7" fillId="3" borderId="26" xfId="0" applyFont="1" applyFill="1" applyBorder="1" applyAlignment="1">
      <alignment vertical="center"/>
    </xf>
    <xf numFmtId="10" fontId="7" fillId="0" borderId="25" xfId="0" applyNumberFormat="1" applyFont="1" applyBorder="1" applyAlignment="1">
      <alignment horizontal="center" vertical="center"/>
    </xf>
    <xf numFmtId="165" fontId="13" fillId="0" borderId="25" xfId="0" applyNumberFormat="1" applyFont="1" applyBorder="1" applyAlignment="1">
      <alignment horizontal="center" vertical="center"/>
    </xf>
    <xf numFmtId="0" fontId="7" fillId="0" borderId="9" xfId="0" applyFont="1" applyBorder="1" applyAlignment="1">
      <alignment horizontal="center" vertical="center"/>
    </xf>
    <xf numFmtId="0" fontId="7" fillId="0" borderId="27" xfId="0" applyFont="1" applyBorder="1" applyAlignment="1">
      <alignment horizontal="center" vertical="center"/>
    </xf>
    <xf numFmtId="0" fontId="7" fillId="0" borderId="9" xfId="0" applyFont="1" applyBorder="1" applyAlignment="1">
      <alignment vertical="center"/>
    </xf>
    <xf numFmtId="0" fontId="13" fillId="0" borderId="27" xfId="0" applyFont="1" applyBorder="1" applyAlignment="1">
      <alignment horizontal="left" vertical="top"/>
    </xf>
    <xf numFmtId="2" fontId="13" fillId="0" borderId="27" xfId="0" applyNumberFormat="1" applyFont="1" applyBorder="1" applyAlignment="1">
      <alignment horizontal="center" vertical="center"/>
    </xf>
    <xf numFmtId="0" fontId="7" fillId="0" borderId="27" xfId="0" applyFont="1" applyBorder="1" applyAlignment="1">
      <alignment vertical="center"/>
    </xf>
    <xf numFmtId="0" fontId="7" fillId="4" borderId="9" xfId="0" applyFont="1" applyFill="1" applyBorder="1" applyAlignment="1">
      <alignment horizontal="center" vertical="center"/>
    </xf>
    <xf numFmtId="0" fontId="7" fillId="4" borderId="9" xfId="0" applyFont="1" applyFill="1" applyBorder="1" applyAlignment="1">
      <alignment horizontal="left" vertical="center"/>
    </xf>
    <xf numFmtId="0" fontId="7" fillId="4" borderId="9" xfId="0" applyFont="1" applyFill="1" applyBorder="1" applyAlignment="1">
      <alignment vertical="center"/>
    </xf>
    <xf numFmtId="0" fontId="7" fillId="0" borderId="21" xfId="0" applyFont="1" applyBorder="1" applyAlignment="1">
      <alignment vertical="center"/>
    </xf>
    <xf numFmtId="0" fontId="7" fillId="6" borderId="9" xfId="0" applyFont="1" applyFill="1" applyBorder="1" applyAlignment="1">
      <alignment horizontal="center" vertical="center"/>
    </xf>
    <xf numFmtId="0" fontId="7" fillId="6" borderId="9" xfId="0" applyFont="1" applyFill="1" applyBorder="1" applyAlignment="1">
      <alignment vertical="center"/>
    </xf>
    <xf numFmtId="0" fontId="7" fillId="5" borderId="9" xfId="0" applyFont="1" applyFill="1" applyBorder="1" applyAlignment="1">
      <alignment horizontal="center" vertical="center"/>
    </xf>
    <xf numFmtId="0" fontId="7" fillId="5" borderId="9" xfId="0" applyFont="1" applyFill="1" applyBorder="1" applyAlignment="1">
      <alignment vertical="center"/>
    </xf>
    <xf numFmtId="0" fontId="7" fillId="3" borderId="9" xfId="0" applyFont="1" applyFill="1" applyBorder="1" applyAlignment="1">
      <alignment horizontal="center" vertical="center"/>
    </xf>
    <xf numFmtId="0" fontId="7" fillId="3" borderId="9" xfId="0" applyFont="1" applyFill="1" applyBorder="1" applyAlignment="1">
      <alignment vertical="center"/>
    </xf>
    <xf numFmtId="0" fontId="7" fillId="6" borderId="9" xfId="0" applyFont="1" applyFill="1" applyBorder="1" applyAlignment="1">
      <alignment horizontal="left" vertical="center"/>
    </xf>
    <xf numFmtId="0" fontId="7" fillId="0" borderId="25" xfId="0" applyFont="1" applyBorder="1" applyAlignment="1">
      <alignment horizontal="center" vertical="center"/>
    </xf>
    <xf numFmtId="0" fontId="7" fillId="0" borderId="25" xfId="0" applyFont="1" applyBorder="1" applyAlignment="1">
      <alignment vertical="center"/>
    </xf>
    <xf numFmtId="2" fontId="13" fillId="0" borderId="28" xfId="0" applyNumberFormat="1" applyFont="1" applyBorder="1" applyAlignment="1">
      <alignment horizontal="center" vertical="center"/>
    </xf>
    <xf numFmtId="0" fontId="7" fillId="4" borderId="24" xfId="0" applyFont="1" applyFill="1" applyBorder="1" applyAlignment="1">
      <alignment horizontal="center" vertical="center"/>
    </xf>
    <xf numFmtId="0" fontId="7" fillId="4" borderId="24" xfId="0" applyFont="1" applyFill="1" applyBorder="1" applyAlignment="1">
      <alignment vertical="center"/>
    </xf>
    <xf numFmtId="10" fontId="7" fillId="0" borderId="27" xfId="0" applyNumberFormat="1" applyFont="1" applyBorder="1" applyAlignment="1">
      <alignment horizontal="center" vertical="center"/>
    </xf>
    <xf numFmtId="0" fontId="7" fillId="4" borderId="29" xfId="0" applyFont="1" applyFill="1" applyBorder="1" applyAlignment="1">
      <alignment vertical="center"/>
    </xf>
    <xf numFmtId="10" fontId="7" fillId="0" borderId="29" xfId="0" applyNumberFormat="1" applyFont="1" applyBorder="1" applyAlignment="1">
      <alignment horizontal="center" vertical="center"/>
    </xf>
    <xf numFmtId="2" fontId="13" fillId="0" borderId="30" xfId="0" applyNumberFormat="1" applyFont="1" applyBorder="1" applyAlignment="1">
      <alignment horizontal="center" vertical="center"/>
    </xf>
    <xf numFmtId="0" fontId="13" fillId="0" borderId="0" xfId="0" applyFont="1"/>
    <xf numFmtId="0" fontId="18" fillId="0" borderId="0" xfId="0" applyFont="1" applyAlignment="1">
      <alignment horizontal="left"/>
    </xf>
    <xf numFmtId="0" fontId="13" fillId="0" borderId="0" xfId="0" applyFont="1" applyAlignment="1">
      <alignment horizontal="center"/>
    </xf>
    <xf numFmtId="0" fontId="9" fillId="20" borderId="9" xfId="0" applyFont="1" applyFill="1" applyBorder="1" applyAlignment="1">
      <alignment horizontal="center" vertical="center" wrapText="1"/>
    </xf>
    <xf numFmtId="0" fontId="9" fillId="4" borderId="9" xfId="0" applyFont="1" applyFill="1" applyBorder="1" applyAlignment="1">
      <alignment horizontal="center" vertical="center" wrapText="1"/>
    </xf>
    <xf numFmtId="0" fontId="13" fillId="14" borderId="9" xfId="0" applyFont="1" applyFill="1" applyBorder="1" applyAlignment="1">
      <alignment vertical="top" wrapText="1"/>
    </xf>
    <xf numFmtId="0" fontId="17" fillId="14" borderId="9" xfId="0" applyFont="1" applyFill="1" applyBorder="1" applyAlignment="1">
      <alignment horizontal="left" vertical="center" wrapText="1"/>
    </xf>
    <xf numFmtId="0" fontId="17" fillId="14" borderId="9" xfId="0" applyFont="1" applyFill="1" applyBorder="1" applyAlignment="1">
      <alignment vertical="top" wrapText="1"/>
    </xf>
    <xf numFmtId="0" fontId="13" fillId="14" borderId="9" xfId="0" applyFont="1" applyFill="1" applyBorder="1"/>
    <xf numFmtId="164" fontId="17" fillId="3" borderId="9" xfId="0" applyNumberFormat="1" applyFont="1" applyFill="1" applyBorder="1" applyAlignment="1">
      <alignment horizontal="center" vertical="top" wrapText="1"/>
    </xf>
    <xf numFmtId="0" fontId="9" fillId="31" borderId="37" xfId="0" applyFont="1" applyFill="1" applyBorder="1" applyAlignment="1">
      <alignment horizontal="left" vertical="center" wrapText="1"/>
    </xf>
    <xf numFmtId="0" fontId="9" fillId="31" borderId="37" xfId="0" applyFont="1" applyFill="1" applyBorder="1" applyAlignment="1">
      <alignment horizontal="center" vertical="center" wrapText="1"/>
    </xf>
    <xf numFmtId="0" fontId="9" fillId="31" borderId="9" xfId="0" applyFont="1" applyFill="1" applyBorder="1" applyAlignment="1">
      <alignment horizontal="center" vertical="center" wrapText="1"/>
    </xf>
    <xf numFmtId="0" fontId="11" fillId="31" borderId="33" xfId="0" applyFont="1" applyFill="1" applyBorder="1" applyAlignment="1">
      <alignment horizontal="center" vertical="center" wrapText="1"/>
    </xf>
    <xf numFmtId="0" fontId="46" fillId="0" borderId="18" xfId="0" applyFont="1" applyBorder="1" applyAlignment="1">
      <alignment horizontal="left" vertical="center"/>
    </xf>
    <xf numFmtId="0" fontId="17" fillId="0" borderId="18" xfId="0" applyFont="1" applyBorder="1" applyAlignment="1">
      <alignment horizontal="center" vertical="center"/>
    </xf>
    <xf numFmtId="0" fontId="17" fillId="0" borderId="38" xfId="0" applyFont="1" applyBorder="1" applyAlignment="1">
      <alignment vertical="center"/>
    </xf>
    <xf numFmtId="0" fontId="7" fillId="0" borderId="0" xfId="0" applyFont="1"/>
    <xf numFmtId="0" fontId="9" fillId="31" borderId="9" xfId="0" applyFont="1" applyFill="1" applyBorder="1" applyAlignment="1">
      <alignment horizontal="left" vertical="center"/>
    </xf>
    <xf numFmtId="0" fontId="9" fillId="31" borderId="33" xfId="0" applyFont="1" applyFill="1" applyBorder="1" applyAlignment="1">
      <alignment horizontal="center" vertical="center" wrapText="1"/>
    </xf>
    <xf numFmtId="0" fontId="17" fillId="0" borderId="27" xfId="0" applyFont="1" applyBorder="1" applyAlignment="1">
      <alignment vertical="center"/>
    </xf>
    <xf numFmtId="0" fontId="67" fillId="12" borderId="9" xfId="0" applyFont="1" applyFill="1" applyBorder="1" applyAlignment="1">
      <alignment horizontal="center" vertical="center" wrapText="1"/>
    </xf>
    <xf numFmtId="0" fontId="64" fillId="5" borderId="9" xfId="0" applyFont="1" applyFill="1" applyBorder="1" applyAlignment="1">
      <alignment horizontal="left" vertical="center"/>
    </xf>
    <xf numFmtId="0" fontId="68" fillId="4" borderId="9" xfId="0" applyFont="1" applyFill="1" applyBorder="1" applyAlignment="1">
      <alignment vertical="center"/>
    </xf>
    <xf numFmtId="0" fontId="7" fillId="0" borderId="9" xfId="0" applyFont="1" applyBorder="1" applyAlignment="1" applyProtection="1">
      <alignment horizontal="center" vertical="center"/>
      <protection locked="0"/>
    </xf>
    <xf numFmtId="0" fontId="7" fillId="0" borderId="9" xfId="0" applyFont="1" applyBorder="1" applyAlignment="1" applyProtection="1">
      <alignment vertical="center"/>
      <protection locked="0"/>
    </xf>
    <xf numFmtId="0" fontId="13" fillId="0" borderId="9" xfId="0" applyFont="1" applyBorder="1" applyAlignment="1" applyProtection="1">
      <alignment horizontal="center" vertical="center"/>
      <protection locked="0"/>
    </xf>
    <xf numFmtId="0" fontId="13" fillId="0" borderId="9" xfId="0" applyFont="1" applyBorder="1" applyAlignment="1" applyProtection="1">
      <alignment horizontal="left" vertical="top"/>
      <protection locked="0"/>
    </xf>
    <xf numFmtId="0" fontId="3" fillId="0" borderId="9" xfId="0" applyFont="1" applyBorder="1" applyAlignment="1" applyProtection="1">
      <alignment horizontal="center" vertical="center"/>
      <protection locked="0"/>
    </xf>
    <xf numFmtId="0" fontId="13" fillId="0" borderId="9" xfId="0" applyFont="1" applyBorder="1" applyAlignment="1" applyProtection="1">
      <alignment horizontal="left" vertical="center"/>
      <protection locked="0"/>
    </xf>
    <xf numFmtId="10" fontId="7" fillId="0" borderId="9" xfId="0" applyNumberFormat="1" applyFont="1" applyBorder="1" applyAlignment="1" applyProtection="1">
      <alignment horizontal="center" vertical="center"/>
      <protection locked="0"/>
    </xf>
    <xf numFmtId="0" fontId="13" fillId="0" borderId="0" xfId="0" applyFont="1" applyProtection="1">
      <protection locked="0"/>
    </xf>
    <xf numFmtId="0" fontId="13" fillId="0" borderId="0" xfId="0" applyFont="1" applyAlignment="1" applyProtection="1">
      <alignment horizontal="left"/>
      <protection locked="0"/>
    </xf>
    <xf numFmtId="0" fontId="13" fillId="0" borderId="0" xfId="0" applyFont="1" applyAlignment="1" applyProtection="1">
      <alignment horizontal="center"/>
      <protection locked="0"/>
    </xf>
    <xf numFmtId="0" fontId="13" fillId="15" borderId="31" xfId="0" applyFont="1" applyFill="1" applyBorder="1" applyAlignment="1" applyProtection="1">
      <alignment vertical="center" wrapText="1"/>
      <protection locked="0"/>
    </xf>
    <xf numFmtId="0" fontId="13" fillId="15" borderId="32" xfId="0" applyFont="1" applyFill="1" applyBorder="1" applyAlignment="1" applyProtection="1">
      <alignment wrapText="1"/>
      <protection locked="0"/>
    </xf>
    <xf numFmtId="0" fontId="13" fillId="15" borderId="33" xfId="0" applyFont="1" applyFill="1" applyBorder="1" applyAlignment="1" applyProtection="1">
      <alignment vertical="center" wrapText="1"/>
      <protection locked="0"/>
    </xf>
    <xf numFmtId="0" fontId="13" fillId="15" borderId="13" xfId="0" applyFont="1" applyFill="1" applyBorder="1" applyAlignment="1" applyProtection="1">
      <alignment vertical="center" wrapText="1"/>
      <protection locked="0"/>
    </xf>
    <xf numFmtId="0" fontId="13" fillId="15" borderId="17" xfId="0" applyFont="1" applyFill="1" applyBorder="1" applyProtection="1">
      <protection locked="0"/>
    </xf>
    <xf numFmtId="0" fontId="13" fillId="15" borderId="35" xfId="0" applyFont="1" applyFill="1" applyBorder="1" applyAlignment="1" applyProtection="1">
      <alignment wrapText="1"/>
      <protection locked="0"/>
    </xf>
    <xf numFmtId="0" fontId="13" fillId="15" borderId="13" xfId="0" applyFont="1" applyFill="1" applyBorder="1" applyAlignment="1" applyProtection="1">
      <alignment horizontal="left" vertical="center" wrapText="1"/>
      <protection locked="0"/>
    </xf>
    <xf numFmtId="0" fontId="13" fillId="15" borderId="14" xfId="0" applyFont="1" applyFill="1" applyBorder="1" applyProtection="1">
      <protection locked="0"/>
    </xf>
    <xf numFmtId="0" fontId="13" fillId="15" borderId="13" xfId="0" applyFont="1" applyFill="1" applyBorder="1" applyProtection="1">
      <protection locked="0"/>
    </xf>
    <xf numFmtId="0" fontId="13" fillId="15" borderId="35" xfId="0" applyFont="1" applyFill="1" applyBorder="1" applyProtection="1">
      <protection locked="0"/>
    </xf>
    <xf numFmtId="0" fontId="13" fillId="15" borderId="32" xfId="0" applyFont="1" applyFill="1" applyBorder="1" applyProtection="1">
      <protection locked="0"/>
    </xf>
    <xf numFmtId="0" fontId="13" fillId="15" borderId="37" xfId="0" applyFont="1" applyFill="1" applyBorder="1" applyProtection="1">
      <protection locked="0"/>
    </xf>
    <xf numFmtId="0" fontId="13" fillId="15" borderId="20" xfId="0" applyFont="1" applyFill="1" applyBorder="1" applyProtection="1">
      <protection locked="0"/>
    </xf>
    <xf numFmtId="0" fontId="13" fillId="0" borderId="25" xfId="0" applyFont="1" applyBorder="1" applyAlignment="1" applyProtection="1">
      <alignment horizontal="center" vertical="center"/>
      <protection locked="0"/>
    </xf>
    <xf numFmtId="0" fontId="13" fillId="0" borderId="27" xfId="0" applyFont="1" applyBorder="1" applyAlignment="1" applyProtection="1">
      <alignment horizontal="left" vertical="top"/>
      <protection locked="0"/>
    </xf>
    <xf numFmtId="0" fontId="13" fillId="0" borderId="25" xfId="0" applyFont="1" applyBorder="1" applyAlignment="1" applyProtection="1">
      <alignment horizontal="left" vertical="top"/>
      <protection locked="0"/>
    </xf>
    <xf numFmtId="0" fontId="13" fillId="0" borderId="29" xfId="0" applyFont="1" applyBorder="1" applyAlignment="1" applyProtection="1">
      <alignment horizontal="left" vertical="top"/>
      <protection locked="0"/>
    </xf>
    <xf numFmtId="0" fontId="13" fillId="0" borderId="9" xfId="0" applyFont="1" applyBorder="1" applyAlignment="1" applyProtection="1">
      <alignment horizontal="center" vertical="center" wrapText="1"/>
      <protection locked="0"/>
    </xf>
    <xf numFmtId="0" fontId="13" fillId="14" borderId="9" xfId="0" applyFont="1" applyFill="1" applyBorder="1" applyAlignment="1" applyProtection="1">
      <alignment horizontal="center" vertical="center"/>
      <protection locked="0"/>
    </xf>
    <xf numFmtId="0" fontId="16" fillId="0" borderId="9" xfId="0" applyFont="1" applyBorder="1" applyAlignment="1" applyProtection="1">
      <alignment horizontal="center" vertical="center"/>
      <protection locked="0"/>
    </xf>
    <xf numFmtId="0" fontId="17" fillId="0" borderId="9" xfId="0" applyFont="1" applyBorder="1" applyAlignment="1" applyProtection="1">
      <alignment horizontal="center" vertical="center" wrapText="1"/>
      <protection locked="0"/>
    </xf>
    <xf numFmtId="0" fontId="3" fillId="0" borderId="9" xfId="0" applyFont="1" applyBorder="1" applyAlignment="1" applyProtection="1">
      <alignment horizontal="center" vertical="center" wrapText="1"/>
      <protection locked="0"/>
    </xf>
    <xf numFmtId="0" fontId="13" fillId="0" borderId="25" xfId="0" applyFont="1" applyBorder="1" applyAlignment="1" applyProtection="1">
      <alignment horizontal="center" vertical="center" wrapText="1"/>
      <protection locked="0"/>
    </xf>
    <xf numFmtId="0" fontId="13" fillId="0" borderId="27" xfId="0" applyFont="1" applyBorder="1" applyAlignment="1" applyProtection="1">
      <alignment horizontal="center" vertical="center"/>
      <protection locked="0"/>
    </xf>
    <xf numFmtId="0" fontId="13" fillId="0" borderId="27" xfId="0" applyFont="1" applyBorder="1" applyAlignment="1" applyProtection="1">
      <alignment horizontal="left" vertical="center"/>
      <protection locked="0"/>
    </xf>
    <xf numFmtId="0" fontId="3" fillId="0" borderId="25" xfId="0" applyFont="1" applyBorder="1" applyAlignment="1" applyProtection="1">
      <alignment horizontal="center" vertical="center"/>
      <protection locked="0"/>
    </xf>
    <xf numFmtId="0" fontId="13" fillId="0" borderId="28" xfId="0" applyFont="1" applyBorder="1" applyAlignment="1" applyProtection="1">
      <alignment horizontal="left" vertical="center"/>
      <protection locked="0"/>
    </xf>
    <xf numFmtId="0" fontId="3" fillId="0" borderId="27" xfId="0" applyFont="1" applyBorder="1" applyAlignment="1" applyProtection="1">
      <alignment horizontal="center" vertical="center"/>
      <protection locked="0"/>
    </xf>
    <xf numFmtId="0" fontId="13" fillId="0" borderId="29" xfId="0" applyFont="1" applyBorder="1" applyAlignment="1" applyProtection="1">
      <alignment horizontal="center" vertical="center"/>
      <protection locked="0"/>
    </xf>
    <xf numFmtId="0" fontId="13" fillId="0" borderId="30" xfId="0" applyFont="1" applyBorder="1" applyAlignment="1" applyProtection="1">
      <alignment horizontal="center" vertical="center"/>
      <protection locked="0"/>
    </xf>
    <xf numFmtId="0" fontId="3" fillId="0" borderId="29" xfId="0" applyFont="1" applyBorder="1" applyAlignment="1" applyProtection="1">
      <alignment horizontal="center" vertical="center"/>
      <protection locked="0"/>
    </xf>
    <xf numFmtId="0" fontId="13" fillId="0" borderId="30" xfId="0" applyFont="1" applyBorder="1" applyAlignment="1" applyProtection="1">
      <alignment horizontal="left" vertical="center"/>
      <protection locked="0"/>
    </xf>
    <xf numFmtId="0" fontId="4" fillId="0" borderId="0" xfId="0" applyFont="1" applyProtection="1">
      <protection locked="0"/>
    </xf>
    <xf numFmtId="0" fontId="3" fillId="0" borderId="0" xfId="0" applyFont="1" applyProtection="1">
      <protection locked="0"/>
    </xf>
    <xf numFmtId="0" fontId="0" fillId="0" borderId="0" xfId="0" applyProtection="1">
      <protection locked="0"/>
    </xf>
    <xf numFmtId="0" fontId="4" fillId="3" borderId="9" xfId="0" applyFont="1" applyFill="1" applyBorder="1" applyAlignment="1" applyProtection="1">
      <alignment vertical="top" wrapText="1"/>
      <protection locked="0"/>
    </xf>
    <xf numFmtId="0" fontId="5" fillId="0" borderId="9" xfId="0" applyFont="1" applyBorder="1" applyAlignment="1" applyProtection="1">
      <alignment vertical="center"/>
      <protection locked="0"/>
    </xf>
    <xf numFmtId="0" fontId="3" fillId="0" borderId="9" xfId="0" applyFont="1" applyBorder="1" applyProtection="1">
      <protection locked="0"/>
    </xf>
    <xf numFmtId="0" fontId="67" fillId="0" borderId="10" xfId="0" applyFont="1" applyBorder="1" applyProtection="1">
      <protection locked="0"/>
    </xf>
    <xf numFmtId="0" fontId="4" fillId="0" borderId="11" xfId="0" applyFont="1" applyBorder="1" applyProtection="1">
      <protection locked="0"/>
    </xf>
    <xf numFmtId="0" fontId="3" fillId="0" borderId="11" xfId="0" applyFont="1" applyBorder="1" applyProtection="1">
      <protection locked="0"/>
    </xf>
    <xf numFmtId="0" fontId="3" fillId="0" borderId="12" xfId="0" applyFont="1" applyBorder="1" applyProtection="1">
      <protection locked="0"/>
    </xf>
    <xf numFmtId="0" fontId="3" fillId="3" borderId="13" xfId="0" applyFont="1" applyFill="1" applyBorder="1" applyAlignment="1" applyProtection="1">
      <alignment vertical="center"/>
      <protection locked="0"/>
    </xf>
    <xf numFmtId="0" fontId="6" fillId="3" borderId="14" xfId="0" applyFont="1" applyFill="1" applyBorder="1" applyAlignment="1" applyProtection="1">
      <alignment vertical="center"/>
      <protection locked="0"/>
    </xf>
    <xf numFmtId="0" fontId="3" fillId="0" borderId="15" xfId="0" applyFont="1" applyBorder="1" applyProtection="1">
      <protection locked="0"/>
    </xf>
    <xf numFmtId="0" fontId="3" fillId="0" borderId="16" xfId="0" applyFont="1" applyBorder="1" applyProtection="1">
      <protection locked="0"/>
    </xf>
    <xf numFmtId="0" fontId="4" fillId="4" borderId="14" xfId="0" applyFont="1" applyFill="1" applyBorder="1" applyProtection="1">
      <protection locked="0"/>
    </xf>
    <xf numFmtId="0" fontId="4" fillId="5" borderId="14" xfId="0" applyFont="1" applyFill="1" applyBorder="1" applyProtection="1">
      <protection locked="0"/>
    </xf>
    <xf numFmtId="0" fontId="4" fillId="6" borderId="17" xfId="0" applyFont="1" applyFill="1" applyBorder="1" applyProtection="1">
      <protection locked="0"/>
    </xf>
    <xf numFmtId="0" fontId="7" fillId="0" borderId="16" xfId="0" applyFont="1" applyBorder="1" applyProtection="1">
      <protection locked="0"/>
    </xf>
    <xf numFmtId="0" fontId="3" fillId="0" borderId="18" xfId="0" applyFont="1" applyBorder="1" applyProtection="1">
      <protection locked="0"/>
    </xf>
    <xf numFmtId="0" fontId="3" fillId="0" borderId="19" xfId="0" applyFont="1" applyBorder="1" applyProtection="1">
      <protection locked="0"/>
    </xf>
    <xf numFmtId="0" fontId="3" fillId="7" borderId="20" xfId="0" applyFont="1" applyFill="1" applyBorder="1" applyProtection="1">
      <protection locked="0"/>
    </xf>
    <xf numFmtId="0" fontId="8" fillId="9" borderId="9" xfId="0" applyFont="1" applyFill="1" applyBorder="1" applyAlignment="1" applyProtection="1">
      <alignment horizontal="center" vertical="center"/>
      <protection locked="0"/>
    </xf>
    <xf numFmtId="0" fontId="4" fillId="0" borderId="0" xfId="0" applyFont="1" applyAlignment="1" applyProtection="1">
      <alignment horizontal="left" wrapText="1"/>
      <protection locked="0"/>
    </xf>
    <xf numFmtId="0" fontId="4" fillId="0" borderId="10" xfId="0" applyFont="1" applyBorder="1" applyProtection="1">
      <protection locked="0"/>
    </xf>
    <xf numFmtId="0" fontId="19" fillId="16" borderId="39" xfId="0" applyFont="1" applyFill="1" applyBorder="1" applyAlignment="1" applyProtection="1">
      <alignment vertical="center"/>
      <protection locked="0"/>
    </xf>
    <xf numFmtId="0" fontId="19" fillId="16" borderId="32" xfId="0" applyFont="1" applyFill="1" applyBorder="1" applyAlignment="1" applyProtection="1">
      <alignment horizontal="center" vertical="center"/>
      <protection locked="0"/>
    </xf>
    <xf numFmtId="0" fontId="19" fillId="16" borderId="32" xfId="0" applyFont="1" applyFill="1" applyBorder="1" applyAlignment="1" applyProtection="1">
      <alignment vertical="center"/>
      <protection locked="0"/>
    </xf>
    <xf numFmtId="0" fontId="19" fillId="16" borderId="33" xfId="0" applyFont="1" applyFill="1" applyBorder="1" applyAlignment="1" applyProtection="1">
      <alignment vertical="center"/>
      <protection locked="0"/>
    </xf>
    <xf numFmtId="0" fontId="19" fillId="16" borderId="35" xfId="0" applyFont="1" applyFill="1" applyBorder="1" applyAlignment="1" applyProtection="1">
      <alignment vertical="center"/>
      <protection locked="0"/>
    </xf>
    <xf numFmtId="0" fontId="19" fillId="16" borderId="20" xfId="0" applyFont="1" applyFill="1" applyBorder="1" applyAlignment="1" applyProtection="1">
      <alignment vertical="center"/>
      <protection locked="0"/>
    </xf>
    <xf numFmtId="0" fontId="24" fillId="3" borderId="9" xfId="0" applyFont="1" applyFill="1" applyBorder="1" applyAlignment="1" applyProtection="1">
      <alignment horizontal="left" vertical="center" wrapText="1"/>
      <protection locked="0"/>
    </xf>
    <xf numFmtId="0" fontId="25" fillId="0" borderId="9" xfId="0" applyFont="1" applyBorder="1" applyAlignment="1" applyProtection="1">
      <alignment horizontal="center" vertical="center" wrapText="1"/>
      <protection locked="0"/>
    </xf>
    <xf numFmtId="0" fontId="13" fillId="0" borderId="38" xfId="0" applyFont="1" applyBorder="1" applyAlignment="1" applyProtection="1">
      <alignment horizontal="left" vertical="top"/>
      <protection locked="0"/>
    </xf>
    <xf numFmtId="0" fontId="25" fillId="0" borderId="9" xfId="0" applyFont="1" applyBorder="1" applyAlignment="1" applyProtection="1">
      <alignment horizontal="left" vertical="center" wrapText="1"/>
      <protection locked="0"/>
    </xf>
    <xf numFmtId="0" fontId="25" fillId="0" borderId="41" xfId="0" applyFont="1" applyBorder="1" applyAlignment="1" applyProtection="1">
      <alignment horizontal="center" vertical="center" wrapText="1"/>
      <protection locked="0"/>
    </xf>
    <xf numFmtId="0" fontId="17" fillId="3" borderId="9" xfId="0" applyFont="1" applyFill="1" applyBorder="1" applyAlignment="1" applyProtection="1">
      <alignment horizontal="left" vertical="center" wrapText="1"/>
      <protection locked="0"/>
    </xf>
    <xf numFmtId="0" fontId="13" fillId="14" borderId="9" xfId="0" applyFont="1" applyFill="1" applyBorder="1" applyAlignment="1" applyProtection="1">
      <alignment horizontal="left" vertical="top"/>
      <protection locked="0"/>
    </xf>
    <xf numFmtId="0" fontId="13" fillId="0" borderId="21" xfId="0" applyFont="1" applyBorder="1" applyProtection="1">
      <protection locked="0"/>
    </xf>
    <xf numFmtId="0" fontId="13" fillId="0" borderId="9" xfId="0" applyFont="1" applyBorder="1" applyProtection="1">
      <protection locked="0"/>
    </xf>
    <xf numFmtId="0" fontId="18" fillId="0" borderId="0" xfId="0" applyFont="1" applyAlignment="1" applyProtection="1">
      <alignment horizontal="left"/>
      <protection locked="0"/>
    </xf>
    <xf numFmtId="0" fontId="11" fillId="11" borderId="9" xfId="0" applyFont="1" applyFill="1" applyBorder="1" applyAlignment="1">
      <alignment horizontal="center" vertical="center" wrapText="1"/>
    </xf>
    <xf numFmtId="0" fontId="3" fillId="0" borderId="9" xfId="0" applyFont="1" applyBorder="1" applyAlignment="1">
      <alignment horizontal="center" vertical="center"/>
    </xf>
    <xf numFmtId="0" fontId="13" fillId="0" borderId="23" xfId="0" applyFont="1" applyBorder="1" applyAlignment="1">
      <alignment vertical="center"/>
    </xf>
    <xf numFmtId="0" fontId="24" fillId="3" borderId="9" xfId="0" applyFont="1" applyFill="1" applyBorder="1" applyAlignment="1">
      <alignment horizontal="left" vertical="center" wrapText="1"/>
    </xf>
    <xf numFmtId="0" fontId="24" fillId="3" borderId="40" xfId="0" applyFont="1" applyFill="1" applyBorder="1" applyAlignment="1">
      <alignment horizontal="left" vertical="center" wrapText="1"/>
    </xf>
    <xf numFmtId="0" fontId="25" fillId="0" borderId="9" xfId="0" applyFont="1" applyBorder="1" applyAlignment="1">
      <alignment horizontal="center" vertical="center" wrapText="1"/>
    </xf>
    <xf numFmtId="0" fontId="25" fillId="0" borderId="21" xfId="0" applyFont="1" applyBorder="1" applyAlignment="1">
      <alignment horizontal="center" vertical="center" wrapText="1"/>
    </xf>
    <xf numFmtId="0" fontId="26" fillId="3" borderId="9" xfId="0" applyFont="1" applyFill="1" applyBorder="1" applyAlignment="1">
      <alignment horizontal="left" vertical="center" wrapText="1"/>
    </xf>
    <xf numFmtId="0" fontId="26" fillId="0" borderId="9" xfId="0" applyFont="1" applyBorder="1" applyAlignment="1">
      <alignment horizontal="center" vertical="center" wrapText="1"/>
    </xf>
    <xf numFmtId="0" fontId="17" fillId="3" borderId="40" xfId="0" applyFont="1" applyFill="1" applyBorder="1" applyAlignment="1">
      <alignment horizontal="left" vertical="center" wrapText="1"/>
    </xf>
    <xf numFmtId="0" fontId="25" fillId="0" borderId="9" xfId="0" applyFont="1" applyBorder="1" applyAlignment="1">
      <alignment horizontal="left" vertical="center" wrapText="1"/>
    </xf>
    <xf numFmtId="0" fontId="25" fillId="0" borderId="41" xfId="0" applyFont="1" applyBorder="1" applyAlignment="1">
      <alignment horizontal="center" vertical="center" wrapText="1"/>
    </xf>
    <xf numFmtId="0" fontId="27" fillId="0" borderId="9" xfId="0" applyFont="1" applyBorder="1" applyAlignment="1">
      <alignment vertical="center"/>
    </xf>
    <xf numFmtId="0" fontId="28" fillId="3" borderId="9" xfId="0" applyFont="1" applyFill="1" applyBorder="1" applyAlignment="1">
      <alignment horizontal="left" vertical="center" wrapText="1"/>
    </xf>
    <xf numFmtId="0" fontId="28" fillId="3" borderId="40" xfId="0" applyFont="1" applyFill="1" applyBorder="1" applyAlignment="1">
      <alignment horizontal="left" vertical="center" wrapText="1"/>
    </xf>
    <xf numFmtId="0" fontId="28" fillId="0" borderId="41" xfId="0" applyFont="1" applyBorder="1" applyAlignment="1">
      <alignment horizontal="center" vertical="center" wrapText="1"/>
    </xf>
    <xf numFmtId="0" fontId="70" fillId="3" borderId="9" xfId="0" applyFont="1" applyFill="1" applyBorder="1" applyAlignment="1">
      <alignment horizontal="left" vertical="center" wrapText="1"/>
    </xf>
    <xf numFmtId="0" fontId="29" fillId="0" borderId="9" xfId="0" applyFont="1" applyBorder="1" applyAlignment="1">
      <alignment horizontal="center" vertical="center"/>
    </xf>
    <xf numFmtId="0" fontId="30" fillId="0" borderId="9" xfId="0" applyFont="1" applyBorder="1" applyAlignment="1">
      <alignment vertical="center"/>
    </xf>
    <xf numFmtId="0" fontId="31" fillId="3" borderId="9" xfId="0" applyFont="1" applyFill="1" applyBorder="1" applyAlignment="1">
      <alignment horizontal="left" vertical="center" wrapText="1"/>
    </xf>
    <xf numFmtId="0" fontId="31" fillId="0" borderId="9" xfId="0" applyFont="1" applyBorder="1" applyAlignment="1">
      <alignment horizontal="left" vertical="center" wrapText="1"/>
    </xf>
    <xf numFmtId="0" fontId="31" fillId="0" borderId="9" xfId="0" applyFont="1" applyBorder="1" applyAlignment="1">
      <alignment horizontal="center" vertical="center" wrapText="1"/>
    </xf>
    <xf numFmtId="0" fontId="26" fillId="3" borderId="40" xfId="0" applyFont="1" applyFill="1" applyBorder="1" applyAlignment="1">
      <alignment horizontal="left" vertical="center" wrapText="1"/>
    </xf>
    <xf numFmtId="0" fontId="26" fillId="0" borderId="21" xfId="0" applyFont="1" applyBorder="1" applyAlignment="1">
      <alignment horizontal="center" vertical="center" wrapText="1"/>
    </xf>
    <xf numFmtId="0" fontId="24" fillId="0" borderId="9" xfId="0" applyFont="1" applyBorder="1" applyAlignment="1">
      <alignment horizontal="left" vertical="center" wrapText="1"/>
    </xf>
    <xf numFmtId="0" fontId="17" fillId="3" borderId="9" xfId="0" applyFont="1" applyFill="1" applyBorder="1" applyAlignment="1">
      <alignment horizontal="left" vertical="center" wrapText="1"/>
    </xf>
    <xf numFmtId="0" fontId="32" fillId="3" borderId="40" xfId="0" applyFont="1" applyFill="1" applyBorder="1" applyAlignment="1">
      <alignment horizontal="left" vertical="center" wrapText="1"/>
    </xf>
    <xf numFmtId="0" fontId="26" fillId="3" borderId="42" xfId="0" applyFont="1" applyFill="1" applyBorder="1" applyAlignment="1">
      <alignment horizontal="left" vertical="center" wrapText="1"/>
    </xf>
    <xf numFmtId="0" fontId="24" fillId="3" borderId="42" xfId="0" applyFont="1" applyFill="1" applyBorder="1" applyAlignment="1">
      <alignment horizontal="left" vertical="center" wrapText="1"/>
    </xf>
    <xf numFmtId="0" fontId="30" fillId="0" borderId="23" xfId="0" applyFont="1" applyBorder="1" applyAlignment="1">
      <alignment vertical="center"/>
    </xf>
    <xf numFmtId="0" fontId="31" fillId="3" borderId="42" xfId="0" applyFont="1" applyFill="1" applyBorder="1" applyAlignment="1">
      <alignment horizontal="left" vertical="center" wrapText="1"/>
    </xf>
    <xf numFmtId="0" fontId="31" fillId="3" borderId="40" xfId="0" applyFont="1" applyFill="1" applyBorder="1" applyAlignment="1">
      <alignment horizontal="left" vertical="center" wrapText="1"/>
    </xf>
    <xf numFmtId="0" fontId="31" fillId="0" borderId="21" xfId="0" applyFont="1" applyBorder="1" applyAlignment="1">
      <alignment horizontal="center" vertical="center" wrapText="1"/>
    </xf>
    <xf numFmtId="0" fontId="30" fillId="3" borderId="40" xfId="0" applyFont="1" applyFill="1" applyBorder="1" applyAlignment="1">
      <alignment horizontal="left" vertical="center" wrapText="1"/>
    </xf>
    <xf numFmtId="0" fontId="6" fillId="4" borderId="9" xfId="0" applyFont="1" applyFill="1" applyBorder="1" applyAlignment="1">
      <alignment horizontal="center" vertical="center" wrapText="1"/>
    </xf>
    <xf numFmtId="0" fontId="6" fillId="4" borderId="33" xfId="0" applyFont="1" applyFill="1" applyBorder="1" applyAlignment="1">
      <alignment horizontal="center" vertical="center" wrapText="1"/>
    </xf>
    <xf numFmtId="0" fontId="22" fillId="4" borderId="9" xfId="0" applyFont="1" applyFill="1" applyBorder="1" applyAlignment="1">
      <alignment horizontal="center" vertical="center" wrapText="1"/>
    </xf>
    <xf numFmtId="0" fontId="22" fillId="4" borderId="24" xfId="0" applyFont="1" applyFill="1" applyBorder="1" applyAlignment="1">
      <alignment horizontal="center" vertical="center" wrapText="1"/>
    </xf>
    <xf numFmtId="0" fontId="18" fillId="4" borderId="9" xfId="0" applyFont="1" applyFill="1" applyBorder="1" applyAlignment="1">
      <alignment horizontal="center" vertical="center" wrapText="1"/>
    </xf>
    <xf numFmtId="0" fontId="22" fillId="17" borderId="9" xfId="0" applyFont="1" applyFill="1" applyBorder="1" applyAlignment="1">
      <alignment horizontal="center" vertical="center" wrapText="1"/>
    </xf>
    <xf numFmtId="0" fontId="18" fillId="17" borderId="9" xfId="0" applyFont="1" applyFill="1" applyBorder="1" applyAlignment="1">
      <alignment horizontal="center" vertical="center" wrapText="1"/>
    </xf>
    <xf numFmtId="0" fontId="23" fillId="17" borderId="9" xfId="0" applyFont="1" applyFill="1" applyBorder="1" applyAlignment="1">
      <alignment horizontal="center" vertical="center" wrapText="1"/>
    </xf>
    <xf numFmtId="0" fontId="22" fillId="17" borderId="20" xfId="0" applyFont="1" applyFill="1" applyBorder="1" applyAlignment="1">
      <alignment horizontal="center" vertical="center" wrapText="1"/>
    </xf>
    <xf numFmtId="0" fontId="22" fillId="17" borderId="24" xfId="0" applyFont="1" applyFill="1" applyBorder="1" applyAlignment="1">
      <alignment horizontal="center" vertical="center" wrapText="1"/>
    </xf>
    <xf numFmtId="0" fontId="5" fillId="0" borderId="9" xfId="0" applyFont="1" applyBorder="1" applyProtection="1">
      <protection locked="0"/>
    </xf>
    <xf numFmtId="0" fontId="33" fillId="18" borderId="39" xfId="0" applyFont="1" applyFill="1" applyBorder="1" applyAlignment="1" applyProtection="1">
      <alignment horizontal="left" vertical="center"/>
      <protection locked="0"/>
    </xf>
    <xf numFmtId="0" fontId="33" fillId="18" borderId="32" xfId="0" applyFont="1" applyFill="1" applyBorder="1" applyAlignment="1" applyProtection="1">
      <alignment horizontal="left" vertical="center"/>
      <protection locked="0"/>
    </xf>
    <xf numFmtId="0" fontId="34" fillId="18" borderId="32" xfId="0" applyFont="1" applyFill="1" applyBorder="1" applyProtection="1">
      <protection locked="0"/>
    </xf>
    <xf numFmtId="0" fontId="34" fillId="18" borderId="33" xfId="0" applyFont="1" applyFill="1" applyBorder="1" applyProtection="1">
      <protection locked="0"/>
    </xf>
    <xf numFmtId="0" fontId="13" fillId="0" borderId="41" xfId="0" applyFont="1" applyBorder="1" applyAlignment="1" applyProtection="1">
      <alignment horizontal="left" vertical="top"/>
      <protection locked="0"/>
    </xf>
    <xf numFmtId="0" fontId="35" fillId="18" borderId="9" xfId="0" applyFont="1" applyFill="1" applyBorder="1" applyAlignment="1">
      <alignment horizontal="center" vertical="center" wrapText="1"/>
    </xf>
    <xf numFmtId="0" fontId="23" fillId="18" borderId="9" xfId="0" applyFont="1" applyFill="1" applyBorder="1" applyAlignment="1">
      <alignment horizontal="center" vertical="center" wrapText="1"/>
    </xf>
    <xf numFmtId="0" fontId="22" fillId="19" borderId="9" xfId="0" applyFont="1" applyFill="1" applyBorder="1" applyAlignment="1">
      <alignment horizontal="center" vertical="center" wrapText="1"/>
    </xf>
    <xf numFmtId="0" fontId="23" fillId="19" borderId="9" xfId="0" applyFont="1" applyFill="1" applyBorder="1" applyAlignment="1">
      <alignment horizontal="center" vertical="center" wrapText="1"/>
    </xf>
    <xf numFmtId="0" fontId="68" fillId="3" borderId="24" xfId="0" applyFont="1" applyFill="1" applyBorder="1" applyAlignment="1">
      <alignment vertical="center"/>
    </xf>
    <xf numFmtId="0" fontId="13" fillId="0" borderId="41" xfId="0" applyFont="1" applyBorder="1" applyAlignment="1">
      <alignment horizontal="center" vertical="center"/>
    </xf>
    <xf numFmtId="0" fontId="13" fillId="0" borderId="41" xfId="0" applyFont="1" applyBorder="1" applyAlignment="1">
      <alignment vertical="center"/>
    </xf>
    <xf numFmtId="0" fontId="7" fillId="3" borderId="44" xfId="0" applyFont="1" applyFill="1" applyBorder="1" applyAlignment="1">
      <alignment vertical="center"/>
    </xf>
    <xf numFmtId="0" fontId="13" fillId="0" borderId="9" xfId="0" applyFont="1" applyBorder="1"/>
    <xf numFmtId="0" fontId="18" fillId="0" borderId="9" xfId="0" applyFont="1" applyBorder="1"/>
    <xf numFmtId="0" fontId="3" fillId="21" borderId="9" xfId="0" applyFont="1" applyFill="1" applyBorder="1" applyAlignment="1" applyProtection="1">
      <alignment wrapText="1"/>
      <protection locked="0"/>
    </xf>
    <xf numFmtId="0" fontId="3" fillId="8" borderId="9" xfId="0" applyFont="1" applyFill="1" applyBorder="1" applyAlignment="1" applyProtection="1">
      <alignment vertical="center" wrapText="1"/>
      <protection locked="0"/>
    </xf>
    <xf numFmtId="0" fontId="25" fillId="0" borderId="27" xfId="0" applyFont="1" applyBorder="1" applyAlignment="1" applyProtection="1">
      <alignment horizontal="center" vertical="center" wrapText="1"/>
      <protection locked="0"/>
    </xf>
    <xf numFmtId="0" fontId="13" fillId="11" borderId="9" xfId="0" applyFont="1" applyFill="1" applyBorder="1" applyAlignment="1">
      <alignment horizontal="center" vertical="center" wrapText="1"/>
    </xf>
    <xf numFmtId="0" fontId="13" fillId="0" borderId="27" xfId="0" applyFont="1" applyBorder="1" applyAlignment="1">
      <alignment vertical="center"/>
    </xf>
    <xf numFmtId="0" fontId="3" fillId="5" borderId="9" xfId="0" applyFont="1" applyFill="1" applyBorder="1" applyAlignment="1">
      <alignment horizontal="center" vertical="center" wrapText="1"/>
    </xf>
    <xf numFmtId="0" fontId="3" fillId="22" borderId="9" xfId="0" applyFont="1" applyFill="1" applyBorder="1" applyAlignment="1">
      <alignment horizontal="center" vertical="center" wrapText="1"/>
    </xf>
    <xf numFmtId="0" fontId="3" fillId="22" borderId="9" xfId="0" applyFont="1" applyFill="1" applyBorder="1" applyAlignment="1">
      <alignment vertical="center" wrapText="1"/>
    </xf>
    <xf numFmtId="0" fontId="3" fillId="0" borderId="0" xfId="0" applyFont="1" applyAlignment="1" applyProtection="1">
      <alignment wrapText="1"/>
      <protection locked="0"/>
    </xf>
    <xf numFmtId="0" fontId="5" fillId="0" borderId="9" xfId="0" applyFont="1" applyBorder="1" applyAlignment="1" applyProtection="1">
      <alignment wrapText="1"/>
      <protection locked="0"/>
    </xf>
    <xf numFmtId="0" fontId="3" fillId="0" borderId="9" xfId="0" applyFont="1" applyBorder="1" applyAlignment="1" applyProtection="1">
      <alignment wrapText="1"/>
      <protection locked="0"/>
    </xf>
    <xf numFmtId="0" fontId="4" fillId="0" borderId="9" xfId="0" applyFont="1" applyBorder="1" applyProtection="1">
      <protection locked="0"/>
    </xf>
    <xf numFmtId="0" fontId="3" fillId="3" borderId="9" xfId="0" applyFont="1" applyFill="1" applyBorder="1" applyAlignment="1" applyProtection="1">
      <alignment vertical="center"/>
      <protection locked="0"/>
    </xf>
    <xf numFmtId="0" fontId="4" fillId="0" borderId="0" xfId="0" applyFont="1" applyAlignment="1" applyProtection="1">
      <alignment wrapText="1"/>
      <protection locked="0"/>
    </xf>
    <xf numFmtId="0" fontId="11" fillId="20" borderId="9" xfId="0" applyFont="1" applyFill="1" applyBorder="1" applyAlignment="1" applyProtection="1">
      <alignment horizontal="center" vertical="center" wrapText="1"/>
      <protection locked="0"/>
    </xf>
    <xf numFmtId="0" fontId="6" fillId="20" borderId="9" xfId="0" applyFont="1" applyFill="1" applyBorder="1" applyAlignment="1" applyProtection="1">
      <alignment horizontal="center" vertical="center" wrapText="1"/>
      <protection locked="0"/>
    </xf>
    <xf numFmtId="0" fontId="69" fillId="20" borderId="9" xfId="0" applyFont="1" applyFill="1" applyBorder="1" applyAlignment="1" applyProtection="1">
      <alignment horizontal="center" vertical="center" wrapText="1"/>
      <protection locked="0"/>
    </xf>
    <xf numFmtId="0" fontId="11" fillId="4" borderId="9" xfId="0" applyFont="1" applyFill="1" applyBorder="1" applyAlignment="1" applyProtection="1">
      <alignment horizontal="center" vertical="center" wrapText="1"/>
      <protection locked="0"/>
    </xf>
    <xf numFmtId="0" fontId="5" fillId="0" borderId="9" xfId="0" applyFont="1" applyBorder="1" applyAlignment="1" applyProtection="1">
      <alignment vertical="top" wrapText="1"/>
      <protection locked="0"/>
    </xf>
    <xf numFmtId="0" fontId="7" fillId="0" borderId="9" xfId="0" applyFont="1" applyBorder="1" applyAlignment="1" applyProtection="1">
      <alignment wrapText="1"/>
      <protection locked="0"/>
    </xf>
    <xf numFmtId="0" fontId="7" fillId="0" borderId="9" xfId="0" applyFont="1" applyBorder="1" applyProtection="1">
      <protection locked="0"/>
    </xf>
    <xf numFmtId="0" fontId="68" fillId="0" borderId="9" xfId="0" applyFont="1" applyBorder="1" applyAlignment="1" applyProtection="1">
      <alignment wrapText="1"/>
      <protection locked="0"/>
    </xf>
    <xf numFmtId="0" fontId="7" fillId="0" borderId="9" xfId="0" applyFont="1" applyBorder="1" applyAlignment="1" applyProtection="1">
      <alignment vertical="top" wrapText="1"/>
      <protection locked="0"/>
    </xf>
    <xf numFmtId="0" fontId="7" fillId="0" borderId="0" xfId="0" applyFont="1" applyAlignment="1" applyProtection="1">
      <alignment vertical="top" wrapText="1"/>
      <protection locked="0"/>
    </xf>
    <xf numFmtId="0" fontId="7" fillId="3" borderId="9" xfId="0" applyFont="1" applyFill="1" applyBorder="1" applyAlignment="1" applyProtection="1">
      <alignment vertical="top"/>
      <protection locked="0"/>
    </xf>
    <xf numFmtId="0" fontId="7" fillId="3" borderId="9" xfId="0" applyFont="1" applyFill="1" applyBorder="1" applyAlignment="1" applyProtection="1">
      <alignment vertical="top" wrapText="1"/>
      <protection locked="0"/>
    </xf>
    <xf numFmtId="0" fontId="68" fillId="0" borderId="9" xfId="0" applyFont="1" applyBorder="1" applyAlignment="1" applyProtection="1">
      <alignment vertical="top" wrapText="1"/>
      <protection locked="0"/>
    </xf>
    <xf numFmtId="0" fontId="7" fillId="0" borderId="27" xfId="0" applyFont="1" applyBorder="1" applyAlignment="1" applyProtection="1">
      <alignment vertical="top" wrapText="1"/>
      <protection locked="0"/>
    </xf>
    <xf numFmtId="0" fontId="38" fillId="0" borderId="0" xfId="0" applyFont="1" applyAlignment="1" applyProtection="1">
      <alignment wrapText="1"/>
      <protection locked="0"/>
    </xf>
    <xf numFmtId="0" fontId="11" fillId="0" borderId="9" xfId="0" applyFont="1" applyBorder="1" applyProtection="1">
      <protection locked="0"/>
    </xf>
    <xf numFmtId="0" fontId="7" fillId="3" borderId="24" xfId="0" applyFont="1" applyFill="1" applyBorder="1" applyAlignment="1" applyProtection="1">
      <alignment vertical="top" wrapText="1"/>
      <protection locked="0"/>
    </xf>
    <xf numFmtId="0" fontId="7" fillId="3" borderId="14" xfId="0" applyFont="1" applyFill="1" applyBorder="1" applyProtection="1">
      <protection locked="0"/>
    </xf>
    <xf numFmtId="0" fontId="7" fillId="3" borderId="24" xfId="0" applyFont="1" applyFill="1" applyBorder="1" applyAlignment="1" applyProtection="1">
      <alignment vertical="top"/>
      <protection locked="0"/>
    </xf>
    <xf numFmtId="0" fontId="7" fillId="3" borderId="9" xfId="0" applyFont="1" applyFill="1" applyBorder="1" applyAlignment="1" applyProtection="1">
      <alignment wrapText="1"/>
      <protection locked="0"/>
    </xf>
    <xf numFmtId="0" fontId="7" fillId="3" borderId="9" xfId="0" applyFont="1" applyFill="1" applyBorder="1" applyProtection="1">
      <protection locked="0"/>
    </xf>
    <xf numFmtId="0" fontId="69" fillId="0" borderId="9" xfId="0" applyFont="1" applyBorder="1" applyAlignment="1" applyProtection="1">
      <alignment wrapText="1"/>
      <protection locked="0"/>
    </xf>
    <xf numFmtId="0" fontId="3" fillId="0" borderId="0" xfId="0" applyFont="1" applyAlignment="1" applyProtection="1">
      <alignment vertical="center"/>
      <protection locked="0"/>
    </xf>
    <xf numFmtId="0" fontId="11" fillId="8" borderId="9" xfId="0" applyFont="1" applyFill="1" applyBorder="1" applyAlignment="1">
      <alignment horizontal="center" vertical="center" wrapText="1"/>
    </xf>
    <xf numFmtId="0" fontId="6" fillId="8" borderId="9" xfId="0" applyFont="1" applyFill="1" applyBorder="1" applyAlignment="1">
      <alignment horizontal="center" vertical="center" wrapText="1"/>
    </xf>
    <xf numFmtId="0" fontId="11" fillId="8" borderId="9" xfId="0" applyFont="1" applyFill="1" applyBorder="1" applyAlignment="1">
      <alignment horizontal="left" vertical="top" wrapText="1"/>
    </xf>
    <xf numFmtId="0" fontId="3" fillId="0" borderId="9" xfId="0" applyFont="1" applyBorder="1" applyAlignment="1">
      <alignment horizontal="center" vertical="top"/>
    </xf>
    <xf numFmtId="0" fontId="7" fillId="0" borderId="21" xfId="0" applyFont="1" applyBorder="1" applyAlignment="1">
      <alignment vertical="top" wrapText="1"/>
    </xf>
    <xf numFmtId="0" fontId="5" fillId="0" borderId="9" xfId="0" applyFont="1" applyBorder="1" applyAlignment="1">
      <alignment vertical="top" wrapText="1"/>
    </xf>
    <xf numFmtId="0" fontId="7" fillId="0" borderId="9" xfId="0" applyFont="1" applyBorder="1" applyAlignment="1">
      <alignment vertical="top"/>
    </xf>
    <xf numFmtId="0" fontId="7" fillId="0" borderId="9" xfId="0" applyFont="1" applyBorder="1" applyAlignment="1">
      <alignment wrapText="1"/>
    </xf>
    <xf numFmtId="0" fontId="7" fillId="0" borderId="27" xfId="0" applyFont="1" applyBorder="1" applyAlignment="1">
      <alignment vertical="top"/>
    </xf>
    <xf numFmtId="0" fontId="68" fillId="0" borderId="9" xfId="0" applyFont="1" applyBorder="1" applyAlignment="1">
      <alignment vertical="center"/>
    </xf>
    <xf numFmtId="0" fontId="7" fillId="0" borderId="9" xfId="0" applyFont="1" applyBorder="1" applyAlignment="1">
      <alignment vertical="top" wrapText="1"/>
    </xf>
    <xf numFmtId="0" fontId="7" fillId="23" borderId="39" xfId="0" applyFont="1" applyFill="1" applyBorder="1" applyAlignment="1">
      <alignment vertical="center"/>
    </xf>
    <xf numFmtId="0" fontId="7" fillId="23" borderId="9" xfId="0" applyFont="1" applyFill="1" applyBorder="1" applyAlignment="1">
      <alignment vertical="top"/>
    </xf>
    <xf numFmtId="0" fontId="7" fillId="24" borderId="9" xfId="0" applyFont="1" applyFill="1" applyBorder="1" applyAlignment="1">
      <alignment vertical="top"/>
    </xf>
    <xf numFmtId="0" fontId="7" fillId="24" borderId="9" xfId="0" applyFont="1" applyFill="1" applyBorder="1"/>
    <xf numFmtId="0" fontId="7" fillId="0" borderId="0" xfId="0" applyFont="1" applyAlignment="1">
      <alignment vertical="top" wrapText="1"/>
    </xf>
    <xf numFmtId="0" fontId="7" fillId="25" borderId="9" xfId="0" applyFont="1" applyFill="1" applyBorder="1" applyAlignment="1">
      <alignment vertical="top"/>
    </xf>
    <xf numFmtId="0" fontId="7" fillId="3" borderId="9" xfId="0" applyFont="1" applyFill="1" applyBorder="1" applyAlignment="1">
      <alignment vertical="top"/>
    </xf>
    <xf numFmtId="0" fontId="7" fillId="3" borderId="9" xfId="0" applyFont="1" applyFill="1" applyBorder="1" applyAlignment="1">
      <alignment vertical="top" wrapText="1"/>
    </xf>
    <xf numFmtId="0" fontId="7" fillId="24" borderId="9" xfId="0" applyFont="1" applyFill="1" applyBorder="1" applyAlignment="1">
      <alignment vertical="top" wrapText="1"/>
    </xf>
    <xf numFmtId="0" fontId="7" fillId="23" borderId="9" xfId="0" applyFont="1" applyFill="1" applyBorder="1" applyAlignment="1">
      <alignment vertical="top" wrapText="1"/>
    </xf>
    <xf numFmtId="0" fontId="7" fillId="25" borderId="9" xfId="0" applyFont="1" applyFill="1" applyBorder="1" applyAlignment="1">
      <alignment vertical="top" wrapText="1"/>
    </xf>
    <xf numFmtId="0" fontId="68" fillId="24" borderId="9" xfId="0" applyFont="1" applyFill="1" applyBorder="1" applyAlignment="1">
      <alignment vertical="top"/>
    </xf>
    <xf numFmtId="0" fontId="68" fillId="23" borderId="9" xfId="0" applyFont="1" applyFill="1" applyBorder="1" applyAlignment="1">
      <alignment vertical="top" wrapText="1"/>
    </xf>
    <xf numFmtId="0" fontId="68" fillId="23" borderId="9" xfId="0" applyFont="1" applyFill="1" applyBorder="1" applyAlignment="1">
      <alignment vertical="top"/>
    </xf>
    <xf numFmtId="0" fontId="7" fillId="0" borderId="27" xfId="0" applyFont="1" applyBorder="1" applyAlignment="1">
      <alignment vertical="top" wrapText="1"/>
    </xf>
    <xf numFmtId="0" fontId="68" fillId="25" borderId="9" xfId="0" applyFont="1" applyFill="1" applyBorder="1" applyAlignment="1">
      <alignment vertical="top"/>
    </xf>
    <xf numFmtId="0" fontId="38" fillId="0" borderId="0" xfId="0" applyFont="1" applyAlignment="1">
      <alignment wrapText="1"/>
    </xf>
    <xf numFmtId="0" fontId="7" fillId="3" borderId="9" xfId="0" applyFont="1" applyFill="1" applyBorder="1" applyAlignment="1">
      <alignment wrapText="1"/>
    </xf>
    <xf numFmtId="0" fontId="3" fillId="0" borderId="0" xfId="0" applyFont="1" applyAlignment="1" applyProtection="1">
      <alignment horizontal="right"/>
      <protection locked="0"/>
    </xf>
    <xf numFmtId="0" fontId="3" fillId="0" borderId="0" xfId="0" applyFont="1" applyAlignment="1" applyProtection="1">
      <alignment vertical="center" wrapText="1"/>
      <protection locked="0"/>
    </xf>
    <xf numFmtId="0" fontId="3" fillId="0" borderId="38" xfId="0" applyFont="1" applyBorder="1" applyProtection="1">
      <protection locked="0"/>
    </xf>
    <xf numFmtId="0" fontId="39" fillId="22" borderId="44" xfId="0" applyFont="1" applyFill="1" applyBorder="1" applyAlignment="1" applyProtection="1">
      <alignment horizontal="center" vertical="center" wrapText="1"/>
      <protection locked="0"/>
    </xf>
    <xf numFmtId="0" fontId="39" fillId="22" borderId="9" xfId="0" applyFont="1" applyFill="1" applyBorder="1" applyAlignment="1" applyProtection="1">
      <alignment horizontal="center" vertical="center" wrapText="1"/>
      <protection locked="0"/>
    </xf>
    <xf numFmtId="0" fontId="39" fillId="26" borderId="9" xfId="0" applyFont="1" applyFill="1" applyBorder="1" applyAlignment="1" applyProtection="1">
      <alignment horizontal="center" vertical="center" wrapText="1"/>
      <protection locked="0"/>
    </xf>
    <xf numFmtId="0" fontId="3" fillId="0" borderId="9" xfId="0" applyFont="1" applyBorder="1" applyAlignment="1" applyProtection="1">
      <alignment vertical="center" wrapText="1"/>
      <protection locked="0"/>
    </xf>
    <xf numFmtId="0" fontId="3" fillId="0" borderId="0" xfId="0" applyFont="1" applyAlignment="1" applyProtection="1">
      <alignment horizontal="center" vertical="center" wrapText="1"/>
      <protection locked="0"/>
    </xf>
    <xf numFmtId="0" fontId="3" fillId="2" borderId="9" xfId="0" applyFont="1" applyFill="1" applyBorder="1" applyAlignment="1">
      <alignment horizontal="center" vertical="center" wrapText="1"/>
    </xf>
    <xf numFmtId="0" fontId="3" fillId="2" borderId="9" xfId="0" applyFont="1" applyFill="1" applyBorder="1" applyAlignment="1">
      <alignment vertical="center" wrapText="1"/>
    </xf>
    <xf numFmtId="0" fontId="17" fillId="0" borderId="0" xfId="0" applyFont="1" applyAlignment="1" applyProtection="1">
      <alignment vertical="top"/>
      <protection locked="0"/>
    </xf>
    <xf numFmtId="0" fontId="17" fillId="0" borderId="0" xfId="0" applyFont="1" applyAlignment="1" applyProtection="1">
      <alignment horizontal="left" vertical="top"/>
      <protection locked="0"/>
    </xf>
    <xf numFmtId="0" fontId="40" fillId="0" borderId="0" xfId="0" applyFont="1" applyProtection="1">
      <protection locked="0"/>
    </xf>
    <xf numFmtId="0" fontId="17" fillId="0" borderId="9" xfId="0" applyFont="1" applyBorder="1" applyAlignment="1" applyProtection="1">
      <alignment horizontal="center" vertical="top"/>
      <protection locked="0"/>
    </xf>
    <xf numFmtId="164" fontId="17" fillId="14" borderId="9" xfId="0" applyNumberFormat="1" applyFont="1" applyFill="1" applyBorder="1" applyAlignment="1" applyProtection="1">
      <alignment horizontal="center" vertical="top" wrapText="1"/>
      <protection locked="0"/>
    </xf>
    <xf numFmtId="0" fontId="13" fillId="3" borderId="9" xfId="0" applyFont="1" applyFill="1" applyBorder="1" applyAlignment="1" applyProtection="1">
      <alignment horizontal="center" wrapText="1"/>
      <protection locked="0"/>
    </xf>
    <xf numFmtId="164" fontId="17" fillId="3" borderId="9" xfId="0" applyNumberFormat="1" applyFont="1" applyFill="1" applyBorder="1" applyAlignment="1" applyProtection="1">
      <alignment horizontal="center" vertical="top"/>
      <protection locked="0"/>
    </xf>
    <xf numFmtId="0" fontId="17" fillId="0" borderId="9" xfId="0" applyFont="1" applyBorder="1" applyAlignment="1" applyProtection="1">
      <alignment horizontal="center" vertical="top" wrapText="1"/>
      <protection locked="0"/>
    </xf>
    <xf numFmtId="164" fontId="17" fillId="0" borderId="9" xfId="0" applyNumberFormat="1" applyFont="1" applyBorder="1" applyAlignment="1" applyProtection="1">
      <alignment horizontal="center" vertical="top" wrapText="1"/>
      <protection locked="0"/>
    </xf>
    <xf numFmtId="0" fontId="17" fillId="14" borderId="9" xfId="0" applyFont="1" applyFill="1" applyBorder="1" applyAlignment="1" applyProtection="1">
      <alignment horizontal="center" vertical="top" wrapText="1"/>
      <protection locked="0"/>
    </xf>
    <xf numFmtId="0" fontId="7" fillId="0" borderId="9" xfId="0" applyFont="1" applyBorder="1" applyAlignment="1" applyProtection="1">
      <alignment horizontal="center" vertical="top" wrapText="1"/>
      <protection locked="0"/>
    </xf>
    <xf numFmtId="164" fontId="7" fillId="0" borderId="9" xfId="0" applyNumberFormat="1" applyFont="1" applyBorder="1" applyAlignment="1" applyProtection="1">
      <alignment horizontal="center" vertical="top" wrapText="1"/>
      <protection locked="0"/>
    </xf>
    <xf numFmtId="0" fontId="13" fillId="0" borderId="9" xfId="0" applyFont="1" applyBorder="1" applyAlignment="1" applyProtection="1">
      <alignment horizontal="center" wrapText="1"/>
      <protection locked="0"/>
    </xf>
    <xf numFmtId="0" fontId="13" fillId="0" borderId="0" xfId="0" applyFont="1" applyAlignment="1" applyProtection="1">
      <alignment horizontal="center" vertical="top"/>
      <protection locked="0"/>
    </xf>
    <xf numFmtId="0" fontId="17" fillId="3" borderId="9" xfId="0" applyFont="1" applyFill="1" applyBorder="1" applyAlignment="1" applyProtection="1">
      <alignment horizontal="center" vertical="top" wrapText="1"/>
      <protection locked="0"/>
    </xf>
    <xf numFmtId="164" fontId="17" fillId="3" borderId="9" xfId="0" applyNumberFormat="1" applyFont="1" applyFill="1" applyBorder="1" applyAlignment="1" applyProtection="1">
      <alignment horizontal="center" vertical="top" wrapText="1"/>
      <protection locked="0"/>
    </xf>
    <xf numFmtId="0" fontId="17" fillId="3" borderId="40" xfId="0" applyFont="1" applyFill="1" applyBorder="1" applyAlignment="1" applyProtection="1">
      <alignment horizontal="center" vertical="top" wrapText="1"/>
      <protection locked="0"/>
    </xf>
    <xf numFmtId="164" fontId="17" fillId="3" borderId="40" xfId="0" applyNumberFormat="1" applyFont="1" applyFill="1" applyBorder="1" applyAlignment="1" applyProtection="1">
      <alignment horizontal="center" vertical="top" wrapText="1"/>
      <protection locked="0"/>
    </xf>
    <xf numFmtId="2" fontId="17" fillId="14" borderId="9" xfId="0" applyNumberFormat="1" applyFont="1" applyFill="1" applyBorder="1" applyAlignment="1" applyProtection="1">
      <alignment horizontal="center" vertical="top" wrapText="1"/>
      <protection locked="0"/>
    </xf>
    <xf numFmtId="0" fontId="17" fillId="0" borderId="9" xfId="0" applyFont="1" applyBorder="1" applyAlignment="1" applyProtection="1">
      <alignment horizontal="left" vertical="top"/>
      <protection locked="0"/>
    </xf>
    <xf numFmtId="0" fontId="17" fillId="0" borderId="9" xfId="0" applyFont="1" applyBorder="1" applyAlignment="1" applyProtection="1">
      <alignment vertical="top"/>
      <protection locked="0"/>
    </xf>
    <xf numFmtId="0" fontId="17" fillId="0" borderId="0" xfId="0" applyFont="1" applyAlignment="1" applyProtection="1">
      <alignment horizontal="center" vertical="top"/>
      <protection locked="0"/>
    </xf>
    <xf numFmtId="0" fontId="13" fillId="15" borderId="53" xfId="0" applyFont="1" applyFill="1" applyBorder="1" applyAlignment="1" applyProtection="1">
      <alignment vertical="center" wrapText="1"/>
      <protection locked="0"/>
    </xf>
    <xf numFmtId="0" fontId="13" fillId="15" borderId="54" xfId="0" applyFont="1" applyFill="1" applyBorder="1" applyAlignment="1" applyProtection="1">
      <alignment wrapText="1"/>
      <protection locked="0"/>
    </xf>
    <xf numFmtId="0" fontId="13" fillId="15" borderId="58" xfId="0" applyFont="1" applyFill="1" applyBorder="1" applyAlignment="1" applyProtection="1">
      <alignment vertical="center" wrapText="1"/>
      <protection locked="0"/>
    </xf>
    <xf numFmtId="0" fontId="13" fillId="15" borderId="59" xfId="0" applyFont="1" applyFill="1" applyBorder="1" applyProtection="1">
      <protection locked="0"/>
    </xf>
    <xf numFmtId="0" fontId="13" fillId="15" borderId="58" xfId="0" applyFont="1" applyFill="1" applyBorder="1" applyProtection="1">
      <protection locked="0"/>
    </xf>
    <xf numFmtId="0" fontId="13" fillId="15" borderId="61" xfId="0" applyFont="1" applyFill="1" applyBorder="1" applyProtection="1">
      <protection locked="0"/>
    </xf>
    <xf numFmtId="0" fontId="13" fillId="15" borderId="62" xfId="0" applyFont="1" applyFill="1" applyBorder="1" applyProtection="1">
      <protection locked="0"/>
    </xf>
    <xf numFmtId="0" fontId="13" fillId="15" borderId="63" xfId="0" applyFont="1" applyFill="1" applyBorder="1" applyProtection="1">
      <protection locked="0"/>
    </xf>
    <xf numFmtId="0" fontId="4" fillId="0" borderId="10" xfId="0" applyFont="1" applyBorder="1"/>
    <xf numFmtId="0" fontId="3" fillId="0" borderId="11" xfId="0" applyFont="1" applyBorder="1"/>
    <xf numFmtId="0" fontId="3" fillId="0" borderId="12" xfId="0" applyFont="1" applyBorder="1"/>
    <xf numFmtId="0" fontId="3" fillId="0" borderId="16" xfId="0" applyFont="1" applyBorder="1"/>
    <xf numFmtId="0" fontId="3" fillId="0" borderId="15" xfId="0" applyFont="1" applyBorder="1"/>
    <xf numFmtId="0" fontId="22" fillId="27" borderId="9" xfId="0" applyFont="1" applyFill="1" applyBorder="1" applyAlignment="1">
      <alignment horizontal="center" vertical="center" wrapText="1"/>
    </xf>
    <xf numFmtId="0" fontId="17" fillId="0" borderId="0" xfId="0" applyFont="1" applyAlignment="1">
      <alignment vertical="top"/>
    </xf>
    <xf numFmtId="0" fontId="17" fillId="0" borderId="0" xfId="0" applyFont="1"/>
    <xf numFmtId="0" fontId="17" fillId="12" borderId="9" xfId="0" applyFont="1" applyFill="1" applyBorder="1" applyAlignment="1">
      <alignment horizontal="center" vertical="top"/>
    </xf>
    <xf numFmtId="0" fontId="22" fillId="28" borderId="9" xfId="0" applyFont="1" applyFill="1" applyBorder="1" applyAlignment="1">
      <alignment vertical="top" wrapText="1"/>
    </xf>
    <xf numFmtId="164" fontId="17" fillId="12" borderId="9" xfId="0" applyNumberFormat="1" applyFont="1" applyFill="1" applyBorder="1" applyAlignment="1">
      <alignment horizontal="center" vertical="top" wrapText="1"/>
    </xf>
    <xf numFmtId="164" fontId="9" fillId="12" borderId="9" xfId="0" applyNumberFormat="1" applyFont="1" applyFill="1" applyBorder="1" applyAlignment="1">
      <alignment horizontal="center" vertical="top" wrapText="1"/>
    </xf>
    <xf numFmtId="10" fontId="9" fillId="12" borderId="9" xfId="0" applyNumberFormat="1" applyFont="1" applyFill="1" applyBorder="1" applyAlignment="1">
      <alignment horizontal="center" vertical="top" wrapText="1"/>
    </xf>
    <xf numFmtId="0" fontId="17" fillId="0" borderId="0" xfId="0" applyFont="1" applyAlignment="1">
      <alignment horizontal="left" vertical="top"/>
    </xf>
    <xf numFmtId="0" fontId="40" fillId="0" borderId="0" xfId="0" applyFont="1" applyAlignment="1">
      <alignment horizontal="left" vertical="top"/>
    </xf>
    <xf numFmtId="0" fontId="22" fillId="29" borderId="9" xfId="0" applyFont="1" applyFill="1" applyBorder="1" applyAlignment="1">
      <alignment horizontal="left" vertical="top" wrapText="1"/>
    </xf>
    <xf numFmtId="0" fontId="7" fillId="12" borderId="9" xfId="0" applyFont="1" applyFill="1" applyBorder="1" applyAlignment="1">
      <alignment horizontal="center" vertical="top"/>
    </xf>
    <xf numFmtId="0" fontId="22" fillId="16" borderId="9" xfId="0" applyFont="1" applyFill="1" applyBorder="1" applyAlignment="1">
      <alignment horizontal="left" vertical="top"/>
    </xf>
    <xf numFmtId="167" fontId="17" fillId="0" borderId="0" xfId="0" applyNumberFormat="1" applyFont="1" applyAlignment="1">
      <alignment horizontal="left" vertical="top"/>
    </xf>
    <xf numFmtId="0" fontId="40" fillId="0" borderId="0" xfId="0" applyFont="1"/>
    <xf numFmtId="0" fontId="39" fillId="0" borderId="0" xfId="0" applyFont="1" applyAlignment="1">
      <alignment horizontal="center" vertical="center"/>
    </xf>
    <xf numFmtId="0" fontId="9" fillId="30" borderId="24" xfId="0" applyFont="1" applyFill="1" applyBorder="1" applyAlignment="1">
      <alignment horizontal="center" vertical="center" wrapText="1"/>
    </xf>
    <xf numFmtId="0" fontId="9" fillId="30" borderId="37" xfId="0" applyFont="1" applyFill="1" applyBorder="1" applyAlignment="1">
      <alignment horizontal="center" vertical="center" wrapText="1"/>
    </xf>
    <xf numFmtId="0" fontId="17" fillId="0" borderId="9" xfId="0" applyFont="1" applyBorder="1" applyAlignment="1">
      <alignment horizontal="center" vertical="top"/>
    </xf>
    <xf numFmtId="164" fontId="17" fillId="0" borderId="9" xfId="0" applyNumberFormat="1" applyFont="1" applyBorder="1" applyAlignment="1">
      <alignment horizontal="center" vertical="top"/>
    </xf>
    <xf numFmtId="164" fontId="17" fillId="14" borderId="9" xfId="0" applyNumberFormat="1" applyFont="1" applyFill="1" applyBorder="1" applyAlignment="1">
      <alignment horizontal="center" vertical="top" wrapText="1"/>
    </xf>
    <xf numFmtId="0" fontId="9" fillId="30" borderId="9" xfId="0" applyFont="1" applyFill="1" applyBorder="1" applyAlignment="1">
      <alignment horizontal="center" vertical="top"/>
    </xf>
    <xf numFmtId="164" fontId="9" fillId="30" borderId="9" xfId="0" applyNumberFormat="1" applyFont="1" applyFill="1" applyBorder="1" applyAlignment="1">
      <alignment horizontal="center" vertical="top"/>
    </xf>
    <xf numFmtId="0" fontId="9" fillId="30" borderId="9" xfId="0" applyFont="1" applyFill="1" applyBorder="1" applyAlignment="1">
      <alignment horizontal="center" vertical="center" wrapText="1"/>
    </xf>
    <xf numFmtId="0" fontId="17" fillId="0" borderId="0" xfId="0" applyFont="1" applyAlignment="1">
      <alignment vertical="center"/>
    </xf>
    <xf numFmtId="0" fontId="13" fillId="0" borderId="0" xfId="0" applyFont="1" applyAlignment="1">
      <alignment vertical="center"/>
    </xf>
    <xf numFmtId="0" fontId="3" fillId="0" borderId="0" xfId="0" applyFont="1" applyAlignment="1">
      <alignment vertical="center"/>
    </xf>
    <xf numFmtId="0" fontId="17" fillId="13" borderId="9" xfId="0" applyFont="1" applyFill="1" applyBorder="1" applyAlignment="1">
      <alignment horizontal="center" vertical="top"/>
    </xf>
    <xf numFmtId="168" fontId="17" fillId="13" borderId="9" xfId="0" applyNumberFormat="1" applyFont="1" applyFill="1" applyBorder="1" applyAlignment="1">
      <alignment horizontal="center" vertical="top"/>
    </xf>
    <xf numFmtId="164" fontId="17" fillId="13" borderId="9" xfId="0" applyNumberFormat="1" applyFont="1" applyFill="1" applyBorder="1" applyAlignment="1">
      <alignment horizontal="center" vertical="top"/>
    </xf>
    <xf numFmtId="2" fontId="17" fillId="13" borderId="9" xfId="0" applyNumberFormat="1" applyFont="1" applyFill="1" applyBorder="1" applyAlignment="1">
      <alignment horizontal="center" vertical="center" wrapText="1"/>
    </xf>
    <xf numFmtId="0" fontId="7" fillId="13" borderId="9" xfId="0" applyFont="1" applyFill="1" applyBorder="1" applyAlignment="1">
      <alignment horizontal="center" vertical="center" wrapText="1"/>
    </xf>
    <xf numFmtId="169" fontId="9" fillId="30" borderId="9" xfId="0" applyNumberFormat="1" applyFont="1" applyFill="1" applyBorder="1" applyAlignment="1">
      <alignment horizontal="center" vertical="top" wrapText="1"/>
    </xf>
    <xf numFmtId="0" fontId="17" fillId="13" borderId="9" xfId="0" applyFont="1" applyFill="1" applyBorder="1" applyAlignment="1">
      <alignment horizontal="center" vertical="center" wrapText="1"/>
    </xf>
    <xf numFmtId="0" fontId="13" fillId="3" borderId="9" xfId="0" applyFont="1" applyFill="1" applyBorder="1" applyAlignment="1">
      <alignment horizontal="center" vertical="top"/>
    </xf>
    <xf numFmtId="0" fontId="13" fillId="3" borderId="9" xfId="0" applyFont="1" applyFill="1" applyBorder="1" applyAlignment="1">
      <alignment horizontal="center" wrapText="1"/>
    </xf>
    <xf numFmtId="164" fontId="17" fillId="3" borderId="9" xfId="0" applyNumberFormat="1" applyFont="1" applyFill="1" applyBorder="1" applyAlignment="1">
      <alignment horizontal="center" vertical="top"/>
    </xf>
    <xf numFmtId="164" fontId="17" fillId="14" borderId="24" xfId="0" applyNumberFormat="1" applyFont="1" applyFill="1" applyBorder="1" applyAlignment="1">
      <alignment horizontal="center" vertical="top" wrapText="1"/>
    </xf>
    <xf numFmtId="0" fontId="13" fillId="3" borderId="9" xfId="0" applyFont="1" applyFill="1" applyBorder="1" applyAlignment="1">
      <alignment horizontal="center" vertical="top" wrapText="1"/>
    </xf>
    <xf numFmtId="0" fontId="9" fillId="30" borderId="9" xfId="0" applyFont="1" applyFill="1" applyBorder="1" applyAlignment="1">
      <alignment horizontal="center" vertical="top" wrapText="1"/>
    </xf>
    <xf numFmtId="0" fontId="17" fillId="0" borderId="9" xfId="0" applyFont="1" applyBorder="1" applyAlignment="1">
      <alignment horizontal="center" vertical="top" wrapText="1"/>
    </xf>
    <xf numFmtId="164" fontId="17" fillId="0" borderId="9" xfId="0" applyNumberFormat="1" applyFont="1" applyBorder="1" applyAlignment="1">
      <alignment horizontal="center" vertical="top" wrapText="1"/>
    </xf>
    <xf numFmtId="0" fontId="17" fillId="14" borderId="9" xfId="0" applyFont="1" applyFill="1" applyBorder="1" applyAlignment="1">
      <alignment horizontal="center" vertical="top"/>
    </xf>
    <xf numFmtId="0" fontId="17" fillId="14" borderId="9" xfId="0" applyFont="1" applyFill="1" applyBorder="1" applyAlignment="1">
      <alignment horizontal="center" vertical="top" wrapText="1"/>
    </xf>
    <xf numFmtId="0" fontId="13" fillId="13" borderId="9" xfId="0" applyFont="1" applyFill="1" applyBorder="1" applyAlignment="1">
      <alignment horizontal="center" vertical="top"/>
    </xf>
    <xf numFmtId="0" fontId="13" fillId="13" borderId="9" xfId="0" applyFont="1" applyFill="1" applyBorder="1" applyAlignment="1">
      <alignment horizontal="center" vertical="top" wrapText="1"/>
    </xf>
    <xf numFmtId="0" fontId="17" fillId="13" borderId="9" xfId="0" applyFont="1" applyFill="1" applyBorder="1" applyAlignment="1">
      <alignment horizontal="center" vertical="top" wrapText="1"/>
    </xf>
    <xf numFmtId="0" fontId="7" fillId="13" borderId="9" xfId="0" applyFont="1" applyFill="1" applyBorder="1" applyAlignment="1">
      <alignment horizontal="center" vertical="top" wrapText="1"/>
    </xf>
    <xf numFmtId="164" fontId="7" fillId="13" borderId="9" xfId="0" applyNumberFormat="1" applyFont="1" applyFill="1" applyBorder="1" applyAlignment="1">
      <alignment horizontal="center" vertical="top"/>
    </xf>
    <xf numFmtId="0" fontId="13" fillId="0" borderId="9" xfId="0" applyFont="1" applyBorder="1" applyAlignment="1">
      <alignment horizontal="center" vertical="top"/>
    </xf>
    <xf numFmtId="0" fontId="13" fillId="0" borderId="9" xfId="0" applyFont="1" applyBorder="1" applyAlignment="1">
      <alignment horizontal="center" vertical="top" wrapText="1"/>
    </xf>
    <xf numFmtId="0" fontId="7" fillId="0" borderId="9" xfId="0" applyFont="1" applyBorder="1" applyAlignment="1">
      <alignment horizontal="center" vertical="top" wrapText="1"/>
    </xf>
    <xf numFmtId="0" fontId="7" fillId="0" borderId="0" xfId="0" applyFont="1" applyAlignment="1">
      <alignment vertical="top"/>
    </xf>
    <xf numFmtId="0" fontId="17" fillId="0" borderId="41" xfId="0" applyFont="1" applyBorder="1" applyAlignment="1">
      <alignment horizontal="center" vertical="top" wrapText="1"/>
    </xf>
    <xf numFmtId="0" fontId="13" fillId="0" borderId="39" xfId="0" applyFont="1" applyBorder="1" applyAlignment="1">
      <alignment horizontal="center" vertical="top" wrapText="1"/>
    </xf>
    <xf numFmtId="0" fontId="17" fillId="0" borderId="66" xfId="0" applyFont="1" applyBorder="1" applyAlignment="1">
      <alignment horizontal="center" vertical="top" wrapText="1"/>
    </xf>
    <xf numFmtId="0" fontId="13" fillId="13" borderId="9" xfId="0" applyFont="1" applyFill="1" applyBorder="1" applyAlignment="1">
      <alignment horizontal="center" wrapText="1"/>
    </xf>
    <xf numFmtId="0" fontId="3" fillId="0" borderId="9" xfId="0" applyFont="1" applyBorder="1" applyAlignment="1">
      <alignment horizontal="center" vertical="top" wrapText="1"/>
    </xf>
    <xf numFmtId="0" fontId="13" fillId="14" borderId="9" xfId="0" applyFont="1" applyFill="1" applyBorder="1" applyAlignment="1">
      <alignment horizontal="center" vertical="top"/>
    </xf>
    <xf numFmtId="0" fontId="13" fillId="14" borderId="9" xfId="0" applyFont="1" applyFill="1" applyBorder="1" applyAlignment="1">
      <alignment horizontal="center" vertical="top" wrapText="1"/>
    </xf>
    <xf numFmtId="3" fontId="17" fillId="0" borderId="9" xfId="0" applyNumberFormat="1" applyFont="1" applyBorder="1" applyAlignment="1">
      <alignment horizontal="center" vertical="top" wrapText="1"/>
    </xf>
    <xf numFmtId="3" fontId="7" fillId="13" borderId="9" xfId="0" applyNumberFormat="1" applyFont="1" applyFill="1" applyBorder="1" applyAlignment="1">
      <alignment horizontal="center" vertical="top" wrapText="1"/>
    </xf>
    <xf numFmtId="3" fontId="17" fillId="13" borderId="9" xfId="0" applyNumberFormat="1" applyFont="1" applyFill="1" applyBorder="1" applyAlignment="1">
      <alignment horizontal="center" vertical="top" wrapText="1"/>
    </xf>
    <xf numFmtId="164" fontId="7" fillId="13" borderId="9" xfId="0" applyNumberFormat="1" applyFont="1" applyFill="1" applyBorder="1" applyAlignment="1">
      <alignment horizontal="center" vertical="top" wrapText="1"/>
    </xf>
    <xf numFmtId="164" fontId="17" fillId="13" borderId="9" xfId="0" applyNumberFormat="1" applyFont="1" applyFill="1" applyBorder="1" applyAlignment="1">
      <alignment horizontal="center" vertical="top" wrapText="1"/>
    </xf>
    <xf numFmtId="0" fontId="13" fillId="0" borderId="9" xfId="0" applyFont="1" applyBorder="1" applyAlignment="1">
      <alignment horizontal="center" wrapText="1"/>
    </xf>
    <xf numFmtId="0" fontId="40" fillId="0" borderId="0" xfId="0" applyFont="1" applyAlignment="1">
      <alignment vertical="top"/>
    </xf>
    <xf numFmtId="0" fontId="17" fillId="0" borderId="21" xfId="0" applyFont="1" applyBorder="1" applyAlignment="1">
      <alignment horizontal="center" vertical="top" wrapText="1"/>
    </xf>
    <xf numFmtId="0" fontId="17" fillId="0" borderId="18" xfId="0" applyFont="1" applyBorder="1" applyAlignment="1">
      <alignment horizontal="center" vertical="top" wrapText="1"/>
    </xf>
    <xf numFmtId="0" fontId="17" fillId="0" borderId="27" xfId="0" applyFont="1" applyBorder="1" applyAlignment="1">
      <alignment horizontal="center" vertical="top" wrapText="1"/>
    </xf>
    <xf numFmtId="3" fontId="17" fillId="0" borderId="27" xfId="0" applyNumberFormat="1" applyFont="1" applyBorder="1" applyAlignment="1">
      <alignment horizontal="center" vertical="top" wrapText="1"/>
    </xf>
    <xf numFmtId="3" fontId="17" fillId="14" borderId="9" xfId="0" applyNumberFormat="1" applyFont="1" applyFill="1" applyBorder="1" applyAlignment="1">
      <alignment horizontal="center" vertical="top" wrapText="1"/>
    </xf>
    <xf numFmtId="0" fontId="17" fillId="3" borderId="9" xfId="0" applyFont="1" applyFill="1" applyBorder="1" applyAlignment="1">
      <alignment horizontal="center" vertical="top" wrapText="1"/>
    </xf>
    <xf numFmtId="3" fontId="17" fillId="14" borderId="9" xfId="0" applyNumberFormat="1" applyFont="1" applyFill="1" applyBorder="1" applyAlignment="1">
      <alignment horizontal="center" vertical="center" wrapText="1"/>
    </xf>
    <xf numFmtId="0" fontId="17" fillId="0" borderId="9" xfId="0" applyFont="1" applyBorder="1" applyAlignment="1">
      <alignment horizontal="center" vertical="center"/>
    </xf>
    <xf numFmtId="0" fontId="17" fillId="0" borderId="9" xfId="0" applyFont="1" applyBorder="1" applyAlignment="1">
      <alignment horizontal="center" vertical="center" wrapText="1"/>
    </xf>
    <xf numFmtId="0" fontId="7" fillId="0" borderId="9" xfId="0" applyFont="1" applyBorder="1" applyAlignment="1">
      <alignment horizontal="center" vertical="center" wrapText="1"/>
    </xf>
    <xf numFmtId="164" fontId="17" fillId="3" borderId="9" xfId="0" applyNumberFormat="1" applyFont="1" applyFill="1" applyBorder="1" applyAlignment="1">
      <alignment horizontal="center" vertical="center"/>
    </xf>
    <xf numFmtId="164" fontId="17" fillId="14" borderId="9" xfId="0" applyNumberFormat="1" applyFont="1" applyFill="1" applyBorder="1" applyAlignment="1">
      <alignment horizontal="center" vertical="center" wrapText="1"/>
    </xf>
    <xf numFmtId="0" fontId="17" fillId="0" borderId="41" xfId="0" applyFont="1" applyBorder="1" applyAlignment="1">
      <alignment horizontal="center" vertical="top"/>
    </xf>
    <xf numFmtId="0" fontId="17" fillId="3" borderId="40" xfId="0" applyFont="1" applyFill="1" applyBorder="1" applyAlignment="1">
      <alignment horizontal="center" vertical="top" wrapText="1"/>
    </xf>
    <xf numFmtId="0" fontId="13" fillId="0" borderId="0" xfId="0" applyFont="1" applyAlignment="1">
      <alignment vertical="top"/>
    </xf>
    <xf numFmtId="0" fontId="17" fillId="14" borderId="9" xfId="0" applyFont="1" applyFill="1" applyBorder="1" applyAlignment="1">
      <alignment horizontal="center" vertical="center" wrapText="1"/>
    </xf>
    <xf numFmtId="0" fontId="40" fillId="0" borderId="0" xfId="0" applyFont="1" applyAlignment="1">
      <alignment vertical="center"/>
    </xf>
    <xf numFmtId="0" fontId="17" fillId="14" borderId="33" xfId="0" applyFont="1" applyFill="1" applyBorder="1" applyAlignment="1">
      <alignment horizontal="center" vertical="top" wrapText="1"/>
    </xf>
    <xf numFmtId="0" fontId="17" fillId="0" borderId="23" xfId="0" applyFont="1" applyBorder="1" applyAlignment="1">
      <alignment horizontal="center" vertical="top" wrapText="1"/>
    </xf>
    <xf numFmtId="0" fontId="13" fillId="0" borderId="41" xfId="0" applyFont="1" applyBorder="1" applyAlignment="1">
      <alignment horizontal="center" vertical="top"/>
    </xf>
    <xf numFmtId="0" fontId="13" fillId="0" borderId="41" xfId="0" applyFont="1" applyBorder="1" applyAlignment="1">
      <alignment horizontal="center" wrapText="1"/>
    </xf>
    <xf numFmtId="0" fontId="10" fillId="0" borderId="10" xfId="0" applyFont="1" applyBorder="1" applyAlignment="1">
      <alignment vertical="center"/>
    </xf>
    <xf numFmtId="0" fontId="10" fillId="0" borderId="11" xfId="0" applyFont="1" applyBorder="1" applyAlignment="1">
      <alignment vertical="center"/>
    </xf>
    <xf numFmtId="0" fontId="9" fillId="30" borderId="33" xfId="0" applyFont="1" applyFill="1" applyBorder="1" applyAlignment="1">
      <alignment horizontal="center" vertical="top" wrapText="1"/>
    </xf>
    <xf numFmtId="2" fontId="17" fillId="13" borderId="9" xfId="0" applyNumberFormat="1" applyFont="1" applyFill="1" applyBorder="1" applyAlignment="1">
      <alignment horizontal="center" vertical="top" wrapText="1"/>
    </xf>
    <xf numFmtId="2" fontId="13" fillId="0" borderId="9" xfId="0" applyNumberFormat="1" applyFont="1" applyBorder="1" applyAlignment="1">
      <alignment horizontal="center" wrapText="1"/>
    </xf>
    <xf numFmtId="0" fontId="43" fillId="0" borderId="9" xfId="0" applyFont="1" applyBorder="1" applyAlignment="1">
      <alignment vertical="top"/>
    </xf>
    <xf numFmtId="0" fontId="17" fillId="0" borderId="9" xfId="0" applyFont="1" applyBorder="1" applyAlignment="1">
      <alignment horizontal="left" vertical="top"/>
    </xf>
    <xf numFmtId="0" fontId="17" fillId="0" borderId="9" xfId="0" applyFont="1" applyBorder="1" applyAlignment="1">
      <alignment vertical="top"/>
    </xf>
    <xf numFmtId="0" fontId="17" fillId="0" borderId="0" xfId="0" applyFont="1" applyAlignment="1">
      <alignment horizontal="center" vertical="top"/>
    </xf>
    <xf numFmtId="0" fontId="16" fillId="0" borderId="0" xfId="0" applyFont="1" applyAlignment="1">
      <alignment horizontal="center" vertical="top"/>
    </xf>
    <xf numFmtId="0" fontId="17" fillId="13" borderId="24" xfId="0" applyFont="1" applyFill="1" applyBorder="1" applyAlignment="1">
      <alignment vertical="top"/>
    </xf>
    <xf numFmtId="0" fontId="17" fillId="13" borderId="24" xfId="0" applyFont="1" applyFill="1" applyBorder="1" applyAlignment="1">
      <alignment horizontal="left" vertical="top"/>
    </xf>
    <xf numFmtId="0" fontId="17" fillId="13" borderId="24" xfId="0" applyFont="1" applyFill="1" applyBorder="1" applyAlignment="1">
      <alignment horizontal="center" vertical="top"/>
    </xf>
    <xf numFmtId="2" fontId="17" fillId="13" borderId="24" xfId="0" applyNumberFormat="1" applyFont="1" applyFill="1" applyBorder="1" applyAlignment="1">
      <alignment horizontal="center" vertical="center" wrapText="1"/>
    </xf>
    <xf numFmtId="0" fontId="17" fillId="13" borderId="37" xfId="0" applyFont="1" applyFill="1" applyBorder="1" applyAlignment="1">
      <alignment horizontal="center" vertical="top"/>
    </xf>
    <xf numFmtId="0" fontId="17" fillId="13" borderId="9" xfId="0" applyFont="1" applyFill="1" applyBorder="1" applyAlignment="1">
      <alignment vertical="top"/>
    </xf>
    <xf numFmtId="0" fontId="17" fillId="13" borderId="9" xfId="0" applyFont="1" applyFill="1" applyBorder="1" applyAlignment="1">
      <alignment horizontal="left" vertical="top"/>
    </xf>
    <xf numFmtId="0" fontId="7" fillId="13" borderId="9" xfId="0" applyFont="1" applyFill="1" applyBorder="1" applyAlignment="1">
      <alignment horizontal="center" vertical="top"/>
    </xf>
    <xf numFmtId="0" fontId="17" fillId="0" borderId="14" xfId="0" applyFont="1" applyBorder="1" applyAlignment="1">
      <alignment horizontal="center" vertical="top"/>
    </xf>
    <xf numFmtId="0" fontId="17" fillId="0" borderId="14" xfId="0" applyFont="1" applyBorder="1" applyAlignment="1">
      <alignment vertical="top"/>
    </xf>
    <xf numFmtId="0" fontId="17" fillId="0" borderId="14" xfId="0" applyFont="1" applyBorder="1" applyAlignment="1">
      <alignment horizontal="left" vertical="top"/>
    </xf>
    <xf numFmtId="164" fontId="17" fillId="3" borderId="14" xfId="0" applyNumberFormat="1" applyFont="1" applyFill="1" applyBorder="1" applyAlignment="1">
      <alignment horizontal="center" vertical="top" wrapText="1"/>
    </xf>
    <xf numFmtId="0" fontId="65" fillId="30" borderId="24" xfId="0" applyFont="1" applyFill="1" applyBorder="1" applyAlignment="1" applyProtection="1">
      <alignment horizontal="center" vertical="center" wrapText="1"/>
      <protection locked="0"/>
    </xf>
    <xf numFmtId="0" fontId="7" fillId="0" borderId="9" xfId="0" applyFont="1" applyBorder="1" applyAlignment="1" applyProtection="1">
      <alignment horizontal="center" vertical="top"/>
      <protection locked="0"/>
    </xf>
    <xf numFmtId="0" fontId="17" fillId="0" borderId="21" xfId="0" applyFont="1" applyBorder="1" applyAlignment="1" applyProtection="1">
      <alignment horizontal="left" vertical="top"/>
      <protection locked="0"/>
    </xf>
    <xf numFmtId="0" fontId="64" fillId="0" borderId="0" xfId="0" applyFont="1"/>
    <xf numFmtId="9" fontId="9" fillId="12" borderId="9" xfId="0" applyNumberFormat="1" applyFont="1" applyFill="1" applyBorder="1" applyAlignment="1">
      <alignment horizontal="center" vertical="top" wrapText="1"/>
    </xf>
    <xf numFmtId="0" fontId="23" fillId="16" borderId="33" xfId="0" applyFont="1" applyFill="1" applyBorder="1" applyAlignment="1">
      <alignment horizontal="left" vertical="top"/>
    </xf>
    <xf numFmtId="170" fontId="9" fillId="12" borderId="9" xfId="0" applyNumberFormat="1" applyFont="1" applyFill="1" applyBorder="1" applyAlignment="1">
      <alignment horizontal="center" vertical="top" wrapText="1"/>
    </xf>
    <xf numFmtId="0" fontId="7" fillId="12" borderId="24" xfId="0" applyFont="1" applyFill="1" applyBorder="1" applyAlignment="1">
      <alignment horizontal="center" vertical="top"/>
    </xf>
    <xf numFmtId="0" fontId="23" fillId="16" borderId="20" xfId="0" applyFont="1" applyFill="1" applyBorder="1" applyAlignment="1">
      <alignment horizontal="left" vertical="top"/>
    </xf>
    <xf numFmtId="0" fontId="65" fillId="30" borderId="24" xfId="0" applyFont="1" applyFill="1" applyBorder="1" applyAlignment="1">
      <alignment horizontal="center" vertical="center" wrapText="1"/>
    </xf>
    <xf numFmtId="0" fontId="17" fillId="0" borderId="27" xfId="0" applyFont="1" applyBorder="1" applyAlignment="1">
      <alignment horizontal="center" vertical="top"/>
    </xf>
    <xf numFmtId="0" fontId="17" fillId="3" borderId="24" xfId="0" applyFont="1" applyFill="1" applyBorder="1" applyAlignment="1">
      <alignment horizontal="center" vertical="top" wrapText="1"/>
    </xf>
    <xf numFmtId="0" fontId="7" fillId="3" borderId="24" xfId="0" applyFont="1" applyFill="1" applyBorder="1" applyAlignment="1">
      <alignment horizontal="center" vertical="top"/>
    </xf>
    <xf numFmtId="0" fontId="7" fillId="3" borderId="20" xfId="0" applyFont="1" applyFill="1" applyBorder="1" applyAlignment="1">
      <alignment horizontal="center"/>
    </xf>
    <xf numFmtId="0" fontId="7" fillId="3" borderId="35" xfId="0" applyFont="1" applyFill="1" applyBorder="1" applyAlignment="1">
      <alignment horizontal="left" vertical="top"/>
    </xf>
    <xf numFmtId="0" fontId="3" fillId="0" borderId="38" xfId="0" applyFont="1" applyBorder="1"/>
    <xf numFmtId="0" fontId="7" fillId="3" borderId="44" xfId="0" applyFont="1" applyFill="1" applyBorder="1" applyAlignment="1">
      <alignment horizontal="center" vertical="top"/>
    </xf>
    <xf numFmtId="0" fontId="7" fillId="3" borderId="17" xfId="0" applyFont="1" applyFill="1" applyBorder="1" applyAlignment="1">
      <alignment horizontal="center"/>
    </xf>
    <xf numFmtId="0" fontId="7" fillId="3" borderId="9" xfId="0" applyFont="1" applyFill="1" applyBorder="1" applyAlignment="1">
      <alignment horizontal="center" vertical="top"/>
    </xf>
    <xf numFmtId="0" fontId="7" fillId="3" borderId="33" xfId="0" applyFont="1" applyFill="1" applyBorder="1" applyAlignment="1">
      <alignment horizontal="center"/>
    </xf>
    <xf numFmtId="164" fontId="7" fillId="3" borderId="20" xfId="0" applyNumberFormat="1" applyFont="1" applyFill="1" applyBorder="1" applyAlignment="1">
      <alignment horizontal="center" vertical="top"/>
    </xf>
    <xf numFmtId="0" fontId="7" fillId="3" borderId="20" xfId="0" applyFont="1" applyFill="1" applyBorder="1" applyAlignment="1">
      <alignment horizontal="center" vertical="top"/>
    </xf>
    <xf numFmtId="0" fontId="11" fillId="30" borderId="20" xfId="0" applyFont="1" applyFill="1" applyBorder="1" applyAlignment="1">
      <alignment horizontal="center" vertical="top"/>
    </xf>
    <xf numFmtId="164" fontId="11" fillId="30" borderId="20" xfId="0" applyNumberFormat="1" applyFont="1" applyFill="1" applyBorder="1" applyAlignment="1">
      <alignment horizontal="left" vertical="top"/>
    </xf>
    <xf numFmtId="0" fontId="44" fillId="3" borderId="14" xfId="0" applyFont="1" applyFill="1" applyBorder="1"/>
    <xf numFmtId="0" fontId="11" fillId="30" borderId="24" xfId="0" applyFont="1" applyFill="1" applyBorder="1" applyAlignment="1">
      <alignment horizontal="center" vertical="center"/>
    </xf>
    <xf numFmtId="0" fontId="65" fillId="30" borderId="20" xfId="0" applyFont="1" applyFill="1" applyBorder="1" applyAlignment="1">
      <alignment horizontal="center" vertical="center"/>
    </xf>
    <xf numFmtId="0" fontId="65" fillId="30" borderId="20" xfId="0" applyFont="1" applyFill="1" applyBorder="1" applyAlignment="1">
      <alignment horizontal="center" vertical="center" wrapText="1"/>
    </xf>
    <xf numFmtId="0" fontId="65" fillId="30" borderId="24" xfId="0" applyFont="1" applyFill="1" applyBorder="1" applyAlignment="1">
      <alignment horizontal="center" vertical="center"/>
    </xf>
    <xf numFmtId="0" fontId="0" fillId="0" borderId="0" xfId="0" applyAlignment="1">
      <alignment vertical="center"/>
    </xf>
    <xf numFmtId="0" fontId="10" fillId="0" borderId="12" xfId="0" applyFont="1" applyBorder="1" applyAlignment="1" applyProtection="1">
      <alignment vertical="center"/>
      <protection locked="0"/>
    </xf>
    <xf numFmtId="0" fontId="13" fillId="3" borderId="40" xfId="0" applyFont="1" applyFill="1" applyBorder="1" applyAlignment="1" applyProtection="1">
      <alignment horizontal="center" wrapText="1"/>
      <protection locked="0"/>
    </xf>
    <xf numFmtId="3" fontId="17" fillId="0" borderId="33" xfId="0" applyNumberFormat="1" applyFont="1" applyBorder="1" applyAlignment="1">
      <alignment horizontal="center" vertical="top" wrapText="1"/>
    </xf>
    <xf numFmtId="0" fontId="11" fillId="30" borderId="24" xfId="0" applyFont="1" applyFill="1" applyBorder="1" applyAlignment="1">
      <alignment horizontal="center" vertical="center" wrapText="1"/>
    </xf>
    <xf numFmtId="0" fontId="11" fillId="30" borderId="20" xfId="0" applyFont="1" applyFill="1" applyBorder="1" applyAlignment="1">
      <alignment horizontal="center" vertical="center" wrapText="1"/>
    </xf>
    <xf numFmtId="0" fontId="11" fillId="30" borderId="35" xfId="0" applyFont="1" applyFill="1" applyBorder="1" applyAlignment="1">
      <alignment horizontal="center" vertical="center" wrapText="1"/>
    </xf>
    <xf numFmtId="0" fontId="17" fillId="0" borderId="0" xfId="0" applyFont="1" applyAlignment="1">
      <alignment vertical="center" wrapText="1"/>
    </xf>
    <xf numFmtId="0" fontId="40" fillId="0" borderId="0" xfId="0" applyFont="1" applyAlignment="1">
      <alignment vertical="center" wrapText="1"/>
    </xf>
    <xf numFmtId="0" fontId="0" fillId="0" borderId="0" xfId="0" applyAlignment="1">
      <alignment vertical="center" wrapText="1"/>
    </xf>
    <xf numFmtId="0" fontId="9" fillId="30" borderId="20" xfId="0" applyFont="1" applyFill="1" applyBorder="1" applyAlignment="1">
      <alignment horizontal="center" vertical="center" wrapText="1"/>
    </xf>
    <xf numFmtId="0" fontId="9" fillId="30" borderId="35" xfId="0" applyFont="1" applyFill="1" applyBorder="1" applyAlignment="1">
      <alignment horizontal="center" vertical="center" wrapText="1"/>
    </xf>
    <xf numFmtId="0" fontId="75" fillId="0" borderId="0" xfId="0" applyFont="1" applyAlignment="1">
      <alignment vertical="center" wrapText="1"/>
    </xf>
    <xf numFmtId="0" fontId="76" fillId="0" borderId="0" xfId="0" applyFont="1" applyAlignment="1">
      <alignment vertical="center" wrapText="1"/>
    </xf>
    <xf numFmtId="0" fontId="9" fillId="30" borderId="24" xfId="0" applyFont="1" applyFill="1" applyBorder="1" applyAlignment="1" applyProtection="1">
      <alignment horizontal="center" vertical="center" wrapText="1"/>
      <protection locked="0"/>
    </xf>
    <xf numFmtId="0" fontId="9" fillId="30" borderId="37" xfId="0" applyFont="1" applyFill="1" applyBorder="1" applyAlignment="1" applyProtection="1">
      <alignment horizontal="center" vertical="center" wrapText="1"/>
      <protection locked="0"/>
    </xf>
    <xf numFmtId="0" fontId="9" fillId="30" borderId="9" xfId="0" applyFont="1" applyFill="1" applyBorder="1" applyAlignment="1" applyProtection="1">
      <alignment vertical="center" wrapText="1"/>
      <protection locked="0"/>
    </xf>
    <xf numFmtId="0" fontId="9" fillId="30" borderId="9" xfId="0" applyFont="1" applyFill="1" applyBorder="1" applyAlignment="1" applyProtection="1">
      <alignment horizontal="left" vertical="center" wrapText="1"/>
      <protection locked="0"/>
    </xf>
    <xf numFmtId="0" fontId="9" fillId="30" borderId="9" xfId="0" applyFont="1" applyFill="1" applyBorder="1" applyAlignment="1" applyProtection="1">
      <alignment horizontal="center" vertical="center" wrapText="1"/>
      <protection locked="0"/>
    </xf>
    <xf numFmtId="0" fontId="17" fillId="0" borderId="0" xfId="0" applyFont="1" applyAlignment="1" applyProtection="1">
      <alignment vertical="center"/>
      <protection locked="0"/>
    </xf>
    <xf numFmtId="0" fontId="13" fillId="0" borderId="0" xfId="0" applyFont="1" applyAlignment="1" applyProtection="1">
      <alignment vertical="center"/>
      <protection locked="0"/>
    </xf>
    <xf numFmtId="0" fontId="0" fillId="0" borderId="0" xfId="0" applyAlignment="1" applyProtection="1">
      <alignment vertical="center"/>
      <protection locked="0"/>
    </xf>
    <xf numFmtId="0" fontId="9" fillId="30" borderId="9" xfId="0" applyFont="1" applyFill="1" applyBorder="1" applyAlignment="1">
      <alignment horizontal="left" vertical="center" wrapText="1"/>
    </xf>
    <xf numFmtId="0" fontId="17" fillId="0" borderId="0" xfId="0" applyFont="1" applyAlignment="1">
      <alignment horizontal="center" vertical="center"/>
    </xf>
    <xf numFmtId="0" fontId="17" fillId="12" borderId="9" xfId="0" applyFont="1" applyFill="1" applyBorder="1" applyAlignment="1" applyProtection="1">
      <alignment horizontal="center" vertical="top" wrapText="1"/>
      <protection locked="0"/>
    </xf>
    <xf numFmtId="164" fontId="17" fillId="12" borderId="9" xfId="0" applyNumberFormat="1" applyFont="1" applyFill="1" applyBorder="1" applyAlignment="1" applyProtection="1">
      <alignment horizontal="center" vertical="top" wrapText="1"/>
      <protection locked="0"/>
    </xf>
    <xf numFmtId="0" fontId="7" fillId="12" borderId="33" xfId="0" applyFont="1" applyFill="1" applyBorder="1" applyAlignment="1" applyProtection="1">
      <alignment horizontal="center" vertical="top"/>
      <protection locked="0"/>
    </xf>
    <xf numFmtId="164" fontId="7" fillId="12" borderId="33" xfId="0" applyNumberFormat="1" applyFont="1" applyFill="1" applyBorder="1" applyAlignment="1" applyProtection="1">
      <alignment horizontal="center" vertical="top"/>
      <protection locked="0"/>
    </xf>
    <xf numFmtId="0" fontId="7" fillId="12" borderId="20" xfId="0" applyFont="1" applyFill="1" applyBorder="1" applyAlignment="1" applyProtection="1">
      <alignment horizontal="center" vertical="top"/>
      <protection locked="0"/>
    </xf>
    <xf numFmtId="164" fontId="7" fillId="12" borderId="20" xfId="0" applyNumberFormat="1" applyFont="1" applyFill="1" applyBorder="1" applyAlignment="1" applyProtection="1">
      <alignment horizontal="center" vertical="top"/>
      <protection locked="0"/>
    </xf>
    <xf numFmtId="0" fontId="1" fillId="0" borderId="1" xfId="0" applyFont="1" applyBorder="1" applyAlignment="1">
      <alignment horizontal="center" vertical="center" wrapText="1"/>
    </xf>
    <xf numFmtId="0" fontId="2" fillId="0" borderId="2" xfId="0" applyFont="1" applyBorder="1"/>
    <xf numFmtId="0" fontId="2" fillId="0" borderId="3" xfId="0" applyFont="1" applyBorder="1"/>
    <xf numFmtId="0" fontId="2" fillId="0" borderId="4" xfId="0" applyFont="1" applyBorder="1"/>
    <xf numFmtId="0" fontId="0" fillId="0" borderId="0" xfId="0"/>
    <xf numFmtId="0" fontId="2" fillId="0" borderId="5" xfId="0" applyFont="1" applyBorder="1"/>
    <xf numFmtId="0" fontId="2" fillId="0" borderId="6" xfId="0" applyFont="1" applyBorder="1"/>
    <xf numFmtId="0" fontId="2" fillId="0" borderId="7" xfId="0" applyFont="1" applyBorder="1"/>
    <xf numFmtId="0" fontId="2" fillId="0" borderId="8" xfId="0" applyFont="1" applyBorder="1"/>
    <xf numFmtId="0" fontId="4" fillId="2" borderId="1" xfId="0" applyFont="1" applyFill="1" applyBorder="1" applyAlignment="1">
      <alignment horizontal="left" vertical="top" wrapText="1"/>
    </xf>
    <xf numFmtId="0" fontId="8" fillId="9" borderId="21" xfId="0" applyFont="1" applyFill="1" applyBorder="1" applyAlignment="1" applyProtection="1">
      <alignment horizontal="center" vertical="center"/>
      <protection locked="0"/>
    </xf>
    <xf numFmtId="0" fontId="2" fillId="0" borderId="22" xfId="0" applyFont="1" applyBorder="1" applyProtection="1">
      <protection locked="0"/>
    </xf>
    <xf numFmtId="0" fontId="2" fillId="0" borderId="23" xfId="0" applyFont="1" applyBorder="1" applyProtection="1">
      <protection locked="0"/>
    </xf>
    <xf numFmtId="0" fontId="8" fillId="10" borderId="21" xfId="0" applyFont="1" applyFill="1" applyBorder="1" applyAlignment="1" applyProtection="1">
      <alignment horizontal="center" vertical="center"/>
      <protection locked="0"/>
    </xf>
    <xf numFmtId="0" fontId="13" fillId="15" borderId="34" xfId="0" applyFont="1" applyFill="1" applyBorder="1" applyAlignment="1" applyProtection="1">
      <alignment horizontal="left" vertical="center" wrapText="1"/>
      <protection locked="0"/>
    </xf>
    <xf numFmtId="0" fontId="2" fillId="0" borderId="36" xfId="0" applyFont="1" applyBorder="1" applyProtection="1">
      <protection locked="0"/>
    </xf>
    <xf numFmtId="0" fontId="64" fillId="0" borderId="16" xfId="0" applyFont="1" applyBorder="1" applyAlignment="1" applyProtection="1">
      <alignment horizontal="left" wrapText="1"/>
      <protection locked="0"/>
    </xf>
    <xf numFmtId="0" fontId="0" fillId="0" borderId="0" xfId="0" applyProtection="1">
      <protection locked="0"/>
    </xf>
    <xf numFmtId="0" fontId="2" fillId="0" borderId="15" xfId="0" applyFont="1" applyBorder="1" applyProtection="1">
      <protection locked="0"/>
    </xf>
    <xf numFmtId="0" fontId="3" fillId="0" borderId="16" xfId="0" applyFont="1" applyBorder="1" applyAlignment="1" applyProtection="1">
      <alignment wrapText="1"/>
      <protection locked="0"/>
    </xf>
    <xf numFmtId="0" fontId="3" fillId="0" borderId="16" xfId="0" applyFont="1" applyBorder="1" applyAlignment="1" applyProtection="1">
      <alignment horizontal="left" wrapText="1"/>
      <protection locked="0"/>
    </xf>
    <xf numFmtId="0" fontId="8" fillId="8" borderId="21" xfId="0" applyFont="1" applyFill="1" applyBorder="1" applyAlignment="1" applyProtection="1">
      <alignment horizontal="center" vertical="center"/>
      <protection locked="0"/>
    </xf>
    <xf numFmtId="0" fontId="21" fillId="16" borderId="21" xfId="0" applyFont="1" applyFill="1" applyBorder="1" applyAlignment="1" applyProtection="1">
      <alignment horizontal="center" vertical="center"/>
      <protection locked="0"/>
    </xf>
    <xf numFmtId="0" fontId="20" fillId="16" borderId="21" xfId="0" applyFont="1" applyFill="1" applyBorder="1" applyAlignment="1" applyProtection="1">
      <alignment horizontal="center" vertical="center"/>
      <protection locked="0"/>
    </xf>
    <xf numFmtId="0" fontId="4" fillId="0" borderId="0" xfId="0" applyFont="1" applyAlignment="1" applyProtection="1">
      <alignment horizontal="left" wrapText="1"/>
      <protection locked="0"/>
    </xf>
    <xf numFmtId="0" fontId="3" fillId="0" borderId="18" xfId="0" applyFont="1" applyBorder="1" applyAlignment="1" applyProtection="1">
      <alignment horizontal="left" vertical="center" wrapText="1"/>
      <protection locked="0"/>
    </xf>
    <xf numFmtId="0" fontId="2" fillId="0" borderId="19" xfId="0" applyFont="1" applyBorder="1" applyProtection="1">
      <protection locked="0"/>
    </xf>
    <xf numFmtId="0" fontId="2" fillId="0" borderId="38" xfId="0" applyFont="1" applyBorder="1" applyProtection="1">
      <protection locked="0"/>
    </xf>
    <xf numFmtId="0" fontId="8" fillId="8" borderId="10" xfId="0" applyFont="1" applyFill="1" applyBorder="1" applyAlignment="1" applyProtection="1">
      <alignment horizontal="center" vertical="center"/>
      <protection locked="0"/>
    </xf>
    <xf numFmtId="0" fontId="2" fillId="0" borderId="11" xfId="0" applyFont="1" applyBorder="1" applyProtection="1">
      <protection locked="0"/>
    </xf>
    <xf numFmtId="0" fontId="2" fillId="0" borderId="12" xfId="0" applyFont="1" applyBorder="1" applyProtection="1">
      <protection locked="0"/>
    </xf>
    <xf numFmtId="0" fontId="2" fillId="0" borderId="18" xfId="0" applyFont="1" applyBorder="1" applyProtection="1">
      <protection locked="0"/>
    </xf>
    <xf numFmtId="0" fontId="20" fillId="16" borderId="21" xfId="0" applyFont="1" applyFill="1" applyBorder="1" applyAlignment="1" applyProtection="1">
      <alignment horizontal="center" vertical="center" wrapText="1"/>
      <protection locked="0"/>
    </xf>
    <xf numFmtId="0" fontId="19" fillId="16" borderId="21" xfId="0" applyFont="1" applyFill="1" applyBorder="1" applyAlignment="1" applyProtection="1">
      <alignment vertical="center"/>
      <protection locked="0"/>
    </xf>
    <xf numFmtId="0" fontId="2" fillId="0" borderId="43" xfId="0" applyFont="1" applyBorder="1" applyProtection="1">
      <protection locked="0"/>
    </xf>
    <xf numFmtId="0" fontId="36" fillId="0" borderId="0" xfId="0" applyFont="1" applyAlignment="1">
      <alignment horizontal="left" wrapText="1"/>
    </xf>
    <xf numFmtId="0" fontId="4" fillId="0" borderId="0" xfId="0" applyFont="1" applyAlignment="1" applyProtection="1">
      <alignment horizontal="center" wrapText="1"/>
      <protection locked="0"/>
    </xf>
    <xf numFmtId="0" fontId="3" fillId="0" borderId="21" xfId="0" applyFont="1" applyBorder="1" applyAlignment="1" applyProtection="1">
      <alignment horizontal="left" vertical="top" wrapText="1"/>
      <protection locked="0"/>
    </xf>
    <xf numFmtId="0" fontId="17" fillId="14" borderId="21" xfId="0" applyFont="1" applyFill="1" applyBorder="1" applyAlignment="1">
      <alignment horizontal="left" vertical="top" wrapText="1"/>
    </xf>
    <xf numFmtId="0" fontId="2" fillId="0" borderId="23" xfId="0" applyFont="1" applyBorder="1"/>
    <xf numFmtId="0" fontId="13" fillId="14" borderId="21" xfId="0" applyFont="1" applyFill="1" applyBorder="1" applyAlignment="1">
      <alignment horizontal="left" vertical="top" wrapText="1"/>
    </xf>
    <xf numFmtId="0" fontId="66" fillId="0" borderId="66" xfId="0" applyFont="1" applyBorder="1" applyAlignment="1">
      <alignment horizontal="left" vertical="center" wrapText="1"/>
    </xf>
    <xf numFmtId="0" fontId="17" fillId="14" borderId="21" xfId="0" applyFont="1" applyFill="1" applyBorder="1" applyAlignment="1">
      <alignment horizontal="left" vertical="center" wrapText="1"/>
    </xf>
    <xf numFmtId="0" fontId="13" fillId="14" borderId="21" xfId="0" applyFont="1" applyFill="1" applyBorder="1" applyAlignment="1">
      <alignment horizontal="left" vertical="center" wrapText="1"/>
    </xf>
    <xf numFmtId="0" fontId="9" fillId="30" borderId="21" xfId="0" applyFont="1" applyFill="1" applyBorder="1" applyAlignment="1">
      <alignment horizontal="center" vertical="center" wrapText="1"/>
    </xf>
    <xf numFmtId="0" fontId="17" fillId="3" borderId="21" xfId="0" applyFont="1" applyFill="1" applyBorder="1" applyAlignment="1">
      <alignment horizontal="left" vertical="top" wrapText="1"/>
    </xf>
    <xf numFmtId="0" fontId="10" fillId="0" borderId="10" xfId="0" applyFont="1" applyBorder="1" applyAlignment="1" applyProtection="1">
      <alignment horizontal="left" vertical="center"/>
      <protection locked="0"/>
    </xf>
    <xf numFmtId="0" fontId="40" fillId="30" borderId="21" xfId="0" applyFont="1" applyFill="1" applyBorder="1" applyAlignment="1">
      <alignment horizontal="center"/>
    </xf>
    <xf numFmtId="0" fontId="2" fillId="0" borderId="22" xfId="0" applyFont="1" applyBorder="1"/>
    <xf numFmtId="0" fontId="22" fillId="29" borderId="21" xfId="0" applyFont="1" applyFill="1" applyBorder="1" applyAlignment="1">
      <alignment horizontal="center" vertical="top" wrapText="1"/>
    </xf>
    <xf numFmtId="0" fontId="41" fillId="14" borderId="21" xfId="0" applyFont="1" applyFill="1" applyBorder="1" applyAlignment="1">
      <alignment horizontal="center" vertical="top"/>
    </xf>
    <xf numFmtId="0" fontId="17" fillId="3" borderId="48" xfId="0" applyFont="1" applyFill="1" applyBorder="1" applyAlignment="1">
      <alignment horizontal="left" vertical="top" wrapText="1"/>
    </xf>
    <xf numFmtId="0" fontId="2" fillId="0" borderId="49" xfId="0" applyFont="1" applyBorder="1"/>
    <xf numFmtId="0" fontId="9" fillId="30" borderId="48" xfId="0" applyFont="1" applyFill="1" applyBorder="1" applyAlignment="1">
      <alignment horizontal="center" vertical="center" wrapText="1"/>
    </xf>
    <xf numFmtId="0" fontId="17" fillId="0" borderId="21" xfId="0" applyFont="1" applyBorder="1" applyAlignment="1">
      <alignment horizontal="left" vertical="top" wrapText="1"/>
    </xf>
    <xf numFmtId="0" fontId="17" fillId="0" borderId="21" xfId="0" applyFont="1" applyBorder="1" applyAlignment="1">
      <alignment horizontal="left" vertical="center" wrapText="1"/>
    </xf>
    <xf numFmtId="0" fontId="22" fillId="29" borderId="50" xfId="0" applyFont="1" applyFill="1" applyBorder="1" applyAlignment="1">
      <alignment horizontal="center" vertical="top" wrapText="1"/>
    </xf>
    <xf numFmtId="0" fontId="2" fillId="0" borderId="51" xfId="0" applyFont="1" applyBorder="1"/>
    <xf numFmtId="0" fontId="41" fillId="0" borderId="21" xfId="0" applyFont="1" applyBorder="1" applyAlignment="1">
      <alignment horizontal="center" vertical="top"/>
    </xf>
    <xf numFmtId="0" fontId="22" fillId="28" borderId="50" xfId="0" applyFont="1" applyFill="1" applyBorder="1" applyAlignment="1">
      <alignment horizontal="center" vertical="top" wrapText="1"/>
    </xf>
    <xf numFmtId="0" fontId="17" fillId="13" borderId="21" xfId="0" applyFont="1" applyFill="1" applyBorder="1" applyAlignment="1">
      <alignment horizontal="left" vertical="top" wrapText="1"/>
    </xf>
    <xf numFmtId="0" fontId="10" fillId="0" borderId="21" xfId="0" applyFont="1" applyBorder="1" applyAlignment="1" applyProtection="1">
      <alignment horizontal="left" vertical="center"/>
      <protection locked="0"/>
    </xf>
    <xf numFmtId="0" fontId="9" fillId="30" borderId="48" xfId="0" applyFont="1" applyFill="1" applyBorder="1" applyAlignment="1">
      <alignment horizontal="center" vertical="top" wrapText="1"/>
    </xf>
    <xf numFmtId="0" fontId="13" fillId="0" borderId="21" xfId="0" applyFont="1" applyBorder="1" applyAlignment="1">
      <alignment horizontal="left" vertical="top" wrapText="1"/>
    </xf>
    <xf numFmtId="0" fontId="72" fillId="0" borderId="21" xfId="0" applyFont="1" applyBorder="1" applyAlignment="1">
      <alignment horizontal="center" vertical="top"/>
    </xf>
    <xf numFmtId="0" fontId="71" fillId="14" borderId="21" xfId="0" applyFont="1" applyFill="1" applyBorder="1" applyAlignment="1">
      <alignment horizontal="left" vertical="top" wrapText="1"/>
    </xf>
    <xf numFmtId="0" fontId="17" fillId="0" borderId="18" xfId="0" applyFont="1" applyBorder="1" applyAlignment="1">
      <alignment horizontal="left" vertical="top" wrapText="1"/>
    </xf>
    <xf numFmtId="0" fontId="2" fillId="0" borderId="38" xfId="0" applyFont="1" applyBorder="1"/>
    <xf numFmtId="0" fontId="40" fillId="30" borderId="21" xfId="0" applyFont="1" applyFill="1" applyBorder="1" applyAlignment="1" applyProtection="1">
      <alignment horizontal="center"/>
      <protection locked="0"/>
    </xf>
    <xf numFmtId="0" fontId="9" fillId="30" borderId="48" xfId="0" applyFont="1" applyFill="1" applyBorder="1" applyAlignment="1">
      <alignment horizontal="left" vertical="center" wrapText="1"/>
    </xf>
    <xf numFmtId="0" fontId="17" fillId="13" borderId="48" xfId="0" applyFont="1" applyFill="1" applyBorder="1" applyAlignment="1">
      <alignment horizontal="left" vertical="top" wrapText="1"/>
    </xf>
    <xf numFmtId="0" fontId="2" fillId="0" borderId="43" xfId="0" applyFont="1" applyBorder="1"/>
    <xf numFmtId="0" fontId="10" fillId="0" borderId="48" xfId="0" applyFont="1" applyBorder="1" applyAlignment="1" applyProtection="1">
      <alignment horizontal="left" vertical="center"/>
      <protection locked="0"/>
    </xf>
    <xf numFmtId="0" fontId="2" fillId="0" borderId="51" xfId="0" applyFont="1" applyBorder="1" applyProtection="1">
      <protection locked="0"/>
    </xf>
    <xf numFmtId="0" fontId="2" fillId="0" borderId="49" xfId="0" applyFont="1" applyBorder="1" applyProtection="1">
      <protection locked="0"/>
    </xf>
    <xf numFmtId="0" fontId="13" fillId="13" borderId="21" xfId="0" applyFont="1" applyFill="1" applyBorder="1" applyAlignment="1">
      <alignment horizontal="left" vertical="top" wrapText="1"/>
    </xf>
    <xf numFmtId="0" fontId="66" fillId="0" borderId="21" xfId="0" applyFont="1" applyBorder="1" applyAlignment="1">
      <alignment horizontal="left" vertical="top" wrapText="1"/>
    </xf>
    <xf numFmtId="0" fontId="73" fillId="0" borderId="23" xfId="0" applyFont="1" applyBorder="1"/>
    <xf numFmtId="0" fontId="66" fillId="0" borderId="31" xfId="0" applyFont="1" applyBorder="1" applyAlignment="1">
      <alignment horizontal="left" vertical="top" wrapText="1"/>
    </xf>
    <xf numFmtId="0" fontId="73" fillId="0" borderId="65" xfId="0" applyFont="1" applyBorder="1"/>
    <xf numFmtId="0" fontId="74" fillId="0" borderId="21" xfId="0" applyFont="1" applyBorder="1" applyAlignment="1">
      <alignment horizontal="center" vertical="center"/>
    </xf>
    <xf numFmtId="0" fontId="13" fillId="3" borderId="21" xfId="0" applyFont="1" applyFill="1" applyBorder="1" applyAlignment="1">
      <alignment horizontal="left" vertical="top" wrapText="1"/>
    </xf>
    <xf numFmtId="0" fontId="17" fillId="13" borderId="21" xfId="0" applyFont="1" applyFill="1" applyBorder="1" applyAlignment="1">
      <alignment horizontal="left" vertical="top"/>
    </xf>
    <xf numFmtId="0" fontId="17" fillId="30" borderId="21" xfId="0" applyFont="1" applyFill="1" applyBorder="1" applyAlignment="1">
      <alignment horizontal="center" vertical="top"/>
    </xf>
    <xf numFmtId="0" fontId="13" fillId="3" borderId="21" xfId="0" applyFont="1" applyFill="1" applyBorder="1" applyAlignment="1">
      <alignment horizontal="left" wrapText="1"/>
    </xf>
    <xf numFmtId="0" fontId="9" fillId="30" borderId="21" xfId="0" applyFont="1" applyFill="1" applyBorder="1" applyAlignment="1">
      <alignment horizontal="left" vertical="center" wrapText="1"/>
    </xf>
    <xf numFmtId="0" fontId="22" fillId="28" borderId="21" xfId="0" applyFont="1" applyFill="1" applyBorder="1" applyAlignment="1">
      <alignment horizontal="center" vertical="top" wrapText="1"/>
    </xf>
    <xf numFmtId="0" fontId="17" fillId="0" borderId="21" xfId="0" applyFont="1" applyBorder="1" applyAlignment="1">
      <alignment horizontal="left" vertical="top"/>
    </xf>
    <xf numFmtId="0" fontId="39" fillId="0" borderId="45" xfId="0" applyFont="1" applyBorder="1" applyAlignment="1">
      <alignment horizontal="center" vertical="center"/>
    </xf>
    <xf numFmtId="0" fontId="2" fillId="0" borderId="46" xfId="0" applyFont="1" applyBorder="1"/>
    <xf numFmtId="0" fontId="2" fillId="0" borderId="47" xfId="0" applyFont="1" applyBorder="1"/>
    <xf numFmtId="0" fontId="17" fillId="12" borderId="21" xfId="0" applyFont="1" applyFill="1" applyBorder="1" applyAlignment="1">
      <alignment horizontal="left" vertical="top" wrapText="1"/>
    </xf>
    <xf numFmtId="0" fontId="3" fillId="0" borderId="18" xfId="0" applyFont="1" applyBorder="1" applyAlignment="1">
      <alignment wrapText="1"/>
    </xf>
    <xf numFmtId="0" fontId="2" fillId="0" borderId="19" xfId="0" applyFont="1" applyBorder="1"/>
    <xf numFmtId="0" fontId="22" fillId="27" borderId="21" xfId="0" applyFont="1" applyFill="1" applyBorder="1" applyAlignment="1">
      <alignment horizontal="left" vertical="center" wrapText="1"/>
    </xf>
    <xf numFmtId="0" fontId="10" fillId="0" borderId="21" xfId="0" applyFont="1" applyBorder="1" applyAlignment="1" applyProtection="1">
      <alignment vertical="center"/>
      <protection locked="0"/>
    </xf>
    <xf numFmtId="0" fontId="40" fillId="30" borderId="21" xfId="0" applyFont="1" applyFill="1" applyBorder="1" applyAlignment="1">
      <alignment horizontal="center" vertical="top"/>
    </xf>
    <xf numFmtId="0" fontId="41" fillId="0" borderId="21" xfId="0" applyFont="1" applyBorder="1" applyAlignment="1">
      <alignment horizontal="center" vertical="center"/>
    </xf>
    <xf numFmtId="0" fontId="13" fillId="3" borderId="21" xfId="0" applyFont="1" applyFill="1" applyBorder="1" applyAlignment="1">
      <alignment vertical="top" wrapText="1"/>
    </xf>
    <xf numFmtId="0" fontId="41" fillId="3" borderId="21" xfId="0" applyFont="1" applyFill="1" applyBorder="1" applyAlignment="1">
      <alignment horizontal="center" vertical="top"/>
    </xf>
    <xf numFmtId="0" fontId="10" fillId="0" borderId="21" xfId="0" applyFont="1" applyBorder="1" applyAlignment="1">
      <alignment horizontal="left" vertical="center"/>
    </xf>
    <xf numFmtId="0" fontId="22" fillId="16" borderId="21" xfId="0" applyFont="1" applyFill="1" applyBorder="1" applyAlignment="1">
      <alignment horizontal="center" vertical="top"/>
    </xf>
    <xf numFmtId="0" fontId="13" fillId="15" borderId="55" xfId="0" applyFont="1" applyFill="1" applyBorder="1" applyAlignment="1" applyProtection="1">
      <alignment vertical="center" wrapText="1"/>
      <protection locked="0"/>
    </xf>
    <xf numFmtId="0" fontId="2" fillId="0" borderId="56" xfId="0" applyFont="1" applyBorder="1" applyProtection="1">
      <protection locked="0"/>
    </xf>
    <xf numFmtId="0" fontId="2" fillId="0" borderId="57" xfId="0" applyFont="1" applyBorder="1" applyProtection="1">
      <protection locked="0"/>
    </xf>
    <xf numFmtId="0" fontId="13" fillId="15" borderId="52" xfId="0" applyFont="1" applyFill="1" applyBorder="1" applyAlignment="1" applyProtection="1">
      <alignment vertical="center" wrapText="1"/>
      <protection locked="0"/>
    </xf>
    <xf numFmtId="0" fontId="2" fillId="0" borderId="60" xfId="0" applyFont="1" applyBorder="1" applyProtection="1">
      <protection locked="0"/>
    </xf>
    <xf numFmtId="0" fontId="13" fillId="13" borderId="21" xfId="0" applyFont="1" applyFill="1" applyBorder="1" applyAlignment="1">
      <alignment vertical="top" wrapText="1"/>
    </xf>
    <xf numFmtId="0" fontId="10" fillId="0" borderId="21" xfId="0" applyFont="1" applyBorder="1" applyAlignment="1">
      <alignment vertical="center"/>
    </xf>
    <xf numFmtId="0" fontId="72" fillId="0" borderId="21" xfId="0" applyFont="1" applyBorder="1" applyAlignment="1">
      <alignment horizontal="center" vertical="center"/>
    </xf>
    <xf numFmtId="0" fontId="22" fillId="28" borderId="52" xfId="0" applyFont="1" applyFill="1" applyBorder="1" applyAlignment="1">
      <alignment horizontal="center" vertical="top" wrapText="1"/>
    </xf>
    <xf numFmtId="0" fontId="9" fillId="30" borderId="48" xfId="0" applyFont="1" applyFill="1" applyBorder="1" applyAlignment="1">
      <alignment vertical="center" wrapText="1"/>
    </xf>
    <xf numFmtId="0" fontId="13" fillId="0" borderId="21" xfId="0" applyFont="1" applyBorder="1" applyAlignment="1">
      <alignment vertical="top" wrapText="1"/>
    </xf>
    <xf numFmtId="0" fontId="40" fillId="30" borderId="21" xfId="0" applyFont="1" applyFill="1" applyBorder="1" applyAlignment="1">
      <alignment vertical="top"/>
    </xf>
    <xf numFmtId="0" fontId="9" fillId="30" borderId="50" xfId="0" applyFont="1" applyFill="1" applyBorder="1" applyAlignment="1">
      <alignment horizontal="center" vertical="center" wrapText="1"/>
    </xf>
    <xf numFmtId="0" fontId="66" fillId="0" borderId="49" xfId="0" applyFont="1" applyBorder="1" applyAlignment="1">
      <alignment vertical="center" wrapText="1"/>
    </xf>
    <xf numFmtId="0" fontId="7" fillId="3" borderId="52" xfId="0" applyFont="1" applyFill="1" applyBorder="1" applyAlignment="1">
      <alignment horizontal="left" vertical="top"/>
    </xf>
    <xf numFmtId="0" fontId="7" fillId="0" borderId="22" xfId="0" applyFont="1" applyBorder="1" applyAlignment="1">
      <alignment horizontal="left"/>
    </xf>
    <xf numFmtId="0" fontId="7" fillId="0" borderId="22" xfId="0" applyFont="1" applyBorder="1" applyAlignment="1">
      <alignment horizontal="left" vertical="center"/>
    </xf>
    <xf numFmtId="0" fontId="7" fillId="3" borderId="52" xfId="0" applyFont="1" applyFill="1" applyBorder="1" applyAlignment="1">
      <alignment horizontal="left"/>
    </xf>
    <xf numFmtId="0" fontId="7" fillId="3" borderId="64" xfId="0" applyFont="1" applyFill="1" applyBorder="1" applyAlignment="1">
      <alignment horizontal="left" vertical="top"/>
    </xf>
    <xf numFmtId="0" fontId="2" fillId="0" borderId="65" xfId="0" applyFont="1" applyBorder="1"/>
    <xf numFmtId="0" fontId="7" fillId="0" borderId="21" xfId="0" applyFont="1" applyBorder="1" applyAlignment="1">
      <alignment horizontal="left"/>
    </xf>
    <xf numFmtId="0" fontId="7" fillId="0" borderId="0" xfId="0" applyFont="1" applyAlignment="1">
      <alignment horizontal="left"/>
    </xf>
    <xf numFmtId="0" fontId="2" fillId="0" borderId="15" xfId="0" applyFont="1" applyBorder="1"/>
    <xf numFmtId="0" fontId="23" fillId="16" borderId="21" xfId="0" applyFont="1" applyFill="1" applyBorder="1" applyAlignment="1">
      <alignment horizontal="center" vertical="top"/>
    </xf>
    <xf numFmtId="0" fontId="42" fillId="0" borderId="21" xfId="0" applyFont="1" applyBorder="1" applyAlignment="1">
      <alignment horizontal="center" vertical="top"/>
    </xf>
    <xf numFmtId="0" fontId="65" fillId="30" borderId="50" xfId="0" applyFont="1" applyFill="1" applyBorder="1" applyAlignment="1">
      <alignment horizontal="center" vertical="center"/>
    </xf>
    <xf numFmtId="0" fontId="66" fillId="0" borderId="49" xfId="0" applyFont="1" applyBorder="1" applyAlignment="1">
      <alignment vertical="center"/>
    </xf>
    <xf numFmtId="0" fontId="11" fillId="30" borderId="50" xfId="0" applyFont="1" applyFill="1" applyBorder="1" applyAlignment="1">
      <alignment horizontal="center" vertical="center" wrapText="1"/>
    </xf>
    <xf numFmtId="0" fontId="2" fillId="0" borderId="49" xfId="0" applyFont="1" applyBorder="1" applyAlignment="1">
      <alignment vertical="center" wrapText="1"/>
    </xf>
    <xf numFmtId="0" fontId="7" fillId="0" borderId="11" xfId="0" applyFont="1" applyBorder="1" applyAlignment="1">
      <alignment horizontal="left"/>
    </xf>
    <xf numFmtId="0" fontId="2" fillId="0" borderId="12" xfId="0" applyFont="1" applyBorder="1"/>
    <xf numFmtId="0" fontId="17" fillId="14" borderId="21" xfId="0" applyFont="1" applyFill="1" applyBorder="1" applyAlignment="1">
      <alignment horizontal="left" vertical="top"/>
    </xf>
    <xf numFmtId="0" fontId="22" fillId="16" borderId="50" xfId="0" applyFont="1" applyFill="1" applyBorder="1" applyAlignment="1">
      <alignment horizontal="center" vertical="top"/>
    </xf>
    <xf numFmtId="0" fontId="3" fillId="0" borderId="0" xfId="0" applyFont="1"/>
    <xf numFmtId="0" fontId="45" fillId="0" borderId="19" xfId="0" applyFont="1" applyBorder="1" applyAlignment="1">
      <alignment horizontal="left" vertical="center"/>
    </xf>
    <xf numFmtId="0" fontId="9" fillId="31" borderId="48" xfId="0" applyFont="1" applyFill="1" applyBorder="1" applyAlignment="1">
      <alignment horizontal="center" vertical="center" wrapText="1"/>
    </xf>
    <xf numFmtId="0" fontId="17" fillId="0" borderId="18" xfId="0" applyFont="1" applyBorder="1" applyAlignment="1">
      <alignment horizontal="center" vertical="center"/>
    </xf>
    <xf numFmtId="0" fontId="45" fillId="0" borderId="0" xfId="0" applyFont="1" applyAlignment="1">
      <alignment horizontal="left" vertical="center"/>
    </xf>
    <xf numFmtId="0" fontId="4" fillId="0" borderId="31" xfId="0" applyFont="1" applyBorder="1" applyProtection="1">
      <protection locked="0"/>
    </xf>
    <xf numFmtId="0" fontId="3" fillId="0" borderId="64" xfId="0" applyFont="1" applyBorder="1" applyProtection="1">
      <protection locked="0"/>
    </xf>
    <xf numFmtId="0" fontId="3" fillId="0" borderId="65" xfId="0" applyFont="1" applyBorder="1" applyProtection="1">
      <protection locked="0"/>
    </xf>
    <xf numFmtId="0" fontId="3" fillId="3" borderId="36" xfId="0" applyFont="1" applyFill="1" applyBorder="1" applyAlignment="1" applyProtection="1">
      <alignment vertical="center"/>
      <protection locked="0"/>
    </xf>
    <xf numFmtId="0" fontId="3" fillId="0" borderId="17" xfId="0" applyFont="1" applyBorder="1" applyProtection="1">
      <protection locked="0"/>
    </xf>
    <xf numFmtId="0" fontId="3" fillId="0" borderId="36" xfId="0" applyFont="1" applyBorder="1" applyProtection="1">
      <protection locked="0"/>
    </xf>
    <xf numFmtId="0" fontId="3" fillId="0" borderId="48" xfId="0" applyFont="1" applyBorder="1" applyAlignment="1" applyProtection="1">
      <alignment horizontal="left" vertical="center" wrapText="1"/>
      <protection locked="0"/>
    </xf>
    <xf numFmtId="0" fontId="8" fillId="8" borderId="39" xfId="0" applyFont="1" applyFill="1" applyBorder="1" applyAlignment="1" applyProtection="1">
      <alignment horizontal="center" vertical="center" wrapText="1"/>
      <protection locked="0"/>
    </xf>
    <xf numFmtId="0" fontId="2" fillId="0" borderId="52" xfId="0" applyFont="1" applyBorder="1" applyProtection="1">
      <protection locked="0"/>
    </xf>
    <xf numFmtId="0" fontId="2" fillId="0" borderId="33" xfId="0" applyFont="1" applyBorder="1" applyProtection="1">
      <protection locked="0"/>
    </xf>
    <xf numFmtId="0" fontId="8" fillId="21" borderId="39" xfId="0" applyFont="1" applyFill="1" applyBorder="1" applyAlignment="1" applyProtection="1">
      <alignment horizontal="center" vertical="center" wrapText="1"/>
      <protection locked="0"/>
    </xf>
    <xf numFmtId="0" fontId="37" fillId="5" borderId="39" xfId="0" applyFont="1" applyFill="1" applyBorder="1" applyAlignment="1" applyProtection="1">
      <alignment horizontal="center" vertical="center" wrapText="1"/>
      <protection locked="0"/>
    </xf>
    <xf numFmtId="0" fontId="37" fillId="22" borderId="39" xfId="0" applyFont="1" applyFill="1" applyBorder="1" applyAlignment="1" applyProtection="1">
      <alignment horizontal="center" vertical="center" wrapText="1"/>
      <protection locked="0"/>
    </xf>
    <xf numFmtId="0" fontId="4" fillId="5" borderId="39" xfId="0" applyFont="1" applyFill="1" applyBorder="1" applyAlignment="1" applyProtection="1">
      <alignment horizontal="center" vertical="center" wrapText="1"/>
      <protection locked="0"/>
    </xf>
    <xf numFmtId="0" fontId="7" fillId="3" borderId="27" xfId="0" applyFont="1" applyFill="1" applyBorder="1" applyAlignment="1">
      <alignment vertical="center"/>
    </xf>
    <xf numFmtId="0" fontId="13" fillId="0" borderId="33" xfId="0" applyFont="1" applyBorder="1" applyAlignment="1" applyProtection="1">
      <alignment horizontal="left" vertical="top"/>
      <protection locked="0"/>
    </xf>
    <xf numFmtId="0" fontId="13" fillId="0" borderId="39" xfId="0" applyFont="1" applyBorder="1" applyAlignment="1">
      <alignment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customschemas.google.com/relationships/workbookmetadata" Target="metadata"/><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3</xdr:col>
      <xdr:colOff>3483429</xdr:colOff>
      <xdr:row>1</xdr:row>
      <xdr:rowOff>72572</xdr:rowOff>
    </xdr:from>
    <xdr:ext cx="2231572" cy="907143"/>
    <xdr:pic>
      <xdr:nvPicPr>
        <xdr:cNvPr id="2" name="image1.png" descr="clouored%20logo" title="Image">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xfrm>
          <a:off x="8944429" y="272143"/>
          <a:ext cx="2231572" cy="907143"/>
        </a:xfrm>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12</xdr:col>
      <xdr:colOff>581025</xdr:colOff>
      <xdr:row>0</xdr:row>
      <xdr:rowOff>171450</xdr:rowOff>
    </xdr:from>
    <xdr:ext cx="1285875" cy="609600"/>
    <xdr:pic>
      <xdr:nvPicPr>
        <xdr:cNvPr id="2" name="image1.png" descr="clouored%20logo">
          <a:extLst>
            <a:ext uri="{FF2B5EF4-FFF2-40B4-BE49-F238E27FC236}">
              <a16:creationId xmlns:a16="http://schemas.microsoft.com/office/drawing/2014/main" id="{00000000-0008-0000-02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3.xml><?xml version="1.0" encoding="utf-8"?>
<xdr:wsDr xmlns:xdr="http://schemas.openxmlformats.org/drawingml/2006/spreadsheetDrawing" xmlns:a="http://schemas.openxmlformats.org/drawingml/2006/main">
  <xdr:oneCellAnchor>
    <xdr:from>
      <xdr:col>14</xdr:col>
      <xdr:colOff>95250</xdr:colOff>
      <xdr:row>0</xdr:row>
      <xdr:rowOff>161925</xdr:rowOff>
    </xdr:from>
    <xdr:ext cx="1285875" cy="609600"/>
    <xdr:pic>
      <xdr:nvPicPr>
        <xdr:cNvPr id="2" name="image1.png" descr="clouored%20logo">
          <a:extLst>
            <a:ext uri="{FF2B5EF4-FFF2-40B4-BE49-F238E27FC236}">
              <a16:creationId xmlns:a16="http://schemas.microsoft.com/office/drawing/2014/main" id="{00000000-0008-0000-03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4.xml><?xml version="1.0" encoding="utf-8"?>
<xdr:wsDr xmlns:xdr="http://schemas.openxmlformats.org/drawingml/2006/spreadsheetDrawing" xmlns:a="http://schemas.openxmlformats.org/drawingml/2006/main">
  <xdr:oneCellAnchor>
    <xdr:from>
      <xdr:col>8</xdr:col>
      <xdr:colOff>581025</xdr:colOff>
      <xdr:row>0</xdr:row>
      <xdr:rowOff>171450</xdr:rowOff>
    </xdr:from>
    <xdr:ext cx="1285875" cy="609600"/>
    <xdr:pic>
      <xdr:nvPicPr>
        <xdr:cNvPr id="2" name="image1.png" descr="clouored%20logo">
          <a:extLst>
            <a:ext uri="{FF2B5EF4-FFF2-40B4-BE49-F238E27FC236}">
              <a16:creationId xmlns:a16="http://schemas.microsoft.com/office/drawing/2014/main" id="{E5BF1A46-EE6A-D041-AD7C-4081BD6B28D3}"/>
            </a:ext>
          </a:extLst>
        </xdr:cNvPr>
        <xdr:cNvPicPr preferRelativeResize="0"/>
      </xdr:nvPicPr>
      <xdr:blipFill>
        <a:blip xmlns:r="http://schemas.openxmlformats.org/officeDocument/2006/relationships" r:embed="rId1" cstate="print"/>
        <a:stretch>
          <a:fillRect/>
        </a:stretch>
      </xdr:blipFill>
      <xdr:spPr>
        <a:xfrm>
          <a:off x="12747625" y="171450"/>
          <a:ext cx="1285875" cy="609600"/>
        </a:xfrm>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7</xdr:col>
      <xdr:colOff>2181225</xdr:colOff>
      <xdr:row>0</xdr:row>
      <xdr:rowOff>152400</xdr:rowOff>
    </xdr:from>
    <xdr:ext cx="1285875" cy="609600"/>
    <xdr:pic>
      <xdr:nvPicPr>
        <xdr:cNvPr id="2" name="image1.png" descr="clouored%20logo" title="Image">
          <a:extLst>
            <a:ext uri="{FF2B5EF4-FFF2-40B4-BE49-F238E27FC236}">
              <a16:creationId xmlns:a16="http://schemas.microsoft.com/office/drawing/2014/main" id="{00000000-0008-0000-06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6.xml><?xml version="1.0" encoding="utf-8"?>
<xdr:wsDr xmlns:xdr="http://schemas.openxmlformats.org/drawingml/2006/spreadsheetDrawing" xmlns:a="http://schemas.openxmlformats.org/drawingml/2006/main">
  <xdr:oneCellAnchor>
    <xdr:from>
      <xdr:col>8</xdr:col>
      <xdr:colOff>209550</xdr:colOff>
      <xdr:row>0</xdr:row>
      <xdr:rowOff>76200</xdr:rowOff>
    </xdr:from>
    <xdr:ext cx="1285875" cy="609600"/>
    <xdr:pic>
      <xdr:nvPicPr>
        <xdr:cNvPr id="2" name="image1.png" descr="clouored%20logo">
          <a:extLst>
            <a:ext uri="{FF2B5EF4-FFF2-40B4-BE49-F238E27FC236}">
              <a16:creationId xmlns:a16="http://schemas.microsoft.com/office/drawing/2014/main" id="{00000000-0008-0000-08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7.xml><?xml version="1.0" encoding="utf-8"?>
<xdr:wsDr xmlns:xdr="http://schemas.openxmlformats.org/drawingml/2006/spreadsheetDrawing" xmlns:a="http://schemas.openxmlformats.org/drawingml/2006/main">
  <xdr:oneCellAnchor>
    <xdr:from>
      <xdr:col>8</xdr:col>
      <xdr:colOff>209550</xdr:colOff>
      <xdr:row>0</xdr:row>
      <xdr:rowOff>76200</xdr:rowOff>
    </xdr:from>
    <xdr:ext cx="1285875" cy="609600"/>
    <xdr:pic>
      <xdr:nvPicPr>
        <xdr:cNvPr id="2" name="image1.png" descr="clouored%20logo">
          <a:extLst>
            <a:ext uri="{FF2B5EF4-FFF2-40B4-BE49-F238E27FC236}">
              <a16:creationId xmlns:a16="http://schemas.microsoft.com/office/drawing/2014/main" id="{00000000-0008-0000-09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2.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6.x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1:P1000"/>
  <sheetViews>
    <sheetView workbookViewId="0">
      <pane ySplit="1" topLeftCell="A2" activePane="bottomLeft" state="frozen"/>
      <selection pane="bottomLeft" activeCell="B2" sqref="B2:P6"/>
    </sheetView>
  </sheetViews>
  <sheetFormatPr baseColWidth="10" defaultColWidth="14.5" defaultRowHeight="15" customHeight="1"/>
  <cols>
    <col min="1" max="17" width="8.5" customWidth="1"/>
  </cols>
  <sheetData>
    <row r="1" spans="2:16" ht="14.25" customHeight="1"/>
    <row r="2" spans="2:16" ht="14.25" customHeight="1">
      <c r="B2" s="507" t="s">
        <v>0</v>
      </c>
      <c r="C2" s="508"/>
      <c r="D2" s="508"/>
      <c r="E2" s="508"/>
      <c r="F2" s="508"/>
      <c r="G2" s="508"/>
      <c r="H2" s="508"/>
      <c r="I2" s="508"/>
      <c r="J2" s="508"/>
      <c r="K2" s="508"/>
      <c r="L2" s="508"/>
      <c r="M2" s="508"/>
      <c r="N2" s="508"/>
      <c r="O2" s="508"/>
      <c r="P2" s="509"/>
    </row>
    <row r="3" spans="2:16" ht="14.25" customHeight="1">
      <c r="B3" s="510"/>
      <c r="C3" s="511"/>
      <c r="D3" s="511"/>
      <c r="E3" s="511"/>
      <c r="F3" s="511"/>
      <c r="G3" s="511"/>
      <c r="H3" s="511"/>
      <c r="I3" s="511"/>
      <c r="J3" s="511"/>
      <c r="K3" s="511"/>
      <c r="L3" s="511"/>
      <c r="M3" s="511"/>
      <c r="N3" s="511"/>
      <c r="O3" s="511"/>
      <c r="P3" s="512"/>
    </row>
    <row r="4" spans="2:16" ht="14.25" customHeight="1">
      <c r="B4" s="510"/>
      <c r="C4" s="511"/>
      <c r="D4" s="511"/>
      <c r="E4" s="511"/>
      <c r="F4" s="511"/>
      <c r="G4" s="511"/>
      <c r="H4" s="511"/>
      <c r="I4" s="511"/>
      <c r="J4" s="511"/>
      <c r="K4" s="511"/>
      <c r="L4" s="511"/>
      <c r="M4" s="511"/>
      <c r="N4" s="511"/>
      <c r="O4" s="511"/>
      <c r="P4" s="512"/>
    </row>
    <row r="5" spans="2:16" ht="14.25" customHeight="1">
      <c r="B5" s="510"/>
      <c r="C5" s="511"/>
      <c r="D5" s="511"/>
      <c r="E5" s="511"/>
      <c r="F5" s="511"/>
      <c r="G5" s="511"/>
      <c r="H5" s="511"/>
      <c r="I5" s="511"/>
      <c r="J5" s="511"/>
      <c r="K5" s="511"/>
      <c r="L5" s="511"/>
      <c r="M5" s="511"/>
      <c r="N5" s="511"/>
      <c r="O5" s="511"/>
      <c r="P5" s="512"/>
    </row>
    <row r="6" spans="2:16" ht="14.25" customHeight="1">
      <c r="B6" s="513"/>
      <c r="C6" s="514"/>
      <c r="D6" s="514"/>
      <c r="E6" s="514"/>
      <c r="F6" s="514"/>
      <c r="G6" s="514"/>
      <c r="H6" s="514"/>
      <c r="I6" s="514"/>
      <c r="J6" s="514"/>
      <c r="K6" s="514"/>
      <c r="L6" s="514"/>
      <c r="M6" s="514"/>
      <c r="N6" s="514"/>
      <c r="O6" s="514"/>
      <c r="P6" s="515"/>
    </row>
    <row r="7" spans="2:16" ht="14.25" customHeight="1">
      <c r="B7" s="1"/>
      <c r="C7" s="1"/>
      <c r="D7" s="1"/>
      <c r="E7" s="1"/>
      <c r="F7" s="1"/>
      <c r="G7" s="1"/>
      <c r="H7" s="1"/>
      <c r="I7" s="1"/>
      <c r="J7" s="1"/>
      <c r="K7" s="1"/>
      <c r="L7" s="1"/>
      <c r="M7" s="1"/>
      <c r="N7" s="1"/>
      <c r="O7" s="1"/>
      <c r="P7" s="1"/>
    </row>
    <row r="8" spans="2:16" ht="14.25" customHeight="1">
      <c r="B8" s="516" t="s">
        <v>1</v>
      </c>
      <c r="C8" s="508"/>
      <c r="D8" s="508"/>
      <c r="E8" s="508"/>
      <c r="F8" s="508"/>
      <c r="G8" s="508"/>
      <c r="H8" s="508"/>
      <c r="I8" s="508"/>
      <c r="J8" s="508"/>
      <c r="K8" s="508"/>
      <c r="L8" s="508"/>
      <c r="M8" s="508"/>
      <c r="N8" s="508"/>
      <c r="O8" s="508"/>
      <c r="P8" s="509"/>
    </row>
    <row r="9" spans="2:16" ht="14.25" customHeight="1">
      <c r="B9" s="510"/>
      <c r="C9" s="511"/>
      <c r="D9" s="511"/>
      <c r="E9" s="511"/>
      <c r="F9" s="511"/>
      <c r="G9" s="511"/>
      <c r="H9" s="511"/>
      <c r="I9" s="511"/>
      <c r="J9" s="511"/>
      <c r="K9" s="511"/>
      <c r="L9" s="511"/>
      <c r="M9" s="511"/>
      <c r="N9" s="511"/>
      <c r="O9" s="511"/>
      <c r="P9" s="512"/>
    </row>
    <row r="10" spans="2:16" ht="14.25" customHeight="1">
      <c r="B10" s="510"/>
      <c r="C10" s="511"/>
      <c r="D10" s="511"/>
      <c r="E10" s="511"/>
      <c r="F10" s="511"/>
      <c r="G10" s="511"/>
      <c r="H10" s="511"/>
      <c r="I10" s="511"/>
      <c r="J10" s="511"/>
      <c r="K10" s="511"/>
      <c r="L10" s="511"/>
      <c r="M10" s="511"/>
      <c r="N10" s="511"/>
      <c r="O10" s="511"/>
      <c r="P10" s="512"/>
    </row>
    <row r="11" spans="2:16" ht="14.25" customHeight="1">
      <c r="B11" s="510"/>
      <c r="C11" s="511"/>
      <c r="D11" s="511"/>
      <c r="E11" s="511"/>
      <c r="F11" s="511"/>
      <c r="G11" s="511"/>
      <c r="H11" s="511"/>
      <c r="I11" s="511"/>
      <c r="J11" s="511"/>
      <c r="K11" s="511"/>
      <c r="L11" s="511"/>
      <c r="M11" s="511"/>
      <c r="N11" s="511"/>
      <c r="O11" s="511"/>
      <c r="P11" s="512"/>
    </row>
    <row r="12" spans="2:16" ht="14.25" customHeight="1">
      <c r="B12" s="510"/>
      <c r="C12" s="511"/>
      <c r="D12" s="511"/>
      <c r="E12" s="511"/>
      <c r="F12" s="511"/>
      <c r="G12" s="511"/>
      <c r="H12" s="511"/>
      <c r="I12" s="511"/>
      <c r="J12" s="511"/>
      <c r="K12" s="511"/>
      <c r="L12" s="511"/>
      <c r="M12" s="511"/>
      <c r="N12" s="511"/>
      <c r="O12" s="511"/>
      <c r="P12" s="512"/>
    </row>
    <row r="13" spans="2:16" ht="14.25" customHeight="1">
      <c r="B13" s="510"/>
      <c r="C13" s="511"/>
      <c r="D13" s="511"/>
      <c r="E13" s="511"/>
      <c r="F13" s="511"/>
      <c r="G13" s="511"/>
      <c r="H13" s="511"/>
      <c r="I13" s="511"/>
      <c r="J13" s="511"/>
      <c r="K13" s="511"/>
      <c r="L13" s="511"/>
      <c r="M13" s="511"/>
      <c r="N13" s="511"/>
      <c r="O13" s="511"/>
      <c r="P13" s="512"/>
    </row>
    <row r="14" spans="2:16" ht="14.25" customHeight="1">
      <c r="B14" s="510"/>
      <c r="C14" s="511"/>
      <c r="D14" s="511"/>
      <c r="E14" s="511"/>
      <c r="F14" s="511"/>
      <c r="G14" s="511"/>
      <c r="H14" s="511"/>
      <c r="I14" s="511"/>
      <c r="J14" s="511"/>
      <c r="K14" s="511"/>
      <c r="L14" s="511"/>
      <c r="M14" s="511"/>
      <c r="N14" s="511"/>
      <c r="O14" s="511"/>
      <c r="P14" s="512"/>
    </row>
    <row r="15" spans="2:16" ht="14.25" customHeight="1">
      <c r="B15" s="510"/>
      <c r="C15" s="511"/>
      <c r="D15" s="511"/>
      <c r="E15" s="511"/>
      <c r="F15" s="511"/>
      <c r="G15" s="511"/>
      <c r="H15" s="511"/>
      <c r="I15" s="511"/>
      <c r="J15" s="511"/>
      <c r="K15" s="511"/>
      <c r="L15" s="511"/>
      <c r="M15" s="511"/>
      <c r="N15" s="511"/>
      <c r="O15" s="511"/>
      <c r="P15" s="512"/>
    </row>
    <row r="16" spans="2:16" ht="14.25" customHeight="1">
      <c r="B16" s="510"/>
      <c r="C16" s="511"/>
      <c r="D16" s="511"/>
      <c r="E16" s="511"/>
      <c r="F16" s="511"/>
      <c r="G16" s="511"/>
      <c r="H16" s="511"/>
      <c r="I16" s="511"/>
      <c r="J16" s="511"/>
      <c r="K16" s="511"/>
      <c r="L16" s="511"/>
      <c r="M16" s="511"/>
      <c r="N16" s="511"/>
      <c r="O16" s="511"/>
      <c r="P16" s="512"/>
    </row>
    <row r="17" spans="2:16" ht="14.25" customHeight="1">
      <c r="B17" s="510"/>
      <c r="C17" s="511"/>
      <c r="D17" s="511"/>
      <c r="E17" s="511"/>
      <c r="F17" s="511"/>
      <c r="G17" s="511"/>
      <c r="H17" s="511"/>
      <c r="I17" s="511"/>
      <c r="J17" s="511"/>
      <c r="K17" s="511"/>
      <c r="L17" s="511"/>
      <c r="M17" s="511"/>
      <c r="N17" s="511"/>
      <c r="O17" s="511"/>
      <c r="P17" s="512"/>
    </row>
    <row r="18" spans="2:16" ht="14.25" customHeight="1">
      <c r="B18" s="510"/>
      <c r="C18" s="511"/>
      <c r="D18" s="511"/>
      <c r="E18" s="511"/>
      <c r="F18" s="511"/>
      <c r="G18" s="511"/>
      <c r="H18" s="511"/>
      <c r="I18" s="511"/>
      <c r="J18" s="511"/>
      <c r="K18" s="511"/>
      <c r="L18" s="511"/>
      <c r="M18" s="511"/>
      <c r="N18" s="511"/>
      <c r="O18" s="511"/>
      <c r="P18" s="512"/>
    </row>
    <row r="19" spans="2:16" ht="14.25" customHeight="1">
      <c r="B19" s="510"/>
      <c r="C19" s="511"/>
      <c r="D19" s="511"/>
      <c r="E19" s="511"/>
      <c r="F19" s="511"/>
      <c r="G19" s="511"/>
      <c r="H19" s="511"/>
      <c r="I19" s="511"/>
      <c r="J19" s="511"/>
      <c r="K19" s="511"/>
      <c r="L19" s="511"/>
      <c r="M19" s="511"/>
      <c r="N19" s="511"/>
      <c r="O19" s="511"/>
      <c r="P19" s="512"/>
    </row>
    <row r="20" spans="2:16" ht="14.25" customHeight="1">
      <c r="B20" s="510"/>
      <c r="C20" s="511"/>
      <c r="D20" s="511"/>
      <c r="E20" s="511"/>
      <c r="F20" s="511"/>
      <c r="G20" s="511"/>
      <c r="H20" s="511"/>
      <c r="I20" s="511"/>
      <c r="J20" s="511"/>
      <c r="K20" s="511"/>
      <c r="L20" s="511"/>
      <c r="M20" s="511"/>
      <c r="N20" s="511"/>
      <c r="O20" s="511"/>
      <c r="P20" s="512"/>
    </row>
    <row r="21" spans="2:16" ht="14.25" customHeight="1">
      <c r="B21" s="510"/>
      <c r="C21" s="511"/>
      <c r="D21" s="511"/>
      <c r="E21" s="511"/>
      <c r="F21" s="511"/>
      <c r="G21" s="511"/>
      <c r="H21" s="511"/>
      <c r="I21" s="511"/>
      <c r="J21" s="511"/>
      <c r="K21" s="511"/>
      <c r="L21" s="511"/>
      <c r="M21" s="511"/>
      <c r="N21" s="511"/>
      <c r="O21" s="511"/>
      <c r="P21" s="512"/>
    </row>
    <row r="22" spans="2:16" ht="14.25" customHeight="1">
      <c r="B22" s="510"/>
      <c r="C22" s="511"/>
      <c r="D22" s="511"/>
      <c r="E22" s="511"/>
      <c r="F22" s="511"/>
      <c r="G22" s="511"/>
      <c r="H22" s="511"/>
      <c r="I22" s="511"/>
      <c r="J22" s="511"/>
      <c r="K22" s="511"/>
      <c r="L22" s="511"/>
      <c r="M22" s="511"/>
      <c r="N22" s="511"/>
      <c r="O22" s="511"/>
      <c r="P22" s="512"/>
    </row>
    <row r="23" spans="2:16" ht="14.25" customHeight="1">
      <c r="B23" s="510"/>
      <c r="C23" s="511"/>
      <c r="D23" s="511"/>
      <c r="E23" s="511"/>
      <c r="F23" s="511"/>
      <c r="G23" s="511"/>
      <c r="H23" s="511"/>
      <c r="I23" s="511"/>
      <c r="J23" s="511"/>
      <c r="K23" s="511"/>
      <c r="L23" s="511"/>
      <c r="M23" s="511"/>
      <c r="N23" s="511"/>
      <c r="O23" s="511"/>
      <c r="P23" s="512"/>
    </row>
    <row r="24" spans="2:16" ht="14.25" customHeight="1">
      <c r="B24" s="510"/>
      <c r="C24" s="511"/>
      <c r="D24" s="511"/>
      <c r="E24" s="511"/>
      <c r="F24" s="511"/>
      <c r="G24" s="511"/>
      <c r="H24" s="511"/>
      <c r="I24" s="511"/>
      <c r="J24" s="511"/>
      <c r="K24" s="511"/>
      <c r="L24" s="511"/>
      <c r="M24" s="511"/>
      <c r="N24" s="511"/>
      <c r="O24" s="511"/>
      <c r="P24" s="512"/>
    </row>
    <row r="25" spans="2:16" ht="14.25" customHeight="1">
      <c r="B25" s="510"/>
      <c r="C25" s="511"/>
      <c r="D25" s="511"/>
      <c r="E25" s="511"/>
      <c r="F25" s="511"/>
      <c r="G25" s="511"/>
      <c r="H25" s="511"/>
      <c r="I25" s="511"/>
      <c r="J25" s="511"/>
      <c r="K25" s="511"/>
      <c r="L25" s="511"/>
      <c r="M25" s="511"/>
      <c r="N25" s="511"/>
      <c r="O25" s="511"/>
      <c r="P25" s="512"/>
    </row>
    <row r="26" spans="2:16" ht="14.25" customHeight="1">
      <c r="B26" s="510"/>
      <c r="C26" s="511"/>
      <c r="D26" s="511"/>
      <c r="E26" s="511"/>
      <c r="F26" s="511"/>
      <c r="G26" s="511"/>
      <c r="H26" s="511"/>
      <c r="I26" s="511"/>
      <c r="J26" s="511"/>
      <c r="K26" s="511"/>
      <c r="L26" s="511"/>
      <c r="M26" s="511"/>
      <c r="N26" s="511"/>
      <c r="O26" s="511"/>
      <c r="P26" s="512"/>
    </row>
    <row r="27" spans="2:16" ht="14.25" customHeight="1">
      <c r="B27" s="510"/>
      <c r="C27" s="511"/>
      <c r="D27" s="511"/>
      <c r="E27" s="511"/>
      <c r="F27" s="511"/>
      <c r="G27" s="511"/>
      <c r="H27" s="511"/>
      <c r="I27" s="511"/>
      <c r="J27" s="511"/>
      <c r="K27" s="511"/>
      <c r="L27" s="511"/>
      <c r="M27" s="511"/>
      <c r="N27" s="511"/>
      <c r="O27" s="511"/>
      <c r="P27" s="512"/>
    </row>
    <row r="28" spans="2:16" ht="14.25" customHeight="1">
      <c r="B28" s="510"/>
      <c r="C28" s="511"/>
      <c r="D28" s="511"/>
      <c r="E28" s="511"/>
      <c r="F28" s="511"/>
      <c r="G28" s="511"/>
      <c r="H28" s="511"/>
      <c r="I28" s="511"/>
      <c r="J28" s="511"/>
      <c r="K28" s="511"/>
      <c r="L28" s="511"/>
      <c r="M28" s="511"/>
      <c r="N28" s="511"/>
      <c r="O28" s="511"/>
      <c r="P28" s="512"/>
    </row>
    <row r="29" spans="2:16" ht="14.25" customHeight="1">
      <c r="B29" s="510"/>
      <c r="C29" s="511"/>
      <c r="D29" s="511"/>
      <c r="E29" s="511"/>
      <c r="F29" s="511"/>
      <c r="G29" s="511"/>
      <c r="H29" s="511"/>
      <c r="I29" s="511"/>
      <c r="J29" s="511"/>
      <c r="K29" s="511"/>
      <c r="L29" s="511"/>
      <c r="M29" s="511"/>
      <c r="N29" s="511"/>
      <c r="O29" s="511"/>
      <c r="P29" s="512"/>
    </row>
    <row r="30" spans="2:16" ht="14.25" customHeight="1">
      <c r="B30" s="510"/>
      <c r="C30" s="511"/>
      <c r="D30" s="511"/>
      <c r="E30" s="511"/>
      <c r="F30" s="511"/>
      <c r="G30" s="511"/>
      <c r="H30" s="511"/>
      <c r="I30" s="511"/>
      <c r="J30" s="511"/>
      <c r="K30" s="511"/>
      <c r="L30" s="511"/>
      <c r="M30" s="511"/>
      <c r="N30" s="511"/>
      <c r="O30" s="511"/>
      <c r="P30" s="512"/>
    </row>
    <row r="31" spans="2:16" ht="14.25" customHeight="1">
      <c r="B31" s="510"/>
      <c r="C31" s="511"/>
      <c r="D31" s="511"/>
      <c r="E31" s="511"/>
      <c r="F31" s="511"/>
      <c r="G31" s="511"/>
      <c r="H31" s="511"/>
      <c r="I31" s="511"/>
      <c r="J31" s="511"/>
      <c r="K31" s="511"/>
      <c r="L31" s="511"/>
      <c r="M31" s="511"/>
      <c r="N31" s="511"/>
      <c r="O31" s="511"/>
      <c r="P31" s="512"/>
    </row>
    <row r="32" spans="2:16" ht="14.25" customHeight="1">
      <c r="B32" s="510"/>
      <c r="C32" s="511"/>
      <c r="D32" s="511"/>
      <c r="E32" s="511"/>
      <c r="F32" s="511"/>
      <c r="G32" s="511"/>
      <c r="H32" s="511"/>
      <c r="I32" s="511"/>
      <c r="J32" s="511"/>
      <c r="K32" s="511"/>
      <c r="L32" s="511"/>
      <c r="M32" s="511"/>
      <c r="N32" s="511"/>
      <c r="O32" s="511"/>
      <c r="P32" s="512"/>
    </row>
    <row r="33" spans="2:16" ht="67.5" customHeight="1">
      <c r="B33" s="513"/>
      <c r="C33" s="514"/>
      <c r="D33" s="514"/>
      <c r="E33" s="514"/>
      <c r="F33" s="514"/>
      <c r="G33" s="514"/>
      <c r="H33" s="514"/>
      <c r="I33" s="514"/>
      <c r="J33" s="514"/>
      <c r="K33" s="514"/>
      <c r="L33" s="514"/>
      <c r="M33" s="514"/>
      <c r="N33" s="514"/>
      <c r="O33" s="514"/>
      <c r="P33" s="515"/>
    </row>
    <row r="34" spans="2:16" ht="14.25" customHeight="1"/>
    <row r="35" spans="2:16" ht="14.25" customHeight="1">
      <c r="B35" s="1"/>
    </row>
    <row r="36" spans="2:16" ht="14.25" customHeight="1">
      <c r="B36" s="1"/>
    </row>
    <row r="37" spans="2:16" ht="14.25" customHeight="1">
      <c r="B37" s="1"/>
    </row>
    <row r="38" spans="2:16" ht="14.25" customHeight="1">
      <c r="B38" s="1"/>
    </row>
    <row r="39" spans="2:16" ht="14.25" customHeight="1">
      <c r="B39" s="1"/>
    </row>
    <row r="40" spans="2:16" ht="14.25" customHeight="1"/>
    <row r="41" spans="2:16" ht="14.25" customHeight="1">
      <c r="B41" s="1"/>
    </row>
    <row r="42" spans="2:16" ht="14.25" customHeight="1"/>
    <row r="43" spans="2:16" ht="14.25" customHeight="1">
      <c r="B43" s="1"/>
    </row>
    <row r="44" spans="2:16" ht="14.25" customHeight="1"/>
    <row r="45" spans="2:16" ht="14.25" customHeight="1">
      <c r="B45" s="1"/>
    </row>
    <row r="46" spans="2:16" ht="14.25" customHeight="1"/>
    <row r="47" spans="2:16" ht="14.25" customHeight="1"/>
    <row r="48" spans="2:16" ht="14.25" customHeight="1"/>
    <row r="49" ht="14.25" customHeight="1"/>
    <row r="50" ht="14.25" customHeight="1"/>
    <row r="51" ht="14.25" customHeight="1"/>
    <row r="52" ht="14.25" customHeight="1"/>
    <row r="53" ht="14.25" customHeight="1"/>
    <row r="54" ht="14.25" customHeight="1"/>
    <row r="55" ht="14.25" customHeight="1"/>
    <row r="56" ht="14.25" customHeight="1"/>
    <row r="57" ht="14.25" customHeight="1"/>
    <row r="58" ht="14.25" customHeight="1"/>
    <row r="59" ht="14.25" customHeight="1"/>
    <row r="60" ht="14.25" customHeight="1"/>
    <row r="61" ht="14.25" customHeight="1"/>
    <row r="62" ht="14.25" customHeight="1"/>
    <row r="63" ht="14.25" customHeight="1"/>
    <row r="64" ht="14.25" customHeight="1"/>
    <row r="65" ht="14.25" customHeight="1"/>
    <row r="66" ht="14.25" customHeight="1"/>
    <row r="67" ht="14.25" customHeight="1"/>
    <row r="68" ht="14.25" customHeight="1"/>
    <row r="69" ht="14.25" customHeight="1"/>
    <row r="70" ht="14.25" customHeight="1"/>
    <row r="71" ht="14.25" customHeight="1"/>
    <row r="72" ht="14.25" customHeight="1"/>
    <row r="73" ht="14.25" customHeight="1"/>
    <row r="74" ht="14.25" customHeight="1"/>
    <row r="75" ht="14.25" customHeight="1"/>
    <row r="76" ht="14.25" customHeight="1"/>
    <row r="77" ht="14.25" customHeight="1"/>
    <row r="78" ht="14.25" customHeight="1"/>
    <row r="79" ht="14.25" customHeight="1"/>
    <row r="80" ht="14.25" customHeight="1"/>
    <row r="81" ht="14.25" customHeight="1"/>
    <row r="82" ht="14.25" customHeight="1"/>
    <row r="83" ht="14.25" customHeight="1"/>
    <row r="84" ht="14.25" customHeight="1"/>
    <row r="85" ht="14.25" customHeight="1"/>
    <row r="86" ht="14.25" customHeight="1"/>
    <row r="87" ht="14.25" customHeight="1"/>
    <row r="88" ht="14.25" customHeight="1"/>
    <row r="89" ht="14.25" customHeight="1"/>
    <row r="90" ht="14.25" customHeight="1"/>
    <row r="91" ht="14.25" customHeight="1"/>
    <row r="92" ht="14.25" customHeight="1"/>
    <row r="93" ht="14.25" customHeight="1"/>
    <row r="94" ht="14.25" customHeight="1"/>
    <row r="95" ht="14.25" customHeight="1"/>
    <row r="96" ht="14.25" customHeight="1"/>
    <row r="97" ht="14.25" customHeight="1"/>
    <row r="98" ht="14.25" customHeight="1"/>
    <row r="99" ht="14.25" customHeight="1"/>
    <row r="100" ht="14.25" customHeight="1"/>
    <row r="101" ht="14.25" customHeight="1"/>
    <row r="102" ht="14.25" customHeight="1"/>
    <row r="103" ht="14.25" customHeight="1"/>
    <row r="104" ht="14.25" customHeight="1"/>
    <row r="105" ht="14.25" customHeight="1"/>
    <row r="106" ht="14.25" customHeight="1"/>
    <row r="107" ht="14.25" customHeight="1"/>
    <row r="108" ht="14.25" customHeight="1"/>
    <row r="109" ht="14.25" customHeight="1"/>
    <row r="110" ht="14.25" customHeight="1"/>
    <row r="111" ht="14.25" customHeight="1"/>
    <row r="112"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row r="935" ht="14.25" customHeight="1"/>
    <row r="936" ht="14.25" customHeight="1"/>
    <row r="937" ht="14.25" customHeight="1"/>
    <row r="938" ht="14.25" customHeight="1"/>
    <row r="939" ht="14.25" customHeight="1"/>
    <row r="940" ht="14.25" customHeight="1"/>
    <row r="941" ht="14.25" customHeight="1"/>
    <row r="942" ht="14.25" customHeight="1"/>
    <row r="943" ht="14.25" customHeight="1"/>
    <row r="944" ht="14.25" customHeight="1"/>
    <row r="945" ht="14.25" customHeight="1"/>
    <row r="946" ht="14.25" customHeight="1"/>
    <row r="947" ht="14.25" customHeight="1"/>
    <row r="948" ht="14.25" customHeight="1"/>
    <row r="949" ht="14.25" customHeight="1"/>
    <row r="950" ht="14.25" customHeight="1"/>
    <row r="951" ht="14.25" customHeight="1"/>
    <row r="952" ht="14.25" customHeight="1"/>
    <row r="953" ht="14.25" customHeight="1"/>
    <row r="954" ht="14.25" customHeight="1"/>
    <row r="955" ht="14.25" customHeight="1"/>
    <row r="956" ht="14.25" customHeight="1"/>
    <row r="957" ht="14.25" customHeight="1"/>
    <row r="958" ht="14.25" customHeight="1"/>
    <row r="959" ht="14.25" customHeight="1"/>
    <row r="960" ht="14.25" customHeight="1"/>
    <row r="961" ht="14.25" customHeight="1"/>
    <row r="962" ht="14.25" customHeight="1"/>
    <row r="963" ht="14.25" customHeight="1"/>
    <row r="964" ht="14.25" customHeight="1"/>
    <row r="965" ht="14.25" customHeight="1"/>
    <row r="966" ht="14.25" customHeight="1"/>
    <row r="967" ht="14.25" customHeight="1"/>
    <row r="968" ht="14.25" customHeight="1"/>
    <row r="969" ht="14.25" customHeight="1"/>
    <row r="970" ht="14.25" customHeight="1"/>
    <row r="971" ht="14.25" customHeight="1"/>
    <row r="972" ht="14.25" customHeight="1"/>
    <row r="973" ht="14.25" customHeight="1"/>
    <row r="974" ht="14.25" customHeight="1"/>
    <row r="975" ht="14.25" customHeight="1"/>
    <row r="976" ht="14.25" customHeight="1"/>
    <row r="977" ht="14.25" customHeight="1"/>
    <row r="978" ht="14.25" customHeight="1"/>
    <row r="979" ht="14.25" customHeight="1"/>
    <row r="980" ht="14.25" customHeight="1"/>
    <row r="981" ht="14.25" customHeight="1"/>
    <row r="982" ht="14.25" customHeight="1"/>
    <row r="983" ht="14.25" customHeight="1"/>
    <row r="984" ht="14.25" customHeight="1"/>
    <row r="985" ht="14.25" customHeight="1"/>
    <row r="986" ht="14.25" customHeight="1"/>
    <row r="987" ht="14.25" customHeight="1"/>
    <row r="988" ht="14.25" customHeight="1"/>
    <row r="989" ht="14.25" customHeight="1"/>
    <row r="990" ht="14.25" customHeight="1"/>
    <row r="991" ht="14.25" customHeight="1"/>
    <row r="992" ht="14.25" customHeight="1"/>
    <row r="993" ht="14.25" customHeight="1"/>
    <row r="994" ht="14.25" customHeight="1"/>
    <row r="995" ht="14.25" customHeight="1"/>
    <row r="996" ht="14.25" customHeight="1"/>
    <row r="997" ht="14.25" customHeight="1"/>
    <row r="998" ht="14.25" customHeight="1"/>
    <row r="999" ht="14.25" customHeight="1"/>
    <row r="1000" ht="14.25" customHeight="1"/>
  </sheetData>
  <mergeCells count="2">
    <mergeCell ref="B2:P6"/>
    <mergeCell ref="B8:P33"/>
  </mergeCells>
  <pageMargins left="0.7" right="0.7" top="0.75" bottom="0.75" header="0" footer="0"/>
  <pageSetup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W1527"/>
  <sheetViews>
    <sheetView zoomScale="40" zoomScaleNormal="40" workbookViewId="0">
      <pane xSplit="4" ySplit="20" topLeftCell="E21" activePane="bottomRight" state="frozen"/>
      <selection pane="topRight" activeCell="E1" sqref="E1"/>
      <selection pane="bottomLeft" activeCell="A21" sqref="A21"/>
      <selection pane="bottomRight"/>
    </sheetView>
  </sheetViews>
  <sheetFormatPr baseColWidth="10" defaultColWidth="14.5" defaultRowHeight="15" customHeight="1" outlineLevelRow="1"/>
  <cols>
    <col min="1" max="1" width="7.5" customWidth="1"/>
    <col min="2" max="2" width="31.5" customWidth="1"/>
    <col min="3" max="3" width="32.5" customWidth="1"/>
    <col min="4" max="4" width="83.83203125" customWidth="1"/>
    <col min="5" max="7" width="19" customWidth="1"/>
    <col min="8" max="8" width="18" customWidth="1"/>
    <col min="9" max="9" width="22.5" customWidth="1"/>
    <col min="10" max="10" width="22.1640625" customWidth="1"/>
    <col min="11" max="14" width="19.5" customWidth="1"/>
    <col min="15" max="16" width="20.5" customWidth="1"/>
    <col min="17" max="19" width="15.83203125" customWidth="1"/>
    <col min="23" max="23" width="16.83203125" customWidth="1"/>
  </cols>
  <sheetData>
    <row r="1" spans="1:23" s="129" customFormat="1" ht="15" customHeight="1">
      <c r="A1" s="127" t="s">
        <v>2</v>
      </c>
      <c r="B1" s="127"/>
      <c r="C1" s="128"/>
      <c r="D1" s="128"/>
      <c r="E1" s="128"/>
      <c r="F1" s="128"/>
      <c r="G1" s="128"/>
      <c r="H1" s="128"/>
      <c r="I1" s="128"/>
      <c r="J1" s="128"/>
      <c r="K1" s="128"/>
      <c r="L1" s="128"/>
      <c r="M1" s="128"/>
      <c r="N1" s="128"/>
      <c r="O1" s="128"/>
      <c r="P1" s="128"/>
      <c r="Q1" s="128"/>
      <c r="R1" s="128"/>
      <c r="S1" s="128"/>
      <c r="T1" s="128"/>
      <c r="U1" s="128"/>
      <c r="V1" s="128"/>
      <c r="W1" s="128"/>
    </row>
    <row r="2" spans="1:23" s="129" customFormat="1" ht="32" outlineLevel="1">
      <c r="A2" s="127"/>
      <c r="B2" s="130" t="s">
        <v>3</v>
      </c>
      <c r="C2" s="131" t="s">
        <v>4</v>
      </c>
      <c r="D2" s="128"/>
      <c r="E2" s="128"/>
      <c r="F2" s="128"/>
      <c r="G2" s="128"/>
      <c r="H2" s="128"/>
      <c r="I2" s="128"/>
      <c r="J2" s="128"/>
      <c r="K2" s="128"/>
      <c r="L2" s="128"/>
      <c r="M2" s="128"/>
      <c r="N2" s="128"/>
      <c r="O2" s="128"/>
      <c r="P2" s="128"/>
      <c r="Q2" s="128"/>
      <c r="R2" s="128"/>
      <c r="S2" s="128"/>
      <c r="T2" s="128"/>
      <c r="U2" s="128"/>
      <c r="V2" s="128"/>
      <c r="W2" s="128"/>
    </row>
    <row r="3" spans="1:23" s="129" customFormat="1" ht="48" outlineLevel="1">
      <c r="A3" s="127"/>
      <c r="B3" s="130" t="s">
        <v>5</v>
      </c>
      <c r="C3" s="131" t="s">
        <v>4</v>
      </c>
      <c r="D3" s="128"/>
      <c r="E3" s="128"/>
      <c r="F3" s="128"/>
      <c r="G3" s="128"/>
      <c r="H3" s="128"/>
      <c r="I3" s="128"/>
      <c r="J3" s="128"/>
      <c r="K3" s="128"/>
      <c r="L3" s="128"/>
      <c r="M3" s="128"/>
      <c r="N3" s="128"/>
      <c r="O3" s="128"/>
      <c r="P3" s="128"/>
      <c r="Q3" s="128"/>
      <c r="R3" s="128"/>
      <c r="S3" s="128"/>
      <c r="T3" s="128"/>
      <c r="U3" s="128"/>
      <c r="V3" s="128"/>
      <c r="W3" s="128"/>
    </row>
    <row r="4" spans="1:23" s="129" customFormat="1" ht="48" outlineLevel="1">
      <c r="A4" s="127"/>
      <c r="B4" s="130" t="s">
        <v>6</v>
      </c>
      <c r="C4" s="131" t="s">
        <v>4</v>
      </c>
      <c r="D4" s="128"/>
      <c r="E4" s="128"/>
      <c r="F4" s="128"/>
      <c r="G4" s="128"/>
      <c r="H4" s="128"/>
      <c r="I4" s="128"/>
      <c r="J4" s="128"/>
      <c r="K4" s="128"/>
      <c r="L4" s="128"/>
      <c r="M4" s="128"/>
      <c r="N4" s="128"/>
      <c r="O4" s="128"/>
      <c r="P4" s="128"/>
      <c r="Q4" s="128"/>
      <c r="R4" s="128"/>
      <c r="S4" s="128"/>
      <c r="T4" s="128"/>
      <c r="U4" s="128"/>
      <c r="V4" s="128"/>
      <c r="W4" s="128"/>
    </row>
    <row r="5" spans="1:23" s="129" customFormat="1" ht="32" outlineLevel="1">
      <c r="A5" s="127"/>
      <c r="B5" s="130" t="s">
        <v>7</v>
      </c>
      <c r="C5" s="131" t="s">
        <v>4</v>
      </c>
      <c r="D5" s="128"/>
      <c r="E5" s="128"/>
      <c r="F5" s="128"/>
      <c r="G5" s="128"/>
      <c r="H5" s="128"/>
      <c r="I5" s="128"/>
      <c r="J5" s="128"/>
      <c r="K5" s="128"/>
      <c r="L5" s="128"/>
      <c r="M5" s="128"/>
      <c r="N5" s="128"/>
      <c r="O5" s="128"/>
      <c r="P5" s="128"/>
      <c r="Q5" s="128"/>
      <c r="R5" s="128"/>
      <c r="S5" s="128"/>
      <c r="T5" s="128"/>
      <c r="U5" s="128"/>
      <c r="V5" s="128"/>
      <c r="W5" s="128"/>
    </row>
    <row r="6" spans="1:23" s="129" customFormat="1" ht="15" customHeight="1" outlineLevel="1">
      <c r="A6" s="127"/>
      <c r="B6" s="130" t="s">
        <v>8</v>
      </c>
      <c r="C6" s="132"/>
      <c r="D6" s="128"/>
      <c r="E6" s="128"/>
      <c r="F6" s="128"/>
      <c r="G6" s="128"/>
      <c r="H6" s="128"/>
      <c r="I6" s="128"/>
      <c r="J6" s="128"/>
      <c r="K6" s="128"/>
      <c r="L6" s="128"/>
      <c r="M6" s="128"/>
      <c r="N6" s="128"/>
      <c r="O6" s="128"/>
      <c r="P6" s="128"/>
      <c r="Q6" s="128"/>
      <c r="R6" s="128"/>
      <c r="S6" s="128"/>
      <c r="T6" s="128"/>
      <c r="U6" s="128"/>
      <c r="V6" s="128"/>
      <c r="W6" s="128"/>
    </row>
    <row r="7" spans="1:23" s="129" customFormat="1" ht="15" customHeight="1" outlineLevel="1">
      <c r="A7" s="127"/>
      <c r="B7" s="127"/>
      <c r="C7" s="128"/>
      <c r="D7" s="128"/>
      <c r="E7" s="128"/>
      <c r="F7" s="128"/>
      <c r="G7" s="128"/>
      <c r="H7" s="128"/>
      <c r="I7" s="128"/>
      <c r="J7" s="128"/>
      <c r="K7" s="128"/>
      <c r="L7" s="128"/>
      <c r="M7" s="128"/>
      <c r="N7" s="128"/>
      <c r="O7" s="128"/>
      <c r="P7" s="128"/>
      <c r="Q7" s="128"/>
      <c r="R7" s="128"/>
      <c r="S7" s="128"/>
      <c r="T7" s="128"/>
      <c r="U7" s="128"/>
      <c r="V7" s="128"/>
      <c r="W7" s="128"/>
    </row>
    <row r="8" spans="1:23" s="129" customFormat="1" ht="15" customHeight="1" outlineLevel="1">
      <c r="A8" s="133" t="s">
        <v>9</v>
      </c>
      <c r="B8" s="134"/>
      <c r="C8" s="135"/>
      <c r="D8" s="136"/>
      <c r="E8" s="128"/>
      <c r="F8" s="128"/>
      <c r="G8" s="128"/>
      <c r="H8" s="128"/>
      <c r="I8" s="128"/>
      <c r="J8" s="128"/>
      <c r="K8" s="128"/>
      <c r="L8" s="128"/>
      <c r="M8" s="128"/>
      <c r="N8" s="128"/>
      <c r="O8" s="128"/>
      <c r="P8" s="128"/>
      <c r="Q8" s="128"/>
      <c r="R8" s="128"/>
      <c r="S8" s="128"/>
      <c r="T8" s="128"/>
      <c r="U8" s="128"/>
      <c r="V8" s="128"/>
      <c r="W8" s="128"/>
    </row>
    <row r="9" spans="1:23" s="129" customFormat="1" ht="15.75" customHeight="1" outlineLevel="1">
      <c r="A9" s="137" t="s">
        <v>10</v>
      </c>
      <c r="B9" s="138"/>
      <c r="C9" s="128"/>
      <c r="D9" s="139"/>
      <c r="E9" s="128"/>
      <c r="F9" s="128"/>
      <c r="G9" s="128"/>
      <c r="H9" s="128"/>
      <c r="I9" s="128"/>
      <c r="J9" s="128"/>
      <c r="K9" s="128"/>
      <c r="L9" s="128"/>
      <c r="M9" s="128"/>
      <c r="N9" s="128"/>
      <c r="O9" s="128"/>
      <c r="P9" s="128"/>
      <c r="Q9" s="128"/>
      <c r="R9" s="128"/>
      <c r="S9" s="128"/>
      <c r="T9" s="128"/>
      <c r="U9" s="128"/>
      <c r="V9" s="128"/>
      <c r="W9" s="128"/>
    </row>
    <row r="10" spans="1:23" s="129" customFormat="1" ht="15" customHeight="1" outlineLevel="1">
      <c r="A10" s="140" t="s">
        <v>11</v>
      </c>
      <c r="B10" s="127"/>
      <c r="C10" s="128"/>
      <c r="D10" s="139"/>
      <c r="E10" s="128"/>
      <c r="F10" s="128"/>
      <c r="G10" s="128"/>
      <c r="H10" s="128"/>
      <c r="I10" s="128"/>
      <c r="J10" s="128"/>
      <c r="K10" s="128"/>
      <c r="L10" s="128"/>
      <c r="M10" s="128"/>
      <c r="N10" s="128"/>
      <c r="O10" s="128"/>
      <c r="P10" s="128"/>
      <c r="Q10" s="128"/>
      <c r="R10" s="128"/>
      <c r="S10" s="128"/>
      <c r="T10" s="128"/>
      <c r="U10" s="128"/>
      <c r="V10" s="128"/>
      <c r="W10" s="128"/>
    </row>
    <row r="11" spans="1:23" s="129" customFormat="1" ht="27" customHeight="1" outlineLevel="1">
      <c r="A11" s="523" t="s">
        <v>2675</v>
      </c>
      <c r="B11" s="524"/>
      <c r="C11" s="524"/>
      <c r="D11" s="525"/>
      <c r="E11" s="128"/>
      <c r="F11" s="128"/>
      <c r="G11" s="128"/>
      <c r="H11" s="128"/>
      <c r="I11" s="128"/>
      <c r="J11" s="128"/>
      <c r="K11" s="128"/>
      <c r="L11" s="128"/>
      <c r="M11" s="128"/>
      <c r="N11" s="128"/>
      <c r="O11" s="128"/>
      <c r="P11" s="128"/>
      <c r="Q11" s="128"/>
      <c r="R11" s="128"/>
      <c r="S11" s="128"/>
      <c r="T11" s="128"/>
      <c r="U11" s="128"/>
      <c r="V11" s="128"/>
      <c r="W11" s="128"/>
    </row>
    <row r="12" spans="1:23" s="129" customFormat="1" ht="30" customHeight="1" outlineLevel="1">
      <c r="A12" s="526" t="s">
        <v>12</v>
      </c>
      <c r="B12" s="524"/>
      <c r="C12" s="524"/>
      <c r="D12" s="525"/>
      <c r="E12" s="128"/>
      <c r="F12" s="128"/>
      <c r="G12" s="128"/>
      <c r="H12" s="128"/>
      <c r="I12" s="128"/>
      <c r="J12" s="128"/>
      <c r="K12" s="128"/>
      <c r="L12" s="128"/>
      <c r="M12" s="128"/>
      <c r="N12" s="128"/>
      <c r="O12" s="128"/>
      <c r="P12" s="128"/>
      <c r="Q12" s="128"/>
      <c r="R12" s="128"/>
      <c r="S12" s="128"/>
      <c r="T12" s="128"/>
      <c r="U12" s="128"/>
      <c r="V12" s="128"/>
      <c r="W12" s="128"/>
    </row>
    <row r="13" spans="1:23" s="129" customFormat="1" ht="15" customHeight="1" outlineLevel="1">
      <c r="A13" s="140"/>
      <c r="B13" s="141" t="s">
        <v>13</v>
      </c>
      <c r="C13" s="142" t="s">
        <v>14</v>
      </c>
      <c r="D13" s="143" t="s">
        <v>15</v>
      </c>
      <c r="E13" s="128"/>
      <c r="F13" s="128"/>
      <c r="G13" s="128"/>
      <c r="H13" s="128"/>
      <c r="I13" s="128"/>
      <c r="J13" s="128"/>
      <c r="K13" s="128"/>
      <c r="L13" s="128"/>
      <c r="M13" s="128"/>
      <c r="N13" s="128"/>
      <c r="O13" s="128"/>
      <c r="P13" s="128"/>
      <c r="Q13" s="128"/>
      <c r="R13" s="128"/>
      <c r="S13" s="128"/>
      <c r="T13" s="128"/>
      <c r="U13" s="128"/>
      <c r="V13" s="128"/>
      <c r="W13" s="128"/>
    </row>
    <row r="14" spans="1:23" s="129" customFormat="1" outlineLevel="1">
      <c r="A14" s="527" t="s">
        <v>16</v>
      </c>
      <c r="B14" s="524"/>
      <c r="C14" s="524"/>
      <c r="D14" s="525"/>
      <c r="E14" s="128"/>
      <c r="F14" s="128"/>
      <c r="G14" s="128"/>
      <c r="H14" s="128"/>
      <c r="I14" s="128"/>
      <c r="J14" s="128"/>
      <c r="K14" s="128"/>
      <c r="L14" s="128"/>
      <c r="M14" s="128"/>
      <c r="N14" s="128"/>
      <c r="O14" s="128"/>
      <c r="P14" s="128"/>
      <c r="Q14" s="128"/>
      <c r="R14" s="128"/>
      <c r="S14" s="128"/>
      <c r="T14" s="128"/>
      <c r="U14" s="128"/>
      <c r="V14" s="128"/>
      <c r="W14" s="128"/>
    </row>
    <row r="15" spans="1:23" s="129" customFormat="1" ht="42" customHeight="1" outlineLevel="1">
      <c r="A15" s="527" t="s">
        <v>17</v>
      </c>
      <c r="B15" s="524"/>
      <c r="C15" s="524"/>
      <c r="D15" s="525"/>
      <c r="E15" s="128"/>
      <c r="F15" s="128"/>
      <c r="G15" s="128"/>
      <c r="H15" s="128"/>
      <c r="I15" s="128"/>
      <c r="J15" s="128"/>
      <c r="K15" s="128"/>
      <c r="L15" s="128"/>
      <c r="M15" s="128"/>
      <c r="N15" s="128"/>
      <c r="O15" s="128"/>
      <c r="P15" s="128"/>
      <c r="Q15" s="128"/>
      <c r="R15" s="128"/>
      <c r="S15" s="128"/>
      <c r="T15" s="128"/>
      <c r="U15" s="128"/>
      <c r="V15" s="128"/>
      <c r="W15" s="128"/>
    </row>
    <row r="16" spans="1:23" s="129" customFormat="1" ht="15" customHeight="1" outlineLevel="1">
      <c r="A16" s="144" t="s">
        <v>18</v>
      </c>
      <c r="B16" s="128"/>
      <c r="C16" s="128"/>
      <c r="D16" s="139"/>
      <c r="E16" s="128"/>
      <c r="F16" s="128"/>
      <c r="G16" s="128"/>
      <c r="H16" s="128"/>
      <c r="I16" s="128"/>
      <c r="J16" s="128"/>
      <c r="K16" s="128"/>
      <c r="L16" s="128"/>
      <c r="M16" s="128"/>
      <c r="N16" s="128"/>
      <c r="O16" s="128"/>
      <c r="P16" s="128"/>
      <c r="Q16" s="128"/>
      <c r="R16" s="128"/>
      <c r="S16" s="128"/>
      <c r="T16" s="128"/>
      <c r="U16" s="128"/>
      <c r="V16" s="128"/>
      <c r="W16" s="128"/>
    </row>
    <row r="17" spans="1:23" s="129" customFormat="1" outlineLevel="1">
      <c r="A17" s="145" t="s">
        <v>19</v>
      </c>
      <c r="B17" s="146"/>
      <c r="C17" s="146"/>
      <c r="D17" s="147"/>
      <c r="E17" s="128"/>
      <c r="F17" s="128"/>
      <c r="G17" s="128"/>
      <c r="H17" s="128"/>
      <c r="I17" s="128"/>
      <c r="J17" s="128"/>
      <c r="K17" s="128"/>
      <c r="L17" s="128"/>
      <c r="M17" s="128"/>
      <c r="N17" s="128"/>
      <c r="O17" s="128"/>
      <c r="P17" s="128"/>
      <c r="Q17" s="128"/>
      <c r="R17" s="128"/>
      <c r="S17" s="128"/>
      <c r="T17" s="128"/>
      <c r="U17" s="128"/>
      <c r="V17" s="128"/>
      <c r="W17" s="128"/>
    </row>
    <row r="18" spans="1:23" s="129" customFormat="1">
      <c r="A18" s="128"/>
      <c r="B18" s="128"/>
      <c r="C18" s="128"/>
      <c r="D18" s="128"/>
      <c r="E18" s="128"/>
      <c r="F18" s="128"/>
      <c r="G18" s="128"/>
      <c r="H18" s="128"/>
      <c r="I18" s="128"/>
      <c r="J18" s="128"/>
      <c r="K18" s="128"/>
      <c r="L18" s="128"/>
      <c r="M18" s="128"/>
      <c r="N18" s="128"/>
      <c r="O18" s="128"/>
      <c r="P18" s="128"/>
      <c r="Q18" s="128"/>
      <c r="R18" s="128"/>
      <c r="S18" s="128"/>
      <c r="T18" s="128"/>
      <c r="U18" s="128"/>
      <c r="V18" s="128"/>
      <c r="W18" s="128"/>
    </row>
    <row r="19" spans="1:23" s="129" customFormat="1" ht="38.25" customHeight="1">
      <c r="A19" s="528" t="s">
        <v>20</v>
      </c>
      <c r="B19" s="518"/>
      <c r="C19" s="518"/>
      <c r="D19" s="519"/>
      <c r="E19" s="148"/>
      <c r="F19" s="148"/>
      <c r="G19" s="517" t="s">
        <v>21</v>
      </c>
      <c r="H19" s="518"/>
      <c r="I19" s="518"/>
      <c r="J19" s="518"/>
      <c r="K19" s="519"/>
      <c r="L19" s="520" t="s">
        <v>22</v>
      </c>
      <c r="M19" s="518"/>
      <c r="N19" s="518"/>
      <c r="O19" s="518"/>
      <c r="P19" s="518"/>
      <c r="Q19" s="518"/>
      <c r="R19" s="518"/>
      <c r="S19" s="518"/>
      <c r="T19" s="518"/>
      <c r="U19" s="518"/>
      <c r="V19" s="518"/>
      <c r="W19" s="519"/>
    </row>
    <row r="20" spans="1:23" ht="257.5" customHeight="1">
      <c r="A20" s="3" t="s">
        <v>23</v>
      </c>
      <c r="B20" s="3" t="s">
        <v>24</v>
      </c>
      <c r="C20" s="3" t="s">
        <v>25</v>
      </c>
      <c r="D20" s="3" t="s">
        <v>26</v>
      </c>
      <c r="E20" s="82" t="s">
        <v>2674</v>
      </c>
      <c r="F20" s="82" t="s">
        <v>27</v>
      </c>
      <c r="G20" s="4" t="s">
        <v>28</v>
      </c>
      <c r="H20" s="5" t="s">
        <v>29</v>
      </c>
      <c r="I20" s="5" t="s">
        <v>30</v>
      </c>
      <c r="J20" s="4" t="s">
        <v>31</v>
      </c>
      <c r="K20" s="4" t="s">
        <v>32</v>
      </c>
      <c r="L20" s="6" t="s">
        <v>33</v>
      </c>
      <c r="M20" s="7" t="s">
        <v>34</v>
      </c>
      <c r="N20" s="6" t="s">
        <v>35</v>
      </c>
      <c r="O20" s="8" t="s">
        <v>36</v>
      </c>
      <c r="P20" s="7" t="s">
        <v>37</v>
      </c>
      <c r="Q20" s="9" t="s">
        <v>38</v>
      </c>
      <c r="R20" s="6" t="s">
        <v>39</v>
      </c>
      <c r="S20" s="6" t="s">
        <v>40</v>
      </c>
      <c r="T20" s="6" t="s">
        <v>41</v>
      </c>
      <c r="U20" s="6" t="s">
        <v>42</v>
      </c>
      <c r="V20" s="6" t="s">
        <v>43</v>
      </c>
      <c r="W20" s="7" t="s">
        <v>44</v>
      </c>
    </row>
    <row r="21" spans="1:23" ht="16">
      <c r="A21" s="3">
        <v>1</v>
      </c>
      <c r="B21" s="3">
        <v>2</v>
      </c>
      <c r="C21" s="3">
        <v>3</v>
      </c>
      <c r="D21" s="3">
        <v>4</v>
      </c>
      <c r="E21" s="4">
        <v>5</v>
      </c>
      <c r="F21" s="4">
        <v>6</v>
      </c>
      <c r="G21" s="4">
        <v>7</v>
      </c>
      <c r="H21" s="4">
        <v>8</v>
      </c>
      <c r="I21" s="4">
        <v>9</v>
      </c>
      <c r="J21" s="4">
        <v>10</v>
      </c>
      <c r="K21" s="4">
        <v>11</v>
      </c>
      <c r="L21" s="6">
        <v>12</v>
      </c>
      <c r="M21" s="6">
        <v>12</v>
      </c>
      <c r="N21" s="6">
        <v>14</v>
      </c>
      <c r="O21" s="7">
        <v>15</v>
      </c>
      <c r="P21" s="7" t="s">
        <v>45</v>
      </c>
      <c r="Q21" s="7">
        <v>17</v>
      </c>
      <c r="R21" s="7">
        <v>18</v>
      </c>
      <c r="S21" s="7" t="s">
        <v>46</v>
      </c>
      <c r="T21" s="6">
        <v>20</v>
      </c>
      <c r="U21" s="6">
        <v>21</v>
      </c>
      <c r="V21" s="6">
        <v>22</v>
      </c>
      <c r="W21" s="6">
        <v>23</v>
      </c>
    </row>
    <row r="22" spans="1:23" ht="22.5" customHeight="1">
      <c r="A22" s="10">
        <v>1</v>
      </c>
      <c r="B22" s="10" t="s">
        <v>47</v>
      </c>
      <c r="C22" s="11" t="s">
        <v>48</v>
      </c>
      <c r="D22" s="11" t="s">
        <v>49</v>
      </c>
      <c r="E22" s="112"/>
      <c r="F22" s="112"/>
      <c r="G22" s="112"/>
      <c r="H22" s="112"/>
      <c r="I22" s="87"/>
      <c r="J22" s="87"/>
      <c r="K22" s="87"/>
      <c r="L22" s="87"/>
      <c r="M22" s="87"/>
      <c r="N22" s="87"/>
      <c r="O22" s="89"/>
      <c r="P22" s="89">
        <f t="shared" ref="P22:P223" si="0">F22*Q22</f>
        <v>0</v>
      </c>
      <c r="Q22" s="87"/>
      <c r="R22" s="13">
        <v>2.2088836183591391E-3</v>
      </c>
      <c r="S22" s="14">
        <f t="shared" ref="S22:S275" si="1">Q22*R22</f>
        <v>0</v>
      </c>
      <c r="T22" s="87"/>
      <c r="U22" s="87"/>
      <c r="V22" s="87"/>
      <c r="W22" s="87"/>
    </row>
    <row r="23" spans="1:23" ht="24.75" customHeight="1">
      <c r="A23" s="12">
        <v>2</v>
      </c>
      <c r="B23" s="12" t="s">
        <v>47</v>
      </c>
      <c r="C23" s="15" t="s">
        <v>48</v>
      </c>
      <c r="D23" s="16" t="s">
        <v>50</v>
      </c>
      <c r="E23" s="112"/>
      <c r="F23" s="112"/>
      <c r="G23" s="112"/>
      <c r="H23" s="112"/>
      <c r="I23" s="87"/>
      <c r="J23" s="113"/>
      <c r="K23" s="87"/>
      <c r="L23" s="87"/>
      <c r="M23" s="87"/>
      <c r="N23" s="87"/>
      <c r="O23" s="87"/>
      <c r="P23" s="89">
        <f t="shared" si="0"/>
        <v>0</v>
      </c>
      <c r="Q23" s="87"/>
      <c r="R23" s="13">
        <v>2.2088836183591391E-3</v>
      </c>
      <c r="S23" s="14">
        <f t="shared" si="1"/>
        <v>0</v>
      </c>
      <c r="T23" s="87"/>
      <c r="U23" s="87"/>
      <c r="V23" s="87"/>
      <c r="W23" s="87"/>
    </row>
    <row r="24" spans="1:23" ht="24.75" customHeight="1">
      <c r="A24" s="12">
        <v>3</v>
      </c>
      <c r="B24" s="12" t="s">
        <v>47</v>
      </c>
      <c r="C24" s="15" t="s">
        <v>48</v>
      </c>
      <c r="D24" s="16" t="s">
        <v>51</v>
      </c>
      <c r="E24" s="113"/>
      <c r="F24" s="113"/>
      <c r="G24" s="113"/>
      <c r="H24" s="113"/>
      <c r="I24" s="87"/>
      <c r="J24" s="87"/>
      <c r="K24" s="87"/>
      <c r="L24" s="87"/>
      <c r="M24" s="87"/>
      <c r="N24" s="87"/>
      <c r="O24" s="87"/>
      <c r="P24" s="89">
        <f t="shared" si="0"/>
        <v>0</v>
      </c>
      <c r="Q24" s="87"/>
      <c r="R24" s="13">
        <v>2.2088836183591391E-3</v>
      </c>
      <c r="S24" s="14">
        <f t="shared" si="1"/>
        <v>0</v>
      </c>
      <c r="T24" s="87"/>
      <c r="U24" s="87"/>
      <c r="V24" s="87"/>
      <c r="W24" s="87"/>
    </row>
    <row r="25" spans="1:23" ht="24.75" customHeight="1">
      <c r="A25" s="12">
        <v>4</v>
      </c>
      <c r="B25" s="12" t="s">
        <v>47</v>
      </c>
      <c r="C25" s="15" t="s">
        <v>48</v>
      </c>
      <c r="D25" s="16" t="s">
        <v>52</v>
      </c>
      <c r="E25" s="87"/>
      <c r="F25" s="87"/>
      <c r="G25" s="87"/>
      <c r="H25" s="87"/>
      <c r="I25" s="87"/>
      <c r="J25" s="87"/>
      <c r="K25" s="87"/>
      <c r="L25" s="87"/>
      <c r="M25" s="87"/>
      <c r="N25" s="87"/>
      <c r="O25" s="87"/>
      <c r="P25" s="89">
        <f t="shared" si="0"/>
        <v>0</v>
      </c>
      <c r="Q25" s="87"/>
      <c r="R25" s="13">
        <v>2.2088836183591391E-3</v>
      </c>
      <c r="S25" s="14">
        <f t="shared" si="1"/>
        <v>0</v>
      </c>
      <c r="T25" s="87"/>
      <c r="U25" s="87"/>
      <c r="V25" s="87"/>
      <c r="W25" s="87"/>
    </row>
    <row r="26" spans="1:23" ht="24.75" customHeight="1">
      <c r="A26" s="12">
        <v>5</v>
      </c>
      <c r="B26" s="12" t="s">
        <v>47</v>
      </c>
      <c r="C26" s="15" t="s">
        <v>53</v>
      </c>
      <c r="D26" s="16" t="s">
        <v>54</v>
      </c>
      <c r="E26" s="87"/>
      <c r="F26" s="87"/>
      <c r="G26" s="87"/>
      <c r="H26" s="87"/>
      <c r="I26" s="87"/>
      <c r="J26" s="87"/>
      <c r="K26" s="87"/>
      <c r="L26" s="87"/>
      <c r="M26" s="87"/>
      <c r="N26" s="87"/>
      <c r="O26" s="87"/>
      <c r="P26" s="89">
        <f t="shared" si="0"/>
        <v>0</v>
      </c>
      <c r="Q26" s="87"/>
      <c r="R26" s="13">
        <v>2.2088836183591391E-3</v>
      </c>
      <c r="S26" s="14">
        <f t="shared" si="1"/>
        <v>0</v>
      </c>
      <c r="T26" s="87"/>
      <c r="U26" s="87"/>
      <c r="V26" s="87"/>
      <c r="W26" s="87"/>
    </row>
    <row r="27" spans="1:23" ht="24.75" customHeight="1">
      <c r="A27" s="10">
        <v>6</v>
      </c>
      <c r="B27" s="10" t="s">
        <v>47</v>
      </c>
      <c r="C27" s="11" t="s">
        <v>53</v>
      </c>
      <c r="D27" s="11" t="s">
        <v>55</v>
      </c>
      <c r="E27" s="87"/>
      <c r="F27" s="89"/>
      <c r="G27" s="87"/>
      <c r="H27" s="89"/>
      <c r="I27" s="89"/>
      <c r="J27" s="87"/>
      <c r="K27" s="87"/>
      <c r="L27" s="87"/>
      <c r="M27" s="87"/>
      <c r="N27" s="87"/>
      <c r="O27" s="87"/>
      <c r="P27" s="89">
        <f t="shared" si="0"/>
        <v>0</v>
      </c>
      <c r="Q27" s="89"/>
      <c r="R27" s="13">
        <v>2.2088836183591391E-3</v>
      </c>
      <c r="S27" s="14">
        <f t="shared" si="1"/>
        <v>0</v>
      </c>
      <c r="T27" s="87"/>
      <c r="U27" s="87"/>
      <c r="V27" s="87"/>
      <c r="W27" s="87"/>
    </row>
    <row r="28" spans="1:23" ht="24.75" customHeight="1">
      <c r="A28" s="12">
        <v>7</v>
      </c>
      <c r="B28" s="12" t="s">
        <v>47</v>
      </c>
      <c r="C28" s="15" t="s">
        <v>53</v>
      </c>
      <c r="D28" s="18" t="s">
        <v>56</v>
      </c>
      <c r="E28" s="87"/>
      <c r="F28" s="87"/>
      <c r="G28" s="87"/>
      <c r="H28" s="87"/>
      <c r="I28" s="87"/>
      <c r="J28" s="87"/>
      <c r="K28" s="87"/>
      <c r="L28" s="87"/>
      <c r="M28" s="87"/>
      <c r="N28" s="87"/>
      <c r="O28" s="87"/>
      <c r="P28" s="89">
        <f t="shared" si="0"/>
        <v>0</v>
      </c>
      <c r="Q28" s="87"/>
      <c r="R28" s="13">
        <v>2.9632977639954379E-2</v>
      </c>
      <c r="S28" s="14">
        <f t="shared" si="1"/>
        <v>0</v>
      </c>
      <c r="T28" s="87"/>
      <c r="U28" s="87"/>
      <c r="V28" s="87"/>
      <c r="W28" s="87"/>
    </row>
    <row r="29" spans="1:23" ht="24.75" customHeight="1">
      <c r="A29" s="12">
        <v>8</v>
      </c>
      <c r="B29" s="12" t="s">
        <v>47</v>
      </c>
      <c r="C29" s="15" t="s">
        <v>48</v>
      </c>
      <c r="D29" s="16" t="s">
        <v>57</v>
      </c>
      <c r="E29" s="87"/>
      <c r="F29" s="87"/>
      <c r="G29" s="87"/>
      <c r="H29" s="87"/>
      <c r="I29" s="87"/>
      <c r="J29" s="87"/>
      <c r="K29" s="87"/>
      <c r="L29" s="87"/>
      <c r="M29" s="87"/>
      <c r="N29" s="87"/>
      <c r="O29" s="87"/>
      <c r="P29" s="89">
        <f t="shared" si="0"/>
        <v>0</v>
      </c>
      <c r="Q29" s="87"/>
      <c r="R29" s="13">
        <v>2.2088836183591391E-3</v>
      </c>
      <c r="S29" s="14">
        <f t="shared" si="1"/>
        <v>0</v>
      </c>
      <c r="T29" s="87"/>
      <c r="U29" s="87"/>
      <c r="V29" s="87"/>
      <c r="W29" s="87"/>
    </row>
    <row r="30" spans="1:23" ht="24.75" customHeight="1">
      <c r="A30" s="10">
        <v>9</v>
      </c>
      <c r="B30" s="10" t="s">
        <v>47</v>
      </c>
      <c r="C30" s="11" t="s">
        <v>53</v>
      </c>
      <c r="D30" s="11" t="s">
        <v>58</v>
      </c>
      <c r="E30" s="87"/>
      <c r="F30" s="87"/>
      <c r="G30" s="87"/>
      <c r="H30" s="87"/>
      <c r="I30" s="87"/>
      <c r="J30" s="87"/>
      <c r="K30" s="87"/>
      <c r="L30" s="87"/>
      <c r="M30" s="87"/>
      <c r="N30" s="87"/>
      <c r="O30" s="87"/>
      <c r="P30" s="89">
        <f t="shared" si="0"/>
        <v>0</v>
      </c>
      <c r="Q30" s="87"/>
      <c r="R30" s="13">
        <v>2.2088836183591391E-3</v>
      </c>
      <c r="S30" s="14">
        <f t="shared" si="1"/>
        <v>0</v>
      </c>
      <c r="T30" s="87"/>
      <c r="U30" s="87"/>
      <c r="V30" s="87"/>
      <c r="W30" s="87"/>
    </row>
    <row r="31" spans="1:23" ht="24.75" customHeight="1">
      <c r="A31" s="10">
        <v>10</v>
      </c>
      <c r="B31" s="10" t="s">
        <v>47</v>
      </c>
      <c r="C31" s="11" t="s">
        <v>48</v>
      </c>
      <c r="D31" s="11" t="s">
        <v>59</v>
      </c>
      <c r="E31" s="87"/>
      <c r="F31" s="89"/>
      <c r="G31" s="87"/>
      <c r="H31" s="89"/>
      <c r="I31" s="89"/>
      <c r="J31" s="87"/>
      <c r="K31" s="87"/>
      <c r="L31" s="87"/>
      <c r="M31" s="87"/>
      <c r="N31" s="87"/>
      <c r="O31" s="87"/>
      <c r="P31" s="89">
        <f t="shared" si="0"/>
        <v>0</v>
      </c>
      <c r="Q31" s="89"/>
      <c r="R31" s="13">
        <v>2.2088836183591391E-3</v>
      </c>
      <c r="S31" s="14">
        <f t="shared" si="1"/>
        <v>0</v>
      </c>
      <c r="T31" s="87"/>
      <c r="U31" s="87"/>
      <c r="V31" s="87"/>
      <c r="W31" s="87"/>
    </row>
    <row r="32" spans="1:23" ht="24.75" customHeight="1">
      <c r="A32" s="12">
        <v>11</v>
      </c>
      <c r="B32" s="12" t="s">
        <v>47</v>
      </c>
      <c r="C32" s="15" t="s">
        <v>48</v>
      </c>
      <c r="D32" s="16" t="s">
        <v>60</v>
      </c>
      <c r="E32" s="87"/>
      <c r="F32" s="87"/>
      <c r="G32" s="87"/>
      <c r="H32" s="87"/>
      <c r="I32" s="87"/>
      <c r="J32" s="87"/>
      <c r="K32" s="87"/>
      <c r="L32" s="87"/>
      <c r="M32" s="87"/>
      <c r="N32" s="87"/>
      <c r="O32" s="87"/>
      <c r="P32" s="89">
        <f t="shared" si="0"/>
        <v>0</v>
      </c>
      <c r="Q32" s="87"/>
      <c r="R32" s="13">
        <v>2.2088836183591391E-3</v>
      </c>
      <c r="S32" s="14">
        <f t="shared" si="1"/>
        <v>0</v>
      </c>
      <c r="T32" s="87"/>
      <c r="U32" s="87"/>
      <c r="V32" s="87"/>
      <c r="W32" s="87"/>
    </row>
    <row r="33" spans="1:23" ht="24.75" customHeight="1">
      <c r="A33" s="10">
        <v>12</v>
      </c>
      <c r="B33" s="10" t="s">
        <v>47</v>
      </c>
      <c r="C33" s="11" t="s">
        <v>48</v>
      </c>
      <c r="D33" s="11" t="s">
        <v>61</v>
      </c>
      <c r="E33" s="87"/>
      <c r="F33" s="89"/>
      <c r="G33" s="87"/>
      <c r="H33" s="89"/>
      <c r="I33" s="89"/>
      <c r="J33" s="87"/>
      <c r="K33" s="87"/>
      <c r="L33" s="87"/>
      <c r="M33" s="87"/>
      <c r="N33" s="87"/>
      <c r="O33" s="87"/>
      <c r="P33" s="89">
        <f t="shared" si="0"/>
        <v>0</v>
      </c>
      <c r="Q33" s="89"/>
      <c r="R33" s="13">
        <v>2.2088836183591391E-3</v>
      </c>
      <c r="S33" s="14">
        <f t="shared" si="1"/>
        <v>0</v>
      </c>
      <c r="T33" s="87"/>
      <c r="U33" s="87"/>
      <c r="V33" s="87"/>
      <c r="W33" s="87"/>
    </row>
    <row r="34" spans="1:23" ht="24.75" customHeight="1">
      <c r="A34" s="12">
        <v>13</v>
      </c>
      <c r="B34" s="12" t="s">
        <v>47</v>
      </c>
      <c r="C34" s="15" t="s">
        <v>48</v>
      </c>
      <c r="D34" s="16" t="s">
        <v>62</v>
      </c>
      <c r="E34" s="87"/>
      <c r="F34" s="87"/>
      <c r="G34" s="87"/>
      <c r="H34" s="87"/>
      <c r="I34" s="87"/>
      <c r="J34" s="87"/>
      <c r="K34" s="87"/>
      <c r="L34" s="87"/>
      <c r="M34" s="87"/>
      <c r="N34" s="87"/>
      <c r="O34" s="87"/>
      <c r="P34" s="89">
        <f t="shared" si="0"/>
        <v>0</v>
      </c>
      <c r="Q34" s="87"/>
      <c r="R34" s="13">
        <v>2.2088836183591391E-3</v>
      </c>
      <c r="S34" s="14">
        <f t="shared" si="1"/>
        <v>0</v>
      </c>
      <c r="T34" s="87"/>
      <c r="U34" s="87"/>
      <c r="V34" s="87"/>
      <c r="W34" s="87"/>
    </row>
    <row r="35" spans="1:23" ht="24.75" customHeight="1">
      <c r="A35" s="10">
        <v>14</v>
      </c>
      <c r="B35" s="10" t="s">
        <v>47</v>
      </c>
      <c r="C35" s="11" t="s">
        <v>48</v>
      </c>
      <c r="D35" s="11" t="s">
        <v>63</v>
      </c>
      <c r="E35" s="87"/>
      <c r="F35" s="89"/>
      <c r="G35" s="87"/>
      <c r="H35" s="89"/>
      <c r="I35" s="89"/>
      <c r="J35" s="87"/>
      <c r="K35" s="87"/>
      <c r="L35" s="87"/>
      <c r="M35" s="87"/>
      <c r="N35" s="87"/>
      <c r="O35" s="87"/>
      <c r="P35" s="89">
        <f t="shared" si="0"/>
        <v>0</v>
      </c>
      <c r="Q35" s="89"/>
      <c r="R35" s="13">
        <v>2.2088836183591391E-3</v>
      </c>
      <c r="S35" s="14">
        <f t="shared" si="1"/>
        <v>0</v>
      </c>
      <c r="T35" s="87"/>
      <c r="U35" s="87"/>
      <c r="V35" s="87"/>
      <c r="W35" s="87"/>
    </row>
    <row r="36" spans="1:23" ht="24.75" customHeight="1">
      <c r="A36" s="10">
        <v>15</v>
      </c>
      <c r="B36" s="10" t="s">
        <v>47</v>
      </c>
      <c r="C36" s="11" t="s">
        <v>53</v>
      </c>
      <c r="D36" s="19" t="s">
        <v>64</v>
      </c>
      <c r="E36" s="87"/>
      <c r="F36" s="89"/>
      <c r="G36" s="87"/>
      <c r="H36" s="89"/>
      <c r="I36" s="89"/>
      <c r="J36" s="87"/>
      <c r="K36" s="87"/>
      <c r="L36" s="87"/>
      <c r="M36" s="87"/>
      <c r="N36" s="87"/>
      <c r="O36" s="87"/>
      <c r="P36" s="89">
        <f t="shared" si="0"/>
        <v>0</v>
      </c>
      <c r="Q36" s="89"/>
      <c r="R36" s="13">
        <v>2.2088836183591391E-3</v>
      </c>
      <c r="S36" s="14">
        <f t="shared" si="1"/>
        <v>0</v>
      </c>
      <c r="T36" s="87"/>
      <c r="U36" s="87"/>
      <c r="V36" s="87"/>
      <c r="W36" s="87"/>
    </row>
    <row r="37" spans="1:23" ht="24.75" customHeight="1">
      <c r="A37" s="10">
        <v>16</v>
      </c>
      <c r="B37" s="10" t="s">
        <v>47</v>
      </c>
      <c r="C37" s="11" t="s">
        <v>53</v>
      </c>
      <c r="D37" s="19" t="s">
        <v>65</v>
      </c>
      <c r="E37" s="87"/>
      <c r="F37" s="89"/>
      <c r="G37" s="87"/>
      <c r="H37" s="89"/>
      <c r="I37" s="89"/>
      <c r="J37" s="87"/>
      <c r="K37" s="87"/>
      <c r="L37" s="87"/>
      <c r="M37" s="87"/>
      <c r="N37" s="87"/>
      <c r="O37" s="87"/>
      <c r="P37" s="89">
        <f t="shared" si="0"/>
        <v>0</v>
      </c>
      <c r="Q37" s="89"/>
      <c r="R37" s="13">
        <v>2.2088836183591391E-3</v>
      </c>
      <c r="S37" s="14">
        <f t="shared" si="1"/>
        <v>0</v>
      </c>
      <c r="T37" s="87"/>
      <c r="U37" s="87"/>
      <c r="V37" s="87"/>
      <c r="W37" s="87"/>
    </row>
    <row r="38" spans="1:23" ht="24.75" customHeight="1">
      <c r="A38" s="12">
        <v>17</v>
      </c>
      <c r="B38" s="12" t="s">
        <v>47</v>
      </c>
      <c r="C38" s="15" t="s">
        <v>53</v>
      </c>
      <c r="D38" s="16" t="s">
        <v>66</v>
      </c>
      <c r="E38" s="87"/>
      <c r="F38" s="87"/>
      <c r="G38" s="87"/>
      <c r="H38" s="87"/>
      <c r="I38" s="87"/>
      <c r="J38" s="87"/>
      <c r="K38" s="87"/>
      <c r="L38" s="87"/>
      <c r="M38" s="87"/>
      <c r="N38" s="87"/>
      <c r="O38" s="87"/>
      <c r="P38" s="89">
        <f t="shared" si="0"/>
        <v>0</v>
      </c>
      <c r="Q38" s="87"/>
      <c r="R38" s="13">
        <v>2.2088836183591391E-3</v>
      </c>
      <c r="S38" s="14">
        <f t="shared" si="1"/>
        <v>0</v>
      </c>
      <c r="T38" s="87"/>
      <c r="U38" s="87"/>
      <c r="V38" s="87"/>
      <c r="W38" s="87"/>
    </row>
    <row r="39" spans="1:23" ht="24.75" customHeight="1">
      <c r="A39" s="10">
        <v>18</v>
      </c>
      <c r="B39" s="10" t="s">
        <v>47</v>
      </c>
      <c r="C39" s="11" t="s">
        <v>53</v>
      </c>
      <c r="D39" s="11" t="s">
        <v>67</v>
      </c>
      <c r="E39" s="87"/>
      <c r="F39" s="87"/>
      <c r="G39" s="87"/>
      <c r="H39" s="87"/>
      <c r="I39" s="87"/>
      <c r="J39" s="87"/>
      <c r="K39" s="87"/>
      <c r="L39" s="87"/>
      <c r="M39" s="87"/>
      <c r="N39" s="87"/>
      <c r="O39" s="87"/>
      <c r="P39" s="89">
        <f t="shared" si="0"/>
        <v>0</v>
      </c>
      <c r="Q39" s="87"/>
      <c r="R39" s="13">
        <v>2.2088836183591391E-3</v>
      </c>
      <c r="S39" s="14">
        <f t="shared" si="1"/>
        <v>0</v>
      </c>
      <c r="T39" s="87"/>
      <c r="U39" s="87"/>
      <c r="V39" s="87"/>
      <c r="W39" s="87"/>
    </row>
    <row r="40" spans="1:23" ht="24.75" customHeight="1">
      <c r="A40" s="12">
        <v>19</v>
      </c>
      <c r="B40" s="12" t="s">
        <v>47</v>
      </c>
      <c r="C40" s="15" t="s">
        <v>53</v>
      </c>
      <c r="D40" s="16" t="s">
        <v>68</v>
      </c>
      <c r="E40" s="87"/>
      <c r="F40" s="87"/>
      <c r="G40" s="87"/>
      <c r="H40" s="87"/>
      <c r="I40" s="87"/>
      <c r="J40" s="87"/>
      <c r="K40" s="87"/>
      <c r="L40" s="87"/>
      <c r="M40" s="87"/>
      <c r="N40" s="87"/>
      <c r="O40" s="87"/>
      <c r="P40" s="89">
        <f t="shared" si="0"/>
        <v>0</v>
      </c>
      <c r="Q40" s="87"/>
      <c r="R40" s="13">
        <v>2.2088836183591391E-3</v>
      </c>
      <c r="S40" s="14">
        <f t="shared" si="1"/>
        <v>0</v>
      </c>
      <c r="T40" s="87"/>
      <c r="U40" s="87"/>
      <c r="V40" s="87"/>
      <c r="W40" s="87"/>
    </row>
    <row r="41" spans="1:23" ht="24.75" customHeight="1">
      <c r="A41" s="20">
        <v>20</v>
      </c>
      <c r="B41" s="20" t="s">
        <v>47</v>
      </c>
      <c r="C41" s="21" t="s">
        <v>53</v>
      </c>
      <c r="D41" s="83" t="s">
        <v>2678</v>
      </c>
      <c r="E41" s="87"/>
      <c r="F41" s="87"/>
      <c r="G41" s="87"/>
      <c r="H41" s="87"/>
      <c r="I41" s="87"/>
      <c r="J41" s="87"/>
      <c r="K41" s="87"/>
      <c r="L41" s="87"/>
      <c r="M41" s="87"/>
      <c r="N41" s="87"/>
      <c r="O41" s="87"/>
      <c r="P41" s="89">
        <f t="shared" si="0"/>
        <v>0</v>
      </c>
      <c r="Q41" s="87"/>
      <c r="R41" s="13">
        <v>2.2088836183591391E-3</v>
      </c>
      <c r="S41" s="14">
        <f t="shared" si="1"/>
        <v>0</v>
      </c>
      <c r="T41" s="87"/>
      <c r="U41" s="87"/>
      <c r="V41" s="87"/>
      <c r="W41" s="87"/>
    </row>
    <row r="42" spans="1:23" ht="24.75" customHeight="1">
      <c r="A42" s="10">
        <v>21</v>
      </c>
      <c r="B42" s="10" t="s">
        <v>47</v>
      </c>
      <c r="C42" s="11" t="s">
        <v>53</v>
      </c>
      <c r="D42" s="19" t="s">
        <v>69</v>
      </c>
      <c r="E42" s="87"/>
      <c r="F42" s="87"/>
      <c r="G42" s="87"/>
      <c r="H42" s="87"/>
      <c r="I42" s="87"/>
      <c r="J42" s="87"/>
      <c r="K42" s="87"/>
      <c r="L42" s="87"/>
      <c r="M42" s="87"/>
      <c r="N42" s="87"/>
      <c r="O42" s="87"/>
      <c r="P42" s="89">
        <f t="shared" si="0"/>
        <v>0</v>
      </c>
      <c r="Q42" s="87"/>
      <c r="R42" s="13">
        <v>1.8427005487866847E-2</v>
      </c>
      <c r="S42" s="14">
        <f t="shared" si="1"/>
        <v>0</v>
      </c>
      <c r="T42" s="87"/>
      <c r="U42" s="87"/>
      <c r="V42" s="87"/>
      <c r="W42" s="87"/>
    </row>
    <row r="43" spans="1:23" ht="24.75" customHeight="1">
      <c r="A43" s="22">
        <v>22</v>
      </c>
      <c r="B43" s="22" t="s">
        <v>47</v>
      </c>
      <c r="C43" s="23" t="s">
        <v>53</v>
      </c>
      <c r="D43" s="24" t="s">
        <v>70</v>
      </c>
      <c r="E43" s="87"/>
      <c r="F43" s="87"/>
      <c r="G43" s="87"/>
      <c r="H43" s="87"/>
      <c r="I43" s="87"/>
      <c r="J43" s="87"/>
      <c r="K43" s="87"/>
      <c r="L43" s="87"/>
      <c r="M43" s="87"/>
      <c r="N43" s="87"/>
      <c r="O43" s="87"/>
      <c r="P43" s="89">
        <f t="shared" si="0"/>
        <v>0</v>
      </c>
      <c r="Q43" s="87"/>
      <c r="R43" s="13">
        <v>2.2088836183591391E-3</v>
      </c>
      <c r="S43" s="14">
        <f t="shared" si="1"/>
        <v>0</v>
      </c>
      <c r="T43" s="87"/>
      <c r="U43" s="87"/>
      <c r="V43" s="87"/>
      <c r="W43" s="87"/>
    </row>
    <row r="44" spans="1:23" ht="24.75" customHeight="1">
      <c r="A44" s="10">
        <v>23</v>
      </c>
      <c r="B44" s="10" t="s">
        <v>47</v>
      </c>
      <c r="C44" s="11" t="s">
        <v>48</v>
      </c>
      <c r="D44" s="19" t="s">
        <v>71</v>
      </c>
      <c r="E44" s="87"/>
      <c r="F44" s="89"/>
      <c r="G44" s="87"/>
      <c r="H44" s="89"/>
      <c r="I44" s="89"/>
      <c r="J44" s="87"/>
      <c r="K44" s="87"/>
      <c r="L44" s="87"/>
      <c r="M44" s="87"/>
      <c r="N44" s="87"/>
      <c r="O44" s="87"/>
      <c r="P44" s="89">
        <f t="shared" si="0"/>
        <v>0</v>
      </c>
      <c r="Q44" s="89"/>
      <c r="R44" s="13">
        <v>2.2088836183591391E-3</v>
      </c>
      <c r="S44" s="14">
        <f t="shared" si="1"/>
        <v>0</v>
      </c>
      <c r="T44" s="87"/>
      <c r="U44" s="87"/>
      <c r="V44" s="87"/>
      <c r="W44" s="87"/>
    </row>
    <row r="45" spans="1:23" ht="24.75" customHeight="1">
      <c r="A45" s="12">
        <v>24</v>
      </c>
      <c r="B45" s="12" t="s">
        <v>47</v>
      </c>
      <c r="C45" s="15" t="s">
        <v>48</v>
      </c>
      <c r="D45" s="18" t="s">
        <v>72</v>
      </c>
      <c r="E45" s="87"/>
      <c r="F45" s="87"/>
      <c r="G45" s="87"/>
      <c r="H45" s="87"/>
      <c r="I45" s="87"/>
      <c r="J45" s="87"/>
      <c r="K45" s="87"/>
      <c r="L45" s="87"/>
      <c r="M45" s="87"/>
      <c r="N45" s="87"/>
      <c r="O45" s="87"/>
      <c r="P45" s="89">
        <f t="shared" si="0"/>
        <v>0</v>
      </c>
      <c r="Q45" s="87"/>
      <c r="R45" s="13">
        <v>2.000208078462155E-2</v>
      </c>
      <c r="S45" s="14">
        <f t="shared" si="1"/>
        <v>0</v>
      </c>
      <c r="T45" s="87"/>
      <c r="U45" s="87"/>
      <c r="V45" s="87"/>
      <c r="W45" s="87"/>
    </row>
    <row r="46" spans="1:23" ht="24.75" customHeight="1">
      <c r="A46" s="10">
        <v>25</v>
      </c>
      <c r="B46" s="10" t="s">
        <v>47</v>
      </c>
      <c r="C46" s="11" t="s">
        <v>48</v>
      </c>
      <c r="D46" s="19" t="s">
        <v>73</v>
      </c>
      <c r="E46" s="87"/>
      <c r="F46" s="89"/>
      <c r="G46" s="87"/>
      <c r="H46" s="89"/>
      <c r="I46" s="89"/>
      <c r="J46" s="87"/>
      <c r="K46" s="87"/>
      <c r="L46" s="87"/>
      <c r="M46" s="87"/>
      <c r="N46" s="87"/>
      <c r="O46" s="87"/>
      <c r="P46" s="89">
        <f t="shared" si="0"/>
        <v>0</v>
      </c>
      <c r="Q46" s="89"/>
      <c r="R46" s="13">
        <v>2.2088836183591391E-3</v>
      </c>
      <c r="S46" s="14">
        <f t="shared" si="1"/>
        <v>0</v>
      </c>
      <c r="T46" s="87"/>
      <c r="U46" s="87"/>
      <c r="V46" s="87"/>
      <c r="W46" s="87"/>
    </row>
    <row r="47" spans="1:23" ht="24.75" customHeight="1">
      <c r="A47" s="12">
        <v>26</v>
      </c>
      <c r="B47" s="12" t="s">
        <v>47</v>
      </c>
      <c r="C47" s="15" t="s">
        <v>48</v>
      </c>
      <c r="D47" s="16" t="s">
        <v>74</v>
      </c>
      <c r="E47" s="87"/>
      <c r="F47" s="87"/>
      <c r="G47" s="87"/>
      <c r="H47" s="87"/>
      <c r="I47" s="87"/>
      <c r="J47" s="87"/>
      <c r="K47" s="87"/>
      <c r="L47" s="87"/>
      <c r="M47" s="87"/>
      <c r="N47" s="87"/>
      <c r="O47" s="87"/>
      <c r="P47" s="89">
        <f t="shared" si="0"/>
        <v>0</v>
      </c>
      <c r="Q47" s="87"/>
      <c r="R47" s="13">
        <v>2.2088836183591391E-3</v>
      </c>
      <c r="S47" s="14">
        <f t="shared" si="1"/>
        <v>0</v>
      </c>
      <c r="T47" s="87"/>
      <c r="U47" s="87"/>
      <c r="V47" s="87"/>
      <c r="W47" s="87"/>
    </row>
    <row r="48" spans="1:23" ht="24.75" customHeight="1">
      <c r="A48" s="12">
        <v>27</v>
      </c>
      <c r="B48" s="12" t="s">
        <v>47</v>
      </c>
      <c r="C48" s="15" t="s">
        <v>75</v>
      </c>
      <c r="D48" s="16" t="s">
        <v>76</v>
      </c>
      <c r="E48" s="87"/>
      <c r="F48" s="87"/>
      <c r="G48" s="87"/>
      <c r="H48" s="87"/>
      <c r="I48" s="87"/>
      <c r="J48" s="87"/>
      <c r="K48" s="87"/>
      <c r="L48" s="87"/>
      <c r="M48" s="87"/>
      <c r="N48" s="87"/>
      <c r="O48" s="87"/>
      <c r="P48" s="89">
        <f t="shared" si="0"/>
        <v>0</v>
      </c>
      <c r="Q48" s="87"/>
      <c r="R48" s="13">
        <v>2.2088836183591391E-3</v>
      </c>
      <c r="S48" s="14">
        <f t="shared" si="1"/>
        <v>0</v>
      </c>
      <c r="T48" s="87"/>
      <c r="U48" s="87"/>
      <c r="V48" s="87"/>
      <c r="W48" s="87"/>
    </row>
    <row r="49" spans="1:23" ht="24.75" customHeight="1">
      <c r="A49" s="10">
        <v>28</v>
      </c>
      <c r="B49" s="10" t="s">
        <v>47</v>
      </c>
      <c r="C49" s="11" t="s">
        <v>75</v>
      </c>
      <c r="D49" s="11" t="s">
        <v>77</v>
      </c>
      <c r="E49" s="87"/>
      <c r="F49" s="89"/>
      <c r="G49" s="87"/>
      <c r="H49" s="89"/>
      <c r="I49" s="89"/>
      <c r="J49" s="87"/>
      <c r="K49" s="87"/>
      <c r="L49" s="87"/>
      <c r="M49" s="87"/>
      <c r="N49" s="87"/>
      <c r="O49" s="87"/>
      <c r="P49" s="89">
        <f t="shared" si="0"/>
        <v>0</v>
      </c>
      <c r="Q49" s="89"/>
      <c r="R49" s="13">
        <v>2.2088836183591391E-3</v>
      </c>
      <c r="S49" s="14">
        <f t="shared" si="1"/>
        <v>0</v>
      </c>
      <c r="T49" s="87"/>
      <c r="U49" s="87"/>
      <c r="V49" s="87"/>
      <c r="W49" s="87"/>
    </row>
    <row r="50" spans="1:23" ht="24.75" customHeight="1">
      <c r="A50" s="10">
        <v>29</v>
      </c>
      <c r="B50" s="10" t="s">
        <v>47</v>
      </c>
      <c r="C50" s="11" t="s">
        <v>75</v>
      </c>
      <c r="D50" s="11" t="s">
        <v>78</v>
      </c>
      <c r="E50" s="87"/>
      <c r="F50" s="87"/>
      <c r="G50" s="87"/>
      <c r="H50" s="87"/>
      <c r="I50" s="87"/>
      <c r="J50" s="87"/>
      <c r="K50" s="87"/>
      <c r="L50" s="87"/>
      <c r="M50" s="87"/>
      <c r="N50" s="87"/>
      <c r="O50" s="87"/>
      <c r="P50" s="89">
        <f t="shared" si="0"/>
        <v>0</v>
      </c>
      <c r="Q50" s="87"/>
      <c r="R50" s="13">
        <v>2.2088836183591391E-3</v>
      </c>
      <c r="S50" s="14">
        <f t="shared" si="1"/>
        <v>0</v>
      </c>
      <c r="T50" s="87"/>
      <c r="U50" s="87"/>
      <c r="V50" s="87"/>
      <c r="W50" s="87"/>
    </row>
    <row r="51" spans="1:23" ht="24.75" customHeight="1">
      <c r="A51" s="12">
        <v>30</v>
      </c>
      <c r="B51" s="12" t="s">
        <v>47</v>
      </c>
      <c r="C51" s="15" t="s">
        <v>75</v>
      </c>
      <c r="D51" s="16" t="s">
        <v>79</v>
      </c>
      <c r="E51" s="87"/>
      <c r="F51" s="87"/>
      <c r="G51" s="87"/>
      <c r="H51" s="87"/>
      <c r="I51" s="87"/>
      <c r="J51" s="87"/>
      <c r="K51" s="87"/>
      <c r="L51" s="87"/>
      <c r="M51" s="87"/>
      <c r="N51" s="87"/>
      <c r="O51" s="87"/>
      <c r="P51" s="89">
        <f t="shared" si="0"/>
        <v>0</v>
      </c>
      <c r="Q51" s="87"/>
      <c r="R51" s="13">
        <v>2.2088836183591391E-3</v>
      </c>
      <c r="S51" s="14">
        <f t="shared" si="1"/>
        <v>0</v>
      </c>
      <c r="T51" s="87"/>
      <c r="U51" s="87"/>
      <c r="V51" s="87"/>
      <c r="W51" s="87"/>
    </row>
    <row r="52" spans="1:23" ht="24.75" customHeight="1">
      <c r="A52" s="10">
        <v>31</v>
      </c>
      <c r="B52" s="10" t="s">
        <v>47</v>
      </c>
      <c r="C52" s="11" t="s">
        <v>75</v>
      </c>
      <c r="D52" s="11" t="s">
        <v>80</v>
      </c>
      <c r="E52" s="87"/>
      <c r="F52" s="87"/>
      <c r="G52" s="87"/>
      <c r="H52" s="87"/>
      <c r="I52" s="87"/>
      <c r="J52" s="87"/>
      <c r="K52" s="87"/>
      <c r="L52" s="87"/>
      <c r="M52" s="87"/>
      <c r="N52" s="87"/>
      <c r="O52" s="87"/>
      <c r="P52" s="89">
        <f t="shared" si="0"/>
        <v>0</v>
      </c>
      <c r="Q52" s="87"/>
      <c r="R52" s="13">
        <v>2.2088836183591391E-3</v>
      </c>
      <c r="S52" s="14">
        <f t="shared" si="1"/>
        <v>0</v>
      </c>
      <c r="T52" s="87"/>
      <c r="U52" s="87"/>
      <c r="V52" s="87"/>
      <c r="W52" s="87"/>
    </row>
    <row r="53" spans="1:23" ht="24.75" customHeight="1">
      <c r="A53" s="12">
        <v>32</v>
      </c>
      <c r="B53" s="12" t="s">
        <v>47</v>
      </c>
      <c r="C53" s="15" t="s">
        <v>48</v>
      </c>
      <c r="D53" s="16" t="s">
        <v>81</v>
      </c>
      <c r="E53" s="87"/>
      <c r="F53" s="87"/>
      <c r="G53" s="87"/>
      <c r="H53" s="87"/>
      <c r="I53" s="87"/>
      <c r="J53" s="87"/>
      <c r="K53" s="87"/>
      <c r="L53" s="87"/>
      <c r="M53" s="87"/>
      <c r="N53" s="87"/>
      <c r="O53" s="87"/>
      <c r="P53" s="89">
        <f t="shared" si="0"/>
        <v>0</v>
      </c>
      <c r="Q53" s="87"/>
      <c r="R53" s="13">
        <v>2.2088836183591391E-3</v>
      </c>
      <c r="S53" s="14">
        <f t="shared" si="1"/>
        <v>0</v>
      </c>
      <c r="T53" s="87"/>
      <c r="U53" s="87"/>
      <c r="V53" s="87"/>
      <c r="W53" s="87"/>
    </row>
    <row r="54" spans="1:23" ht="24.75" customHeight="1">
      <c r="A54" s="10">
        <v>33</v>
      </c>
      <c r="B54" s="10" t="s">
        <v>47</v>
      </c>
      <c r="C54" s="11" t="s">
        <v>53</v>
      </c>
      <c r="D54" s="11" t="s">
        <v>82</v>
      </c>
      <c r="E54" s="87"/>
      <c r="F54" s="89"/>
      <c r="G54" s="87"/>
      <c r="H54" s="89"/>
      <c r="I54" s="89"/>
      <c r="J54" s="87"/>
      <c r="K54" s="87"/>
      <c r="L54" s="87"/>
      <c r="M54" s="87"/>
      <c r="N54" s="87"/>
      <c r="O54" s="87"/>
      <c r="P54" s="89">
        <f t="shared" si="0"/>
        <v>0</v>
      </c>
      <c r="Q54" s="89"/>
      <c r="R54" s="13">
        <v>2.2088836183591391E-3</v>
      </c>
      <c r="S54" s="14">
        <f t="shared" si="1"/>
        <v>0</v>
      </c>
      <c r="T54" s="87"/>
      <c r="U54" s="87"/>
      <c r="V54" s="87"/>
      <c r="W54" s="87"/>
    </row>
    <row r="55" spans="1:23" ht="24.75" customHeight="1">
      <c r="A55" s="12">
        <v>34</v>
      </c>
      <c r="B55" s="12" t="s">
        <v>47</v>
      </c>
      <c r="C55" s="15" t="s">
        <v>83</v>
      </c>
      <c r="D55" s="16" t="s">
        <v>84</v>
      </c>
      <c r="E55" s="87"/>
      <c r="F55" s="87"/>
      <c r="G55" s="87"/>
      <c r="H55" s="87"/>
      <c r="I55" s="87"/>
      <c r="J55" s="87"/>
      <c r="K55" s="87"/>
      <c r="L55" s="87"/>
      <c r="M55" s="87"/>
      <c r="N55" s="87"/>
      <c r="O55" s="87"/>
      <c r="P55" s="89">
        <f t="shared" si="0"/>
        <v>0</v>
      </c>
      <c r="Q55" s="87"/>
      <c r="R55" s="13">
        <v>2.2088836183591391E-3</v>
      </c>
      <c r="S55" s="14">
        <f t="shared" si="1"/>
        <v>0</v>
      </c>
      <c r="T55" s="87"/>
      <c r="U55" s="87"/>
      <c r="V55" s="87"/>
      <c r="W55" s="87"/>
    </row>
    <row r="56" spans="1:23" ht="24.75" customHeight="1">
      <c r="A56" s="10">
        <v>35</v>
      </c>
      <c r="B56" s="10" t="s">
        <v>47</v>
      </c>
      <c r="C56" s="11" t="s">
        <v>83</v>
      </c>
      <c r="D56" s="19" t="s">
        <v>85</v>
      </c>
      <c r="E56" s="87"/>
      <c r="F56" s="89"/>
      <c r="G56" s="87"/>
      <c r="H56" s="89"/>
      <c r="I56" s="89"/>
      <c r="J56" s="87"/>
      <c r="K56" s="87"/>
      <c r="L56" s="87"/>
      <c r="M56" s="87"/>
      <c r="N56" s="87"/>
      <c r="O56" s="87"/>
      <c r="P56" s="89">
        <f t="shared" si="0"/>
        <v>0</v>
      </c>
      <c r="Q56" s="89"/>
      <c r="R56" s="13">
        <v>2.2088836183591391E-3</v>
      </c>
      <c r="S56" s="14">
        <f t="shared" si="1"/>
        <v>0</v>
      </c>
      <c r="T56" s="87"/>
      <c r="U56" s="87"/>
      <c r="V56" s="87"/>
      <c r="W56" s="87"/>
    </row>
    <row r="57" spans="1:23" ht="24.75" customHeight="1">
      <c r="A57" s="10">
        <v>36</v>
      </c>
      <c r="B57" s="10" t="s">
        <v>47</v>
      </c>
      <c r="C57" s="11" t="s">
        <v>53</v>
      </c>
      <c r="D57" s="11" t="s">
        <v>86</v>
      </c>
      <c r="E57" s="87"/>
      <c r="F57" s="87"/>
      <c r="G57" s="87"/>
      <c r="H57" s="87"/>
      <c r="I57" s="87"/>
      <c r="J57" s="87"/>
      <c r="K57" s="87"/>
      <c r="L57" s="87"/>
      <c r="M57" s="87"/>
      <c r="N57" s="87"/>
      <c r="O57" s="87"/>
      <c r="P57" s="89">
        <f t="shared" si="0"/>
        <v>0</v>
      </c>
      <c r="Q57" s="87"/>
      <c r="R57" s="13">
        <v>2.2088836183591391E-3</v>
      </c>
      <c r="S57" s="14">
        <f t="shared" si="1"/>
        <v>0</v>
      </c>
      <c r="T57" s="87"/>
      <c r="U57" s="87"/>
      <c r="V57" s="87"/>
      <c r="W57" s="87"/>
    </row>
    <row r="58" spans="1:23" ht="24.75" customHeight="1">
      <c r="A58" s="12">
        <v>37</v>
      </c>
      <c r="B58" s="12" t="s">
        <v>47</v>
      </c>
      <c r="C58" s="15" t="s">
        <v>53</v>
      </c>
      <c r="D58" s="16" t="s">
        <v>87</v>
      </c>
      <c r="E58" s="87"/>
      <c r="F58" s="87"/>
      <c r="G58" s="87"/>
      <c r="H58" s="87"/>
      <c r="I58" s="87"/>
      <c r="J58" s="87"/>
      <c r="K58" s="87"/>
      <c r="L58" s="87"/>
      <c r="M58" s="87"/>
      <c r="N58" s="87"/>
      <c r="O58" s="87"/>
      <c r="P58" s="89">
        <f t="shared" si="0"/>
        <v>0</v>
      </c>
      <c r="Q58" s="87"/>
      <c r="R58" s="13">
        <v>2.2088836183591391E-3</v>
      </c>
      <c r="S58" s="14">
        <f t="shared" si="1"/>
        <v>0</v>
      </c>
      <c r="T58" s="87"/>
      <c r="U58" s="87"/>
      <c r="V58" s="87"/>
      <c r="W58" s="87"/>
    </row>
    <row r="59" spans="1:23" ht="24.75" customHeight="1">
      <c r="A59" s="10">
        <v>39</v>
      </c>
      <c r="B59" s="10" t="s">
        <v>47</v>
      </c>
      <c r="C59" s="11" t="s">
        <v>75</v>
      </c>
      <c r="D59" s="11" t="s">
        <v>88</v>
      </c>
      <c r="E59" s="87"/>
      <c r="F59" s="87"/>
      <c r="G59" s="87"/>
      <c r="H59" s="87"/>
      <c r="I59" s="87"/>
      <c r="J59" s="87"/>
      <c r="K59" s="87"/>
      <c r="L59" s="87"/>
      <c r="M59" s="87"/>
      <c r="N59" s="87"/>
      <c r="O59" s="87"/>
      <c r="P59" s="89">
        <f t="shared" si="0"/>
        <v>0</v>
      </c>
      <c r="Q59" s="87"/>
      <c r="R59" s="13">
        <v>2.2088836183591391E-3</v>
      </c>
      <c r="S59" s="14">
        <f t="shared" si="1"/>
        <v>0</v>
      </c>
      <c r="T59" s="87"/>
      <c r="U59" s="87"/>
      <c r="V59" s="87"/>
      <c r="W59" s="87"/>
    </row>
    <row r="60" spans="1:23" ht="24.75" customHeight="1">
      <c r="A60" s="12">
        <v>40</v>
      </c>
      <c r="B60" s="12" t="s">
        <v>47</v>
      </c>
      <c r="C60" s="15" t="s">
        <v>48</v>
      </c>
      <c r="D60" s="16" t="s">
        <v>89</v>
      </c>
      <c r="E60" s="87"/>
      <c r="F60" s="87"/>
      <c r="G60" s="87"/>
      <c r="H60" s="87"/>
      <c r="I60" s="87"/>
      <c r="J60" s="87"/>
      <c r="K60" s="87"/>
      <c r="L60" s="87"/>
      <c r="M60" s="87"/>
      <c r="N60" s="87"/>
      <c r="O60" s="87"/>
      <c r="P60" s="89">
        <f t="shared" si="0"/>
        <v>0</v>
      </c>
      <c r="Q60" s="87"/>
      <c r="R60" s="13">
        <v>2.2088836183591391E-3</v>
      </c>
      <c r="S60" s="14">
        <f t="shared" si="1"/>
        <v>0</v>
      </c>
      <c r="T60" s="87"/>
      <c r="U60" s="87"/>
      <c r="V60" s="87"/>
      <c r="W60" s="87"/>
    </row>
    <row r="61" spans="1:23" ht="24.75" customHeight="1">
      <c r="A61" s="10">
        <v>41</v>
      </c>
      <c r="B61" s="10" t="s">
        <v>47</v>
      </c>
      <c r="C61" s="11" t="s">
        <v>48</v>
      </c>
      <c r="D61" s="11" t="s">
        <v>90</v>
      </c>
      <c r="E61" s="87"/>
      <c r="F61" s="89"/>
      <c r="G61" s="87"/>
      <c r="H61" s="89"/>
      <c r="I61" s="89"/>
      <c r="J61" s="87"/>
      <c r="K61" s="87"/>
      <c r="L61" s="87"/>
      <c r="M61" s="87"/>
      <c r="N61" s="87"/>
      <c r="O61" s="87"/>
      <c r="P61" s="89">
        <f t="shared" si="0"/>
        <v>0</v>
      </c>
      <c r="Q61" s="89"/>
      <c r="R61" s="13">
        <v>2.2088836183591391E-3</v>
      </c>
      <c r="S61" s="14">
        <f t="shared" si="1"/>
        <v>0</v>
      </c>
      <c r="T61" s="87"/>
      <c r="U61" s="87"/>
      <c r="V61" s="87"/>
      <c r="W61" s="87"/>
    </row>
    <row r="62" spans="1:23" ht="24.75" customHeight="1">
      <c r="A62" s="10">
        <v>42</v>
      </c>
      <c r="B62" s="10" t="s">
        <v>47</v>
      </c>
      <c r="C62" s="11" t="s">
        <v>48</v>
      </c>
      <c r="D62" s="11" t="s">
        <v>91</v>
      </c>
      <c r="E62" s="87"/>
      <c r="F62" s="89"/>
      <c r="G62" s="87"/>
      <c r="H62" s="89"/>
      <c r="I62" s="89"/>
      <c r="J62" s="87"/>
      <c r="K62" s="87"/>
      <c r="L62" s="87"/>
      <c r="M62" s="87"/>
      <c r="N62" s="87"/>
      <c r="O62" s="87"/>
      <c r="P62" s="89">
        <f t="shared" si="0"/>
        <v>0</v>
      </c>
      <c r="Q62" s="89"/>
      <c r="R62" s="13">
        <v>2.2088836183591391E-3</v>
      </c>
      <c r="S62" s="14">
        <f t="shared" si="1"/>
        <v>0</v>
      </c>
      <c r="T62" s="87"/>
      <c r="U62" s="87"/>
      <c r="V62" s="87"/>
      <c r="W62" s="87"/>
    </row>
    <row r="63" spans="1:23" ht="24.75" customHeight="1">
      <c r="A63" s="12">
        <v>43</v>
      </c>
      <c r="B63" s="12" t="s">
        <v>47</v>
      </c>
      <c r="C63" s="15" t="s">
        <v>48</v>
      </c>
      <c r="D63" s="16" t="s">
        <v>92</v>
      </c>
      <c r="E63" s="87"/>
      <c r="F63" s="87"/>
      <c r="G63" s="87"/>
      <c r="H63" s="87"/>
      <c r="I63" s="87"/>
      <c r="J63" s="87"/>
      <c r="K63" s="87"/>
      <c r="L63" s="87"/>
      <c r="M63" s="87"/>
      <c r="N63" s="87"/>
      <c r="O63" s="87"/>
      <c r="P63" s="89">
        <f t="shared" si="0"/>
        <v>0</v>
      </c>
      <c r="Q63" s="87"/>
      <c r="R63" s="13">
        <v>2.2088836183591391E-3</v>
      </c>
      <c r="S63" s="14">
        <f t="shared" si="1"/>
        <v>0</v>
      </c>
      <c r="T63" s="87"/>
      <c r="U63" s="87"/>
      <c r="V63" s="87"/>
      <c r="W63" s="87"/>
    </row>
    <row r="64" spans="1:23" ht="24.75" customHeight="1">
      <c r="A64" s="12">
        <v>44</v>
      </c>
      <c r="B64" s="12" t="s">
        <v>47</v>
      </c>
      <c r="C64" s="15" t="s">
        <v>48</v>
      </c>
      <c r="D64" s="16" t="s">
        <v>93</v>
      </c>
      <c r="E64" s="87"/>
      <c r="F64" s="87"/>
      <c r="G64" s="87"/>
      <c r="H64" s="87"/>
      <c r="I64" s="87"/>
      <c r="J64" s="87"/>
      <c r="K64" s="87"/>
      <c r="L64" s="87"/>
      <c r="M64" s="87"/>
      <c r="N64" s="87"/>
      <c r="O64" s="87"/>
      <c r="P64" s="89">
        <f t="shared" si="0"/>
        <v>0</v>
      </c>
      <c r="Q64" s="87"/>
      <c r="R64" s="13">
        <v>2.2088836183591391E-3</v>
      </c>
      <c r="S64" s="14">
        <f t="shared" si="1"/>
        <v>0</v>
      </c>
      <c r="T64" s="87"/>
      <c r="U64" s="87"/>
      <c r="V64" s="87"/>
      <c r="W64" s="87"/>
    </row>
    <row r="65" spans="1:23" ht="24.75" customHeight="1">
      <c r="A65" s="10">
        <v>45</v>
      </c>
      <c r="B65" s="10" t="s">
        <v>47</v>
      </c>
      <c r="C65" s="11" t="s">
        <v>53</v>
      </c>
      <c r="D65" s="11" t="s">
        <v>94</v>
      </c>
      <c r="E65" s="87"/>
      <c r="F65" s="87"/>
      <c r="G65" s="87"/>
      <c r="H65" s="87"/>
      <c r="I65" s="87"/>
      <c r="J65" s="87"/>
      <c r="K65" s="87"/>
      <c r="L65" s="87"/>
      <c r="M65" s="87"/>
      <c r="N65" s="87"/>
      <c r="O65" s="87"/>
      <c r="P65" s="89">
        <f t="shared" si="0"/>
        <v>0</v>
      </c>
      <c r="Q65" s="87"/>
      <c r="R65" s="13">
        <v>2.2088836183591391E-3</v>
      </c>
      <c r="S65" s="14">
        <f t="shared" si="1"/>
        <v>0</v>
      </c>
      <c r="T65" s="87"/>
      <c r="U65" s="87"/>
      <c r="V65" s="87"/>
      <c r="W65" s="87"/>
    </row>
    <row r="66" spans="1:23" ht="24.75" customHeight="1">
      <c r="A66" s="10">
        <v>46</v>
      </c>
      <c r="B66" s="10" t="s">
        <v>47</v>
      </c>
      <c r="C66" s="11" t="s">
        <v>53</v>
      </c>
      <c r="D66" s="11" t="s">
        <v>95</v>
      </c>
      <c r="E66" s="87"/>
      <c r="F66" s="87"/>
      <c r="G66" s="87"/>
      <c r="H66" s="87"/>
      <c r="I66" s="87"/>
      <c r="J66" s="87"/>
      <c r="K66" s="87"/>
      <c r="L66" s="87"/>
      <c r="M66" s="87"/>
      <c r="N66" s="87"/>
      <c r="O66" s="87"/>
      <c r="P66" s="89">
        <f t="shared" si="0"/>
        <v>0</v>
      </c>
      <c r="Q66" s="87"/>
      <c r="R66" s="13">
        <v>2.2088836183591391E-3</v>
      </c>
      <c r="S66" s="14">
        <f t="shared" si="1"/>
        <v>0</v>
      </c>
      <c r="T66" s="87"/>
      <c r="U66" s="87"/>
      <c r="V66" s="87"/>
      <c r="W66" s="87"/>
    </row>
    <row r="67" spans="1:23" ht="24.75" customHeight="1">
      <c r="A67" s="22">
        <v>47</v>
      </c>
      <c r="B67" s="22" t="s">
        <v>47</v>
      </c>
      <c r="C67" s="23" t="s">
        <v>53</v>
      </c>
      <c r="D67" s="24" t="s">
        <v>96</v>
      </c>
      <c r="E67" s="87"/>
      <c r="F67" s="87"/>
      <c r="G67" s="87"/>
      <c r="H67" s="87"/>
      <c r="I67" s="87"/>
      <c r="J67" s="87"/>
      <c r="K67" s="87"/>
      <c r="L67" s="87"/>
      <c r="M67" s="87"/>
      <c r="N67" s="87"/>
      <c r="O67" s="87"/>
      <c r="P67" s="89">
        <f t="shared" si="0"/>
        <v>0</v>
      </c>
      <c r="Q67" s="87"/>
      <c r="R67" s="13">
        <v>2.2088836183591391E-3</v>
      </c>
      <c r="S67" s="14">
        <f t="shared" si="1"/>
        <v>0</v>
      </c>
      <c r="T67" s="87"/>
      <c r="U67" s="87"/>
      <c r="V67" s="87"/>
      <c r="W67" s="87"/>
    </row>
    <row r="68" spans="1:23" ht="24.75" customHeight="1">
      <c r="A68" s="10">
        <v>48</v>
      </c>
      <c r="B68" s="10" t="s">
        <v>47</v>
      </c>
      <c r="C68" s="11" t="s">
        <v>48</v>
      </c>
      <c r="D68" s="19" t="s">
        <v>97</v>
      </c>
      <c r="E68" s="114"/>
      <c r="F68" s="87"/>
      <c r="G68" s="87"/>
      <c r="H68" s="87"/>
      <c r="I68" s="87"/>
      <c r="J68" s="87"/>
      <c r="K68" s="87"/>
      <c r="L68" s="87"/>
      <c r="M68" s="87"/>
      <c r="N68" s="87"/>
      <c r="O68" s="87"/>
      <c r="P68" s="89">
        <f t="shared" si="0"/>
        <v>0</v>
      </c>
      <c r="Q68" s="87"/>
      <c r="R68" s="13">
        <v>2.5468282163545856E-2</v>
      </c>
      <c r="S68" s="14">
        <f t="shared" si="1"/>
        <v>0</v>
      </c>
      <c r="T68" s="87"/>
      <c r="U68" s="87"/>
      <c r="V68" s="87"/>
      <c r="W68" s="87"/>
    </row>
    <row r="69" spans="1:23" ht="24.75" customHeight="1">
      <c r="A69" s="12">
        <v>49</v>
      </c>
      <c r="B69" s="12" t="s">
        <v>47</v>
      </c>
      <c r="C69" s="15" t="s">
        <v>48</v>
      </c>
      <c r="D69" s="18" t="s">
        <v>98</v>
      </c>
      <c r="E69" s="87"/>
      <c r="F69" s="87"/>
      <c r="G69" s="87"/>
      <c r="H69" s="87"/>
      <c r="I69" s="87"/>
      <c r="J69" s="87"/>
      <c r="K69" s="87"/>
      <c r="L69" s="87"/>
      <c r="M69" s="87"/>
      <c r="N69" s="87"/>
      <c r="O69" s="87"/>
      <c r="P69" s="89">
        <f t="shared" si="0"/>
        <v>0</v>
      </c>
      <c r="Q69" s="87"/>
      <c r="R69" s="13">
        <v>2.2088836183591391E-3</v>
      </c>
      <c r="S69" s="14">
        <f t="shared" si="1"/>
        <v>0</v>
      </c>
      <c r="T69" s="87"/>
      <c r="U69" s="87"/>
      <c r="V69" s="87"/>
      <c r="W69" s="87"/>
    </row>
    <row r="70" spans="1:23" ht="24.75" customHeight="1">
      <c r="A70" s="12">
        <v>50</v>
      </c>
      <c r="B70" s="12" t="s">
        <v>47</v>
      </c>
      <c r="C70" s="15" t="s">
        <v>48</v>
      </c>
      <c r="D70" s="16" t="s">
        <v>99</v>
      </c>
      <c r="E70" s="87"/>
      <c r="F70" s="87"/>
      <c r="G70" s="87"/>
      <c r="H70" s="87"/>
      <c r="I70" s="87"/>
      <c r="J70" s="87"/>
      <c r="K70" s="87"/>
      <c r="L70" s="87"/>
      <c r="M70" s="87"/>
      <c r="N70" s="87"/>
      <c r="O70" s="87"/>
      <c r="P70" s="89">
        <f t="shared" si="0"/>
        <v>0</v>
      </c>
      <c r="Q70" s="87"/>
      <c r="R70" s="13">
        <v>2.2088836183591391E-3</v>
      </c>
      <c r="S70" s="14">
        <f t="shared" si="1"/>
        <v>0</v>
      </c>
      <c r="T70" s="87"/>
      <c r="U70" s="87"/>
      <c r="V70" s="87"/>
      <c r="W70" s="87"/>
    </row>
    <row r="71" spans="1:23" ht="24.75" customHeight="1">
      <c r="A71" s="12">
        <v>51</v>
      </c>
      <c r="B71" s="12" t="s">
        <v>47</v>
      </c>
      <c r="C71" s="15" t="s">
        <v>53</v>
      </c>
      <c r="D71" s="16" t="s">
        <v>100</v>
      </c>
      <c r="E71" s="87"/>
      <c r="F71" s="87"/>
      <c r="G71" s="87"/>
      <c r="H71" s="87"/>
      <c r="I71" s="87"/>
      <c r="J71" s="87"/>
      <c r="K71" s="87"/>
      <c r="L71" s="87"/>
      <c r="M71" s="87"/>
      <c r="N71" s="87"/>
      <c r="O71" s="87"/>
      <c r="P71" s="89">
        <f t="shared" si="0"/>
        <v>0</v>
      </c>
      <c r="Q71" s="87"/>
      <c r="R71" s="13">
        <v>2.2088836183591391E-3</v>
      </c>
      <c r="S71" s="14">
        <f t="shared" si="1"/>
        <v>0</v>
      </c>
      <c r="T71" s="87"/>
      <c r="U71" s="87"/>
      <c r="V71" s="87"/>
      <c r="W71" s="87"/>
    </row>
    <row r="72" spans="1:23" ht="24.75" customHeight="1">
      <c r="A72" s="10">
        <v>52</v>
      </c>
      <c r="B72" s="10" t="s">
        <v>47</v>
      </c>
      <c r="C72" s="11" t="s">
        <v>53</v>
      </c>
      <c r="D72" s="19" t="s">
        <v>101</v>
      </c>
      <c r="E72" s="87"/>
      <c r="F72" s="89"/>
      <c r="G72" s="87"/>
      <c r="H72" s="89"/>
      <c r="I72" s="89"/>
      <c r="J72" s="87"/>
      <c r="K72" s="87"/>
      <c r="L72" s="87"/>
      <c r="M72" s="87"/>
      <c r="N72" s="87"/>
      <c r="O72" s="87"/>
      <c r="P72" s="89">
        <f t="shared" si="0"/>
        <v>0</v>
      </c>
      <c r="Q72" s="89"/>
      <c r="R72" s="13">
        <v>2.2088836183591391E-3</v>
      </c>
      <c r="S72" s="14">
        <f t="shared" si="1"/>
        <v>0</v>
      </c>
      <c r="T72" s="87"/>
      <c r="U72" s="87"/>
      <c r="V72" s="87"/>
      <c r="W72" s="87"/>
    </row>
    <row r="73" spans="1:23" ht="24.75" customHeight="1">
      <c r="A73" s="10">
        <v>54</v>
      </c>
      <c r="B73" s="10" t="s">
        <v>47</v>
      </c>
      <c r="C73" s="11" t="s">
        <v>53</v>
      </c>
      <c r="D73" s="11" t="s">
        <v>102</v>
      </c>
      <c r="E73" s="87"/>
      <c r="F73" s="87"/>
      <c r="G73" s="87"/>
      <c r="H73" s="87"/>
      <c r="I73" s="87"/>
      <c r="J73" s="87"/>
      <c r="K73" s="87"/>
      <c r="L73" s="87"/>
      <c r="M73" s="87"/>
      <c r="N73" s="87"/>
      <c r="O73" s="87"/>
      <c r="P73" s="89">
        <f t="shared" si="0"/>
        <v>0</v>
      </c>
      <c r="Q73" s="87"/>
      <c r="R73" s="13">
        <v>2.2088836183591391E-3</v>
      </c>
      <c r="S73" s="14">
        <f t="shared" si="1"/>
        <v>0</v>
      </c>
      <c r="T73" s="87"/>
      <c r="U73" s="87"/>
      <c r="V73" s="87"/>
      <c r="W73" s="87"/>
    </row>
    <row r="74" spans="1:23" ht="24.75" customHeight="1">
      <c r="A74" s="10">
        <v>55</v>
      </c>
      <c r="B74" s="10" t="s">
        <v>47</v>
      </c>
      <c r="C74" s="11" t="s">
        <v>53</v>
      </c>
      <c r="D74" s="11" t="s">
        <v>103</v>
      </c>
      <c r="E74" s="87"/>
      <c r="F74" s="87"/>
      <c r="G74" s="87"/>
      <c r="H74" s="87"/>
      <c r="I74" s="87"/>
      <c r="J74" s="87"/>
      <c r="K74" s="87"/>
      <c r="L74" s="87"/>
      <c r="M74" s="87"/>
      <c r="N74" s="87"/>
      <c r="O74" s="87"/>
      <c r="P74" s="89">
        <f t="shared" si="0"/>
        <v>0</v>
      </c>
      <c r="Q74" s="87"/>
      <c r="R74" s="13">
        <v>2.2088836183591391E-3</v>
      </c>
      <c r="S74" s="14">
        <f t="shared" si="1"/>
        <v>0</v>
      </c>
      <c r="T74" s="87"/>
      <c r="U74" s="87"/>
      <c r="V74" s="87"/>
      <c r="W74" s="87"/>
    </row>
    <row r="75" spans="1:23" ht="24.75" customHeight="1">
      <c r="A75" s="12">
        <v>56</v>
      </c>
      <c r="B75" s="12" t="s">
        <v>47</v>
      </c>
      <c r="C75" s="15" t="s">
        <v>53</v>
      </c>
      <c r="D75" s="16" t="s">
        <v>104</v>
      </c>
      <c r="E75" s="87"/>
      <c r="F75" s="87"/>
      <c r="G75" s="87"/>
      <c r="H75" s="87"/>
      <c r="I75" s="87"/>
      <c r="J75" s="87"/>
      <c r="K75" s="87"/>
      <c r="L75" s="87"/>
      <c r="M75" s="87"/>
      <c r="N75" s="87"/>
      <c r="O75" s="87"/>
      <c r="P75" s="89">
        <f t="shared" si="0"/>
        <v>0</v>
      </c>
      <c r="Q75" s="87"/>
      <c r="R75" s="13">
        <v>2.2088836183591391E-3</v>
      </c>
      <c r="S75" s="14">
        <f t="shared" si="1"/>
        <v>0</v>
      </c>
      <c r="T75" s="87"/>
      <c r="U75" s="87"/>
      <c r="V75" s="87"/>
      <c r="W75" s="87"/>
    </row>
    <row r="76" spans="1:23" ht="24.75" customHeight="1">
      <c r="A76" s="10">
        <v>57</v>
      </c>
      <c r="B76" s="10" t="s">
        <v>47</v>
      </c>
      <c r="C76" s="11" t="s">
        <v>53</v>
      </c>
      <c r="D76" s="11" t="s">
        <v>105</v>
      </c>
      <c r="E76" s="87"/>
      <c r="F76" s="87"/>
      <c r="G76" s="87"/>
      <c r="H76" s="87"/>
      <c r="I76" s="87"/>
      <c r="J76" s="87"/>
      <c r="K76" s="87"/>
      <c r="L76" s="87"/>
      <c r="M76" s="87"/>
      <c r="N76" s="87"/>
      <c r="O76" s="87"/>
      <c r="P76" s="89">
        <f t="shared" si="0"/>
        <v>0</v>
      </c>
      <c r="Q76" s="87"/>
      <c r="R76" s="13">
        <v>2.2088836183591391E-3</v>
      </c>
      <c r="S76" s="14">
        <f t="shared" si="1"/>
        <v>0</v>
      </c>
      <c r="T76" s="87"/>
      <c r="U76" s="87"/>
      <c r="V76" s="87"/>
      <c r="W76" s="87"/>
    </row>
    <row r="77" spans="1:23" ht="24.75" customHeight="1">
      <c r="A77" s="12">
        <v>58</v>
      </c>
      <c r="B77" s="12" t="s">
        <v>47</v>
      </c>
      <c r="C77" s="15" t="s">
        <v>53</v>
      </c>
      <c r="D77" s="16" t="s">
        <v>106</v>
      </c>
      <c r="E77" s="87"/>
      <c r="F77" s="87"/>
      <c r="G77" s="87"/>
      <c r="H77" s="87"/>
      <c r="I77" s="87"/>
      <c r="J77" s="87"/>
      <c r="K77" s="87"/>
      <c r="L77" s="87"/>
      <c r="M77" s="87"/>
      <c r="N77" s="87"/>
      <c r="O77" s="87"/>
      <c r="P77" s="89">
        <f t="shared" si="0"/>
        <v>0</v>
      </c>
      <c r="Q77" s="87"/>
      <c r="R77" s="13">
        <v>2.2088836183591391E-3</v>
      </c>
      <c r="S77" s="14">
        <f t="shared" si="1"/>
        <v>0</v>
      </c>
      <c r="T77" s="87"/>
      <c r="U77" s="87"/>
      <c r="V77" s="87"/>
      <c r="W77" s="87"/>
    </row>
    <row r="78" spans="1:23" ht="24.75" customHeight="1">
      <c r="A78" s="10">
        <v>59</v>
      </c>
      <c r="B78" s="10" t="s">
        <v>47</v>
      </c>
      <c r="C78" s="11" t="s">
        <v>53</v>
      </c>
      <c r="D78" s="19" t="s">
        <v>107</v>
      </c>
      <c r="E78" s="87"/>
      <c r="F78" s="87"/>
      <c r="G78" s="87"/>
      <c r="H78" s="87"/>
      <c r="I78" s="87"/>
      <c r="J78" s="87"/>
      <c r="K78" s="87"/>
      <c r="L78" s="87"/>
      <c r="M78" s="87"/>
      <c r="N78" s="87"/>
      <c r="O78" s="87"/>
      <c r="P78" s="89">
        <f t="shared" si="0"/>
        <v>0</v>
      </c>
      <c r="Q78" s="87"/>
      <c r="R78" s="13">
        <v>2.2088836183591391E-3</v>
      </c>
      <c r="S78" s="14">
        <f t="shared" si="1"/>
        <v>0</v>
      </c>
      <c r="T78" s="87"/>
      <c r="U78" s="87"/>
      <c r="V78" s="87"/>
      <c r="W78" s="87"/>
    </row>
    <row r="79" spans="1:23" ht="24.75" customHeight="1">
      <c r="A79" s="12">
        <v>60</v>
      </c>
      <c r="B79" s="12" t="s">
        <v>47</v>
      </c>
      <c r="C79" s="15" t="s">
        <v>48</v>
      </c>
      <c r="D79" s="18" t="s">
        <v>108</v>
      </c>
      <c r="E79" s="87"/>
      <c r="F79" s="87"/>
      <c r="G79" s="87"/>
      <c r="H79" s="87"/>
      <c r="I79" s="87"/>
      <c r="J79" s="87"/>
      <c r="K79" s="87"/>
      <c r="L79" s="87"/>
      <c r="M79" s="87"/>
      <c r="N79" s="87"/>
      <c r="O79" s="87"/>
      <c r="P79" s="89">
        <f t="shared" si="0"/>
        <v>0</v>
      </c>
      <c r="Q79" s="87"/>
      <c r="R79" s="13">
        <v>2.2088836183591391E-3</v>
      </c>
      <c r="S79" s="14">
        <f t="shared" si="1"/>
        <v>0</v>
      </c>
      <c r="T79" s="87"/>
      <c r="U79" s="87"/>
      <c r="V79" s="87"/>
      <c r="W79" s="87"/>
    </row>
    <row r="80" spans="1:23" ht="24.75" customHeight="1">
      <c r="A80" s="12">
        <v>61</v>
      </c>
      <c r="B80" s="12" t="s">
        <v>47</v>
      </c>
      <c r="C80" s="15" t="s">
        <v>48</v>
      </c>
      <c r="D80" s="18" t="s">
        <v>109</v>
      </c>
      <c r="E80" s="87"/>
      <c r="F80" s="87"/>
      <c r="G80" s="87"/>
      <c r="H80" s="87"/>
      <c r="I80" s="87"/>
      <c r="J80" s="87"/>
      <c r="K80" s="87"/>
      <c r="L80" s="87"/>
      <c r="M80" s="87"/>
      <c r="N80" s="87"/>
      <c r="O80" s="87"/>
      <c r="P80" s="89">
        <f t="shared" si="0"/>
        <v>0</v>
      </c>
      <c r="Q80" s="87"/>
      <c r="R80" s="13">
        <v>2.2088836183591391E-3</v>
      </c>
      <c r="S80" s="14">
        <f t="shared" si="1"/>
        <v>0</v>
      </c>
      <c r="T80" s="87"/>
      <c r="U80" s="87"/>
      <c r="V80" s="87"/>
      <c r="W80" s="87"/>
    </row>
    <row r="81" spans="1:23" ht="24.75" customHeight="1">
      <c r="A81" s="10">
        <v>62</v>
      </c>
      <c r="B81" s="10" t="s">
        <v>47</v>
      </c>
      <c r="C81" s="11" t="s">
        <v>48</v>
      </c>
      <c r="D81" s="11" t="s">
        <v>110</v>
      </c>
      <c r="E81" s="87"/>
      <c r="F81" s="87"/>
      <c r="G81" s="87"/>
      <c r="H81" s="87"/>
      <c r="I81" s="87"/>
      <c r="J81" s="87"/>
      <c r="K81" s="87"/>
      <c r="L81" s="87"/>
      <c r="M81" s="87"/>
      <c r="N81" s="87"/>
      <c r="O81" s="87"/>
      <c r="P81" s="89">
        <f t="shared" si="0"/>
        <v>0</v>
      </c>
      <c r="Q81" s="87"/>
      <c r="R81" s="13">
        <v>2.2088836183591391E-3</v>
      </c>
      <c r="S81" s="14">
        <f t="shared" si="1"/>
        <v>0</v>
      </c>
      <c r="T81" s="87"/>
      <c r="U81" s="87"/>
      <c r="V81" s="87"/>
      <c r="W81" s="87"/>
    </row>
    <row r="82" spans="1:23" ht="24.75" customHeight="1">
      <c r="A82" s="10">
        <v>63</v>
      </c>
      <c r="B82" s="10" t="s">
        <v>47</v>
      </c>
      <c r="C82" s="11" t="s">
        <v>53</v>
      </c>
      <c r="D82" s="11" t="s">
        <v>111</v>
      </c>
      <c r="E82" s="87"/>
      <c r="F82" s="87"/>
      <c r="G82" s="87"/>
      <c r="H82" s="87"/>
      <c r="I82" s="87"/>
      <c r="J82" s="87"/>
      <c r="K82" s="87"/>
      <c r="L82" s="87"/>
      <c r="M82" s="87"/>
      <c r="N82" s="87"/>
      <c r="O82" s="87"/>
      <c r="P82" s="89">
        <f t="shared" si="0"/>
        <v>0</v>
      </c>
      <c r="Q82" s="87"/>
      <c r="R82" s="13">
        <v>2.2088836183591391E-3</v>
      </c>
      <c r="S82" s="14">
        <f t="shared" si="1"/>
        <v>0</v>
      </c>
      <c r="T82" s="87"/>
      <c r="U82" s="87"/>
      <c r="V82" s="87"/>
      <c r="W82" s="87"/>
    </row>
    <row r="83" spans="1:23" ht="24.75" customHeight="1">
      <c r="A83" s="12">
        <v>64</v>
      </c>
      <c r="B83" s="12" t="s">
        <v>47</v>
      </c>
      <c r="C83" s="15" t="s">
        <v>48</v>
      </c>
      <c r="D83" s="16" t="s">
        <v>112</v>
      </c>
      <c r="E83" s="87"/>
      <c r="F83" s="87"/>
      <c r="G83" s="87"/>
      <c r="H83" s="87"/>
      <c r="I83" s="87"/>
      <c r="J83" s="87"/>
      <c r="K83" s="87"/>
      <c r="L83" s="87"/>
      <c r="M83" s="87"/>
      <c r="N83" s="87"/>
      <c r="O83" s="87"/>
      <c r="P83" s="89">
        <f t="shared" si="0"/>
        <v>0</v>
      </c>
      <c r="Q83" s="87"/>
      <c r="R83" s="13">
        <v>2.2088836183591391E-3</v>
      </c>
      <c r="S83" s="14">
        <f t="shared" si="1"/>
        <v>0</v>
      </c>
      <c r="T83" s="87"/>
      <c r="U83" s="87"/>
      <c r="V83" s="87"/>
      <c r="W83" s="87"/>
    </row>
    <row r="84" spans="1:23" ht="24.75" customHeight="1">
      <c r="A84" s="12">
        <v>65</v>
      </c>
      <c r="B84" s="12" t="s">
        <v>47</v>
      </c>
      <c r="C84" s="15" t="s">
        <v>53</v>
      </c>
      <c r="D84" s="16" t="s">
        <v>113</v>
      </c>
      <c r="E84" s="87"/>
      <c r="F84" s="87"/>
      <c r="G84" s="87"/>
      <c r="H84" s="87"/>
      <c r="I84" s="87"/>
      <c r="J84" s="87"/>
      <c r="K84" s="87"/>
      <c r="L84" s="87"/>
      <c r="M84" s="87"/>
      <c r="N84" s="87"/>
      <c r="O84" s="87"/>
      <c r="P84" s="89">
        <f t="shared" si="0"/>
        <v>0</v>
      </c>
      <c r="Q84" s="87"/>
      <c r="R84" s="13">
        <v>2.2088836183591391E-3</v>
      </c>
      <c r="S84" s="14">
        <f t="shared" si="1"/>
        <v>0</v>
      </c>
      <c r="T84" s="87"/>
      <c r="U84" s="87"/>
      <c r="V84" s="87"/>
      <c r="W84" s="87"/>
    </row>
    <row r="85" spans="1:23" ht="24.75" customHeight="1">
      <c r="A85" s="10">
        <v>66</v>
      </c>
      <c r="B85" s="10" t="s">
        <v>47</v>
      </c>
      <c r="C85" s="11" t="s">
        <v>53</v>
      </c>
      <c r="D85" s="11" t="s">
        <v>114</v>
      </c>
      <c r="E85" s="87"/>
      <c r="F85" s="87"/>
      <c r="G85" s="87"/>
      <c r="H85" s="87"/>
      <c r="I85" s="87"/>
      <c r="J85" s="87"/>
      <c r="K85" s="87"/>
      <c r="L85" s="87"/>
      <c r="M85" s="87"/>
      <c r="N85" s="87"/>
      <c r="O85" s="87"/>
      <c r="P85" s="89">
        <f t="shared" si="0"/>
        <v>0</v>
      </c>
      <c r="Q85" s="87"/>
      <c r="R85" s="13">
        <v>2.2088836183591391E-3</v>
      </c>
      <c r="S85" s="14">
        <f t="shared" si="1"/>
        <v>0</v>
      </c>
      <c r="T85" s="87"/>
      <c r="U85" s="87"/>
      <c r="V85" s="87"/>
      <c r="W85" s="87"/>
    </row>
    <row r="86" spans="1:23" ht="24.75" customHeight="1">
      <c r="A86" s="12">
        <v>67</v>
      </c>
      <c r="B86" s="12" t="s">
        <v>47</v>
      </c>
      <c r="C86" s="15" t="s">
        <v>53</v>
      </c>
      <c r="D86" s="16" t="s">
        <v>115</v>
      </c>
      <c r="E86" s="87"/>
      <c r="F86" s="87"/>
      <c r="G86" s="87"/>
      <c r="H86" s="87"/>
      <c r="I86" s="87"/>
      <c r="J86" s="87"/>
      <c r="K86" s="87"/>
      <c r="L86" s="87"/>
      <c r="M86" s="87"/>
      <c r="N86" s="87"/>
      <c r="O86" s="87"/>
      <c r="P86" s="89">
        <f t="shared" si="0"/>
        <v>0</v>
      </c>
      <c r="Q86" s="87"/>
      <c r="R86" s="13">
        <v>2.2088836183591391E-3</v>
      </c>
      <c r="S86" s="14">
        <f t="shared" si="1"/>
        <v>0</v>
      </c>
      <c r="T86" s="87"/>
      <c r="U86" s="87"/>
      <c r="V86" s="87"/>
      <c r="W86" s="87"/>
    </row>
    <row r="87" spans="1:23" ht="24.75" customHeight="1">
      <c r="A87" s="12">
        <v>68</v>
      </c>
      <c r="B87" s="12" t="s">
        <v>47</v>
      </c>
      <c r="C87" s="15" t="s">
        <v>53</v>
      </c>
      <c r="D87" s="16" t="s">
        <v>116</v>
      </c>
      <c r="E87" s="87"/>
      <c r="F87" s="87"/>
      <c r="G87" s="87"/>
      <c r="H87" s="87"/>
      <c r="I87" s="87"/>
      <c r="J87" s="87"/>
      <c r="K87" s="87"/>
      <c r="L87" s="87"/>
      <c r="M87" s="87"/>
      <c r="N87" s="87"/>
      <c r="O87" s="87"/>
      <c r="P87" s="89">
        <f t="shared" si="0"/>
        <v>0</v>
      </c>
      <c r="Q87" s="87"/>
      <c r="R87" s="13">
        <v>2.2088836183591391E-3</v>
      </c>
      <c r="S87" s="14">
        <f t="shared" si="1"/>
        <v>0</v>
      </c>
      <c r="T87" s="87"/>
      <c r="U87" s="87"/>
      <c r="V87" s="87"/>
      <c r="W87" s="87"/>
    </row>
    <row r="88" spans="1:23" ht="24.75" customHeight="1">
      <c r="A88" s="12">
        <v>69</v>
      </c>
      <c r="B88" s="12" t="s">
        <v>47</v>
      </c>
      <c r="C88" s="15" t="s">
        <v>53</v>
      </c>
      <c r="D88" s="16" t="s">
        <v>117</v>
      </c>
      <c r="E88" s="87"/>
      <c r="F88" s="87"/>
      <c r="G88" s="87"/>
      <c r="H88" s="87"/>
      <c r="I88" s="87"/>
      <c r="J88" s="87"/>
      <c r="K88" s="87"/>
      <c r="L88" s="87"/>
      <c r="M88" s="87"/>
      <c r="N88" s="87"/>
      <c r="O88" s="87"/>
      <c r="P88" s="89">
        <f t="shared" si="0"/>
        <v>0</v>
      </c>
      <c r="Q88" s="87"/>
      <c r="R88" s="13">
        <v>2.2088836183591391E-3</v>
      </c>
      <c r="S88" s="14">
        <f t="shared" si="1"/>
        <v>0</v>
      </c>
      <c r="T88" s="87"/>
      <c r="U88" s="87"/>
      <c r="V88" s="87"/>
      <c r="W88" s="87"/>
    </row>
    <row r="89" spans="1:23" ht="24.75" customHeight="1">
      <c r="A89" s="12">
        <v>70</v>
      </c>
      <c r="B89" s="12" t="s">
        <v>47</v>
      </c>
      <c r="C89" s="15" t="s">
        <v>53</v>
      </c>
      <c r="D89" s="16" t="s">
        <v>118</v>
      </c>
      <c r="E89" s="87"/>
      <c r="F89" s="87"/>
      <c r="G89" s="87"/>
      <c r="H89" s="87"/>
      <c r="I89" s="87"/>
      <c r="J89" s="87"/>
      <c r="K89" s="87"/>
      <c r="L89" s="87"/>
      <c r="M89" s="87"/>
      <c r="N89" s="87"/>
      <c r="O89" s="87"/>
      <c r="P89" s="89">
        <f t="shared" si="0"/>
        <v>0</v>
      </c>
      <c r="Q89" s="87"/>
      <c r="R89" s="13">
        <v>2.2088836183591391E-3</v>
      </c>
      <c r="S89" s="14">
        <f t="shared" si="1"/>
        <v>0</v>
      </c>
      <c r="T89" s="87"/>
      <c r="U89" s="87"/>
      <c r="V89" s="87"/>
      <c r="W89" s="87"/>
    </row>
    <row r="90" spans="1:23" ht="27" customHeight="1">
      <c r="A90" s="12">
        <v>71</v>
      </c>
      <c r="B90" s="12" t="s">
        <v>47</v>
      </c>
      <c r="C90" s="15" t="s">
        <v>53</v>
      </c>
      <c r="D90" s="16" t="s">
        <v>119</v>
      </c>
      <c r="E90" s="87"/>
      <c r="F90" s="87"/>
      <c r="G90" s="87"/>
      <c r="H90" s="87"/>
      <c r="I90" s="87"/>
      <c r="J90" s="87"/>
      <c r="K90" s="87"/>
      <c r="L90" s="87"/>
      <c r="M90" s="87"/>
      <c r="N90" s="87"/>
      <c r="O90" s="87"/>
      <c r="P90" s="89">
        <f t="shared" si="0"/>
        <v>0</v>
      </c>
      <c r="Q90" s="87"/>
      <c r="R90" s="13">
        <v>2.2088836183591391E-3</v>
      </c>
      <c r="S90" s="14">
        <f t="shared" si="1"/>
        <v>0</v>
      </c>
      <c r="T90" s="87"/>
      <c r="U90" s="87"/>
      <c r="V90" s="87"/>
      <c r="W90" s="87"/>
    </row>
    <row r="91" spans="1:23" ht="32.25" customHeight="1">
      <c r="A91" s="25">
        <v>72</v>
      </c>
      <c r="B91" s="25" t="s">
        <v>47</v>
      </c>
      <c r="C91" s="26" t="s">
        <v>53</v>
      </c>
      <c r="D91" s="26" t="s">
        <v>120</v>
      </c>
      <c r="E91" s="87"/>
      <c r="F91" s="87"/>
      <c r="G91" s="87"/>
      <c r="H91" s="87"/>
      <c r="I91" s="87"/>
      <c r="J91" s="87"/>
      <c r="K91" s="87"/>
      <c r="L91" s="87"/>
      <c r="M91" s="87"/>
      <c r="N91" s="87"/>
      <c r="O91" s="87"/>
      <c r="P91" s="89">
        <f t="shared" si="0"/>
        <v>0</v>
      </c>
      <c r="Q91" s="87"/>
      <c r="R91" s="13">
        <v>0.18479722057493753</v>
      </c>
      <c r="S91" s="14">
        <f t="shared" si="1"/>
        <v>0</v>
      </c>
      <c r="T91" s="87"/>
      <c r="U91" s="87"/>
      <c r="V91" s="87"/>
      <c r="W91" s="87"/>
    </row>
    <row r="92" spans="1:23" ht="24.75" customHeight="1">
      <c r="A92" s="22">
        <v>73</v>
      </c>
      <c r="B92" s="22" t="s">
        <v>47</v>
      </c>
      <c r="C92" s="23" t="s">
        <v>53</v>
      </c>
      <c r="D92" s="24" t="s">
        <v>121</v>
      </c>
      <c r="E92" s="87"/>
      <c r="F92" s="87"/>
      <c r="G92" s="87"/>
      <c r="H92" s="87"/>
      <c r="I92" s="87"/>
      <c r="J92" s="87"/>
      <c r="K92" s="87"/>
      <c r="L92" s="87"/>
      <c r="M92" s="87"/>
      <c r="N92" s="87"/>
      <c r="O92" s="87"/>
      <c r="P92" s="89">
        <f t="shared" si="0"/>
        <v>0</v>
      </c>
      <c r="Q92" s="87"/>
      <c r="R92" s="13">
        <v>2.8454721365079864E-2</v>
      </c>
      <c r="S92" s="14">
        <f t="shared" si="1"/>
        <v>0</v>
      </c>
      <c r="T92" s="87"/>
      <c r="U92" s="87"/>
      <c r="V92" s="87"/>
      <c r="W92" s="87"/>
    </row>
    <row r="93" spans="1:23" ht="24.75" customHeight="1">
      <c r="A93" s="12">
        <v>74</v>
      </c>
      <c r="B93" s="12" t="s">
        <v>47</v>
      </c>
      <c r="C93" s="15" t="s">
        <v>48</v>
      </c>
      <c r="D93" s="18" t="s">
        <v>122</v>
      </c>
      <c r="E93" s="87"/>
      <c r="F93" s="87"/>
      <c r="G93" s="87"/>
      <c r="H93" s="87"/>
      <c r="I93" s="87"/>
      <c r="J93" s="87"/>
      <c r="K93" s="87"/>
      <c r="L93" s="87"/>
      <c r="M93" s="87"/>
      <c r="N93" s="87"/>
      <c r="O93" s="87"/>
      <c r="P93" s="89">
        <f t="shared" si="0"/>
        <v>0</v>
      </c>
      <c r="Q93" s="87"/>
      <c r="R93" s="13">
        <v>2.2088836183591391E-3</v>
      </c>
      <c r="S93" s="14">
        <f t="shared" si="1"/>
        <v>0</v>
      </c>
      <c r="T93" s="87"/>
      <c r="U93" s="87"/>
      <c r="V93" s="87"/>
      <c r="W93" s="87"/>
    </row>
    <row r="94" spans="1:23" ht="27" customHeight="1">
      <c r="A94" s="10">
        <v>75</v>
      </c>
      <c r="B94" s="10" t="s">
        <v>47</v>
      </c>
      <c r="C94" s="11" t="s">
        <v>48</v>
      </c>
      <c r="D94" s="11" t="s">
        <v>123</v>
      </c>
      <c r="E94" s="87"/>
      <c r="F94" s="89"/>
      <c r="G94" s="87"/>
      <c r="H94" s="89"/>
      <c r="I94" s="89"/>
      <c r="J94" s="87"/>
      <c r="K94" s="87"/>
      <c r="L94" s="87"/>
      <c r="M94" s="87"/>
      <c r="N94" s="87"/>
      <c r="O94" s="87"/>
      <c r="P94" s="89">
        <f t="shared" si="0"/>
        <v>0</v>
      </c>
      <c r="Q94" s="89"/>
      <c r="R94" s="13">
        <v>2.2088836183591391E-3</v>
      </c>
      <c r="S94" s="14">
        <f t="shared" si="1"/>
        <v>0</v>
      </c>
      <c r="T94" s="87"/>
      <c r="U94" s="87"/>
      <c r="V94" s="87"/>
      <c r="W94" s="87"/>
    </row>
    <row r="95" spans="1:23" ht="24.75" customHeight="1">
      <c r="A95" s="12">
        <v>76</v>
      </c>
      <c r="B95" s="12" t="s">
        <v>47</v>
      </c>
      <c r="C95" s="15" t="s">
        <v>53</v>
      </c>
      <c r="D95" s="16" t="s">
        <v>124</v>
      </c>
      <c r="E95" s="113"/>
      <c r="F95" s="113"/>
      <c r="G95" s="113"/>
      <c r="H95" s="113"/>
      <c r="I95" s="87"/>
      <c r="J95" s="87"/>
      <c r="K95" s="87"/>
      <c r="L95" s="87"/>
      <c r="M95" s="87"/>
      <c r="N95" s="87"/>
      <c r="O95" s="87"/>
      <c r="P95" s="89">
        <f t="shared" si="0"/>
        <v>0</v>
      </c>
      <c r="Q95" s="87"/>
      <c r="R95" s="13">
        <v>2.2088836183591391E-3</v>
      </c>
      <c r="S95" s="14">
        <f t="shared" si="1"/>
        <v>0</v>
      </c>
      <c r="T95" s="87"/>
      <c r="U95" s="87"/>
      <c r="V95" s="87"/>
      <c r="W95" s="87"/>
    </row>
    <row r="96" spans="1:23" ht="24.75" customHeight="1">
      <c r="A96" s="12">
        <v>77</v>
      </c>
      <c r="B96" s="12" t="s">
        <v>47</v>
      </c>
      <c r="C96" s="15" t="s">
        <v>53</v>
      </c>
      <c r="D96" s="16" t="s">
        <v>125</v>
      </c>
      <c r="E96" s="112"/>
      <c r="F96" s="112"/>
      <c r="G96" s="112"/>
      <c r="H96" s="112"/>
      <c r="I96" s="87"/>
      <c r="J96" s="113"/>
      <c r="K96" s="87"/>
      <c r="L96" s="87"/>
      <c r="M96" s="87"/>
      <c r="N96" s="87"/>
      <c r="O96" s="87"/>
      <c r="P96" s="89">
        <f t="shared" si="0"/>
        <v>0</v>
      </c>
      <c r="Q96" s="87"/>
      <c r="R96" s="13">
        <v>2.2088836183591391E-3</v>
      </c>
      <c r="S96" s="14">
        <f t="shared" si="1"/>
        <v>0</v>
      </c>
      <c r="T96" s="87"/>
      <c r="U96" s="87"/>
      <c r="V96" s="87"/>
      <c r="W96" s="87"/>
    </row>
    <row r="97" spans="1:23" ht="24.75" customHeight="1">
      <c r="A97" s="27">
        <v>78</v>
      </c>
      <c r="B97" s="27" t="s">
        <v>47</v>
      </c>
      <c r="C97" s="28" t="s">
        <v>48</v>
      </c>
      <c r="D97" s="28" t="s">
        <v>126</v>
      </c>
      <c r="E97" s="112"/>
      <c r="F97" s="112"/>
      <c r="G97" s="112"/>
      <c r="H97" s="112"/>
      <c r="I97" s="87"/>
      <c r="J97" s="113"/>
      <c r="K97" s="87"/>
      <c r="L97" s="87"/>
      <c r="M97" s="87"/>
      <c r="N97" s="87"/>
      <c r="O97" s="87"/>
      <c r="P97" s="89">
        <f t="shared" si="0"/>
        <v>0</v>
      </c>
      <c r="Q97" s="87"/>
      <c r="R97" s="13">
        <v>4.1397183638067069E-2</v>
      </c>
      <c r="S97" s="14">
        <f t="shared" si="1"/>
        <v>0</v>
      </c>
      <c r="T97" s="87"/>
      <c r="U97" s="87"/>
      <c r="V97" s="87"/>
      <c r="W97" s="87"/>
    </row>
    <row r="98" spans="1:23" ht="24.75" customHeight="1">
      <c r="A98" s="25">
        <v>79</v>
      </c>
      <c r="B98" s="25" t="s">
        <v>47</v>
      </c>
      <c r="C98" s="26" t="s">
        <v>48</v>
      </c>
      <c r="D98" s="26" t="s">
        <v>127</v>
      </c>
      <c r="E98" s="112"/>
      <c r="F98" s="112"/>
      <c r="G98" s="112"/>
      <c r="H98" s="112"/>
      <c r="I98" s="87"/>
      <c r="J98" s="87"/>
      <c r="K98" s="87"/>
      <c r="L98" s="87"/>
      <c r="M98" s="87"/>
      <c r="N98" s="87"/>
      <c r="O98" s="87"/>
      <c r="P98" s="89">
        <f t="shared" si="0"/>
        <v>0</v>
      </c>
      <c r="Q98" s="87"/>
      <c r="R98" s="13">
        <v>2.2088836183591391E-3</v>
      </c>
      <c r="S98" s="14">
        <f t="shared" si="1"/>
        <v>0</v>
      </c>
      <c r="T98" s="87"/>
      <c r="U98" s="87"/>
      <c r="V98" s="87"/>
      <c r="W98" s="87"/>
    </row>
    <row r="99" spans="1:23" ht="24.75" customHeight="1">
      <c r="A99" s="25">
        <v>80.099999999999994</v>
      </c>
      <c r="B99" s="25" t="s">
        <v>47</v>
      </c>
      <c r="C99" s="26" t="s">
        <v>48</v>
      </c>
      <c r="D99" s="26" t="s">
        <v>128</v>
      </c>
      <c r="E99" s="112"/>
      <c r="F99" s="112"/>
      <c r="G99" s="112"/>
      <c r="H99" s="112"/>
      <c r="I99" s="87"/>
      <c r="J99" s="87"/>
      <c r="K99" s="87"/>
      <c r="L99" s="87"/>
      <c r="M99" s="87"/>
      <c r="N99" s="87"/>
      <c r="O99" s="87"/>
      <c r="P99" s="89">
        <f t="shared" si="0"/>
        <v>0</v>
      </c>
      <c r="Q99" s="87"/>
      <c r="R99" s="13">
        <v>6.3583839843591006E-2</v>
      </c>
      <c r="S99" s="14">
        <f t="shared" si="1"/>
        <v>0</v>
      </c>
      <c r="T99" s="87"/>
      <c r="U99" s="87"/>
      <c r="V99" s="87"/>
      <c r="W99" s="87"/>
    </row>
    <row r="100" spans="1:23" ht="24.75" customHeight="1">
      <c r="A100" s="25">
        <v>80.2</v>
      </c>
      <c r="B100" s="25" t="s">
        <v>47</v>
      </c>
      <c r="C100" s="26" t="s">
        <v>48</v>
      </c>
      <c r="D100" s="26" t="s">
        <v>129</v>
      </c>
      <c r="E100" s="112"/>
      <c r="F100" s="112"/>
      <c r="G100" s="112"/>
      <c r="H100" s="112"/>
      <c r="I100" s="87"/>
      <c r="J100" s="87"/>
      <c r="K100" s="87"/>
      <c r="L100" s="87"/>
      <c r="M100" s="87"/>
      <c r="N100" s="87"/>
      <c r="O100" s="87"/>
      <c r="P100" s="89">
        <f t="shared" si="0"/>
        <v>0</v>
      </c>
      <c r="Q100" s="87"/>
      <c r="R100" s="13">
        <v>6.3583839843591006E-2</v>
      </c>
      <c r="S100" s="14">
        <f t="shared" si="1"/>
        <v>0</v>
      </c>
      <c r="T100" s="87"/>
      <c r="U100" s="87"/>
      <c r="V100" s="87"/>
      <c r="W100" s="87"/>
    </row>
    <row r="101" spans="1:23" ht="34.5" customHeight="1">
      <c r="A101" s="12">
        <v>81</v>
      </c>
      <c r="B101" s="12" t="s">
        <v>47</v>
      </c>
      <c r="C101" s="15" t="s">
        <v>48</v>
      </c>
      <c r="D101" s="16" t="s">
        <v>130</v>
      </c>
      <c r="E101" s="112"/>
      <c r="F101" s="112"/>
      <c r="G101" s="112"/>
      <c r="H101" s="112"/>
      <c r="I101" s="87"/>
      <c r="J101" s="87"/>
      <c r="K101" s="87"/>
      <c r="L101" s="87"/>
      <c r="M101" s="87"/>
      <c r="N101" s="87"/>
      <c r="O101" s="87"/>
      <c r="P101" s="89">
        <f t="shared" si="0"/>
        <v>0</v>
      </c>
      <c r="Q101" s="87"/>
      <c r="R101" s="13">
        <v>2.2088836183591391E-3</v>
      </c>
      <c r="S101" s="14">
        <f t="shared" si="1"/>
        <v>0</v>
      </c>
      <c r="T101" s="87"/>
      <c r="U101" s="87"/>
      <c r="V101" s="87"/>
      <c r="W101" s="87"/>
    </row>
    <row r="102" spans="1:23" ht="24.75" customHeight="1">
      <c r="A102" s="12">
        <v>82</v>
      </c>
      <c r="B102" s="12" t="s">
        <v>47</v>
      </c>
      <c r="C102" s="15" t="s">
        <v>48</v>
      </c>
      <c r="D102" s="16" t="s">
        <v>131</v>
      </c>
      <c r="E102" s="112"/>
      <c r="F102" s="112"/>
      <c r="G102" s="112"/>
      <c r="H102" s="112"/>
      <c r="I102" s="87"/>
      <c r="J102" s="87"/>
      <c r="K102" s="87"/>
      <c r="L102" s="87"/>
      <c r="M102" s="87"/>
      <c r="N102" s="87"/>
      <c r="O102" s="87"/>
      <c r="P102" s="89">
        <f t="shared" si="0"/>
        <v>0</v>
      </c>
      <c r="Q102" s="87"/>
      <c r="R102" s="13">
        <v>2.2088836183591391E-3</v>
      </c>
      <c r="S102" s="14">
        <f t="shared" si="1"/>
        <v>0</v>
      </c>
      <c r="T102" s="87"/>
      <c r="U102" s="87"/>
      <c r="V102" s="87"/>
      <c r="W102" s="87"/>
    </row>
    <row r="103" spans="1:23" ht="24.75" customHeight="1">
      <c r="A103" s="20">
        <v>83</v>
      </c>
      <c r="B103" s="20" t="s">
        <v>47</v>
      </c>
      <c r="C103" s="21" t="s">
        <v>48</v>
      </c>
      <c r="D103" s="21" t="s">
        <v>132</v>
      </c>
      <c r="E103" s="112"/>
      <c r="F103" s="112"/>
      <c r="G103" s="112"/>
      <c r="H103" s="112"/>
      <c r="I103" s="87"/>
      <c r="J103" s="87"/>
      <c r="K103" s="87"/>
      <c r="L103" s="87"/>
      <c r="M103" s="87"/>
      <c r="N103" s="87"/>
      <c r="O103" s="87"/>
      <c r="P103" s="89">
        <f t="shared" si="0"/>
        <v>0</v>
      </c>
      <c r="Q103" s="87"/>
      <c r="R103" s="13">
        <v>2.2088836183591391E-3</v>
      </c>
      <c r="S103" s="14">
        <f t="shared" si="1"/>
        <v>0</v>
      </c>
      <c r="T103" s="87"/>
      <c r="U103" s="87"/>
      <c r="V103" s="87"/>
      <c r="W103" s="87"/>
    </row>
    <row r="104" spans="1:23" ht="24.75" customHeight="1">
      <c r="A104" s="25">
        <v>84</v>
      </c>
      <c r="B104" s="25" t="s">
        <v>47</v>
      </c>
      <c r="C104" s="26" t="s">
        <v>53</v>
      </c>
      <c r="D104" s="26" t="s">
        <v>133</v>
      </c>
      <c r="E104" s="112"/>
      <c r="F104" s="112"/>
      <c r="G104" s="112"/>
      <c r="H104" s="112"/>
      <c r="I104" s="87"/>
      <c r="J104" s="87"/>
      <c r="K104" s="87"/>
      <c r="L104" s="87"/>
      <c r="M104" s="87"/>
      <c r="N104" s="87"/>
      <c r="O104" s="87"/>
      <c r="P104" s="89">
        <f t="shared" si="0"/>
        <v>0</v>
      </c>
      <c r="Q104" s="87"/>
      <c r="R104" s="13">
        <v>0.30317043867784982</v>
      </c>
      <c r="S104" s="14">
        <f t="shared" si="1"/>
        <v>0</v>
      </c>
      <c r="T104" s="87"/>
      <c r="U104" s="87"/>
      <c r="V104" s="87"/>
      <c r="W104" s="87"/>
    </row>
    <row r="105" spans="1:23" ht="24.75" customHeight="1">
      <c r="A105" s="10">
        <v>85</v>
      </c>
      <c r="B105" s="10" t="s">
        <v>47</v>
      </c>
      <c r="C105" s="11" t="s">
        <v>48</v>
      </c>
      <c r="D105" s="11" t="s">
        <v>134</v>
      </c>
      <c r="E105" s="112"/>
      <c r="F105" s="112"/>
      <c r="G105" s="112"/>
      <c r="H105" s="112"/>
      <c r="I105" s="87"/>
      <c r="J105" s="87"/>
      <c r="K105" s="87"/>
      <c r="L105" s="87"/>
      <c r="M105" s="87"/>
      <c r="N105" s="87"/>
      <c r="O105" s="87"/>
      <c r="P105" s="89">
        <f t="shared" si="0"/>
        <v>0</v>
      </c>
      <c r="Q105" s="87"/>
      <c r="R105" s="13">
        <v>2.2088836183591391E-3</v>
      </c>
      <c r="S105" s="14">
        <f t="shared" si="1"/>
        <v>0</v>
      </c>
      <c r="T105" s="87"/>
      <c r="U105" s="87"/>
      <c r="V105" s="87"/>
      <c r="W105" s="87"/>
    </row>
    <row r="106" spans="1:23" ht="24.75" customHeight="1">
      <c r="A106" s="10">
        <v>86</v>
      </c>
      <c r="B106" s="10" t="s">
        <v>47</v>
      </c>
      <c r="C106" s="11" t="s">
        <v>75</v>
      </c>
      <c r="D106" s="11" t="s">
        <v>135</v>
      </c>
      <c r="E106" s="112"/>
      <c r="F106" s="112"/>
      <c r="G106" s="112"/>
      <c r="H106" s="112"/>
      <c r="I106" s="87"/>
      <c r="J106" s="87"/>
      <c r="K106" s="87"/>
      <c r="L106" s="87"/>
      <c r="M106" s="87"/>
      <c r="N106" s="87"/>
      <c r="O106" s="87"/>
      <c r="P106" s="89">
        <f t="shared" si="0"/>
        <v>0</v>
      </c>
      <c r="Q106" s="87"/>
      <c r="R106" s="13">
        <v>2.2088836183591391E-3</v>
      </c>
      <c r="S106" s="14">
        <f t="shared" si="1"/>
        <v>0</v>
      </c>
      <c r="T106" s="87"/>
      <c r="U106" s="87"/>
      <c r="V106" s="87"/>
      <c r="W106" s="87"/>
    </row>
    <row r="107" spans="1:23" ht="24.75" customHeight="1">
      <c r="A107" s="10">
        <v>87</v>
      </c>
      <c r="B107" s="10" t="s">
        <v>47</v>
      </c>
      <c r="C107" s="11" t="s">
        <v>75</v>
      </c>
      <c r="D107" s="11" t="s">
        <v>136</v>
      </c>
      <c r="E107" s="115"/>
      <c r="F107" s="115"/>
      <c r="G107" s="115"/>
      <c r="H107" s="115"/>
      <c r="I107" s="87"/>
      <c r="J107" s="87"/>
      <c r="K107" s="87"/>
      <c r="L107" s="87"/>
      <c r="M107" s="87"/>
      <c r="N107" s="87"/>
      <c r="O107" s="87"/>
      <c r="P107" s="89">
        <f t="shared" si="0"/>
        <v>0</v>
      </c>
      <c r="Q107" s="87"/>
      <c r="R107" s="13">
        <v>2.2088836183591391E-3</v>
      </c>
      <c r="S107" s="14">
        <f t="shared" si="1"/>
        <v>0</v>
      </c>
      <c r="T107" s="87"/>
      <c r="U107" s="87"/>
      <c r="V107" s="87"/>
      <c r="W107" s="87"/>
    </row>
    <row r="108" spans="1:23" ht="24.75" customHeight="1">
      <c r="A108" s="12">
        <v>88</v>
      </c>
      <c r="B108" s="12" t="s">
        <v>47</v>
      </c>
      <c r="C108" s="15" t="s">
        <v>53</v>
      </c>
      <c r="D108" s="16" t="s">
        <v>137</v>
      </c>
      <c r="E108" s="112"/>
      <c r="F108" s="112"/>
      <c r="G108" s="112"/>
      <c r="H108" s="112"/>
      <c r="I108" s="87"/>
      <c r="J108" s="87"/>
      <c r="K108" s="87"/>
      <c r="L108" s="87"/>
      <c r="M108" s="87"/>
      <c r="N108" s="87"/>
      <c r="O108" s="87"/>
      <c r="P108" s="89">
        <f t="shared" si="0"/>
        <v>0</v>
      </c>
      <c r="Q108" s="87"/>
      <c r="R108" s="13">
        <v>2.2088836183591391E-3</v>
      </c>
      <c r="S108" s="14">
        <f t="shared" si="1"/>
        <v>0</v>
      </c>
      <c r="T108" s="87"/>
      <c r="U108" s="87"/>
      <c r="V108" s="87"/>
      <c r="W108" s="87"/>
    </row>
    <row r="109" spans="1:23" ht="24.75" customHeight="1">
      <c r="A109" s="10">
        <v>89</v>
      </c>
      <c r="B109" s="10" t="s">
        <v>47</v>
      </c>
      <c r="C109" s="11" t="s">
        <v>53</v>
      </c>
      <c r="D109" s="11" t="s">
        <v>138</v>
      </c>
      <c r="E109" s="112"/>
      <c r="F109" s="112"/>
      <c r="G109" s="112"/>
      <c r="H109" s="112"/>
      <c r="I109" s="87"/>
      <c r="J109" s="87"/>
      <c r="K109" s="87"/>
      <c r="L109" s="87"/>
      <c r="M109" s="87"/>
      <c r="N109" s="87"/>
      <c r="O109" s="87"/>
      <c r="P109" s="89">
        <f t="shared" si="0"/>
        <v>0</v>
      </c>
      <c r="Q109" s="87"/>
      <c r="R109" s="13">
        <v>2.2088836183591391E-3</v>
      </c>
      <c r="S109" s="14">
        <f t="shared" si="1"/>
        <v>0</v>
      </c>
      <c r="T109" s="87"/>
      <c r="U109" s="87"/>
      <c r="V109" s="87"/>
      <c r="W109" s="87"/>
    </row>
    <row r="110" spans="1:23" ht="24.75" customHeight="1">
      <c r="A110" s="12">
        <v>90</v>
      </c>
      <c r="B110" s="12" t="s">
        <v>47</v>
      </c>
      <c r="C110" s="15" t="s">
        <v>53</v>
      </c>
      <c r="D110" s="16" t="s">
        <v>139</v>
      </c>
      <c r="E110" s="112"/>
      <c r="F110" s="112"/>
      <c r="G110" s="112"/>
      <c r="H110" s="112"/>
      <c r="I110" s="87"/>
      <c r="J110" s="87"/>
      <c r="K110" s="87"/>
      <c r="L110" s="87"/>
      <c r="M110" s="87"/>
      <c r="N110" s="87"/>
      <c r="O110" s="87"/>
      <c r="P110" s="89">
        <f t="shared" si="0"/>
        <v>0</v>
      </c>
      <c r="Q110" s="87"/>
      <c r="R110" s="13">
        <v>2.2088836183591391E-3</v>
      </c>
      <c r="S110" s="14">
        <f t="shared" si="1"/>
        <v>0</v>
      </c>
      <c r="T110" s="87"/>
      <c r="U110" s="87"/>
      <c r="V110" s="87"/>
      <c r="W110" s="87"/>
    </row>
    <row r="111" spans="1:23" ht="24.75" customHeight="1">
      <c r="A111" s="12">
        <v>91</v>
      </c>
      <c r="B111" s="12" t="s">
        <v>47</v>
      </c>
      <c r="C111" s="15" t="s">
        <v>53</v>
      </c>
      <c r="D111" s="16" t="s">
        <v>140</v>
      </c>
      <c r="E111" s="112"/>
      <c r="F111" s="112"/>
      <c r="G111" s="112"/>
      <c r="H111" s="112"/>
      <c r="I111" s="87"/>
      <c r="J111" s="87"/>
      <c r="K111" s="87"/>
      <c r="L111" s="87"/>
      <c r="M111" s="87"/>
      <c r="N111" s="87"/>
      <c r="O111" s="87"/>
      <c r="P111" s="89">
        <f t="shared" si="0"/>
        <v>0</v>
      </c>
      <c r="Q111" s="87"/>
      <c r="R111" s="13">
        <v>2.2088836183591391E-3</v>
      </c>
      <c r="S111" s="14">
        <f t="shared" si="1"/>
        <v>0</v>
      </c>
      <c r="T111" s="87"/>
      <c r="U111" s="87"/>
      <c r="V111" s="87"/>
      <c r="W111" s="87"/>
    </row>
    <row r="112" spans="1:23" ht="26.25" customHeight="1">
      <c r="A112" s="10">
        <v>92</v>
      </c>
      <c r="B112" s="10" t="s">
        <v>47</v>
      </c>
      <c r="C112" s="11" t="s">
        <v>48</v>
      </c>
      <c r="D112" s="11" t="s">
        <v>141</v>
      </c>
      <c r="E112" s="112"/>
      <c r="F112" s="116"/>
      <c r="G112" s="112"/>
      <c r="H112" s="116"/>
      <c r="I112" s="89"/>
      <c r="J112" s="87"/>
      <c r="K112" s="87"/>
      <c r="L112" s="87"/>
      <c r="M112" s="87"/>
      <c r="N112" s="87"/>
      <c r="O112" s="87"/>
      <c r="P112" s="89">
        <f t="shared" si="0"/>
        <v>0</v>
      </c>
      <c r="Q112" s="89"/>
      <c r="R112" s="13">
        <v>2.2088836183591391E-3</v>
      </c>
      <c r="S112" s="14">
        <f t="shared" si="1"/>
        <v>0</v>
      </c>
      <c r="T112" s="87"/>
      <c r="U112" s="87"/>
      <c r="V112" s="87"/>
      <c r="W112" s="87"/>
    </row>
    <row r="113" spans="1:23" ht="24.75" customHeight="1">
      <c r="A113" s="10">
        <v>93</v>
      </c>
      <c r="B113" s="10" t="s">
        <v>47</v>
      </c>
      <c r="C113" s="11" t="s">
        <v>75</v>
      </c>
      <c r="D113" s="11" t="s">
        <v>142</v>
      </c>
      <c r="E113" s="112"/>
      <c r="F113" s="112"/>
      <c r="G113" s="112"/>
      <c r="H113" s="112"/>
      <c r="I113" s="87"/>
      <c r="J113" s="87"/>
      <c r="K113" s="87"/>
      <c r="L113" s="87"/>
      <c r="M113" s="87"/>
      <c r="N113" s="87"/>
      <c r="O113" s="87"/>
      <c r="P113" s="89">
        <f t="shared" si="0"/>
        <v>0</v>
      </c>
      <c r="Q113" s="87"/>
      <c r="R113" s="13">
        <v>2.2088836183591391E-3</v>
      </c>
      <c r="S113" s="14">
        <f t="shared" si="1"/>
        <v>0</v>
      </c>
      <c r="T113" s="87"/>
      <c r="U113" s="87"/>
      <c r="V113" s="87"/>
      <c r="W113" s="87"/>
    </row>
    <row r="114" spans="1:23" ht="24.75" customHeight="1">
      <c r="A114" s="25">
        <v>94</v>
      </c>
      <c r="B114" s="25" t="s">
        <v>47</v>
      </c>
      <c r="C114" s="26" t="s">
        <v>53</v>
      </c>
      <c r="D114" s="29" t="s">
        <v>143</v>
      </c>
      <c r="E114" s="112"/>
      <c r="F114" s="112"/>
      <c r="G114" s="112"/>
      <c r="H114" s="112"/>
      <c r="I114" s="87"/>
      <c r="J114" s="87"/>
      <c r="K114" s="87"/>
      <c r="L114" s="87"/>
      <c r="M114" s="87"/>
      <c r="N114" s="87"/>
      <c r="O114" s="87"/>
      <c r="P114" s="89">
        <f t="shared" si="0"/>
        <v>0</v>
      </c>
      <c r="Q114" s="87"/>
      <c r="R114" s="13">
        <v>2.2682884328572725E-2</v>
      </c>
      <c r="S114" s="14">
        <f t="shared" si="1"/>
        <v>0</v>
      </c>
      <c r="T114" s="87"/>
      <c r="U114" s="87"/>
      <c r="V114" s="87"/>
      <c r="W114" s="87"/>
    </row>
    <row r="115" spans="1:23" ht="24.75" customHeight="1">
      <c r="A115" s="22">
        <v>95</v>
      </c>
      <c r="B115" s="22" t="s">
        <v>47</v>
      </c>
      <c r="C115" s="23" t="s">
        <v>53</v>
      </c>
      <c r="D115" s="24" t="s">
        <v>144</v>
      </c>
      <c r="E115" s="112"/>
      <c r="F115" s="112"/>
      <c r="G115" s="112"/>
      <c r="H115" s="112"/>
      <c r="I115" s="87"/>
      <c r="J115" s="87"/>
      <c r="K115" s="87"/>
      <c r="L115" s="87"/>
      <c r="M115" s="87"/>
      <c r="N115" s="87"/>
      <c r="O115" s="87"/>
      <c r="P115" s="89">
        <f t="shared" si="0"/>
        <v>0</v>
      </c>
      <c r="Q115" s="87"/>
      <c r="R115" s="13">
        <v>2.2088836183591391E-3</v>
      </c>
      <c r="S115" s="14">
        <f t="shared" si="1"/>
        <v>0</v>
      </c>
      <c r="T115" s="87"/>
      <c r="U115" s="87"/>
      <c r="V115" s="87"/>
      <c r="W115" s="87"/>
    </row>
    <row r="116" spans="1:23" ht="24.75" customHeight="1">
      <c r="A116" s="10">
        <v>96</v>
      </c>
      <c r="B116" s="10" t="s">
        <v>47</v>
      </c>
      <c r="C116" s="11" t="s">
        <v>53</v>
      </c>
      <c r="D116" s="11" t="s">
        <v>145</v>
      </c>
      <c r="E116" s="112"/>
      <c r="F116" s="112"/>
      <c r="G116" s="112"/>
      <c r="H116" s="112"/>
      <c r="I116" s="87"/>
      <c r="J116" s="87"/>
      <c r="K116" s="87"/>
      <c r="L116" s="87"/>
      <c r="M116" s="87"/>
      <c r="N116" s="87"/>
      <c r="O116" s="87"/>
      <c r="P116" s="89">
        <f t="shared" si="0"/>
        <v>0</v>
      </c>
      <c r="Q116" s="87"/>
      <c r="R116" s="13">
        <v>2.2088836183591391E-3</v>
      </c>
      <c r="S116" s="14">
        <f t="shared" si="1"/>
        <v>0</v>
      </c>
      <c r="T116" s="87"/>
      <c r="U116" s="87"/>
      <c r="V116" s="87"/>
      <c r="W116" s="87"/>
    </row>
    <row r="117" spans="1:23" ht="24.75" customHeight="1">
      <c r="A117" s="10">
        <v>97</v>
      </c>
      <c r="B117" s="10" t="s">
        <v>47</v>
      </c>
      <c r="C117" s="11" t="s">
        <v>53</v>
      </c>
      <c r="D117" s="11" t="s">
        <v>146</v>
      </c>
      <c r="E117" s="112"/>
      <c r="F117" s="112"/>
      <c r="G117" s="112"/>
      <c r="H117" s="112"/>
      <c r="I117" s="87"/>
      <c r="J117" s="87"/>
      <c r="K117" s="87"/>
      <c r="L117" s="87"/>
      <c r="M117" s="87"/>
      <c r="N117" s="87"/>
      <c r="O117" s="87"/>
      <c r="P117" s="89">
        <f t="shared" si="0"/>
        <v>0</v>
      </c>
      <c r="Q117" s="87"/>
      <c r="R117" s="13">
        <v>2.2088836183591391E-3</v>
      </c>
      <c r="S117" s="14">
        <f t="shared" si="1"/>
        <v>0</v>
      </c>
      <c r="T117" s="87"/>
      <c r="U117" s="87"/>
      <c r="V117" s="87"/>
      <c r="W117" s="87"/>
    </row>
    <row r="118" spans="1:23" ht="24.75" customHeight="1">
      <c r="A118" s="10">
        <v>98</v>
      </c>
      <c r="B118" s="10" t="s">
        <v>47</v>
      </c>
      <c r="C118" s="11" t="s">
        <v>53</v>
      </c>
      <c r="D118" s="11" t="s">
        <v>147</v>
      </c>
      <c r="E118" s="112"/>
      <c r="F118" s="116"/>
      <c r="G118" s="112"/>
      <c r="H118" s="116"/>
      <c r="I118" s="89"/>
      <c r="J118" s="87"/>
      <c r="K118" s="87"/>
      <c r="L118" s="87"/>
      <c r="M118" s="87"/>
      <c r="N118" s="87"/>
      <c r="O118" s="87"/>
      <c r="P118" s="89">
        <f t="shared" si="0"/>
        <v>0</v>
      </c>
      <c r="Q118" s="89"/>
      <c r="R118" s="13">
        <v>2.2088836183591391E-3</v>
      </c>
      <c r="S118" s="14">
        <f t="shared" si="1"/>
        <v>0</v>
      </c>
      <c r="T118" s="87"/>
      <c r="U118" s="87"/>
      <c r="V118" s="87"/>
      <c r="W118" s="87"/>
    </row>
    <row r="119" spans="1:23" ht="24.75" customHeight="1">
      <c r="A119" s="30">
        <v>100</v>
      </c>
      <c r="B119" s="30" t="s">
        <v>47</v>
      </c>
      <c r="C119" s="31" t="s">
        <v>48</v>
      </c>
      <c r="D119" s="32" t="s">
        <v>148</v>
      </c>
      <c r="E119" s="117"/>
      <c r="F119" s="117"/>
      <c r="G119" s="117"/>
      <c r="H119" s="117"/>
      <c r="I119" s="108"/>
      <c r="J119" s="108"/>
      <c r="K119" s="108"/>
      <c r="L119" s="108"/>
      <c r="M119" s="108"/>
      <c r="N119" s="108"/>
      <c r="O119" s="108"/>
      <c r="P119" s="108">
        <f t="shared" si="0"/>
        <v>0</v>
      </c>
      <c r="Q119" s="108"/>
      <c r="R119" s="33">
        <v>2.2088836183591391E-3</v>
      </c>
      <c r="S119" s="34">
        <f t="shared" si="1"/>
        <v>0</v>
      </c>
      <c r="T119" s="108"/>
      <c r="U119" s="108"/>
      <c r="V119" s="108"/>
      <c r="W119" s="108"/>
    </row>
    <row r="120" spans="1:23" ht="27" customHeight="1">
      <c r="A120" s="35">
        <v>101</v>
      </c>
      <c r="B120" s="36" t="s">
        <v>149</v>
      </c>
      <c r="C120" s="37" t="s">
        <v>150</v>
      </c>
      <c r="D120" s="16" t="s">
        <v>151</v>
      </c>
      <c r="E120" s="118"/>
      <c r="F120" s="118"/>
      <c r="G120" s="118"/>
      <c r="H120" s="118"/>
      <c r="I120" s="118"/>
      <c r="J120" s="109"/>
      <c r="K120" s="109"/>
      <c r="L120" s="109"/>
      <c r="M120" s="109"/>
      <c r="N120" s="109"/>
      <c r="O120" s="109"/>
      <c r="P120" s="89">
        <f t="shared" si="0"/>
        <v>0</v>
      </c>
      <c r="Q120" s="119"/>
      <c r="R120" s="13">
        <v>0.1134</v>
      </c>
      <c r="S120" s="39">
        <f t="shared" si="1"/>
        <v>0</v>
      </c>
      <c r="T120" s="109"/>
      <c r="U120" s="109"/>
      <c r="V120" s="109"/>
      <c r="W120" s="109"/>
    </row>
    <row r="121" spans="1:23" ht="27" customHeight="1">
      <c r="A121" s="35">
        <v>102</v>
      </c>
      <c r="B121" s="35" t="s">
        <v>149</v>
      </c>
      <c r="C121" s="37" t="s">
        <v>150</v>
      </c>
      <c r="D121" s="40" t="s">
        <v>152</v>
      </c>
      <c r="E121" s="87"/>
      <c r="F121" s="87"/>
      <c r="G121" s="87"/>
      <c r="H121" s="87"/>
      <c r="I121" s="87"/>
      <c r="J121" s="88"/>
      <c r="K121" s="88"/>
      <c r="L121" s="88"/>
      <c r="M121" s="88"/>
      <c r="N121" s="88"/>
      <c r="O121" s="88"/>
      <c r="P121" s="89">
        <f t="shared" si="0"/>
        <v>0</v>
      </c>
      <c r="Q121" s="90"/>
      <c r="R121" s="13">
        <v>1.1299999999999999E-2</v>
      </c>
      <c r="S121" s="39">
        <f t="shared" si="1"/>
        <v>0</v>
      </c>
      <c r="T121" s="88"/>
      <c r="U121" s="88"/>
      <c r="V121" s="88"/>
      <c r="W121" s="88"/>
    </row>
    <row r="122" spans="1:23" ht="27" customHeight="1">
      <c r="A122" s="35">
        <v>103</v>
      </c>
      <c r="B122" s="35" t="s">
        <v>149</v>
      </c>
      <c r="C122" s="37" t="s">
        <v>150</v>
      </c>
      <c r="D122" s="37" t="s">
        <v>153</v>
      </c>
      <c r="E122" s="87"/>
      <c r="F122" s="118"/>
      <c r="G122" s="87"/>
      <c r="H122" s="118"/>
      <c r="I122" s="118"/>
      <c r="J122" s="88"/>
      <c r="K122" s="88"/>
      <c r="L122" s="88"/>
      <c r="M122" s="88"/>
      <c r="N122" s="88"/>
      <c r="O122" s="88"/>
      <c r="P122" s="89">
        <f t="shared" si="0"/>
        <v>0</v>
      </c>
      <c r="Q122" s="119"/>
      <c r="R122" s="13">
        <v>3.2899999999999999E-2</v>
      </c>
      <c r="S122" s="39">
        <f t="shared" si="1"/>
        <v>0</v>
      </c>
      <c r="T122" s="88"/>
      <c r="U122" s="88"/>
      <c r="V122" s="88"/>
      <c r="W122" s="88"/>
    </row>
    <row r="123" spans="1:23" ht="27" customHeight="1">
      <c r="A123" s="35">
        <v>104</v>
      </c>
      <c r="B123" s="35" t="s">
        <v>149</v>
      </c>
      <c r="C123" s="37" t="s">
        <v>150</v>
      </c>
      <c r="D123" s="37" t="s">
        <v>154</v>
      </c>
      <c r="E123" s="87"/>
      <c r="F123" s="87"/>
      <c r="G123" s="87"/>
      <c r="H123" s="87"/>
      <c r="I123" s="87"/>
      <c r="J123" s="88"/>
      <c r="K123" s="88"/>
      <c r="L123" s="88"/>
      <c r="M123" s="88"/>
      <c r="N123" s="88"/>
      <c r="O123" s="88"/>
      <c r="P123" s="89">
        <f t="shared" si="0"/>
        <v>0</v>
      </c>
      <c r="Q123" s="90"/>
      <c r="R123" s="13">
        <v>5.4999999999999997E-3</v>
      </c>
      <c r="S123" s="39">
        <f t="shared" si="1"/>
        <v>0</v>
      </c>
      <c r="T123" s="88"/>
      <c r="U123" s="88"/>
      <c r="V123" s="88"/>
      <c r="W123" s="88"/>
    </row>
    <row r="124" spans="1:23" ht="27" customHeight="1">
      <c r="A124" s="35">
        <v>105</v>
      </c>
      <c r="B124" s="35" t="s">
        <v>149</v>
      </c>
      <c r="C124" s="37" t="s">
        <v>150</v>
      </c>
      <c r="D124" s="37" t="s">
        <v>155</v>
      </c>
      <c r="E124" s="87"/>
      <c r="F124" s="118"/>
      <c r="G124" s="87"/>
      <c r="H124" s="118"/>
      <c r="I124" s="118"/>
      <c r="J124" s="88"/>
      <c r="K124" s="88"/>
      <c r="L124" s="88"/>
      <c r="M124" s="88"/>
      <c r="N124" s="88"/>
      <c r="O124" s="88"/>
      <c r="P124" s="89">
        <f t="shared" si="0"/>
        <v>0</v>
      </c>
      <c r="Q124" s="119"/>
      <c r="R124" s="13">
        <v>1.72E-2</v>
      </c>
      <c r="S124" s="39">
        <f t="shared" si="1"/>
        <v>0</v>
      </c>
      <c r="T124" s="88"/>
      <c r="U124" s="88"/>
      <c r="V124" s="88"/>
      <c r="W124" s="88"/>
    </row>
    <row r="125" spans="1:23" ht="27" customHeight="1">
      <c r="A125" s="35">
        <v>106</v>
      </c>
      <c r="B125" s="35" t="s">
        <v>149</v>
      </c>
      <c r="C125" s="37" t="s">
        <v>150</v>
      </c>
      <c r="D125" s="37" t="s">
        <v>156</v>
      </c>
      <c r="E125" s="87"/>
      <c r="F125" s="87"/>
      <c r="G125" s="87"/>
      <c r="H125" s="87"/>
      <c r="I125" s="87"/>
      <c r="J125" s="88"/>
      <c r="K125" s="88"/>
      <c r="L125" s="88"/>
      <c r="M125" s="88"/>
      <c r="N125" s="88"/>
      <c r="O125" s="88"/>
      <c r="P125" s="89">
        <f t="shared" si="0"/>
        <v>0</v>
      </c>
      <c r="Q125" s="90"/>
      <c r="R125" s="13">
        <v>2.0500000000000001E-2</v>
      </c>
      <c r="S125" s="39">
        <f t="shared" si="1"/>
        <v>0</v>
      </c>
      <c r="T125" s="88"/>
      <c r="U125" s="88"/>
      <c r="V125" s="88"/>
      <c r="W125" s="88"/>
    </row>
    <row r="126" spans="1:23" ht="27" customHeight="1">
      <c r="A126" s="41">
        <v>107</v>
      </c>
      <c r="B126" s="41" t="s">
        <v>149</v>
      </c>
      <c r="C126" s="42" t="s">
        <v>150</v>
      </c>
      <c r="D126" s="42" t="s">
        <v>157</v>
      </c>
      <c r="E126" s="87"/>
      <c r="F126" s="118"/>
      <c r="G126" s="87"/>
      <c r="H126" s="118"/>
      <c r="I126" s="118"/>
      <c r="J126" s="88"/>
      <c r="K126" s="88"/>
      <c r="L126" s="88"/>
      <c r="M126" s="88"/>
      <c r="N126" s="88"/>
      <c r="O126" s="88"/>
      <c r="P126" s="89">
        <f t="shared" si="0"/>
        <v>0</v>
      </c>
      <c r="Q126" s="119"/>
      <c r="R126" s="13">
        <v>4.8999999999999998E-3</v>
      </c>
      <c r="S126" s="39">
        <f t="shared" si="1"/>
        <v>0</v>
      </c>
      <c r="T126" s="88"/>
      <c r="U126" s="88"/>
      <c r="V126" s="88"/>
      <c r="W126" s="88"/>
    </row>
    <row r="127" spans="1:23" ht="27" customHeight="1">
      <c r="A127" s="41">
        <v>108</v>
      </c>
      <c r="B127" s="41" t="s">
        <v>149</v>
      </c>
      <c r="C127" s="42" t="s">
        <v>150</v>
      </c>
      <c r="D127" s="42" t="s">
        <v>158</v>
      </c>
      <c r="E127" s="87"/>
      <c r="F127" s="87"/>
      <c r="G127" s="87"/>
      <c r="H127" s="87"/>
      <c r="I127" s="87"/>
      <c r="J127" s="88"/>
      <c r="K127" s="88"/>
      <c r="L127" s="88"/>
      <c r="M127" s="88"/>
      <c r="N127" s="88"/>
      <c r="O127" s="88"/>
      <c r="P127" s="89">
        <f t="shared" si="0"/>
        <v>0</v>
      </c>
      <c r="Q127" s="90"/>
      <c r="R127" s="13">
        <v>5.7000000000000002E-3</v>
      </c>
      <c r="S127" s="39">
        <f t="shared" si="1"/>
        <v>0</v>
      </c>
      <c r="T127" s="88"/>
      <c r="U127" s="88"/>
      <c r="V127" s="88"/>
      <c r="W127" s="88"/>
    </row>
    <row r="128" spans="1:23" ht="27" customHeight="1">
      <c r="A128" s="41">
        <v>109</v>
      </c>
      <c r="B128" s="41" t="s">
        <v>149</v>
      </c>
      <c r="C128" s="42" t="s">
        <v>150</v>
      </c>
      <c r="D128" s="42" t="s">
        <v>159</v>
      </c>
      <c r="E128" s="87"/>
      <c r="F128" s="118"/>
      <c r="G128" s="87"/>
      <c r="H128" s="118"/>
      <c r="I128" s="118"/>
      <c r="J128" s="88"/>
      <c r="K128" s="88"/>
      <c r="L128" s="88"/>
      <c r="M128" s="88"/>
      <c r="N128" s="88"/>
      <c r="O128" s="88"/>
      <c r="P128" s="89">
        <f t="shared" si="0"/>
        <v>0</v>
      </c>
      <c r="Q128" s="119"/>
      <c r="R128" s="13">
        <v>5.6544117647058833E-4</v>
      </c>
      <c r="S128" s="39">
        <f t="shared" si="1"/>
        <v>0</v>
      </c>
      <c r="T128" s="88"/>
      <c r="U128" s="88"/>
      <c r="V128" s="88"/>
      <c r="W128" s="88"/>
    </row>
    <row r="129" spans="1:23" ht="27" customHeight="1">
      <c r="A129" s="35">
        <v>110</v>
      </c>
      <c r="B129" s="35" t="s">
        <v>149</v>
      </c>
      <c r="C129" s="37" t="s">
        <v>150</v>
      </c>
      <c r="D129" s="37" t="s">
        <v>160</v>
      </c>
      <c r="E129" s="87"/>
      <c r="F129" s="87"/>
      <c r="G129" s="87"/>
      <c r="H129" s="87"/>
      <c r="I129" s="87"/>
      <c r="J129" s="88"/>
      <c r="K129" s="88"/>
      <c r="L129" s="88"/>
      <c r="M129" s="88"/>
      <c r="N129" s="88"/>
      <c r="O129" s="88"/>
      <c r="P129" s="89">
        <f t="shared" si="0"/>
        <v>0</v>
      </c>
      <c r="Q129" s="90"/>
      <c r="R129" s="13">
        <v>2.1499999999999998E-2</v>
      </c>
      <c r="S129" s="39">
        <f t="shared" si="1"/>
        <v>0</v>
      </c>
      <c r="T129" s="88"/>
      <c r="U129" s="88"/>
      <c r="V129" s="88"/>
      <c r="W129" s="88"/>
    </row>
    <row r="130" spans="1:23" ht="27" customHeight="1">
      <c r="A130" s="35">
        <v>111</v>
      </c>
      <c r="B130" s="35" t="s">
        <v>149</v>
      </c>
      <c r="C130" s="37" t="s">
        <v>150</v>
      </c>
      <c r="D130" s="37" t="s">
        <v>161</v>
      </c>
      <c r="E130" s="87"/>
      <c r="F130" s="118"/>
      <c r="G130" s="87"/>
      <c r="H130" s="118"/>
      <c r="I130" s="118"/>
      <c r="J130" s="88"/>
      <c r="K130" s="88"/>
      <c r="L130" s="88"/>
      <c r="M130" s="88"/>
      <c r="N130" s="88"/>
      <c r="O130" s="88"/>
      <c r="P130" s="89">
        <f t="shared" si="0"/>
        <v>0</v>
      </c>
      <c r="Q130" s="119"/>
      <c r="R130" s="13">
        <v>1.24E-2</v>
      </c>
      <c r="S130" s="39">
        <f t="shared" si="1"/>
        <v>0</v>
      </c>
      <c r="T130" s="88"/>
      <c r="U130" s="88"/>
      <c r="V130" s="88"/>
      <c r="W130" s="88"/>
    </row>
    <row r="131" spans="1:23" ht="27" customHeight="1">
      <c r="A131" s="41">
        <v>112</v>
      </c>
      <c r="B131" s="41" t="s">
        <v>149</v>
      </c>
      <c r="C131" s="43" t="s">
        <v>150</v>
      </c>
      <c r="D131" s="43" t="s">
        <v>162</v>
      </c>
      <c r="E131" s="87"/>
      <c r="F131" s="87"/>
      <c r="G131" s="87"/>
      <c r="H131" s="87"/>
      <c r="I131" s="87"/>
      <c r="J131" s="88"/>
      <c r="K131" s="88"/>
      <c r="L131" s="88"/>
      <c r="M131" s="88"/>
      <c r="N131" s="88"/>
      <c r="O131" s="88"/>
      <c r="P131" s="89">
        <f t="shared" si="0"/>
        <v>0</v>
      </c>
      <c r="Q131" s="90"/>
      <c r="R131" s="13">
        <v>5.0000000000000001E-3</v>
      </c>
      <c r="S131" s="39">
        <f t="shared" si="1"/>
        <v>0</v>
      </c>
      <c r="T131" s="88"/>
      <c r="U131" s="88"/>
      <c r="V131" s="88"/>
      <c r="W131" s="88"/>
    </row>
    <row r="132" spans="1:23" ht="27" customHeight="1">
      <c r="A132" s="35">
        <v>113</v>
      </c>
      <c r="B132" s="35" t="s">
        <v>149</v>
      </c>
      <c r="C132" s="37" t="s">
        <v>150</v>
      </c>
      <c r="D132" s="37" t="s">
        <v>163</v>
      </c>
      <c r="E132" s="87"/>
      <c r="F132" s="118"/>
      <c r="G132" s="87"/>
      <c r="H132" s="118"/>
      <c r="I132" s="118"/>
      <c r="J132" s="88"/>
      <c r="K132" s="88"/>
      <c r="L132" s="88"/>
      <c r="M132" s="88"/>
      <c r="N132" s="88"/>
      <c r="O132" s="88"/>
      <c r="P132" s="89">
        <f t="shared" si="0"/>
        <v>0</v>
      </c>
      <c r="Q132" s="119"/>
      <c r="R132" s="13">
        <v>5.6544117647058833E-4</v>
      </c>
      <c r="S132" s="39">
        <f t="shared" si="1"/>
        <v>0</v>
      </c>
      <c r="T132" s="88"/>
      <c r="U132" s="88"/>
      <c r="V132" s="88"/>
      <c r="W132" s="88"/>
    </row>
    <row r="133" spans="1:23" ht="27" customHeight="1">
      <c r="A133" s="35">
        <v>114</v>
      </c>
      <c r="B133" s="35" t="s">
        <v>149</v>
      </c>
      <c r="C133" s="37" t="s">
        <v>164</v>
      </c>
      <c r="D133" s="37" t="s">
        <v>165</v>
      </c>
      <c r="E133" s="87"/>
      <c r="F133" s="87"/>
      <c r="G133" s="87"/>
      <c r="H133" s="87"/>
      <c r="I133" s="87"/>
      <c r="J133" s="88"/>
      <c r="K133" s="88"/>
      <c r="L133" s="88"/>
      <c r="M133" s="88"/>
      <c r="N133" s="88"/>
      <c r="O133" s="88"/>
      <c r="P133" s="89">
        <f t="shared" si="0"/>
        <v>0</v>
      </c>
      <c r="Q133" s="90"/>
      <c r="R133" s="13">
        <v>5.6544117647058833E-4</v>
      </c>
      <c r="S133" s="39">
        <f t="shared" si="1"/>
        <v>0</v>
      </c>
      <c r="T133" s="88"/>
      <c r="U133" s="88"/>
      <c r="V133" s="88"/>
      <c r="W133" s="88"/>
    </row>
    <row r="134" spans="1:23" ht="27" customHeight="1">
      <c r="A134" s="35">
        <v>115</v>
      </c>
      <c r="B134" s="35" t="s">
        <v>149</v>
      </c>
      <c r="C134" s="37" t="s">
        <v>164</v>
      </c>
      <c r="D134" s="37" t="s">
        <v>166</v>
      </c>
      <c r="E134" s="87"/>
      <c r="F134" s="118"/>
      <c r="G134" s="87"/>
      <c r="H134" s="118"/>
      <c r="I134" s="118"/>
      <c r="J134" s="88"/>
      <c r="K134" s="88"/>
      <c r="L134" s="88"/>
      <c r="M134" s="88"/>
      <c r="N134" s="88"/>
      <c r="O134" s="88"/>
      <c r="P134" s="89">
        <f t="shared" si="0"/>
        <v>0</v>
      </c>
      <c r="Q134" s="119"/>
      <c r="R134" s="13">
        <v>1.4E-2</v>
      </c>
      <c r="S134" s="39">
        <f t="shared" si="1"/>
        <v>0</v>
      </c>
      <c r="T134" s="88"/>
      <c r="U134" s="88"/>
      <c r="V134" s="88"/>
      <c r="W134" s="88"/>
    </row>
    <row r="135" spans="1:23" ht="27" customHeight="1">
      <c r="A135" s="35">
        <v>116</v>
      </c>
      <c r="B135" s="35" t="s">
        <v>149</v>
      </c>
      <c r="C135" s="37" t="s">
        <v>164</v>
      </c>
      <c r="D135" s="37" t="s">
        <v>167</v>
      </c>
      <c r="E135" s="87"/>
      <c r="F135" s="87"/>
      <c r="G135" s="87"/>
      <c r="H135" s="87"/>
      <c r="I135" s="87"/>
      <c r="J135" s="88"/>
      <c r="K135" s="88"/>
      <c r="L135" s="88"/>
      <c r="M135" s="88"/>
      <c r="N135" s="88"/>
      <c r="O135" s="88"/>
      <c r="P135" s="89">
        <f t="shared" si="0"/>
        <v>0</v>
      </c>
      <c r="Q135" s="90"/>
      <c r="R135" s="13">
        <v>3.2500000000000001E-2</v>
      </c>
      <c r="S135" s="39">
        <f t="shared" si="1"/>
        <v>0</v>
      </c>
      <c r="T135" s="88"/>
      <c r="U135" s="88"/>
      <c r="V135" s="88"/>
      <c r="W135" s="88"/>
    </row>
    <row r="136" spans="1:23" ht="27" customHeight="1">
      <c r="A136" s="35">
        <v>117</v>
      </c>
      <c r="B136" s="35" t="s">
        <v>149</v>
      </c>
      <c r="C136" s="37" t="s">
        <v>164</v>
      </c>
      <c r="D136" s="37" t="s">
        <v>168</v>
      </c>
      <c r="E136" s="87"/>
      <c r="F136" s="118"/>
      <c r="G136" s="87"/>
      <c r="H136" s="118"/>
      <c r="I136" s="118"/>
      <c r="J136" s="88"/>
      <c r="K136" s="88"/>
      <c r="L136" s="88"/>
      <c r="M136" s="88"/>
      <c r="N136" s="88"/>
      <c r="O136" s="88"/>
      <c r="P136" s="89">
        <f t="shared" si="0"/>
        <v>0</v>
      </c>
      <c r="Q136" s="119"/>
      <c r="R136" s="13">
        <v>5.6544117647058833E-4</v>
      </c>
      <c r="S136" s="39">
        <f t="shared" si="1"/>
        <v>0</v>
      </c>
      <c r="T136" s="88"/>
      <c r="U136" s="88"/>
      <c r="V136" s="88"/>
      <c r="W136" s="88"/>
    </row>
    <row r="137" spans="1:23" ht="27" customHeight="1">
      <c r="A137" s="35">
        <v>118</v>
      </c>
      <c r="B137" s="35" t="s">
        <v>149</v>
      </c>
      <c r="C137" s="37" t="s">
        <v>164</v>
      </c>
      <c r="D137" s="37" t="s">
        <v>169</v>
      </c>
      <c r="E137" s="87"/>
      <c r="F137" s="87"/>
      <c r="G137" s="87"/>
      <c r="H137" s="87"/>
      <c r="I137" s="87"/>
      <c r="J137" s="88"/>
      <c r="K137" s="88"/>
      <c r="L137" s="88"/>
      <c r="M137" s="88"/>
      <c r="N137" s="88"/>
      <c r="O137" s="88"/>
      <c r="P137" s="89">
        <f t="shared" si="0"/>
        <v>0</v>
      </c>
      <c r="Q137" s="90"/>
      <c r="R137" s="13">
        <v>8.2000000000000007E-3</v>
      </c>
      <c r="S137" s="39">
        <f t="shared" si="1"/>
        <v>0</v>
      </c>
      <c r="T137" s="88"/>
      <c r="U137" s="88"/>
      <c r="V137" s="88"/>
      <c r="W137" s="88"/>
    </row>
    <row r="138" spans="1:23" ht="27" customHeight="1">
      <c r="A138" s="35">
        <v>119</v>
      </c>
      <c r="B138" s="35" t="s">
        <v>149</v>
      </c>
      <c r="C138" s="37" t="s">
        <v>164</v>
      </c>
      <c r="D138" s="37" t="s">
        <v>170</v>
      </c>
      <c r="E138" s="87"/>
      <c r="F138" s="118"/>
      <c r="G138" s="87"/>
      <c r="H138" s="118"/>
      <c r="I138" s="118"/>
      <c r="J138" s="88"/>
      <c r="K138" s="88"/>
      <c r="L138" s="88"/>
      <c r="M138" s="88"/>
      <c r="N138" s="88"/>
      <c r="O138" s="88"/>
      <c r="P138" s="89">
        <f t="shared" si="0"/>
        <v>0</v>
      </c>
      <c r="Q138" s="119"/>
      <c r="R138" s="13">
        <v>4.87E-2</v>
      </c>
      <c r="S138" s="39">
        <f t="shared" si="1"/>
        <v>0</v>
      </c>
      <c r="T138" s="88"/>
      <c r="U138" s="88"/>
      <c r="V138" s="88"/>
      <c r="W138" s="88"/>
    </row>
    <row r="139" spans="1:23" ht="27" customHeight="1">
      <c r="A139" s="35">
        <v>120</v>
      </c>
      <c r="B139" s="35" t="s">
        <v>149</v>
      </c>
      <c r="C139" s="37" t="s">
        <v>164</v>
      </c>
      <c r="D139" s="37" t="s">
        <v>171</v>
      </c>
      <c r="E139" s="87"/>
      <c r="F139" s="87"/>
      <c r="G139" s="87"/>
      <c r="H139" s="87"/>
      <c r="I139" s="87"/>
      <c r="J139" s="88"/>
      <c r="K139" s="88"/>
      <c r="L139" s="88"/>
      <c r="M139" s="88"/>
      <c r="N139" s="88"/>
      <c r="O139" s="88"/>
      <c r="P139" s="89">
        <f t="shared" si="0"/>
        <v>0</v>
      </c>
      <c r="Q139" s="90"/>
      <c r="R139" s="13">
        <v>5.7999999999999996E-3</v>
      </c>
      <c r="S139" s="39">
        <f t="shared" si="1"/>
        <v>0</v>
      </c>
      <c r="T139" s="88"/>
      <c r="U139" s="88"/>
      <c r="V139" s="88"/>
      <c r="W139" s="88"/>
    </row>
    <row r="140" spans="1:23" ht="27" customHeight="1">
      <c r="A140" s="35">
        <v>121</v>
      </c>
      <c r="B140" s="35" t="s">
        <v>149</v>
      </c>
      <c r="C140" s="37" t="s">
        <v>164</v>
      </c>
      <c r="D140" s="37" t="s">
        <v>172</v>
      </c>
      <c r="E140" s="87"/>
      <c r="F140" s="118"/>
      <c r="G140" s="87"/>
      <c r="H140" s="118"/>
      <c r="I140" s="118"/>
      <c r="J140" s="88"/>
      <c r="K140" s="88"/>
      <c r="L140" s="88"/>
      <c r="M140" s="88"/>
      <c r="N140" s="88"/>
      <c r="O140" s="88"/>
      <c r="P140" s="89">
        <f t="shared" si="0"/>
        <v>0</v>
      </c>
      <c r="Q140" s="119"/>
      <c r="R140" s="13">
        <v>2.12E-2</v>
      </c>
      <c r="S140" s="39">
        <f t="shared" si="1"/>
        <v>0</v>
      </c>
      <c r="T140" s="88"/>
      <c r="U140" s="88"/>
      <c r="V140" s="88"/>
      <c r="W140" s="88"/>
    </row>
    <row r="141" spans="1:23" ht="27" customHeight="1">
      <c r="A141" s="41">
        <v>122</v>
      </c>
      <c r="B141" s="41" t="s">
        <v>149</v>
      </c>
      <c r="C141" s="42" t="s">
        <v>173</v>
      </c>
      <c r="D141" s="42" t="s">
        <v>174</v>
      </c>
      <c r="E141" s="87"/>
      <c r="F141" s="87"/>
      <c r="G141" s="87"/>
      <c r="H141" s="87"/>
      <c r="I141" s="87"/>
      <c r="J141" s="88"/>
      <c r="K141" s="88"/>
      <c r="L141" s="88"/>
      <c r="M141" s="88"/>
      <c r="N141" s="88"/>
      <c r="O141" s="88"/>
      <c r="P141" s="89">
        <f t="shared" si="0"/>
        <v>0</v>
      </c>
      <c r="Q141" s="90"/>
      <c r="R141" s="13">
        <v>5.6544117647058833E-4</v>
      </c>
      <c r="S141" s="39">
        <f t="shared" si="1"/>
        <v>0</v>
      </c>
      <c r="T141" s="88"/>
      <c r="U141" s="88"/>
      <c r="V141" s="88"/>
      <c r="W141" s="88"/>
    </row>
    <row r="142" spans="1:23" ht="27" customHeight="1">
      <c r="A142" s="35">
        <v>123</v>
      </c>
      <c r="B142" s="35" t="s">
        <v>149</v>
      </c>
      <c r="C142" s="37" t="s">
        <v>173</v>
      </c>
      <c r="D142" s="44" t="s">
        <v>175</v>
      </c>
      <c r="E142" s="87"/>
      <c r="F142" s="118"/>
      <c r="G142" s="87"/>
      <c r="H142" s="118"/>
      <c r="I142" s="118"/>
      <c r="J142" s="88"/>
      <c r="K142" s="88"/>
      <c r="L142" s="88"/>
      <c r="M142" s="88"/>
      <c r="N142" s="88"/>
      <c r="O142" s="88"/>
      <c r="P142" s="89">
        <f t="shared" si="0"/>
        <v>0</v>
      </c>
      <c r="Q142" s="119"/>
      <c r="R142" s="13">
        <v>5.6544117647058833E-4</v>
      </c>
      <c r="S142" s="39">
        <f t="shared" si="1"/>
        <v>0</v>
      </c>
      <c r="T142" s="88"/>
      <c r="U142" s="88"/>
      <c r="V142" s="88"/>
      <c r="W142" s="88"/>
    </row>
    <row r="143" spans="1:23" ht="27" customHeight="1">
      <c r="A143" s="41">
        <v>124</v>
      </c>
      <c r="B143" s="41" t="s">
        <v>149</v>
      </c>
      <c r="C143" s="42" t="s">
        <v>173</v>
      </c>
      <c r="D143" s="42" t="s">
        <v>176</v>
      </c>
      <c r="E143" s="87"/>
      <c r="F143" s="87"/>
      <c r="G143" s="87"/>
      <c r="H143" s="87"/>
      <c r="I143" s="87"/>
      <c r="J143" s="88"/>
      <c r="K143" s="88"/>
      <c r="L143" s="88"/>
      <c r="M143" s="88"/>
      <c r="N143" s="88"/>
      <c r="O143" s="88"/>
      <c r="P143" s="89">
        <f t="shared" si="0"/>
        <v>0</v>
      </c>
      <c r="Q143" s="90"/>
      <c r="R143" s="13">
        <v>5.6544117647058833E-4</v>
      </c>
      <c r="S143" s="39">
        <f t="shared" si="1"/>
        <v>0</v>
      </c>
      <c r="T143" s="88"/>
      <c r="U143" s="88"/>
      <c r="V143" s="88"/>
      <c r="W143" s="88"/>
    </row>
    <row r="144" spans="1:23" ht="27" customHeight="1">
      <c r="A144" s="41">
        <v>125</v>
      </c>
      <c r="B144" s="41" t="s">
        <v>149</v>
      </c>
      <c r="C144" s="42" t="s">
        <v>173</v>
      </c>
      <c r="D144" s="42" t="s">
        <v>177</v>
      </c>
      <c r="E144" s="87"/>
      <c r="F144" s="118"/>
      <c r="G144" s="87"/>
      <c r="H144" s="118"/>
      <c r="I144" s="118"/>
      <c r="J144" s="88"/>
      <c r="K144" s="88"/>
      <c r="L144" s="88"/>
      <c r="M144" s="88"/>
      <c r="N144" s="88"/>
      <c r="O144" s="88"/>
      <c r="P144" s="89">
        <f t="shared" si="0"/>
        <v>0</v>
      </c>
      <c r="Q144" s="119"/>
      <c r="R144" s="13">
        <v>5.6544117647058833E-4</v>
      </c>
      <c r="S144" s="39">
        <f t="shared" si="1"/>
        <v>0</v>
      </c>
      <c r="T144" s="88"/>
      <c r="U144" s="88"/>
      <c r="V144" s="88"/>
      <c r="W144" s="88"/>
    </row>
    <row r="145" spans="1:23" ht="27" customHeight="1">
      <c r="A145" s="41">
        <v>126</v>
      </c>
      <c r="B145" s="41" t="s">
        <v>149</v>
      </c>
      <c r="C145" s="42" t="s">
        <v>173</v>
      </c>
      <c r="D145" s="42" t="s">
        <v>178</v>
      </c>
      <c r="E145" s="87"/>
      <c r="F145" s="87"/>
      <c r="G145" s="87"/>
      <c r="H145" s="87"/>
      <c r="I145" s="87"/>
      <c r="J145" s="88"/>
      <c r="K145" s="88"/>
      <c r="L145" s="88"/>
      <c r="M145" s="88"/>
      <c r="N145" s="88"/>
      <c r="O145" s="88"/>
      <c r="P145" s="89">
        <f t="shared" si="0"/>
        <v>0</v>
      </c>
      <c r="Q145" s="90"/>
      <c r="R145" s="13">
        <v>5.6544117647058833E-4</v>
      </c>
      <c r="S145" s="39">
        <f t="shared" si="1"/>
        <v>0</v>
      </c>
      <c r="T145" s="88"/>
      <c r="U145" s="88"/>
      <c r="V145" s="88"/>
      <c r="W145" s="88"/>
    </row>
    <row r="146" spans="1:23" ht="27" customHeight="1">
      <c r="A146" s="41">
        <v>127</v>
      </c>
      <c r="B146" s="41" t="s">
        <v>149</v>
      </c>
      <c r="C146" s="42" t="s">
        <v>173</v>
      </c>
      <c r="D146" s="42" t="s">
        <v>179</v>
      </c>
      <c r="E146" s="87"/>
      <c r="F146" s="118"/>
      <c r="G146" s="87"/>
      <c r="H146" s="118"/>
      <c r="I146" s="118"/>
      <c r="J146" s="88"/>
      <c r="K146" s="88"/>
      <c r="L146" s="88"/>
      <c r="M146" s="88"/>
      <c r="N146" s="88"/>
      <c r="O146" s="88"/>
      <c r="P146" s="89">
        <f t="shared" si="0"/>
        <v>0</v>
      </c>
      <c r="Q146" s="119"/>
      <c r="R146" s="13">
        <v>5.6544117647058833E-4</v>
      </c>
      <c r="S146" s="39">
        <f t="shared" si="1"/>
        <v>0</v>
      </c>
      <c r="T146" s="88"/>
      <c r="U146" s="88"/>
      <c r="V146" s="88"/>
      <c r="W146" s="88"/>
    </row>
    <row r="147" spans="1:23" ht="27" customHeight="1">
      <c r="A147" s="41">
        <v>128</v>
      </c>
      <c r="B147" s="41" t="s">
        <v>149</v>
      </c>
      <c r="C147" s="42" t="s">
        <v>173</v>
      </c>
      <c r="D147" s="42" t="s">
        <v>180</v>
      </c>
      <c r="E147" s="87"/>
      <c r="F147" s="87"/>
      <c r="G147" s="87"/>
      <c r="H147" s="87"/>
      <c r="I147" s="87"/>
      <c r="J147" s="88"/>
      <c r="K147" s="88"/>
      <c r="L147" s="88"/>
      <c r="M147" s="88"/>
      <c r="N147" s="88"/>
      <c r="O147" s="88"/>
      <c r="P147" s="89">
        <f t="shared" si="0"/>
        <v>0</v>
      </c>
      <c r="Q147" s="90"/>
      <c r="R147" s="13">
        <v>5.6544117647058833E-4</v>
      </c>
      <c r="S147" s="39">
        <f t="shared" si="1"/>
        <v>0</v>
      </c>
      <c r="T147" s="88"/>
      <c r="U147" s="88"/>
      <c r="V147" s="88"/>
      <c r="W147" s="88"/>
    </row>
    <row r="148" spans="1:23" ht="27" customHeight="1">
      <c r="A148" s="35">
        <v>129</v>
      </c>
      <c r="B148" s="35" t="s">
        <v>149</v>
      </c>
      <c r="C148" s="37" t="s">
        <v>173</v>
      </c>
      <c r="D148" s="44" t="s">
        <v>181</v>
      </c>
      <c r="E148" s="87"/>
      <c r="F148" s="118"/>
      <c r="G148" s="87"/>
      <c r="H148" s="118"/>
      <c r="I148" s="118"/>
      <c r="J148" s="88"/>
      <c r="K148" s="88"/>
      <c r="L148" s="88"/>
      <c r="M148" s="88"/>
      <c r="N148" s="88"/>
      <c r="O148" s="88"/>
      <c r="P148" s="89">
        <f t="shared" si="0"/>
        <v>0</v>
      </c>
      <c r="Q148" s="119"/>
      <c r="R148" s="13">
        <v>5.6544117647058833E-4</v>
      </c>
      <c r="S148" s="39">
        <f t="shared" si="1"/>
        <v>0</v>
      </c>
      <c r="T148" s="88"/>
      <c r="U148" s="88"/>
      <c r="V148" s="88"/>
      <c r="W148" s="88"/>
    </row>
    <row r="149" spans="1:23" ht="27" customHeight="1">
      <c r="A149" s="35">
        <v>130</v>
      </c>
      <c r="B149" s="35" t="s">
        <v>149</v>
      </c>
      <c r="C149" s="37" t="s">
        <v>173</v>
      </c>
      <c r="D149" s="44" t="s">
        <v>182</v>
      </c>
      <c r="E149" s="87"/>
      <c r="F149" s="87"/>
      <c r="G149" s="87"/>
      <c r="H149" s="87"/>
      <c r="I149" s="87"/>
      <c r="J149" s="88"/>
      <c r="K149" s="88"/>
      <c r="L149" s="88"/>
      <c r="M149" s="88"/>
      <c r="N149" s="88"/>
      <c r="O149" s="88"/>
      <c r="P149" s="89">
        <f t="shared" si="0"/>
        <v>0</v>
      </c>
      <c r="Q149" s="90"/>
      <c r="R149" s="13">
        <v>1.89E-2</v>
      </c>
      <c r="S149" s="39">
        <f t="shared" si="1"/>
        <v>0</v>
      </c>
      <c r="T149" s="88"/>
      <c r="U149" s="88"/>
      <c r="V149" s="88"/>
      <c r="W149" s="88"/>
    </row>
    <row r="150" spans="1:23" ht="27" customHeight="1">
      <c r="A150" s="41">
        <v>131</v>
      </c>
      <c r="B150" s="41" t="s">
        <v>149</v>
      </c>
      <c r="C150" s="42" t="s">
        <v>173</v>
      </c>
      <c r="D150" s="42" t="s">
        <v>183</v>
      </c>
      <c r="E150" s="87"/>
      <c r="F150" s="118"/>
      <c r="G150" s="87"/>
      <c r="H150" s="118"/>
      <c r="I150" s="118"/>
      <c r="J150" s="88"/>
      <c r="K150" s="88"/>
      <c r="L150" s="88"/>
      <c r="M150" s="88"/>
      <c r="N150" s="88"/>
      <c r="O150" s="88"/>
      <c r="P150" s="89">
        <f t="shared" si="0"/>
        <v>0</v>
      </c>
      <c r="Q150" s="119"/>
      <c r="R150" s="13">
        <v>2.5700000000000001E-2</v>
      </c>
      <c r="S150" s="39">
        <f t="shared" si="1"/>
        <v>0</v>
      </c>
      <c r="T150" s="88"/>
      <c r="U150" s="88"/>
      <c r="V150" s="88"/>
      <c r="W150" s="88"/>
    </row>
    <row r="151" spans="1:23" ht="27" customHeight="1">
      <c r="A151" s="41">
        <v>132</v>
      </c>
      <c r="B151" s="41" t="s">
        <v>149</v>
      </c>
      <c r="C151" s="42" t="s">
        <v>173</v>
      </c>
      <c r="D151" s="42" t="s">
        <v>184</v>
      </c>
      <c r="E151" s="87"/>
      <c r="F151" s="87"/>
      <c r="G151" s="87"/>
      <c r="H151" s="87"/>
      <c r="I151" s="87"/>
      <c r="J151" s="88"/>
      <c r="K151" s="88"/>
      <c r="L151" s="88"/>
      <c r="M151" s="88"/>
      <c r="N151" s="88"/>
      <c r="O151" s="88"/>
      <c r="P151" s="89">
        <f t="shared" si="0"/>
        <v>0</v>
      </c>
      <c r="Q151" s="90"/>
      <c r="R151" s="13">
        <v>5.6544117647058833E-4</v>
      </c>
      <c r="S151" s="39">
        <f t="shared" si="1"/>
        <v>0</v>
      </c>
      <c r="T151" s="88"/>
      <c r="U151" s="88"/>
      <c r="V151" s="88"/>
      <c r="W151" s="88"/>
    </row>
    <row r="152" spans="1:23" ht="27" customHeight="1">
      <c r="A152" s="41">
        <v>133</v>
      </c>
      <c r="B152" s="41" t="s">
        <v>149</v>
      </c>
      <c r="C152" s="42" t="s">
        <v>173</v>
      </c>
      <c r="D152" s="42" t="s">
        <v>185</v>
      </c>
      <c r="E152" s="87"/>
      <c r="F152" s="118"/>
      <c r="G152" s="87"/>
      <c r="H152" s="118"/>
      <c r="I152" s="118"/>
      <c r="J152" s="88"/>
      <c r="K152" s="88"/>
      <c r="L152" s="88"/>
      <c r="M152" s="88"/>
      <c r="N152" s="88"/>
      <c r="O152" s="88"/>
      <c r="P152" s="89">
        <f t="shared" si="0"/>
        <v>0</v>
      </c>
      <c r="Q152" s="119"/>
      <c r="R152" s="13">
        <v>5.6544117647058833E-4</v>
      </c>
      <c r="S152" s="39">
        <f t="shared" si="1"/>
        <v>0</v>
      </c>
      <c r="T152" s="88"/>
      <c r="U152" s="88"/>
      <c r="V152" s="88"/>
      <c r="W152" s="88"/>
    </row>
    <row r="153" spans="1:23" ht="27" customHeight="1">
      <c r="A153" s="35">
        <v>134</v>
      </c>
      <c r="B153" s="35" t="s">
        <v>149</v>
      </c>
      <c r="C153" s="37" t="s">
        <v>186</v>
      </c>
      <c r="D153" s="37" t="s">
        <v>187</v>
      </c>
      <c r="E153" s="87"/>
      <c r="F153" s="87"/>
      <c r="G153" s="87"/>
      <c r="H153" s="87"/>
      <c r="I153" s="87"/>
      <c r="J153" s="88"/>
      <c r="K153" s="88"/>
      <c r="L153" s="88"/>
      <c r="M153" s="88"/>
      <c r="N153" s="88"/>
      <c r="O153" s="88"/>
      <c r="P153" s="89">
        <f t="shared" si="0"/>
        <v>0</v>
      </c>
      <c r="Q153" s="90"/>
      <c r="R153" s="13">
        <v>5.6544117647058833E-4</v>
      </c>
      <c r="S153" s="39">
        <f t="shared" si="1"/>
        <v>0</v>
      </c>
      <c r="T153" s="88"/>
      <c r="U153" s="88"/>
      <c r="V153" s="88"/>
      <c r="W153" s="88"/>
    </row>
    <row r="154" spans="1:23" ht="27" customHeight="1">
      <c r="A154" s="35">
        <v>135</v>
      </c>
      <c r="B154" s="35" t="s">
        <v>149</v>
      </c>
      <c r="C154" s="37" t="s">
        <v>186</v>
      </c>
      <c r="D154" s="37" t="s">
        <v>188</v>
      </c>
      <c r="E154" s="87"/>
      <c r="F154" s="118"/>
      <c r="G154" s="87"/>
      <c r="H154" s="118"/>
      <c r="I154" s="118"/>
      <c r="J154" s="88"/>
      <c r="K154" s="88"/>
      <c r="L154" s="88"/>
      <c r="M154" s="88"/>
      <c r="N154" s="88"/>
      <c r="O154" s="88"/>
      <c r="P154" s="89">
        <f t="shared" si="0"/>
        <v>0</v>
      </c>
      <c r="Q154" s="119"/>
      <c r="R154" s="13">
        <v>5.6544117647058833E-4</v>
      </c>
      <c r="S154" s="39">
        <f t="shared" si="1"/>
        <v>0</v>
      </c>
      <c r="T154" s="88"/>
      <c r="U154" s="88"/>
      <c r="V154" s="88"/>
      <c r="W154" s="88"/>
    </row>
    <row r="155" spans="1:23" ht="27" customHeight="1">
      <c r="A155" s="35">
        <v>136</v>
      </c>
      <c r="B155" s="35" t="s">
        <v>149</v>
      </c>
      <c r="C155" s="37" t="s">
        <v>186</v>
      </c>
      <c r="D155" s="37" t="s">
        <v>189</v>
      </c>
      <c r="E155" s="87"/>
      <c r="F155" s="87"/>
      <c r="G155" s="87"/>
      <c r="H155" s="87"/>
      <c r="I155" s="87"/>
      <c r="J155" s="88"/>
      <c r="K155" s="88"/>
      <c r="L155" s="88"/>
      <c r="M155" s="88"/>
      <c r="N155" s="88"/>
      <c r="O155" s="88"/>
      <c r="P155" s="89">
        <f t="shared" si="0"/>
        <v>0</v>
      </c>
      <c r="Q155" s="90"/>
      <c r="R155" s="13">
        <v>5.6544117647058833E-4</v>
      </c>
      <c r="S155" s="39">
        <f t="shared" si="1"/>
        <v>0</v>
      </c>
      <c r="T155" s="88"/>
      <c r="U155" s="88"/>
      <c r="V155" s="88"/>
      <c r="W155" s="88"/>
    </row>
    <row r="156" spans="1:23" ht="27" customHeight="1">
      <c r="A156" s="35">
        <v>137</v>
      </c>
      <c r="B156" s="35" t="s">
        <v>149</v>
      </c>
      <c r="C156" s="37" t="s">
        <v>186</v>
      </c>
      <c r="D156" s="37" t="s">
        <v>190</v>
      </c>
      <c r="E156" s="87"/>
      <c r="F156" s="118"/>
      <c r="G156" s="87"/>
      <c r="H156" s="118"/>
      <c r="I156" s="118"/>
      <c r="J156" s="88"/>
      <c r="K156" s="88"/>
      <c r="L156" s="88"/>
      <c r="M156" s="88"/>
      <c r="N156" s="88"/>
      <c r="O156" s="88"/>
      <c r="P156" s="89">
        <f t="shared" si="0"/>
        <v>0</v>
      </c>
      <c r="Q156" s="119"/>
      <c r="R156" s="13">
        <v>5.6544117647058833E-4</v>
      </c>
      <c r="S156" s="39">
        <f t="shared" si="1"/>
        <v>0</v>
      </c>
      <c r="T156" s="88"/>
      <c r="U156" s="88"/>
      <c r="V156" s="88"/>
      <c r="W156" s="88"/>
    </row>
    <row r="157" spans="1:23" ht="27" customHeight="1">
      <c r="A157" s="35">
        <v>138</v>
      </c>
      <c r="B157" s="35" t="s">
        <v>149</v>
      </c>
      <c r="C157" s="37" t="s">
        <v>186</v>
      </c>
      <c r="D157" s="37" t="s">
        <v>191</v>
      </c>
      <c r="E157" s="87"/>
      <c r="F157" s="87"/>
      <c r="G157" s="87"/>
      <c r="H157" s="87"/>
      <c r="I157" s="87"/>
      <c r="J157" s="88"/>
      <c r="K157" s="88"/>
      <c r="L157" s="88"/>
      <c r="M157" s="88"/>
      <c r="N157" s="88"/>
      <c r="O157" s="88"/>
      <c r="P157" s="89">
        <f t="shared" si="0"/>
        <v>0</v>
      </c>
      <c r="Q157" s="90"/>
      <c r="R157" s="13">
        <v>5.6544117647058833E-4</v>
      </c>
      <c r="S157" s="39">
        <f t="shared" si="1"/>
        <v>0</v>
      </c>
      <c r="T157" s="88"/>
      <c r="U157" s="88"/>
      <c r="V157" s="88"/>
      <c r="W157" s="88"/>
    </row>
    <row r="158" spans="1:23" ht="27" customHeight="1">
      <c r="A158" s="35">
        <v>139</v>
      </c>
      <c r="B158" s="35" t="s">
        <v>149</v>
      </c>
      <c r="C158" s="37" t="s">
        <v>186</v>
      </c>
      <c r="D158" s="37" t="s">
        <v>192</v>
      </c>
      <c r="E158" s="87"/>
      <c r="F158" s="118"/>
      <c r="G158" s="87"/>
      <c r="H158" s="118"/>
      <c r="I158" s="118"/>
      <c r="J158" s="88"/>
      <c r="K158" s="88"/>
      <c r="L158" s="88"/>
      <c r="M158" s="88"/>
      <c r="N158" s="88"/>
      <c r="O158" s="88"/>
      <c r="P158" s="89">
        <f t="shared" si="0"/>
        <v>0</v>
      </c>
      <c r="Q158" s="119"/>
      <c r="R158" s="13">
        <v>5.6544117647058833E-4</v>
      </c>
      <c r="S158" s="39">
        <f t="shared" si="1"/>
        <v>0</v>
      </c>
      <c r="T158" s="88"/>
      <c r="U158" s="88"/>
      <c r="V158" s="88"/>
      <c r="W158" s="88"/>
    </row>
    <row r="159" spans="1:23" ht="27" customHeight="1">
      <c r="A159" s="35">
        <v>140</v>
      </c>
      <c r="B159" s="35" t="s">
        <v>149</v>
      </c>
      <c r="C159" s="37" t="s">
        <v>186</v>
      </c>
      <c r="D159" s="37" t="s">
        <v>193</v>
      </c>
      <c r="E159" s="87"/>
      <c r="F159" s="87"/>
      <c r="G159" s="87"/>
      <c r="H159" s="87"/>
      <c r="I159" s="87"/>
      <c r="J159" s="88"/>
      <c r="K159" s="88"/>
      <c r="L159" s="88"/>
      <c r="M159" s="88"/>
      <c r="N159" s="88"/>
      <c r="O159" s="88"/>
      <c r="P159" s="89">
        <f t="shared" si="0"/>
        <v>0</v>
      </c>
      <c r="Q159" s="90"/>
      <c r="R159" s="13">
        <v>5.6544117647058833E-4</v>
      </c>
      <c r="S159" s="39">
        <f t="shared" si="1"/>
        <v>0</v>
      </c>
      <c r="T159" s="88"/>
      <c r="U159" s="88"/>
      <c r="V159" s="88"/>
      <c r="W159" s="88"/>
    </row>
    <row r="160" spans="1:23" ht="27" customHeight="1">
      <c r="A160" s="35">
        <v>141</v>
      </c>
      <c r="B160" s="35" t="s">
        <v>149</v>
      </c>
      <c r="C160" s="37" t="s">
        <v>186</v>
      </c>
      <c r="D160" s="37" t="s">
        <v>194</v>
      </c>
      <c r="E160" s="87"/>
      <c r="F160" s="118"/>
      <c r="G160" s="87"/>
      <c r="H160" s="118"/>
      <c r="I160" s="118"/>
      <c r="J160" s="88"/>
      <c r="K160" s="88"/>
      <c r="L160" s="88"/>
      <c r="M160" s="88"/>
      <c r="N160" s="88"/>
      <c r="O160" s="88"/>
      <c r="P160" s="89">
        <f t="shared" si="0"/>
        <v>0</v>
      </c>
      <c r="Q160" s="119"/>
      <c r="R160" s="13">
        <v>5.6544117647058833E-4</v>
      </c>
      <c r="S160" s="39">
        <f t="shared" si="1"/>
        <v>0</v>
      </c>
      <c r="T160" s="88"/>
      <c r="U160" s="88"/>
      <c r="V160" s="88"/>
      <c r="W160" s="88"/>
    </row>
    <row r="161" spans="1:23" ht="27" customHeight="1">
      <c r="A161" s="35">
        <v>142</v>
      </c>
      <c r="B161" s="35" t="s">
        <v>149</v>
      </c>
      <c r="C161" s="37" t="s">
        <v>186</v>
      </c>
      <c r="D161" s="37" t="s">
        <v>195</v>
      </c>
      <c r="E161" s="87"/>
      <c r="F161" s="87"/>
      <c r="G161" s="87"/>
      <c r="H161" s="87"/>
      <c r="I161" s="87"/>
      <c r="J161" s="88"/>
      <c r="K161" s="88"/>
      <c r="L161" s="88"/>
      <c r="M161" s="88"/>
      <c r="N161" s="88"/>
      <c r="O161" s="88"/>
      <c r="P161" s="89">
        <f t="shared" si="0"/>
        <v>0</v>
      </c>
      <c r="Q161" s="90"/>
      <c r="R161" s="13">
        <v>5.6544117647058833E-4</v>
      </c>
      <c r="S161" s="39">
        <f t="shared" si="1"/>
        <v>0</v>
      </c>
      <c r="T161" s="88"/>
      <c r="U161" s="88"/>
      <c r="V161" s="88"/>
      <c r="W161" s="88"/>
    </row>
    <row r="162" spans="1:23" ht="27" customHeight="1">
      <c r="A162" s="35">
        <v>143</v>
      </c>
      <c r="B162" s="35" t="s">
        <v>149</v>
      </c>
      <c r="C162" s="37" t="s">
        <v>186</v>
      </c>
      <c r="D162" s="37" t="s">
        <v>196</v>
      </c>
      <c r="E162" s="87"/>
      <c r="F162" s="118"/>
      <c r="G162" s="87"/>
      <c r="H162" s="118"/>
      <c r="I162" s="118"/>
      <c r="J162" s="88"/>
      <c r="K162" s="88"/>
      <c r="L162" s="88"/>
      <c r="M162" s="88"/>
      <c r="N162" s="88"/>
      <c r="O162" s="88"/>
      <c r="P162" s="89">
        <f t="shared" si="0"/>
        <v>0</v>
      </c>
      <c r="Q162" s="119"/>
      <c r="R162" s="13">
        <v>5.6544117647058833E-4</v>
      </c>
      <c r="S162" s="39">
        <f t="shared" si="1"/>
        <v>0</v>
      </c>
      <c r="T162" s="88"/>
      <c r="U162" s="88"/>
      <c r="V162" s="88"/>
      <c r="W162" s="88"/>
    </row>
    <row r="163" spans="1:23" ht="27" customHeight="1">
      <c r="A163" s="35">
        <v>144</v>
      </c>
      <c r="B163" s="35" t="s">
        <v>149</v>
      </c>
      <c r="C163" s="37" t="s">
        <v>186</v>
      </c>
      <c r="D163" s="37" t="s">
        <v>197</v>
      </c>
      <c r="E163" s="87"/>
      <c r="F163" s="87"/>
      <c r="G163" s="87"/>
      <c r="H163" s="87"/>
      <c r="I163" s="87"/>
      <c r="J163" s="88"/>
      <c r="K163" s="88"/>
      <c r="L163" s="88"/>
      <c r="M163" s="88"/>
      <c r="N163" s="88"/>
      <c r="O163" s="88"/>
      <c r="P163" s="89">
        <f t="shared" si="0"/>
        <v>0</v>
      </c>
      <c r="Q163" s="90"/>
      <c r="R163" s="13">
        <v>5.6544117647058833E-4</v>
      </c>
      <c r="S163" s="39">
        <f t="shared" si="1"/>
        <v>0</v>
      </c>
      <c r="T163" s="88"/>
      <c r="U163" s="88"/>
      <c r="V163" s="88"/>
      <c r="W163" s="88"/>
    </row>
    <row r="164" spans="1:23" ht="27" customHeight="1">
      <c r="A164" s="35">
        <v>145</v>
      </c>
      <c r="B164" s="35" t="s">
        <v>149</v>
      </c>
      <c r="C164" s="37" t="s">
        <v>198</v>
      </c>
      <c r="D164" s="37" t="s">
        <v>199</v>
      </c>
      <c r="E164" s="87"/>
      <c r="F164" s="118"/>
      <c r="G164" s="87"/>
      <c r="H164" s="118"/>
      <c r="I164" s="118"/>
      <c r="J164" s="88"/>
      <c r="K164" s="88"/>
      <c r="L164" s="88"/>
      <c r="M164" s="88"/>
      <c r="N164" s="88"/>
      <c r="O164" s="88"/>
      <c r="P164" s="89">
        <f t="shared" si="0"/>
        <v>0</v>
      </c>
      <c r="Q164" s="119"/>
      <c r="R164" s="13">
        <v>5.6544117647058833E-4</v>
      </c>
      <c r="S164" s="39">
        <f t="shared" si="1"/>
        <v>0</v>
      </c>
      <c r="T164" s="88"/>
      <c r="U164" s="88"/>
      <c r="V164" s="88"/>
      <c r="W164" s="88"/>
    </row>
    <row r="165" spans="1:23" ht="27" customHeight="1">
      <c r="A165" s="35">
        <v>146</v>
      </c>
      <c r="B165" s="35" t="s">
        <v>149</v>
      </c>
      <c r="C165" s="37" t="s">
        <v>198</v>
      </c>
      <c r="D165" s="37" t="s">
        <v>200</v>
      </c>
      <c r="E165" s="87"/>
      <c r="F165" s="87"/>
      <c r="G165" s="87"/>
      <c r="H165" s="87"/>
      <c r="I165" s="87"/>
      <c r="J165" s="88"/>
      <c r="K165" s="88"/>
      <c r="L165" s="88"/>
      <c r="M165" s="88"/>
      <c r="N165" s="88"/>
      <c r="O165" s="88"/>
      <c r="P165" s="89">
        <f t="shared" si="0"/>
        <v>0</v>
      </c>
      <c r="Q165" s="90"/>
      <c r="R165" s="13">
        <v>5.6544117647058833E-4</v>
      </c>
      <c r="S165" s="39">
        <f t="shared" si="1"/>
        <v>0</v>
      </c>
      <c r="T165" s="88"/>
      <c r="U165" s="88"/>
      <c r="V165" s="88"/>
      <c r="W165" s="88"/>
    </row>
    <row r="166" spans="1:23" ht="27" customHeight="1">
      <c r="A166" s="35">
        <v>147</v>
      </c>
      <c r="B166" s="35" t="s">
        <v>149</v>
      </c>
      <c r="C166" s="37" t="s">
        <v>198</v>
      </c>
      <c r="D166" s="37" t="s">
        <v>201</v>
      </c>
      <c r="E166" s="87"/>
      <c r="F166" s="118"/>
      <c r="G166" s="87"/>
      <c r="H166" s="118"/>
      <c r="I166" s="118"/>
      <c r="J166" s="88"/>
      <c r="K166" s="88"/>
      <c r="L166" s="88"/>
      <c r="M166" s="88"/>
      <c r="N166" s="88"/>
      <c r="O166" s="88"/>
      <c r="P166" s="89">
        <f t="shared" si="0"/>
        <v>0</v>
      </c>
      <c r="Q166" s="119"/>
      <c r="R166" s="13">
        <v>5.6544117647058833E-4</v>
      </c>
      <c r="S166" s="39">
        <f t="shared" si="1"/>
        <v>0</v>
      </c>
      <c r="T166" s="88"/>
      <c r="U166" s="88"/>
      <c r="V166" s="88"/>
      <c r="W166" s="88"/>
    </row>
    <row r="167" spans="1:23" ht="27" customHeight="1">
      <c r="A167" s="35">
        <v>148</v>
      </c>
      <c r="B167" s="35" t="s">
        <v>149</v>
      </c>
      <c r="C167" s="37" t="s">
        <v>198</v>
      </c>
      <c r="D167" s="37" t="s">
        <v>202</v>
      </c>
      <c r="E167" s="87"/>
      <c r="F167" s="87"/>
      <c r="G167" s="87"/>
      <c r="H167" s="87"/>
      <c r="I167" s="87"/>
      <c r="J167" s="88"/>
      <c r="K167" s="88"/>
      <c r="L167" s="88"/>
      <c r="M167" s="88"/>
      <c r="N167" s="88"/>
      <c r="O167" s="88"/>
      <c r="P167" s="89">
        <f t="shared" si="0"/>
        <v>0</v>
      </c>
      <c r="Q167" s="90"/>
      <c r="R167" s="13">
        <v>5.6544117647058833E-4</v>
      </c>
      <c r="S167" s="39">
        <f t="shared" si="1"/>
        <v>0</v>
      </c>
      <c r="T167" s="88"/>
      <c r="U167" s="88"/>
      <c r="V167" s="88"/>
      <c r="W167" s="88"/>
    </row>
    <row r="168" spans="1:23" ht="27" customHeight="1">
      <c r="A168" s="35">
        <v>149</v>
      </c>
      <c r="B168" s="35" t="s">
        <v>149</v>
      </c>
      <c r="C168" s="37" t="s">
        <v>198</v>
      </c>
      <c r="D168" s="37" t="s">
        <v>203</v>
      </c>
      <c r="E168" s="87"/>
      <c r="F168" s="118"/>
      <c r="G168" s="87"/>
      <c r="H168" s="118"/>
      <c r="I168" s="118"/>
      <c r="J168" s="88"/>
      <c r="K168" s="88"/>
      <c r="L168" s="88"/>
      <c r="M168" s="88"/>
      <c r="N168" s="88"/>
      <c r="O168" s="88"/>
      <c r="P168" s="89">
        <f t="shared" si="0"/>
        <v>0</v>
      </c>
      <c r="Q168" s="119"/>
      <c r="R168" s="13">
        <v>5.6544117647058833E-4</v>
      </c>
      <c r="S168" s="39">
        <f t="shared" si="1"/>
        <v>0</v>
      </c>
      <c r="T168" s="88"/>
      <c r="U168" s="88"/>
      <c r="V168" s="88"/>
      <c r="W168" s="88"/>
    </row>
    <row r="169" spans="1:23" ht="27" customHeight="1">
      <c r="A169" s="35">
        <v>150</v>
      </c>
      <c r="B169" s="35" t="s">
        <v>149</v>
      </c>
      <c r="C169" s="37" t="s">
        <v>198</v>
      </c>
      <c r="D169" s="37" t="s">
        <v>204</v>
      </c>
      <c r="E169" s="87"/>
      <c r="F169" s="87"/>
      <c r="G169" s="87"/>
      <c r="H169" s="87"/>
      <c r="I169" s="87"/>
      <c r="J169" s="88"/>
      <c r="K169" s="88"/>
      <c r="L169" s="88"/>
      <c r="M169" s="88"/>
      <c r="N169" s="88"/>
      <c r="O169" s="88"/>
      <c r="P169" s="89">
        <f t="shared" si="0"/>
        <v>0</v>
      </c>
      <c r="Q169" s="90"/>
      <c r="R169" s="13">
        <v>5.6544117647058833E-4</v>
      </c>
      <c r="S169" s="39">
        <f t="shared" si="1"/>
        <v>0</v>
      </c>
      <c r="T169" s="88"/>
      <c r="U169" s="88"/>
      <c r="V169" s="88"/>
      <c r="W169" s="88"/>
    </row>
    <row r="170" spans="1:23" ht="27" customHeight="1">
      <c r="A170" s="35">
        <v>151</v>
      </c>
      <c r="B170" s="35" t="s">
        <v>149</v>
      </c>
      <c r="C170" s="37" t="s">
        <v>198</v>
      </c>
      <c r="D170" s="37" t="s">
        <v>205</v>
      </c>
      <c r="E170" s="87"/>
      <c r="F170" s="118"/>
      <c r="G170" s="87"/>
      <c r="H170" s="118"/>
      <c r="I170" s="118"/>
      <c r="J170" s="88"/>
      <c r="K170" s="88"/>
      <c r="L170" s="88"/>
      <c r="M170" s="88"/>
      <c r="N170" s="88"/>
      <c r="O170" s="88"/>
      <c r="P170" s="89">
        <f t="shared" si="0"/>
        <v>0</v>
      </c>
      <c r="Q170" s="119"/>
      <c r="R170" s="13">
        <v>5.6544117647058833E-4</v>
      </c>
      <c r="S170" s="39">
        <f t="shared" si="1"/>
        <v>0</v>
      </c>
      <c r="T170" s="88"/>
      <c r="U170" s="88"/>
      <c r="V170" s="88"/>
      <c r="W170" s="88"/>
    </row>
    <row r="171" spans="1:23" ht="27" customHeight="1">
      <c r="A171" s="35">
        <v>152</v>
      </c>
      <c r="B171" s="35" t="s">
        <v>149</v>
      </c>
      <c r="C171" s="37" t="s">
        <v>198</v>
      </c>
      <c r="D171" s="37" t="s">
        <v>206</v>
      </c>
      <c r="E171" s="87"/>
      <c r="F171" s="87"/>
      <c r="G171" s="87"/>
      <c r="H171" s="87"/>
      <c r="I171" s="87"/>
      <c r="J171" s="88"/>
      <c r="K171" s="88"/>
      <c r="L171" s="88"/>
      <c r="M171" s="88"/>
      <c r="N171" s="88"/>
      <c r="O171" s="88"/>
      <c r="P171" s="89">
        <f t="shared" si="0"/>
        <v>0</v>
      </c>
      <c r="Q171" s="90"/>
      <c r="R171" s="13">
        <v>5.6544117647058833E-4</v>
      </c>
      <c r="S171" s="39">
        <f t="shared" si="1"/>
        <v>0</v>
      </c>
      <c r="T171" s="88"/>
      <c r="U171" s="88"/>
      <c r="V171" s="88"/>
      <c r="W171" s="88"/>
    </row>
    <row r="172" spans="1:23" ht="27" customHeight="1">
      <c r="A172" s="35">
        <v>153</v>
      </c>
      <c r="B172" s="35" t="s">
        <v>149</v>
      </c>
      <c r="C172" s="37" t="s">
        <v>198</v>
      </c>
      <c r="D172" s="37" t="s">
        <v>207</v>
      </c>
      <c r="E172" s="87"/>
      <c r="F172" s="118"/>
      <c r="G172" s="87"/>
      <c r="H172" s="118"/>
      <c r="I172" s="118"/>
      <c r="J172" s="88"/>
      <c r="K172" s="88"/>
      <c r="L172" s="88"/>
      <c r="M172" s="88"/>
      <c r="N172" s="88"/>
      <c r="O172" s="88"/>
      <c r="P172" s="89">
        <f t="shared" si="0"/>
        <v>0</v>
      </c>
      <c r="Q172" s="119"/>
      <c r="R172" s="13">
        <v>5.6544117647058833E-4</v>
      </c>
      <c r="S172" s="39">
        <f t="shared" si="1"/>
        <v>0</v>
      </c>
      <c r="T172" s="88"/>
      <c r="U172" s="88"/>
      <c r="V172" s="88"/>
      <c r="W172" s="88"/>
    </row>
    <row r="173" spans="1:23" ht="27" customHeight="1">
      <c r="A173" s="41">
        <v>154</v>
      </c>
      <c r="B173" s="41" t="s">
        <v>149</v>
      </c>
      <c r="C173" s="42" t="s">
        <v>198</v>
      </c>
      <c r="D173" s="42" t="s">
        <v>208</v>
      </c>
      <c r="E173" s="87"/>
      <c r="F173" s="87"/>
      <c r="G173" s="87"/>
      <c r="H173" s="87"/>
      <c r="I173" s="87"/>
      <c r="J173" s="88"/>
      <c r="K173" s="88"/>
      <c r="L173" s="88"/>
      <c r="M173" s="88"/>
      <c r="N173" s="88"/>
      <c r="O173" s="88"/>
      <c r="P173" s="89">
        <f t="shared" si="0"/>
        <v>0</v>
      </c>
      <c r="Q173" s="90"/>
      <c r="R173" s="13">
        <v>1.24E-2</v>
      </c>
      <c r="S173" s="39">
        <f t="shared" si="1"/>
        <v>0</v>
      </c>
      <c r="T173" s="88"/>
      <c r="U173" s="88"/>
      <c r="V173" s="88"/>
      <c r="W173" s="88"/>
    </row>
    <row r="174" spans="1:23" ht="27" customHeight="1">
      <c r="A174" s="41">
        <v>155</v>
      </c>
      <c r="B174" s="41" t="s">
        <v>149</v>
      </c>
      <c r="C174" s="42" t="s">
        <v>198</v>
      </c>
      <c r="D174" s="42" t="s">
        <v>209</v>
      </c>
      <c r="E174" s="87"/>
      <c r="F174" s="118"/>
      <c r="G174" s="87"/>
      <c r="H174" s="118"/>
      <c r="I174" s="118"/>
      <c r="J174" s="88"/>
      <c r="K174" s="88"/>
      <c r="L174" s="88"/>
      <c r="M174" s="88"/>
      <c r="N174" s="88"/>
      <c r="O174" s="88"/>
      <c r="P174" s="89">
        <f t="shared" si="0"/>
        <v>0</v>
      </c>
      <c r="Q174" s="119"/>
      <c r="R174" s="13">
        <v>5.6544117647058833E-4</v>
      </c>
      <c r="S174" s="39">
        <f t="shared" si="1"/>
        <v>0</v>
      </c>
      <c r="T174" s="88"/>
      <c r="U174" s="88"/>
      <c r="V174" s="88"/>
      <c r="W174" s="88"/>
    </row>
    <row r="175" spans="1:23" ht="27" customHeight="1">
      <c r="A175" s="41">
        <v>156</v>
      </c>
      <c r="B175" s="41" t="s">
        <v>149</v>
      </c>
      <c r="C175" s="42" t="s">
        <v>198</v>
      </c>
      <c r="D175" s="42" t="s">
        <v>210</v>
      </c>
      <c r="E175" s="87"/>
      <c r="F175" s="87"/>
      <c r="G175" s="87"/>
      <c r="H175" s="87"/>
      <c r="I175" s="87"/>
      <c r="J175" s="88"/>
      <c r="K175" s="88"/>
      <c r="L175" s="88"/>
      <c r="M175" s="88"/>
      <c r="N175" s="88"/>
      <c r="O175" s="88"/>
      <c r="P175" s="89">
        <f t="shared" si="0"/>
        <v>0</v>
      </c>
      <c r="Q175" s="90"/>
      <c r="R175" s="13">
        <v>5.6544117647058833E-4</v>
      </c>
      <c r="S175" s="39">
        <f t="shared" si="1"/>
        <v>0</v>
      </c>
      <c r="T175" s="88"/>
      <c r="U175" s="88"/>
      <c r="V175" s="88"/>
      <c r="W175" s="88"/>
    </row>
    <row r="176" spans="1:23" ht="27" customHeight="1">
      <c r="A176" s="45">
        <v>157</v>
      </c>
      <c r="B176" s="45" t="s">
        <v>149</v>
      </c>
      <c r="C176" s="46" t="s">
        <v>198</v>
      </c>
      <c r="D176" s="46" t="s">
        <v>211</v>
      </c>
      <c r="E176" s="87"/>
      <c r="F176" s="118"/>
      <c r="G176" s="87"/>
      <c r="H176" s="118"/>
      <c r="I176" s="118"/>
      <c r="J176" s="88"/>
      <c r="K176" s="88"/>
      <c r="L176" s="88"/>
      <c r="M176" s="88"/>
      <c r="N176" s="88"/>
      <c r="O176" s="88"/>
      <c r="P176" s="89">
        <f t="shared" si="0"/>
        <v>0</v>
      </c>
      <c r="Q176" s="119"/>
      <c r="R176" s="13">
        <v>5.6544117647058833E-4</v>
      </c>
      <c r="S176" s="39">
        <f t="shared" si="1"/>
        <v>0</v>
      </c>
      <c r="T176" s="88"/>
      <c r="U176" s="88"/>
      <c r="V176" s="88"/>
      <c r="W176" s="88"/>
    </row>
    <row r="177" spans="1:23" ht="27" customHeight="1">
      <c r="A177" s="47">
        <v>158</v>
      </c>
      <c r="B177" s="47" t="s">
        <v>149</v>
      </c>
      <c r="C177" s="48" t="s">
        <v>198</v>
      </c>
      <c r="D177" s="48" t="s">
        <v>212</v>
      </c>
      <c r="E177" s="87"/>
      <c r="F177" s="87"/>
      <c r="G177" s="87"/>
      <c r="H177" s="87"/>
      <c r="I177" s="87"/>
      <c r="J177" s="88"/>
      <c r="K177" s="88"/>
      <c r="L177" s="88"/>
      <c r="M177" s="88"/>
      <c r="N177" s="88"/>
      <c r="O177" s="88"/>
      <c r="P177" s="89">
        <f t="shared" si="0"/>
        <v>0</v>
      </c>
      <c r="Q177" s="90"/>
      <c r="R177" s="13">
        <v>5.6544117647058833E-4</v>
      </c>
      <c r="S177" s="39">
        <f t="shared" si="1"/>
        <v>0</v>
      </c>
      <c r="T177" s="88"/>
      <c r="U177" s="88"/>
      <c r="V177" s="88"/>
      <c r="W177" s="88"/>
    </row>
    <row r="178" spans="1:23" ht="27" customHeight="1">
      <c r="A178" s="35">
        <v>159</v>
      </c>
      <c r="B178" s="35" t="s">
        <v>149</v>
      </c>
      <c r="C178" s="37" t="s">
        <v>198</v>
      </c>
      <c r="D178" s="37" t="s">
        <v>213</v>
      </c>
      <c r="E178" s="87"/>
      <c r="F178" s="118"/>
      <c r="G178" s="87"/>
      <c r="H178" s="118"/>
      <c r="I178" s="118"/>
      <c r="J178" s="88"/>
      <c r="K178" s="88"/>
      <c r="L178" s="88"/>
      <c r="M178" s="88"/>
      <c r="N178" s="88"/>
      <c r="O178" s="88"/>
      <c r="P178" s="89">
        <f t="shared" si="0"/>
        <v>0</v>
      </c>
      <c r="Q178" s="119"/>
      <c r="R178" s="13">
        <v>5.6544117647058833E-4</v>
      </c>
      <c r="S178" s="39">
        <f t="shared" si="1"/>
        <v>0</v>
      </c>
      <c r="T178" s="88"/>
      <c r="U178" s="88"/>
      <c r="V178" s="88"/>
      <c r="W178" s="88"/>
    </row>
    <row r="179" spans="1:23" ht="27" customHeight="1">
      <c r="A179" s="41">
        <v>160</v>
      </c>
      <c r="B179" s="41" t="s">
        <v>149</v>
      </c>
      <c r="C179" s="42" t="s">
        <v>198</v>
      </c>
      <c r="D179" s="42" t="s">
        <v>214</v>
      </c>
      <c r="E179" s="87"/>
      <c r="F179" s="87"/>
      <c r="G179" s="87"/>
      <c r="H179" s="87"/>
      <c r="I179" s="87"/>
      <c r="J179" s="88"/>
      <c r="K179" s="88"/>
      <c r="L179" s="88"/>
      <c r="M179" s="88"/>
      <c r="N179" s="88"/>
      <c r="O179" s="88"/>
      <c r="P179" s="89">
        <f t="shared" si="0"/>
        <v>0</v>
      </c>
      <c r="Q179" s="90"/>
      <c r="R179" s="13">
        <v>5.6544117647058833E-4</v>
      </c>
      <c r="S179" s="39">
        <f t="shared" si="1"/>
        <v>0</v>
      </c>
      <c r="T179" s="88"/>
      <c r="U179" s="88"/>
      <c r="V179" s="88"/>
      <c r="W179" s="88"/>
    </row>
    <row r="180" spans="1:23" ht="27" customHeight="1">
      <c r="A180" s="41">
        <v>161</v>
      </c>
      <c r="B180" s="41" t="s">
        <v>149</v>
      </c>
      <c r="C180" s="42" t="s">
        <v>198</v>
      </c>
      <c r="D180" s="42" t="s">
        <v>215</v>
      </c>
      <c r="E180" s="87"/>
      <c r="F180" s="118"/>
      <c r="G180" s="87"/>
      <c r="H180" s="118"/>
      <c r="I180" s="118"/>
      <c r="J180" s="88"/>
      <c r="K180" s="88"/>
      <c r="L180" s="88"/>
      <c r="M180" s="88"/>
      <c r="N180" s="88"/>
      <c r="O180" s="88"/>
      <c r="P180" s="89">
        <f t="shared" si="0"/>
        <v>0</v>
      </c>
      <c r="Q180" s="119"/>
      <c r="R180" s="13">
        <v>5.6544117647058833E-4</v>
      </c>
      <c r="S180" s="39">
        <f t="shared" si="1"/>
        <v>0</v>
      </c>
      <c r="T180" s="88"/>
      <c r="U180" s="88"/>
      <c r="V180" s="88"/>
      <c r="W180" s="88"/>
    </row>
    <row r="181" spans="1:23" ht="27" customHeight="1">
      <c r="A181" s="45">
        <v>162</v>
      </c>
      <c r="B181" s="45" t="s">
        <v>149</v>
      </c>
      <c r="C181" s="46" t="s">
        <v>198</v>
      </c>
      <c r="D181" s="46" t="s">
        <v>216</v>
      </c>
      <c r="E181" s="87"/>
      <c r="F181" s="87"/>
      <c r="G181" s="87"/>
      <c r="H181" s="87"/>
      <c r="I181" s="87"/>
      <c r="J181" s="88"/>
      <c r="K181" s="88"/>
      <c r="L181" s="88"/>
      <c r="M181" s="88"/>
      <c r="N181" s="88"/>
      <c r="O181" s="88"/>
      <c r="P181" s="89">
        <f t="shared" si="0"/>
        <v>0</v>
      </c>
      <c r="Q181" s="90"/>
      <c r="R181" s="13">
        <v>5.6544117647058833E-4</v>
      </c>
      <c r="S181" s="39">
        <f t="shared" si="1"/>
        <v>0</v>
      </c>
      <c r="T181" s="88"/>
      <c r="U181" s="88"/>
      <c r="V181" s="88"/>
      <c r="W181" s="88"/>
    </row>
    <row r="182" spans="1:23" ht="27" customHeight="1">
      <c r="A182" s="35">
        <v>163</v>
      </c>
      <c r="B182" s="35" t="s">
        <v>149</v>
      </c>
      <c r="C182" s="37" t="s">
        <v>198</v>
      </c>
      <c r="D182" s="37" t="s">
        <v>217</v>
      </c>
      <c r="E182" s="87"/>
      <c r="F182" s="118"/>
      <c r="G182" s="87"/>
      <c r="H182" s="118"/>
      <c r="I182" s="118"/>
      <c r="J182" s="88"/>
      <c r="K182" s="88"/>
      <c r="L182" s="88"/>
      <c r="M182" s="88"/>
      <c r="N182" s="88"/>
      <c r="O182" s="88"/>
      <c r="P182" s="89">
        <f t="shared" si="0"/>
        <v>0</v>
      </c>
      <c r="Q182" s="119"/>
      <c r="R182" s="13">
        <v>5.6544117647058833E-4</v>
      </c>
      <c r="S182" s="39">
        <f t="shared" si="1"/>
        <v>0</v>
      </c>
      <c r="T182" s="88"/>
      <c r="U182" s="88"/>
      <c r="V182" s="88"/>
      <c r="W182" s="88"/>
    </row>
    <row r="183" spans="1:23" ht="27" customHeight="1">
      <c r="A183" s="35">
        <v>164</v>
      </c>
      <c r="B183" s="35" t="s">
        <v>149</v>
      </c>
      <c r="C183" s="37" t="s">
        <v>198</v>
      </c>
      <c r="D183" s="37" t="s">
        <v>218</v>
      </c>
      <c r="E183" s="87"/>
      <c r="F183" s="87"/>
      <c r="G183" s="87"/>
      <c r="H183" s="87"/>
      <c r="I183" s="87"/>
      <c r="J183" s="88"/>
      <c r="K183" s="88"/>
      <c r="L183" s="88"/>
      <c r="M183" s="88"/>
      <c r="N183" s="88"/>
      <c r="O183" s="88"/>
      <c r="P183" s="89">
        <f t="shared" si="0"/>
        <v>0</v>
      </c>
      <c r="Q183" s="90"/>
      <c r="R183" s="13">
        <v>5.6544117647058833E-4</v>
      </c>
      <c r="S183" s="39">
        <f t="shared" si="1"/>
        <v>0</v>
      </c>
      <c r="T183" s="88"/>
      <c r="U183" s="88"/>
      <c r="V183" s="88"/>
      <c r="W183" s="88"/>
    </row>
    <row r="184" spans="1:23" ht="27" customHeight="1">
      <c r="A184" s="35">
        <v>165</v>
      </c>
      <c r="B184" s="35" t="s">
        <v>149</v>
      </c>
      <c r="C184" s="37" t="s">
        <v>198</v>
      </c>
      <c r="D184" s="37" t="s">
        <v>219</v>
      </c>
      <c r="E184" s="87"/>
      <c r="F184" s="118"/>
      <c r="G184" s="87"/>
      <c r="H184" s="118"/>
      <c r="I184" s="118"/>
      <c r="J184" s="88"/>
      <c r="K184" s="88"/>
      <c r="L184" s="88"/>
      <c r="M184" s="88"/>
      <c r="N184" s="88"/>
      <c r="O184" s="88"/>
      <c r="P184" s="89">
        <f t="shared" si="0"/>
        <v>0</v>
      </c>
      <c r="Q184" s="119"/>
      <c r="R184" s="13">
        <v>5.6544117647058833E-4</v>
      </c>
      <c r="S184" s="39">
        <f t="shared" si="1"/>
        <v>0</v>
      </c>
      <c r="T184" s="88"/>
      <c r="U184" s="88"/>
      <c r="V184" s="88"/>
      <c r="W184" s="88"/>
    </row>
    <row r="185" spans="1:23" ht="27" customHeight="1">
      <c r="A185" s="35">
        <v>166</v>
      </c>
      <c r="B185" s="35" t="s">
        <v>149</v>
      </c>
      <c r="C185" s="37" t="s">
        <v>198</v>
      </c>
      <c r="D185" s="37" t="s">
        <v>220</v>
      </c>
      <c r="E185" s="87"/>
      <c r="F185" s="87"/>
      <c r="G185" s="87"/>
      <c r="H185" s="87"/>
      <c r="I185" s="87"/>
      <c r="J185" s="88"/>
      <c r="K185" s="88"/>
      <c r="L185" s="88"/>
      <c r="M185" s="88"/>
      <c r="N185" s="88"/>
      <c r="O185" s="88"/>
      <c r="P185" s="89">
        <f t="shared" si="0"/>
        <v>0</v>
      </c>
      <c r="Q185" s="90"/>
      <c r="R185" s="13">
        <v>5.6544117647058833E-4</v>
      </c>
      <c r="S185" s="39">
        <f t="shared" si="1"/>
        <v>0</v>
      </c>
      <c r="T185" s="88"/>
      <c r="U185" s="88"/>
      <c r="V185" s="88"/>
      <c r="W185" s="88"/>
    </row>
    <row r="186" spans="1:23" ht="27" customHeight="1">
      <c r="A186" s="35">
        <v>167</v>
      </c>
      <c r="B186" s="35" t="s">
        <v>149</v>
      </c>
      <c r="C186" s="37" t="s">
        <v>198</v>
      </c>
      <c r="D186" s="37" t="s">
        <v>221</v>
      </c>
      <c r="E186" s="87"/>
      <c r="F186" s="118"/>
      <c r="G186" s="87"/>
      <c r="H186" s="118"/>
      <c r="I186" s="118"/>
      <c r="J186" s="88"/>
      <c r="K186" s="88"/>
      <c r="L186" s="88"/>
      <c r="M186" s="88"/>
      <c r="N186" s="88"/>
      <c r="O186" s="88"/>
      <c r="P186" s="89">
        <f t="shared" si="0"/>
        <v>0</v>
      </c>
      <c r="Q186" s="119"/>
      <c r="R186" s="13">
        <v>5.6544117647058833E-4</v>
      </c>
      <c r="S186" s="39">
        <f t="shared" si="1"/>
        <v>0</v>
      </c>
      <c r="T186" s="88"/>
      <c r="U186" s="88"/>
      <c r="V186" s="88"/>
      <c r="W186" s="88"/>
    </row>
    <row r="187" spans="1:23" ht="27" customHeight="1">
      <c r="A187" s="35">
        <v>168</v>
      </c>
      <c r="B187" s="35" t="s">
        <v>149</v>
      </c>
      <c r="C187" s="37" t="s">
        <v>198</v>
      </c>
      <c r="D187" s="37" t="s">
        <v>222</v>
      </c>
      <c r="E187" s="87"/>
      <c r="F187" s="87"/>
      <c r="G187" s="87"/>
      <c r="H187" s="87"/>
      <c r="I187" s="87"/>
      <c r="J187" s="88"/>
      <c r="K187" s="88"/>
      <c r="L187" s="88"/>
      <c r="M187" s="88"/>
      <c r="N187" s="88"/>
      <c r="O187" s="88"/>
      <c r="P187" s="89">
        <f t="shared" si="0"/>
        <v>0</v>
      </c>
      <c r="Q187" s="90"/>
      <c r="R187" s="13">
        <v>5.6544117647058833E-4</v>
      </c>
      <c r="S187" s="39">
        <f t="shared" si="1"/>
        <v>0</v>
      </c>
      <c r="T187" s="88"/>
      <c r="U187" s="88"/>
      <c r="V187" s="88"/>
      <c r="W187" s="88"/>
    </row>
    <row r="188" spans="1:23" ht="27" customHeight="1">
      <c r="A188" s="35">
        <v>169</v>
      </c>
      <c r="B188" s="35" t="s">
        <v>149</v>
      </c>
      <c r="C188" s="37" t="s">
        <v>198</v>
      </c>
      <c r="D188" s="37" t="s">
        <v>223</v>
      </c>
      <c r="E188" s="87"/>
      <c r="F188" s="118"/>
      <c r="G188" s="87"/>
      <c r="H188" s="118"/>
      <c r="I188" s="118"/>
      <c r="J188" s="88"/>
      <c r="K188" s="88"/>
      <c r="L188" s="88"/>
      <c r="M188" s="88"/>
      <c r="N188" s="88"/>
      <c r="O188" s="88"/>
      <c r="P188" s="89">
        <f t="shared" si="0"/>
        <v>0</v>
      </c>
      <c r="Q188" s="119"/>
      <c r="R188" s="13">
        <v>5.6544117647058833E-4</v>
      </c>
      <c r="S188" s="39">
        <f t="shared" si="1"/>
        <v>0</v>
      </c>
      <c r="T188" s="88"/>
      <c r="U188" s="88"/>
      <c r="V188" s="88"/>
      <c r="W188" s="88"/>
    </row>
    <row r="189" spans="1:23" ht="27" customHeight="1">
      <c r="A189" s="35">
        <v>170</v>
      </c>
      <c r="B189" s="35" t="s">
        <v>149</v>
      </c>
      <c r="C189" s="37" t="s">
        <v>198</v>
      </c>
      <c r="D189" s="37" t="s">
        <v>224</v>
      </c>
      <c r="E189" s="87"/>
      <c r="F189" s="87"/>
      <c r="G189" s="87"/>
      <c r="H189" s="87"/>
      <c r="I189" s="87"/>
      <c r="J189" s="88"/>
      <c r="K189" s="88"/>
      <c r="L189" s="88"/>
      <c r="M189" s="88"/>
      <c r="N189" s="88"/>
      <c r="O189" s="88"/>
      <c r="P189" s="89">
        <f t="shared" si="0"/>
        <v>0</v>
      </c>
      <c r="Q189" s="90"/>
      <c r="R189" s="13">
        <v>5.6544117647058833E-4</v>
      </c>
      <c r="S189" s="39">
        <f t="shared" si="1"/>
        <v>0</v>
      </c>
      <c r="T189" s="88"/>
      <c r="U189" s="88"/>
      <c r="V189" s="88"/>
      <c r="W189" s="88"/>
    </row>
    <row r="190" spans="1:23" ht="27" customHeight="1">
      <c r="A190" s="35">
        <v>171</v>
      </c>
      <c r="B190" s="35" t="s">
        <v>149</v>
      </c>
      <c r="C190" s="37" t="s">
        <v>198</v>
      </c>
      <c r="D190" s="37" t="s">
        <v>225</v>
      </c>
      <c r="E190" s="87"/>
      <c r="F190" s="118"/>
      <c r="G190" s="87"/>
      <c r="H190" s="118"/>
      <c r="I190" s="118"/>
      <c r="J190" s="88"/>
      <c r="K190" s="88"/>
      <c r="L190" s="88"/>
      <c r="M190" s="88"/>
      <c r="N190" s="88"/>
      <c r="O190" s="88"/>
      <c r="P190" s="89">
        <f t="shared" si="0"/>
        <v>0</v>
      </c>
      <c r="Q190" s="119"/>
      <c r="R190" s="13">
        <v>5.6544117647058833E-4</v>
      </c>
      <c r="S190" s="39">
        <f t="shared" si="1"/>
        <v>0</v>
      </c>
      <c r="T190" s="88"/>
      <c r="U190" s="88"/>
      <c r="V190" s="88"/>
      <c r="W190" s="88"/>
    </row>
    <row r="191" spans="1:23" ht="27" customHeight="1">
      <c r="A191" s="45">
        <v>172</v>
      </c>
      <c r="B191" s="45" t="s">
        <v>149</v>
      </c>
      <c r="C191" s="46" t="s">
        <v>198</v>
      </c>
      <c r="D191" s="46" t="s">
        <v>226</v>
      </c>
      <c r="E191" s="87"/>
      <c r="F191" s="87"/>
      <c r="G191" s="87"/>
      <c r="H191" s="87"/>
      <c r="I191" s="87"/>
      <c r="J191" s="88"/>
      <c r="K191" s="88"/>
      <c r="L191" s="88"/>
      <c r="M191" s="88"/>
      <c r="N191" s="88"/>
      <c r="O191" s="88"/>
      <c r="P191" s="89">
        <f t="shared" si="0"/>
        <v>0</v>
      </c>
      <c r="Q191" s="90"/>
      <c r="R191" s="13">
        <v>5.6544117647058833E-4</v>
      </c>
      <c r="S191" s="39">
        <f t="shared" si="1"/>
        <v>0</v>
      </c>
      <c r="T191" s="88"/>
      <c r="U191" s="88"/>
      <c r="V191" s="88"/>
      <c r="W191" s="88"/>
    </row>
    <row r="192" spans="1:23" ht="27" customHeight="1">
      <c r="A192" s="47">
        <v>173</v>
      </c>
      <c r="B192" s="47" t="s">
        <v>149</v>
      </c>
      <c r="C192" s="48" t="s">
        <v>198</v>
      </c>
      <c r="D192" s="48" t="s">
        <v>227</v>
      </c>
      <c r="E192" s="87"/>
      <c r="F192" s="118"/>
      <c r="G192" s="87"/>
      <c r="H192" s="118"/>
      <c r="I192" s="118"/>
      <c r="J192" s="88"/>
      <c r="K192" s="88"/>
      <c r="L192" s="88"/>
      <c r="M192" s="88"/>
      <c r="N192" s="88"/>
      <c r="O192" s="88"/>
      <c r="P192" s="89">
        <f t="shared" si="0"/>
        <v>0</v>
      </c>
      <c r="Q192" s="119"/>
      <c r="R192" s="13">
        <v>5.6544117647058833E-4</v>
      </c>
      <c r="S192" s="39">
        <f t="shared" si="1"/>
        <v>0</v>
      </c>
      <c r="T192" s="88"/>
      <c r="U192" s="88"/>
      <c r="V192" s="88"/>
      <c r="W192" s="88"/>
    </row>
    <row r="193" spans="1:23" ht="27" customHeight="1">
      <c r="A193" s="45">
        <v>174</v>
      </c>
      <c r="B193" s="45" t="s">
        <v>149</v>
      </c>
      <c r="C193" s="46" t="s">
        <v>198</v>
      </c>
      <c r="D193" s="46" t="s">
        <v>228</v>
      </c>
      <c r="E193" s="87"/>
      <c r="F193" s="87"/>
      <c r="G193" s="87"/>
      <c r="H193" s="87"/>
      <c r="I193" s="87"/>
      <c r="J193" s="88"/>
      <c r="K193" s="88"/>
      <c r="L193" s="88"/>
      <c r="M193" s="88"/>
      <c r="N193" s="88"/>
      <c r="O193" s="88"/>
      <c r="P193" s="89">
        <f t="shared" si="0"/>
        <v>0</v>
      </c>
      <c r="Q193" s="90"/>
      <c r="R193" s="13">
        <v>5.6544117647058833E-4</v>
      </c>
      <c r="S193" s="39">
        <f t="shared" si="1"/>
        <v>0</v>
      </c>
      <c r="T193" s="88"/>
      <c r="U193" s="88"/>
      <c r="V193" s="88"/>
      <c r="W193" s="88"/>
    </row>
    <row r="194" spans="1:23" ht="27" customHeight="1">
      <c r="A194" s="35">
        <v>175</v>
      </c>
      <c r="B194" s="35" t="s">
        <v>149</v>
      </c>
      <c r="C194" s="37" t="s">
        <v>198</v>
      </c>
      <c r="D194" s="37" t="s">
        <v>229</v>
      </c>
      <c r="E194" s="87"/>
      <c r="F194" s="118"/>
      <c r="G194" s="87"/>
      <c r="H194" s="118"/>
      <c r="I194" s="118"/>
      <c r="J194" s="88"/>
      <c r="K194" s="88"/>
      <c r="L194" s="88"/>
      <c r="M194" s="88"/>
      <c r="N194" s="88"/>
      <c r="O194" s="88"/>
      <c r="P194" s="89">
        <f t="shared" si="0"/>
        <v>0</v>
      </c>
      <c r="Q194" s="119"/>
      <c r="R194" s="13">
        <v>5.6544117647058833E-4</v>
      </c>
      <c r="S194" s="39">
        <f t="shared" si="1"/>
        <v>0</v>
      </c>
      <c r="T194" s="88"/>
      <c r="U194" s="88"/>
      <c r="V194" s="88"/>
      <c r="W194" s="88"/>
    </row>
    <row r="195" spans="1:23" ht="27" customHeight="1">
      <c r="A195" s="35">
        <v>176</v>
      </c>
      <c r="B195" s="35" t="s">
        <v>149</v>
      </c>
      <c r="C195" s="37" t="s">
        <v>198</v>
      </c>
      <c r="D195" s="37" t="s">
        <v>230</v>
      </c>
      <c r="E195" s="87"/>
      <c r="F195" s="87"/>
      <c r="G195" s="87"/>
      <c r="H195" s="87"/>
      <c r="I195" s="87"/>
      <c r="J195" s="88"/>
      <c r="K195" s="88"/>
      <c r="L195" s="88"/>
      <c r="M195" s="88"/>
      <c r="N195" s="88"/>
      <c r="O195" s="88"/>
      <c r="P195" s="89">
        <f t="shared" si="0"/>
        <v>0</v>
      </c>
      <c r="Q195" s="90"/>
      <c r="R195" s="13">
        <v>5.6544117647058833E-4</v>
      </c>
      <c r="S195" s="39">
        <f t="shared" si="1"/>
        <v>0</v>
      </c>
      <c r="T195" s="88"/>
      <c r="U195" s="88"/>
      <c r="V195" s="88"/>
      <c r="W195" s="88"/>
    </row>
    <row r="196" spans="1:23" ht="27" customHeight="1">
      <c r="A196" s="35">
        <v>177</v>
      </c>
      <c r="B196" s="35" t="s">
        <v>149</v>
      </c>
      <c r="C196" s="37" t="s">
        <v>198</v>
      </c>
      <c r="D196" s="37" t="s">
        <v>231</v>
      </c>
      <c r="E196" s="87"/>
      <c r="F196" s="118"/>
      <c r="G196" s="87"/>
      <c r="H196" s="118"/>
      <c r="I196" s="118"/>
      <c r="J196" s="88"/>
      <c r="K196" s="88"/>
      <c r="L196" s="88"/>
      <c r="M196" s="88"/>
      <c r="N196" s="88"/>
      <c r="O196" s="88"/>
      <c r="P196" s="89">
        <f t="shared" si="0"/>
        <v>0</v>
      </c>
      <c r="Q196" s="119"/>
      <c r="R196" s="13">
        <v>5.6544117647058833E-4</v>
      </c>
      <c r="S196" s="39">
        <f t="shared" si="1"/>
        <v>0</v>
      </c>
      <c r="T196" s="88"/>
      <c r="U196" s="88"/>
      <c r="V196" s="88"/>
      <c r="W196" s="88"/>
    </row>
    <row r="197" spans="1:23" ht="27" customHeight="1">
      <c r="A197" s="47">
        <v>178</v>
      </c>
      <c r="B197" s="47" t="s">
        <v>149</v>
      </c>
      <c r="C197" s="48" t="s">
        <v>198</v>
      </c>
      <c r="D197" s="48" t="s">
        <v>232</v>
      </c>
      <c r="E197" s="87"/>
      <c r="F197" s="87"/>
      <c r="G197" s="87"/>
      <c r="H197" s="87"/>
      <c r="I197" s="87"/>
      <c r="J197" s="88"/>
      <c r="K197" s="88"/>
      <c r="L197" s="88"/>
      <c r="M197" s="88"/>
      <c r="N197" s="88"/>
      <c r="O197" s="88"/>
      <c r="P197" s="89">
        <f t="shared" si="0"/>
        <v>0</v>
      </c>
      <c r="Q197" s="90"/>
      <c r="R197" s="13">
        <v>5.6544117647058833E-4</v>
      </c>
      <c r="S197" s="39">
        <f t="shared" si="1"/>
        <v>0</v>
      </c>
      <c r="T197" s="88"/>
      <c r="U197" s="88"/>
      <c r="V197" s="88"/>
      <c r="W197" s="88"/>
    </row>
    <row r="198" spans="1:23" ht="27" customHeight="1">
      <c r="A198" s="47">
        <v>179</v>
      </c>
      <c r="B198" s="47" t="s">
        <v>149</v>
      </c>
      <c r="C198" s="48" t="s">
        <v>198</v>
      </c>
      <c r="D198" s="48" t="s">
        <v>233</v>
      </c>
      <c r="E198" s="87"/>
      <c r="F198" s="118"/>
      <c r="G198" s="87"/>
      <c r="H198" s="118"/>
      <c r="I198" s="118"/>
      <c r="J198" s="88"/>
      <c r="K198" s="88"/>
      <c r="L198" s="88"/>
      <c r="M198" s="88"/>
      <c r="N198" s="88"/>
      <c r="O198" s="88"/>
      <c r="P198" s="89">
        <f t="shared" si="0"/>
        <v>0</v>
      </c>
      <c r="Q198" s="119"/>
      <c r="R198" s="13">
        <v>5.6544117647058833E-4</v>
      </c>
      <c r="S198" s="39">
        <f t="shared" si="1"/>
        <v>0</v>
      </c>
      <c r="T198" s="88"/>
      <c r="U198" s="88"/>
      <c r="V198" s="88"/>
      <c r="W198" s="88"/>
    </row>
    <row r="199" spans="1:23" ht="27" customHeight="1">
      <c r="A199" s="47">
        <v>180</v>
      </c>
      <c r="B199" s="47" t="s">
        <v>149</v>
      </c>
      <c r="C199" s="48" t="s">
        <v>198</v>
      </c>
      <c r="D199" s="48" t="s">
        <v>234</v>
      </c>
      <c r="E199" s="87"/>
      <c r="F199" s="87"/>
      <c r="G199" s="87"/>
      <c r="H199" s="87"/>
      <c r="I199" s="87"/>
      <c r="J199" s="88"/>
      <c r="K199" s="88"/>
      <c r="L199" s="88"/>
      <c r="M199" s="88"/>
      <c r="N199" s="88"/>
      <c r="O199" s="88"/>
      <c r="P199" s="89">
        <f t="shared" si="0"/>
        <v>0</v>
      </c>
      <c r="Q199" s="90"/>
      <c r="R199" s="13">
        <v>5.6544117647058833E-4</v>
      </c>
      <c r="S199" s="39">
        <f t="shared" si="1"/>
        <v>0</v>
      </c>
      <c r="T199" s="88"/>
      <c r="U199" s="88"/>
      <c r="V199" s="88"/>
      <c r="W199" s="88"/>
    </row>
    <row r="200" spans="1:23" ht="27" customHeight="1">
      <c r="A200" s="47">
        <v>181</v>
      </c>
      <c r="B200" s="47" t="s">
        <v>149</v>
      </c>
      <c r="C200" s="48" t="s">
        <v>198</v>
      </c>
      <c r="D200" s="48" t="s">
        <v>235</v>
      </c>
      <c r="E200" s="87"/>
      <c r="F200" s="118"/>
      <c r="G200" s="87"/>
      <c r="H200" s="118"/>
      <c r="I200" s="118"/>
      <c r="J200" s="88"/>
      <c r="K200" s="88"/>
      <c r="L200" s="88"/>
      <c r="M200" s="88"/>
      <c r="N200" s="88"/>
      <c r="O200" s="88"/>
      <c r="P200" s="89">
        <f t="shared" si="0"/>
        <v>0</v>
      </c>
      <c r="Q200" s="119"/>
      <c r="R200" s="13">
        <v>5.6544117647058833E-4</v>
      </c>
      <c r="S200" s="39">
        <f t="shared" si="1"/>
        <v>0</v>
      </c>
      <c r="T200" s="88"/>
      <c r="U200" s="88"/>
      <c r="V200" s="88"/>
      <c r="W200" s="88"/>
    </row>
    <row r="201" spans="1:23" ht="27" customHeight="1">
      <c r="A201" s="35">
        <v>182</v>
      </c>
      <c r="B201" s="49" t="s">
        <v>149</v>
      </c>
      <c r="C201" s="50" t="s">
        <v>198</v>
      </c>
      <c r="D201" s="50" t="s">
        <v>236</v>
      </c>
      <c r="E201" s="87"/>
      <c r="F201" s="87"/>
      <c r="G201" s="87"/>
      <c r="H201" s="87"/>
      <c r="I201" s="87"/>
      <c r="J201" s="88"/>
      <c r="K201" s="88"/>
      <c r="L201" s="88"/>
      <c r="M201" s="88"/>
      <c r="N201" s="88"/>
      <c r="O201" s="88"/>
      <c r="P201" s="89">
        <f t="shared" si="0"/>
        <v>0</v>
      </c>
      <c r="Q201" s="90"/>
      <c r="R201" s="13">
        <v>5.6544117647058833E-4</v>
      </c>
      <c r="S201" s="39">
        <f t="shared" si="1"/>
        <v>0</v>
      </c>
      <c r="T201" s="88"/>
      <c r="U201" s="88"/>
      <c r="V201" s="88"/>
      <c r="W201" s="88"/>
    </row>
    <row r="202" spans="1:23" ht="27" customHeight="1">
      <c r="A202" s="47">
        <v>183</v>
      </c>
      <c r="B202" s="47" t="s">
        <v>149</v>
      </c>
      <c r="C202" s="48" t="s">
        <v>198</v>
      </c>
      <c r="D202" s="48" t="s">
        <v>237</v>
      </c>
      <c r="E202" s="87"/>
      <c r="F202" s="118"/>
      <c r="G202" s="87"/>
      <c r="H202" s="118"/>
      <c r="I202" s="118"/>
      <c r="J202" s="88"/>
      <c r="K202" s="88"/>
      <c r="L202" s="88"/>
      <c r="M202" s="88"/>
      <c r="N202" s="88"/>
      <c r="O202" s="88"/>
      <c r="P202" s="89">
        <f t="shared" si="0"/>
        <v>0</v>
      </c>
      <c r="Q202" s="119"/>
      <c r="R202" s="13">
        <v>5.6544117647058833E-4</v>
      </c>
      <c r="S202" s="39">
        <f t="shared" si="1"/>
        <v>0</v>
      </c>
      <c r="T202" s="88"/>
      <c r="U202" s="88"/>
      <c r="V202" s="88"/>
      <c r="W202" s="88"/>
    </row>
    <row r="203" spans="1:23" ht="27" customHeight="1">
      <c r="A203" s="47">
        <v>184</v>
      </c>
      <c r="B203" s="47" t="s">
        <v>149</v>
      </c>
      <c r="C203" s="48" t="s">
        <v>198</v>
      </c>
      <c r="D203" s="48" t="s">
        <v>238</v>
      </c>
      <c r="E203" s="87"/>
      <c r="F203" s="87"/>
      <c r="G203" s="87"/>
      <c r="H203" s="87"/>
      <c r="I203" s="87"/>
      <c r="J203" s="88"/>
      <c r="K203" s="88"/>
      <c r="L203" s="88"/>
      <c r="M203" s="88"/>
      <c r="N203" s="88"/>
      <c r="O203" s="88"/>
      <c r="P203" s="89">
        <f t="shared" si="0"/>
        <v>0</v>
      </c>
      <c r="Q203" s="90"/>
      <c r="R203" s="13">
        <v>5.6544117647058833E-4</v>
      </c>
      <c r="S203" s="39">
        <f t="shared" si="1"/>
        <v>0</v>
      </c>
      <c r="T203" s="88"/>
      <c r="U203" s="88"/>
      <c r="V203" s="88"/>
      <c r="W203" s="88"/>
    </row>
    <row r="204" spans="1:23" ht="27" customHeight="1">
      <c r="A204" s="35">
        <v>185</v>
      </c>
      <c r="B204" s="35" t="s">
        <v>149</v>
      </c>
      <c r="C204" s="37" t="s">
        <v>198</v>
      </c>
      <c r="D204" s="37" t="s">
        <v>239</v>
      </c>
      <c r="E204" s="87"/>
      <c r="F204" s="118"/>
      <c r="G204" s="87"/>
      <c r="H204" s="118"/>
      <c r="I204" s="118"/>
      <c r="J204" s="88"/>
      <c r="K204" s="88"/>
      <c r="L204" s="88"/>
      <c r="M204" s="88"/>
      <c r="N204" s="88"/>
      <c r="O204" s="88"/>
      <c r="P204" s="89">
        <f t="shared" si="0"/>
        <v>0</v>
      </c>
      <c r="Q204" s="119"/>
      <c r="R204" s="13">
        <v>5.6544117647058833E-4</v>
      </c>
      <c r="S204" s="39">
        <f t="shared" si="1"/>
        <v>0</v>
      </c>
      <c r="T204" s="88"/>
      <c r="U204" s="88"/>
      <c r="V204" s="88"/>
      <c r="W204" s="88"/>
    </row>
    <row r="205" spans="1:23" ht="27" customHeight="1">
      <c r="A205" s="35">
        <v>186</v>
      </c>
      <c r="B205" s="35" t="s">
        <v>149</v>
      </c>
      <c r="C205" s="37" t="s">
        <v>198</v>
      </c>
      <c r="D205" s="37" t="s">
        <v>240</v>
      </c>
      <c r="E205" s="87"/>
      <c r="F205" s="87"/>
      <c r="G205" s="87"/>
      <c r="H205" s="87"/>
      <c r="I205" s="87"/>
      <c r="J205" s="88"/>
      <c r="K205" s="88"/>
      <c r="L205" s="88"/>
      <c r="M205" s="88"/>
      <c r="N205" s="88"/>
      <c r="O205" s="88"/>
      <c r="P205" s="89">
        <f t="shared" si="0"/>
        <v>0</v>
      </c>
      <c r="Q205" s="90"/>
      <c r="R205" s="13">
        <v>5.6544117647058833E-4</v>
      </c>
      <c r="S205" s="39">
        <f t="shared" si="1"/>
        <v>0</v>
      </c>
      <c r="T205" s="88"/>
      <c r="U205" s="88"/>
      <c r="V205" s="88"/>
      <c r="W205" s="88"/>
    </row>
    <row r="206" spans="1:23" ht="27" customHeight="1">
      <c r="A206" s="45">
        <v>187</v>
      </c>
      <c r="B206" s="45" t="s">
        <v>149</v>
      </c>
      <c r="C206" s="46" t="s">
        <v>198</v>
      </c>
      <c r="D206" s="46" t="s">
        <v>241</v>
      </c>
      <c r="E206" s="87"/>
      <c r="F206" s="118"/>
      <c r="G206" s="87"/>
      <c r="H206" s="118"/>
      <c r="I206" s="118"/>
      <c r="J206" s="88"/>
      <c r="K206" s="88"/>
      <c r="L206" s="88"/>
      <c r="M206" s="88"/>
      <c r="N206" s="88"/>
      <c r="O206" s="88"/>
      <c r="P206" s="89">
        <f t="shared" si="0"/>
        <v>0</v>
      </c>
      <c r="Q206" s="119"/>
      <c r="R206" s="13">
        <v>5.6544117647058833E-4</v>
      </c>
      <c r="S206" s="39">
        <f t="shared" si="1"/>
        <v>0</v>
      </c>
      <c r="T206" s="88"/>
      <c r="U206" s="88"/>
      <c r="V206" s="88"/>
      <c r="W206" s="88"/>
    </row>
    <row r="207" spans="1:23" ht="27" customHeight="1">
      <c r="A207" s="45">
        <v>188</v>
      </c>
      <c r="B207" s="45" t="s">
        <v>149</v>
      </c>
      <c r="C207" s="46" t="s">
        <v>198</v>
      </c>
      <c r="D207" s="46" t="s">
        <v>242</v>
      </c>
      <c r="E207" s="87"/>
      <c r="F207" s="87"/>
      <c r="G207" s="87"/>
      <c r="H207" s="87"/>
      <c r="I207" s="87"/>
      <c r="J207" s="88"/>
      <c r="K207" s="88"/>
      <c r="L207" s="88"/>
      <c r="M207" s="88"/>
      <c r="N207" s="88"/>
      <c r="O207" s="88"/>
      <c r="P207" s="89">
        <f t="shared" si="0"/>
        <v>0</v>
      </c>
      <c r="Q207" s="90"/>
      <c r="R207" s="13">
        <v>5.4999999999999997E-3</v>
      </c>
      <c r="S207" s="39">
        <f t="shared" si="1"/>
        <v>0</v>
      </c>
      <c r="T207" s="88"/>
      <c r="U207" s="88"/>
      <c r="V207" s="88"/>
      <c r="W207" s="88"/>
    </row>
    <row r="208" spans="1:23" ht="27" customHeight="1">
      <c r="A208" s="35">
        <v>189</v>
      </c>
      <c r="B208" s="35" t="s">
        <v>149</v>
      </c>
      <c r="C208" s="37" t="s">
        <v>198</v>
      </c>
      <c r="D208" s="37" t="s">
        <v>243</v>
      </c>
      <c r="E208" s="87"/>
      <c r="F208" s="118"/>
      <c r="G208" s="87"/>
      <c r="H208" s="118"/>
      <c r="I208" s="118"/>
      <c r="J208" s="88"/>
      <c r="K208" s="88"/>
      <c r="L208" s="88"/>
      <c r="M208" s="88"/>
      <c r="N208" s="88"/>
      <c r="O208" s="88"/>
      <c r="P208" s="89">
        <f t="shared" si="0"/>
        <v>0</v>
      </c>
      <c r="Q208" s="119"/>
      <c r="R208" s="13">
        <v>5.6544117647058833E-4</v>
      </c>
      <c r="S208" s="39">
        <f t="shared" si="1"/>
        <v>0</v>
      </c>
      <c r="T208" s="88"/>
      <c r="U208" s="88"/>
      <c r="V208" s="88"/>
      <c r="W208" s="88"/>
    </row>
    <row r="209" spans="1:23" ht="27" customHeight="1">
      <c r="A209" s="35">
        <v>190</v>
      </c>
      <c r="B209" s="35" t="s">
        <v>149</v>
      </c>
      <c r="C209" s="37" t="s">
        <v>198</v>
      </c>
      <c r="D209" s="37" t="s">
        <v>244</v>
      </c>
      <c r="E209" s="87"/>
      <c r="F209" s="87"/>
      <c r="G209" s="87"/>
      <c r="H209" s="87"/>
      <c r="I209" s="87"/>
      <c r="J209" s="88"/>
      <c r="K209" s="88"/>
      <c r="L209" s="88"/>
      <c r="M209" s="88"/>
      <c r="N209" s="88"/>
      <c r="O209" s="88"/>
      <c r="P209" s="89">
        <f t="shared" si="0"/>
        <v>0</v>
      </c>
      <c r="Q209" s="90"/>
      <c r="R209" s="13">
        <v>5.6544117647058833E-4</v>
      </c>
      <c r="S209" s="39">
        <f t="shared" si="1"/>
        <v>0</v>
      </c>
      <c r="T209" s="88"/>
      <c r="U209" s="88"/>
      <c r="V209" s="88"/>
      <c r="W209" s="88"/>
    </row>
    <row r="210" spans="1:23" ht="27" customHeight="1">
      <c r="A210" s="41">
        <v>191</v>
      </c>
      <c r="B210" s="41" t="s">
        <v>149</v>
      </c>
      <c r="C210" s="42" t="s">
        <v>198</v>
      </c>
      <c r="D210" s="42" t="s">
        <v>245</v>
      </c>
      <c r="E210" s="87"/>
      <c r="F210" s="118"/>
      <c r="G210" s="87"/>
      <c r="H210" s="118"/>
      <c r="I210" s="118"/>
      <c r="J210" s="88"/>
      <c r="K210" s="88"/>
      <c r="L210" s="88"/>
      <c r="M210" s="88"/>
      <c r="N210" s="88"/>
      <c r="O210" s="88"/>
      <c r="P210" s="89">
        <f t="shared" si="0"/>
        <v>0</v>
      </c>
      <c r="Q210" s="119"/>
      <c r="R210" s="13">
        <v>5.6544117647058833E-4</v>
      </c>
      <c r="S210" s="39">
        <f t="shared" si="1"/>
        <v>0</v>
      </c>
      <c r="T210" s="88"/>
      <c r="U210" s="88"/>
      <c r="V210" s="88"/>
      <c r="W210" s="88"/>
    </row>
    <row r="211" spans="1:23" ht="27" customHeight="1">
      <c r="A211" s="35">
        <v>192</v>
      </c>
      <c r="B211" s="35" t="s">
        <v>149</v>
      </c>
      <c r="C211" s="37" t="s">
        <v>198</v>
      </c>
      <c r="D211" s="37" t="s">
        <v>246</v>
      </c>
      <c r="E211" s="87"/>
      <c r="F211" s="87"/>
      <c r="G211" s="87"/>
      <c r="H211" s="87"/>
      <c r="I211" s="87"/>
      <c r="J211" s="88"/>
      <c r="K211" s="88"/>
      <c r="L211" s="88"/>
      <c r="M211" s="88"/>
      <c r="N211" s="88"/>
      <c r="O211" s="88"/>
      <c r="P211" s="89">
        <f t="shared" si="0"/>
        <v>0</v>
      </c>
      <c r="Q211" s="90"/>
      <c r="R211" s="13">
        <v>5.6544117647058833E-4</v>
      </c>
      <c r="S211" s="39">
        <f t="shared" si="1"/>
        <v>0</v>
      </c>
      <c r="T211" s="88"/>
      <c r="U211" s="88"/>
      <c r="V211" s="88"/>
      <c r="W211" s="88"/>
    </row>
    <row r="212" spans="1:23" ht="27" customHeight="1">
      <c r="A212" s="41">
        <v>193</v>
      </c>
      <c r="B212" s="41" t="s">
        <v>149</v>
      </c>
      <c r="C212" s="42" t="s">
        <v>198</v>
      </c>
      <c r="D212" s="42" t="s">
        <v>247</v>
      </c>
      <c r="E212" s="87"/>
      <c r="F212" s="118"/>
      <c r="G212" s="87"/>
      <c r="H212" s="118"/>
      <c r="I212" s="118"/>
      <c r="J212" s="88"/>
      <c r="K212" s="88"/>
      <c r="L212" s="88"/>
      <c r="M212" s="88"/>
      <c r="N212" s="88"/>
      <c r="O212" s="88"/>
      <c r="P212" s="89">
        <f t="shared" si="0"/>
        <v>0</v>
      </c>
      <c r="Q212" s="119"/>
      <c r="R212" s="13">
        <v>5.6544117647058833E-4</v>
      </c>
      <c r="S212" s="39">
        <f t="shared" si="1"/>
        <v>0</v>
      </c>
      <c r="T212" s="88"/>
      <c r="U212" s="88"/>
      <c r="V212" s="88"/>
      <c r="W212" s="88"/>
    </row>
    <row r="213" spans="1:23" ht="27" customHeight="1">
      <c r="A213" s="35">
        <v>194</v>
      </c>
      <c r="B213" s="35" t="s">
        <v>149</v>
      </c>
      <c r="C213" s="37" t="s">
        <v>198</v>
      </c>
      <c r="D213" s="37" t="s">
        <v>248</v>
      </c>
      <c r="E213" s="87"/>
      <c r="F213" s="87"/>
      <c r="G213" s="87"/>
      <c r="H213" s="87"/>
      <c r="I213" s="87"/>
      <c r="J213" s="88"/>
      <c r="K213" s="88"/>
      <c r="L213" s="88"/>
      <c r="M213" s="88"/>
      <c r="N213" s="88"/>
      <c r="O213" s="88"/>
      <c r="P213" s="89">
        <f t="shared" si="0"/>
        <v>0</v>
      </c>
      <c r="Q213" s="90"/>
      <c r="R213" s="13">
        <v>5.6544117647058833E-4</v>
      </c>
      <c r="S213" s="39">
        <f t="shared" si="1"/>
        <v>0</v>
      </c>
      <c r="T213" s="88"/>
      <c r="U213" s="88"/>
      <c r="V213" s="88"/>
      <c r="W213" s="88"/>
    </row>
    <row r="214" spans="1:23" ht="27" customHeight="1">
      <c r="A214" s="41">
        <v>195</v>
      </c>
      <c r="B214" s="41" t="s">
        <v>149</v>
      </c>
      <c r="C214" s="42" t="s">
        <v>198</v>
      </c>
      <c r="D214" s="42" t="s">
        <v>249</v>
      </c>
      <c r="E214" s="87"/>
      <c r="F214" s="118"/>
      <c r="G214" s="87"/>
      <c r="H214" s="118"/>
      <c r="I214" s="118"/>
      <c r="J214" s="88"/>
      <c r="K214" s="88"/>
      <c r="L214" s="88"/>
      <c r="M214" s="88"/>
      <c r="N214" s="88"/>
      <c r="O214" s="88"/>
      <c r="P214" s="89">
        <f t="shared" si="0"/>
        <v>0</v>
      </c>
      <c r="Q214" s="119"/>
      <c r="R214" s="13">
        <v>5.6544117647058833E-4</v>
      </c>
      <c r="S214" s="39">
        <f t="shared" si="1"/>
        <v>0</v>
      </c>
      <c r="T214" s="88"/>
      <c r="U214" s="88"/>
      <c r="V214" s="88"/>
      <c r="W214" s="88"/>
    </row>
    <row r="215" spans="1:23" ht="27" customHeight="1">
      <c r="A215" s="45">
        <v>196</v>
      </c>
      <c r="B215" s="45" t="s">
        <v>149</v>
      </c>
      <c r="C215" s="46" t="s">
        <v>198</v>
      </c>
      <c r="D215" s="46" t="s">
        <v>250</v>
      </c>
      <c r="E215" s="87"/>
      <c r="F215" s="87"/>
      <c r="G215" s="87"/>
      <c r="H215" s="87"/>
      <c r="I215" s="87"/>
      <c r="J215" s="88"/>
      <c r="K215" s="88"/>
      <c r="L215" s="88"/>
      <c r="M215" s="88"/>
      <c r="N215" s="88"/>
      <c r="O215" s="88"/>
      <c r="P215" s="89">
        <f t="shared" si="0"/>
        <v>0</v>
      </c>
      <c r="Q215" s="90"/>
      <c r="R215" s="13">
        <v>5.6544117647058833E-4</v>
      </c>
      <c r="S215" s="39">
        <f t="shared" si="1"/>
        <v>0</v>
      </c>
      <c r="T215" s="88"/>
      <c r="U215" s="88"/>
      <c r="V215" s="88"/>
      <c r="W215" s="88"/>
    </row>
    <row r="216" spans="1:23" ht="27" customHeight="1">
      <c r="A216" s="41">
        <v>197</v>
      </c>
      <c r="B216" s="41" t="s">
        <v>149</v>
      </c>
      <c r="C216" s="42" t="s">
        <v>198</v>
      </c>
      <c r="D216" s="42" t="s">
        <v>251</v>
      </c>
      <c r="E216" s="87"/>
      <c r="F216" s="118"/>
      <c r="G216" s="87"/>
      <c r="H216" s="118"/>
      <c r="I216" s="118"/>
      <c r="J216" s="88"/>
      <c r="K216" s="88"/>
      <c r="L216" s="88"/>
      <c r="M216" s="88"/>
      <c r="N216" s="88"/>
      <c r="O216" s="88"/>
      <c r="P216" s="89">
        <f t="shared" si="0"/>
        <v>0</v>
      </c>
      <c r="Q216" s="119"/>
      <c r="R216" s="13">
        <v>5.6544117647058833E-4</v>
      </c>
      <c r="S216" s="39">
        <f t="shared" si="1"/>
        <v>0</v>
      </c>
      <c r="T216" s="88"/>
      <c r="U216" s="88"/>
      <c r="V216" s="88"/>
      <c r="W216" s="88"/>
    </row>
    <row r="217" spans="1:23" ht="27" customHeight="1">
      <c r="A217" s="35">
        <v>198</v>
      </c>
      <c r="B217" s="35" t="s">
        <v>149</v>
      </c>
      <c r="C217" s="37" t="s">
        <v>198</v>
      </c>
      <c r="D217" s="37" t="s">
        <v>252</v>
      </c>
      <c r="E217" s="87"/>
      <c r="F217" s="87"/>
      <c r="G217" s="87"/>
      <c r="H217" s="87"/>
      <c r="I217" s="87"/>
      <c r="J217" s="88"/>
      <c r="K217" s="88"/>
      <c r="L217" s="88"/>
      <c r="M217" s="88"/>
      <c r="N217" s="88"/>
      <c r="O217" s="88"/>
      <c r="P217" s="89">
        <f t="shared" si="0"/>
        <v>0</v>
      </c>
      <c r="Q217" s="119"/>
      <c r="R217" s="13">
        <v>5.6544117647058833E-4</v>
      </c>
      <c r="S217" s="39">
        <f t="shared" si="1"/>
        <v>0</v>
      </c>
      <c r="T217" s="88"/>
      <c r="U217" s="88"/>
      <c r="V217" s="88"/>
      <c r="W217" s="88"/>
    </row>
    <row r="218" spans="1:23" ht="27" customHeight="1">
      <c r="A218" s="45">
        <v>199</v>
      </c>
      <c r="B218" s="45" t="s">
        <v>149</v>
      </c>
      <c r="C218" s="46" t="s">
        <v>198</v>
      </c>
      <c r="D218" s="46" t="s">
        <v>253</v>
      </c>
      <c r="E218" s="87"/>
      <c r="F218" s="118"/>
      <c r="G218" s="87"/>
      <c r="H218" s="118"/>
      <c r="I218" s="118"/>
      <c r="J218" s="88"/>
      <c r="K218" s="88"/>
      <c r="L218" s="88"/>
      <c r="M218" s="88"/>
      <c r="N218" s="88"/>
      <c r="O218" s="88"/>
      <c r="P218" s="89">
        <f t="shared" si="0"/>
        <v>0</v>
      </c>
      <c r="Q218" s="90"/>
      <c r="R218" s="13">
        <v>5.6544117647058833E-4</v>
      </c>
      <c r="S218" s="39">
        <f t="shared" si="1"/>
        <v>0</v>
      </c>
      <c r="T218" s="88"/>
      <c r="U218" s="88"/>
      <c r="V218" s="88"/>
      <c r="W218" s="88"/>
    </row>
    <row r="219" spans="1:23" ht="27" customHeight="1">
      <c r="A219" s="35">
        <v>200</v>
      </c>
      <c r="B219" s="35" t="s">
        <v>149</v>
      </c>
      <c r="C219" s="37" t="s">
        <v>198</v>
      </c>
      <c r="D219" s="37" t="s">
        <v>254</v>
      </c>
      <c r="E219" s="87"/>
      <c r="F219" s="87"/>
      <c r="G219" s="87"/>
      <c r="H219" s="87"/>
      <c r="I219" s="87"/>
      <c r="J219" s="88"/>
      <c r="K219" s="88"/>
      <c r="L219" s="88"/>
      <c r="M219" s="88"/>
      <c r="N219" s="88"/>
      <c r="O219" s="88"/>
      <c r="P219" s="89">
        <f t="shared" si="0"/>
        <v>0</v>
      </c>
      <c r="Q219" s="119"/>
      <c r="R219" s="13">
        <v>5.6544117647058833E-4</v>
      </c>
      <c r="S219" s="39">
        <f t="shared" si="1"/>
        <v>0</v>
      </c>
      <c r="T219" s="88"/>
      <c r="U219" s="88"/>
      <c r="V219" s="88"/>
      <c r="W219" s="88"/>
    </row>
    <row r="220" spans="1:23" ht="27" customHeight="1">
      <c r="A220" s="35">
        <v>201</v>
      </c>
      <c r="B220" s="35" t="s">
        <v>149</v>
      </c>
      <c r="C220" s="37" t="s">
        <v>198</v>
      </c>
      <c r="D220" s="37" t="s">
        <v>255</v>
      </c>
      <c r="E220" s="87"/>
      <c r="F220" s="118"/>
      <c r="G220" s="87"/>
      <c r="H220" s="118"/>
      <c r="I220" s="118"/>
      <c r="J220" s="88"/>
      <c r="K220" s="88"/>
      <c r="L220" s="88"/>
      <c r="M220" s="88"/>
      <c r="N220" s="88"/>
      <c r="O220" s="88"/>
      <c r="P220" s="89">
        <f t="shared" si="0"/>
        <v>0</v>
      </c>
      <c r="Q220" s="90"/>
      <c r="R220" s="13">
        <v>5.6544117647058833E-4</v>
      </c>
      <c r="S220" s="39">
        <f t="shared" si="1"/>
        <v>0</v>
      </c>
      <c r="T220" s="88"/>
      <c r="U220" s="88"/>
      <c r="V220" s="88"/>
      <c r="W220" s="88"/>
    </row>
    <row r="221" spans="1:23" ht="27" customHeight="1">
      <c r="A221" s="35">
        <v>202</v>
      </c>
      <c r="B221" s="35" t="s">
        <v>149</v>
      </c>
      <c r="C221" s="37" t="s">
        <v>198</v>
      </c>
      <c r="D221" s="37" t="s">
        <v>256</v>
      </c>
      <c r="E221" s="87"/>
      <c r="F221" s="87"/>
      <c r="G221" s="87"/>
      <c r="H221" s="87"/>
      <c r="I221" s="87"/>
      <c r="J221" s="88"/>
      <c r="K221" s="88"/>
      <c r="L221" s="88"/>
      <c r="M221" s="88"/>
      <c r="N221" s="88"/>
      <c r="O221" s="88"/>
      <c r="P221" s="89">
        <f t="shared" si="0"/>
        <v>0</v>
      </c>
      <c r="Q221" s="119"/>
      <c r="R221" s="13">
        <v>5.6544117647058833E-4</v>
      </c>
      <c r="S221" s="39">
        <f t="shared" si="1"/>
        <v>0</v>
      </c>
      <c r="T221" s="88"/>
      <c r="U221" s="88"/>
      <c r="V221" s="88"/>
      <c r="W221" s="88"/>
    </row>
    <row r="222" spans="1:23" ht="27" customHeight="1">
      <c r="A222" s="35">
        <v>203</v>
      </c>
      <c r="B222" s="35" t="s">
        <v>149</v>
      </c>
      <c r="C222" s="37" t="s">
        <v>198</v>
      </c>
      <c r="D222" s="37" t="s">
        <v>257</v>
      </c>
      <c r="E222" s="87"/>
      <c r="F222" s="118"/>
      <c r="G222" s="87"/>
      <c r="H222" s="118"/>
      <c r="I222" s="118"/>
      <c r="J222" s="88"/>
      <c r="K222" s="88"/>
      <c r="L222" s="88"/>
      <c r="M222" s="88"/>
      <c r="N222" s="88"/>
      <c r="O222" s="88"/>
      <c r="P222" s="89">
        <f t="shared" si="0"/>
        <v>0</v>
      </c>
      <c r="Q222" s="90"/>
      <c r="R222" s="13">
        <v>5.6544117647058833E-4</v>
      </c>
      <c r="S222" s="39">
        <f t="shared" si="1"/>
        <v>0</v>
      </c>
      <c r="T222" s="88"/>
      <c r="U222" s="88"/>
      <c r="V222" s="88"/>
      <c r="W222" s="88"/>
    </row>
    <row r="223" spans="1:23" ht="27" customHeight="1">
      <c r="A223" s="41">
        <v>204</v>
      </c>
      <c r="B223" s="41" t="s">
        <v>149</v>
      </c>
      <c r="C223" s="42" t="s">
        <v>198</v>
      </c>
      <c r="D223" s="42" t="s">
        <v>258</v>
      </c>
      <c r="E223" s="87"/>
      <c r="F223" s="87"/>
      <c r="G223" s="87"/>
      <c r="H223" s="87"/>
      <c r="I223" s="87"/>
      <c r="J223" s="88"/>
      <c r="K223" s="88"/>
      <c r="L223" s="88"/>
      <c r="M223" s="88"/>
      <c r="N223" s="88"/>
      <c r="O223" s="88"/>
      <c r="P223" s="89">
        <f t="shared" si="0"/>
        <v>0</v>
      </c>
      <c r="Q223" s="119"/>
      <c r="R223" s="13">
        <v>5.6544117647058833E-4</v>
      </c>
      <c r="S223" s="39">
        <f t="shared" si="1"/>
        <v>0</v>
      </c>
      <c r="T223" s="88"/>
      <c r="U223" s="88"/>
      <c r="V223" s="88"/>
      <c r="W223" s="88"/>
    </row>
    <row r="224" spans="1:23" ht="27" customHeight="1">
      <c r="A224" s="45">
        <v>205</v>
      </c>
      <c r="B224" s="45" t="s">
        <v>149</v>
      </c>
      <c r="C224" s="46" t="s">
        <v>198</v>
      </c>
      <c r="D224" s="46" t="s">
        <v>259</v>
      </c>
      <c r="E224" s="87" t="s">
        <v>260</v>
      </c>
      <c r="F224" s="118"/>
      <c r="G224" s="87"/>
      <c r="H224" s="118"/>
      <c r="I224" s="118"/>
      <c r="J224" s="88"/>
      <c r="K224" s="88"/>
      <c r="L224" s="88"/>
      <c r="M224" s="88"/>
      <c r="N224" s="88"/>
      <c r="O224" s="88"/>
      <c r="P224" s="89">
        <v>0</v>
      </c>
      <c r="Q224" s="90"/>
      <c r="R224" s="13">
        <v>5.6544117647058833E-4</v>
      </c>
      <c r="S224" s="39">
        <f t="shared" si="1"/>
        <v>0</v>
      </c>
      <c r="T224" s="88"/>
      <c r="U224" s="88"/>
      <c r="V224" s="88"/>
      <c r="W224" s="88"/>
    </row>
    <row r="225" spans="1:23" ht="27" customHeight="1">
      <c r="A225" s="35">
        <v>206</v>
      </c>
      <c r="B225" s="35" t="s">
        <v>149</v>
      </c>
      <c r="C225" s="37" t="s">
        <v>198</v>
      </c>
      <c r="D225" s="37" t="s">
        <v>261</v>
      </c>
      <c r="E225" s="87"/>
      <c r="F225" s="87"/>
      <c r="G225" s="87"/>
      <c r="H225" s="87"/>
      <c r="I225" s="87"/>
      <c r="J225" s="88"/>
      <c r="K225" s="88"/>
      <c r="L225" s="88"/>
      <c r="M225" s="88"/>
      <c r="N225" s="88"/>
      <c r="O225" s="88"/>
      <c r="P225" s="89">
        <f t="shared" ref="P225:P479" si="2">F225*Q225</f>
        <v>0</v>
      </c>
      <c r="Q225" s="119"/>
      <c r="R225" s="13">
        <v>5.6544117647058833E-4</v>
      </c>
      <c r="S225" s="39">
        <f t="shared" si="1"/>
        <v>0</v>
      </c>
      <c r="T225" s="88"/>
      <c r="U225" s="88"/>
      <c r="V225" s="88"/>
      <c r="W225" s="88"/>
    </row>
    <row r="226" spans="1:23" ht="27" customHeight="1">
      <c r="A226" s="35">
        <v>207</v>
      </c>
      <c r="B226" s="35" t="s">
        <v>149</v>
      </c>
      <c r="C226" s="37" t="s">
        <v>198</v>
      </c>
      <c r="D226" s="37" t="s">
        <v>262</v>
      </c>
      <c r="E226" s="87"/>
      <c r="F226" s="118"/>
      <c r="G226" s="87"/>
      <c r="H226" s="118"/>
      <c r="I226" s="118"/>
      <c r="J226" s="88"/>
      <c r="K226" s="88"/>
      <c r="L226" s="88"/>
      <c r="M226" s="88"/>
      <c r="N226" s="88"/>
      <c r="O226" s="88"/>
      <c r="P226" s="89">
        <f t="shared" si="2"/>
        <v>0</v>
      </c>
      <c r="Q226" s="90"/>
      <c r="R226" s="13">
        <v>5.6544117647058833E-4</v>
      </c>
      <c r="S226" s="39">
        <f t="shared" si="1"/>
        <v>0</v>
      </c>
      <c r="T226" s="88"/>
      <c r="U226" s="88"/>
      <c r="V226" s="88"/>
      <c r="W226" s="88"/>
    </row>
    <row r="227" spans="1:23" ht="27" customHeight="1">
      <c r="A227" s="35">
        <v>208</v>
      </c>
      <c r="B227" s="35" t="s">
        <v>149</v>
      </c>
      <c r="C227" s="37" t="s">
        <v>198</v>
      </c>
      <c r="D227" s="37" t="s">
        <v>263</v>
      </c>
      <c r="E227" s="87"/>
      <c r="F227" s="87"/>
      <c r="G227" s="87"/>
      <c r="H227" s="87"/>
      <c r="I227" s="87"/>
      <c r="J227" s="88"/>
      <c r="K227" s="88"/>
      <c r="L227" s="88"/>
      <c r="M227" s="88"/>
      <c r="N227" s="88"/>
      <c r="O227" s="88"/>
      <c r="P227" s="89">
        <f t="shared" si="2"/>
        <v>0</v>
      </c>
      <c r="Q227" s="119"/>
      <c r="R227" s="13">
        <v>5.6544117647058833E-4</v>
      </c>
      <c r="S227" s="39">
        <f t="shared" si="1"/>
        <v>0</v>
      </c>
      <c r="T227" s="88"/>
      <c r="U227" s="88"/>
      <c r="V227" s="88"/>
      <c r="W227" s="88"/>
    </row>
    <row r="228" spans="1:23" ht="27" customHeight="1">
      <c r="A228" s="45">
        <v>209</v>
      </c>
      <c r="B228" s="45" t="s">
        <v>149</v>
      </c>
      <c r="C228" s="46" t="s">
        <v>198</v>
      </c>
      <c r="D228" s="46" t="s">
        <v>264</v>
      </c>
      <c r="E228" s="87"/>
      <c r="F228" s="118"/>
      <c r="G228" s="87"/>
      <c r="H228" s="118"/>
      <c r="I228" s="118"/>
      <c r="J228" s="88"/>
      <c r="K228" s="88"/>
      <c r="L228" s="88"/>
      <c r="M228" s="88"/>
      <c r="N228" s="88"/>
      <c r="O228" s="88"/>
      <c r="P228" s="89">
        <f t="shared" si="2"/>
        <v>0</v>
      </c>
      <c r="Q228" s="119"/>
      <c r="R228" s="13">
        <v>5.6544117647058833E-4</v>
      </c>
      <c r="S228" s="39">
        <f t="shared" si="1"/>
        <v>0</v>
      </c>
      <c r="T228" s="88"/>
      <c r="U228" s="88"/>
      <c r="V228" s="88"/>
      <c r="W228" s="88"/>
    </row>
    <row r="229" spans="1:23" ht="27" customHeight="1">
      <c r="A229" s="35">
        <v>210</v>
      </c>
      <c r="B229" s="35" t="s">
        <v>149</v>
      </c>
      <c r="C229" s="37" t="s">
        <v>198</v>
      </c>
      <c r="D229" s="37" t="s">
        <v>265</v>
      </c>
      <c r="E229" s="87"/>
      <c r="F229" s="87"/>
      <c r="G229" s="87"/>
      <c r="H229" s="87"/>
      <c r="I229" s="87"/>
      <c r="J229" s="88"/>
      <c r="K229" s="88"/>
      <c r="L229" s="88"/>
      <c r="M229" s="88"/>
      <c r="N229" s="88"/>
      <c r="O229" s="88"/>
      <c r="P229" s="89">
        <f t="shared" si="2"/>
        <v>0</v>
      </c>
      <c r="Q229" s="90"/>
      <c r="R229" s="13">
        <v>5.6544117647058833E-4</v>
      </c>
      <c r="S229" s="39">
        <f t="shared" si="1"/>
        <v>0</v>
      </c>
      <c r="T229" s="88"/>
      <c r="U229" s="88"/>
      <c r="V229" s="88"/>
      <c r="W229" s="88"/>
    </row>
    <row r="230" spans="1:23" ht="27" customHeight="1">
      <c r="A230" s="35">
        <v>211</v>
      </c>
      <c r="B230" s="35" t="s">
        <v>149</v>
      </c>
      <c r="C230" s="37" t="s">
        <v>198</v>
      </c>
      <c r="D230" s="37" t="s">
        <v>266</v>
      </c>
      <c r="E230" s="87"/>
      <c r="F230" s="118"/>
      <c r="G230" s="87"/>
      <c r="H230" s="118"/>
      <c r="I230" s="118"/>
      <c r="J230" s="88"/>
      <c r="K230" s="88"/>
      <c r="L230" s="88"/>
      <c r="M230" s="88"/>
      <c r="N230" s="88"/>
      <c r="O230" s="88"/>
      <c r="P230" s="89">
        <f t="shared" si="2"/>
        <v>0</v>
      </c>
      <c r="Q230" s="119"/>
      <c r="R230" s="13">
        <v>5.6544117647058833E-4</v>
      </c>
      <c r="S230" s="39">
        <f t="shared" si="1"/>
        <v>0</v>
      </c>
      <c r="T230" s="88"/>
      <c r="U230" s="88"/>
      <c r="V230" s="88"/>
      <c r="W230" s="88"/>
    </row>
    <row r="231" spans="1:23" ht="27" customHeight="1">
      <c r="A231" s="35">
        <v>212</v>
      </c>
      <c r="B231" s="35" t="s">
        <v>149</v>
      </c>
      <c r="C231" s="37" t="s">
        <v>198</v>
      </c>
      <c r="D231" s="37" t="s">
        <v>267</v>
      </c>
      <c r="E231" s="87"/>
      <c r="F231" s="87"/>
      <c r="G231" s="87"/>
      <c r="H231" s="87"/>
      <c r="I231" s="87"/>
      <c r="J231" s="88"/>
      <c r="K231" s="88"/>
      <c r="L231" s="88"/>
      <c r="M231" s="88"/>
      <c r="N231" s="88"/>
      <c r="O231" s="88"/>
      <c r="P231" s="89">
        <f t="shared" si="2"/>
        <v>0</v>
      </c>
      <c r="Q231" s="90"/>
      <c r="R231" s="13">
        <v>5.6544117647058833E-4</v>
      </c>
      <c r="S231" s="39">
        <f t="shared" si="1"/>
        <v>0</v>
      </c>
      <c r="T231" s="88"/>
      <c r="U231" s="88"/>
      <c r="V231" s="88"/>
      <c r="W231" s="88"/>
    </row>
    <row r="232" spans="1:23" ht="27" customHeight="1">
      <c r="A232" s="35">
        <v>213</v>
      </c>
      <c r="B232" s="35" t="s">
        <v>149</v>
      </c>
      <c r="C232" s="37" t="s">
        <v>198</v>
      </c>
      <c r="D232" s="37" t="s">
        <v>268</v>
      </c>
      <c r="E232" s="87"/>
      <c r="F232" s="118"/>
      <c r="G232" s="87"/>
      <c r="H232" s="118"/>
      <c r="I232" s="118"/>
      <c r="J232" s="88"/>
      <c r="K232" s="88"/>
      <c r="L232" s="88"/>
      <c r="M232" s="88"/>
      <c r="N232" s="88"/>
      <c r="O232" s="88"/>
      <c r="P232" s="89">
        <f t="shared" si="2"/>
        <v>0</v>
      </c>
      <c r="Q232" s="119"/>
      <c r="R232" s="13">
        <v>5.6544117647058833E-4</v>
      </c>
      <c r="S232" s="39">
        <f t="shared" si="1"/>
        <v>0</v>
      </c>
      <c r="T232" s="88"/>
      <c r="U232" s="88"/>
      <c r="V232" s="88"/>
      <c r="W232" s="88"/>
    </row>
    <row r="233" spans="1:23" ht="27" customHeight="1">
      <c r="A233" s="45">
        <v>214</v>
      </c>
      <c r="B233" s="45" t="s">
        <v>149</v>
      </c>
      <c r="C233" s="46" t="s">
        <v>198</v>
      </c>
      <c r="D233" s="46" t="s">
        <v>269</v>
      </c>
      <c r="E233" s="87"/>
      <c r="F233" s="87"/>
      <c r="G233" s="87"/>
      <c r="H233" s="87"/>
      <c r="I233" s="87"/>
      <c r="J233" s="88"/>
      <c r="K233" s="88"/>
      <c r="L233" s="88"/>
      <c r="M233" s="88"/>
      <c r="N233" s="88"/>
      <c r="O233" s="88"/>
      <c r="P233" s="89">
        <f t="shared" si="2"/>
        <v>0</v>
      </c>
      <c r="Q233" s="90"/>
      <c r="R233" s="13">
        <v>5.6544117647058833E-4</v>
      </c>
      <c r="S233" s="39">
        <f t="shared" si="1"/>
        <v>0</v>
      </c>
      <c r="T233" s="88"/>
      <c r="U233" s="88"/>
      <c r="V233" s="88"/>
      <c r="W233" s="88"/>
    </row>
    <row r="234" spans="1:23" ht="27" customHeight="1">
      <c r="A234" s="45">
        <v>215</v>
      </c>
      <c r="B234" s="45" t="s">
        <v>149</v>
      </c>
      <c r="C234" s="46" t="s">
        <v>198</v>
      </c>
      <c r="D234" s="46" t="s">
        <v>270</v>
      </c>
      <c r="E234" s="87"/>
      <c r="F234" s="118"/>
      <c r="G234" s="87"/>
      <c r="H234" s="118"/>
      <c r="I234" s="118"/>
      <c r="J234" s="88"/>
      <c r="K234" s="88"/>
      <c r="L234" s="88"/>
      <c r="M234" s="88"/>
      <c r="N234" s="88"/>
      <c r="O234" s="88"/>
      <c r="P234" s="89">
        <f t="shared" si="2"/>
        <v>0</v>
      </c>
      <c r="Q234" s="119"/>
      <c r="R234" s="13">
        <v>7.1999999999999998E-3</v>
      </c>
      <c r="S234" s="39">
        <f t="shared" si="1"/>
        <v>0</v>
      </c>
      <c r="T234" s="88"/>
      <c r="U234" s="88"/>
      <c r="V234" s="88"/>
      <c r="W234" s="88"/>
    </row>
    <row r="235" spans="1:23" ht="27" customHeight="1">
      <c r="A235" s="45">
        <v>216</v>
      </c>
      <c r="B235" s="45" t="s">
        <v>149</v>
      </c>
      <c r="C235" s="46" t="s">
        <v>198</v>
      </c>
      <c r="D235" s="46" t="s">
        <v>271</v>
      </c>
      <c r="E235" s="87"/>
      <c r="F235" s="87"/>
      <c r="G235" s="87"/>
      <c r="H235" s="87"/>
      <c r="I235" s="87"/>
      <c r="J235" s="88"/>
      <c r="K235" s="88"/>
      <c r="L235" s="88"/>
      <c r="M235" s="88"/>
      <c r="N235" s="88"/>
      <c r="O235" s="88"/>
      <c r="P235" s="89">
        <f t="shared" si="2"/>
        <v>0</v>
      </c>
      <c r="Q235" s="90"/>
      <c r="R235" s="13">
        <v>7.0000000000000001E-3</v>
      </c>
      <c r="S235" s="39">
        <f t="shared" si="1"/>
        <v>0</v>
      </c>
      <c r="T235" s="88"/>
      <c r="U235" s="88"/>
      <c r="V235" s="88"/>
      <c r="W235" s="88"/>
    </row>
    <row r="236" spans="1:23" ht="27" customHeight="1">
      <c r="A236" s="45">
        <v>217</v>
      </c>
      <c r="B236" s="45" t="s">
        <v>149</v>
      </c>
      <c r="C236" s="46" t="s">
        <v>198</v>
      </c>
      <c r="D236" s="46" t="s">
        <v>272</v>
      </c>
      <c r="E236" s="87"/>
      <c r="F236" s="118"/>
      <c r="G236" s="87"/>
      <c r="H236" s="118"/>
      <c r="I236" s="118"/>
      <c r="J236" s="88"/>
      <c r="K236" s="88"/>
      <c r="L236" s="88"/>
      <c r="M236" s="88"/>
      <c r="N236" s="88"/>
      <c r="O236" s="88"/>
      <c r="P236" s="89">
        <f t="shared" si="2"/>
        <v>0</v>
      </c>
      <c r="Q236" s="119"/>
      <c r="R236" s="13">
        <v>5.6544117647058833E-4</v>
      </c>
      <c r="S236" s="39">
        <f t="shared" si="1"/>
        <v>0</v>
      </c>
      <c r="T236" s="88"/>
      <c r="U236" s="88"/>
      <c r="V236" s="88"/>
      <c r="W236" s="88"/>
    </row>
    <row r="237" spans="1:23" ht="27" customHeight="1">
      <c r="A237" s="45">
        <v>218</v>
      </c>
      <c r="B237" s="45" t="s">
        <v>149</v>
      </c>
      <c r="C237" s="46" t="s">
        <v>198</v>
      </c>
      <c r="D237" s="46" t="s">
        <v>273</v>
      </c>
      <c r="E237" s="87"/>
      <c r="F237" s="87"/>
      <c r="G237" s="87"/>
      <c r="H237" s="87"/>
      <c r="I237" s="87"/>
      <c r="J237" s="88"/>
      <c r="K237" s="88"/>
      <c r="L237" s="88"/>
      <c r="M237" s="88"/>
      <c r="N237" s="88"/>
      <c r="O237" s="88"/>
      <c r="P237" s="89">
        <f t="shared" si="2"/>
        <v>0</v>
      </c>
      <c r="Q237" s="90"/>
      <c r="R237" s="13">
        <v>9.9000000000000008E-3</v>
      </c>
      <c r="S237" s="39">
        <f t="shared" si="1"/>
        <v>0</v>
      </c>
      <c r="T237" s="88"/>
      <c r="U237" s="88"/>
      <c r="V237" s="88"/>
      <c r="W237" s="88"/>
    </row>
    <row r="238" spans="1:23" ht="27" customHeight="1">
      <c r="A238" s="35">
        <v>219</v>
      </c>
      <c r="B238" s="35" t="s">
        <v>149</v>
      </c>
      <c r="C238" s="37" t="s">
        <v>198</v>
      </c>
      <c r="D238" s="37" t="s">
        <v>274</v>
      </c>
      <c r="E238" s="87"/>
      <c r="F238" s="118"/>
      <c r="G238" s="87"/>
      <c r="H238" s="118"/>
      <c r="I238" s="118"/>
      <c r="J238" s="88"/>
      <c r="K238" s="88"/>
      <c r="L238" s="88"/>
      <c r="M238" s="88"/>
      <c r="N238" s="88"/>
      <c r="O238" s="88"/>
      <c r="P238" s="89">
        <f t="shared" si="2"/>
        <v>0</v>
      </c>
      <c r="Q238" s="119"/>
      <c r="R238" s="13">
        <v>5.6544117647058833E-4</v>
      </c>
      <c r="S238" s="39">
        <f t="shared" si="1"/>
        <v>0</v>
      </c>
      <c r="T238" s="88"/>
      <c r="U238" s="88"/>
      <c r="V238" s="88"/>
      <c r="W238" s="88"/>
    </row>
    <row r="239" spans="1:23" ht="27" customHeight="1">
      <c r="A239" s="45">
        <v>220</v>
      </c>
      <c r="B239" s="45" t="s">
        <v>149</v>
      </c>
      <c r="C239" s="46" t="s">
        <v>198</v>
      </c>
      <c r="D239" s="46" t="s">
        <v>275</v>
      </c>
      <c r="E239" s="87"/>
      <c r="F239" s="87"/>
      <c r="G239" s="87"/>
      <c r="H239" s="87"/>
      <c r="I239" s="87"/>
      <c r="J239" s="88"/>
      <c r="K239" s="88"/>
      <c r="L239" s="88"/>
      <c r="M239" s="88"/>
      <c r="N239" s="88"/>
      <c r="O239" s="88"/>
      <c r="P239" s="89">
        <f t="shared" si="2"/>
        <v>0</v>
      </c>
      <c r="Q239" s="90"/>
      <c r="R239" s="13">
        <v>5.6544117647058833E-4</v>
      </c>
      <c r="S239" s="39">
        <f t="shared" si="1"/>
        <v>0</v>
      </c>
      <c r="T239" s="88"/>
      <c r="U239" s="88"/>
      <c r="V239" s="88"/>
      <c r="W239" s="88"/>
    </row>
    <row r="240" spans="1:23" ht="27" customHeight="1">
      <c r="A240" s="35">
        <v>221</v>
      </c>
      <c r="B240" s="35" t="s">
        <v>149</v>
      </c>
      <c r="C240" s="37" t="s">
        <v>198</v>
      </c>
      <c r="D240" s="37" t="s">
        <v>276</v>
      </c>
      <c r="E240" s="87"/>
      <c r="F240" s="118"/>
      <c r="G240" s="87"/>
      <c r="H240" s="118"/>
      <c r="I240" s="118"/>
      <c r="J240" s="88"/>
      <c r="K240" s="88"/>
      <c r="L240" s="88"/>
      <c r="M240" s="88"/>
      <c r="N240" s="88"/>
      <c r="O240" s="88"/>
      <c r="P240" s="89">
        <f t="shared" si="2"/>
        <v>0</v>
      </c>
      <c r="Q240" s="119"/>
      <c r="R240" s="13">
        <v>5.6544117647058833E-4</v>
      </c>
      <c r="S240" s="39">
        <f t="shared" si="1"/>
        <v>0</v>
      </c>
      <c r="T240" s="88"/>
      <c r="U240" s="88"/>
      <c r="V240" s="88"/>
      <c r="W240" s="88"/>
    </row>
    <row r="241" spans="1:23" ht="27" customHeight="1">
      <c r="A241" s="35">
        <v>222</v>
      </c>
      <c r="B241" s="35" t="s">
        <v>149</v>
      </c>
      <c r="C241" s="37" t="s">
        <v>198</v>
      </c>
      <c r="D241" s="37" t="s">
        <v>277</v>
      </c>
      <c r="E241" s="87"/>
      <c r="F241" s="87"/>
      <c r="G241" s="87"/>
      <c r="H241" s="87"/>
      <c r="I241" s="87"/>
      <c r="J241" s="88"/>
      <c r="K241" s="88"/>
      <c r="L241" s="88"/>
      <c r="M241" s="88"/>
      <c r="N241" s="88"/>
      <c r="O241" s="88"/>
      <c r="P241" s="89">
        <f t="shared" si="2"/>
        <v>0</v>
      </c>
      <c r="Q241" s="90"/>
      <c r="R241" s="13">
        <v>5.6544117647058833E-4</v>
      </c>
      <c r="S241" s="39">
        <f t="shared" si="1"/>
        <v>0</v>
      </c>
      <c r="T241" s="88"/>
      <c r="U241" s="88"/>
      <c r="V241" s="88"/>
      <c r="W241" s="88"/>
    </row>
    <row r="242" spans="1:23" ht="27" customHeight="1">
      <c r="A242" s="35">
        <v>223</v>
      </c>
      <c r="B242" s="35" t="s">
        <v>149</v>
      </c>
      <c r="C242" s="37" t="s">
        <v>198</v>
      </c>
      <c r="D242" s="37" t="s">
        <v>278</v>
      </c>
      <c r="E242" s="87"/>
      <c r="F242" s="118"/>
      <c r="G242" s="87"/>
      <c r="H242" s="118"/>
      <c r="I242" s="118"/>
      <c r="J242" s="88"/>
      <c r="K242" s="88"/>
      <c r="L242" s="88"/>
      <c r="M242" s="88"/>
      <c r="N242" s="88"/>
      <c r="O242" s="88"/>
      <c r="P242" s="89">
        <f t="shared" si="2"/>
        <v>0</v>
      </c>
      <c r="Q242" s="119"/>
      <c r="R242" s="13">
        <v>5.6544117647058833E-4</v>
      </c>
      <c r="S242" s="39">
        <f t="shared" si="1"/>
        <v>0</v>
      </c>
      <c r="T242" s="88"/>
      <c r="U242" s="88"/>
      <c r="V242" s="88"/>
      <c r="W242" s="88"/>
    </row>
    <row r="243" spans="1:23" ht="27" customHeight="1">
      <c r="A243" s="47">
        <v>224</v>
      </c>
      <c r="B243" s="47" t="s">
        <v>149</v>
      </c>
      <c r="C243" s="48" t="s">
        <v>198</v>
      </c>
      <c r="D243" s="48" t="s">
        <v>279</v>
      </c>
      <c r="E243" s="87"/>
      <c r="F243" s="87"/>
      <c r="G243" s="87"/>
      <c r="H243" s="87"/>
      <c r="I243" s="87"/>
      <c r="J243" s="88"/>
      <c r="K243" s="88"/>
      <c r="L243" s="88"/>
      <c r="M243" s="88"/>
      <c r="N243" s="88"/>
      <c r="O243" s="88"/>
      <c r="P243" s="89">
        <f t="shared" si="2"/>
        <v>0</v>
      </c>
      <c r="Q243" s="90"/>
      <c r="R243" s="13">
        <v>5.6544117647058833E-4</v>
      </c>
      <c r="S243" s="39">
        <f t="shared" si="1"/>
        <v>0</v>
      </c>
      <c r="T243" s="88"/>
      <c r="U243" s="88"/>
      <c r="V243" s="88"/>
      <c r="W243" s="88"/>
    </row>
    <row r="244" spans="1:23" ht="27" customHeight="1">
      <c r="A244" s="47">
        <v>225</v>
      </c>
      <c r="B244" s="47" t="s">
        <v>149</v>
      </c>
      <c r="C244" s="48" t="s">
        <v>198</v>
      </c>
      <c r="D244" s="48" t="s">
        <v>280</v>
      </c>
      <c r="E244" s="87"/>
      <c r="F244" s="118"/>
      <c r="G244" s="87"/>
      <c r="H244" s="118"/>
      <c r="I244" s="118"/>
      <c r="J244" s="88"/>
      <c r="K244" s="88"/>
      <c r="L244" s="88"/>
      <c r="M244" s="88"/>
      <c r="N244" s="88"/>
      <c r="O244" s="88"/>
      <c r="P244" s="89">
        <f t="shared" si="2"/>
        <v>0</v>
      </c>
      <c r="Q244" s="119"/>
      <c r="R244" s="13">
        <v>5.6544117647058833E-4</v>
      </c>
      <c r="S244" s="39">
        <f t="shared" si="1"/>
        <v>0</v>
      </c>
      <c r="T244" s="88"/>
      <c r="U244" s="88"/>
      <c r="V244" s="88"/>
      <c r="W244" s="88"/>
    </row>
    <row r="245" spans="1:23" ht="27" customHeight="1">
      <c r="A245" s="45">
        <v>226</v>
      </c>
      <c r="B245" s="45" t="s">
        <v>149</v>
      </c>
      <c r="C245" s="46" t="s">
        <v>198</v>
      </c>
      <c r="D245" s="46" t="s">
        <v>281</v>
      </c>
      <c r="E245" s="87"/>
      <c r="F245" s="87"/>
      <c r="G245" s="87"/>
      <c r="H245" s="87"/>
      <c r="I245" s="87"/>
      <c r="J245" s="88"/>
      <c r="K245" s="88"/>
      <c r="L245" s="88"/>
      <c r="M245" s="88"/>
      <c r="N245" s="88"/>
      <c r="O245" s="88"/>
      <c r="P245" s="89">
        <f t="shared" si="2"/>
        <v>0</v>
      </c>
      <c r="Q245" s="90"/>
      <c r="R245" s="13">
        <v>5.6544117647058833E-4</v>
      </c>
      <c r="S245" s="39">
        <f t="shared" si="1"/>
        <v>0</v>
      </c>
      <c r="T245" s="88"/>
      <c r="U245" s="88"/>
      <c r="V245" s="88"/>
      <c r="W245" s="88"/>
    </row>
    <row r="246" spans="1:23" ht="27" customHeight="1">
      <c r="A246" s="41">
        <v>227</v>
      </c>
      <c r="B246" s="41" t="s">
        <v>149</v>
      </c>
      <c r="C246" s="43" t="s">
        <v>198</v>
      </c>
      <c r="D246" s="43" t="s">
        <v>282</v>
      </c>
      <c r="E246" s="87"/>
      <c r="F246" s="118"/>
      <c r="G246" s="87"/>
      <c r="H246" s="118"/>
      <c r="I246" s="118"/>
      <c r="J246" s="88"/>
      <c r="K246" s="88"/>
      <c r="L246" s="88"/>
      <c r="M246" s="88"/>
      <c r="N246" s="88"/>
      <c r="O246" s="88"/>
      <c r="P246" s="89">
        <f t="shared" si="2"/>
        <v>0</v>
      </c>
      <c r="Q246" s="119"/>
      <c r="R246" s="13">
        <v>5.6544117647058833E-4</v>
      </c>
      <c r="S246" s="39">
        <f t="shared" si="1"/>
        <v>0</v>
      </c>
      <c r="T246" s="88"/>
      <c r="U246" s="88"/>
      <c r="V246" s="88"/>
      <c r="W246" s="88"/>
    </row>
    <row r="247" spans="1:23" ht="27" customHeight="1">
      <c r="A247" s="35">
        <v>228</v>
      </c>
      <c r="B247" s="35" t="s">
        <v>149</v>
      </c>
      <c r="C247" s="37" t="s">
        <v>198</v>
      </c>
      <c r="D247" s="37" t="s">
        <v>283</v>
      </c>
      <c r="E247" s="87"/>
      <c r="F247" s="87"/>
      <c r="G247" s="87"/>
      <c r="H247" s="87"/>
      <c r="I247" s="87"/>
      <c r="J247" s="88"/>
      <c r="K247" s="88"/>
      <c r="L247" s="88"/>
      <c r="M247" s="88"/>
      <c r="N247" s="88"/>
      <c r="O247" s="88"/>
      <c r="P247" s="89">
        <f t="shared" si="2"/>
        <v>0</v>
      </c>
      <c r="Q247" s="90"/>
      <c r="R247" s="13">
        <v>5.6544117647058833E-4</v>
      </c>
      <c r="S247" s="39">
        <f t="shared" si="1"/>
        <v>0</v>
      </c>
      <c r="T247" s="88"/>
      <c r="U247" s="88"/>
      <c r="V247" s="88"/>
      <c r="W247" s="88"/>
    </row>
    <row r="248" spans="1:23" ht="27" customHeight="1">
      <c r="A248" s="47">
        <v>229</v>
      </c>
      <c r="B248" s="47" t="s">
        <v>149</v>
      </c>
      <c r="C248" s="48" t="s">
        <v>198</v>
      </c>
      <c r="D248" s="48" t="s">
        <v>284</v>
      </c>
      <c r="E248" s="87"/>
      <c r="F248" s="118"/>
      <c r="G248" s="87"/>
      <c r="H248" s="118"/>
      <c r="I248" s="118"/>
      <c r="J248" s="88"/>
      <c r="K248" s="88"/>
      <c r="L248" s="88"/>
      <c r="M248" s="88"/>
      <c r="N248" s="88"/>
      <c r="O248" s="88"/>
      <c r="P248" s="89">
        <f t="shared" si="2"/>
        <v>0</v>
      </c>
      <c r="Q248" s="119"/>
      <c r="R248" s="13">
        <v>5.6544117647058833E-4</v>
      </c>
      <c r="S248" s="39">
        <f t="shared" si="1"/>
        <v>0</v>
      </c>
      <c r="T248" s="88"/>
      <c r="U248" s="88"/>
      <c r="V248" s="88"/>
      <c r="W248" s="88"/>
    </row>
    <row r="249" spans="1:23" ht="27" customHeight="1">
      <c r="A249" s="35">
        <v>230</v>
      </c>
      <c r="B249" s="35" t="s">
        <v>149</v>
      </c>
      <c r="C249" s="37" t="s">
        <v>198</v>
      </c>
      <c r="D249" s="37" t="s">
        <v>285</v>
      </c>
      <c r="E249" s="87"/>
      <c r="F249" s="87"/>
      <c r="G249" s="87"/>
      <c r="H249" s="87"/>
      <c r="I249" s="87"/>
      <c r="J249" s="88"/>
      <c r="K249" s="88"/>
      <c r="L249" s="88"/>
      <c r="M249" s="88"/>
      <c r="N249" s="88"/>
      <c r="O249" s="88"/>
      <c r="P249" s="89">
        <f t="shared" si="2"/>
        <v>0</v>
      </c>
      <c r="Q249" s="90"/>
      <c r="R249" s="13">
        <v>5.6544117647058833E-4</v>
      </c>
      <c r="S249" s="39">
        <f t="shared" si="1"/>
        <v>0</v>
      </c>
      <c r="T249" s="88"/>
      <c r="U249" s="88"/>
      <c r="V249" s="88"/>
      <c r="W249" s="88"/>
    </row>
    <row r="250" spans="1:23" ht="27" customHeight="1">
      <c r="A250" s="35">
        <v>231</v>
      </c>
      <c r="B250" s="35" t="s">
        <v>149</v>
      </c>
      <c r="C250" s="37" t="s">
        <v>198</v>
      </c>
      <c r="D250" s="37" t="s">
        <v>286</v>
      </c>
      <c r="E250" s="87"/>
      <c r="F250" s="118"/>
      <c r="G250" s="87"/>
      <c r="H250" s="118"/>
      <c r="I250" s="118"/>
      <c r="J250" s="88"/>
      <c r="K250" s="88"/>
      <c r="L250" s="88"/>
      <c r="M250" s="88"/>
      <c r="N250" s="88"/>
      <c r="O250" s="88"/>
      <c r="P250" s="89">
        <f t="shared" si="2"/>
        <v>0</v>
      </c>
      <c r="Q250" s="119"/>
      <c r="R250" s="13">
        <v>5.6544117647058833E-4</v>
      </c>
      <c r="S250" s="39">
        <f t="shared" si="1"/>
        <v>0</v>
      </c>
      <c r="T250" s="88"/>
      <c r="U250" s="88"/>
      <c r="V250" s="88"/>
      <c r="W250" s="88"/>
    </row>
    <row r="251" spans="1:23" ht="27" customHeight="1">
      <c r="A251" s="41">
        <v>232</v>
      </c>
      <c r="B251" s="41" t="s">
        <v>149</v>
      </c>
      <c r="C251" s="43" t="s">
        <v>198</v>
      </c>
      <c r="D251" s="43" t="s">
        <v>287</v>
      </c>
      <c r="E251" s="87"/>
      <c r="F251" s="87"/>
      <c r="G251" s="87"/>
      <c r="H251" s="87"/>
      <c r="I251" s="87"/>
      <c r="J251" s="88"/>
      <c r="K251" s="88"/>
      <c r="L251" s="88"/>
      <c r="M251" s="88"/>
      <c r="N251" s="88"/>
      <c r="O251" s="88"/>
      <c r="P251" s="89">
        <f t="shared" si="2"/>
        <v>0</v>
      </c>
      <c r="Q251" s="90"/>
      <c r="R251" s="13">
        <v>5.6544117647058833E-4</v>
      </c>
      <c r="S251" s="39">
        <f t="shared" si="1"/>
        <v>0</v>
      </c>
      <c r="T251" s="88"/>
      <c r="U251" s="88"/>
      <c r="V251" s="88"/>
      <c r="W251" s="88"/>
    </row>
    <row r="252" spans="1:23" ht="27" customHeight="1">
      <c r="A252" s="47">
        <v>233</v>
      </c>
      <c r="B252" s="47" t="s">
        <v>149</v>
      </c>
      <c r="C252" s="48" t="s">
        <v>198</v>
      </c>
      <c r="D252" s="48" t="s">
        <v>288</v>
      </c>
      <c r="E252" s="87"/>
      <c r="F252" s="118"/>
      <c r="G252" s="87"/>
      <c r="H252" s="118"/>
      <c r="I252" s="118"/>
      <c r="J252" s="88"/>
      <c r="K252" s="88"/>
      <c r="L252" s="88"/>
      <c r="M252" s="88"/>
      <c r="N252" s="88"/>
      <c r="O252" s="88"/>
      <c r="P252" s="89">
        <f t="shared" si="2"/>
        <v>0</v>
      </c>
      <c r="Q252" s="119"/>
      <c r="R252" s="13">
        <v>5.6544117647058833E-4</v>
      </c>
      <c r="S252" s="39">
        <f t="shared" si="1"/>
        <v>0</v>
      </c>
      <c r="T252" s="88"/>
      <c r="U252" s="88"/>
      <c r="V252" s="88"/>
      <c r="W252" s="88"/>
    </row>
    <row r="253" spans="1:23" ht="27" customHeight="1">
      <c r="A253" s="35">
        <v>234</v>
      </c>
      <c r="B253" s="35" t="s">
        <v>149</v>
      </c>
      <c r="C253" s="37" t="s">
        <v>198</v>
      </c>
      <c r="D253" s="37" t="s">
        <v>289</v>
      </c>
      <c r="E253" s="87"/>
      <c r="F253" s="87"/>
      <c r="G253" s="87"/>
      <c r="H253" s="87"/>
      <c r="I253" s="87"/>
      <c r="J253" s="88"/>
      <c r="K253" s="88"/>
      <c r="L253" s="88"/>
      <c r="M253" s="88"/>
      <c r="N253" s="88"/>
      <c r="O253" s="88"/>
      <c r="P253" s="89">
        <f t="shared" si="2"/>
        <v>0</v>
      </c>
      <c r="Q253" s="90"/>
      <c r="R253" s="13">
        <v>5.6544117647058833E-4</v>
      </c>
      <c r="S253" s="39">
        <f t="shared" si="1"/>
        <v>0</v>
      </c>
      <c r="T253" s="88"/>
      <c r="U253" s="88"/>
      <c r="V253" s="88"/>
      <c r="W253" s="88"/>
    </row>
    <row r="254" spans="1:23" ht="27" customHeight="1">
      <c r="A254" s="47">
        <v>235</v>
      </c>
      <c r="B254" s="47" t="s">
        <v>149</v>
      </c>
      <c r="C254" s="48" t="s">
        <v>198</v>
      </c>
      <c r="D254" s="48" t="s">
        <v>290</v>
      </c>
      <c r="E254" s="87"/>
      <c r="F254" s="118"/>
      <c r="G254" s="87"/>
      <c r="H254" s="118"/>
      <c r="I254" s="118"/>
      <c r="J254" s="88"/>
      <c r="K254" s="88"/>
      <c r="L254" s="88"/>
      <c r="M254" s="88"/>
      <c r="N254" s="88"/>
      <c r="O254" s="88"/>
      <c r="P254" s="89">
        <f t="shared" si="2"/>
        <v>0</v>
      </c>
      <c r="Q254" s="119"/>
      <c r="R254" s="13">
        <v>5.6544117647058833E-4</v>
      </c>
      <c r="S254" s="39">
        <f t="shared" si="1"/>
        <v>0</v>
      </c>
      <c r="T254" s="88"/>
      <c r="U254" s="88"/>
      <c r="V254" s="88"/>
      <c r="W254" s="88"/>
    </row>
    <row r="255" spans="1:23" ht="27" customHeight="1">
      <c r="A255" s="47">
        <v>236</v>
      </c>
      <c r="B255" s="47" t="s">
        <v>149</v>
      </c>
      <c r="C255" s="48" t="s">
        <v>198</v>
      </c>
      <c r="D255" s="48" t="s">
        <v>291</v>
      </c>
      <c r="E255" s="87"/>
      <c r="F255" s="87"/>
      <c r="G255" s="87"/>
      <c r="H255" s="87"/>
      <c r="I255" s="87"/>
      <c r="J255" s="88"/>
      <c r="K255" s="88"/>
      <c r="L255" s="88"/>
      <c r="M255" s="88"/>
      <c r="N255" s="88"/>
      <c r="O255" s="88"/>
      <c r="P255" s="89">
        <f t="shared" si="2"/>
        <v>0</v>
      </c>
      <c r="Q255" s="90"/>
      <c r="R255" s="13">
        <v>5.6544117647058833E-4</v>
      </c>
      <c r="S255" s="39">
        <f t="shared" si="1"/>
        <v>0</v>
      </c>
      <c r="T255" s="88"/>
      <c r="U255" s="88"/>
      <c r="V255" s="88"/>
      <c r="W255" s="88"/>
    </row>
    <row r="256" spans="1:23" ht="27" customHeight="1">
      <c r="A256" s="47">
        <v>237</v>
      </c>
      <c r="B256" s="47" t="s">
        <v>149</v>
      </c>
      <c r="C256" s="48" t="s">
        <v>198</v>
      </c>
      <c r="D256" s="48" t="s">
        <v>292</v>
      </c>
      <c r="E256" s="87"/>
      <c r="F256" s="118"/>
      <c r="G256" s="87"/>
      <c r="H256" s="118"/>
      <c r="I256" s="118"/>
      <c r="J256" s="88"/>
      <c r="K256" s="88"/>
      <c r="L256" s="88"/>
      <c r="M256" s="88"/>
      <c r="N256" s="88"/>
      <c r="O256" s="88"/>
      <c r="P256" s="89">
        <f t="shared" si="2"/>
        <v>0</v>
      </c>
      <c r="Q256" s="119"/>
      <c r="R256" s="13">
        <v>5.6544117647058833E-4</v>
      </c>
      <c r="S256" s="39">
        <f t="shared" si="1"/>
        <v>0</v>
      </c>
      <c r="T256" s="88"/>
      <c r="U256" s="88"/>
      <c r="V256" s="88"/>
      <c r="W256" s="88"/>
    </row>
    <row r="257" spans="1:23" ht="27" customHeight="1">
      <c r="A257" s="45">
        <v>239</v>
      </c>
      <c r="B257" s="45" t="s">
        <v>149</v>
      </c>
      <c r="C257" s="51" t="s">
        <v>198</v>
      </c>
      <c r="D257" s="51" t="s">
        <v>293</v>
      </c>
      <c r="E257" s="87"/>
      <c r="F257" s="118"/>
      <c r="G257" s="87"/>
      <c r="H257" s="118"/>
      <c r="I257" s="118"/>
      <c r="J257" s="88"/>
      <c r="K257" s="88"/>
      <c r="L257" s="88"/>
      <c r="M257" s="88"/>
      <c r="N257" s="88"/>
      <c r="O257" s="88"/>
      <c r="P257" s="89">
        <f t="shared" si="2"/>
        <v>0</v>
      </c>
      <c r="Q257" s="119"/>
      <c r="R257" s="13">
        <v>5.6544117647058833E-4</v>
      </c>
      <c r="S257" s="39">
        <f t="shared" si="1"/>
        <v>0</v>
      </c>
      <c r="T257" s="88"/>
      <c r="U257" s="88"/>
      <c r="V257" s="88"/>
      <c r="W257" s="88"/>
    </row>
    <row r="258" spans="1:23" ht="27" customHeight="1">
      <c r="A258" s="41">
        <v>240</v>
      </c>
      <c r="B258" s="41" t="s">
        <v>149</v>
      </c>
      <c r="C258" s="43" t="s">
        <v>198</v>
      </c>
      <c r="D258" s="43" t="s">
        <v>294</v>
      </c>
      <c r="E258" s="87"/>
      <c r="F258" s="87"/>
      <c r="G258" s="87"/>
      <c r="H258" s="87"/>
      <c r="I258" s="87"/>
      <c r="J258" s="88"/>
      <c r="K258" s="88"/>
      <c r="L258" s="88"/>
      <c r="M258" s="88"/>
      <c r="N258" s="88"/>
      <c r="O258" s="88"/>
      <c r="P258" s="89">
        <f t="shared" si="2"/>
        <v>0</v>
      </c>
      <c r="Q258" s="90"/>
      <c r="R258" s="13">
        <v>5.6544117647058833E-4</v>
      </c>
      <c r="S258" s="39">
        <f t="shared" si="1"/>
        <v>0</v>
      </c>
      <c r="T258" s="88"/>
      <c r="U258" s="88"/>
      <c r="V258" s="88"/>
      <c r="W258" s="88"/>
    </row>
    <row r="259" spans="1:23" ht="27" customHeight="1">
      <c r="A259" s="47">
        <v>241</v>
      </c>
      <c r="B259" s="47" t="s">
        <v>149</v>
      </c>
      <c r="C259" s="48" t="s">
        <v>198</v>
      </c>
      <c r="D259" s="48" t="s">
        <v>295</v>
      </c>
      <c r="E259" s="87"/>
      <c r="F259" s="118"/>
      <c r="G259" s="87"/>
      <c r="H259" s="118"/>
      <c r="I259" s="118"/>
      <c r="J259" s="88"/>
      <c r="K259" s="88"/>
      <c r="L259" s="88"/>
      <c r="M259" s="88"/>
      <c r="N259" s="88"/>
      <c r="O259" s="88"/>
      <c r="P259" s="89">
        <f t="shared" si="2"/>
        <v>0</v>
      </c>
      <c r="Q259" s="119"/>
      <c r="R259" s="13">
        <v>5.6544117647058833E-4</v>
      </c>
      <c r="S259" s="39">
        <f t="shared" si="1"/>
        <v>0</v>
      </c>
      <c r="T259" s="88"/>
      <c r="U259" s="88"/>
      <c r="V259" s="88"/>
      <c r="W259" s="88"/>
    </row>
    <row r="260" spans="1:23" ht="27" customHeight="1">
      <c r="A260" s="35">
        <v>242</v>
      </c>
      <c r="B260" s="35" t="s">
        <v>149</v>
      </c>
      <c r="C260" s="37" t="s">
        <v>198</v>
      </c>
      <c r="D260" s="37" t="s">
        <v>296</v>
      </c>
      <c r="E260" s="87"/>
      <c r="F260" s="87"/>
      <c r="G260" s="87"/>
      <c r="H260" s="87"/>
      <c r="I260" s="87"/>
      <c r="J260" s="88"/>
      <c r="K260" s="88"/>
      <c r="L260" s="88"/>
      <c r="M260" s="88"/>
      <c r="N260" s="88"/>
      <c r="O260" s="88"/>
      <c r="P260" s="89">
        <f t="shared" si="2"/>
        <v>0</v>
      </c>
      <c r="Q260" s="90"/>
      <c r="R260" s="13">
        <v>5.6544117647058833E-4</v>
      </c>
      <c r="S260" s="39">
        <f t="shared" si="1"/>
        <v>0</v>
      </c>
      <c r="T260" s="88"/>
      <c r="U260" s="88"/>
      <c r="V260" s="88"/>
      <c r="W260" s="88"/>
    </row>
    <row r="261" spans="1:23" ht="27" customHeight="1">
      <c r="A261" s="35">
        <v>243</v>
      </c>
      <c r="B261" s="35" t="s">
        <v>149</v>
      </c>
      <c r="C261" s="37" t="s">
        <v>198</v>
      </c>
      <c r="D261" s="37" t="s">
        <v>297</v>
      </c>
      <c r="E261" s="87"/>
      <c r="F261" s="118"/>
      <c r="G261" s="87"/>
      <c r="H261" s="118"/>
      <c r="I261" s="118"/>
      <c r="J261" s="88"/>
      <c r="K261" s="88"/>
      <c r="L261" s="88"/>
      <c r="M261" s="88"/>
      <c r="N261" s="88"/>
      <c r="O261" s="88"/>
      <c r="P261" s="89">
        <f t="shared" si="2"/>
        <v>0</v>
      </c>
      <c r="Q261" s="119"/>
      <c r="R261" s="13">
        <v>5.6544117647058833E-4</v>
      </c>
      <c r="S261" s="39">
        <f t="shared" si="1"/>
        <v>0</v>
      </c>
      <c r="T261" s="88"/>
      <c r="U261" s="88"/>
      <c r="V261" s="88"/>
      <c r="W261" s="88"/>
    </row>
    <row r="262" spans="1:23" ht="27" customHeight="1">
      <c r="A262" s="41">
        <v>244</v>
      </c>
      <c r="B262" s="41" t="s">
        <v>149</v>
      </c>
      <c r="C262" s="43" t="s">
        <v>198</v>
      </c>
      <c r="D262" s="43" t="s">
        <v>298</v>
      </c>
      <c r="E262" s="87"/>
      <c r="F262" s="87"/>
      <c r="G262" s="87"/>
      <c r="H262" s="87"/>
      <c r="I262" s="87"/>
      <c r="J262" s="88"/>
      <c r="K262" s="88"/>
      <c r="L262" s="88"/>
      <c r="M262" s="88"/>
      <c r="N262" s="88"/>
      <c r="O262" s="88"/>
      <c r="P262" s="89">
        <f t="shared" si="2"/>
        <v>0</v>
      </c>
      <c r="Q262" s="90"/>
      <c r="R262" s="13">
        <v>5.6544117647058833E-4</v>
      </c>
      <c r="S262" s="39">
        <f t="shared" si="1"/>
        <v>0</v>
      </c>
      <c r="T262" s="88"/>
      <c r="U262" s="88"/>
      <c r="V262" s="88"/>
      <c r="W262" s="88"/>
    </row>
    <row r="263" spans="1:23" ht="27" customHeight="1">
      <c r="A263" s="41">
        <v>245</v>
      </c>
      <c r="B263" s="41" t="s">
        <v>149</v>
      </c>
      <c r="C263" s="43" t="s">
        <v>198</v>
      </c>
      <c r="D263" s="43" t="s">
        <v>299</v>
      </c>
      <c r="E263" s="87"/>
      <c r="F263" s="118"/>
      <c r="G263" s="87"/>
      <c r="H263" s="118"/>
      <c r="I263" s="118"/>
      <c r="J263" s="88"/>
      <c r="K263" s="88"/>
      <c r="L263" s="88"/>
      <c r="M263" s="88"/>
      <c r="N263" s="88"/>
      <c r="O263" s="88"/>
      <c r="P263" s="89">
        <f t="shared" si="2"/>
        <v>0</v>
      </c>
      <c r="Q263" s="119"/>
      <c r="R263" s="13">
        <v>5.6544117647058833E-4</v>
      </c>
      <c r="S263" s="39">
        <f t="shared" si="1"/>
        <v>0</v>
      </c>
      <c r="T263" s="88"/>
      <c r="U263" s="88"/>
      <c r="V263" s="88"/>
      <c r="W263" s="88"/>
    </row>
    <row r="264" spans="1:23" ht="27" customHeight="1">
      <c r="A264" s="35">
        <v>246</v>
      </c>
      <c r="B264" s="35" t="s">
        <v>149</v>
      </c>
      <c r="C264" s="37" t="s">
        <v>198</v>
      </c>
      <c r="D264" s="37" t="s">
        <v>300</v>
      </c>
      <c r="E264" s="87"/>
      <c r="F264" s="87"/>
      <c r="G264" s="87"/>
      <c r="H264" s="87"/>
      <c r="I264" s="87"/>
      <c r="J264" s="88"/>
      <c r="K264" s="88"/>
      <c r="L264" s="88"/>
      <c r="M264" s="88"/>
      <c r="N264" s="88"/>
      <c r="O264" s="88"/>
      <c r="P264" s="89">
        <f t="shared" si="2"/>
        <v>0</v>
      </c>
      <c r="Q264" s="90"/>
      <c r="R264" s="13">
        <v>5.6544117647058833E-4</v>
      </c>
      <c r="S264" s="39">
        <f t="shared" si="1"/>
        <v>0</v>
      </c>
      <c r="T264" s="88"/>
      <c r="U264" s="88"/>
      <c r="V264" s="88"/>
      <c r="W264" s="88"/>
    </row>
    <row r="265" spans="1:23" ht="27" customHeight="1">
      <c r="A265" s="47">
        <v>247</v>
      </c>
      <c r="B265" s="47" t="s">
        <v>149</v>
      </c>
      <c r="C265" s="48" t="s">
        <v>198</v>
      </c>
      <c r="D265" s="48" t="s">
        <v>301</v>
      </c>
      <c r="E265" s="87"/>
      <c r="F265" s="118"/>
      <c r="G265" s="87"/>
      <c r="H265" s="118"/>
      <c r="I265" s="118"/>
      <c r="J265" s="88"/>
      <c r="K265" s="88"/>
      <c r="L265" s="88"/>
      <c r="M265" s="88"/>
      <c r="N265" s="88"/>
      <c r="O265" s="88"/>
      <c r="P265" s="89">
        <f t="shared" si="2"/>
        <v>0</v>
      </c>
      <c r="Q265" s="119"/>
      <c r="R265" s="13">
        <v>5.6544117647058833E-4</v>
      </c>
      <c r="S265" s="39">
        <f t="shared" si="1"/>
        <v>0</v>
      </c>
      <c r="T265" s="88"/>
      <c r="U265" s="88"/>
      <c r="V265" s="88"/>
      <c r="W265" s="88"/>
    </row>
    <row r="266" spans="1:23" ht="27" customHeight="1">
      <c r="A266" s="41">
        <v>248</v>
      </c>
      <c r="B266" s="41" t="s">
        <v>149</v>
      </c>
      <c r="C266" s="43" t="s">
        <v>198</v>
      </c>
      <c r="D266" s="43" t="s">
        <v>302</v>
      </c>
      <c r="E266" s="87"/>
      <c r="F266" s="87"/>
      <c r="G266" s="87"/>
      <c r="H266" s="87"/>
      <c r="I266" s="87"/>
      <c r="J266" s="88"/>
      <c r="K266" s="88"/>
      <c r="L266" s="88"/>
      <c r="M266" s="88"/>
      <c r="N266" s="88"/>
      <c r="O266" s="88"/>
      <c r="P266" s="89">
        <f t="shared" si="2"/>
        <v>0</v>
      </c>
      <c r="Q266" s="90"/>
      <c r="R266" s="13">
        <v>5.6544117647058833E-4</v>
      </c>
      <c r="S266" s="39">
        <f t="shared" si="1"/>
        <v>0</v>
      </c>
      <c r="T266" s="88"/>
      <c r="U266" s="88"/>
      <c r="V266" s="88"/>
      <c r="W266" s="88"/>
    </row>
    <row r="267" spans="1:23" ht="27" customHeight="1">
      <c r="A267" s="47">
        <v>249</v>
      </c>
      <c r="B267" s="47" t="s">
        <v>149</v>
      </c>
      <c r="C267" s="48" t="s">
        <v>198</v>
      </c>
      <c r="D267" s="48" t="s">
        <v>303</v>
      </c>
      <c r="E267" s="87"/>
      <c r="F267" s="118"/>
      <c r="G267" s="87"/>
      <c r="H267" s="118"/>
      <c r="I267" s="118"/>
      <c r="J267" s="88"/>
      <c r="K267" s="88"/>
      <c r="L267" s="88"/>
      <c r="M267" s="88"/>
      <c r="N267" s="88"/>
      <c r="O267" s="88"/>
      <c r="P267" s="89">
        <f t="shared" si="2"/>
        <v>0</v>
      </c>
      <c r="Q267" s="119"/>
      <c r="R267" s="13">
        <v>5.6544117647058833E-4</v>
      </c>
      <c r="S267" s="39">
        <f t="shared" si="1"/>
        <v>0</v>
      </c>
      <c r="T267" s="88"/>
      <c r="U267" s="88"/>
      <c r="V267" s="88"/>
      <c r="W267" s="88"/>
    </row>
    <row r="268" spans="1:23" ht="27" customHeight="1">
      <c r="A268" s="35">
        <v>250</v>
      </c>
      <c r="B268" s="35" t="s">
        <v>149</v>
      </c>
      <c r="C268" s="37" t="s">
        <v>198</v>
      </c>
      <c r="D268" s="37" t="s">
        <v>304</v>
      </c>
      <c r="E268" s="87"/>
      <c r="F268" s="87"/>
      <c r="G268" s="87"/>
      <c r="H268" s="87"/>
      <c r="I268" s="87"/>
      <c r="J268" s="88"/>
      <c r="K268" s="88"/>
      <c r="L268" s="88"/>
      <c r="M268" s="88"/>
      <c r="N268" s="88"/>
      <c r="O268" s="88"/>
      <c r="P268" s="89">
        <f t="shared" si="2"/>
        <v>0</v>
      </c>
      <c r="Q268" s="90"/>
      <c r="R268" s="13">
        <v>5.6544117647058833E-4</v>
      </c>
      <c r="S268" s="39">
        <f t="shared" si="1"/>
        <v>0</v>
      </c>
      <c r="T268" s="88"/>
      <c r="U268" s="88"/>
      <c r="V268" s="88"/>
      <c r="W268" s="88"/>
    </row>
    <row r="269" spans="1:23" ht="27" customHeight="1">
      <c r="A269" s="41">
        <v>251</v>
      </c>
      <c r="B269" s="41" t="s">
        <v>149</v>
      </c>
      <c r="C269" s="43" t="s">
        <v>198</v>
      </c>
      <c r="D269" s="43" t="s">
        <v>305</v>
      </c>
      <c r="E269" s="87"/>
      <c r="F269" s="118"/>
      <c r="G269" s="87"/>
      <c r="H269" s="118"/>
      <c r="I269" s="118"/>
      <c r="J269" s="88"/>
      <c r="K269" s="88"/>
      <c r="L269" s="88"/>
      <c r="M269" s="88"/>
      <c r="N269" s="88"/>
      <c r="O269" s="88"/>
      <c r="P269" s="89">
        <f t="shared" si="2"/>
        <v>0</v>
      </c>
      <c r="Q269" s="119"/>
      <c r="R269" s="13">
        <v>5.6544117647058833E-4</v>
      </c>
      <c r="S269" s="39">
        <f t="shared" si="1"/>
        <v>0</v>
      </c>
      <c r="T269" s="88"/>
      <c r="U269" s="88"/>
      <c r="V269" s="88"/>
      <c r="W269" s="88"/>
    </row>
    <row r="270" spans="1:23" ht="27" customHeight="1">
      <c r="A270" s="35">
        <v>252</v>
      </c>
      <c r="B270" s="35" t="s">
        <v>149</v>
      </c>
      <c r="C270" s="37" t="s">
        <v>198</v>
      </c>
      <c r="D270" s="37" t="s">
        <v>306</v>
      </c>
      <c r="E270" s="87"/>
      <c r="F270" s="87"/>
      <c r="G270" s="87"/>
      <c r="H270" s="87"/>
      <c r="I270" s="87"/>
      <c r="J270" s="88"/>
      <c r="K270" s="88"/>
      <c r="L270" s="88"/>
      <c r="M270" s="88"/>
      <c r="N270" s="88"/>
      <c r="O270" s="88"/>
      <c r="P270" s="89">
        <f t="shared" si="2"/>
        <v>0</v>
      </c>
      <c r="Q270" s="90"/>
      <c r="R270" s="13">
        <v>5.6544117647058833E-4</v>
      </c>
      <c r="S270" s="39">
        <f t="shared" si="1"/>
        <v>0</v>
      </c>
      <c r="T270" s="88"/>
      <c r="U270" s="88"/>
      <c r="V270" s="88"/>
      <c r="W270" s="88"/>
    </row>
    <row r="271" spans="1:23" ht="27" customHeight="1">
      <c r="A271" s="41">
        <v>253</v>
      </c>
      <c r="B271" s="41" t="s">
        <v>149</v>
      </c>
      <c r="C271" s="43" t="s">
        <v>198</v>
      </c>
      <c r="D271" s="43" t="s">
        <v>307</v>
      </c>
      <c r="E271" s="87"/>
      <c r="F271" s="118"/>
      <c r="G271" s="87"/>
      <c r="H271" s="118"/>
      <c r="I271" s="118"/>
      <c r="J271" s="88"/>
      <c r="K271" s="88"/>
      <c r="L271" s="88"/>
      <c r="M271" s="88"/>
      <c r="N271" s="88"/>
      <c r="O271" s="88"/>
      <c r="P271" s="89">
        <f t="shared" si="2"/>
        <v>0</v>
      </c>
      <c r="Q271" s="119"/>
      <c r="R271" s="13">
        <v>5.6544117647058833E-4</v>
      </c>
      <c r="S271" s="39">
        <f t="shared" si="1"/>
        <v>0</v>
      </c>
      <c r="T271" s="88"/>
      <c r="U271" s="88"/>
      <c r="V271" s="88"/>
      <c r="W271" s="88"/>
    </row>
    <row r="272" spans="1:23" ht="27" customHeight="1">
      <c r="A272" s="35">
        <v>254</v>
      </c>
      <c r="B272" s="35" t="s">
        <v>149</v>
      </c>
      <c r="C272" s="37" t="s">
        <v>198</v>
      </c>
      <c r="D272" s="37" t="s">
        <v>308</v>
      </c>
      <c r="E272" s="87"/>
      <c r="F272" s="87"/>
      <c r="G272" s="87"/>
      <c r="H272" s="87"/>
      <c r="I272" s="87"/>
      <c r="J272" s="88"/>
      <c r="K272" s="88"/>
      <c r="L272" s="88"/>
      <c r="M272" s="88"/>
      <c r="N272" s="88"/>
      <c r="O272" s="88"/>
      <c r="P272" s="89">
        <f t="shared" si="2"/>
        <v>0</v>
      </c>
      <c r="Q272" s="90"/>
      <c r="R272" s="13">
        <v>5.6544117647058833E-4</v>
      </c>
      <c r="S272" s="39">
        <f t="shared" si="1"/>
        <v>0</v>
      </c>
      <c r="T272" s="88"/>
      <c r="U272" s="88"/>
      <c r="V272" s="88"/>
      <c r="W272" s="88"/>
    </row>
    <row r="273" spans="1:23" ht="27" customHeight="1">
      <c r="A273" s="35">
        <v>255</v>
      </c>
      <c r="B273" s="35" t="s">
        <v>149</v>
      </c>
      <c r="C273" s="37" t="s">
        <v>198</v>
      </c>
      <c r="D273" s="37" t="s">
        <v>309</v>
      </c>
      <c r="E273" s="87"/>
      <c r="F273" s="118"/>
      <c r="G273" s="87"/>
      <c r="H273" s="118"/>
      <c r="I273" s="118"/>
      <c r="J273" s="88"/>
      <c r="K273" s="88"/>
      <c r="L273" s="88"/>
      <c r="M273" s="88"/>
      <c r="N273" s="88"/>
      <c r="O273" s="88"/>
      <c r="P273" s="89">
        <f t="shared" si="2"/>
        <v>0</v>
      </c>
      <c r="Q273" s="119"/>
      <c r="R273" s="13">
        <v>5.6544117647058833E-4</v>
      </c>
      <c r="S273" s="39">
        <f t="shared" si="1"/>
        <v>0</v>
      </c>
      <c r="T273" s="88"/>
      <c r="U273" s="88"/>
      <c r="V273" s="88"/>
      <c r="W273" s="88"/>
    </row>
    <row r="274" spans="1:23" ht="27" customHeight="1">
      <c r="A274" s="35">
        <v>256</v>
      </c>
      <c r="B274" s="35" t="s">
        <v>149</v>
      </c>
      <c r="C274" s="37" t="s">
        <v>198</v>
      </c>
      <c r="D274" s="37" t="s">
        <v>310</v>
      </c>
      <c r="E274" s="87"/>
      <c r="F274" s="87"/>
      <c r="G274" s="87"/>
      <c r="H274" s="87"/>
      <c r="I274" s="87"/>
      <c r="J274" s="88"/>
      <c r="K274" s="88"/>
      <c r="L274" s="88"/>
      <c r="M274" s="88"/>
      <c r="N274" s="88"/>
      <c r="O274" s="88"/>
      <c r="P274" s="89">
        <f t="shared" si="2"/>
        <v>0</v>
      </c>
      <c r="Q274" s="90"/>
      <c r="R274" s="13">
        <v>5.6544117647058833E-4</v>
      </c>
      <c r="S274" s="39">
        <f t="shared" si="1"/>
        <v>0</v>
      </c>
      <c r="T274" s="88"/>
      <c r="U274" s="88"/>
      <c r="V274" s="88"/>
      <c r="W274" s="88"/>
    </row>
    <row r="275" spans="1:23" ht="27" customHeight="1">
      <c r="A275" s="35">
        <v>257</v>
      </c>
      <c r="B275" s="35" t="s">
        <v>149</v>
      </c>
      <c r="C275" s="37" t="s">
        <v>198</v>
      </c>
      <c r="D275" s="37" t="s">
        <v>311</v>
      </c>
      <c r="E275" s="87"/>
      <c r="F275" s="118"/>
      <c r="G275" s="87"/>
      <c r="H275" s="118"/>
      <c r="I275" s="118"/>
      <c r="J275" s="88"/>
      <c r="K275" s="88"/>
      <c r="L275" s="88"/>
      <c r="M275" s="88"/>
      <c r="N275" s="88"/>
      <c r="O275" s="88"/>
      <c r="P275" s="89">
        <f t="shared" si="2"/>
        <v>0</v>
      </c>
      <c r="Q275" s="119"/>
      <c r="R275" s="13">
        <v>5.6544117647058833E-4</v>
      </c>
      <c r="S275" s="39">
        <f t="shared" si="1"/>
        <v>0</v>
      </c>
      <c r="T275" s="88"/>
      <c r="U275" s="88"/>
      <c r="V275" s="88"/>
      <c r="W275" s="88"/>
    </row>
    <row r="276" spans="1:23" ht="27" customHeight="1">
      <c r="A276" s="35">
        <v>258</v>
      </c>
      <c r="B276" s="35" t="s">
        <v>149</v>
      </c>
      <c r="C276" s="37" t="s">
        <v>198</v>
      </c>
      <c r="D276" s="37" t="s">
        <v>312</v>
      </c>
      <c r="E276" s="87"/>
      <c r="F276" s="87"/>
      <c r="G276" s="87"/>
      <c r="H276" s="87"/>
      <c r="I276" s="87"/>
      <c r="J276" s="88"/>
      <c r="K276" s="88"/>
      <c r="L276" s="88"/>
      <c r="M276" s="88"/>
      <c r="N276" s="88"/>
      <c r="O276" s="88"/>
      <c r="P276" s="89">
        <f t="shared" si="2"/>
        <v>0</v>
      </c>
      <c r="Q276" s="90"/>
      <c r="R276" s="13">
        <v>5.6544117647058833E-4</v>
      </c>
      <c r="S276" s="39">
        <f t="shared" ref="S276:S530" si="3">Q276*R276</f>
        <v>0</v>
      </c>
      <c r="T276" s="88"/>
      <c r="U276" s="88"/>
      <c r="V276" s="88"/>
      <c r="W276" s="88"/>
    </row>
    <row r="277" spans="1:23" ht="27" customHeight="1">
      <c r="A277" s="41">
        <v>259</v>
      </c>
      <c r="B277" s="41" t="s">
        <v>149</v>
      </c>
      <c r="C277" s="43" t="s">
        <v>198</v>
      </c>
      <c r="D277" s="43" t="s">
        <v>313</v>
      </c>
      <c r="E277" s="87"/>
      <c r="F277" s="118"/>
      <c r="G277" s="87"/>
      <c r="H277" s="118"/>
      <c r="I277" s="118"/>
      <c r="J277" s="88"/>
      <c r="K277" s="88"/>
      <c r="L277" s="88"/>
      <c r="M277" s="88"/>
      <c r="N277" s="88"/>
      <c r="O277" s="88"/>
      <c r="P277" s="89">
        <f t="shared" si="2"/>
        <v>0</v>
      </c>
      <c r="Q277" s="119"/>
      <c r="R277" s="13">
        <v>5.6544117647058833E-4</v>
      </c>
      <c r="S277" s="39">
        <f t="shared" si="3"/>
        <v>0</v>
      </c>
      <c r="T277" s="88"/>
      <c r="U277" s="88"/>
      <c r="V277" s="88"/>
      <c r="W277" s="88"/>
    </row>
    <row r="278" spans="1:23" ht="27" customHeight="1">
      <c r="A278" s="47">
        <v>260</v>
      </c>
      <c r="B278" s="47" t="s">
        <v>149</v>
      </c>
      <c r="C278" s="48" t="s">
        <v>198</v>
      </c>
      <c r="D278" s="48" t="s">
        <v>314</v>
      </c>
      <c r="E278" s="87"/>
      <c r="F278" s="87"/>
      <c r="G278" s="87"/>
      <c r="H278" s="87"/>
      <c r="I278" s="87"/>
      <c r="J278" s="88"/>
      <c r="K278" s="88"/>
      <c r="L278" s="88"/>
      <c r="M278" s="88"/>
      <c r="N278" s="88"/>
      <c r="O278" s="88"/>
      <c r="P278" s="89">
        <f t="shared" si="2"/>
        <v>0</v>
      </c>
      <c r="Q278" s="90"/>
      <c r="R278" s="13">
        <v>5.6544117647058833E-4</v>
      </c>
      <c r="S278" s="39">
        <f t="shared" si="3"/>
        <v>0</v>
      </c>
      <c r="T278" s="88"/>
      <c r="U278" s="88"/>
      <c r="V278" s="88"/>
      <c r="W278" s="88"/>
    </row>
    <row r="279" spans="1:23" ht="27" customHeight="1">
      <c r="A279" s="47">
        <v>261</v>
      </c>
      <c r="B279" s="47" t="s">
        <v>149</v>
      </c>
      <c r="C279" s="48" t="s">
        <v>198</v>
      </c>
      <c r="D279" s="48" t="s">
        <v>315</v>
      </c>
      <c r="E279" s="87"/>
      <c r="F279" s="118"/>
      <c r="G279" s="87"/>
      <c r="H279" s="118"/>
      <c r="I279" s="118"/>
      <c r="J279" s="88"/>
      <c r="K279" s="88"/>
      <c r="L279" s="88"/>
      <c r="M279" s="88"/>
      <c r="N279" s="88"/>
      <c r="O279" s="88"/>
      <c r="P279" s="89">
        <f t="shared" si="2"/>
        <v>0</v>
      </c>
      <c r="Q279" s="119"/>
      <c r="R279" s="13">
        <v>5.6544117647058833E-4</v>
      </c>
      <c r="S279" s="39">
        <f t="shared" si="3"/>
        <v>0</v>
      </c>
      <c r="T279" s="88"/>
      <c r="U279" s="88"/>
      <c r="V279" s="88"/>
      <c r="W279" s="88"/>
    </row>
    <row r="280" spans="1:23" ht="27" customHeight="1">
      <c r="A280" s="47">
        <v>262</v>
      </c>
      <c r="B280" s="47" t="s">
        <v>149</v>
      </c>
      <c r="C280" s="48" t="s">
        <v>198</v>
      </c>
      <c r="D280" s="48" t="s">
        <v>316</v>
      </c>
      <c r="E280" s="87"/>
      <c r="F280" s="87"/>
      <c r="G280" s="87"/>
      <c r="H280" s="87"/>
      <c r="I280" s="87"/>
      <c r="J280" s="88"/>
      <c r="K280" s="88"/>
      <c r="L280" s="88"/>
      <c r="M280" s="88"/>
      <c r="N280" s="88"/>
      <c r="O280" s="88"/>
      <c r="P280" s="89">
        <f t="shared" si="2"/>
        <v>0</v>
      </c>
      <c r="Q280" s="90"/>
      <c r="R280" s="13">
        <v>5.6544117647058833E-4</v>
      </c>
      <c r="S280" s="39">
        <f t="shared" si="3"/>
        <v>0</v>
      </c>
      <c r="T280" s="88"/>
      <c r="U280" s="88"/>
      <c r="V280" s="88"/>
      <c r="W280" s="88"/>
    </row>
    <row r="281" spans="1:23" ht="27" customHeight="1">
      <c r="A281" s="47">
        <v>263</v>
      </c>
      <c r="B281" s="47" t="s">
        <v>149</v>
      </c>
      <c r="C281" s="48" t="s">
        <v>198</v>
      </c>
      <c r="D281" s="48" t="s">
        <v>317</v>
      </c>
      <c r="E281" s="87"/>
      <c r="F281" s="118"/>
      <c r="G281" s="87"/>
      <c r="H281" s="118"/>
      <c r="I281" s="118"/>
      <c r="J281" s="88"/>
      <c r="K281" s="88"/>
      <c r="L281" s="88"/>
      <c r="M281" s="88"/>
      <c r="N281" s="88"/>
      <c r="O281" s="88"/>
      <c r="P281" s="89">
        <f t="shared" si="2"/>
        <v>0</v>
      </c>
      <c r="Q281" s="119"/>
      <c r="R281" s="13">
        <v>5.6544117647058833E-4</v>
      </c>
      <c r="S281" s="39">
        <f t="shared" si="3"/>
        <v>0</v>
      </c>
      <c r="T281" s="88"/>
      <c r="U281" s="88"/>
      <c r="V281" s="88"/>
      <c r="W281" s="88"/>
    </row>
    <row r="282" spans="1:23" ht="27" customHeight="1">
      <c r="A282" s="47">
        <v>264</v>
      </c>
      <c r="B282" s="47" t="s">
        <v>149</v>
      </c>
      <c r="C282" s="48" t="s">
        <v>198</v>
      </c>
      <c r="D282" s="48" t="s">
        <v>318</v>
      </c>
      <c r="E282" s="87"/>
      <c r="F282" s="87"/>
      <c r="G282" s="87"/>
      <c r="H282" s="87"/>
      <c r="I282" s="87"/>
      <c r="J282" s="88"/>
      <c r="K282" s="88"/>
      <c r="L282" s="88"/>
      <c r="M282" s="88"/>
      <c r="N282" s="88"/>
      <c r="O282" s="88"/>
      <c r="P282" s="89">
        <f t="shared" si="2"/>
        <v>0</v>
      </c>
      <c r="Q282" s="90"/>
      <c r="R282" s="13">
        <v>5.6544117647058833E-4</v>
      </c>
      <c r="S282" s="39">
        <f t="shared" si="3"/>
        <v>0</v>
      </c>
      <c r="T282" s="88"/>
      <c r="U282" s="88"/>
      <c r="V282" s="88"/>
      <c r="W282" s="88"/>
    </row>
    <row r="283" spans="1:23" ht="27" customHeight="1">
      <c r="A283" s="47">
        <v>265</v>
      </c>
      <c r="B283" s="47" t="s">
        <v>149</v>
      </c>
      <c r="C283" s="48" t="s">
        <v>198</v>
      </c>
      <c r="D283" s="48" t="s">
        <v>319</v>
      </c>
      <c r="E283" s="87"/>
      <c r="F283" s="118"/>
      <c r="G283" s="87"/>
      <c r="H283" s="118"/>
      <c r="I283" s="118"/>
      <c r="J283" s="88"/>
      <c r="K283" s="88"/>
      <c r="L283" s="88"/>
      <c r="M283" s="88"/>
      <c r="N283" s="88"/>
      <c r="O283" s="88"/>
      <c r="P283" s="89">
        <f t="shared" si="2"/>
        <v>0</v>
      </c>
      <c r="Q283" s="119"/>
      <c r="R283" s="13">
        <v>5.6544117647058833E-4</v>
      </c>
      <c r="S283" s="39">
        <f t="shared" si="3"/>
        <v>0</v>
      </c>
      <c r="T283" s="88"/>
      <c r="U283" s="88"/>
      <c r="V283" s="88"/>
      <c r="W283" s="88"/>
    </row>
    <row r="284" spans="1:23" ht="27" customHeight="1">
      <c r="A284" s="35">
        <v>266</v>
      </c>
      <c r="B284" s="35" t="s">
        <v>149</v>
      </c>
      <c r="C284" s="37" t="s">
        <v>198</v>
      </c>
      <c r="D284" s="37" t="s">
        <v>320</v>
      </c>
      <c r="E284" s="87"/>
      <c r="F284" s="87"/>
      <c r="G284" s="87"/>
      <c r="H284" s="87"/>
      <c r="I284" s="87"/>
      <c r="J284" s="88"/>
      <c r="K284" s="88"/>
      <c r="L284" s="88"/>
      <c r="M284" s="88"/>
      <c r="N284" s="88"/>
      <c r="O284" s="88"/>
      <c r="P284" s="89">
        <f t="shared" si="2"/>
        <v>0</v>
      </c>
      <c r="Q284" s="90"/>
      <c r="R284" s="13">
        <v>5.6544117647058833E-4</v>
      </c>
      <c r="S284" s="39">
        <f t="shared" si="3"/>
        <v>0</v>
      </c>
      <c r="T284" s="88"/>
      <c r="U284" s="88"/>
      <c r="V284" s="88"/>
      <c r="W284" s="88"/>
    </row>
    <row r="285" spans="1:23" ht="27" customHeight="1">
      <c r="A285" s="35">
        <v>267</v>
      </c>
      <c r="B285" s="35" t="s">
        <v>149</v>
      </c>
      <c r="C285" s="37" t="s">
        <v>198</v>
      </c>
      <c r="D285" s="37" t="s">
        <v>320</v>
      </c>
      <c r="E285" s="87"/>
      <c r="F285" s="118"/>
      <c r="G285" s="87"/>
      <c r="H285" s="118"/>
      <c r="I285" s="118"/>
      <c r="J285" s="88"/>
      <c r="K285" s="88"/>
      <c r="L285" s="88"/>
      <c r="M285" s="88"/>
      <c r="N285" s="88"/>
      <c r="O285" s="88"/>
      <c r="P285" s="89">
        <f t="shared" si="2"/>
        <v>0</v>
      </c>
      <c r="Q285" s="119"/>
      <c r="R285" s="13">
        <v>5.6544117647058833E-4</v>
      </c>
      <c r="S285" s="39">
        <f t="shared" si="3"/>
        <v>0</v>
      </c>
      <c r="T285" s="88"/>
      <c r="U285" s="88"/>
      <c r="V285" s="88"/>
      <c r="W285" s="88"/>
    </row>
    <row r="286" spans="1:23" ht="27" customHeight="1">
      <c r="A286" s="47">
        <v>268</v>
      </c>
      <c r="B286" s="47" t="s">
        <v>149</v>
      </c>
      <c r="C286" s="48" t="s">
        <v>198</v>
      </c>
      <c r="D286" s="48" t="s">
        <v>321</v>
      </c>
      <c r="E286" s="87"/>
      <c r="F286" s="87"/>
      <c r="G286" s="87"/>
      <c r="H286" s="87"/>
      <c r="I286" s="87"/>
      <c r="J286" s="88"/>
      <c r="K286" s="88"/>
      <c r="L286" s="88"/>
      <c r="M286" s="88"/>
      <c r="N286" s="88"/>
      <c r="O286" s="88"/>
      <c r="P286" s="89">
        <f t="shared" si="2"/>
        <v>0</v>
      </c>
      <c r="Q286" s="90"/>
      <c r="R286" s="13">
        <v>5.6544117647058833E-4</v>
      </c>
      <c r="S286" s="39">
        <f t="shared" si="3"/>
        <v>0</v>
      </c>
      <c r="T286" s="88"/>
      <c r="U286" s="88"/>
      <c r="V286" s="88"/>
      <c r="W286" s="88"/>
    </row>
    <row r="287" spans="1:23" ht="27" customHeight="1">
      <c r="A287" s="47">
        <v>269</v>
      </c>
      <c r="B287" s="47" t="s">
        <v>149</v>
      </c>
      <c r="C287" s="48" t="s">
        <v>198</v>
      </c>
      <c r="D287" s="48" t="s">
        <v>322</v>
      </c>
      <c r="E287" s="87"/>
      <c r="F287" s="118"/>
      <c r="G287" s="87"/>
      <c r="H287" s="118"/>
      <c r="I287" s="118"/>
      <c r="J287" s="88"/>
      <c r="K287" s="88"/>
      <c r="L287" s="88"/>
      <c r="M287" s="88"/>
      <c r="N287" s="88"/>
      <c r="O287" s="88"/>
      <c r="P287" s="89">
        <f t="shared" si="2"/>
        <v>0</v>
      </c>
      <c r="Q287" s="119"/>
      <c r="R287" s="13">
        <v>5.6544117647058833E-4</v>
      </c>
      <c r="S287" s="39">
        <f t="shared" si="3"/>
        <v>0</v>
      </c>
      <c r="T287" s="88"/>
      <c r="U287" s="88"/>
      <c r="V287" s="88"/>
      <c r="W287" s="88"/>
    </row>
    <row r="288" spans="1:23" ht="27" customHeight="1">
      <c r="A288" s="35">
        <v>270</v>
      </c>
      <c r="B288" s="35" t="s">
        <v>149</v>
      </c>
      <c r="C288" s="37" t="s">
        <v>198</v>
      </c>
      <c r="D288" s="37" t="s">
        <v>323</v>
      </c>
      <c r="E288" s="87"/>
      <c r="F288" s="87"/>
      <c r="G288" s="87"/>
      <c r="H288" s="87"/>
      <c r="I288" s="87"/>
      <c r="J288" s="88"/>
      <c r="K288" s="88"/>
      <c r="L288" s="88"/>
      <c r="M288" s="88"/>
      <c r="N288" s="88"/>
      <c r="O288" s="88"/>
      <c r="P288" s="89">
        <f t="shared" si="2"/>
        <v>0</v>
      </c>
      <c r="Q288" s="90"/>
      <c r="R288" s="13">
        <v>5.6544117647058833E-4</v>
      </c>
      <c r="S288" s="39">
        <f t="shared" si="3"/>
        <v>0</v>
      </c>
      <c r="T288" s="88"/>
      <c r="U288" s="88"/>
      <c r="V288" s="88"/>
      <c r="W288" s="88"/>
    </row>
    <row r="289" spans="1:23" ht="27" customHeight="1">
      <c r="A289" s="41">
        <v>271</v>
      </c>
      <c r="B289" s="41" t="s">
        <v>149</v>
      </c>
      <c r="C289" s="43" t="s">
        <v>198</v>
      </c>
      <c r="D289" s="43" t="s">
        <v>323</v>
      </c>
      <c r="E289" s="87"/>
      <c r="F289" s="118"/>
      <c r="G289" s="87"/>
      <c r="H289" s="118"/>
      <c r="I289" s="118"/>
      <c r="J289" s="88"/>
      <c r="K289" s="88"/>
      <c r="L289" s="88"/>
      <c r="M289" s="88"/>
      <c r="N289" s="88"/>
      <c r="O289" s="88"/>
      <c r="P289" s="89">
        <f t="shared" si="2"/>
        <v>0</v>
      </c>
      <c r="Q289" s="119"/>
      <c r="R289" s="13">
        <v>5.6544117647058833E-4</v>
      </c>
      <c r="S289" s="39">
        <f t="shared" si="3"/>
        <v>0</v>
      </c>
      <c r="T289" s="88"/>
      <c r="U289" s="88"/>
      <c r="V289" s="88"/>
      <c r="W289" s="88"/>
    </row>
    <row r="290" spans="1:23" ht="27" customHeight="1">
      <c r="A290" s="35">
        <v>272</v>
      </c>
      <c r="B290" s="35" t="s">
        <v>149</v>
      </c>
      <c r="C290" s="37" t="s">
        <v>198</v>
      </c>
      <c r="D290" s="37" t="s">
        <v>324</v>
      </c>
      <c r="E290" s="87"/>
      <c r="F290" s="87"/>
      <c r="G290" s="87"/>
      <c r="H290" s="87"/>
      <c r="I290" s="87"/>
      <c r="J290" s="88"/>
      <c r="K290" s="88"/>
      <c r="L290" s="88"/>
      <c r="M290" s="88"/>
      <c r="N290" s="88"/>
      <c r="O290" s="88"/>
      <c r="P290" s="89">
        <f t="shared" si="2"/>
        <v>0</v>
      </c>
      <c r="Q290" s="90"/>
      <c r="R290" s="13">
        <v>5.6544117647058833E-4</v>
      </c>
      <c r="S290" s="39">
        <f t="shared" si="3"/>
        <v>0</v>
      </c>
      <c r="T290" s="88"/>
      <c r="U290" s="88"/>
      <c r="V290" s="88"/>
      <c r="W290" s="88"/>
    </row>
    <row r="291" spans="1:23" ht="27" customHeight="1">
      <c r="A291" s="41">
        <v>273</v>
      </c>
      <c r="B291" s="41" t="s">
        <v>149</v>
      </c>
      <c r="C291" s="43" t="s">
        <v>198</v>
      </c>
      <c r="D291" s="43" t="s">
        <v>325</v>
      </c>
      <c r="E291" s="87"/>
      <c r="F291" s="118"/>
      <c r="G291" s="87"/>
      <c r="H291" s="118"/>
      <c r="I291" s="118"/>
      <c r="J291" s="88"/>
      <c r="K291" s="88"/>
      <c r="L291" s="88"/>
      <c r="M291" s="88"/>
      <c r="N291" s="88"/>
      <c r="O291" s="88"/>
      <c r="P291" s="89">
        <f t="shared" si="2"/>
        <v>0</v>
      </c>
      <c r="Q291" s="119"/>
      <c r="R291" s="13">
        <v>5.6544117647058833E-4</v>
      </c>
      <c r="S291" s="39">
        <f t="shared" si="3"/>
        <v>0</v>
      </c>
      <c r="T291" s="88"/>
      <c r="U291" s="88"/>
      <c r="V291" s="88"/>
      <c r="W291" s="88"/>
    </row>
    <row r="292" spans="1:23" ht="27" customHeight="1">
      <c r="A292" s="35">
        <v>274</v>
      </c>
      <c r="B292" s="35" t="s">
        <v>149</v>
      </c>
      <c r="C292" s="37" t="s">
        <v>198</v>
      </c>
      <c r="D292" s="37" t="s">
        <v>326</v>
      </c>
      <c r="E292" s="87"/>
      <c r="F292" s="87"/>
      <c r="G292" s="87"/>
      <c r="H292" s="87"/>
      <c r="I292" s="87"/>
      <c r="J292" s="88"/>
      <c r="K292" s="88"/>
      <c r="L292" s="88"/>
      <c r="M292" s="88"/>
      <c r="N292" s="88"/>
      <c r="O292" s="88"/>
      <c r="P292" s="89">
        <f t="shared" si="2"/>
        <v>0</v>
      </c>
      <c r="Q292" s="90"/>
      <c r="R292" s="13">
        <v>5.6544117647058833E-4</v>
      </c>
      <c r="S292" s="39">
        <f t="shared" si="3"/>
        <v>0</v>
      </c>
      <c r="T292" s="88"/>
      <c r="U292" s="88"/>
      <c r="V292" s="88"/>
      <c r="W292" s="88"/>
    </row>
    <row r="293" spans="1:23" ht="27" customHeight="1">
      <c r="A293" s="35">
        <v>275</v>
      </c>
      <c r="B293" s="35" t="s">
        <v>149</v>
      </c>
      <c r="C293" s="37" t="s">
        <v>198</v>
      </c>
      <c r="D293" s="37" t="s">
        <v>327</v>
      </c>
      <c r="E293" s="87"/>
      <c r="F293" s="118"/>
      <c r="G293" s="87"/>
      <c r="H293" s="118"/>
      <c r="I293" s="118"/>
      <c r="J293" s="88"/>
      <c r="K293" s="88"/>
      <c r="L293" s="88"/>
      <c r="M293" s="88"/>
      <c r="N293" s="88"/>
      <c r="O293" s="88"/>
      <c r="P293" s="89">
        <f t="shared" si="2"/>
        <v>0</v>
      </c>
      <c r="Q293" s="119"/>
      <c r="R293" s="13">
        <v>5.6544117647058833E-4</v>
      </c>
      <c r="S293" s="39">
        <f t="shared" si="3"/>
        <v>0</v>
      </c>
      <c r="T293" s="88"/>
      <c r="U293" s="88"/>
      <c r="V293" s="88"/>
      <c r="W293" s="88"/>
    </row>
    <row r="294" spans="1:23" ht="27" customHeight="1">
      <c r="A294" s="35">
        <v>276</v>
      </c>
      <c r="B294" s="35" t="s">
        <v>149</v>
      </c>
      <c r="C294" s="37" t="s">
        <v>198</v>
      </c>
      <c r="D294" s="37" t="s">
        <v>328</v>
      </c>
      <c r="E294" s="87"/>
      <c r="F294" s="87"/>
      <c r="G294" s="87"/>
      <c r="H294" s="87"/>
      <c r="I294" s="87"/>
      <c r="J294" s="88"/>
      <c r="K294" s="88"/>
      <c r="L294" s="88"/>
      <c r="M294" s="88"/>
      <c r="N294" s="88"/>
      <c r="O294" s="88"/>
      <c r="P294" s="89">
        <f t="shared" si="2"/>
        <v>0</v>
      </c>
      <c r="Q294" s="90"/>
      <c r="R294" s="13">
        <v>5.6544117647058833E-4</v>
      </c>
      <c r="S294" s="39">
        <f t="shared" si="3"/>
        <v>0</v>
      </c>
      <c r="T294" s="88"/>
      <c r="U294" s="88"/>
      <c r="V294" s="88"/>
      <c r="W294" s="88"/>
    </row>
    <row r="295" spans="1:23" ht="27" customHeight="1">
      <c r="A295" s="35">
        <v>277</v>
      </c>
      <c r="B295" s="35" t="s">
        <v>149</v>
      </c>
      <c r="C295" s="37" t="s">
        <v>198</v>
      </c>
      <c r="D295" s="37" t="s">
        <v>329</v>
      </c>
      <c r="E295" s="87"/>
      <c r="F295" s="118"/>
      <c r="G295" s="87"/>
      <c r="H295" s="118"/>
      <c r="I295" s="118"/>
      <c r="J295" s="88"/>
      <c r="K295" s="88"/>
      <c r="L295" s="88"/>
      <c r="M295" s="88"/>
      <c r="N295" s="88"/>
      <c r="O295" s="88"/>
      <c r="P295" s="89">
        <f t="shared" si="2"/>
        <v>0</v>
      </c>
      <c r="Q295" s="119"/>
      <c r="R295" s="13">
        <v>5.6544117647058833E-4</v>
      </c>
      <c r="S295" s="39">
        <f t="shared" si="3"/>
        <v>0</v>
      </c>
      <c r="T295" s="88"/>
      <c r="U295" s="88"/>
      <c r="V295" s="88"/>
      <c r="W295" s="88"/>
    </row>
    <row r="296" spans="1:23" ht="27" customHeight="1">
      <c r="A296" s="35">
        <v>278</v>
      </c>
      <c r="B296" s="35" t="s">
        <v>149</v>
      </c>
      <c r="C296" s="37" t="s">
        <v>198</v>
      </c>
      <c r="D296" s="37" t="s">
        <v>330</v>
      </c>
      <c r="E296" s="87"/>
      <c r="F296" s="87"/>
      <c r="G296" s="87"/>
      <c r="H296" s="87"/>
      <c r="I296" s="87"/>
      <c r="J296" s="88"/>
      <c r="K296" s="88"/>
      <c r="L296" s="88"/>
      <c r="M296" s="88"/>
      <c r="N296" s="88"/>
      <c r="O296" s="88"/>
      <c r="P296" s="89">
        <f t="shared" si="2"/>
        <v>0</v>
      </c>
      <c r="Q296" s="90"/>
      <c r="R296" s="13">
        <v>5.6544117647058833E-4</v>
      </c>
      <c r="S296" s="39">
        <f t="shared" si="3"/>
        <v>0</v>
      </c>
      <c r="T296" s="88"/>
      <c r="U296" s="88"/>
      <c r="V296" s="88"/>
      <c r="W296" s="88"/>
    </row>
    <row r="297" spans="1:23" ht="27" customHeight="1">
      <c r="A297" s="45">
        <v>279</v>
      </c>
      <c r="B297" s="45" t="s">
        <v>149</v>
      </c>
      <c r="C297" s="46" t="s">
        <v>198</v>
      </c>
      <c r="D297" s="46" t="s">
        <v>331</v>
      </c>
      <c r="E297" s="87"/>
      <c r="F297" s="118"/>
      <c r="G297" s="87"/>
      <c r="H297" s="118"/>
      <c r="I297" s="118"/>
      <c r="J297" s="88"/>
      <c r="K297" s="88"/>
      <c r="L297" s="88"/>
      <c r="M297" s="88"/>
      <c r="N297" s="88"/>
      <c r="O297" s="88"/>
      <c r="P297" s="89">
        <f t="shared" si="2"/>
        <v>0</v>
      </c>
      <c r="Q297" s="119"/>
      <c r="R297" s="13">
        <v>5.6544117647058833E-4</v>
      </c>
      <c r="S297" s="39">
        <f t="shared" si="3"/>
        <v>0</v>
      </c>
      <c r="T297" s="88"/>
      <c r="U297" s="88"/>
      <c r="V297" s="88"/>
      <c r="W297" s="88"/>
    </row>
    <row r="298" spans="1:23" ht="27" customHeight="1">
      <c r="A298" s="35">
        <v>280</v>
      </c>
      <c r="B298" s="35" t="s">
        <v>149</v>
      </c>
      <c r="C298" s="37" t="s">
        <v>198</v>
      </c>
      <c r="D298" s="37" t="s">
        <v>332</v>
      </c>
      <c r="E298" s="87"/>
      <c r="F298" s="87"/>
      <c r="G298" s="87"/>
      <c r="H298" s="87"/>
      <c r="I298" s="87"/>
      <c r="J298" s="88"/>
      <c r="K298" s="88"/>
      <c r="L298" s="88"/>
      <c r="M298" s="88"/>
      <c r="N298" s="88"/>
      <c r="O298" s="88"/>
      <c r="P298" s="89">
        <f t="shared" si="2"/>
        <v>0</v>
      </c>
      <c r="Q298" s="90"/>
      <c r="R298" s="13">
        <v>5.6544117647058833E-4</v>
      </c>
      <c r="S298" s="39">
        <f t="shared" si="3"/>
        <v>0</v>
      </c>
      <c r="T298" s="88"/>
      <c r="U298" s="88"/>
      <c r="V298" s="88"/>
      <c r="W298" s="88"/>
    </row>
    <row r="299" spans="1:23" ht="27" customHeight="1">
      <c r="A299" s="35">
        <v>281</v>
      </c>
      <c r="B299" s="35" t="s">
        <v>149</v>
      </c>
      <c r="C299" s="37" t="s">
        <v>198</v>
      </c>
      <c r="D299" s="37" t="s">
        <v>333</v>
      </c>
      <c r="E299" s="87"/>
      <c r="F299" s="118"/>
      <c r="G299" s="87"/>
      <c r="H299" s="118"/>
      <c r="I299" s="118"/>
      <c r="J299" s="88"/>
      <c r="K299" s="88"/>
      <c r="L299" s="88"/>
      <c r="M299" s="88"/>
      <c r="N299" s="88"/>
      <c r="O299" s="88"/>
      <c r="P299" s="89">
        <f t="shared" si="2"/>
        <v>0</v>
      </c>
      <c r="Q299" s="119"/>
      <c r="R299" s="13">
        <v>5.6544117647058833E-4</v>
      </c>
      <c r="S299" s="39">
        <f t="shared" si="3"/>
        <v>0</v>
      </c>
      <c r="T299" s="88"/>
      <c r="U299" s="88"/>
      <c r="V299" s="88"/>
      <c r="W299" s="88"/>
    </row>
    <row r="300" spans="1:23" ht="27" customHeight="1">
      <c r="A300" s="35">
        <v>282</v>
      </c>
      <c r="B300" s="35" t="s">
        <v>149</v>
      </c>
      <c r="C300" s="37" t="s">
        <v>198</v>
      </c>
      <c r="D300" s="37" t="s">
        <v>334</v>
      </c>
      <c r="E300" s="87"/>
      <c r="F300" s="87"/>
      <c r="G300" s="87"/>
      <c r="H300" s="87"/>
      <c r="I300" s="87"/>
      <c r="J300" s="88"/>
      <c r="K300" s="88"/>
      <c r="L300" s="88"/>
      <c r="M300" s="88"/>
      <c r="N300" s="88"/>
      <c r="O300" s="88"/>
      <c r="P300" s="89">
        <f t="shared" si="2"/>
        <v>0</v>
      </c>
      <c r="Q300" s="90"/>
      <c r="R300" s="13">
        <v>5.6544117647058833E-4</v>
      </c>
      <c r="S300" s="39">
        <f t="shared" si="3"/>
        <v>0</v>
      </c>
      <c r="T300" s="88"/>
      <c r="U300" s="88"/>
      <c r="V300" s="88"/>
      <c r="W300" s="88"/>
    </row>
    <row r="301" spans="1:23" ht="27" customHeight="1">
      <c r="A301" s="35">
        <v>283</v>
      </c>
      <c r="B301" s="35" t="s">
        <v>149</v>
      </c>
      <c r="C301" s="37" t="s">
        <v>198</v>
      </c>
      <c r="D301" s="37" t="s">
        <v>335</v>
      </c>
      <c r="E301" s="87"/>
      <c r="F301" s="118"/>
      <c r="G301" s="87"/>
      <c r="H301" s="118"/>
      <c r="I301" s="118"/>
      <c r="J301" s="88"/>
      <c r="K301" s="88"/>
      <c r="L301" s="88"/>
      <c r="M301" s="88"/>
      <c r="N301" s="88"/>
      <c r="O301" s="88"/>
      <c r="P301" s="89">
        <f t="shared" si="2"/>
        <v>0</v>
      </c>
      <c r="Q301" s="119"/>
      <c r="R301" s="13">
        <v>4.8999999999999998E-3</v>
      </c>
      <c r="S301" s="39">
        <f t="shared" si="3"/>
        <v>0</v>
      </c>
      <c r="T301" s="88"/>
      <c r="U301" s="88"/>
      <c r="V301" s="88"/>
      <c r="W301" s="88"/>
    </row>
    <row r="302" spans="1:23" ht="27" customHeight="1">
      <c r="A302" s="35">
        <v>284</v>
      </c>
      <c r="B302" s="35" t="s">
        <v>149</v>
      </c>
      <c r="C302" s="37" t="s">
        <v>198</v>
      </c>
      <c r="D302" s="37" t="s">
        <v>336</v>
      </c>
      <c r="E302" s="87"/>
      <c r="F302" s="87"/>
      <c r="G302" s="87"/>
      <c r="H302" s="87"/>
      <c r="I302" s="87"/>
      <c r="J302" s="88"/>
      <c r="K302" s="88"/>
      <c r="L302" s="88"/>
      <c r="M302" s="88"/>
      <c r="N302" s="88"/>
      <c r="O302" s="88"/>
      <c r="P302" s="89">
        <f t="shared" si="2"/>
        <v>0</v>
      </c>
      <c r="Q302" s="90"/>
      <c r="R302" s="13">
        <v>5.6544117647058833E-4</v>
      </c>
      <c r="S302" s="39">
        <f t="shared" si="3"/>
        <v>0</v>
      </c>
      <c r="T302" s="88"/>
      <c r="U302" s="88"/>
      <c r="V302" s="88"/>
      <c r="W302" s="88"/>
    </row>
    <row r="303" spans="1:23" ht="27" customHeight="1">
      <c r="A303" s="35">
        <v>285</v>
      </c>
      <c r="B303" s="35" t="s">
        <v>149</v>
      </c>
      <c r="C303" s="37" t="s">
        <v>198</v>
      </c>
      <c r="D303" s="37" t="s">
        <v>337</v>
      </c>
      <c r="E303" s="87"/>
      <c r="F303" s="118"/>
      <c r="G303" s="87"/>
      <c r="H303" s="118"/>
      <c r="I303" s="118"/>
      <c r="J303" s="88"/>
      <c r="K303" s="88"/>
      <c r="L303" s="88"/>
      <c r="M303" s="88"/>
      <c r="N303" s="88"/>
      <c r="O303" s="88"/>
      <c r="P303" s="89">
        <f t="shared" si="2"/>
        <v>0</v>
      </c>
      <c r="Q303" s="119"/>
      <c r="R303" s="13">
        <v>5.6544117647058833E-4</v>
      </c>
      <c r="S303" s="39">
        <f t="shared" si="3"/>
        <v>0</v>
      </c>
      <c r="T303" s="88"/>
      <c r="U303" s="88"/>
      <c r="V303" s="88"/>
      <c r="W303" s="88"/>
    </row>
    <row r="304" spans="1:23" ht="27" customHeight="1">
      <c r="A304" s="35">
        <v>286</v>
      </c>
      <c r="B304" s="35" t="s">
        <v>149</v>
      </c>
      <c r="C304" s="37" t="s">
        <v>198</v>
      </c>
      <c r="D304" s="37" t="s">
        <v>338</v>
      </c>
      <c r="E304" s="87"/>
      <c r="F304" s="87"/>
      <c r="G304" s="87"/>
      <c r="H304" s="87"/>
      <c r="I304" s="87"/>
      <c r="J304" s="88"/>
      <c r="K304" s="88"/>
      <c r="L304" s="88"/>
      <c r="M304" s="88"/>
      <c r="N304" s="88"/>
      <c r="O304" s="88"/>
      <c r="P304" s="89">
        <f t="shared" si="2"/>
        <v>0</v>
      </c>
      <c r="Q304" s="90"/>
      <c r="R304" s="13">
        <v>5.6544117647058833E-4</v>
      </c>
      <c r="S304" s="39">
        <f t="shared" si="3"/>
        <v>0</v>
      </c>
      <c r="T304" s="88"/>
      <c r="U304" s="88"/>
      <c r="V304" s="88"/>
      <c r="W304" s="88"/>
    </row>
    <row r="305" spans="1:23" ht="27" customHeight="1">
      <c r="A305" s="35">
        <v>287</v>
      </c>
      <c r="B305" s="35" t="s">
        <v>149</v>
      </c>
      <c r="C305" s="37" t="s">
        <v>198</v>
      </c>
      <c r="D305" s="37" t="s">
        <v>339</v>
      </c>
      <c r="E305" s="87"/>
      <c r="F305" s="118"/>
      <c r="G305" s="87"/>
      <c r="H305" s="118"/>
      <c r="I305" s="118"/>
      <c r="J305" s="88"/>
      <c r="K305" s="88"/>
      <c r="L305" s="88"/>
      <c r="M305" s="88"/>
      <c r="N305" s="88"/>
      <c r="O305" s="88"/>
      <c r="P305" s="89">
        <f t="shared" si="2"/>
        <v>0</v>
      </c>
      <c r="Q305" s="119"/>
      <c r="R305" s="13">
        <v>5.6544117647058833E-4</v>
      </c>
      <c r="S305" s="39">
        <f t="shared" si="3"/>
        <v>0</v>
      </c>
      <c r="T305" s="88"/>
      <c r="U305" s="88"/>
      <c r="V305" s="88"/>
      <c r="W305" s="88"/>
    </row>
    <row r="306" spans="1:23" ht="27" customHeight="1">
      <c r="A306" s="35">
        <v>288</v>
      </c>
      <c r="B306" s="35" t="s">
        <v>149</v>
      </c>
      <c r="C306" s="37" t="s">
        <v>198</v>
      </c>
      <c r="D306" s="37" t="s">
        <v>340</v>
      </c>
      <c r="E306" s="87"/>
      <c r="F306" s="87"/>
      <c r="G306" s="87"/>
      <c r="H306" s="87"/>
      <c r="I306" s="87"/>
      <c r="J306" s="88"/>
      <c r="K306" s="88"/>
      <c r="L306" s="88"/>
      <c r="M306" s="88"/>
      <c r="N306" s="88"/>
      <c r="O306" s="88"/>
      <c r="P306" s="89">
        <f t="shared" si="2"/>
        <v>0</v>
      </c>
      <c r="Q306" s="90"/>
      <c r="R306" s="13">
        <v>5.6544117647058833E-4</v>
      </c>
      <c r="S306" s="39">
        <f t="shared" si="3"/>
        <v>0</v>
      </c>
      <c r="T306" s="88"/>
      <c r="U306" s="88"/>
      <c r="V306" s="88"/>
      <c r="W306" s="88"/>
    </row>
    <row r="307" spans="1:23" ht="27" customHeight="1">
      <c r="A307" s="45">
        <v>289</v>
      </c>
      <c r="B307" s="45" t="s">
        <v>149</v>
      </c>
      <c r="C307" s="46" t="s">
        <v>198</v>
      </c>
      <c r="D307" s="46" t="s">
        <v>341</v>
      </c>
      <c r="E307" s="87"/>
      <c r="F307" s="118"/>
      <c r="G307" s="87"/>
      <c r="H307" s="118"/>
      <c r="I307" s="118"/>
      <c r="J307" s="88"/>
      <c r="K307" s="88"/>
      <c r="L307" s="88"/>
      <c r="M307" s="88"/>
      <c r="N307" s="88"/>
      <c r="O307" s="88"/>
      <c r="P307" s="89">
        <f t="shared" si="2"/>
        <v>0</v>
      </c>
      <c r="Q307" s="119"/>
      <c r="R307" s="13">
        <v>5.6544117647058833E-4</v>
      </c>
      <c r="S307" s="39">
        <f t="shared" si="3"/>
        <v>0</v>
      </c>
      <c r="T307" s="88"/>
      <c r="U307" s="88"/>
      <c r="V307" s="88"/>
      <c r="W307" s="88"/>
    </row>
    <row r="308" spans="1:23" ht="27" customHeight="1">
      <c r="A308" s="35">
        <v>290</v>
      </c>
      <c r="B308" s="35" t="s">
        <v>149</v>
      </c>
      <c r="C308" s="37" t="s">
        <v>198</v>
      </c>
      <c r="D308" s="37" t="s">
        <v>342</v>
      </c>
      <c r="E308" s="87"/>
      <c r="F308" s="87"/>
      <c r="G308" s="87"/>
      <c r="H308" s="87"/>
      <c r="I308" s="87"/>
      <c r="J308" s="88"/>
      <c r="K308" s="88"/>
      <c r="L308" s="88"/>
      <c r="M308" s="88"/>
      <c r="N308" s="88"/>
      <c r="O308" s="88"/>
      <c r="P308" s="89">
        <f t="shared" si="2"/>
        <v>0</v>
      </c>
      <c r="Q308" s="90"/>
      <c r="R308" s="13">
        <v>5.6544117647058833E-4</v>
      </c>
      <c r="S308" s="39">
        <f t="shared" si="3"/>
        <v>0</v>
      </c>
      <c r="T308" s="88"/>
      <c r="U308" s="88"/>
      <c r="V308" s="88"/>
      <c r="W308" s="88"/>
    </row>
    <row r="309" spans="1:23" ht="27" customHeight="1">
      <c r="A309" s="35">
        <v>291</v>
      </c>
      <c r="B309" s="35" t="s">
        <v>149</v>
      </c>
      <c r="C309" s="37" t="s">
        <v>198</v>
      </c>
      <c r="D309" s="37" t="s">
        <v>343</v>
      </c>
      <c r="E309" s="87"/>
      <c r="F309" s="118"/>
      <c r="G309" s="87"/>
      <c r="H309" s="118"/>
      <c r="I309" s="118"/>
      <c r="J309" s="88"/>
      <c r="K309" s="88"/>
      <c r="L309" s="88"/>
      <c r="M309" s="88"/>
      <c r="N309" s="88"/>
      <c r="O309" s="88"/>
      <c r="P309" s="89">
        <f t="shared" si="2"/>
        <v>0</v>
      </c>
      <c r="Q309" s="119"/>
      <c r="R309" s="13">
        <v>5.6544117647058833E-4</v>
      </c>
      <c r="S309" s="39">
        <f t="shared" si="3"/>
        <v>0</v>
      </c>
      <c r="T309" s="88"/>
      <c r="U309" s="88"/>
      <c r="V309" s="88"/>
      <c r="W309" s="88"/>
    </row>
    <row r="310" spans="1:23" ht="27" customHeight="1">
      <c r="A310" s="35">
        <v>292</v>
      </c>
      <c r="B310" s="35" t="s">
        <v>149</v>
      </c>
      <c r="C310" s="37" t="s">
        <v>198</v>
      </c>
      <c r="D310" s="37" t="s">
        <v>344</v>
      </c>
      <c r="E310" s="87"/>
      <c r="F310" s="87"/>
      <c r="G310" s="87"/>
      <c r="H310" s="87"/>
      <c r="I310" s="87"/>
      <c r="J310" s="88"/>
      <c r="K310" s="88"/>
      <c r="L310" s="88"/>
      <c r="M310" s="88"/>
      <c r="N310" s="88"/>
      <c r="O310" s="88"/>
      <c r="P310" s="89">
        <f t="shared" si="2"/>
        <v>0</v>
      </c>
      <c r="Q310" s="90"/>
      <c r="R310" s="13">
        <v>5.6544117647058833E-4</v>
      </c>
      <c r="S310" s="39">
        <f t="shared" si="3"/>
        <v>0</v>
      </c>
      <c r="T310" s="88"/>
      <c r="U310" s="88"/>
      <c r="V310" s="88"/>
      <c r="W310" s="88"/>
    </row>
    <row r="311" spans="1:23" ht="27" customHeight="1">
      <c r="A311" s="41">
        <v>293</v>
      </c>
      <c r="B311" s="41" t="s">
        <v>149</v>
      </c>
      <c r="C311" s="43" t="s">
        <v>198</v>
      </c>
      <c r="D311" s="43" t="s">
        <v>345</v>
      </c>
      <c r="E311" s="87"/>
      <c r="F311" s="118"/>
      <c r="G311" s="87"/>
      <c r="H311" s="118"/>
      <c r="I311" s="118"/>
      <c r="J311" s="88"/>
      <c r="K311" s="88"/>
      <c r="L311" s="88"/>
      <c r="M311" s="88"/>
      <c r="N311" s="88"/>
      <c r="O311" s="88"/>
      <c r="P311" s="89">
        <f t="shared" si="2"/>
        <v>0</v>
      </c>
      <c r="Q311" s="119"/>
      <c r="R311" s="13">
        <v>5.6544117647058833E-4</v>
      </c>
      <c r="S311" s="39">
        <f t="shared" si="3"/>
        <v>0</v>
      </c>
      <c r="T311" s="88"/>
      <c r="U311" s="88"/>
      <c r="V311" s="88"/>
      <c r="W311" s="88"/>
    </row>
    <row r="312" spans="1:23" ht="27" customHeight="1">
      <c r="A312" s="35">
        <v>294</v>
      </c>
      <c r="B312" s="35" t="s">
        <v>149</v>
      </c>
      <c r="C312" s="37" t="s">
        <v>198</v>
      </c>
      <c r="D312" s="37" t="s">
        <v>346</v>
      </c>
      <c r="E312" s="87"/>
      <c r="F312" s="87"/>
      <c r="G312" s="87"/>
      <c r="H312" s="87"/>
      <c r="I312" s="87"/>
      <c r="J312" s="88"/>
      <c r="K312" s="88"/>
      <c r="L312" s="88"/>
      <c r="M312" s="88"/>
      <c r="N312" s="88"/>
      <c r="O312" s="88"/>
      <c r="P312" s="89">
        <f t="shared" si="2"/>
        <v>0</v>
      </c>
      <c r="Q312" s="90"/>
      <c r="R312" s="13">
        <v>5.6544117647058833E-4</v>
      </c>
      <c r="S312" s="39">
        <f t="shared" si="3"/>
        <v>0</v>
      </c>
      <c r="T312" s="88"/>
      <c r="U312" s="88"/>
      <c r="V312" s="88"/>
      <c r="W312" s="88"/>
    </row>
    <row r="313" spans="1:23" ht="27" customHeight="1">
      <c r="A313" s="47">
        <v>295</v>
      </c>
      <c r="B313" s="47" t="s">
        <v>149</v>
      </c>
      <c r="C313" s="48" t="s">
        <v>198</v>
      </c>
      <c r="D313" s="48" t="s">
        <v>347</v>
      </c>
      <c r="E313" s="87"/>
      <c r="F313" s="118"/>
      <c r="G313" s="87"/>
      <c r="H313" s="118"/>
      <c r="I313" s="118"/>
      <c r="J313" s="88"/>
      <c r="K313" s="88"/>
      <c r="L313" s="88"/>
      <c r="M313" s="88"/>
      <c r="N313" s="88"/>
      <c r="O313" s="88"/>
      <c r="P313" s="89">
        <f t="shared" si="2"/>
        <v>0</v>
      </c>
      <c r="Q313" s="119"/>
      <c r="R313" s="13">
        <v>5.6544117647058833E-4</v>
      </c>
      <c r="S313" s="39">
        <f t="shared" si="3"/>
        <v>0</v>
      </c>
      <c r="T313" s="88"/>
      <c r="U313" s="88"/>
      <c r="V313" s="88"/>
      <c r="W313" s="88"/>
    </row>
    <row r="314" spans="1:23" ht="27" customHeight="1">
      <c r="A314" s="35">
        <v>296</v>
      </c>
      <c r="B314" s="35" t="s">
        <v>149</v>
      </c>
      <c r="C314" s="37" t="s">
        <v>198</v>
      </c>
      <c r="D314" s="37" t="s">
        <v>348</v>
      </c>
      <c r="E314" s="87"/>
      <c r="F314" s="87"/>
      <c r="G314" s="87"/>
      <c r="H314" s="87"/>
      <c r="I314" s="87"/>
      <c r="J314" s="88"/>
      <c r="K314" s="88"/>
      <c r="L314" s="88"/>
      <c r="M314" s="88"/>
      <c r="N314" s="88"/>
      <c r="O314" s="88"/>
      <c r="P314" s="89">
        <f t="shared" si="2"/>
        <v>0</v>
      </c>
      <c r="Q314" s="90"/>
      <c r="R314" s="13">
        <v>5.6544117647058833E-4</v>
      </c>
      <c r="S314" s="39">
        <f t="shared" si="3"/>
        <v>0</v>
      </c>
      <c r="T314" s="88"/>
      <c r="U314" s="88"/>
      <c r="V314" s="88"/>
      <c r="W314" s="88"/>
    </row>
    <row r="315" spans="1:23" ht="27" customHeight="1">
      <c r="A315" s="45">
        <v>297</v>
      </c>
      <c r="B315" s="45" t="s">
        <v>149</v>
      </c>
      <c r="C315" s="46" t="s">
        <v>198</v>
      </c>
      <c r="D315" s="46" t="s">
        <v>349</v>
      </c>
      <c r="E315" s="87"/>
      <c r="F315" s="118"/>
      <c r="G315" s="87"/>
      <c r="H315" s="118"/>
      <c r="I315" s="118"/>
      <c r="J315" s="88"/>
      <c r="K315" s="88"/>
      <c r="L315" s="88"/>
      <c r="M315" s="88"/>
      <c r="N315" s="88"/>
      <c r="O315" s="88"/>
      <c r="P315" s="89">
        <f t="shared" si="2"/>
        <v>0</v>
      </c>
      <c r="Q315" s="119"/>
      <c r="R315" s="13">
        <v>5.6544117647058833E-4</v>
      </c>
      <c r="S315" s="39">
        <f t="shared" si="3"/>
        <v>0</v>
      </c>
      <c r="T315" s="88"/>
      <c r="U315" s="88"/>
      <c r="V315" s="88"/>
      <c r="W315" s="88"/>
    </row>
    <row r="316" spans="1:23" ht="27" customHeight="1">
      <c r="A316" s="35">
        <v>298</v>
      </c>
      <c r="B316" s="35" t="s">
        <v>149</v>
      </c>
      <c r="C316" s="37" t="s">
        <v>198</v>
      </c>
      <c r="D316" s="37" t="s">
        <v>350</v>
      </c>
      <c r="E316" s="87"/>
      <c r="F316" s="87"/>
      <c r="G316" s="87"/>
      <c r="H316" s="87"/>
      <c r="I316" s="87"/>
      <c r="J316" s="88"/>
      <c r="K316" s="88"/>
      <c r="L316" s="88"/>
      <c r="M316" s="88"/>
      <c r="N316" s="88"/>
      <c r="O316" s="88"/>
      <c r="P316" s="89">
        <f t="shared" si="2"/>
        <v>0</v>
      </c>
      <c r="Q316" s="90"/>
      <c r="R316" s="13">
        <v>5.6544117647058833E-4</v>
      </c>
      <c r="S316" s="39">
        <f t="shared" si="3"/>
        <v>0</v>
      </c>
      <c r="T316" s="88"/>
      <c r="U316" s="88"/>
      <c r="V316" s="88"/>
      <c r="W316" s="88"/>
    </row>
    <row r="317" spans="1:23" ht="27" customHeight="1">
      <c r="A317" s="41">
        <v>299</v>
      </c>
      <c r="B317" s="41" t="s">
        <v>149</v>
      </c>
      <c r="C317" s="43" t="s">
        <v>198</v>
      </c>
      <c r="D317" s="43" t="s">
        <v>351</v>
      </c>
      <c r="E317" s="87"/>
      <c r="F317" s="118"/>
      <c r="G317" s="87"/>
      <c r="H317" s="118"/>
      <c r="I317" s="118"/>
      <c r="J317" s="88"/>
      <c r="K317" s="88"/>
      <c r="L317" s="88"/>
      <c r="M317" s="88"/>
      <c r="N317" s="88"/>
      <c r="O317" s="88"/>
      <c r="P317" s="89">
        <f t="shared" si="2"/>
        <v>0</v>
      </c>
      <c r="Q317" s="119"/>
      <c r="R317" s="13">
        <v>5.6544117647058833E-4</v>
      </c>
      <c r="S317" s="39">
        <f t="shared" si="3"/>
        <v>0</v>
      </c>
      <c r="T317" s="88"/>
      <c r="U317" s="88"/>
      <c r="V317" s="88"/>
      <c r="W317" s="88"/>
    </row>
    <row r="318" spans="1:23" ht="27" customHeight="1">
      <c r="A318" s="35">
        <v>300</v>
      </c>
      <c r="B318" s="35" t="s">
        <v>149</v>
      </c>
      <c r="C318" s="37" t="s">
        <v>198</v>
      </c>
      <c r="D318" s="37" t="s">
        <v>352</v>
      </c>
      <c r="E318" s="87"/>
      <c r="F318" s="87"/>
      <c r="G318" s="87"/>
      <c r="H318" s="87"/>
      <c r="I318" s="87"/>
      <c r="J318" s="88"/>
      <c r="K318" s="88"/>
      <c r="L318" s="88"/>
      <c r="M318" s="88"/>
      <c r="N318" s="88"/>
      <c r="O318" s="88"/>
      <c r="P318" s="89">
        <f t="shared" si="2"/>
        <v>0</v>
      </c>
      <c r="Q318" s="90"/>
      <c r="R318" s="13">
        <v>5.6544117647058833E-4</v>
      </c>
      <c r="S318" s="39">
        <f t="shared" si="3"/>
        <v>0</v>
      </c>
      <c r="T318" s="88"/>
      <c r="U318" s="88"/>
      <c r="V318" s="88"/>
      <c r="W318" s="88"/>
    </row>
    <row r="319" spans="1:23" ht="27" customHeight="1">
      <c r="A319" s="45">
        <v>301</v>
      </c>
      <c r="B319" s="45" t="s">
        <v>149</v>
      </c>
      <c r="C319" s="46" t="s">
        <v>198</v>
      </c>
      <c r="D319" s="46" t="s">
        <v>353</v>
      </c>
      <c r="E319" s="87"/>
      <c r="F319" s="118"/>
      <c r="G319" s="87"/>
      <c r="H319" s="118"/>
      <c r="I319" s="118"/>
      <c r="J319" s="88"/>
      <c r="K319" s="88"/>
      <c r="L319" s="88"/>
      <c r="M319" s="88"/>
      <c r="N319" s="88"/>
      <c r="O319" s="88"/>
      <c r="P319" s="89">
        <f t="shared" si="2"/>
        <v>0</v>
      </c>
      <c r="Q319" s="119"/>
      <c r="R319" s="13">
        <v>5.6544117647058833E-4</v>
      </c>
      <c r="S319" s="39">
        <f t="shared" si="3"/>
        <v>0</v>
      </c>
      <c r="T319" s="88"/>
      <c r="U319" s="88"/>
      <c r="V319" s="88"/>
      <c r="W319" s="88"/>
    </row>
    <row r="320" spans="1:23" ht="27" customHeight="1">
      <c r="A320" s="35">
        <v>302</v>
      </c>
      <c r="B320" s="35" t="s">
        <v>149</v>
      </c>
      <c r="C320" s="37" t="s">
        <v>198</v>
      </c>
      <c r="D320" s="50" t="s">
        <v>354</v>
      </c>
      <c r="E320" s="87"/>
      <c r="F320" s="118"/>
      <c r="G320" s="87"/>
      <c r="H320" s="118"/>
      <c r="I320" s="118"/>
      <c r="J320" s="88"/>
      <c r="K320" s="88"/>
      <c r="L320" s="88"/>
      <c r="M320" s="88"/>
      <c r="N320" s="88"/>
      <c r="O320" s="88"/>
      <c r="P320" s="89">
        <f t="shared" si="2"/>
        <v>0</v>
      </c>
      <c r="Q320" s="119"/>
      <c r="R320" s="13">
        <v>5.6544117647058833E-4</v>
      </c>
      <c r="S320" s="39">
        <f t="shared" si="3"/>
        <v>0</v>
      </c>
      <c r="T320" s="88"/>
      <c r="U320" s="88"/>
      <c r="V320" s="88"/>
      <c r="W320" s="88"/>
    </row>
    <row r="321" spans="1:23" ht="27" customHeight="1">
      <c r="A321" s="41">
        <v>303</v>
      </c>
      <c r="B321" s="41" t="s">
        <v>149</v>
      </c>
      <c r="C321" s="43" t="s">
        <v>198</v>
      </c>
      <c r="D321" s="43" t="s">
        <v>355</v>
      </c>
      <c r="E321" s="87"/>
      <c r="F321" s="118"/>
      <c r="G321" s="87"/>
      <c r="H321" s="118"/>
      <c r="I321" s="118"/>
      <c r="J321" s="88"/>
      <c r="K321" s="88"/>
      <c r="L321" s="88"/>
      <c r="M321" s="88"/>
      <c r="N321" s="88"/>
      <c r="O321" s="88"/>
      <c r="P321" s="89">
        <f t="shared" si="2"/>
        <v>0</v>
      </c>
      <c r="Q321" s="119"/>
      <c r="R321" s="13">
        <v>5.6544117647058833E-4</v>
      </c>
      <c r="S321" s="39">
        <f t="shared" si="3"/>
        <v>0</v>
      </c>
      <c r="T321" s="88"/>
      <c r="U321" s="88"/>
      <c r="V321" s="88"/>
      <c r="W321" s="88"/>
    </row>
    <row r="322" spans="1:23" ht="27" customHeight="1">
      <c r="A322" s="35">
        <v>304</v>
      </c>
      <c r="B322" s="35" t="s">
        <v>149</v>
      </c>
      <c r="C322" s="37" t="s">
        <v>198</v>
      </c>
      <c r="D322" s="37" t="s">
        <v>356</v>
      </c>
      <c r="E322" s="87"/>
      <c r="F322" s="87"/>
      <c r="G322" s="87"/>
      <c r="H322" s="87"/>
      <c r="I322" s="87"/>
      <c r="J322" s="88"/>
      <c r="K322" s="88"/>
      <c r="L322" s="88"/>
      <c r="M322" s="88"/>
      <c r="N322" s="88"/>
      <c r="O322" s="88"/>
      <c r="P322" s="89">
        <f t="shared" si="2"/>
        <v>0</v>
      </c>
      <c r="Q322" s="90"/>
      <c r="R322" s="13">
        <v>5.6544117647058833E-4</v>
      </c>
      <c r="S322" s="39">
        <f t="shared" si="3"/>
        <v>0</v>
      </c>
      <c r="T322" s="88"/>
      <c r="U322" s="88"/>
      <c r="V322" s="88"/>
      <c r="W322" s="88"/>
    </row>
    <row r="323" spans="1:23" ht="27" customHeight="1">
      <c r="A323" s="45">
        <v>305</v>
      </c>
      <c r="B323" s="45" t="s">
        <v>149</v>
      </c>
      <c r="C323" s="46" t="s">
        <v>198</v>
      </c>
      <c r="D323" s="46" t="s">
        <v>357</v>
      </c>
      <c r="E323" s="87"/>
      <c r="F323" s="118"/>
      <c r="G323" s="87"/>
      <c r="H323" s="118"/>
      <c r="I323" s="118"/>
      <c r="J323" s="88"/>
      <c r="K323" s="88"/>
      <c r="L323" s="88"/>
      <c r="M323" s="88"/>
      <c r="N323" s="88"/>
      <c r="O323" s="88"/>
      <c r="P323" s="89">
        <f t="shared" si="2"/>
        <v>0</v>
      </c>
      <c r="Q323" s="119"/>
      <c r="R323" s="13">
        <v>5.6544117647058833E-4</v>
      </c>
      <c r="S323" s="39">
        <f t="shared" si="3"/>
        <v>0</v>
      </c>
      <c r="T323" s="88"/>
      <c r="U323" s="88"/>
      <c r="V323" s="88"/>
      <c r="W323" s="88"/>
    </row>
    <row r="324" spans="1:23" ht="27" customHeight="1">
      <c r="A324" s="35">
        <v>306</v>
      </c>
      <c r="B324" s="35" t="s">
        <v>149</v>
      </c>
      <c r="C324" s="37" t="s">
        <v>198</v>
      </c>
      <c r="D324" s="37" t="s">
        <v>358</v>
      </c>
      <c r="E324" s="87"/>
      <c r="F324" s="87"/>
      <c r="G324" s="87"/>
      <c r="H324" s="87"/>
      <c r="I324" s="87"/>
      <c r="J324" s="88"/>
      <c r="K324" s="88"/>
      <c r="L324" s="88"/>
      <c r="M324" s="88"/>
      <c r="N324" s="88"/>
      <c r="O324" s="88"/>
      <c r="P324" s="89">
        <f t="shared" si="2"/>
        <v>0</v>
      </c>
      <c r="Q324" s="90"/>
      <c r="R324" s="13">
        <v>5.6544117647058833E-4</v>
      </c>
      <c r="S324" s="39">
        <f t="shared" si="3"/>
        <v>0</v>
      </c>
      <c r="T324" s="88"/>
      <c r="U324" s="88"/>
      <c r="V324" s="88"/>
      <c r="W324" s="88"/>
    </row>
    <row r="325" spans="1:23" ht="27" customHeight="1">
      <c r="A325" s="41">
        <v>307</v>
      </c>
      <c r="B325" s="41" t="s">
        <v>149</v>
      </c>
      <c r="C325" s="43" t="s">
        <v>198</v>
      </c>
      <c r="D325" s="43" t="s">
        <v>359</v>
      </c>
      <c r="E325" s="87"/>
      <c r="F325" s="118"/>
      <c r="G325" s="87"/>
      <c r="H325" s="118"/>
      <c r="I325" s="118"/>
      <c r="J325" s="88"/>
      <c r="K325" s="88"/>
      <c r="L325" s="88"/>
      <c r="M325" s="88"/>
      <c r="N325" s="88"/>
      <c r="O325" s="88"/>
      <c r="P325" s="89">
        <f t="shared" si="2"/>
        <v>0</v>
      </c>
      <c r="Q325" s="119"/>
      <c r="R325" s="13">
        <v>5.6544117647058833E-4</v>
      </c>
      <c r="S325" s="39">
        <f t="shared" si="3"/>
        <v>0</v>
      </c>
      <c r="T325" s="88"/>
      <c r="U325" s="88"/>
      <c r="V325" s="88"/>
      <c r="W325" s="88"/>
    </row>
    <row r="326" spans="1:23" ht="27" customHeight="1">
      <c r="A326" s="35">
        <v>308</v>
      </c>
      <c r="B326" s="35" t="s">
        <v>149</v>
      </c>
      <c r="C326" s="37" t="s">
        <v>198</v>
      </c>
      <c r="D326" s="37" t="s">
        <v>360</v>
      </c>
      <c r="E326" s="87"/>
      <c r="F326" s="87"/>
      <c r="G326" s="87"/>
      <c r="H326" s="87"/>
      <c r="I326" s="87"/>
      <c r="J326" s="88"/>
      <c r="K326" s="88"/>
      <c r="L326" s="88"/>
      <c r="M326" s="88"/>
      <c r="N326" s="88"/>
      <c r="O326" s="88"/>
      <c r="P326" s="89">
        <f t="shared" si="2"/>
        <v>0</v>
      </c>
      <c r="Q326" s="90"/>
      <c r="R326" s="13">
        <v>5.6544117647058833E-4</v>
      </c>
      <c r="S326" s="39">
        <f t="shared" si="3"/>
        <v>0</v>
      </c>
      <c r="T326" s="88"/>
      <c r="U326" s="88"/>
      <c r="V326" s="88"/>
      <c r="W326" s="88"/>
    </row>
    <row r="327" spans="1:23" ht="27" customHeight="1">
      <c r="A327" s="47">
        <v>309</v>
      </c>
      <c r="B327" s="47" t="s">
        <v>149</v>
      </c>
      <c r="C327" s="48" t="s">
        <v>198</v>
      </c>
      <c r="D327" s="48" t="s">
        <v>361</v>
      </c>
      <c r="E327" s="87"/>
      <c r="F327" s="118"/>
      <c r="G327" s="87"/>
      <c r="H327" s="118"/>
      <c r="I327" s="118"/>
      <c r="J327" s="88"/>
      <c r="K327" s="88"/>
      <c r="L327" s="88"/>
      <c r="M327" s="88"/>
      <c r="N327" s="88"/>
      <c r="O327" s="88"/>
      <c r="P327" s="89">
        <f t="shared" si="2"/>
        <v>0</v>
      </c>
      <c r="Q327" s="119"/>
      <c r="R327" s="13">
        <v>5.6544117647058833E-4</v>
      </c>
      <c r="S327" s="39">
        <f t="shared" si="3"/>
        <v>0</v>
      </c>
      <c r="T327" s="88"/>
      <c r="U327" s="88"/>
      <c r="V327" s="88"/>
      <c r="W327" s="88"/>
    </row>
    <row r="328" spans="1:23" ht="27" customHeight="1">
      <c r="A328" s="41">
        <v>310</v>
      </c>
      <c r="B328" s="41" t="s">
        <v>149</v>
      </c>
      <c r="C328" s="43" t="s">
        <v>198</v>
      </c>
      <c r="D328" s="43" t="s">
        <v>362</v>
      </c>
      <c r="E328" s="87"/>
      <c r="F328" s="87"/>
      <c r="G328" s="87"/>
      <c r="H328" s="87"/>
      <c r="I328" s="87"/>
      <c r="J328" s="88"/>
      <c r="K328" s="88"/>
      <c r="L328" s="88"/>
      <c r="M328" s="88"/>
      <c r="N328" s="88"/>
      <c r="O328" s="88"/>
      <c r="P328" s="89">
        <f t="shared" si="2"/>
        <v>0</v>
      </c>
      <c r="Q328" s="90"/>
      <c r="R328" s="13">
        <v>5.6544117647058833E-4</v>
      </c>
      <c r="S328" s="39">
        <f t="shared" si="3"/>
        <v>0</v>
      </c>
      <c r="T328" s="88"/>
      <c r="U328" s="88"/>
      <c r="V328" s="88"/>
      <c r="W328" s="88"/>
    </row>
    <row r="329" spans="1:23" ht="27" customHeight="1">
      <c r="A329" s="45">
        <v>311</v>
      </c>
      <c r="B329" s="45" t="s">
        <v>149</v>
      </c>
      <c r="C329" s="46" t="s">
        <v>198</v>
      </c>
      <c r="D329" s="46" t="s">
        <v>363</v>
      </c>
      <c r="E329" s="87"/>
      <c r="F329" s="118"/>
      <c r="G329" s="87"/>
      <c r="H329" s="118"/>
      <c r="I329" s="118"/>
      <c r="J329" s="88"/>
      <c r="K329" s="88"/>
      <c r="L329" s="88"/>
      <c r="M329" s="88"/>
      <c r="N329" s="88"/>
      <c r="O329" s="88"/>
      <c r="P329" s="89">
        <f t="shared" si="2"/>
        <v>0</v>
      </c>
      <c r="Q329" s="119"/>
      <c r="R329" s="13">
        <v>5.6544117647058833E-4</v>
      </c>
      <c r="S329" s="39">
        <f t="shared" si="3"/>
        <v>0</v>
      </c>
      <c r="T329" s="88"/>
      <c r="U329" s="88"/>
      <c r="V329" s="88"/>
      <c r="W329" s="88"/>
    </row>
    <row r="330" spans="1:23" ht="27" customHeight="1">
      <c r="A330" s="45">
        <v>312</v>
      </c>
      <c r="B330" s="45" t="s">
        <v>149</v>
      </c>
      <c r="C330" s="46" t="s">
        <v>198</v>
      </c>
      <c r="D330" s="46" t="s">
        <v>364</v>
      </c>
      <c r="E330" s="87"/>
      <c r="F330" s="87"/>
      <c r="G330" s="87"/>
      <c r="H330" s="87"/>
      <c r="I330" s="87"/>
      <c r="J330" s="88"/>
      <c r="K330" s="88"/>
      <c r="L330" s="88"/>
      <c r="M330" s="88"/>
      <c r="N330" s="88"/>
      <c r="O330" s="88"/>
      <c r="P330" s="89">
        <f t="shared" si="2"/>
        <v>0</v>
      </c>
      <c r="Q330" s="90"/>
      <c r="R330" s="13">
        <v>5.6544117647058833E-4</v>
      </c>
      <c r="S330" s="39">
        <f t="shared" si="3"/>
        <v>0</v>
      </c>
      <c r="T330" s="88"/>
      <c r="U330" s="88"/>
      <c r="V330" s="88"/>
      <c r="W330" s="88"/>
    </row>
    <row r="331" spans="1:23" ht="27" customHeight="1">
      <c r="A331" s="45">
        <v>313</v>
      </c>
      <c r="B331" s="45" t="s">
        <v>149</v>
      </c>
      <c r="C331" s="46" t="s">
        <v>198</v>
      </c>
      <c r="D331" s="46" t="s">
        <v>365</v>
      </c>
      <c r="E331" s="87"/>
      <c r="F331" s="118"/>
      <c r="G331" s="87"/>
      <c r="H331" s="118"/>
      <c r="I331" s="118"/>
      <c r="J331" s="88"/>
      <c r="K331" s="88"/>
      <c r="L331" s="88"/>
      <c r="M331" s="88"/>
      <c r="N331" s="88"/>
      <c r="O331" s="88"/>
      <c r="P331" s="89">
        <f t="shared" si="2"/>
        <v>0</v>
      </c>
      <c r="Q331" s="119"/>
      <c r="R331" s="13">
        <v>5.6544117647058833E-4</v>
      </c>
      <c r="S331" s="39">
        <f t="shared" si="3"/>
        <v>0</v>
      </c>
      <c r="T331" s="88"/>
      <c r="U331" s="88"/>
      <c r="V331" s="88"/>
      <c r="W331" s="88"/>
    </row>
    <row r="332" spans="1:23" ht="27" customHeight="1">
      <c r="A332" s="41">
        <v>314</v>
      </c>
      <c r="B332" s="41" t="s">
        <v>149</v>
      </c>
      <c r="C332" s="43" t="s">
        <v>198</v>
      </c>
      <c r="D332" s="84" t="s">
        <v>2682</v>
      </c>
      <c r="E332" s="87"/>
      <c r="F332" s="87"/>
      <c r="G332" s="87"/>
      <c r="H332" s="87"/>
      <c r="I332" s="87"/>
      <c r="J332" s="88"/>
      <c r="K332" s="88"/>
      <c r="L332" s="88"/>
      <c r="M332" s="88"/>
      <c r="N332" s="88"/>
      <c r="O332" s="88"/>
      <c r="P332" s="89">
        <f t="shared" si="2"/>
        <v>0</v>
      </c>
      <c r="Q332" s="90"/>
      <c r="R332" s="13">
        <v>5.6544117647058833E-4</v>
      </c>
      <c r="S332" s="39">
        <f t="shared" si="3"/>
        <v>0</v>
      </c>
      <c r="T332" s="88"/>
      <c r="U332" s="88"/>
      <c r="V332" s="88"/>
      <c r="W332" s="88"/>
    </row>
    <row r="333" spans="1:23" ht="27" customHeight="1">
      <c r="A333" s="47">
        <v>315</v>
      </c>
      <c r="B333" s="47" t="s">
        <v>149</v>
      </c>
      <c r="C333" s="48" t="s">
        <v>198</v>
      </c>
      <c r="D333" s="48" t="s">
        <v>367</v>
      </c>
      <c r="E333" s="87"/>
      <c r="F333" s="118"/>
      <c r="G333" s="87"/>
      <c r="H333" s="118"/>
      <c r="I333" s="118"/>
      <c r="J333" s="88"/>
      <c r="K333" s="88"/>
      <c r="L333" s="88"/>
      <c r="M333" s="88"/>
      <c r="N333" s="88"/>
      <c r="O333" s="88"/>
      <c r="P333" s="89">
        <f t="shared" si="2"/>
        <v>0</v>
      </c>
      <c r="Q333" s="119"/>
      <c r="R333" s="13">
        <v>5.6544117647058833E-4</v>
      </c>
      <c r="S333" s="39">
        <f t="shared" si="3"/>
        <v>0</v>
      </c>
      <c r="T333" s="88"/>
      <c r="U333" s="88"/>
      <c r="V333" s="88"/>
      <c r="W333" s="88"/>
    </row>
    <row r="334" spans="1:23" ht="27" customHeight="1">
      <c r="A334" s="45">
        <v>316</v>
      </c>
      <c r="B334" s="45" t="s">
        <v>149</v>
      </c>
      <c r="C334" s="46" t="s">
        <v>198</v>
      </c>
      <c r="D334" s="46" t="s">
        <v>368</v>
      </c>
      <c r="E334" s="87"/>
      <c r="F334" s="87"/>
      <c r="G334" s="87"/>
      <c r="H334" s="87"/>
      <c r="I334" s="87"/>
      <c r="J334" s="88"/>
      <c r="K334" s="88"/>
      <c r="L334" s="88"/>
      <c r="M334" s="88"/>
      <c r="N334" s="88"/>
      <c r="O334" s="88"/>
      <c r="P334" s="89">
        <f t="shared" si="2"/>
        <v>0</v>
      </c>
      <c r="Q334" s="90"/>
      <c r="R334" s="13">
        <v>5.6544117647058833E-4</v>
      </c>
      <c r="S334" s="39">
        <f t="shared" si="3"/>
        <v>0</v>
      </c>
      <c r="T334" s="88"/>
      <c r="U334" s="88"/>
      <c r="V334" s="88"/>
      <c r="W334" s="88"/>
    </row>
    <row r="335" spans="1:23" ht="27" customHeight="1">
      <c r="A335" s="47">
        <v>317</v>
      </c>
      <c r="B335" s="47" t="s">
        <v>149</v>
      </c>
      <c r="C335" s="48" t="s">
        <v>369</v>
      </c>
      <c r="D335" s="48" t="s">
        <v>370</v>
      </c>
      <c r="E335" s="87"/>
      <c r="F335" s="118"/>
      <c r="G335" s="87"/>
      <c r="H335" s="118"/>
      <c r="I335" s="118"/>
      <c r="J335" s="88"/>
      <c r="K335" s="88"/>
      <c r="L335" s="88"/>
      <c r="M335" s="88"/>
      <c r="N335" s="88"/>
      <c r="O335" s="88"/>
      <c r="P335" s="89">
        <f t="shared" si="2"/>
        <v>0</v>
      </c>
      <c r="Q335" s="119"/>
      <c r="R335" s="13">
        <v>5.6544117647058833E-4</v>
      </c>
      <c r="S335" s="39">
        <f t="shared" si="3"/>
        <v>0</v>
      </c>
      <c r="T335" s="88"/>
      <c r="U335" s="88"/>
      <c r="V335" s="88"/>
      <c r="W335" s="88"/>
    </row>
    <row r="336" spans="1:23" ht="27" customHeight="1">
      <c r="A336" s="35">
        <v>318</v>
      </c>
      <c r="B336" s="35" t="s">
        <v>149</v>
      </c>
      <c r="C336" s="37" t="s">
        <v>369</v>
      </c>
      <c r="D336" s="37" t="s">
        <v>371</v>
      </c>
      <c r="E336" s="87"/>
      <c r="F336" s="87"/>
      <c r="G336" s="87"/>
      <c r="H336" s="87"/>
      <c r="I336" s="87"/>
      <c r="J336" s="88"/>
      <c r="K336" s="88"/>
      <c r="L336" s="88"/>
      <c r="M336" s="88"/>
      <c r="N336" s="88"/>
      <c r="O336" s="88"/>
      <c r="P336" s="89">
        <f t="shared" si="2"/>
        <v>0</v>
      </c>
      <c r="Q336" s="90"/>
      <c r="R336" s="13">
        <v>5.6544117647058833E-4</v>
      </c>
      <c r="S336" s="39">
        <f t="shared" si="3"/>
        <v>0</v>
      </c>
      <c r="T336" s="88"/>
      <c r="U336" s="88"/>
      <c r="V336" s="88"/>
      <c r="W336" s="88"/>
    </row>
    <row r="337" spans="1:23" ht="27" customHeight="1">
      <c r="A337" s="45">
        <v>319</v>
      </c>
      <c r="B337" s="45" t="s">
        <v>149</v>
      </c>
      <c r="C337" s="46" t="s">
        <v>369</v>
      </c>
      <c r="D337" s="46" t="s">
        <v>372</v>
      </c>
      <c r="E337" s="87"/>
      <c r="F337" s="118"/>
      <c r="G337" s="87"/>
      <c r="H337" s="118"/>
      <c r="I337" s="118"/>
      <c r="J337" s="88"/>
      <c r="K337" s="88"/>
      <c r="L337" s="88"/>
      <c r="M337" s="88"/>
      <c r="N337" s="88"/>
      <c r="O337" s="88"/>
      <c r="P337" s="89">
        <f t="shared" si="2"/>
        <v>0</v>
      </c>
      <c r="Q337" s="119"/>
      <c r="R337" s="13">
        <v>5.6544117647058833E-4</v>
      </c>
      <c r="S337" s="39">
        <f t="shared" si="3"/>
        <v>0</v>
      </c>
      <c r="T337" s="88"/>
      <c r="U337" s="88"/>
      <c r="V337" s="88"/>
      <c r="W337" s="88"/>
    </row>
    <row r="338" spans="1:23" ht="27" customHeight="1">
      <c r="A338" s="45">
        <v>320</v>
      </c>
      <c r="B338" s="45" t="s">
        <v>149</v>
      </c>
      <c r="C338" s="46" t="s">
        <v>369</v>
      </c>
      <c r="D338" s="46" t="s">
        <v>373</v>
      </c>
      <c r="E338" s="87"/>
      <c r="F338" s="87"/>
      <c r="G338" s="87"/>
      <c r="H338" s="87"/>
      <c r="I338" s="87"/>
      <c r="J338" s="88"/>
      <c r="K338" s="88"/>
      <c r="L338" s="88"/>
      <c r="M338" s="88"/>
      <c r="N338" s="88"/>
      <c r="O338" s="88"/>
      <c r="P338" s="89">
        <f t="shared" si="2"/>
        <v>0</v>
      </c>
      <c r="Q338" s="90"/>
      <c r="R338" s="13">
        <v>5.6544117647058833E-4</v>
      </c>
      <c r="S338" s="39">
        <f t="shared" si="3"/>
        <v>0</v>
      </c>
      <c r="T338" s="88"/>
      <c r="U338" s="88"/>
      <c r="V338" s="88"/>
      <c r="W338" s="88"/>
    </row>
    <row r="339" spans="1:23" ht="27" customHeight="1">
      <c r="A339" s="47">
        <v>321</v>
      </c>
      <c r="B339" s="47" t="s">
        <v>149</v>
      </c>
      <c r="C339" s="48" t="s">
        <v>369</v>
      </c>
      <c r="D339" s="48" t="s">
        <v>374</v>
      </c>
      <c r="E339" s="87"/>
      <c r="F339" s="118"/>
      <c r="G339" s="87"/>
      <c r="H339" s="118"/>
      <c r="I339" s="118"/>
      <c r="J339" s="88"/>
      <c r="K339" s="88"/>
      <c r="L339" s="88"/>
      <c r="M339" s="88"/>
      <c r="N339" s="88"/>
      <c r="O339" s="88"/>
      <c r="P339" s="89">
        <f t="shared" si="2"/>
        <v>0</v>
      </c>
      <c r="Q339" s="119"/>
      <c r="R339" s="13">
        <v>5.6544117647058833E-4</v>
      </c>
      <c r="S339" s="39">
        <f t="shared" si="3"/>
        <v>0</v>
      </c>
      <c r="T339" s="88"/>
      <c r="U339" s="88"/>
      <c r="V339" s="88"/>
      <c r="W339" s="88"/>
    </row>
    <row r="340" spans="1:23" ht="27" customHeight="1">
      <c r="A340" s="45">
        <v>322</v>
      </c>
      <c r="B340" s="45" t="s">
        <v>149</v>
      </c>
      <c r="C340" s="46" t="s">
        <v>369</v>
      </c>
      <c r="D340" s="46" t="s">
        <v>375</v>
      </c>
      <c r="E340" s="87"/>
      <c r="F340" s="87"/>
      <c r="G340" s="87"/>
      <c r="H340" s="87"/>
      <c r="I340" s="87"/>
      <c r="J340" s="88"/>
      <c r="K340" s="88"/>
      <c r="L340" s="88"/>
      <c r="M340" s="88"/>
      <c r="N340" s="88"/>
      <c r="O340" s="88"/>
      <c r="P340" s="89">
        <f t="shared" si="2"/>
        <v>0</v>
      </c>
      <c r="Q340" s="90"/>
      <c r="R340" s="13">
        <v>5.6544117647058833E-4</v>
      </c>
      <c r="S340" s="39">
        <f t="shared" si="3"/>
        <v>0</v>
      </c>
      <c r="T340" s="88"/>
      <c r="U340" s="88"/>
      <c r="V340" s="88"/>
      <c r="W340" s="88"/>
    </row>
    <row r="341" spans="1:23" ht="27" customHeight="1">
      <c r="A341" s="47">
        <v>323</v>
      </c>
      <c r="B341" s="47" t="s">
        <v>149</v>
      </c>
      <c r="C341" s="48" t="s">
        <v>369</v>
      </c>
      <c r="D341" s="48" t="s">
        <v>376</v>
      </c>
      <c r="E341" s="87"/>
      <c r="F341" s="118"/>
      <c r="G341" s="87"/>
      <c r="H341" s="118"/>
      <c r="I341" s="118"/>
      <c r="J341" s="88"/>
      <c r="K341" s="88"/>
      <c r="L341" s="88"/>
      <c r="M341" s="88"/>
      <c r="N341" s="88"/>
      <c r="O341" s="88"/>
      <c r="P341" s="89">
        <f t="shared" si="2"/>
        <v>0</v>
      </c>
      <c r="Q341" s="119"/>
      <c r="R341" s="13">
        <v>5.6544117647058833E-4</v>
      </c>
      <c r="S341" s="39">
        <f t="shared" si="3"/>
        <v>0</v>
      </c>
      <c r="T341" s="88"/>
      <c r="U341" s="88"/>
      <c r="V341" s="88"/>
      <c r="W341" s="88"/>
    </row>
    <row r="342" spans="1:23" ht="27" customHeight="1">
      <c r="A342" s="47">
        <v>324</v>
      </c>
      <c r="B342" s="47" t="s">
        <v>149</v>
      </c>
      <c r="C342" s="48" t="s">
        <v>369</v>
      </c>
      <c r="D342" s="48" t="s">
        <v>377</v>
      </c>
      <c r="E342" s="87"/>
      <c r="F342" s="87"/>
      <c r="G342" s="87"/>
      <c r="H342" s="87"/>
      <c r="I342" s="87"/>
      <c r="J342" s="88"/>
      <c r="K342" s="88"/>
      <c r="L342" s="88"/>
      <c r="M342" s="88"/>
      <c r="N342" s="88"/>
      <c r="O342" s="88"/>
      <c r="P342" s="89">
        <f t="shared" si="2"/>
        <v>0</v>
      </c>
      <c r="Q342" s="90"/>
      <c r="R342" s="13">
        <v>5.6544117647058833E-4</v>
      </c>
      <c r="S342" s="39">
        <f t="shared" si="3"/>
        <v>0</v>
      </c>
      <c r="T342" s="88"/>
      <c r="U342" s="88"/>
      <c r="V342" s="88"/>
      <c r="W342" s="88"/>
    </row>
    <row r="343" spans="1:23" ht="27" customHeight="1">
      <c r="A343" s="47">
        <v>325</v>
      </c>
      <c r="B343" s="47" t="s">
        <v>149</v>
      </c>
      <c r="C343" s="48" t="s">
        <v>369</v>
      </c>
      <c r="D343" s="48" t="s">
        <v>378</v>
      </c>
      <c r="E343" s="87"/>
      <c r="F343" s="118"/>
      <c r="G343" s="87"/>
      <c r="H343" s="118"/>
      <c r="I343" s="118"/>
      <c r="J343" s="88"/>
      <c r="K343" s="88"/>
      <c r="L343" s="88"/>
      <c r="M343" s="88"/>
      <c r="N343" s="88"/>
      <c r="O343" s="88"/>
      <c r="P343" s="89">
        <f t="shared" si="2"/>
        <v>0</v>
      </c>
      <c r="Q343" s="119"/>
      <c r="R343" s="13">
        <v>5.6544117647058833E-4</v>
      </c>
      <c r="S343" s="39">
        <f t="shared" si="3"/>
        <v>0</v>
      </c>
      <c r="T343" s="88"/>
      <c r="U343" s="88"/>
      <c r="V343" s="88"/>
      <c r="W343" s="88"/>
    </row>
    <row r="344" spans="1:23" ht="27" customHeight="1">
      <c r="A344" s="35">
        <v>326</v>
      </c>
      <c r="B344" s="35" t="s">
        <v>149</v>
      </c>
      <c r="C344" s="37" t="s">
        <v>369</v>
      </c>
      <c r="D344" s="37" t="s">
        <v>379</v>
      </c>
      <c r="E344" s="87"/>
      <c r="F344" s="87"/>
      <c r="G344" s="87"/>
      <c r="H344" s="87"/>
      <c r="I344" s="87"/>
      <c r="J344" s="88"/>
      <c r="K344" s="88"/>
      <c r="L344" s="88"/>
      <c r="M344" s="88"/>
      <c r="N344" s="88"/>
      <c r="O344" s="88"/>
      <c r="P344" s="89">
        <f t="shared" si="2"/>
        <v>0</v>
      </c>
      <c r="Q344" s="90"/>
      <c r="R344" s="13">
        <v>5.6544117647058833E-4</v>
      </c>
      <c r="S344" s="39">
        <f t="shared" si="3"/>
        <v>0</v>
      </c>
      <c r="T344" s="88"/>
      <c r="U344" s="88"/>
      <c r="V344" s="88"/>
      <c r="W344" s="88"/>
    </row>
    <row r="345" spans="1:23" ht="27" customHeight="1">
      <c r="A345" s="47">
        <v>327</v>
      </c>
      <c r="B345" s="47" t="s">
        <v>149</v>
      </c>
      <c r="C345" s="48" t="s">
        <v>369</v>
      </c>
      <c r="D345" s="48" t="s">
        <v>380</v>
      </c>
      <c r="E345" s="87"/>
      <c r="F345" s="118"/>
      <c r="G345" s="87"/>
      <c r="H345" s="118"/>
      <c r="I345" s="118"/>
      <c r="J345" s="88"/>
      <c r="K345" s="88"/>
      <c r="L345" s="88"/>
      <c r="M345" s="88"/>
      <c r="N345" s="88"/>
      <c r="O345" s="88"/>
      <c r="P345" s="89">
        <f t="shared" si="2"/>
        <v>0</v>
      </c>
      <c r="Q345" s="119"/>
      <c r="R345" s="13">
        <v>5.6544117647058833E-4</v>
      </c>
      <c r="S345" s="39">
        <f t="shared" si="3"/>
        <v>0</v>
      </c>
      <c r="T345" s="88"/>
      <c r="U345" s="88"/>
      <c r="V345" s="88"/>
      <c r="W345" s="88"/>
    </row>
    <row r="346" spans="1:23" ht="27" customHeight="1">
      <c r="A346" s="47">
        <v>328</v>
      </c>
      <c r="B346" s="47" t="s">
        <v>149</v>
      </c>
      <c r="C346" s="48" t="s">
        <v>369</v>
      </c>
      <c r="D346" s="48" t="s">
        <v>381</v>
      </c>
      <c r="E346" s="87"/>
      <c r="F346" s="87"/>
      <c r="G346" s="87"/>
      <c r="H346" s="87"/>
      <c r="I346" s="87"/>
      <c r="J346" s="88"/>
      <c r="K346" s="88"/>
      <c r="L346" s="88"/>
      <c r="M346" s="88"/>
      <c r="N346" s="88"/>
      <c r="O346" s="88"/>
      <c r="P346" s="89">
        <f t="shared" si="2"/>
        <v>0</v>
      </c>
      <c r="Q346" s="90"/>
      <c r="R346" s="13">
        <v>5.6544117647058833E-4</v>
      </c>
      <c r="S346" s="39">
        <f t="shared" si="3"/>
        <v>0</v>
      </c>
      <c r="T346" s="88"/>
      <c r="U346" s="88"/>
      <c r="V346" s="88"/>
      <c r="W346" s="88"/>
    </row>
    <row r="347" spans="1:23" ht="27" customHeight="1">
      <c r="A347" s="45">
        <v>329</v>
      </c>
      <c r="B347" s="45" t="s">
        <v>149</v>
      </c>
      <c r="C347" s="46" t="s">
        <v>369</v>
      </c>
      <c r="D347" s="46" t="s">
        <v>382</v>
      </c>
      <c r="E347" s="87"/>
      <c r="F347" s="118"/>
      <c r="G347" s="87"/>
      <c r="H347" s="118"/>
      <c r="I347" s="118"/>
      <c r="J347" s="88"/>
      <c r="K347" s="88"/>
      <c r="L347" s="88"/>
      <c r="M347" s="88"/>
      <c r="N347" s="88"/>
      <c r="O347" s="88"/>
      <c r="P347" s="89">
        <f t="shared" si="2"/>
        <v>0</v>
      </c>
      <c r="Q347" s="119"/>
      <c r="R347" s="13">
        <v>5.6544117647058833E-4</v>
      </c>
      <c r="S347" s="39">
        <f t="shared" si="3"/>
        <v>0</v>
      </c>
      <c r="T347" s="88"/>
      <c r="U347" s="88"/>
      <c r="V347" s="88"/>
      <c r="W347" s="88"/>
    </row>
    <row r="348" spans="1:23" ht="27" customHeight="1">
      <c r="A348" s="45">
        <v>330</v>
      </c>
      <c r="B348" s="45" t="s">
        <v>149</v>
      </c>
      <c r="C348" s="46" t="s">
        <v>369</v>
      </c>
      <c r="D348" s="46" t="s">
        <v>383</v>
      </c>
      <c r="E348" s="87"/>
      <c r="F348" s="87"/>
      <c r="G348" s="87"/>
      <c r="H348" s="87"/>
      <c r="I348" s="87"/>
      <c r="J348" s="88"/>
      <c r="K348" s="88"/>
      <c r="L348" s="88"/>
      <c r="M348" s="88"/>
      <c r="N348" s="88"/>
      <c r="O348" s="88"/>
      <c r="P348" s="89">
        <f t="shared" si="2"/>
        <v>0</v>
      </c>
      <c r="Q348" s="90"/>
      <c r="R348" s="13">
        <v>8.3999999999999995E-3</v>
      </c>
      <c r="S348" s="39">
        <f t="shared" si="3"/>
        <v>0</v>
      </c>
      <c r="T348" s="88"/>
      <c r="U348" s="88"/>
      <c r="V348" s="88"/>
      <c r="W348" s="88"/>
    </row>
    <row r="349" spans="1:23" ht="27" customHeight="1">
      <c r="A349" s="45">
        <v>331</v>
      </c>
      <c r="B349" s="45" t="s">
        <v>149</v>
      </c>
      <c r="C349" s="46" t="s">
        <v>384</v>
      </c>
      <c r="D349" s="46" t="s">
        <v>385</v>
      </c>
      <c r="E349" s="87"/>
      <c r="F349" s="118"/>
      <c r="G349" s="87"/>
      <c r="H349" s="118"/>
      <c r="I349" s="118"/>
      <c r="J349" s="88"/>
      <c r="K349" s="88"/>
      <c r="L349" s="88"/>
      <c r="M349" s="88"/>
      <c r="N349" s="88"/>
      <c r="O349" s="88"/>
      <c r="P349" s="89">
        <f t="shared" si="2"/>
        <v>0</v>
      </c>
      <c r="Q349" s="119"/>
      <c r="R349" s="13">
        <v>5.6544117647058833E-4</v>
      </c>
      <c r="S349" s="39">
        <f t="shared" si="3"/>
        <v>0</v>
      </c>
      <c r="T349" s="88"/>
      <c r="U349" s="88"/>
      <c r="V349" s="88"/>
      <c r="W349" s="88"/>
    </row>
    <row r="350" spans="1:23" ht="27" customHeight="1">
      <c r="A350" s="35">
        <v>332</v>
      </c>
      <c r="B350" s="35" t="s">
        <v>149</v>
      </c>
      <c r="C350" s="37" t="s">
        <v>384</v>
      </c>
      <c r="D350" s="37" t="s">
        <v>386</v>
      </c>
      <c r="E350" s="87"/>
      <c r="F350" s="87"/>
      <c r="G350" s="87"/>
      <c r="H350" s="87"/>
      <c r="I350" s="87"/>
      <c r="J350" s="88"/>
      <c r="K350" s="88"/>
      <c r="L350" s="88"/>
      <c r="M350" s="88"/>
      <c r="N350" s="88"/>
      <c r="O350" s="88"/>
      <c r="P350" s="89">
        <f t="shared" si="2"/>
        <v>0</v>
      </c>
      <c r="Q350" s="90"/>
      <c r="R350" s="13">
        <v>5.6544117647058833E-4</v>
      </c>
      <c r="S350" s="39">
        <f t="shared" si="3"/>
        <v>0</v>
      </c>
      <c r="T350" s="88"/>
      <c r="U350" s="88"/>
      <c r="V350" s="88"/>
      <c r="W350" s="88"/>
    </row>
    <row r="351" spans="1:23" ht="27" customHeight="1">
      <c r="A351" s="35">
        <v>333</v>
      </c>
      <c r="B351" s="35" t="s">
        <v>149</v>
      </c>
      <c r="C351" s="37" t="s">
        <v>384</v>
      </c>
      <c r="D351" s="37" t="s">
        <v>387</v>
      </c>
      <c r="E351" s="87"/>
      <c r="F351" s="118"/>
      <c r="G351" s="87"/>
      <c r="H351" s="118"/>
      <c r="I351" s="118"/>
      <c r="J351" s="88"/>
      <c r="K351" s="88"/>
      <c r="L351" s="88"/>
      <c r="M351" s="88"/>
      <c r="N351" s="88"/>
      <c r="O351" s="88"/>
      <c r="P351" s="89">
        <f t="shared" si="2"/>
        <v>0</v>
      </c>
      <c r="Q351" s="119"/>
      <c r="R351" s="13">
        <v>5.6544117647058833E-4</v>
      </c>
      <c r="S351" s="39">
        <f t="shared" si="3"/>
        <v>0</v>
      </c>
      <c r="T351" s="88"/>
      <c r="U351" s="88"/>
      <c r="V351" s="88"/>
      <c r="W351" s="88"/>
    </row>
    <row r="352" spans="1:23" ht="27" customHeight="1">
      <c r="A352" s="47">
        <v>334</v>
      </c>
      <c r="B352" s="47" t="s">
        <v>149</v>
      </c>
      <c r="C352" s="48" t="s">
        <v>384</v>
      </c>
      <c r="D352" s="48" t="s">
        <v>388</v>
      </c>
      <c r="E352" s="87"/>
      <c r="F352" s="87"/>
      <c r="G352" s="87"/>
      <c r="H352" s="87"/>
      <c r="I352" s="87"/>
      <c r="J352" s="88"/>
      <c r="K352" s="88"/>
      <c r="L352" s="88"/>
      <c r="M352" s="88"/>
      <c r="N352" s="88"/>
      <c r="O352" s="88"/>
      <c r="P352" s="89">
        <f t="shared" si="2"/>
        <v>0</v>
      </c>
      <c r="Q352" s="90"/>
      <c r="R352" s="13">
        <v>5.6544117647058833E-4</v>
      </c>
      <c r="S352" s="39">
        <f t="shared" si="3"/>
        <v>0</v>
      </c>
      <c r="T352" s="88"/>
      <c r="U352" s="88"/>
      <c r="V352" s="88"/>
      <c r="W352" s="88"/>
    </row>
    <row r="353" spans="1:23" ht="27" customHeight="1">
      <c r="A353" s="41">
        <v>335</v>
      </c>
      <c r="B353" s="41" t="s">
        <v>149</v>
      </c>
      <c r="C353" s="43" t="s">
        <v>384</v>
      </c>
      <c r="D353" s="43" t="s">
        <v>389</v>
      </c>
      <c r="E353" s="87"/>
      <c r="F353" s="118"/>
      <c r="G353" s="87"/>
      <c r="H353" s="118"/>
      <c r="I353" s="118"/>
      <c r="J353" s="88"/>
      <c r="K353" s="88"/>
      <c r="L353" s="88"/>
      <c r="M353" s="88"/>
      <c r="N353" s="88"/>
      <c r="O353" s="88"/>
      <c r="P353" s="89">
        <f t="shared" si="2"/>
        <v>0</v>
      </c>
      <c r="Q353" s="119"/>
      <c r="R353" s="13">
        <v>5.6544117647058833E-4</v>
      </c>
      <c r="S353" s="39">
        <f t="shared" si="3"/>
        <v>0</v>
      </c>
      <c r="T353" s="88"/>
      <c r="U353" s="88"/>
      <c r="V353" s="88"/>
      <c r="W353" s="88"/>
    </row>
    <row r="354" spans="1:23" ht="27" customHeight="1">
      <c r="A354" s="35">
        <v>336</v>
      </c>
      <c r="B354" s="35" t="s">
        <v>149</v>
      </c>
      <c r="C354" s="37" t="s">
        <v>384</v>
      </c>
      <c r="D354" s="37" t="s">
        <v>390</v>
      </c>
      <c r="E354" s="87"/>
      <c r="F354" s="87"/>
      <c r="G354" s="87"/>
      <c r="H354" s="87"/>
      <c r="I354" s="87"/>
      <c r="J354" s="88"/>
      <c r="K354" s="88"/>
      <c r="L354" s="88"/>
      <c r="M354" s="88"/>
      <c r="N354" s="88"/>
      <c r="O354" s="88"/>
      <c r="P354" s="89">
        <f t="shared" si="2"/>
        <v>0</v>
      </c>
      <c r="Q354" s="90"/>
      <c r="R354" s="13">
        <v>5.6544117647058833E-4</v>
      </c>
      <c r="S354" s="39">
        <f t="shared" si="3"/>
        <v>0</v>
      </c>
      <c r="T354" s="88"/>
      <c r="U354" s="88"/>
      <c r="V354" s="88"/>
      <c r="W354" s="88"/>
    </row>
    <row r="355" spans="1:23" ht="27" customHeight="1">
      <c r="A355" s="41">
        <v>337</v>
      </c>
      <c r="B355" s="41" t="s">
        <v>149</v>
      </c>
      <c r="C355" s="43" t="s">
        <v>384</v>
      </c>
      <c r="D355" s="43" t="s">
        <v>391</v>
      </c>
      <c r="E355" s="87"/>
      <c r="F355" s="118"/>
      <c r="G355" s="87"/>
      <c r="H355" s="118"/>
      <c r="I355" s="118"/>
      <c r="J355" s="88"/>
      <c r="K355" s="88"/>
      <c r="L355" s="88"/>
      <c r="M355" s="88"/>
      <c r="N355" s="88"/>
      <c r="O355" s="88"/>
      <c r="P355" s="89">
        <f t="shared" si="2"/>
        <v>0</v>
      </c>
      <c r="Q355" s="119"/>
      <c r="R355" s="13">
        <v>5.6544117647058833E-4</v>
      </c>
      <c r="S355" s="39">
        <f t="shared" si="3"/>
        <v>0</v>
      </c>
      <c r="T355" s="88"/>
      <c r="U355" s="88"/>
      <c r="V355" s="88"/>
      <c r="W355" s="88"/>
    </row>
    <row r="356" spans="1:23" ht="27" customHeight="1">
      <c r="A356" s="35">
        <v>338</v>
      </c>
      <c r="B356" s="35" t="s">
        <v>149</v>
      </c>
      <c r="C356" s="37" t="s">
        <v>384</v>
      </c>
      <c r="D356" s="37" t="s">
        <v>392</v>
      </c>
      <c r="E356" s="87"/>
      <c r="F356" s="87"/>
      <c r="G356" s="87"/>
      <c r="H356" s="87"/>
      <c r="I356" s="87"/>
      <c r="J356" s="88"/>
      <c r="K356" s="88"/>
      <c r="L356" s="88"/>
      <c r="M356" s="88"/>
      <c r="N356" s="88"/>
      <c r="O356" s="88"/>
      <c r="P356" s="89">
        <f t="shared" si="2"/>
        <v>0</v>
      </c>
      <c r="Q356" s="90"/>
      <c r="R356" s="13">
        <v>5.6544117647058833E-4</v>
      </c>
      <c r="S356" s="39">
        <f t="shared" si="3"/>
        <v>0</v>
      </c>
      <c r="T356" s="88"/>
      <c r="U356" s="88"/>
      <c r="V356" s="88"/>
      <c r="W356" s="88"/>
    </row>
    <row r="357" spans="1:23" ht="27" customHeight="1">
      <c r="A357" s="35">
        <v>339</v>
      </c>
      <c r="B357" s="35" t="s">
        <v>149</v>
      </c>
      <c r="C357" s="37" t="s">
        <v>384</v>
      </c>
      <c r="D357" s="37" t="s">
        <v>393</v>
      </c>
      <c r="E357" s="87"/>
      <c r="F357" s="118"/>
      <c r="G357" s="87"/>
      <c r="H357" s="118"/>
      <c r="I357" s="118"/>
      <c r="J357" s="88"/>
      <c r="K357" s="88"/>
      <c r="L357" s="88"/>
      <c r="M357" s="88"/>
      <c r="N357" s="88"/>
      <c r="O357" s="88"/>
      <c r="P357" s="89">
        <f t="shared" si="2"/>
        <v>0</v>
      </c>
      <c r="Q357" s="119"/>
      <c r="R357" s="13">
        <v>5.6544117647058833E-4</v>
      </c>
      <c r="S357" s="39">
        <f t="shared" si="3"/>
        <v>0</v>
      </c>
      <c r="T357" s="88"/>
      <c r="U357" s="88"/>
      <c r="V357" s="88"/>
      <c r="W357" s="88"/>
    </row>
    <row r="358" spans="1:23" ht="27" customHeight="1">
      <c r="A358" s="45">
        <v>340</v>
      </c>
      <c r="B358" s="45" t="s">
        <v>149</v>
      </c>
      <c r="C358" s="46" t="s">
        <v>384</v>
      </c>
      <c r="D358" s="46" t="s">
        <v>394</v>
      </c>
      <c r="E358" s="87"/>
      <c r="F358" s="87"/>
      <c r="G358" s="87"/>
      <c r="H358" s="87"/>
      <c r="I358" s="87"/>
      <c r="J358" s="88"/>
      <c r="K358" s="88"/>
      <c r="L358" s="88"/>
      <c r="M358" s="88"/>
      <c r="N358" s="88"/>
      <c r="O358" s="88"/>
      <c r="P358" s="89">
        <f t="shared" si="2"/>
        <v>0</v>
      </c>
      <c r="Q358" s="90"/>
      <c r="R358" s="13">
        <v>5.6544117647058833E-4</v>
      </c>
      <c r="S358" s="39">
        <f t="shared" si="3"/>
        <v>0</v>
      </c>
      <c r="T358" s="88"/>
      <c r="U358" s="88"/>
      <c r="V358" s="88"/>
      <c r="W358" s="88"/>
    </row>
    <row r="359" spans="1:23" ht="27" customHeight="1">
      <c r="A359" s="41">
        <v>341</v>
      </c>
      <c r="B359" s="41" t="s">
        <v>149</v>
      </c>
      <c r="C359" s="43" t="s">
        <v>384</v>
      </c>
      <c r="D359" s="43" t="s">
        <v>395</v>
      </c>
      <c r="E359" s="87"/>
      <c r="F359" s="118"/>
      <c r="G359" s="87"/>
      <c r="H359" s="118"/>
      <c r="I359" s="118"/>
      <c r="J359" s="88"/>
      <c r="K359" s="88"/>
      <c r="L359" s="88"/>
      <c r="M359" s="88"/>
      <c r="N359" s="88"/>
      <c r="O359" s="88"/>
      <c r="P359" s="89">
        <f t="shared" si="2"/>
        <v>0</v>
      </c>
      <c r="Q359" s="119"/>
      <c r="R359" s="13">
        <v>5.6544117647058833E-4</v>
      </c>
      <c r="S359" s="39">
        <f t="shared" si="3"/>
        <v>0</v>
      </c>
      <c r="T359" s="88"/>
      <c r="U359" s="88"/>
      <c r="V359" s="88"/>
      <c r="W359" s="88"/>
    </row>
    <row r="360" spans="1:23" ht="27" customHeight="1">
      <c r="A360" s="35">
        <v>342</v>
      </c>
      <c r="B360" s="35" t="s">
        <v>149</v>
      </c>
      <c r="C360" s="37" t="s">
        <v>384</v>
      </c>
      <c r="D360" s="37" t="s">
        <v>396</v>
      </c>
      <c r="E360" s="87"/>
      <c r="F360" s="87"/>
      <c r="G360" s="87"/>
      <c r="H360" s="87"/>
      <c r="I360" s="87"/>
      <c r="J360" s="88"/>
      <c r="K360" s="88"/>
      <c r="L360" s="88"/>
      <c r="M360" s="88"/>
      <c r="N360" s="88"/>
      <c r="O360" s="88"/>
      <c r="P360" s="89">
        <f t="shared" si="2"/>
        <v>0</v>
      </c>
      <c r="Q360" s="90"/>
      <c r="R360" s="13">
        <v>5.6544117647058833E-4</v>
      </c>
      <c r="S360" s="39">
        <f t="shared" si="3"/>
        <v>0</v>
      </c>
      <c r="T360" s="88"/>
      <c r="U360" s="88"/>
      <c r="V360" s="88"/>
      <c r="W360" s="88"/>
    </row>
    <row r="361" spans="1:23" ht="27" customHeight="1">
      <c r="A361" s="41">
        <v>343</v>
      </c>
      <c r="B361" s="41" t="s">
        <v>149</v>
      </c>
      <c r="C361" s="43" t="s">
        <v>384</v>
      </c>
      <c r="D361" s="43" t="s">
        <v>397</v>
      </c>
      <c r="E361" s="87"/>
      <c r="F361" s="118"/>
      <c r="G361" s="87"/>
      <c r="H361" s="118"/>
      <c r="I361" s="118"/>
      <c r="J361" s="88"/>
      <c r="K361" s="88"/>
      <c r="L361" s="88"/>
      <c r="M361" s="88"/>
      <c r="N361" s="88"/>
      <c r="O361" s="88"/>
      <c r="P361" s="89">
        <f t="shared" si="2"/>
        <v>0</v>
      </c>
      <c r="Q361" s="119"/>
      <c r="R361" s="13">
        <v>5.6544117647058833E-4</v>
      </c>
      <c r="S361" s="39">
        <f t="shared" si="3"/>
        <v>0</v>
      </c>
      <c r="T361" s="88"/>
      <c r="U361" s="88"/>
      <c r="V361" s="88"/>
      <c r="W361" s="88"/>
    </row>
    <row r="362" spans="1:23" ht="27" customHeight="1">
      <c r="A362" s="41">
        <v>344</v>
      </c>
      <c r="B362" s="41" t="s">
        <v>398</v>
      </c>
      <c r="C362" s="43" t="s">
        <v>399</v>
      </c>
      <c r="D362" s="43" t="s">
        <v>400</v>
      </c>
      <c r="E362" s="87"/>
      <c r="F362" s="87"/>
      <c r="G362" s="87"/>
      <c r="H362" s="87"/>
      <c r="I362" s="87"/>
      <c r="J362" s="88"/>
      <c r="K362" s="88"/>
      <c r="L362" s="88"/>
      <c r="M362" s="88"/>
      <c r="N362" s="88"/>
      <c r="O362" s="88"/>
      <c r="P362" s="89">
        <f t="shared" si="2"/>
        <v>0</v>
      </c>
      <c r="Q362" s="90"/>
      <c r="R362" s="13">
        <v>5.6544117647058833E-4</v>
      </c>
      <c r="S362" s="39">
        <f t="shared" si="3"/>
        <v>0</v>
      </c>
      <c r="T362" s="88"/>
      <c r="U362" s="88"/>
      <c r="V362" s="88"/>
      <c r="W362" s="88"/>
    </row>
    <row r="363" spans="1:23" ht="27" customHeight="1">
      <c r="A363" s="35">
        <v>345</v>
      </c>
      <c r="B363" s="35" t="s">
        <v>149</v>
      </c>
      <c r="C363" s="37" t="s">
        <v>401</v>
      </c>
      <c r="D363" s="37" t="s">
        <v>402</v>
      </c>
      <c r="E363" s="87"/>
      <c r="F363" s="118"/>
      <c r="G363" s="87"/>
      <c r="H363" s="118"/>
      <c r="I363" s="118"/>
      <c r="J363" s="88"/>
      <c r="K363" s="88"/>
      <c r="L363" s="88"/>
      <c r="M363" s="88"/>
      <c r="N363" s="88"/>
      <c r="O363" s="88"/>
      <c r="P363" s="89">
        <f t="shared" si="2"/>
        <v>0</v>
      </c>
      <c r="Q363" s="119"/>
      <c r="R363" s="13">
        <v>5.6544117647058833E-4</v>
      </c>
      <c r="S363" s="39">
        <f t="shared" si="3"/>
        <v>0</v>
      </c>
      <c r="T363" s="88"/>
      <c r="U363" s="88"/>
      <c r="V363" s="88"/>
      <c r="W363" s="88"/>
    </row>
    <row r="364" spans="1:23" ht="27" customHeight="1">
      <c r="A364" s="41">
        <v>346</v>
      </c>
      <c r="B364" s="41" t="s">
        <v>149</v>
      </c>
      <c r="C364" s="43" t="s">
        <v>401</v>
      </c>
      <c r="D364" s="43" t="s">
        <v>403</v>
      </c>
      <c r="E364" s="87"/>
      <c r="F364" s="87"/>
      <c r="G364" s="87"/>
      <c r="H364" s="87"/>
      <c r="I364" s="87"/>
      <c r="J364" s="88"/>
      <c r="K364" s="88"/>
      <c r="L364" s="88"/>
      <c r="M364" s="88"/>
      <c r="N364" s="88"/>
      <c r="O364" s="88"/>
      <c r="P364" s="89">
        <f t="shared" si="2"/>
        <v>0</v>
      </c>
      <c r="Q364" s="90"/>
      <c r="R364" s="13">
        <v>1.3899999999999999E-2</v>
      </c>
      <c r="S364" s="39">
        <f t="shared" si="3"/>
        <v>0</v>
      </c>
      <c r="T364" s="88"/>
      <c r="U364" s="88"/>
      <c r="V364" s="88"/>
      <c r="W364" s="88"/>
    </row>
    <row r="365" spans="1:23" ht="27" customHeight="1">
      <c r="A365" s="35">
        <v>347</v>
      </c>
      <c r="B365" s="35" t="s">
        <v>149</v>
      </c>
      <c r="C365" s="37" t="s">
        <v>401</v>
      </c>
      <c r="D365" s="37" t="s">
        <v>404</v>
      </c>
      <c r="E365" s="87"/>
      <c r="F365" s="118"/>
      <c r="G365" s="87"/>
      <c r="H365" s="118"/>
      <c r="I365" s="118"/>
      <c r="J365" s="88"/>
      <c r="K365" s="88"/>
      <c r="L365" s="88"/>
      <c r="M365" s="88"/>
      <c r="N365" s="88"/>
      <c r="O365" s="88"/>
      <c r="P365" s="89">
        <f t="shared" si="2"/>
        <v>0</v>
      </c>
      <c r="Q365" s="119"/>
      <c r="R365" s="13">
        <v>5.6544117647058833E-4</v>
      </c>
      <c r="S365" s="39">
        <f t="shared" si="3"/>
        <v>0</v>
      </c>
      <c r="T365" s="88"/>
      <c r="U365" s="88"/>
      <c r="V365" s="88"/>
      <c r="W365" s="88"/>
    </row>
    <row r="366" spans="1:23" ht="27" customHeight="1">
      <c r="A366" s="41">
        <v>348</v>
      </c>
      <c r="B366" s="41" t="s">
        <v>149</v>
      </c>
      <c r="C366" s="43" t="s">
        <v>401</v>
      </c>
      <c r="D366" s="43" t="s">
        <v>405</v>
      </c>
      <c r="E366" s="87"/>
      <c r="F366" s="87"/>
      <c r="G366" s="87"/>
      <c r="H366" s="87"/>
      <c r="I366" s="87"/>
      <c r="J366" s="88"/>
      <c r="K366" s="88"/>
      <c r="L366" s="88"/>
      <c r="M366" s="88"/>
      <c r="N366" s="88"/>
      <c r="O366" s="88"/>
      <c r="P366" s="89">
        <f t="shared" si="2"/>
        <v>0</v>
      </c>
      <c r="Q366" s="90"/>
      <c r="R366" s="13">
        <v>5.6544117647058833E-4</v>
      </c>
      <c r="S366" s="39">
        <f t="shared" si="3"/>
        <v>0</v>
      </c>
      <c r="T366" s="88"/>
      <c r="U366" s="88"/>
      <c r="V366" s="88"/>
      <c r="W366" s="88"/>
    </row>
    <row r="367" spans="1:23" ht="27" customHeight="1">
      <c r="A367" s="35">
        <v>349</v>
      </c>
      <c r="B367" s="35" t="s">
        <v>149</v>
      </c>
      <c r="C367" s="37" t="s">
        <v>401</v>
      </c>
      <c r="D367" s="37" t="s">
        <v>406</v>
      </c>
      <c r="E367" s="87"/>
      <c r="F367" s="118"/>
      <c r="G367" s="87"/>
      <c r="H367" s="118"/>
      <c r="I367" s="118"/>
      <c r="J367" s="88"/>
      <c r="K367" s="88"/>
      <c r="L367" s="88"/>
      <c r="M367" s="88"/>
      <c r="N367" s="88"/>
      <c r="O367" s="88"/>
      <c r="P367" s="89">
        <f t="shared" si="2"/>
        <v>0</v>
      </c>
      <c r="Q367" s="119"/>
      <c r="R367" s="13">
        <v>5.6544117647058833E-4</v>
      </c>
      <c r="S367" s="39">
        <f t="shared" si="3"/>
        <v>0</v>
      </c>
      <c r="T367" s="88"/>
      <c r="U367" s="88"/>
      <c r="V367" s="88"/>
      <c r="W367" s="88"/>
    </row>
    <row r="368" spans="1:23" ht="27" customHeight="1">
      <c r="A368" s="35">
        <v>350</v>
      </c>
      <c r="B368" s="35" t="s">
        <v>149</v>
      </c>
      <c r="C368" s="37" t="s">
        <v>401</v>
      </c>
      <c r="D368" s="37" t="s">
        <v>407</v>
      </c>
      <c r="E368" s="87"/>
      <c r="F368" s="87"/>
      <c r="G368" s="87"/>
      <c r="H368" s="87"/>
      <c r="I368" s="87"/>
      <c r="J368" s="88"/>
      <c r="K368" s="88"/>
      <c r="L368" s="88"/>
      <c r="M368" s="88"/>
      <c r="N368" s="88"/>
      <c r="O368" s="88"/>
      <c r="P368" s="89">
        <f t="shared" si="2"/>
        <v>0</v>
      </c>
      <c r="Q368" s="90"/>
      <c r="R368" s="13">
        <v>5.6544117647058833E-4</v>
      </c>
      <c r="S368" s="39">
        <f t="shared" si="3"/>
        <v>0</v>
      </c>
      <c r="T368" s="88"/>
      <c r="U368" s="88"/>
      <c r="V368" s="88"/>
      <c r="W368" s="88"/>
    </row>
    <row r="369" spans="1:23" ht="27" customHeight="1">
      <c r="A369" s="35">
        <v>351</v>
      </c>
      <c r="B369" s="35" t="s">
        <v>149</v>
      </c>
      <c r="C369" s="37" t="s">
        <v>401</v>
      </c>
      <c r="D369" s="37" t="s">
        <v>408</v>
      </c>
      <c r="E369" s="87"/>
      <c r="F369" s="118"/>
      <c r="G369" s="87"/>
      <c r="H369" s="118"/>
      <c r="I369" s="118"/>
      <c r="J369" s="88"/>
      <c r="K369" s="88"/>
      <c r="L369" s="88"/>
      <c r="M369" s="88"/>
      <c r="N369" s="88"/>
      <c r="O369" s="88"/>
      <c r="P369" s="89">
        <f t="shared" si="2"/>
        <v>0</v>
      </c>
      <c r="Q369" s="119"/>
      <c r="R369" s="13">
        <v>8.0000000000000002E-3</v>
      </c>
      <c r="S369" s="39">
        <f t="shared" si="3"/>
        <v>0</v>
      </c>
      <c r="T369" s="88"/>
      <c r="U369" s="88"/>
      <c r="V369" s="88"/>
      <c r="W369" s="88"/>
    </row>
    <row r="370" spans="1:23" ht="27" customHeight="1">
      <c r="A370" s="45">
        <v>352</v>
      </c>
      <c r="B370" s="45" t="s">
        <v>149</v>
      </c>
      <c r="C370" s="46" t="s">
        <v>401</v>
      </c>
      <c r="D370" s="46" t="s">
        <v>409</v>
      </c>
      <c r="E370" s="87"/>
      <c r="F370" s="87"/>
      <c r="G370" s="87"/>
      <c r="H370" s="87"/>
      <c r="I370" s="87"/>
      <c r="J370" s="88"/>
      <c r="K370" s="88"/>
      <c r="L370" s="88"/>
      <c r="M370" s="88"/>
      <c r="N370" s="88"/>
      <c r="O370" s="88"/>
      <c r="P370" s="89">
        <f t="shared" si="2"/>
        <v>0</v>
      </c>
      <c r="Q370" s="90"/>
      <c r="R370" s="13">
        <v>5.6544117647058833E-4</v>
      </c>
      <c r="S370" s="39">
        <f t="shared" si="3"/>
        <v>0</v>
      </c>
      <c r="T370" s="88"/>
      <c r="U370" s="88"/>
      <c r="V370" s="88"/>
      <c r="W370" s="88"/>
    </row>
    <row r="371" spans="1:23" ht="27" customHeight="1">
      <c r="A371" s="35">
        <v>353</v>
      </c>
      <c r="B371" s="35" t="s">
        <v>149</v>
      </c>
      <c r="C371" s="37" t="s">
        <v>401</v>
      </c>
      <c r="D371" s="37" t="s">
        <v>410</v>
      </c>
      <c r="E371" s="87"/>
      <c r="F371" s="118"/>
      <c r="G371" s="87"/>
      <c r="H371" s="118"/>
      <c r="I371" s="118"/>
      <c r="J371" s="88"/>
      <c r="K371" s="88"/>
      <c r="L371" s="88"/>
      <c r="M371" s="88"/>
      <c r="N371" s="88"/>
      <c r="O371" s="88"/>
      <c r="P371" s="89">
        <f t="shared" si="2"/>
        <v>0</v>
      </c>
      <c r="Q371" s="119"/>
      <c r="R371" s="13">
        <v>5.6544117647058833E-4</v>
      </c>
      <c r="S371" s="39">
        <f t="shared" si="3"/>
        <v>0</v>
      </c>
      <c r="T371" s="88"/>
      <c r="U371" s="88"/>
      <c r="V371" s="88"/>
      <c r="W371" s="88"/>
    </row>
    <row r="372" spans="1:23" ht="27" customHeight="1">
      <c r="A372" s="35">
        <v>354</v>
      </c>
      <c r="B372" s="35" t="s">
        <v>149</v>
      </c>
      <c r="C372" s="37" t="s">
        <v>401</v>
      </c>
      <c r="D372" s="37" t="s">
        <v>411</v>
      </c>
      <c r="E372" s="87"/>
      <c r="F372" s="87"/>
      <c r="G372" s="87"/>
      <c r="H372" s="87"/>
      <c r="I372" s="87"/>
      <c r="J372" s="88"/>
      <c r="K372" s="88"/>
      <c r="L372" s="88"/>
      <c r="M372" s="88"/>
      <c r="N372" s="88"/>
      <c r="O372" s="88"/>
      <c r="P372" s="89">
        <f t="shared" si="2"/>
        <v>0</v>
      </c>
      <c r="Q372" s="90"/>
      <c r="R372" s="13">
        <v>1.37E-2</v>
      </c>
      <c r="S372" s="39">
        <f t="shared" si="3"/>
        <v>0</v>
      </c>
      <c r="T372" s="88"/>
      <c r="U372" s="88"/>
      <c r="V372" s="88"/>
      <c r="W372" s="88"/>
    </row>
    <row r="373" spans="1:23" ht="27" customHeight="1">
      <c r="A373" s="45">
        <v>355</v>
      </c>
      <c r="B373" s="45" t="s">
        <v>149</v>
      </c>
      <c r="C373" s="46" t="s">
        <v>401</v>
      </c>
      <c r="D373" s="46" t="s">
        <v>412</v>
      </c>
      <c r="E373" s="87"/>
      <c r="F373" s="118"/>
      <c r="G373" s="87"/>
      <c r="H373" s="118"/>
      <c r="I373" s="118"/>
      <c r="J373" s="88"/>
      <c r="K373" s="88"/>
      <c r="L373" s="88"/>
      <c r="M373" s="88"/>
      <c r="N373" s="88"/>
      <c r="O373" s="88"/>
      <c r="P373" s="89">
        <f t="shared" si="2"/>
        <v>0</v>
      </c>
      <c r="Q373" s="119"/>
      <c r="R373" s="13">
        <v>5.6544117647058833E-4</v>
      </c>
      <c r="S373" s="39">
        <f t="shared" si="3"/>
        <v>0</v>
      </c>
      <c r="T373" s="88"/>
      <c r="U373" s="88"/>
      <c r="V373" s="88"/>
      <c r="W373" s="88"/>
    </row>
    <row r="374" spans="1:23" ht="27" customHeight="1">
      <c r="A374" s="45">
        <v>356</v>
      </c>
      <c r="B374" s="45" t="s">
        <v>149</v>
      </c>
      <c r="C374" s="46" t="s">
        <v>401</v>
      </c>
      <c r="D374" s="46" t="s">
        <v>413</v>
      </c>
      <c r="E374" s="87"/>
      <c r="F374" s="87"/>
      <c r="G374" s="87"/>
      <c r="H374" s="87"/>
      <c r="I374" s="87"/>
      <c r="J374" s="88"/>
      <c r="K374" s="88"/>
      <c r="L374" s="88"/>
      <c r="M374" s="88"/>
      <c r="N374" s="88"/>
      <c r="O374" s="88"/>
      <c r="P374" s="89">
        <f t="shared" si="2"/>
        <v>0</v>
      </c>
      <c r="Q374" s="90"/>
      <c r="R374" s="13">
        <v>5.6544117647058833E-4</v>
      </c>
      <c r="S374" s="39">
        <f t="shared" si="3"/>
        <v>0</v>
      </c>
      <c r="T374" s="88"/>
      <c r="U374" s="88"/>
      <c r="V374" s="88"/>
      <c r="W374" s="88"/>
    </row>
    <row r="375" spans="1:23" ht="27" customHeight="1">
      <c r="A375" s="45">
        <v>357</v>
      </c>
      <c r="B375" s="45" t="s">
        <v>149</v>
      </c>
      <c r="C375" s="46" t="s">
        <v>401</v>
      </c>
      <c r="D375" s="46" t="s">
        <v>414</v>
      </c>
      <c r="E375" s="87"/>
      <c r="F375" s="118"/>
      <c r="G375" s="87"/>
      <c r="H375" s="118"/>
      <c r="I375" s="118"/>
      <c r="J375" s="88"/>
      <c r="K375" s="88"/>
      <c r="L375" s="88"/>
      <c r="M375" s="88"/>
      <c r="N375" s="88"/>
      <c r="O375" s="88"/>
      <c r="P375" s="89">
        <f t="shared" si="2"/>
        <v>0</v>
      </c>
      <c r="Q375" s="119"/>
      <c r="R375" s="13">
        <v>5.6544117647058833E-4</v>
      </c>
      <c r="S375" s="39">
        <f t="shared" si="3"/>
        <v>0</v>
      </c>
      <c r="T375" s="88"/>
      <c r="U375" s="88"/>
      <c r="V375" s="88"/>
      <c r="W375" s="88"/>
    </row>
    <row r="376" spans="1:23" ht="27" customHeight="1">
      <c r="A376" s="45">
        <v>358</v>
      </c>
      <c r="B376" s="45" t="s">
        <v>149</v>
      </c>
      <c r="C376" s="46" t="s">
        <v>401</v>
      </c>
      <c r="D376" s="46" t="s">
        <v>415</v>
      </c>
      <c r="E376" s="87"/>
      <c r="F376" s="87"/>
      <c r="G376" s="87"/>
      <c r="H376" s="87"/>
      <c r="I376" s="87"/>
      <c r="J376" s="88"/>
      <c r="K376" s="88"/>
      <c r="L376" s="88"/>
      <c r="M376" s="88"/>
      <c r="N376" s="88"/>
      <c r="O376" s="88"/>
      <c r="P376" s="89">
        <f t="shared" si="2"/>
        <v>0</v>
      </c>
      <c r="Q376" s="90"/>
      <c r="R376" s="13">
        <v>5.6544117647058833E-4</v>
      </c>
      <c r="S376" s="39">
        <f t="shared" si="3"/>
        <v>0</v>
      </c>
      <c r="T376" s="88"/>
      <c r="U376" s="88"/>
      <c r="V376" s="88"/>
      <c r="W376" s="88"/>
    </row>
    <row r="377" spans="1:23" ht="27" customHeight="1">
      <c r="A377" s="45">
        <v>359</v>
      </c>
      <c r="B377" s="45" t="s">
        <v>149</v>
      </c>
      <c r="C377" s="46" t="s">
        <v>401</v>
      </c>
      <c r="D377" s="46" t="s">
        <v>416</v>
      </c>
      <c r="E377" s="87"/>
      <c r="F377" s="118"/>
      <c r="G377" s="87"/>
      <c r="H377" s="118"/>
      <c r="I377" s="118"/>
      <c r="J377" s="88"/>
      <c r="K377" s="88"/>
      <c r="L377" s="88"/>
      <c r="M377" s="88"/>
      <c r="N377" s="88"/>
      <c r="O377" s="88"/>
      <c r="P377" s="89">
        <f t="shared" si="2"/>
        <v>0</v>
      </c>
      <c r="Q377" s="119"/>
      <c r="R377" s="13">
        <v>5.6544117647058833E-4</v>
      </c>
      <c r="S377" s="39">
        <f t="shared" si="3"/>
        <v>0</v>
      </c>
      <c r="T377" s="88"/>
      <c r="U377" s="88"/>
      <c r="V377" s="88"/>
      <c r="W377" s="88"/>
    </row>
    <row r="378" spans="1:23" ht="27" customHeight="1">
      <c r="A378" s="41">
        <v>360</v>
      </c>
      <c r="B378" s="41" t="s">
        <v>149</v>
      </c>
      <c r="C378" s="43" t="s">
        <v>401</v>
      </c>
      <c r="D378" s="43" t="s">
        <v>417</v>
      </c>
      <c r="E378" s="87"/>
      <c r="F378" s="87"/>
      <c r="G378" s="87"/>
      <c r="H378" s="87"/>
      <c r="I378" s="87"/>
      <c r="J378" s="88"/>
      <c r="K378" s="88"/>
      <c r="L378" s="88"/>
      <c r="M378" s="88"/>
      <c r="N378" s="88"/>
      <c r="O378" s="88"/>
      <c r="P378" s="89">
        <f t="shared" si="2"/>
        <v>0</v>
      </c>
      <c r="Q378" s="90"/>
      <c r="R378" s="13">
        <v>5.6544117647058833E-4</v>
      </c>
      <c r="S378" s="39">
        <f t="shared" si="3"/>
        <v>0</v>
      </c>
      <c r="T378" s="88"/>
      <c r="U378" s="88"/>
      <c r="V378" s="88"/>
      <c r="W378" s="88"/>
    </row>
    <row r="379" spans="1:23" ht="27" customHeight="1">
      <c r="A379" s="35">
        <v>361</v>
      </c>
      <c r="B379" s="35" t="s">
        <v>149</v>
      </c>
      <c r="C379" s="37" t="s">
        <v>401</v>
      </c>
      <c r="D379" s="37" t="s">
        <v>418</v>
      </c>
      <c r="E379" s="87"/>
      <c r="F379" s="118"/>
      <c r="G379" s="87"/>
      <c r="H379" s="118"/>
      <c r="I379" s="118"/>
      <c r="J379" s="88"/>
      <c r="K379" s="88"/>
      <c r="L379" s="88"/>
      <c r="M379" s="88"/>
      <c r="N379" s="88"/>
      <c r="O379" s="88"/>
      <c r="P379" s="89">
        <f t="shared" si="2"/>
        <v>0</v>
      </c>
      <c r="Q379" s="119"/>
      <c r="R379" s="13">
        <v>4.2799999999999998E-2</v>
      </c>
      <c r="S379" s="39">
        <f t="shared" si="3"/>
        <v>0</v>
      </c>
      <c r="T379" s="88"/>
      <c r="U379" s="88"/>
      <c r="V379" s="88"/>
      <c r="W379" s="88"/>
    </row>
    <row r="380" spans="1:23" ht="27" customHeight="1">
      <c r="A380" s="41">
        <v>362</v>
      </c>
      <c r="B380" s="41" t="s">
        <v>149</v>
      </c>
      <c r="C380" s="43" t="s">
        <v>419</v>
      </c>
      <c r="D380" s="43" t="s">
        <v>420</v>
      </c>
      <c r="E380" s="87"/>
      <c r="F380" s="87"/>
      <c r="G380" s="87"/>
      <c r="H380" s="87"/>
      <c r="I380" s="87"/>
      <c r="J380" s="88"/>
      <c r="K380" s="88"/>
      <c r="L380" s="88"/>
      <c r="M380" s="88"/>
      <c r="N380" s="88"/>
      <c r="O380" s="88"/>
      <c r="P380" s="89">
        <f t="shared" si="2"/>
        <v>0</v>
      </c>
      <c r="Q380" s="90"/>
      <c r="R380" s="13">
        <v>5.6544117647058833E-4</v>
      </c>
      <c r="S380" s="39">
        <f t="shared" si="3"/>
        <v>0</v>
      </c>
      <c r="T380" s="88"/>
      <c r="U380" s="88"/>
      <c r="V380" s="88"/>
      <c r="W380" s="88"/>
    </row>
    <row r="381" spans="1:23" ht="27" customHeight="1">
      <c r="A381" s="45">
        <v>363</v>
      </c>
      <c r="B381" s="45" t="s">
        <v>149</v>
      </c>
      <c r="C381" s="46" t="s">
        <v>419</v>
      </c>
      <c r="D381" s="46" t="s">
        <v>421</v>
      </c>
      <c r="E381" s="87"/>
      <c r="F381" s="118"/>
      <c r="G381" s="87"/>
      <c r="H381" s="118"/>
      <c r="I381" s="118"/>
      <c r="J381" s="88"/>
      <c r="K381" s="88"/>
      <c r="L381" s="88"/>
      <c r="M381" s="88"/>
      <c r="N381" s="88"/>
      <c r="O381" s="88"/>
      <c r="P381" s="89">
        <f t="shared" si="2"/>
        <v>0</v>
      </c>
      <c r="Q381" s="119"/>
      <c r="R381" s="13">
        <v>5.6544117647058833E-4</v>
      </c>
      <c r="S381" s="39">
        <f t="shared" si="3"/>
        <v>0</v>
      </c>
      <c r="T381" s="88"/>
      <c r="U381" s="88"/>
      <c r="V381" s="88"/>
      <c r="W381" s="88"/>
    </row>
    <row r="382" spans="1:23" ht="27" customHeight="1">
      <c r="A382" s="47">
        <v>364</v>
      </c>
      <c r="B382" s="47" t="s">
        <v>149</v>
      </c>
      <c r="C382" s="48" t="s">
        <v>419</v>
      </c>
      <c r="D382" s="48" t="s">
        <v>422</v>
      </c>
      <c r="E382" s="87"/>
      <c r="F382" s="87"/>
      <c r="G382" s="87"/>
      <c r="H382" s="87"/>
      <c r="I382" s="87"/>
      <c r="J382" s="88"/>
      <c r="K382" s="88"/>
      <c r="L382" s="88"/>
      <c r="M382" s="88"/>
      <c r="N382" s="88"/>
      <c r="O382" s="88"/>
      <c r="P382" s="89">
        <f t="shared" si="2"/>
        <v>0</v>
      </c>
      <c r="Q382" s="90"/>
      <c r="R382" s="13">
        <v>5.6544117647058833E-4</v>
      </c>
      <c r="S382" s="39">
        <f t="shared" si="3"/>
        <v>0</v>
      </c>
      <c r="T382" s="88"/>
      <c r="U382" s="88"/>
      <c r="V382" s="88"/>
      <c r="W382" s="88"/>
    </row>
    <row r="383" spans="1:23" ht="27" customHeight="1">
      <c r="A383" s="35">
        <v>365</v>
      </c>
      <c r="B383" s="35" t="s">
        <v>149</v>
      </c>
      <c r="C383" s="37" t="s">
        <v>419</v>
      </c>
      <c r="D383" s="37" t="s">
        <v>423</v>
      </c>
      <c r="E383" s="87"/>
      <c r="F383" s="118"/>
      <c r="G383" s="87"/>
      <c r="H383" s="118"/>
      <c r="I383" s="118"/>
      <c r="J383" s="88"/>
      <c r="K383" s="88"/>
      <c r="L383" s="88"/>
      <c r="M383" s="88"/>
      <c r="N383" s="88"/>
      <c r="O383" s="88"/>
      <c r="P383" s="89">
        <f t="shared" si="2"/>
        <v>0</v>
      </c>
      <c r="Q383" s="119"/>
      <c r="R383" s="13">
        <v>5.6544117647058833E-4</v>
      </c>
      <c r="S383" s="39">
        <f t="shared" si="3"/>
        <v>0</v>
      </c>
      <c r="T383" s="88"/>
      <c r="U383" s="88"/>
      <c r="V383" s="88"/>
      <c r="W383" s="88"/>
    </row>
    <row r="384" spans="1:23" ht="27" customHeight="1">
      <c r="A384" s="47">
        <v>366</v>
      </c>
      <c r="B384" s="47" t="s">
        <v>149</v>
      </c>
      <c r="C384" s="48" t="s">
        <v>419</v>
      </c>
      <c r="D384" s="48" t="s">
        <v>424</v>
      </c>
      <c r="E384" s="87"/>
      <c r="F384" s="87"/>
      <c r="G384" s="87"/>
      <c r="H384" s="87"/>
      <c r="I384" s="87"/>
      <c r="J384" s="88"/>
      <c r="K384" s="88"/>
      <c r="L384" s="88"/>
      <c r="M384" s="88"/>
      <c r="N384" s="88"/>
      <c r="O384" s="88"/>
      <c r="P384" s="89">
        <f t="shared" si="2"/>
        <v>0</v>
      </c>
      <c r="Q384" s="90"/>
      <c r="R384" s="13">
        <v>5.6544117647058833E-4</v>
      </c>
      <c r="S384" s="39">
        <f t="shared" si="3"/>
        <v>0</v>
      </c>
      <c r="T384" s="88"/>
      <c r="U384" s="88"/>
      <c r="V384" s="88"/>
      <c r="W384" s="88"/>
    </row>
    <row r="385" spans="1:23" ht="27" customHeight="1">
      <c r="A385" s="45">
        <v>367</v>
      </c>
      <c r="B385" s="45" t="s">
        <v>149</v>
      </c>
      <c r="C385" s="46" t="s">
        <v>419</v>
      </c>
      <c r="D385" s="46" t="s">
        <v>425</v>
      </c>
      <c r="E385" s="87"/>
      <c r="F385" s="118"/>
      <c r="G385" s="87"/>
      <c r="H385" s="118"/>
      <c r="I385" s="118"/>
      <c r="J385" s="88"/>
      <c r="K385" s="88"/>
      <c r="L385" s="88"/>
      <c r="M385" s="88"/>
      <c r="N385" s="88"/>
      <c r="O385" s="88"/>
      <c r="P385" s="89">
        <f t="shared" si="2"/>
        <v>0</v>
      </c>
      <c r="Q385" s="119"/>
      <c r="R385" s="13">
        <v>5.6544117647058833E-4</v>
      </c>
      <c r="S385" s="39">
        <f t="shared" si="3"/>
        <v>0</v>
      </c>
      <c r="T385" s="88"/>
      <c r="U385" s="88"/>
      <c r="V385" s="88"/>
      <c r="W385" s="88"/>
    </row>
    <row r="386" spans="1:23" ht="27" customHeight="1">
      <c r="A386" s="41">
        <v>368</v>
      </c>
      <c r="B386" s="41" t="s">
        <v>149</v>
      </c>
      <c r="C386" s="43" t="s">
        <v>419</v>
      </c>
      <c r="D386" s="43" t="s">
        <v>426</v>
      </c>
      <c r="E386" s="87"/>
      <c r="F386" s="87"/>
      <c r="G386" s="87"/>
      <c r="H386" s="87"/>
      <c r="I386" s="87"/>
      <c r="J386" s="88"/>
      <c r="K386" s="88"/>
      <c r="L386" s="88"/>
      <c r="M386" s="88"/>
      <c r="N386" s="88"/>
      <c r="O386" s="88"/>
      <c r="P386" s="89">
        <f t="shared" si="2"/>
        <v>0</v>
      </c>
      <c r="Q386" s="90"/>
      <c r="R386" s="13">
        <v>5.6544117647058833E-4</v>
      </c>
      <c r="S386" s="39">
        <f t="shared" si="3"/>
        <v>0</v>
      </c>
      <c r="T386" s="88"/>
      <c r="U386" s="88"/>
      <c r="V386" s="88"/>
      <c r="W386" s="88"/>
    </row>
    <row r="387" spans="1:23" ht="27" customHeight="1">
      <c r="A387" s="35">
        <v>369</v>
      </c>
      <c r="B387" s="35" t="s">
        <v>149</v>
      </c>
      <c r="C387" s="37" t="s">
        <v>419</v>
      </c>
      <c r="D387" s="37" t="s">
        <v>427</v>
      </c>
      <c r="E387" s="87"/>
      <c r="F387" s="118"/>
      <c r="G387" s="87"/>
      <c r="H387" s="118"/>
      <c r="I387" s="118"/>
      <c r="J387" s="88"/>
      <c r="K387" s="88"/>
      <c r="L387" s="88"/>
      <c r="M387" s="88"/>
      <c r="N387" s="88"/>
      <c r="O387" s="88"/>
      <c r="P387" s="89">
        <f t="shared" si="2"/>
        <v>0</v>
      </c>
      <c r="Q387" s="119"/>
      <c r="R387" s="13">
        <v>5.6544117647058833E-4</v>
      </c>
      <c r="S387" s="39">
        <f t="shared" si="3"/>
        <v>0</v>
      </c>
      <c r="T387" s="88"/>
      <c r="U387" s="88"/>
      <c r="V387" s="88"/>
      <c r="W387" s="88"/>
    </row>
    <row r="388" spans="1:23" ht="27" customHeight="1">
      <c r="A388" s="35">
        <v>370</v>
      </c>
      <c r="B388" s="35" t="s">
        <v>149</v>
      </c>
      <c r="C388" s="37" t="s">
        <v>419</v>
      </c>
      <c r="D388" s="37" t="s">
        <v>428</v>
      </c>
      <c r="E388" s="87"/>
      <c r="F388" s="87"/>
      <c r="G388" s="87"/>
      <c r="H388" s="87"/>
      <c r="I388" s="87"/>
      <c r="J388" s="88"/>
      <c r="K388" s="88"/>
      <c r="L388" s="88"/>
      <c r="M388" s="88"/>
      <c r="N388" s="88"/>
      <c r="O388" s="88"/>
      <c r="P388" s="89">
        <f t="shared" si="2"/>
        <v>0</v>
      </c>
      <c r="Q388" s="90"/>
      <c r="R388" s="13">
        <v>8.6E-3</v>
      </c>
      <c r="S388" s="39">
        <f t="shared" si="3"/>
        <v>0</v>
      </c>
      <c r="T388" s="88"/>
      <c r="U388" s="88"/>
      <c r="V388" s="88"/>
      <c r="W388" s="88"/>
    </row>
    <row r="389" spans="1:23" ht="27" customHeight="1">
      <c r="A389" s="41">
        <v>371</v>
      </c>
      <c r="B389" s="41" t="s">
        <v>149</v>
      </c>
      <c r="C389" s="43" t="s">
        <v>419</v>
      </c>
      <c r="D389" s="43" t="s">
        <v>429</v>
      </c>
      <c r="E389" s="87"/>
      <c r="F389" s="118"/>
      <c r="G389" s="87"/>
      <c r="H389" s="118"/>
      <c r="I389" s="118"/>
      <c r="J389" s="88"/>
      <c r="K389" s="88"/>
      <c r="L389" s="88"/>
      <c r="M389" s="88"/>
      <c r="N389" s="88"/>
      <c r="O389" s="88"/>
      <c r="P389" s="89">
        <f t="shared" si="2"/>
        <v>0</v>
      </c>
      <c r="Q389" s="119"/>
      <c r="R389" s="13">
        <v>5.6544117647058833E-4</v>
      </c>
      <c r="S389" s="39">
        <f t="shared" si="3"/>
        <v>0</v>
      </c>
      <c r="T389" s="88"/>
      <c r="U389" s="88"/>
      <c r="V389" s="88"/>
      <c r="W389" s="88"/>
    </row>
    <row r="390" spans="1:23" ht="27" customHeight="1">
      <c r="A390" s="35">
        <v>372</v>
      </c>
      <c r="B390" s="35" t="s">
        <v>149</v>
      </c>
      <c r="C390" s="37" t="s">
        <v>419</v>
      </c>
      <c r="D390" s="37" t="s">
        <v>430</v>
      </c>
      <c r="E390" s="87"/>
      <c r="F390" s="87"/>
      <c r="G390" s="87"/>
      <c r="H390" s="87"/>
      <c r="I390" s="87"/>
      <c r="J390" s="88"/>
      <c r="K390" s="88"/>
      <c r="L390" s="88"/>
      <c r="M390" s="88"/>
      <c r="N390" s="88"/>
      <c r="O390" s="88"/>
      <c r="P390" s="89">
        <f t="shared" si="2"/>
        <v>0</v>
      </c>
      <c r="Q390" s="90"/>
      <c r="R390" s="13">
        <v>5.6544117647058833E-4</v>
      </c>
      <c r="S390" s="39">
        <f t="shared" si="3"/>
        <v>0</v>
      </c>
      <c r="T390" s="88"/>
      <c r="U390" s="88"/>
      <c r="V390" s="88"/>
      <c r="W390" s="88"/>
    </row>
    <row r="391" spans="1:23" ht="27" customHeight="1">
      <c r="A391" s="41">
        <v>373</v>
      </c>
      <c r="B391" s="41" t="s">
        <v>149</v>
      </c>
      <c r="C391" s="43" t="s">
        <v>419</v>
      </c>
      <c r="D391" s="43" t="s">
        <v>431</v>
      </c>
      <c r="E391" s="87"/>
      <c r="F391" s="118"/>
      <c r="G391" s="87"/>
      <c r="H391" s="118"/>
      <c r="I391" s="118"/>
      <c r="J391" s="88"/>
      <c r="K391" s="88"/>
      <c r="L391" s="88"/>
      <c r="M391" s="88"/>
      <c r="N391" s="88"/>
      <c r="O391" s="88"/>
      <c r="P391" s="89">
        <f t="shared" si="2"/>
        <v>0</v>
      </c>
      <c r="Q391" s="119"/>
      <c r="R391" s="13">
        <v>5.6544117647058833E-4</v>
      </c>
      <c r="S391" s="39">
        <f t="shared" si="3"/>
        <v>0</v>
      </c>
      <c r="T391" s="88"/>
      <c r="U391" s="88"/>
      <c r="V391" s="88"/>
      <c r="W391" s="88"/>
    </row>
    <row r="392" spans="1:23" ht="27" customHeight="1">
      <c r="A392" s="35">
        <v>374</v>
      </c>
      <c r="B392" s="35" t="s">
        <v>149</v>
      </c>
      <c r="C392" s="37" t="s">
        <v>419</v>
      </c>
      <c r="D392" s="37" t="s">
        <v>432</v>
      </c>
      <c r="E392" s="87"/>
      <c r="F392" s="87"/>
      <c r="G392" s="87"/>
      <c r="H392" s="87"/>
      <c r="I392" s="87"/>
      <c r="J392" s="88"/>
      <c r="K392" s="88"/>
      <c r="L392" s="88"/>
      <c r="M392" s="88"/>
      <c r="N392" s="88"/>
      <c r="O392" s="88"/>
      <c r="P392" s="89">
        <f t="shared" si="2"/>
        <v>0</v>
      </c>
      <c r="Q392" s="90"/>
      <c r="R392" s="13">
        <v>5.6544117647058833E-4</v>
      </c>
      <c r="S392" s="39">
        <f t="shared" si="3"/>
        <v>0</v>
      </c>
      <c r="T392" s="88"/>
      <c r="U392" s="88"/>
      <c r="V392" s="88"/>
      <c r="W392" s="88"/>
    </row>
    <row r="393" spans="1:23" ht="27" customHeight="1">
      <c r="A393" s="35">
        <v>375</v>
      </c>
      <c r="B393" s="35" t="s">
        <v>149</v>
      </c>
      <c r="C393" s="37" t="s">
        <v>419</v>
      </c>
      <c r="D393" s="37" t="s">
        <v>433</v>
      </c>
      <c r="E393" s="87"/>
      <c r="F393" s="118"/>
      <c r="G393" s="87"/>
      <c r="H393" s="118"/>
      <c r="I393" s="118"/>
      <c r="J393" s="88"/>
      <c r="K393" s="88"/>
      <c r="L393" s="88"/>
      <c r="M393" s="88"/>
      <c r="N393" s="88"/>
      <c r="O393" s="88"/>
      <c r="P393" s="89">
        <f t="shared" si="2"/>
        <v>0</v>
      </c>
      <c r="Q393" s="119"/>
      <c r="R393" s="13">
        <v>5.6544117647058833E-4</v>
      </c>
      <c r="S393" s="39">
        <f t="shared" si="3"/>
        <v>0</v>
      </c>
      <c r="T393" s="88"/>
      <c r="U393" s="88"/>
      <c r="V393" s="88"/>
      <c r="W393" s="88"/>
    </row>
    <row r="394" spans="1:23" ht="27" customHeight="1">
      <c r="A394" s="35">
        <v>376</v>
      </c>
      <c r="B394" s="35" t="s">
        <v>149</v>
      </c>
      <c r="C394" s="37" t="s">
        <v>419</v>
      </c>
      <c r="D394" s="37" t="s">
        <v>434</v>
      </c>
      <c r="E394" s="87"/>
      <c r="F394" s="87"/>
      <c r="G394" s="87"/>
      <c r="H394" s="87"/>
      <c r="I394" s="87"/>
      <c r="J394" s="88"/>
      <c r="K394" s="88"/>
      <c r="L394" s="88"/>
      <c r="M394" s="88"/>
      <c r="N394" s="88"/>
      <c r="O394" s="88"/>
      <c r="P394" s="89">
        <f t="shared" si="2"/>
        <v>0</v>
      </c>
      <c r="Q394" s="90"/>
      <c r="R394" s="13">
        <v>5.6544117647058833E-4</v>
      </c>
      <c r="S394" s="39">
        <f t="shared" si="3"/>
        <v>0</v>
      </c>
      <c r="T394" s="88"/>
      <c r="U394" s="88"/>
      <c r="V394" s="88"/>
      <c r="W394" s="88"/>
    </row>
    <row r="395" spans="1:23" ht="27" customHeight="1">
      <c r="A395" s="35">
        <v>377</v>
      </c>
      <c r="B395" s="35" t="s">
        <v>149</v>
      </c>
      <c r="C395" s="37" t="s">
        <v>419</v>
      </c>
      <c r="D395" s="37" t="s">
        <v>435</v>
      </c>
      <c r="E395" s="87"/>
      <c r="F395" s="118"/>
      <c r="G395" s="87"/>
      <c r="H395" s="118"/>
      <c r="I395" s="118"/>
      <c r="J395" s="88"/>
      <c r="K395" s="88"/>
      <c r="L395" s="88"/>
      <c r="M395" s="88"/>
      <c r="N395" s="88"/>
      <c r="O395" s="88"/>
      <c r="P395" s="89">
        <f t="shared" si="2"/>
        <v>0</v>
      </c>
      <c r="Q395" s="119"/>
      <c r="R395" s="13">
        <v>5.6544117647058833E-4</v>
      </c>
      <c r="S395" s="39">
        <f t="shared" si="3"/>
        <v>0</v>
      </c>
      <c r="T395" s="88"/>
      <c r="U395" s="88"/>
      <c r="V395" s="88"/>
      <c r="W395" s="88"/>
    </row>
    <row r="396" spans="1:23" ht="27" customHeight="1">
      <c r="A396" s="41">
        <v>378</v>
      </c>
      <c r="B396" s="41" t="s">
        <v>149</v>
      </c>
      <c r="C396" s="43" t="s">
        <v>419</v>
      </c>
      <c r="D396" s="43" t="s">
        <v>436</v>
      </c>
      <c r="E396" s="87"/>
      <c r="F396" s="87"/>
      <c r="G396" s="87"/>
      <c r="H396" s="87"/>
      <c r="I396" s="87"/>
      <c r="J396" s="88"/>
      <c r="K396" s="88"/>
      <c r="L396" s="88"/>
      <c r="M396" s="88"/>
      <c r="N396" s="88"/>
      <c r="O396" s="88"/>
      <c r="P396" s="89">
        <f t="shared" si="2"/>
        <v>0</v>
      </c>
      <c r="Q396" s="90"/>
      <c r="R396" s="13">
        <v>5.6544117647058833E-4</v>
      </c>
      <c r="S396" s="39">
        <f t="shared" si="3"/>
        <v>0</v>
      </c>
      <c r="T396" s="88"/>
      <c r="U396" s="88"/>
      <c r="V396" s="88"/>
      <c r="W396" s="88"/>
    </row>
    <row r="397" spans="1:23" ht="27" customHeight="1">
      <c r="A397" s="47">
        <v>379</v>
      </c>
      <c r="B397" s="47" t="s">
        <v>149</v>
      </c>
      <c r="C397" s="48" t="s">
        <v>419</v>
      </c>
      <c r="D397" s="48" t="s">
        <v>437</v>
      </c>
      <c r="E397" s="87"/>
      <c r="F397" s="118"/>
      <c r="G397" s="87"/>
      <c r="H397" s="118"/>
      <c r="I397" s="118"/>
      <c r="J397" s="88"/>
      <c r="K397" s="88"/>
      <c r="L397" s="88"/>
      <c r="M397" s="88"/>
      <c r="N397" s="88"/>
      <c r="O397" s="88"/>
      <c r="P397" s="89">
        <f t="shared" si="2"/>
        <v>0</v>
      </c>
      <c r="Q397" s="119"/>
      <c r="R397" s="13">
        <v>5.6544117647058833E-4</v>
      </c>
      <c r="S397" s="39">
        <f t="shared" si="3"/>
        <v>0</v>
      </c>
      <c r="T397" s="88"/>
      <c r="U397" s="88"/>
      <c r="V397" s="88"/>
      <c r="W397" s="88"/>
    </row>
    <row r="398" spans="1:23" ht="27" customHeight="1">
      <c r="A398" s="45">
        <v>380</v>
      </c>
      <c r="B398" s="45" t="s">
        <v>149</v>
      </c>
      <c r="C398" s="46" t="s">
        <v>419</v>
      </c>
      <c r="D398" s="46" t="s">
        <v>438</v>
      </c>
      <c r="E398" s="87"/>
      <c r="F398" s="87"/>
      <c r="G398" s="87"/>
      <c r="H398" s="87"/>
      <c r="I398" s="87"/>
      <c r="J398" s="88"/>
      <c r="K398" s="88"/>
      <c r="L398" s="88"/>
      <c r="M398" s="88"/>
      <c r="N398" s="88"/>
      <c r="O398" s="88"/>
      <c r="P398" s="89">
        <f t="shared" si="2"/>
        <v>0</v>
      </c>
      <c r="Q398" s="90"/>
      <c r="R398" s="13">
        <v>5.6544117647058833E-4</v>
      </c>
      <c r="S398" s="39">
        <f t="shared" si="3"/>
        <v>0</v>
      </c>
      <c r="T398" s="88"/>
      <c r="U398" s="88"/>
      <c r="V398" s="88"/>
      <c r="W398" s="88"/>
    </row>
    <row r="399" spans="1:23" ht="27" customHeight="1">
      <c r="A399" s="41">
        <v>381</v>
      </c>
      <c r="B399" s="41" t="s">
        <v>149</v>
      </c>
      <c r="C399" s="43" t="s">
        <v>419</v>
      </c>
      <c r="D399" s="43" t="s">
        <v>439</v>
      </c>
      <c r="E399" s="87"/>
      <c r="F399" s="118"/>
      <c r="G399" s="87"/>
      <c r="H399" s="118"/>
      <c r="I399" s="118"/>
      <c r="J399" s="88"/>
      <c r="K399" s="88"/>
      <c r="L399" s="88"/>
      <c r="M399" s="88"/>
      <c r="N399" s="88"/>
      <c r="O399" s="88"/>
      <c r="P399" s="89">
        <f t="shared" si="2"/>
        <v>0</v>
      </c>
      <c r="Q399" s="119"/>
      <c r="R399" s="13">
        <v>5.6544117647058833E-4</v>
      </c>
      <c r="S399" s="39">
        <f t="shared" si="3"/>
        <v>0</v>
      </c>
      <c r="T399" s="88"/>
      <c r="U399" s="88"/>
      <c r="V399" s="88"/>
      <c r="W399" s="88"/>
    </row>
    <row r="400" spans="1:23" ht="27" customHeight="1">
      <c r="A400" s="45">
        <v>382</v>
      </c>
      <c r="B400" s="45" t="s">
        <v>149</v>
      </c>
      <c r="C400" s="46" t="s">
        <v>419</v>
      </c>
      <c r="D400" s="46" t="s">
        <v>440</v>
      </c>
      <c r="E400" s="87"/>
      <c r="F400" s="87"/>
      <c r="G400" s="87"/>
      <c r="H400" s="87"/>
      <c r="I400" s="87"/>
      <c r="J400" s="88"/>
      <c r="K400" s="88"/>
      <c r="L400" s="88"/>
      <c r="M400" s="88"/>
      <c r="N400" s="88"/>
      <c r="O400" s="88"/>
      <c r="P400" s="89">
        <f t="shared" si="2"/>
        <v>0</v>
      </c>
      <c r="Q400" s="90"/>
      <c r="R400" s="13">
        <v>5.6544117647058833E-4</v>
      </c>
      <c r="S400" s="39">
        <f t="shared" si="3"/>
        <v>0</v>
      </c>
      <c r="T400" s="88"/>
      <c r="U400" s="88"/>
      <c r="V400" s="88"/>
      <c r="W400" s="88"/>
    </row>
    <row r="401" spans="1:23" ht="27" customHeight="1">
      <c r="A401" s="35">
        <v>383</v>
      </c>
      <c r="B401" s="35" t="s">
        <v>149</v>
      </c>
      <c r="C401" s="37" t="s">
        <v>419</v>
      </c>
      <c r="D401" s="37" t="s">
        <v>441</v>
      </c>
      <c r="E401" s="87"/>
      <c r="F401" s="118"/>
      <c r="G401" s="87"/>
      <c r="H401" s="118"/>
      <c r="I401" s="118"/>
      <c r="J401" s="88"/>
      <c r="K401" s="88"/>
      <c r="L401" s="88"/>
      <c r="M401" s="88"/>
      <c r="N401" s="88"/>
      <c r="O401" s="88"/>
      <c r="P401" s="89">
        <f t="shared" si="2"/>
        <v>0</v>
      </c>
      <c r="Q401" s="119"/>
      <c r="R401" s="13">
        <v>5.6544117647058833E-4</v>
      </c>
      <c r="S401" s="39">
        <f t="shared" si="3"/>
        <v>0</v>
      </c>
      <c r="T401" s="88"/>
      <c r="U401" s="88"/>
      <c r="V401" s="88"/>
      <c r="W401" s="88"/>
    </row>
    <row r="402" spans="1:23" ht="27" customHeight="1">
      <c r="A402" s="35">
        <v>384</v>
      </c>
      <c r="B402" s="35" t="s">
        <v>149</v>
      </c>
      <c r="C402" s="37" t="s">
        <v>419</v>
      </c>
      <c r="D402" s="37" t="s">
        <v>442</v>
      </c>
      <c r="E402" s="87"/>
      <c r="F402" s="87"/>
      <c r="G402" s="87"/>
      <c r="H402" s="87"/>
      <c r="I402" s="87"/>
      <c r="J402" s="88"/>
      <c r="K402" s="88"/>
      <c r="L402" s="88"/>
      <c r="M402" s="88"/>
      <c r="N402" s="88"/>
      <c r="O402" s="88"/>
      <c r="P402" s="89">
        <f t="shared" si="2"/>
        <v>0</v>
      </c>
      <c r="Q402" s="90"/>
      <c r="R402" s="13">
        <v>5.6544117647058833E-4</v>
      </c>
      <c r="S402" s="39">
        <f t="shared" si="3"/>
        <v>0</v>
      </c>
      <c r="T402" s="88"/>
      <c r="U402" s="88"/>
      <c r="V402" s="88"/>
      <c r="W402" s="88"/>
    </row>
    <row r="403" spans="1:23" ht="27" customHeight="1">
      <c r="A403" s="41">
        <v>385</v>
      </c>
      <c r="B403" s="41" t="s">
        <v>149</v>
      </c>
      <c r="C403" s="43" t="s">
        <v>419</v>
      </c>
      <c r="D403" s="43" t="s">
        <v>443</v>
      </c>
      <c r="E403" s="87"/>
      <c r="F403" s="118"/>
      <c r="G403" s="87"/>
      <c r="H403" s="118"/>
      <c r="I403" s="118"/>
      <c r="J403" s="88"/>
      <c r="K403" s="88"/>
      <c r="L403" s="88"/>
      <c r="M403" s="88"/>
      <c r="N403" s="88"/>
      <c r="O403" s="88"/>
      <c r="P403" s="89">
        <f t="shared" si="2"/>
        <v>0</v>
      </c>
      <c r="Q403" s="119"/>
      <c r="R403" s="13">
        <v>5.6544117647058833E-4</v>
      </c>
      <c r="S403" s="39">
        <f t="shared" si="3"/>
        <v>0</v>
      </c>
      <c r="T403" s="88"/>
      <c r="U403" s="88"/>
      <c r="V403" s="88"/>
      <c r="W403" s="88"/>
    </row>
    <row r="404" spans="1:23" ht="27" customHeight="1">
      <c r="A404" s="41">
        <v>386</v>
      </c>
      <c r="B404" s="41" t="s">
        <v>149</v>
      </c>
      <c r="C404" s="43" t="s">
        <v>419</v>
      </c>
      <c r="D404" s="43" t="s">
        <v>444</v>
      </c>
      <c r="E404" s="87"/>
      <c r="F404" s="87"/>
      <c r="G404" s="87"/>
      <c r="H404" s="87"/>
      <c r="I404" s="87"/>
      <c r="J404" s="88"/>
      <c r="K404" s="88"/>
      <c r="L404" s="88"/>
      <c r="M404" s="88"/>
      <c r="N404" s="88"/>
      <c r="O404" s="88"/>
      <c r="P404" s="89">
        <f t="shared" si="2"/>
        <v>0</v>
      </c>
      <c r="Q404" s="90"/>
      <c r="R404" s="13">
        <v>5.6544117647058833E-4</v>
      </c>
      <c r="S404" s="39">
        <f t="shared" si="3"/>
        <v>0</v>
      </c>
      <c r="T404" s="88"/>
      <c r="U404" s="88"/>
      <c r="V404" s="88"/>
      <c r="W404" s="88"/>
    </row>
    <row r="405" spans="1:23" ht="27" customHeight="1">
      <c r="A405" s="45">
        <v>387</v>
      </c>
      <c r="B405" s="45" t="s">
        <v>149</v>
      </c>
      <c r="C405" s="46" t="s">
        <v>419</v>
      </c>
      <c r="D405" s="46" t="s">
        <v>445</v>
      </c>
      <c r="E405" s="87"/>
      <c r="F405" s="118"/>
      <c r="G405" s="87"/>
      <c r="H405" s="118"/>
      <c r="I405" s="118"/>
      <c r="J405" s="88"/>
      <c r="K405" s="88"/>
      <c r="L405" s="88"/>
      <c r="M405" s="88"/>
      <c r="N405" s="88"/>
      <c r="O405" s="88"/>
      <c r="P405" s="89">
        <f t="shared" si="2"/>
        <v>0</v>
      </c>
      <c r="Q405" s="119"/>
      <c r="R405" s="13">
        <v>5.6544117647058833E-4</v>
      </c>
      <c r="S405" s="39">
        <f t="shared" si="3"/>
        <v>0</v>
      </c>
      <c r="T405" s="88"/>
      <c r="U405" s="88"/>
      <c r="V405" s="88"/>
      <c r="W405" s="88"/>
    </row>
    <row r="406" spans="1:23" ht="27" customHeight="1">
      <c r="A406" s="41">
        <v>388</v>
      </c>
      <c r="B406" s="41" t="s">
        <v>149</v>
      </c>
      <c r="C406" s="43" t="s">
        <v>419</v>
      </c>
      <c r="D406" s="43" t="s">
        <v>446</v>
      </c>
      <c r="E406" s="87"/>
      <c r="F406" s="87"/>
      <c r="G406" s="87"/>
      <c r="H406" s="87"/>
      <c r="I406" s="87"/>
      <c r="J406" s="88"/>
      <c r="K406" s="88"/>
      <c r="L406" s="88"/>
      <c r="M406" s="88"/>
      <c r="N406" s="88"/>
      <c r="O406" s="88"/>
      <c r="P406" s="89">
        <f t="shared" si="2"/>
        <v>0</v>
      </c>
      <c r="Q406" s="90"/>
      <c r="R406" s="13">
        <v>5.6544117647058833E-4</v>
      </c>
      <c r="S406" s="39">
        <f t="shared" si="3"/>
        <v>0</v>
      </c>
      <c r="T406" s="88"/>
      <c r="U406" s="88"/>
      <c r="V406" s="88"/>
      <c r="W406" s="88"/>
    </row>
    <row r="407" spans="1:23" ht="27" customHeight="1">
      <c r="A407" s="35">
        <v>389</v>
      </c>
      <c r="B407" s="35" t="s">
        <v>149</v>
      </c>
      <c r="C407" s="37" t="s">
        <v>419</v>
      </c>
      <c r="D407" s="37" t="s">
        <v>447</v>
      </c>
      <c r="E407" s="87"/>
      <c r="F407" s="118"/>
      <c r="G407" s="87"/>
      <c r="H407" s="118"/>
      <c r="I407" s="118"/>
      <c r="J407" s="88"/>
      <c r="K407" s="88"/>
      <c r="L407" s="88"/>
      <c r="M407" s="88"/>
      <c r="N407" s="88"/>
      <c r="O407" s="88"/>
      <c r="P407" s="89">
        <f t="shared" si="2"/>
        <v>0</v>
      </c>
      <c r="Q407" s="119"/>
      <c r="R407" s="13">
        <v>5.6544117647058833E-4</v>
      </c>
      <c r="S407" s="39">
        <f t="shared" si="3"/>
        <v>0</v>
      </c>
      <c r="T407" s="88"/>
      <c r="U407" s="88"/>
      <c r="V407" s="88"/>
      <c r="W407" s="88"/>
    </row>
    <row r="408" spans="1:23" ht="27" customHeight="1">
      <c r="A408" s="35">
        <v>390</v>
      </c>
      <c r="B408" s="35" t="s">
        <v>149</v>
      </c>
      <c r="C408" s="37" t="s">
        <v>419</v>
      </c>
      <c r="D408" s="37" t="s">
        <v>448</v>
      </c>
      <c r="E408" s="87"/>
      <c r="F408" s="87"/>
      <c r="G408" s="87"/>
      <c r="H408" s="87"/>
      <c r="I408" s="87"/>
      <c r="J408" s="88"/>
      <c r="K408" s="88"/>
      <c r="L408" s="88"/>
      <c r="M408" s="88"/>
      <c r="N408" s="88"/>
      <c r="O408" s="88"/>
      <c r="P408" s="89">
        <f t="shared" si="2"/>
        <v>0</v>
      </c>
      <c r="Q408" s="90"/>
      <c r="R408" s="13">
        <v>5.6544117647058833E-4</v>
      </c>
      <c r="S408" s="39">
        <f t="shared" si="3"/>
        <v>0</v>
      </c>
      <c r="T408" s="88"/>
      <c r="U408" s="88"/>
      <c r="V408" s="88"/>
      <c r="W408" s="88"/>
    </row>
    <row r="409" spans="1:23" ht="27" customHeight="1">
      <c r="A409" s="35">
        <v>391</v>
      </c>
      <c r="B409" s="35" t="s">
        <v>149</v>
      </c>
      <c r="C409" s="37" t="s">
        <v>419</v>
      </c>
      <c r="D409" s="37" t="s">
        <v>449</v>
      </c>
      <c r="E409" s="87"/>
      <c r="F409" s="118"/>
      <c r="G409" s="87"/>
      <c r="H409" s="118"/>
      <c r="I409" s="118"/>
      <c r="J409" s="88"/>
      <c r="K409" s="88"/>
      <c r="L409" s="88"/>
      <c r="M409" s="88"/>
      <c r="N409" s="88"/>
      <c r="O409" s="88"/>
      <c r="P409" s="89">
        <f t="shared" si="2"/>
        <v>0</v>
      </c>
      <c r="Q409" s="119"/>
      <c r="R409" s="13">
        <v>5.6544117647058833E-4</v>
      </c>
      <c r="S409" s="39">
        <f t="shared" si="3"/>
        <v>0</v>
      </c>
      <c r="T409" s="88"/>
      <c r="U409" s="88"/>
      <c r="V409" s="88"/>
      <c r="W409" s="88"/>
    </row>
    <row r="410" spans="1:23" ht="27" customHeight="1">
      <c r="A410" s="41">
        <v>392</v>
      </c>
      <c r="B410" s="41" t="s">
        <v>149</v>
      </c>
      <c r="C410" s="43" t="s">
        <v>419</v>
      </c>
      <c r="D410" s="43" t="s">
        <v>450</v>
      </c>
      <c r="E410" s="87"/>
      <c r="F410" s="87"/>
      <c r="G410" s="87"/>
      <c r="H410" s="87"/>
      <c r="I410" s="87"/>
      <c r="J410" s="88"/>
      <c r="K410" s="88"/>
      <c r="L410" s="88"/>
      <c r="M410" s="88"/>
      <c r="N410" s="88"/>
      <c r="O410" s="88"/>
      <c r="P410" s="89">
        <f t="shared" si="2"/>
        <v>0</v>
      </c>
      <c r="Q410" s="90"/>
      <c r="R410" s="13">
        <v>5.6544117647058833E-4</v>
      </c>
      <c r="S410" s="39">
        <f t="shared" si="3"/>
        <v>0</v>
      </c>
      <c r="T410" s="88"/>
      <c r="U410" s="88"/>
      <c r="V410" s="88"/>
      <c r="W410" s="88"/>
    </row>
    <row r="411" spans="1:23" ht="27" customHeight="1">
      <c r="A411" s="41">
        <v>393</v>
      </c>
      <c r="B411" s="41" t="s">
        <v>149</v>
      </c>
      <c r="C411" s="43" t="s">
        <v>419</v>
      </c>
      <c r="D411" s="43" t="s">
        <v>451</v>
      </c>
      <c r="E411" s="87"/>
      <c r="F411" s="118"/>
      <c r="G411" s="87"/>
      <c r="H411" s="118"/>
      <c r="I411" s="118"/>
      <c r="J411" s="88"/>
      <c r="K411" s="88"/>
      <c r="L411" s="88"/>
      <c r="M411" s="88"/>
      <c r="N411" s="88"/>
      <c r="O411" s="88"/>
      <c r="P411" s="89">
        <f t="shared" si="2"/>
        <v>0</v>
      </c>
      <c r="Q411" s="119"/>
      <c r="R411" s="13">
        <v>5.6544117647058833E-4</v>
      </c>
      <c r="S411" s="39">
        <f t="shared" si="3"/>
        <v>0</v>
      </c>
      <c r="T411" s="88"/>
      <c r="U411" s="88"/>
      <c r="V411" s="88"/>
      <c r="W411" s="88"/>
    </row>
    <row r="412" spans="1:23" ht="27" customHeight="1">
      <c r="A412" s="35">
        <v>394</v>
      </c>
      <c r="B412" s="35" t="s">
        <v>149</v>
      </c>
      <c r="C412" s="37" t="s">
        <v>419</v>
      </c>
      <c r="D412" s="37" t="s">
        <v>452</v>
      </c>
      <c r="E412" s="87"/>
      <c r="F412" s="87"/>
      <c r="G412" s="87"/>
      <c r="H412" s="87"/>
      <c r="I412" s="87"/>
      <c r="J412" s="88"/>
      <c r="K412" s="88"/>
      <c r="L412" s="88"/>
      <c r="M412" s="88"/>
      <c r="N412" s="88"/>
      <c r="O412" s="88"/>
      <c r="P412" s="89">
        <f t="shared" si="2"/>
        <v>0</v>
      </c>
      <c r="Q412" s="90"/>
      <c r="R412" s="13">
        <v>5.6544117647058833E-4</v>
      </c>
      <c r="S412" s="39">
        <f t="shared" si="3"/>
        <v>0</v>
      </c>
      <c r="T412" s="88"/>
      <c r="U412" s="88"/>
      <c r="V412" s="88"/>
      <c r="W412" s="88"/>
    </row>
    <row r="413" spans="1:23" ht="27" customHeight="1">
      <c r="A413" s="35">
        <v>395</v>
      </c>
      <c r="B413" s="35" t="s">
        <v>149</v>
      </c>
      <c r="C413" s="37" t="s">
        <v>419</v>
      </c>
      <c r="D413" s="37" t="s">
        <v>453</v>
      </c>
      <c r="E413" s="87"/>
      <c r="F413" s="118"/>
      <c r="G413" s="87"/>
      <c r="H413" s="118"/>
      <c r="I413" s="118"/>
      <c r="J413" s="88"/>
      <c r="K413" s="88"/>
      <c r="L413" s="88"/>
      <c r="M413" s="88"/>
      <c r="N413" s="88"/>
      <c r="O413" s="88"/>
      <c r="P413" s="89">
        <f t="shared" si="2"/>
        <v>0</v>
      </c>
      <c r="Q413" s="119"/>
      <c r="R413" s="13">
        <v>5.6544117647058833E-4</v>
      </c>
      <c r="S413" s="39">
        <f t="shared" si="3"/>
        <v>0</v>
      </c>
      <c r="T413" s="88"/>
      <c r="U413" s="88"/>
      <c r="V413" s="88"/>
      <c r="W413" s="88"/>
    </row>
    <row r="414" spans="1:23" ht="27" customHeight="1">
      <c r="A414" s="47">
        <v>396</v>
      </c>
      <c r="B414" s="47" t="s">
        <v>149</v>
      </c>
      <c r="C414" s="48" t="s">
        <v>419</v>
      </c>
      <c r="D414" s="48" t="s">
        <v>454</v>
      </c>
      <c r="E414" s="87"/>
      <c r="F414" s="87"/>
      <c r="G414" s="87"/>
      <c r="H414" s="87"/>
      <c r="I414" s="87"/>
      <c r="J414" s="88"/>
      <c r="K414" s="88"/>
      <c r="L414" s="88"/>
      <c r="M414" s="88"/>
      <c r="N414" s="88"/>
      <c r="O414" s="88"/>
      <c r="P414" s="89">
        <f t="shared" si="2"/>
        <v>0</v>
      </c>
      <c r="Q414" s="90"/>
      <c r="R414" s="13">
        <v>5.6544117647058833E-4</v>
      </c>
      <c r="S414" s="39">
        <f t="shared" si="3"/>
        <v>0</v>
      </c>
      <c r="T414" s="88"/>
      <c r="U414" s="88"/>
      <c r="V414" s="88"/>
      <c r="W414" s="88"/>
    </row>
    <row r="415" spans="1:23" ht="27" customHeight="1">
      <c r="A415" s="41">
        <v>397</v>
      </c>
      <c r="B415" s="41" t="s">
        <v>149</v>
      </c>
      <c r="C415" s="43" t="s">
        <v>419</v>
      </c>
      <c r="D415" s="43" t="s">
        <v>455</v>
      </c>
      <c r="E415" s="87"/>
      <c r="F415" s="118"/>
      <c r="G415" s="87"/>
      <c r="H415" s="118"/>
      <c r="I415" s="118"/>
      <c r="J415" s="88"/>
      <c r="K415" s="88"/>
      <c r="L415" s="88"/>
      <c r="M415" s="88"/>
      <c r="N415" s="88"/>
      <c r="O415" s="88"/>
      <c r="P415" s="89">
        <f t="shared" si="2"/>
        <v>0</v>
      </c>
      <c r="Q415" s="119"/>
      <c r="R415" s="13">
        <v>5.6544117647058833E-4</v>
      </c>
      <c r="S415" s="39">
        <f t="shared" si="3"/>
        <v>0</v>
      </c>
      <c r="T415" s="88"/>
      <c r="U415" s="88"/>
      <c r="V415" s="88"/>
      <c r="W415" s="88"/>
    </row>
    <row r="416" spans="1:23" ht="27" customHeight="1">
      <c r="A416" s="41">
        <v>398</v>
      </c>
      <c r="B416" s="41" t="s">
        <v>149</v>
      </c>
      <c r="C416" s="43" t="s">
        <v>419</v>
      </c>
      <c r="D416" s="43" t="s">
        <v>456</v>
      </c>
      <c r="E416" s="87"/>
      <c r="F416" s="87"/>
      <c r="G416" s="87"/>
      <c r="H416" s="87"/>
      <c r="I416" s="87"/>
      <c r="J416" s="88"/>
      <c r="K416" s="88"/>
      <c r="L416" s="88"/>
      <c r="M416" s="88"/>
      <c r="N416" s="88"/>
      <c r="O416" s="88"/>
      <c r="P416" s="89">
        <f t="shared" si="2"/>
        <v>0</v>
      </c>
      <c r="Q416" s="90"/>
      <c r="R416" s="13">
        <v>5.6544117647058833E-4</v>
      </c>
      <c r="S416" s="39">
        <f t="shared" si="3"/>
        <v>0</v>
      </c>
      <c r="T416" s="88"/>
      <c r="U416" s="88"/>
      <c r="V416" s="88"/>
      <c r="W416" s="88"/>
    </row>
    <row r="417" spans="1:23" ht="27" customHeight="1">
      <c r="A417" s="35">
        <v>399</v>
      </c>
      <c r="B417" s="35" t="s">
        <v>149</v>
      </c>
      <c r="C417" s="37" t="s">
        <v>419</v>
      </c>
      <c r="D417" s="37" t="s">
        <v>457</v>
      </c>
      <c r="E417" s="87"/>
      <c r="F417" s="118"/>
      <c r="G417" s="87"/>
      <c r="H417" s="118"/>
      <c r="I417" s="118"/>
      <c r="J417" s="88"/>
      <c r="K417" s="88"/>
      <c r="L417" s="88"/>
      <c r="M417" s="88"/>
      <c r="N417" s="88"/>
      <c r="O417" s="88"/>
      <c r="P417" s="89">
        <f t="shared" si="2"/>
        <v>0</v>
      </c>
      <c r="Q417" s="119"/>
      <c r="R417" s="13">
        <v>5.6544117647058833E-4</v>
      </c>
      <c r="S417" s="39">
        <f t="shared" si="3"/>
        <v>0</v>
      </c>
      <c r="T417" s="88"/>
      <c r="U417" s="88"/>
      <c r="V417" s="88"/>
      <c r="W417" s="88"/>
    </row>
    <row r="418" spans="1:23" ht="27" customHeight="1">
      <c r="A418" s="45">
        <v>400</v>
      </c>
      <c r="B418" s="45" t="s">
        <v>149</v>
      </c>
      <c r="C418" s="46" t="s">
        <v>419</v>
      </c>
      <c r="D418" s="46" t="s">
        <v>458</v>
      </c>
      <c r="E418" s="87"/>
      <c r="F418" s="87"/>
      <c r="G418" s="87"/>
      <c r="H418" s="87"/>
      <c r="I418" s="87"/>
      <c r="J418" s="88"/>
      <c r="K418" s="88"/>
      <c r="L418" s="88"/>
      <c r="M418" s="88"/>
      <c r="N418" s="88"/>
      <c r="O418" s="88"/>
      <c r="P418" s="89">
        <f t="shared" si="2"/>
        <v>0</v>
      </c>
      <c r="Q418" s="90"/>
      <c r="R418" s="13">
        <v>5.6544117647058833E-4</v>
      </c>
      <c r="S418" s="39">
        <f t="shared" si="3"/>
        <v>0</v>
      </c>
      <c r="T418" s="88"/>
      <c r="U418" s="88"/>
      <c r="V418" s="88"/>
      <c r="W418" s="88"/>
    </row>
    <row r="419" spans="1:23" ht="27" customHeight="1">
      <c r="A419" s="35">
        <v>401</v>
      </c>
      <c r="B419" s="35" t="s">
        <v>149</v>
      </c>
      <c r="C419" s="37" t="s">
        <v>419</v>
      </c>
      <c r="D419" s="37" t="s">
        <v>459</v>
      </c>
      <c r="E419" s="87"/>
      <c r="F419" s="118"/>
      <c r="G419" s="87"/>
      <c r="H419" s="118"/>
      <c r="I419" s="118"/>
      <c r="J419" s="88"/>
      <c r="K419" s="88"/>
      <c r="L419" s="88"/>
      <c r="M419" s="88"/>
      <c r="N419" s="88"/>
      <c r="O419" s="88"/>
      <c r="P419" s="89">
        <f t="shared" si="2"/>
        <v>0</v>
      </c>
      <c r="Q419" s="119"/>
      <c r="R419" s="13">
        <v>5.6544117647058833E-4</v>
      </c>
      <c r="S419" s="39">
        <f t="shared" si="3"/>
        <v>0</v>
      </c>
      <c r="T419" s="88"/>
      <c r="U419" s="88"/>
      <c r="V419" s="88"/>
      <c r="W419" s="88"/>
    </row>
    <row r="420" spans="1:23" ht="27" customHeight="1">
      <c r="A420" s="45">
        <v>402</v>
      </c>
      <c r="B420" s="45" t="s">
        <v>149</v>
      </c>
      <c r="C420" s="46" t="s">
        <v>419</v>
      </c>
      <c r="D420" s="46" t="s">
        <v>460</v>
      </c>
      <c r="E420" s="87"/>
      <c r="F420" s="87"/>
      <c r="G420" s="87"/>
      <c r="H420" s="87"/>
      <c r="I420" s="87"/>
      <c r="J420" s="88"/>
      <c r="K420" s="88"/>
      <c r="L420" s="88"/>
      <c r="M420" s="88"/>
      <c r="N420" s="88"/>
      <c r="O420" s="88"/>
      <c r="P420" s="89">
        <f t="shared" si="2"/>
        <v>0</v>
      </c>
      <c r="Q420" s="90"/>
      <c r="R420" s="13">
        <v>5.6544117647058833E-4</v>
      </c>
      <c r="S420" s="39">
        <f t="shared" si="3"/>
        <v>0</v>
      </c>
      <c r="T420" s="88"/>
      <c r="U420" s="88"/>
      <c r="V420" s="88"/>
      <c r="W420" s="88"/>
    </row>
    <row r="421" spans="1:23" ht="27" customHeight="1">
      <c r="A421" s="45">
        <v>403</v>
      </c>
      <c r="B421" s="45" t="s">
        <v>149</v>
      </c>
      <c r="C421" s="46" t="s">
        <v>419</v>
      </c>
      <c r="D421" s="46" t="s">
        <v>461</v>
      </c>
      <c r="E421" s="87"/>
      <c r="F421" s="118"/>
      <c r="G421" s="87"/>
      <c r="H421" s="118"/>
      <c r="I421" s="118"/>
      <c r="J421" s="88"/>
      <c r="K421" s="88"/>
      <c r="L421" s="88"/>
      <c r="M421" s="88"/>
      <c r="N421" s="88"/>
      <c r="O421" s="88"/>
      <c r="P421" s="89">
        <f t="shared" si="2"/>
        <v>0</v>
      </c>
      <c r="Q421" s="119"/>
      <c r="R421" s="13">
        <v>5.6544117647058833E-4</v>
      </c>
      <c r="S421" s="39">
        <f t="shared" si="3"/>
        <v>0</v>
      </c>
      <c r="T421" s="88"/>
      <c r="U421" s="88"/>
      <c r="V421" s="88"/>
      <c r="W421" s="88"/>
    </row>
    <row r="422" spans="1:23" ht="27" customHeight="1">
      <c r="A422" s="45">
        <v>404</v>
      </c>
      <c r="B422" s="45" t="s">
        <v>149</v>
      </c>
      <c r="C422" s="46" t="s">
        <v>419</v>
      </c>
      <c r="D422" s="46" t="s">
        <v>462</v>
      </c>
      <c r="E422" s="87"/>
      <c r="F422" s="87"/>
      <c r="G422" s="87"/>
      <c r="H422" s="87"/>
      <c r="I422" s="87"/>
      <c r="J422" s="88"/>
      <c r="K422" s="88"/>
      <c r="L422" s="88"/>
      <c r="M422" s="88"/>
      <c r="N422" s="88"/>
      <c r="O422" s="88"/>
      <c r="P422" s="89">
        <f t="shared" si="2"/>
        <v>0</v>
      </c>
      <c r="Q422" s="90"/>
      <c r="R422" s="13">
        <v>5.6544117647058833E-4</v>
      </c>
      <c r="S422" s="39">
        <f t="shared" si="3"/>
        <v>0</v>
      </c>
      <c r="T422" s="88"/>
      <c r="U422" s="88"/>
      <c r="V422" s="88"/>
      <c r="W422" s="88"/>
    </row>
    <row r="423" spans="1:23" ht="27" customHeight="1">
      <c r="A423" s="47">
        <v>405</v>
      </c>
      <c r="B423" s="47" t="s">
        <v>149</v>
      </c>
      <c r="C423" s="48" t="s">
        <v>419</v>
      </c>
      <c r="D423" s="48" t="s">
        <v>463</v>
      </c>
      <c r="E423" s="87"/>
      <c r="F423" s="118"/>
      <c r="G423" s="87"/>
      <c r="H423" s="118"/>
      <c r="I423" s="118"/>
      <c r="J423" s="88"/>
      <c r="K423" s="88"/>
      <c r="L423" s="88"/>
      <c r="M423" s="88"/>
      <c r="N423" s="88"/>
      <c r="O423" s="88"/>
      <c r="P423" s="89">
        <f t="shared" si="2"/>
        <v>0</v>
      </c>
      <c r="Q423" s="119"/>
      <c r="R423" s="13">
        <v>5.6544117647058833E-4</v>
      </c>
      <c r="S423" s="39">
        <f t="shared" si="3"/>
        <v>0</v>
      </c>
      <c r="T423" s="88"/>
      <c r="U423" s="88"/>
      <c r="V423" s="88"/>
      <c r="W423" s="88"/>
    </row>
    <row r="424" spans="1:23" ht="27" customHeight="1">
      <c r="A424" s="35">
        <v>406</v>
      </c>
      <c r="B424" s="35" t="s">
        <v>149</v>
      </c>
      <c r="C424" s="37" t="s">
        <v>419</v>
      </c>
      <c r="D424" s="37" t="s">
        <v>464</v>
      </c>
      <c r="E424" s="87"/>
      <c r="F424" s="87"/>
      <c r="G424" s="87"/>
      <c r="H424" s="87"/>
      <c r="I424" s="87"/>
      <c r="J424" s="88"/>
      <c r="K424" s="88"/>
      <c r="L424" s="88"/>
      <c r="M424" s="88"/>
      <c r="N424" s="88"/>
      <c r="O424" s="88"/>
      <c r="P424" s="89">
        <f t="shared" si="2"/>
        <v>0</v>
      </c>
      <c r="Q424" s="90"/>
      <c r="R424" s="13">
        <v>5.6544117647058833E-4</v>
      </c>
      <c r="S424" s="39">
        <f t="shared" si="3"/>
        <v>0</v>
      </c>
      <c r="T424" s="88"/>
      <c r="U424" s="88"/>
      <c r="V424" s="88"/>
      <c r="W424" s="88"/>
    </row>
    <row r="425" spans="1:23" ht="27" customHeight="1">
      <c r="A425" s="35">
        <v>407</v>
      </c>
      <c r="B425" s="35" t="s">
        <v>149</v>
      </c>
      <c r="C425" s="37" t="s">
        <v>419</v>
      </c>
      <c r="D425" s="37" t="s">
        <v>465</v>
      </c>
      <c r="E425" s="87"/>
      <c r="F425" s="118"/>
      <c r="G425" s="87"/>
      <c r="H425" s="118"/>
      <c r="I425" s="118"/>
      <c r="J425" s="88"/>
      <c r="K425" s="88"/>
      <c r="L425" s="88"/>
      <c r="M425" s="88"/>
      <c r="N425" s="88"/>
      <c r="O425" s="88"/>
      <c r="P425" s="89">
        <f t="shared" si="2"/>
        <v>0</v>
      </c>
      <c r="Q425" s="119"/>
      <c r="R425" s="13">
        <v>6.8999999999999999E-3</v>
      </c>
      <c r="S425" s="39">
        <f t="shared" si="3"/>
        <v>0</v>
      </c>
      <c r="T425" s="88"/>
      <c r="U425" s="88"/>
      <c r="V425" s="88"/>
      <c r="W425" s="88"/>
    </row>
    <row r="426" spans="1:23" ht="27" customHeight="1">
      <c r="A426" s="47">
        <v>408</v>
      </c>
      <c r="B426" s="47" t="s">
        <v>149</v>
      </c>
      <c r="C426" s="48" t="s">
        <v>419</v>
      </c>
      <c r="D426" s="48" t="s">
        <v>466</v>
      </c>
      <c r="E426" s="87"/>
      <c r="F426" s="87"/>
      <c r="G426" s="87"/>
      <c r="H426" s="87"/>
      <c r="I426" s="87"/>
      <c r="J426" s="88"/>
      <c r="K426" s="88"/>
      <c r="L426" s="88"/>
      <c r="M426" s="88"/>
      <c r="N426" s="88"/>
      <c r="O426" s="88"/>
      <c r="P426" s="89">
        <f t="shared" si="2"/>
        <v>0</v>
      </c>
      <c r="Q426" s="90"/>
      <c r="R426" s="13">
        <v>5.6544117647058833E-4</v>
      </c>
      <c r="S426" s="39">
        <f t="shared" si="3"/>
        <v>0</v>
      </c>
      <c r="T426" s="88"/>
      <c r="U426" s="88"/>
      <c r="V426" s="88"/>
      <c r="W426" s="88"/>
    </row>
    <row r="427" spans="1:23" ht="27" customHeight="1">
      <c r="A427" s="35">
        <v>409</v>
      </c>
      <c r="B427" s="35" t="s">
        <v>149</v>
      </c>
      <c r="C427" s="37" t="s">
        <v>419</v>
      </c>
      <c r="D427" s="37" t="s">
        <v>467</v>
      </c>
      <c r="E427" s="87"/>
      <c r="F427" s="118"/>
      <c r="G427" s="87"/>
      <c r="H427" s="118"/>
      <c r="I427" s="118"/>
      <c r="J427" s="88"/>
      <c r="K427" s="88"/>
      <c r="L427" s="88"/>
      <c r="M427" s="88"/>
      <c r="N427" s="88"/>
      <c r="O427" s="88"/>
      <c r="P427" s="89">
        <f t="shared" si="2"/>
        <v>0</v>
      </c>
      <c r="Q427" s="119"/>
      <c r="R427" s="13">
        <v>5.6544117647058833E-4</v>
      </c>
      <c r="S427" s="39">
        <f t="shared" si="3"/>
        <v>0</v>
      </c>
      <c r="T427" s="88"/>
      <c r="U427" s="88"/>
      <c r="V427" s="88"/>
      <c r="W427" s="88"/>
    </row>
    <row r="428" spans="1:23" ht="27" customHeight="1">
      <c r="A428" s="47">
        <v>410</v>
      </c>
      <c r="B428" s="47" t="s">
        <v>149</v>
      </c>
      <c r="C428" s="48" t="s">
        <v>419</v>
      </c>
      <c r="D428" s="48" t="s">
        <v>468</v>
      </c>
      <c r="E428" s="87"/>
      <c r="F428" s="87"/>
      <c r="G428" s="87"/>
      <c r="H428" s="87"/>
      <c r="I428" s="87"/>
      <c r="J428" s="88"/>
      <c r="K428" s="88"/>
      <c r="L428" s="88"/>
      <c r="M428" s="88"/>
      <c r="N428" s="88"/>
      <c r="O428" s="88"/>
      <c r="P428" s="89">
        <f t="shared" si="2"/>
        <v>0</v>
      </c>
      <c r="Q428" s="90"/>
      <c r="R428" s="13">
        <v>5.6544117647058833E-4</v>
      </c>
      <c r="S428" s="39">
        <f t="shared" si="3"/>
        <v>0</v>
      </c>
      <c r="T428" s="88"/>
      <c r="U428" s="88"/>
      <c r="V428" s="88"/>
      <c r="W428" s="88"/>
    </row>
    <row r="429" spans="1:23" ht="27" customHeight="1">
      <c r="A429" s="45">
        <v>411</v>
      </c>
      <c r="B429" s="45" t="s">
        <v>149</v>
      </c>
      <c r="C429" s="46" t="s">
        <v>419</v>
      </c>
      <c r="D429" s="46" t="s">
        <v>469</v>
      </c>
      <c r="E429" s="87"/>
      <c r="F429" s="118"/>
      <c r="G429" s="87"/>
      <c r="H429" s="118"/>
      <c r="I429" s="118"/>
      <c r="J429" s="88"/>
      <c r="K429" s="88"/>
      <c r="L429" s="88"/>
      <c r="M429" s="88"/>
      <c r="N429" s="88"/>
      <c r="O429" s="88"/>
      <c r="P429" s="89">
        <f t="shared" si="2"/>
        <v>0</v>
      </c>
      <c r="Q429" s="119"/>
      <c r="R429" s="13">
        <v>5.6544117647058833E-4</v>
      </c>
      <c r="S429" s="39">
        <f t="shared" si="3"/>
        <v>0</v>
      </c>
      <c r="T429" s="88"/>
      <c r="U429" s="88"/>
      <c r="V429" s="88"/>
      <c r="W429" s="88"/>
    </row>
    <row r="430" spans="1:23" ht="27" customHeight="1">
      <c r="A430" s="35">
        <v>412</v>
      </c>
      <c r="B430" s="35" t="s">
        <v>149</v>
      </c>
      <c r="C430" s="37" t="s">
        <v>419</v>
      </c>
      <c r="D430" s="37" t="s">
        <v>470</v>
      </c>
      <c r="E430" s="87"/>
      <c r="F430" s="87"/>
      <c r="G430" s="87"/>
      <c r="H430" s="87"/>
      <c r="I430" s="87"/>
      <c r="J430" s="88"/>
      <c r="K430" s="88"/>
      <c r="L430" s="88"/>
      <c r="M430" s="88"/>
      <c r="N430" s="88"/>
      <c r="O430" s="88"/>
      <c r="P430" s="89">
        <f t="shared" si="2"/>
        <v>0</v>
      </c>
      <c r="Q430" s="90"/>
      <c r="R430" s="13">
        <v>5.6544117647058833E-4</v>
      </c>
      <c r="S430" s="39">
        <f t="shared" si="3"/>
        <v>0</v>
      </c>
      <c r="T430" s="88"/>
      <c r="U430" s="88"/>
      <c r="V430" s="88"/>
      <c r="W430" s="88"/>
    </row>
    <row r="431" spans="1:23" ht="27" customHeight="1">
      <c r="A431" s="45">
        <v>413</v>
      </c>
      <c r="B431" s="45" t="s">
        <v>149</v>
      </c>
      <c r="C431" s="46" t="s">
        <v>419</v>
      </c>
      <c r="D431" s="46" t="s">
        <v>471</v>
      </c>
      <c r="E431" s="87"/>
      <c r="F431" s="118"/>
      <c r="G431" s="87"/>
      <c r="H431" s="118"/>
      <c r="I431" s="118"/>
      <c r="J431" s="88"/>
      <c r="K431" s="88"/>
      <c r="L431" s="88"/>
      <c r="M431" s="88"/>
      <c r="N431" s="88"/>
      <c r="O431" s="88"/>
      <c r="P431" s="89">
        <f t="shared" si="2"/>
        <v>0</v>
      </c>
      <c r="Q431" s="119"/>
      <c r="R431" s="13">
        <v>5.6544117647058833E-4</v>
      </c>
      <c r="S431" s="39">
        <f t="shared" si="3"/>
        <v>0</v>
      </c>
      <c r="T431" s="88"/>
      <c r="U431" s="88"/>
      <c r="V431" s="88"/>
      <c r="W431" s="88"/>
    </row>
    <row r="432" spans="1:23" ht="27" customHeight="1">
      <c r="A432" s="47">
        <v>414</v>
      </c>
      <c r="B432" s="47" t="s">
        <v>149</v>
      </c>
      <c r="C432" s="48" t="s">
        <v>419</v>
      </c>
      <c r="D432" s="48" t="s">
        <v>472</v>
      </c>
      <c r="E432" s="87"/>
      <c r="F432" s="87"/>
      <c r="G432" s="87"/>
      <c r="H432" s="87"/>
      <c r="I432" s="87"/>
      <c r="J432" s="88"/>
      <c r="K432" s="88"/>
      <c r="L432" s="88"/>
      <c r="M432" s="88"/>
      <c r="N432" s="88"/>
      <c r="O432" s="88"/>
      <c r="P432" s="89">
        <f t="shared" si="2"/>
        <v>0</v>
      </c>
      <c r="Q432" s="90"/>
      <c r="R432" s="13">
        <v>5.6544117647058833E-4</v>
      </c>
      <c r="S432" s="39">
        <f t="shared" si="3"/>
        <v>0</v>
      </c>
      <c r="T432" s="88"/>
      <c r="U432" s="88"/>
      <c r="V432" s="88"/>
      <c r="W432" s="88"/>
    </row>
    <row r="433" spans="1:23" ht="27" customHeight="1">
      <c r="A433" s="41">
        <v>415</v>
      </c>
      <c r="B433" s="41" t="s">
        <v>149</v>
      </c>
      <c r="C433" s="43" t="s">
        <v>419</v>
      </c>
      <c r="D433" s="43" t="s">
        <v>473</v>
      </c>
      <c r="E433" s="87"/>
      <c r="F433" s="118"/>
      <c r="G433" s="87"/>
      <c r="H433" s="118"/>
      <c r="I433" s="118"/>
      <c r="J433" s="88"/>
      <c r="K433" s="88"/>
      <c r="L433" s="88"/>
      <c r="M433" s="88"/>
      <c r="N433" s="88"/>
      <c r="O433" s="88"/>
      <c r="P433" s="89">
        <f t="shared" si="2"/>
        <v>0</v>
      </c>
      <c r="Q433" s="119"/>
      <c r="R433" s="13">
        <v>5.6544117647058833E-4</v>
      </c>
      <c r="S433" s="39">
        <f t="shared" si="3"/>
        <v>0</v>
      </c>
      <c r="T433" s="88"/>
      <c r="U433" s="88"/>
      <c r="V433" s="88"/>
      <c r="W433" s="88"/>
    </row>
    <row r="434" spans="1:23" ht="27" customHeight="1">
      <c r="A434" s="35">
        <v>416</v>
      </c>
      <c r="B434" s="35" t="s">
        <v>149</v>
      </c>
      <c r="C434" s="37" t="s">
        <v>419</v>
      </c>
      <c r="D434" s="37" t="s">
        <v>474</v>
      </c>
      <c r="E434" s="87"/>
      <c r="F434" s="87"/>
      <c r="G434" s="87"/>
      <c r="H434" s="87"/>
      <c r="I434" s="87"/>
      <c r="J434" s="88"/>
      <c r="K434" s="88"/>
      <c r="L434" s="88"/>
      <c r="M434" s="88"/>
      <c r="N434" s="88"/>
      <c r="O434" s="88"/>
      <c r="P434" s="89">
        <f t="shared" si="2"/>
        <v>0</v>
      </c>
      <c r="Q434" s="90"/>
      <c r="R434" s="13">
        <v>5.6544117647058833E-4</v>
      </c>
      <c r="S434" s="39">
        <f t="shared" si="3"/>
        <v>0</v>
      </c>
      <c r="T434" s="88"/>
      <c r="U434" s="88"/>
      <c r="V434" s="88"/>
      <c r="W434" s="88"/>
    </row>
    <row r="435" spans="1:23" ht="27" customHeight="1">
      <c r="A435" s="41">
        <v>417</v>
      </c>
      <c r="B435" s="41" t="s">
        <v>149</v>
      </c>
      <c r="C435" s="43" t="s">
        <v>419</v>
      </c>
      <c r="D435" s="43" t="s">
        <v>475</v>
      </c>
      <c r="E435" s="87"/>
      <c r="F435" s="118"/>
      <c r="G435" s="87"/>
      <c r="H435" s="118"/>
      <c r="I435" s="118"/>
      <c r="J435" s="88"/>
      <c r="K435" s="88"/>
      <c r="L435" s="88"/>
      <c r="M435" s="88"/>
      <c r="N435" s="88"/>
      <c r="O435" s="88"/>
      <c r="P435" s="89">
        <f t="shared" si="2"/>
        <v>0</v>
      </c>
      <c r="Q435" s="119"/>
      <c r="R435" s="13">
        <v>5.6544117647058833E-4</v>
      </c>
      <c r="S435" s="39">
        <f t="shared" si="3"/>
        <v>0</v>
      </c>
      <c r="T435" s="88"/>
      <c r="U435" s="88"/>
      <c r="V435" s="88"/>
      <c r="W435" s="88"/>
    </row>
    <row r="436" spans="1:23" ht="27" customHeight="1">
      <c r="A436" s="47">
        <v>418</v>
      </c>
      <c r="B436" s="47" t="s">
        <v>149</v>
      </c>
      <c r="C436" s="48" t="s">
        <v>419</v>
      </c>
      <c r="D436" s="48" t="s">
        <v>476</v>
      </c>
      <c r="E436" s="87"/>
      <c r="F436" s="87"/>
      <c r="G436" s="87"/>
      <c r="H436" s="87"/>
      <c r="I436" s="87"/>
      <c r="J436" s="88"/>
      <c r="K436" s="88"/>
      <c r="L436" s="88"/>
      <c r="M436" s="88"/>
      <c r="N436" s="88"/>
      <c r="O436" s="88"/>
      <c r="P436" s="89">
        <f t="shared" si="2"/>
        <v>0</v>
      </c>
      <c r="Q436" s="90"/>
      <c r="R436" s="13">
        <v>5.6544117647058833E-4</v>
      </c>
      <c r="S436" s="39">
        <f t="shared" si="3"/>
        <v>0</v>
      </c>
      <c r="T436" s="88"/>
      <c r="U436" s="88"/>
      <c r="V436" s="88"/>
      <c r="W436" s="88"/>
    </row>
    <row r="437" spans="1:23" ht="27" customHeight="1">
      <c r="A437" s="35">
        <v>419</v>
      </c>
      <c r="B437" s="35" t="s">
        <v>149</v>
      </c>
      <c r="C437" s="37" t="s">
        <v>419</v>
      </c>
      <c r="D437" s="37" t="s">
        <v>477</v>
      </c>
      <c r="E437" s="87"/>
      <c r="F437" s="118"/>
      <c r="G437" s="87"/>
      <c r="H437" s="118"/>
      <c r="I437" s="118"/>
      <c r="J437" s="88"/>
      <c r="K437" s="88"/>
      <c r="L437" s="88"/>
      <c r="M437" s="88"/>
      <c r="N437" s="88"/>
      <c r="O437" s="88"/>
      <c r="P437" s="89">
        <f t="shared" si="2"/>
        <v>0</v>
      </c>
      <c r="Q437" s="119"/>
      <c r="R437" s="13">
        <v>5.6544117647058833E-4</v>
      </c>
      <c r="S437" s="39">
        <f t="shared" si="3"/>
        <v>0</v>
      </c>
      <c r="T437" s="88"/>
      <c r="U437" s="88"/>
      <c r="V437" s="88"/>
      <c r="W437" s="88"/>
    </row>
    <row r="438" spans="1:23" ht="27" customHeight="1">
      <c r="A438" s="41">
        <v>420</v>
      </c>
      <c r="B438" s="41" t="s">
        <v>149</v>
      </c>
      <c r="C438" s="43" t="s">
        <v>419</v>
      </c>
      <c r="D438" s="43" t="s">
        <v>478</v>
      </c>
      <c r="E438" s="87"/>
      <c r="F438" s="87"/>
      <c r="G438" s="87"/>
      <c r="H438" s="87"/>
      <c r="I438" s="87"/>
      <c r="J438" s="88"/>
      <c r="K438" s="88"/>
      <c r="L438" s="88"/>
      <c r="M438" s="88"/>
      <c r="N438" s="88"/>
      <c r="O438" s="88"/>
      <c r="P438" s="89">
        <f t="shared" si="2"/>
        <v>0</v>
      </c>
      <c r="Q438" s="90"/>
      <c r="R438" s="13">
        <v>5.6544117647058833E-4</v>
      </c>
      <c r="S438" s="39">
        <f t="shared" si="3"/>
        <v>0</v>
      </c>
      <c r="T438" s="88"/>
      <c r="U438" s="88"/>
      <c r="V438" s="88"/>
      <c r="W438" s="88"/>
    </row>
    <row r="439" spans="1:23" ht="27" customHeight="1">
      <c r="A439" s="35">
        <v>421</v>
      </c>
      <c r="B439" s="35" t="s">
        <v>149</v>
      </c>
      <c r="C439" s="37" t="s">
        <v>419</v>
      </c>
      <c r="D439" s="37" t="s">
        <v>479</v>
      </c>
      <c r="E439" s="87"/>
      <c r="F439" s="118"/>
      <c r="G439" s="87"/>
      <c r="H439" s="118"/>
      <c r="I439" s="118"/>
      <c r="J439" s="88"/>
      <c r="K439" s="88"/>
      <c r="L439" s="88"/>
      <c r="M439" s="88"/>
      <c r="N439" s="88"/>
      <c r="O439" s="88"/>
      <c r="P439" s="89">
        <f t="shared" si="2"/>
        <v>0</v>
      </c>
      <c r="Q439" s="119"/>
      <c r="R439" s="13">
        <v>5.6544117647058833E-4</v>
      </c>
      <c r="S439" s="39">
        <f t="shared" si="3"/>
        <v>0</v>
      </c>
      <c r="T439" s="88"/>
      <c r="U439" s="88"/>
      <c r="V439" s="88"/>
      <c r="W439" s="88"/>
    </row>
    <row r="440" spans="1:23" ht="27" customHeight="1">
      <c r="A440" s="41">
        <v>422</v>
      </c>
      <c r="B440" s="41" t="s">
        <v>149</v>
      </c>
      <c r="C440" s="43" t="s">
        <v>419</v>
      </c>
      <c r="D440" s="43" t="s">
        <v>480</v>
      </c>
      <c r="E440" s="87"/>
      <c r="F440" s="87"/>
      <c r="G440" s="87"/>
      <c r="H440" s="87"/>
      <c r="I440" s="87"/>
      <c r="J440" s="88"/>
      <c r="K440" s="88"/>
      <c r="L440" s="88"/>
      <c r="M440" s="88"/>
      <c r="N440" s="88"/>
      <c r="O440" s="88"/>
      <c r="P440" s="89">
        <f t="shared" si="2"/>
        <v>0</v>
      </c>
      <c r="Q440" s="90"/>
      <c r="R440" s="13">
        <v>5.6544117647058833E-4</v>
      </c>
      <c r="S440" s="39">
        <f t="shared" si="3"/>
        <v>0</v>
      </c>
      <c r="T440" s="88"/>
      <c r="U440" s="88"/>
      <c r="V440" s="88"/>
      <c r="W440" s="88"/>
    </row>
    <row r="441" spans="1:23" ht="27" customHeight="1">
      <c r="A441" s="41">
        <v>423</v>
      </c>
      <c r="B441" s="41" t="s">
        <v>149</v>
      </c>
      <c r="C441" s="43" t="s">
        <v>419</v>
      </c>
      <c r="D441" s="43" t="s">
        <v>481</v>
      </c>
      <c r="E441" s="87"/>
      <c r="F441" s="118"/>
      <c r="G441" s="87"/>
      <c r="H441" s="118"/>
      <c r="I441" s="118"/>
      <c r="J441" s="88"/>
      <c r="K441" s="88"/>
      <c r="L441" s="88"/>
      <c r="M441" s="88"/>
      <c r="N441" s="88"/>
      <c r="O441" s="88"/>
      <c r="P441" s="89">
        <f t="shared" si="2"/>
        <v>0</v>
      </c>
      <c r="Q441" s="119"/>
      <c r="R441" s="13">
        <v>5.6544117647058833E-4</v>
      </c>
      <c r="S441" s="39">
        <f t="shared" si="3"/>
        <v>0</v>
      </c>
      <c r="T441" s="88"/>
      <c r="U441" s="88"/>
      <c r="V441" s="88"/>
      <c r="W441" s="88"/>
    </row>
    <row r="442" spans="1:23" ht="27" customHeight="1">
      <c r="A442" s="41">
        <v>424</v>
      </c>
      <c r="B442" s="41" t="s">
        <v>149</v>
      </c>
      <c r="C442" s="43" t="s">
        <v>419</v>
      </c>
      <c r="D442" s="43" t="s">
        <v>482</v>
      </c>
      <c r="E442" s="87"/>
      <c r="F442" s="87"/>
      <c r="G442" s="87"/>
      <c r="H442" s="87"/>
      <c r="I442" s="87"/>
      <c r="J442" s="88"/>
      <c r="K442" s="88"/>
      <c r="L442" s="88"/>
      <c r="M442" s="88"/>
      <c r="N442" s="88"/>
      <c r="O442" s="88"/>
      <c r="P442" s="89">
        <f t="shared" si="2"/>
        <v>0</v>
      </c>
      <c r="Q442" s="90"/>
      <c r="R442" s="13">
        <v>5.6544117647058833E-4</v>
      </c>
      <c r="S442" s="39">
        <f t="shared" si="3"/>
        <v>0</v>
      </c>
      <c r="T442" s="88"/>
      <c r="U442" s="88"/>
      <c r="V442" s="88"/>
      <c r="W442" s="88"/>
    </row>
    <row r="443" spans="1:23" ht="27" customHeight="1">
      <c r="A443" s="41">
        <v>425</v>
      </c>
      <c r="B443" s="41" t="s">
        <v>149</v>
      </c>
      <c r="C443" s="43" t="s">
        <v>419</v>
      </c>
      <c r="D443" s="43" t="s">
        <v>483</v>
      </c>
      <c r="E443" s="87"/>
      <c r="F443" s="118"/>
      <c r="G443" s="87"/>
      <c r="H443" s="118"/>
      <c r="I443" s="118"/>
      <c r="J443" s="88"/>
      <c r="K443" s="88"/>
      <c r="L443" s="88"/>
      <c r="M443" s="88"/>
      <c r="N443" s="88"/>
      <c r="O443" s="88"/>
      <c r="P443" s="89">
        <f t="shared" si="2"/>
        <v>0</v>
      </c>
      <c r="Q443" s="119"/>
      <c r="R443" s="13">
        <v>5.6544117647058833E-4</v>
      </c>
      <c r="S443" s="39">
        <f t="shared" si="3"/>
        <v>0</v>
      </c>
      <c r="T443" s="88"/>
      <c r="U443" s="88"/>
      <c r="V443" s="88"/>
      <c r="W443" s="88"/>
    </row>
    <row r="444" spans="1:23" ht="27" customHeight="1">
      <c r="A444" s="41">
        <v>426</v>
      </c>
      <c r="B444" s="41" t="s">
        <v>149</v>
      </c>
      <c r="C444" s="43" t="s">
        <v>419</v>
      </c>
      <c r="D444" s="43" t="s">
        <v>484</v>
      </c>
      <c r="E444" s="87"/>
      <c r="F444" s="87"/>
      <c r="G444" s="87"/>
      <c r="H444" s="87"/>
      <c r="I444" s="87"/>
      <c r="J444" s="88"/>
      <c r="K444" s="88"/>
      <c r="L444" s="88"/>
      <c r="M444" s="88"/>
      <c r="N444" s="88"/>
      <c r="O444" s="88"/>
      <c r="P444" s="89">
        <f t="shared" si="2"/>
        <v>0</v>
      </c>
      <c r="Q444" s="90"/>
      <c r="R444" s="13">
        <v>5.6544117647058833E-4</v>
      </c>
      <c r="S444" s="39">
        <f t="shared" si="3"/>
        <v>0</v>
      </c>
      <c r="T444" s="88"/>
      <c r="U444" s="88"/>
      <c r="V444" s="88"/>
      <c r="W444" s="88"/>
    </row>
    <row r="445" spans="1:23" ht="27" customHeight="1">
      <c r="A445" s="41">
        <v>427</v>
      </c>
      <c r="B445" s="41" t="s">
        <v>149</v>
      </c>
      <c r="C445" s="43" t="s">
        <v>419</v>
      </c>
      <c r="D445" s="43" t="s">
        <v>485</v>
      </c>
      <c r="E445" s="87"/>
      <c r="F445" s="118"/>
      <c r="G445" s="87"/>
      <c r="H445" s="118"/>
      <c r="I445" s="118"/>
      <c r="J445" s="88"/>
      <c r="K445" s="88"/>
      <c r="L445" s="88"/>
      <c r="M445" s="88"/>
      <c r="N445" s="88"/>
      <c r="O445" s="88"/>
      <c r="P445" s="89">
        <f t="shared" si="2"/>
        <v>0</v>
      </c>
      <c r="Q445" s="119"/>
      <c r="R445" s="13">
        <v>5.6544117647058833E-4</v>
      </c>
      <c r="S445" s="39">
        <f t="shared" si="3"/>
        <v>0</v>
      </c>
      <c r="T445" s="88"/>
      <c r="U445" s="88"/>
      <c r="V445" s="88"/>
      <c r="W445" s="88"/>
    </row>
    <row r="446" spans="1:23" ht="27" customHeight="1">
      <c r="A446" s="41">
        <v>428</v>
      </c>
      <c r="B446" s="41" t="s">
        <v>149</v>
      </c>
      <c r="C446" s="43" t="s">
        <v>419</v>
      </c>
      <c r="D446" s="43" t="s">
        <v>486</v>
      </c>
      <c r="E446" s="87"/>
      <c r="F446" s="87"/>
      <c r="G446" s="87"/>
      <c r="H446" s="87"/>
      <c r="I446" s="87"/>
      <c r="J446" s="88"/>
      <c r="K446" s="88"/>
      <c r="L446" s="88"/>
      <c r="M446" s="88"/>
      <c r="N446" s="88"/>
      <c r="O446" s="88"/>
      <c r="P446" s="89">
        <f t="shared" si="2"/>
        <v>0</v>
      </c>
      <c r="Q446" s="90"/>
      <c r="R446" s="13">
        <v>5.6544117647058833E-4</v>
      </c>
      <c r="S446" s="39">
        <f t="shared" si="3"/>
        <v>0</v>
      </c>
      <c r="T446" s="88"/>
      <c r="U446" s="88"/>
      <c r="V446" s="88"/>
      <c r="W446" s="88"/>
    </row>
    <row r="447" spans="1:23" ht="27" customHeight="1">
      <c r="A447" s="41">
        <v>429</v>
      </c>
      <c r="B447" s="41" t="s">
        <v>149</v>
      </c>
      <c r="C447" s="43" t="s">
        <v>419</v>
      </c>
      <c r="D447" s="43" t="s">
        <v>487</v>
      </c>
      <c r="E447" s="87"/>
      <c r="F447" s="118"/>
      <c r="G447" s="87"/>
      <c r="H447" s="118"/>
      <c r="I447" s="118"/>
      <c r="J447" s="88"/>
      <c r="K447" s="88"/>
      <c r="L447" s="88"/>
      <c r="M447" s="88"/>
      <c r="N447" s="88"/>
      <c r="O447" s="88"/>
      <c r="P447" s="89">
        <f t="shared" si="2"/>
        <v>0</v>
      </c>
      <c r="Q447" s="119"/>
      <c r="R447" s="13">
        <v>5.6544117647058833E-4</v>
      </c>
      <c r="S447" s="39">
        <f t="shared" si="3"/>
        <v>0</v>
      </c>
      <c r="T447" s="88"/>
      <c r="U447" s="88"/>
      <c r="V447" s="88"/>
      <c r="W447" s="88"/>
    </row>
    <row r="448" spans="1:23" ht="27" customHeight="1">
      <c r="A448" s="41">
        <v>430</v>
      </c>
      <c r="B448" s="41" t="s">
        <v>149</v>
      </c>
      <c r="C448" s="43" t="s">
        <v>419</v>
      </c>
      <c r="D448" s="43" t="s">
        <v>488</v>
      </c>
      <c r="E448" s="87"/>
      <c r="F448" s="87"/>
      <c r="G448" s="87"/>
      <c r="H448" s="87"/>
      <c r="I448" s="87"/>
      <c r="J448" s="88"/>
      <c r="K448" s="88"/>
      <c r="L448" s="88"/>
      <c r="M448" s="88"/>
      <c r="N448" s="88"/>
      <c r="O448" s="88"/>
      <c r="P448" s="89">
        <f t="shared" si="2"/>
        <v>0</v>
      </c>
      <c r="Q448" s="90"/>
      <c r="R448" s="13">
        <v>5.6544117647058833E-4</v>
      </c>
      <c r="S448" s="39">
        <f t="shared" si="3"/>
        <v>0</v>
      </c>
      <c r="T448" s="88"/>
      <c r="U448" s="88"/>
      <c r="V448" s="88"/>
      <c r="W448" s="88"/>
    </row>
    <row r="449" spans="1:23" ht="27" customHeight="1">
      <c r="A449" s="41">
        <v>431</v>
      </c>
      <c r="B449" s="41" t="s">
        <v>149</v>
      </c>
      <c r="C449" s="43" t="s">
        <v>419</v>
      </c>
      <c r="D449" s="43" t="s">
        <v>489</v>
      </c>
      <c r="E449" s="87"/>
      <c r="F449" s="118"/>
      <c r="G449" s="87"/>
      <c r="H449" s="118"/>
      <c r="I449" s="118"/>
      <c r="J449" s="88"/>
      <c r="K449" s="88"/>
      <c r="L449" s="88"/>
      <c r="M449" s="88"/>
      <c r="N449" s="88"/>
      <c r="O449" s="88"/>
      <c r="P449" s="89">
        <f t="shared" si="2"/>
        <v>0</v>
      </c>
      <c r="Q449" s="119"/>
      <c r="R449" s="13">
        <v>3.1300000000000001E-2</v>
      </c>
      <c r="S449" s="39">
        <f t="shared" si="3"/>
        <v>0</v>
      </c>
      <c r="T449" s="88"/>
      <c r="U449" s="88"/>
      <c r="V449" s="88"/>
      <c r="W449" s="88"/>
    </row>
    <row r="450" spans="1:23" ht="27" customHeight="1">
      <c r="A450" s="41">
        <v>432</v>
      </c>
      <c r="B450" s="41" t="s">
        <v>149</v>
      </c>
      <c r="C450" s="43" t="s">
        <v>419</v>
      </c>
      <c r="D450" s="43" t="s">
        <v>490</v>
      </c>
      <c r="E450" s="87"/>
      <c r="F450" s="87"/>
      <c r="G450" s="87"/>
      <c r="H450" s="87"/>
      <c r="I450" s="87"/>
      <c r="J450" s="88"/>
      <c r="K450" s="88"/>
      <c r="L450" s="88"/>
      <c r="M450" s="88"/>
      <c r="N450" s="88"/>
      <c r="O450" s="88"/>
      <c r="P450" s="89">
        <f t="shared" si="2"/>
        <v>0</v>
      </c>
      <c r="Q450" s="90"/>
      <c r="R450" s="13">
        <v>5.6544117647058833E-4</v>
      </c>
      <c r="S450" s="39">
        <f t="shared" si="3"/>
        <v>0</v>
      </c>
      <c r="T450" s="88"/>
      <c r="U450" s="88"/>
      <c r="V450" s="88"/>
      <c r="W450" s="88"/>
    </row>
    <row r="451" spans="1:23" ht="27" customHeight="1">
      <c r="A451" s="41">
        <v>433</v>
      </c>
      <c r="B451" s="41" t="s">
        <v>149</v>
      </c>
      <c r="C451" s="43" t="s">
        <v>419</v>
      </c>
      <c r="D451" s="43" t="s">
        <v>491</v>
      </c>
      <c r="E451" s="87"/>
      <c r="F451" s="118"/>
      <c r="G451" s="87"/>
      <c r="H451" s="118"/>
      <c r="I451" s="118"/>
      <c r="J451" s="88"/>
      <c r="K451" s="88"/>
      <c r="L451" s="88"/>
      <c r="M451" s="88"/>
      <c r="N451" s="88"/>
      <c r="O451" s="88"/>
      <c r="P451" s="89">
        <f t="shared" si="2"/>
        <v>0</v>
      </c>
      <c r="Q451" s="119"/>
      <c r="R451" s="13">
        <v>2.8799999999999999E-2</v>
      </c>
      <c r="S451" s="39">
        <f t="shared" si="3"/>
        <v>0</v>
      </c>
      <c r="T451" s="88"/>
      <c r="U451" s="88"/>
      <c r="V451" s="88"/>
      <c r="W451" s="88"/>
    </row>
    <row r="452" spans="1:23" ht="27" customHeight="1">
      <c r="A452" s="41">
        <v>434</v>
      </c>
      <c r="B452" s="41" t="s">
        <v>149</v>
      </c>
      <c r="C452" s="43" t="s">
        <v>419</v>
      </c>
      <c r="D452" s="43" t="s">
        <v>492</v>
      </c>
      <c r="E452" s="87"/>
      <c r="F452" s="87"/>
      <c r="G452" s="87"/>
      <c r="H452" s="87"/>
      <c r="I452" s="87"/>
      <c r="J452" s="88"/>
      <c r="K452" s="88"/>
      <c r="L452" s="88"/>
      <c r="M452" s="88"/>
      <c r="N452" s="88"/>
      <c r="O452" s="88"/>
      <c r="P452" s="89">
        <f t="shared" si="2"/>
        <v>0</v>
      </c>
      <c r="Q452" s="90"/>
      <c r="R452" s="13">
        <v>7.3000000000000001E-3</v>
      </c>
      <c r="S452" s="39">
        <f t="shared" si="3"/>
        <v>0</v>
      </c>
      <c r="T452" s="88"/>
      <c r="U452" s="88"/>
      <c r="V452" s="88"/>
      <c r="W452" s="88"/>
    </row>
    <row r="453" spans="1:23" ht="27" customHeight="1">
      <c r="A453" s="47">
        <v>435</v>
      </c>
      <c r="B453" s="47" t="s">
        <v>149</v>
      </c>
      <c r="C453" s="48" t="s">
        <v>419</v>
      </c>
      <c r="D453" s="48" t="s">
        <v>493</v>
      </c>
      <c r="E453" s="87"/>
      <c r="F453" s="118"/>
      <c r="G453" s="87"/>
      <c r="H453" s="118"/>
      <c r="I453" s="118"/>
      <c r="J453" s="88"/>
      <c r="K453" s="88"/>
      <c r="L453" s="88"/>
      <c r="M453" s="88"/>
      <c r="N453" s="88"/>
      <c r="O453" s="88"/>
      <c r="P453" s="89">
        <f t="shared" si="2"/>
        <v>0</v>
      </c>
      <c r="Q453" s="119"/>
      <c r="R453" s="13">
        <v>5.6544117647058833E-4</v>
      </c>
      <c r="S453" s="39">
        <f t="shared" si="3"/>
        <v>0</v>
      </c>
      <c r="T453" s="88"/>
      <c r="U453" s="88"/>
      <c r="V453" s="88"/>
      <c r="W453" s="88"/>
    </row>
    <row r="454" spans="1:23" ht="27" customHeight="1">
      <c r="A454" s="47">
        <v>436</v>
      </c>
      <c r="B454" s="47" t="s">
        <v>149</v>
      </c>
      <c r="C454" s="48" t="s">
        <v>419</v>
      </c>
      <c r="D454" s="48" t="s">
        <v>494</v>
      </c>
      <c r="E454" s="87"/>
      <c r="F454" s="87"/>
      <c r="G454" s="87"/>
      <c r="H454" s="87"/>
      <c r="I454" s="87"/>
      <c r="J454" s="88"/>
      <c r="K454" s="88"/>
      <c r="L454" s="88"/>
      <c r="M454" s="88"/>
      <c r="N454" s="88"/>
      <c r="O454" s="88"/>
      <c r="P454" s="89">
        <f t="shared" si="2"/>
        <v>0</v>
      </c>
      <c r="Q454" s="90"/>
      <c r="R454" s="13">
        <v>5.6544117647058833E-4</v>
      </c>
      <c r="S454" s="39">
        <f t="shared" si="3"/>
        <v>0</v>
      </c>
      <c r="T454" s="88"/>
      <c r="U454" s="88"/>
      <c r="V454" s="88"/>
      <c r="W454" s="88"/>
    </row>
    <row r="455" spans="1:23" ht="27" customHeight="1">
      <c r="A455" s="35">
        <v>437</v>
      </c>
      <c r="B455" s="35" t="s">
        <v>149</v>
      </c>
      <c r="C455" s="37" t="s">
        <v>419</v>
      </c>
      <c r="D455" s="37" t="s">
        <v>495</v>
      </c>
      <c r="E455" s="87"/>
      <c r="F455" s="118"/>
      <c r="G455" s="87"/>
      <c r="H455" s="118"/>
      <c r="I455" s="118"/>
      <c r="J455" s="88"/>
      <c r="K455" s="88"/>
      <c r="L455" s="88"/>
      <c r="M455" s="88"/>
      <c r="N455" s="88"/>
      <c r="O455" s="88"/>
      <c r="P455" s="89">
        <f t="shared" si="2"/>
        <v>0</v>
      </c>
      <c r="Q455" s="119"/>
      <c r="R455" s="13">
        <v>5.6544117647058833E-4</v>
      </c>
      <c r="S455" s="39">
        <f t="shared" si="3"/>
        <v>0</v>
      </c>
      <c r="T455" s="88"/>
      <c r="U455" s="88"/>
      <c r="V455" s="88"/>
      <c r="W455" s="88"/>
    </row>
    <row r="456" spans="1:23" ht="27" customHeight="1">
      <c r="A456" s="35">
        <v>438</v>
      </c>
      <c r="B456" s="35" t="s">
        <v>149</v>
      </c>
      <c r="C456" s="37" t="s">
        <v>419</v>
      </c>
      <c r="D456" s="37" t="s">
        <v>496</v>
      </c>
      <c r="E456" s="87"/>
      <c r="F456" s="87"/>
      <c r="G456" s="87"/>
      <c r="H456" s="87"/>
      <c r="I456" s="87"/>
      <c r="J456" s="88"/>
      <c r="K456" s="88"/>
      <c r="L456" s="88"/>
      <c r="M456" s="88"/>
      <c r="N456" s="88"/>
      <c r="O456" s="88"/>
      <c r="P456" s="89">
        <f t="shared" si="2"/>
        <v>0</v>
      </c>
      <c r="Q456" s="90"/>
      <c r="R456" s="13">
        <v>5.6544117647058833E-4</v>
      </c>
      <c r="S456" s="39">
        <f t="shared" si="3"/>
        <v>0</v>
      </c>
      <c r="T456" s="88"/>
      <c r="U456" s="88"/>
      <c r="V456" s="88"/>
      <c r="W456" s="88"/>
    </row>
    <row r="457" spans="1:23" ht="27" customHeight="1">
      <c r="A457" s="35">
        <v>439</v>
      </c>
      <c r="B457" s="35" t="s">
        <v>149</v>
      </c>
      <c r="C457" s="37" t="s">
        <v>419</v>
      </c>
      <c r="D457" s="37" t="s">
        <v>497</v>
      </c>
      <c r="E457" s="87"/>
      <c r="F457" s="118"/>
      <c r="G457" s="87"/>
      <c r="H457" s="118"/>
      <c r="I457" s="118"/>
      <c r="J457" s="88"/>
      <c r="K457" s="88"/>
      <c r="L457" s="88"/>
      <c r="M457" s="88"/>
      <c r="N457" s="88"/>
      <c r="O457" s="88"/>
      <c r="P457" s="89">
        <f t="shared" si="2"/>
        <v>0</v>
      </c>
      <c r="Q457" s="119"/>
      <c r="R457" s="13">
        <v>5.6544117647058833E-4</v>
      </c>
      <c r="S457" s="39">
        <f t="shared" si="3"/>
        <v>0</v>
      </c>
      <c r="T457" s="88"/>
      <c r="U457" s="88"/>
      <c r="V457" s="88"/>
      <c r="W457" s="88"/>
    </row>
    <row r="458" spans="1:23" ht="27" customHeight="1">
      <c r="A458" s="45">
        <v>440</v>
      </c>
      <c r="B458" s="45" t="s">
        <v>149</v>
      </c>
      <c r="C458" s="46" t="s">
        <v>419</v>
      </c>
      <c r="D458" s="46" t="s">
        <v>498</v>
      </c>
      <c r="E458" s="87"/>
      <c r="F458" s="87"/>
      <c r="G458" s="87"/>
      <c r="H458" s="87"/>
      <c r="I458" s="87"/>
      <c r="J458" s="88"/>
      <c r="K458" s="88"/>
      <c r="L458" s="88"/>
      <c r="M458" s="88"/>
      <c r="N458" s="88"/>
      <c r="O458" s="88"/>
      <c r="P458" s="89">
        <f t="shared" si="2"/>
        <v>0</v>
      </c>
      <c r="Q458" s="90"/>
      <c r="R458" s="13">
        <v>5.6544117647058833E-4</v>
      </c>
      <c r="S458" s="39">
        <f t="shared" si="3"/>
        <v>0</v>
      </c>
      <c r="T458" s="88"/>
      <c r="U458" s="88"/>
      <c r="V458" s="88"/>
      <c r="W458" s="88"/>
    </row>
    <row r="459" spans="1:23" ht="27" customHeight="1">
      <c r="A459" s="35">
        <v>441</v>
      </c>
      <c r="B459" s="35" t="s">
        <v>149</v>
      </c>
      <c r="C459" s="37" t="s">
        <v>419</v>
      </c>
      <c r="D459" s="37" t="s">
        <v>499</v>
      </c>
      <c r="E459" s="87"/>
      <c r="F459" s="118"/>
      <c r="G459" s="87"/>
      <c r="H459" s="118"/>
      <c r="I459" s="118"/>
      <c r="J459" s="88"/>
      <c r="K459" s="88"/>
      <c r="L459" s="88"/>
      <c r="M459" s="88"/>
      <c r="N459" s="88"/>
      <c r="O459" s="88"/>
      <c r="P459" s="89">
        <f t="shared" si="2"/>
        <v>0</v>
      </c>
      <c r="Q459" s="119"/>
      <c r="R459" s="13">
        <v>5.6544117647058833E-4</v>
      </c>
      <c r="S459" s="39">
        <f t="shared" si="3"/>
        <v>0</v>
      </c>
      <c r="T459" s="88"/>
      <c r="U459" s="88"/>
      <c r="V459" s="88"/>
      <c r="W459" s="88"/>
    </row>
    <row r="460" spans="1:23" ht="27" customHeight="1">
      <c r="A460" s="47">
        <v>442</v>
      </c>
      <c r="B460" s="47" t="s">
        <v>149</v>
      </c>
      <c r="C460" s="48" t="s">
        <v>419</v>
      </c>
      <c r="D460" s="48" t="s">
        <v>500</v>
      </c>
      <c r="E460" s="87"/>
      <c r="F460" s="87"/>
      <c r="G460" s="87"/>
      <c r="H460" s="87"/>
      <c r="I460" s="87"/>
      <c r="J460" s="88"/>
      <c r="K460" s="88"/>
      <c r="L460" s="88"/>
      <c r="M460" s="88"/>
      <c r="N460" s="88"/>
      <c r="O460" s="88"/>
      <c r="P460" s="89">
        <f t="shared" si="2"/>
        <v>0</v>
      </c>
      <c r="Q460" s="90"/>
      <c r="R460" s="13">
        <v>5.6544117647058833E-4</v>
      </c>
      <c r="S460" s="39">
        <f t="shared" si="3"/>
        <v>0</v>
      </c>
      <c r="T460" s="88"/>
      <c r="U460" s="88"/>
      <c r="V460" s="88"/>
      <c r="W460" s="88"/>
    </row>
    <row r="461" spans="1:23" ht="27" customHeight="1">
      <c r="A461" s="41">
        <v>443</v>
      </c>
      <c r="B461" s="41" t="s">
        <v>149</v>
      </c>
      <c r="C461" s="43" t="s">
        <v>419</v>
      </c>
      <c r="D461" s="43" t="s">
        <v>501</v>
      </c>
      <c r="E461" s="87"/>
      <c r="F461" s="118"/>
      <c r="G461" s="87"/>
      <c r="H461" s="118"/>
      <c r="I461" s="118"/>
      <c r="J461" s="88"/>
      <c r="K461" s="88"/>
      <c r="L461" s="88"/>
      <c r="M461" s="88"/>
      <c r="N461" s="88"/>
      <c r="O461" s="88"/>
      <c r="P461" s="89">
        <f t="shared" si="2"/>
        <v>0</v>
      </c>
      <c r="Q461" s="119"/>
      <c r="R461" s="13">
        <v>5.6544117647058833E-4</v>
      </c>
      <c r="S461" s="39">
        <f t="shared" si="3"/>
        <v>0</v>
      </c>
      <c r="T461" s="88"/>
      <c r="U461" s="88"/>
      <c r="V461" s="88"/>
      <c r="W461" s="88"/>
    </row>
    <row r="462" spans="1:23" ht="27" customHeight="1">
      <c r="A462" s="41">
        <v>444</v>
      </c>
      <c r="B462" s="41" t="s">
        <v>149</v>
      </c>
      <c r="C462" s="43" t="s">
        <v>419</v>
      </c>
      <c r="D462" s="43" t="s">
        <v>502</v>
      </c>
      <c r="E462" s="87"/>
      <c r="F462" s="87"/>
      <c r="G462" s="87"/>
      <c r="H462" s="87"/>
      <c r="I462" s="87"/>
      <c r="J462" s="88"/>
      <c r="K462" s="88"/>
      <c r="L462" s="88"/>
      <c r="M462" s="88"/>
      <c r="N462" s="88"/>
      <c r="O462" s="88"/>
      <c r="P462" s="89">
        <f t="shared" si="2"/>
        <v>0</v>
      </c>
      <c r="Q462" s="90"/>
      <c r="R462" s="13">
        <v>5.6544117647058833E-4</v>
      </c>
      <c r="S462" s="39">
        <f t="shared" si="3"/>
        <v>0</v>
      </c>
      <c r="T462" s="88"/>
      <c r="U462" s="88"/>
      <c r="V462" s="88"/>
      <c r="W462" s="88"/>
    </row>
    <row r="463" spans="1:23" ht="27" customHeight="1">
      <c r="A463" s="41">
        <v>445</v>
      </c>
      <c r="B463" s="41" t="s">
        <v>149</v>
      </c>
      <c r="C463" s="43" t="s">
        <v>419</v>
      </c>
      <c r="D463" s="43" t="s">
        <v>503</v>
      </c>
      <c r="E463" s="87"/>
      <c r="F463" s="118"/>
      <c r="G463" s="87"/>
      <c r="H463" s="118"/>
      <c r="I463" s="118"/>
      <c r="J463" s="88"/>
      <c r="K463" s="88"/>
      <c r="L463" s="88"/>
      <c r="M463" s="88"/>
      <c r="N463" s="88"/>
      <c r="O463" s="88"/>
      <c r="P463" s="89">
        <f t="shared" si="2"/>
        <v>0</v>
      </c>
      <c r="Q463" s="119"/>
      <c r="R463" s="13">
        <v>5.6544117647058833E-4</v>
      </c>
      <c r="S463" s="39">
        <f t="shared" si="3"/>
        <v>0</v>
      </c>
      <c r="T463" s="88"/>
      <c r="U463" s="88"/>
      <c r="V463" s="88"/>
      <c r="W463" s="88"/>
    </row>
    <row r="464" spans="1:23" ht="27" customHeight="1">
      <c r="A464" s="47">
        <v>446</v>
      </c>
      <c r="B464" s="47" t="s">
        <v>149</v>
      </c>
      <c r="C464" s="48" t="s">
        <v>419</v>
      </c>
      <c r="D464" s="48" t="s">
        <v>504</v>
      </c>
      <c r="E464" s="87"/>
      <c r="F464" s="87"/>
      <c r="G464" s="87"/>
      <c r="H464" s="87"/>
      <c r="I464" s="87"/>
      <c r="J464" s="88"/>
      <c r="K464" s="88"/>
      <c r="L464" s="88"/>
      <c r="M464" s="88"/>
      <c r="N464" s="88"/>
      <c r="O464" s="88"/>
      <c r="P464" s="89">
        <f t="shared" si="2"/>
        <v>0</v>
      </c>
      <c r="Q464" s="119"/>
      <c r="R464" s="13">
        <v>5.6544117647058833E-4</v>
      </c>
      <c r="S464" s="39">
        <f t="shared" si="3"/>
        <v>0</v>
      </c>
      <c r="T464" s="88"/>
      <c r="U464" s="88"/>
      <c r="V464" s="88"/>
      <c r="W464" s="88"/>
    </row>
    <row r="465" spans="1:23" ht="27" customHeight="1">
      <c r="A465" s="47">
        <v>447</v>
      </c>
      <c r="B465" s="47" t="s">
        <v>149</v>
      </c>
      <c r="C465" s="48" t="s">
        <v>419</v>
      </c>
      <c r="D465" s="48" t="s">
        <v>505</v>
      </c>
      <c r="E465" s="87"/>
      <c r="F465" s="118"/>
      <c r="G465" s="87"/>
      <c r="H465" s="118"/>
      <c r="I465" s="118"/>
      <c r="J465" s="88"/>
      <c r="K465" s="88"/>
      <c r="L465" s="88"/>
      <c r="M465" s="88"/>
      <c r="N465" s="88"/>
      <c r="O465" s="88"/>
      <c r="P465" s="89">
        <f t="shared" si="2"/>
        <v>0</v>
      </c>
      <c r="Q465" s="90"/>
      <c r="R465" s="13">
        <v>5.6544117647058833E-4</v>
      </c>
      <c r="S465" s="39">
        <f t="shared" si="3"/>
        <v>0</v>
      </c>
      <c r="T465" s="88"/>
      <c r="U465" s="88"/>
      <c r="V465" s="88"/>
      <c r="W465" s="88"/>
    </row>
    <row r="466" spans="1:23" ht="27" customHeight="1">
      <c r="A466" s="41">
        <v>448</v>
      </c>
      <c r="B466" s="41" t="s">
        <v>149</v>
      </c>
      <c r="C466" s="43" t="s">
        <v>419</v>
      </c>
      <c r="D466" s="43" t="s">
        <v>506</v>
      </c>
      <c r="E466" s="87"/>
      <c r="F466" s="87"/>
      <c r="G466" s="87"/>
      <c r="H466" s="87"/>
      <c r="I466" s="87"/>
      <c r="J466" s="88"/>
      <c r="K466" s="88"/>
      <c r="L466" s="88"/>
      <c r="M466" s="88"/>
      <c r="N466" s="88"/>
      <c r="O466" s="88"/>
      <c r="P466" s="89">
        <f t="shared" si="2"/>
        <v>0</v>
      </c>
      <c r="Q466" s="119"/>
      <c r="R466" s="13">
        <v>5.6544117647058833E-4</v>
      </c>
      <c r="S466" s="39">
        <f t="shared" si="3"/>
        <v>0</v>
      </c>
      <c r="T466" s="88"/>
      <c r="U466" s="88"/>
      <c r="V466" s="88"/>
      <c r="W466" s="88"/>
    </row>
    <row r="467" spans="1:23" ht="27" customHeight="1">
      <c r="A467" s="47">
        <v>449</v>
      </c>
      <c r="B467" s="47" t="s">
        <v>149</v>
      </c>
      <c r="C467" s="48" t="s">
        <v>419</v>
      </c>
      <c r="D467" s="48" t="s">
        <v>507</v>
      </c>
      <c r="E467" s="87"/>
      <c r="F467" s="118"/>
      <c r="G467" s="87"/>
      <c r="H467" s="118"/>
      <c r="I467" s="118"/>
      <c r="J467" s="88"/>
      <c r="K467" s="88"/>
      <c r="L467" s="88"/>
      <c r="M467" s="88"/>
      <c r="N467" s="88"/>
      <c r="O467" s="88"/>
      <c r="P467" s="89">
        <f t="shared" si="2"/>
        <v>0</v>
      </c>
      <c r="Q467" s="90"/>
      <c r="R467" s="13">
        <v>5.6544117647058833E-4</v>
      </c>
      <c r="S467" s="39">
        <f t="shared" si="3"/>
        <v>0</v>
      </c>
      <c r="T467" s="88"/>
      <c r="U467" s="88"/>
      <c r="V467" s="88"/>
      <c r="W467" s="88"/>
    </row>
    <row r="468" spans="1:23" ht="27" customHeight="1">
      <c r="A468" s="41">
        <v>450</v>
      </c>
      <c r="B468" s="41" t="s">
        <v>149</v>
      </c>
      <c r="C468" s="43" t="s">
        <v>419</v>
      </c>
      <c r="D468" s="43" t="s">
        <v>508</v>
      </c>
      <c r="E468" s="87"/>
      <c r="F468" s="87"/>
      <c r="G468" s="87"/>
      <c r="H468" s="87"/>
      <c r="I468" s="87"/>
      <c r="J468" s="88"/>
      <c r="K468" s="88"/>
      <c r="L468" s="88"/>
      <c r="M468" s="88"/>
      <c r="N468" s="88"/>
      <c r="O468" s="88"/>
      <c r="P468" s="89">
        <f t="shared" si="2"/>
        <v>0</v>
      </c>
      <c r="Q468" s="119"/>
      <c r="R468" s="13">
        <v>5.6544117647058833E-4</v>
      </c>
      <c r="S468" s="39">
        <f t="shared" si="3"/>
        <v>0</v>
      </c>
      <c r="T468" s="88"/>
      <c r="U468" s="88"/>
      <c r="V468" s="88"/>
      <c r="W468" s="88"/>
    </row>
    <row r="469" spans="1:23" ht="27" customHeight="1">
      <c r="A469" s="41">
        <v>451</v>
      </c>
      <c r="B469" s="41" t="s">
        <v>149</v>
      </c>
      <c r="C469" s="43" t="s">
        <v>419</v>
      </c>
      <c r="D469" s="43" t="s">
        <v>509</v>
      </c>
      <c r="E469" s="87"/>
      <c r="F469" s="118"/>
      <c r="G469" s="87"/>
      <c r="H469" s="118"/>
      <c r="I469" s="118"/>
      <c r="J469" s="88"/>
      <c r="K469" s="88"/>
      <c r="L469" s="88"/>
      <c r="M469" s="88"/>
      <c r="N469" s="88"/>
      <c r="O469" s="88"/>
      <c r="P469" s="89">
        <f t="shared" si="2"/>
        <v>0</v>
      </c>
      <c r="Q469" s="90"/>
      <c r="R469" s="13">
        <v>5.6544117647058833E-4</v>
      </c>
      <c r="S469" s="39">
        <f t="shared" si="3"/>
        <v>0</v>
      </c>
      <c r="T469" s="88"/>
      <c r="U469" s="88"/>
      <c r="V469" s="88"/>
      <c r="W469" s="88"/>
    </row>
    <row r="470" spans="1:23" ht="27" customHeight="1">
      <c r="A470" s="41">
        <v>452</v>
      </c>
      <c r="B470" s="41" t="s">
        <v>149</v>
      </c>
      <c r="C470" s="43" t="s">
        <v>419</v>
      </c>
      <c r="D470" s="43" t="s">
        <v>510</v>
      </c>
      <c r="E470" s="87"/>
      <c r="F470" s="87"/>
      <c r="G470" s="87"/>
      <c r="H470" s="87"/>
      <c r="I470" s="87"/>
      <c r="J470" s="88"/>
      <c r="K470" s="88"/>
      <c r="L470" s="88"/>
      <c r="M470" s="88"/>
      <c r="N470" s="88"/>
      <c r="O470" s="88"/>
      <c r="P470" s="89">
        <f t="shared" si="2"/>
        <v>0</v>
      </c>
      <c r="Q470" s="119"/>
      <c r="R470" s="13">
        <v>5.6544117647058833E-4</v>
      </c>
      <c r="S470" s="39">
        <f t="shared" si="3"/>
        <v>0</v>
      </c>
      <c r="T470" s="88"/>
      <c r="U470" s="88"/>
      <c r="V470" s="88"/>
      <c r="W470" s="88"/>
    </row>
    <row r="471" spans="1:23" ht="27" customHeight="1">
      <c r="A471" s="35">
        <v>453</v>
      </c>
      <c r="B471" s="35" t="s">
        <v>149</v>
      </c>
      <c r="C471" s="37" t="s">
        <v>419</v>
      </c>
      <c r="D471" s="37" t="s">
        <v>511</v>
      </c>
      <c r="E471" s="87"/>
      <c r="F471" s="118"/>
      <c r="G471" s="87"/>
      <c r="H471" s="118"/>
      <c r="I471" s="118"/>
      <c r="J471" s="88"/>
      <c r="K471" s="88"/>
      <c r="L471" s="88"/>
      <c r="M471" s="88"/>
      <c r="N471" s="88"/>
      <c r="O471" s="88"/>
      <c r="P471" s="89">
        <f t="shared" si="2"/>
        <v>0</v>
      </c>
      <c r="Q471" s="90"/>
      <c r="R471" s="13">
        <v>5.6544117647058833E-4</v>
      </c>
      <c r="S471" s="39">
        <f t="shared" si="3"/>
        <v>0</v>
      </c>
      <c r="T471" s="88"/>
      <c r="U471" s="88"/>
      <c r="V471" s="88"/>
      <c r="W471" s="88"/>
    </row>
    <row r="472" spans="1:23" ht="27" customHeight="1">
      <c r="A472" s="47">
        <v>454</v>
      </c>
      <c r="B472" s="47" t="s">
        <v>149</v>
      </c>
      <c r="C472" s="48" t="s">
        <v>419</v>
      </c>
      <c r="D472" s="48" t="s">
        <v>512</v>
      </c>
      <c r="E472" s="87"/>
      <c r="F472" s="87"/>
      <c r="G472" s="87"/>
      <c r="H472" s="87"/>
      <c r="I472" s="87"/>
      <c r="J472" s="88"/>
      <c r="K472" s="88"/>
      <c r="L472" s="88"/>
      <c r="M472" s="88"/>
      <c r="N472" s="88"/>
      <c r="O472" s="88"/>
      <c r="P472" s="89">
        <f t="shared" si="2"/>
        <v>0</v>
      </c>
      <c r="Q472" s="119"/>
      <c r="R472" s="13">
        <v>5.6544117647058833E-4</v>
      </c>
      <c r="S472" s="39">
        <f t="shared" si="3"/>
        <v>0</v>
      </c>
      <c r="T472" s="88"/>
      <c r="U472" s="88"/>
      <c r="V472" s="88"/>
      <c r="W472" s="88"/>
    </row>
    <row r="473" spans="1:23" ht="27" customHeight="1">
      <c r="A473" s="47">
        <v>455</v>
      </c>
      <c r="B473" s="47" t="s">
        <v>149</v>
      </c>
      <c r="C473" s="48" t="s">
        <v>419</v>
      </c>
      <c r="D473" s="48" t="s">
        <v>513</v>
      </c>
      <c r="E473" s="87"/>
      <c r="F473" s="118"/>
      <c r="G473" s="87"/>
      <c r="H473" s="118"/>
      <c r="I473" s="118"/>
      <c r="J473" s="88"/>
      <c r="K473" s="88"/>
      <c r="L473" s="88"/>
      <c r="M473" s="88"/>
      <c r="N473" s="88"/>
      <c r="O473" s="88"/>
      <c r="P473" s="89">
        <f t="shared" si="2"/>
        <v>0</v>
      </c>
      <c r="Q473" s="90"/>
      <c r="R473" s="13">
        <v>5.6544117647058833E-4</v>
      </c>
      <c r="S473" s="39">
        <f t="shared" si="3"/>
        <v>0</v>
      </c>
      <c r="T473" s="88"/>
      <c r="U473" s="88"/>
      <c r="V473" s="88"/>
      <c r="W473" s="88"/>
    </row>
    <row r="474" spans="1:23" ht="27" customHeight="1">
      <c r="A474" s="41">
        <v>456</v>
      </c>
      <c r="B474" s="41" t="s">
        <v>149</v>
      </c>
      <c r="C474" s="43" t="s">
        <v>419</v>
      </c>
      <c r="D474" s="43" t="s">
        <v>514</v>
      </c>
      <c r="E474" s="87"/>
      <c r="F474" s="87"/>
      <c r="G474" s="87"/>
      <c r="H474" s="87"/>
      <c r="I474" s="87"/>
      <c r="J474" s="88"/>
      <c r="K474" s="88"/>
      <c r="L474" s="88"/>
      <c r="M474" s="88"/>
      <c r="N474" s="88"/>
      <c r="O474" s="88"/>
      <c r="P474" s="89">
        <f t="shared" si="2"/>
        <v>0</v>
      </c>
      <c r="Q474" s="119"/>
      <c r="R474" s="13">
        <v>5.6544117647058833E-4</v>
      </c>
      <c r="S474" s="39">
        <f t="shared" si="3"/>
        <v>0</v>
      </c>
      <c r="T474" s="88"/>
      <c r="U474" s="88"/>
      <c r="V474" s="88"/>
      <c r="W474" s="88"/>
    </row>
    <row r="475" spans="1:23" ht="27" customHeight="1">
      <c r="A475" s="47">
        <v>457</v>
      </c>
      <c r="B475" s="47" t="s">
        <v>149</v>
      </c>
      <c r="C475" s="48" t="s">
        <v>419</v>
      </c>
      <c r="D475" s="48" t="s">
        <v>515</v>
      </c>
      <c r="E475" s="87"/>
      <c r="F475" s="118"/>
      <c r="G475" s="87"/>
      <c r="H475" s="118"/>
      <c r="I475" s="118"/>
      <c r="J475" s="88"/>
      <c r="K475" s="88"/>
      <c r="L475" s="88"/>
      <c r="M475" s="88"/>
      <c r="N475" s="88"/>
      <c r="O475" s="88"/>
      <c r="P475" s="89">
        <f t="shared" si="2"/>
        <v>0</v>
      </c>
      <c r="Q475" s="90"/>
      <c r="R475" s="13">
        <v>5.6544117647058833E-4</v>
      </c>
      <c r="S475" s="39">
        <f t="shared" si="3"/>
        <v>0</v>
      </c>
      <c r="T475" s="88"/>
      <c r="U475" s="88"/>
      <c r="V475" s="88"/>
      <c r="W475" s="88"/>
    </row>
    <row r="476" spans="1:23" ht="27" customHeight="1">
      <c r="A476" s="47">
        <v>458</v>
      </c>
      <c r="B476" s="47" t="s">
        <v>149</v>
      </c>
      <c r="C476" s="48" t="s">
        <v>419</v>
      </c>
      <c r="D476" s="48" t="s">
        <v>516</v>
      </c>
      <c r="E476" s="87"/>
      <c r="F476" s="87"/>
      <c r="G476" s="87"/>
      <c r="H476" s="87"/>
      <c r="I476" s="87"/>
      <c r="J476" s="88"/>
      <c r="K476" s="88"/>
      <c r="L476" s="88"/>
      <c r="M476" s="88"/>
      <c r="N476" s="88"/>
      <c r="O476" s="88"/>
      <c r="P476" s="89">
        <f t="shared" si="2"/>
        <v>0</v>
      </c>
      <c r="Q476" s="119"/>
      <c r="R476" s="13">
        <v>5.6544117647058833E-4</v>
      </c>
      <c r="S476" s="39">
        <f t="shared" si="3"/>
        <v>0</v>
      </c>
      <c r="T476" s="88"/>
      <c r="U476" s="88"/>
      <c r="V476" s="88"/>
      <c r="W476" s="88"/>
    </row>
    <row r="477" spans="1:23" ht="27" customHeight="1">
      <c r="A477" s="35">
        <v>459</v>
      </c>
      <c r="B477" s="35" t="s">
        <v>149</v>
      </c>
      <c r="C477" s="37" t="s">
        <v>419</v>
      </c>
      <c r="D477" s="37" t="s">
        <v>517</v>
      </c>
      <c r="E477" s="87"/>
      <c r="F477" s="118"/>
      <c r="G477" s="87"/>
      <c r="H477" s="118"/>
      <c r="I477" s="118"/>
      <c r="J477" s="88"/>
      <c r="K477" s="88"/>
      <c r="L477" s="88"/>
      <c r="M477" s="88"/>
      <c r="N477" s="88"/>
      <c r="O477" s="88"/>
      <c r="P477" s="89">
        <f t="shared" si="2"/>
        <v>0</v>
      </c>
      <c r="Q477" s="90"/>
      <c r="R477" s="13">
        <v>5.6544117647058833E-4</v>
      </c>
      <c r="S477" s="39">
        <f t="shared" si="3"/>
        <v>0</v>
      </c>
      <c r="T477" s="88"/>
      <c r="U477" s="88"/>
      <c r="V477" s="88"/>
      <c r="W477" s="88"/>
    </row>
    <row r="478" spans="1:23" ht="27" customHeight="1">
      <c r="A478" s="47">
        <v>460</v>
      </c>
      <c r="B478" s="47" t="s">
        <v>149</v>
      </c>
      <c r="C478" s="48" t="s">
        <v>419</v>
      </c>
      <c r="D478" s="48" t="s">
        <v>518</v>
      </c>
      <c r="E478" s="87"/>
      <c r="F478" s="87"/>
      <c r="G478" s="87"/>
      <c r="H478" s="87"/>
      <c r="I478" s="87"/>
      <c r="J478" s="88"/>
      <c r="K478" s="88"/>
      <c r="L478" s="88"/>
      <c r="M478" s="88"/>
      <c r="N478" s="88"/>
      <c r="O478" s="88"/>
      <c r="P478" s="89">
        <f t="shared" si="2"/>
        <v>0</v>
      </c>
      <c r="Q478" s="119"/>
      <c r="R478" s="13">
        <v>5.6544117647058833E-4</v>
      </c>
      <c r="S478" s="39">
        <f t="shared" si="3"/>
        <v>0</v>
      </c>
      <c r="T478" s="88"/>
      <c r="U478" s="88"/>
      <c r="V478" s="88"/>
      <c r="W478" s="88"/>
    </row>
    <row r="479" spans="1:23" ht="27" customHeight="1">
      <c r="A479" s="45">
        <v>461</v>
      </c>
      <c r="B479" s="45" t="s">
        <v>149</v>
      </c>
      <c r="C479" s="46" t="s">
        <v>419</v>
      </c>
      <c r="D479" s="46" t="s">
        <v>519</v>
      </c>
      <c r="E479" s="87"/>
      <c r="F479" s="118"/>
      <c r="G479" s="87"/>
      <c r="H479" s="118"/>
      <c r="I479" s="118"/>
      <c r="J479" s="88"/>
      <c r="K479" s="88"/>
      <c r="L479" s="88"/>
      <c r="M479" s="88"/>
      <c r="N479" s="88"/>
      <c r="O479" s="88"/>
      <c r="P479" s="89">
        <f t="shared" si="2"/>
        <v>0</v>
      </c>
      <c r="Q479" s="90"/>
      <c r="R479" s="13">
        <v>5.6544117647058833E-4</v>
      </c>
      <c r="S479" s="39">
        <f t="shared" si="3"/>
        <v>0</v>
      </c>
      <c r="T479" s="88"/>
      <c r="U479" s="88"/>
      <c r="V479" s="88"/>
      <c r="W479" s="88"/>
    </row>
    <row r="480" spans="1:23" ht="27" customHeight="1">
      <c r="A480" s="35">
        <v>462</v>
      </c>
      <c r="B480" s="35" t="s">
        <v>149</v>
      </c>
      <c r="C480" s="37" t="s">
        <v>419</v>
      </c>
      <c r="D480" s="37" t="s">
        <v>520</v>
      </c>
      <c r="E480" s="87"/>
      <c r="F480" s="87"/>
      <c r="G480" s="87"/>
      <c r="H480" s="87"/>
      <c r="I480" s="87"/>
      <c r="J480" s="88"/>
      <c r="K480" s="88"/>
      <c r="L480" s="88"/>
      <c r="M480" s="88"/>
      <c r="N480" s="88"/>
      <c r="O480" s="88"/>
      <c r="P480" s="89">
        <f t="shared" ref="P480:P568" si="4">F480*Q480</f>
        <v>0</v>
      </c>
      <c r="Q480" s="119"/>
      <c r="R480" s="13">
        <v>5.6544117647058833E-4</v>
      </c>
      <c r="S480" s="39">
        <f t="shared" si="3"/>
        <v>0</v>
      </c>
      <c r="T480" s="88"/>
      <c r="U480" s="88"/>
      <c r="V480" s="88"/>
      <c r="W480" s="88"/>
    </row>
    <row r="481" spans="1:23" ht="27" customHeight="1">
      <c r="A481" s="35">
        <v>463</v>
      </c>
      <c r="B481" s="35" t="s">
        <v>149</v>
      </c>
      <c r="C481" s="37" t="s">
        <v>419</v>
      </c>
      <c r="D481" s="37" t="s">
        <v>521</v>
      </c>
      <c r="E481" s="87"/>
      <c r="F481" s="118"/>
      <c r="G481" s="87"/>
      <c r="H481" s="118"/>
      <c r="I481" s="118"/>
      <c r="J481" s="88"/>
      <c r="K481" s="88"/>
      <c r="L481" s="88"/>
      <c r="M481" s="88"/>
      <c r="N481" s="88"/>
      <c r="O481" s="88"/>
      <c r="P481" s="89">
        <f t="shared" si="4"/>
        <v>0</v>
      </c>
      <c r="Q481" s="90"/>
      <c r="R481" s="13">
        <v>5.6544117647058833E-4</v>
      </c>
      <c r="S481" s="39">
        <f t="shared" si="3"/>
        <v>0</v>
      </c>
      <c r="T481" s="88"/>
      <c r="U481" s="88"/>
      <c r="V481" s="88"/>
      <c r="W481" s="88"/>
    </row>
    <row r="482" spans="1:23" ht="27" customHeight="1">
      <c r="A482" s="35">
        <v>464</v>
      </c>
      <c r="B482" s="35" t="s">
        <v>149</v>
      </c>
      <c r="C482" s="37" t="s">
        <v>419</v>
      </c>
      <c r="D482" s="37" t="s">
        <v>522</v>
      </c>
      <c r="E482" s="87"/>
      <c r="F482" s="87"/>
      <c r="G482" s="87"/>
      <c r="H482" s="87"/>
      <c r="I482" s="87"/>
      <c r="J482" s="88"/>
      <c r="K482" s="88"/>
      <c r="L482" s="88"/>
      <c r="M482" s="88"/>
      <c r="N482" s="88"/>
      <c r="O482" s="88"/>
      <c r="P482" s="89">
        <f t="shared" si="4"/>
        <v>0</v>
      </c>
      <c r="Q482" s="119"/>
      <c r="R482" s="13">
        <v>5.6544117647058833E-4</v>
      </c>
      <c r="S482" s="39">
        <f t="shared" si="3"/>
        <v>0</v>
      </c>
      <c r="T482" s="88"/>
      <c r="U482" s="88"/>
      <c r="V482" s="88"/>
      <c r="W482" s="88"/>
    </row>
    <row r="483" spans="1:23" ht="27" customHeight="1">
      <c r="A483" s="45">
        <v>465</v>
      </c>
      <c r="B483" s="45" t="s">
        <v>149</v>
      </c>
      <c r="C483" s="46" t="s">
        <v>419</v>
      </c>
      <c r="D483" s="46" t="s">
        <v>523</v>
      </c>
      <c r="E483" s="87"/>
      <c r="F483" s="118"/>
      <c r="G483" s="87"/>
      <c r="H483" s="118"/>
      <c r="I483" s="118"/>
      <c r="J483" s="88"/>
      <c r="K483" s="88"/>
      <c r="L483" s="88"/>
      <c r="M483" s="88"/>
      <c r="N483" s="88"/>
      <c r="O483" s="88"/>
      <c r="P483" s="89">
        <f t="shared" si="4"/>
        <v>0</v>
      </c>
      <c r="Q483" s="90"/>
      <c r="R483" s="13">
        <v>5.6544117647058833E-4</v>
      </c>
      <c r="S483" s="39">
        <f t="shared" si="3"/>
        <v>0</v>
      </c>
      <c r="T483" s="88"/>
      <c r="U483" s="88"/>
      <c r="V483" s="88"/>
      <c r="W483" s="88"/>
    </row>
    <row r="484" spans="1:23" ht="27" customHeight="1">
      <c r="A484" s="47">
        <v>466</v>
      </c>
      <c r="B484" s="47" t="s">
        <v>149</v>
      </c>
      <c r="C484" s="48" t="s">
        <v>419</v>
      </c>
      <c r="D484" s="48" t="s">
        <v>524</v>
      </c>
      <c r="E484" s="87"/>
      <c r="F484" s="87"/>
      <c r="G484" s="87"/>
      <c r="H484" s="87"/>
      <c r="I484" s="87"/>
      <c r="J484" s="88"/>
      <c r="K484" s="88"/>
      <c r="L484" s="88"/>
      <c r="M484" s="88"/>
      <c r="N484" s="88"/>
      <c r="O484" s="88"/>
      <c r="P484" s="89">
        <f t="shared" si="4"/>
        <v>0</v>
      </c>
      <c r="Q484" s="119"/>
      <c r="R484" s="13">
        <v>5.6544117647058833E-4</v>
      </c>
      <c r="S484" s="39">
        <f t="shared" si="3"/>
        <v>0</v>
      </c>
      <c r="T484" s="88"/>
      <c r="U484" s="88"/>
      <c r="V484" s="88"/>
      <c r="W484" s="88"/>
    </row>
    <row r="485" spans="1:23" ht="27" customHeight="1">
      <c r="A485" s="35">
        <v>467</v>
      </c>
      <c r="B485" s="35" t="s">
        <v>149</v>
      </c>
      <c r="C485" s="37" t="s">
        <v>419</v>
      </c>
      <c r="D485" s="37" t="s">
        <v>525</v>
      </c>
      <c r="E485" s="87"/>
      <c r="F485" s="118"/>
      <c r="G485" s="87"/>
      <c r="H485" s="118"/>
      <c r="I485" s="118"/>
      <c r="J485" s="88"/>
      <c r="K485" s="88"/>
      <c r="L485" s="88"/>
      <c r="M485" s="88"/>
      <c r="N485" s="88"/>
      <c r="O485" s="88"/>
      <c r="P485" s="89">
        <f t="shared" si="4"/>
        <v>0</v>
      </c>
      <c r="Q485" s="90"/>
      <c r="R485" s="13">
        <v>5.6544117647058833E-4</v>
      </c>
      <c r="S485" s="39">
        <f t="shared" si="3"/>
        <v>0</v>
      </c>
      <c r="T485" s="88"/>
      <c r="U485" s="88"/>
      <c r="V485" s="88"/>
      <c r="W485" s="88"/>
    </row>
    <row r="486" spans="1:23" ht="27" customHeight="1">
      <c r="A486" s="35">
        <v>468</v>
      </c>
      <c r="B486" s="35" t="s">
        <v>149</v>
      </c>
      <c r="C486" s="37" t="s">
        <v>419</v>
      </c>
      <c r="D486" s="37" t="s">
        <v>526</v>
      </c>
      <c r="E486" s="87"/>
      <c r="F486" s="87"/>
      <c r="G486" s="87"/>
      <c r="H486" s="87"/>
      <c r="I486" s="87"/>
      <c r="J486" s="88"/>
      <c r="K486" s="88"/>
      <c r="L486" s="88"/>
      <c r="M486" s="88"/>
      <c r="N486" s="88"/>
      <c r="O486" s="88"/>
      <c r="P486" s="89">
        <f t="shared" si="4"/>
        <v>0</v>
      </c>
      <c r="Q486" s="119"/>
      <c r="R486" s="13">
        <v>5.6544117647058833E-4</v>
      </c>
      <c r="S486" s="39">
        <f t="shared" si="3"/>
        <v>0</v>
      </c>
      <c r="T486" s="88"/>
      <c r="U486" s="88"/>
      <c r="V486" s="88"/>
      <c r="W486" s="88"/>
    </row>
    <row r="487" spans="1:23" ht="27" customHeight="1">
      <c r="A487" s="35">
        <v>469</v>
      </c>
      <c r="B487" s="35" t="s">
        <v>149</v>
      </c>
      <c r="C487" s="37" t="s">
        <v>419</v>
      </c>
      <c r="D487" s="37" t="s">
        <v>527</v>
      </c>
      <c r="E487" s="87"/>
      <c r="F487" s="118"/>
      <c r="G487" s="87"/>
      <c r="H487" s="118"/>
      <c r="I487" s="118"/>
      <c r="J487" s="88"/>
      <c r="K487" s="88"/>
      <c r="L487" s="88"/>
      <c r="M487" s="88"/>
      <c r="N487" s="88"/>
      <c r="O487" s="88"/>
      <c r="P487" s="89">
        <f t="shared" si="4"/>
        <v>0</v>
      </c>
      <c r="Q487" s="90"/>
      <c r="R487" s="13">
        <v>5.6544117647058833E-4</v>
      </c>
      <c r="S487" s="39">
        <f t="shared" si="3"/>
        <v>0</v>
      </c>
      <c r="T487" s="88"/>
      <c r="U487" s="88"/>
      <c r="V487" s="88"/>
      <c r="W487" s="88"/>
    </row>
    <row r="488" spans="1:23" ht="27" customHeight="1">
      <c r="A488" s="47">
        <v>470</v>
      </c>
      <c r="B488" s="47" t="s">
        <v>149</v>
      </c>
      <c r="C488" s="48" t="s">
        <v>419</v>
      </c>
      <c r="D488" s="48" t="s">
        <v>528</v>
      </c>
      <c r="E488" s="87"/>
      <c r="F488" s="87"/>
      <c r="G488" s="87"/>
      <c r="H488" s="87"/>
      <c r="I488" s="87"/>
      <c r="J488" s="88"/>
      <c r="K488" s="88"/>
      <c r="L488" s="88"/>
      <c r="M488" s="88"/>
      <c r="N488" s="88"/>
      <c r="O488" s="88"/>
      <c r="P488" s="89">
        <f t="shared" si="4"/>
        <v>0</v>
      </c>
      <c r="Q488" s="119"/>
      <c r="R488" s="13">
        <v>5.6544117647058833E-4</v>
      </c>
      <c r="S488" s="39">
        <f t="shared" si="3"/>
        <v>0</v>
      </c>
      <c r="T488" s="88"/>
      <c r="U488" s="88"/>
      <c r="V488" s="88"/>
      <c r="W488" s="88"/>
    </row>
    <row r="489" spans="1:23" ht="27" customHeight="1">
      <c r="A489" s="35">
        <v>471</v>
      </c>
      <c r="B489" s="35" t="s">
        <v>149</v>
      </c>
      <c r="C489" s="37" t="s">
        <v>419</v>
      </c>
      <c r="D489" s="37" t="s">
        <v>529</v>
      </c>
      <c r="E489" s="87"/>
      <c r="F489" s="118"/>
      <c r="G489" s="87"/>
      <c r="H489" s="118"/>
      <c r="I489" s="118"/>
      <c r="J489" s="88"/>
      <c r="K489" s="88"/>
      <c r="L489" s="88"/>
      <c r="M489" s="88"/>
      <c r="N489" s="88"/>
      <c r="O489" s="88"/>
      <c r="P489" s="89">
        <f t="shared" si="4"/>
        <v>0</v>
      </c>
      <c r="Q489" s="90"/>
      <c r="R489" s="13">
        <v>5.6544117647058833E-4</v>
      </c>
      <c r="S489" s="39">
        <f t="shared" si="3"/>
        <v>0</v>
      </c>
      <c r="T489" s="88"/>
      <c r="U489" s="88"/>
      <c r="V489" s="88"/>
      <c r="W489" s="88"/>
    </row>
    <row r="490" spans="1:23" ht="27" customHeight="1">
      <c r="A490" s="45">
        <v>472</v>
      </c>
      <c r="B490" s="45" t="s">
        <v>149</v>
      </c>
      <c r="C490" s="46" t="s">
        <v>419</v>
      </c>
      <c r="D490" s="46" t="s">
        <v>530</v>
      </c>
      <c r="E490" s="87"/>
      <c r="F490" s="87"/>
      <c r="G490" s="87"/>
      <c r="H490" s="87"/>
      <c r="I490" s="87"/>
      <c r="J490" s="88"/>
      <c r="K490" s="88"/>
      <c r="L490" s="88"/>
      <c r="M490" s="88"/>
      <c r="N490" s="88"/>
      <c r="O490" s="88"/>
      <c r="P490" s="89">
        <f t="shared" si="4"/>
        <v>0</v>
      </c>
      <c r="Q490" s="119"/>
      <c r="R490" s="13">
        <v>5.6544117647058833E-4</v>
      </c>
      <c r="S490" s="39">
        <f t="shared" si="3"/>
        <v>0</v>
      </c>
      <c r="T490" s="88"/>
      <c r="U490" s="88"/>
      <c r="V490" s="88"/>
      <c r="W490" s="88"/>
    </row>
    <row r="491" spans="1:23" ht="27" customHeight="1">
      <c r="A491" s="45">
        <v>473</v>
      </c>
      <c r="B491" s="45" t="s">
        <v>149</v>
      </c>
      <c r="C491" s="46" t="s">
        <v>419</v>
      </c>
      <c r="D491" s="46" t="s">
        <v>531</v>
      </c>
      <c r="E491" s="87"/>
      <c r="F491" s="118"/>
      <c r="G491" s="87"/>
      <c r="H491" s="118"/>
      <c r="I491" s="118"/>
      <c r="J491" s="88"/>
      <c r="K491" s="88"/>
      <c r="L491" s="88"/>
      <c r="M491" s="88"/>
      <c r="N491" s="88"/>
      <c r="O491" s="88"/>
      <c r="P491" s="89">
        <f t="shared" si="4"/>
        <v>0</v>
      </c>
      <c r="Q491" s="90"/>
      <c r="R491" s="13">
        <v>5.6544117647058833E-4</v>
      </c>
      <c r="S491" s="39">
        <f t="shared" si="3"/>
        <v>0</v>
      </c>
      <c r="T491" s="88"/>
      <c r="U491" s="88"/>
      <c r="V491" s="88"/>
      <c r="W491" s="88"/>
    </row>
    <row r="492" spans="1:23" ht="27" customHeight="1">
      <c r="A492" s="45">
        <v>474</v>
      </c>
      <c r="B492" s="45" t="s">
        <v>149</v>
      </c>
      <c r="C492" s="46" t="s">
        <v>419</v>
      </c>
      <c r="D492" s="46" t="s">
        <v>532</v>
      </c>
      <c r="E492" s="87"/>
      <c r="F492" s="87"/>
      <c r="G492" s="87"/>
      <c r="H492" s="87"/>
      <c r="I492" s="87"/>
      <c r="J492" s="88"/>
      <c r="K492" s="88"/>
      <c r="L492" s="88"/>
      <c r="M492" s="88"/>
      <c r="N492" s="88"/>
      <c r="O492" s="88"/>
      <c r="P492" s="89">
        <f t="shared" si="4"/>
        <v>0</v>
      </c>
      <c r="Q492" s="119"/>
      <c r="R492" s="13">
        <v>5.6544117647058833E-4</v>
      </c>
      <c r="S492" s="39">
        <f t="shared" si="3"/>
        <v>0</v>
      </c>
      <c r="T492" s="88"/>
      <c r="U492" s="88"/>
      <c r="V492" s="88"/>
      <c r="W492" s="88"/>
    </row>
    <row r="493" spans="1:23" ht="27" customHeight="1">
      <c r="A493" s="35">
        <v>475</v>
      </c>
      <c r="B493" s="35" t="s">
        <v>149</v>
      </c>
      <c r="C493" s="37" t="s">
        <v>419</v>
      </c>
      <c r="D493" s="37" t="s">
        <v>533</v>
      </c>
      <c r="E493" s="87"/>
      <c r="F493" s="118"/>
      <c r="G493" s="87"/>
      <c r="H493" s="118"/>
      <c r="I493" s="118"/>
      <c r="J493" s="88"/>
      <c r="K493" s="88"/>
      <c r="L493" s="88"/>
      <c r="M493" s="88"/>
      <c r="N493" s="88"/>
      <c r="O493" s="88"/>
      <c r="P493" s="89">
        <f t="shared" si="4"/>
        <v>0</v>
      </c>
      <c r="Q493" s="90"/>
      <c r="R493" s="13">
        <v>5.6544117647058833E-4</v>
      </c>
      <c r="S493" s="39">
        <f t="shared" si="3"/>
        <v>0</v>
      </c>
      <c r="T493" s="88"/>
      <c r="U493" s="88"/>
      <c r="V493" s="88"/>
      <c r="W493" s="88"/>
    </row>
    <row r="494" spans="1:23" ht="27" customHeight="1">
      <c r="A494" s="45">
        <v>476</v>
      </c>
      <c r="B494" s="45" t="s">
        <v>149</v>
      </c>
      <c r="C494" s="46" t="s">
        <v>419</v>
      </c>
      <c r="D494" s="46" t="s">
        <v>534</v>
      </c>
      <c r="E494" s="87"/>
      <c r="F494" s="87"/>
      <c r="G494" s="87"/>
      <c r="H494" s="87"/>
      <c r="I494" s="87"/>
      <c r="J494" s="88"/>
      <c r="K494" s="88"/>
      <c r="L494" s="88"/>
      <c r="M494" s="88"/>
      <c r="N494" s="88"/>
      <c r="O494" s="88"/>
      <c r="P494" s="89">
        <f t="shared" si="4"/>
        <v>0</v>
      </c>
      <c r="Q494" s="119"/>
      <c r="R494" s="13">
        <v>5.6544117647058833E-4</v>
      </c>
      <c r="S494" s="39">
        <f t="shared" si="3"/>
        <v>0</v>
      </c>
      <c r="T494" s="88"/>
      <c r="U494" s="88"/>
      <c r="V494" s="88"/>
      <c r="W494" s="88"/>
    </row>
    <row r="495" spans="1:23" ht="27" customHeight="1">
      <c r="A495" s="35">
        <v>477</v>
      </c>
      <c r="B495" s="35" t="s">
        <v>149</v>
      </c>
      <c r="C495" s="37" t="s">
        <v>419</v>
      </c>
      <c r="D495" s="37" t="s">
        <v>535</v>
      </c>
      <c r="E495" s="87"/>
      <c r="F495" s="118"/>
      <c r="G495" s="87"/>
      <c r="H495" s="118"/>
      <c r="I495" s="118"/>
      <c r="J495" s="88"/>
      <c r="K495" s="88"/>
      <c r="L495" s="88"/>
      <c r="M495" s="88"/>
      <c r="N495" s="88"/>
      <c r="O495" s="88"/>
      <c r="P495" s="89">
        <f t="shared" si="4"/>
        <v>0</v>
      </c>
      <c r="Q495" s="90"/>
      <c r="R495" s="13">
        <v>5.6544117647058833E-4</v>
      </c>
      <c r="S495" s="39">
        <f t="shared" si="3"/>
        <v>0</v>
      </c>
      <c r="T495" s="88"/>
      <c r="U495" s="88"/>
      <c r="V495" s="88"/>
      <c r="W495" s="88"/>
    </row>
    <row r="496" spans="1:23" ht="27" customHeight="1">
      <c r="A496" s="41">
        <v>478</v>
      </c>
      <c r="B496" s="41" t="s">
        <v>149</v>
      </c>
      <c r="C496" s="43" t="s">
        <v>419</v>
      </c>
      <c r="D496" s="43" t="s">
        <v>536</v>
      </c>
      <c r="E496" s="87"/>
      <c r="F496" s="87"/>
      <c r="G496" s="87"/>
      <c r="H496" s="87"/>
      <c r="I496" s="87"/>
      <c r="J496" s="88"/>
      <c r="K496" s="88"/>
      <c r="L496" s="88"/>
      <c r="M496" s="88"/>
      <c r="N496" s="88"/>
      <c r="O496" s="88"/>
      <c r="P496" s="89">
        <f t="shared" si="4"/>
        <v>0</v>
      </c>
      <c r="Q496" s="119"/>
      <c r="R496" s="13">
        <v>5.6544117647058833E-4</v>
      </c>
      <c r="S496" s="39">
        <f t="shared" si="3"/>
        <v>0</v>
      </c>
      <c r="T496" s="88"/>
      <c r="U496" s="88"/>
      <c r="V496" s="88"/>
      <c r="W496" s="88"/>
    </row>
    <row r="497" spans="1:23" ht="27" customHeight="1">
      <c r="A497" s="41">
        <v>479</v>
      </c>
      <c r="B497" s="41" t="s">
        <v>149</v>
      </c>
      <c r="C497" s="43" t="s">
        <v>419</v>
      </c>
      <c r="D497" s="43" t="s">
        <v>537</v>
      </c>
      <c r="E497" s="87"/>
      <c r="F497" s="118"/>
      <c r="G497" s="87"/>
      <c r="H497" s="118"/>
      <c r="I497" s="118"/>
      <c r="J497" s="88"/>
      <c r="K497" s="88"/>
      <c r="L497" s="88"/>
      <c r="M497" s="88"/>
      <c r="N497" s="88"/>
      <c r="O497" s="88"/>
      <c r="P497" s="89">
        <f t="shared" si="4"/>
        <v>0</v>
      </c>
      <c r="Q497" s="90"/>
      <c r="R497" s="13">
        <v>5.6544117647058833E-4</v>
      </c>
      <c r="S497" s="39">
        <f t="shared" si="3"/>
        <v>0</v>
      </c>
      <c r="T497" s="88"/>
      <c r="U497" s="88"/>
      <c r="V497" s="88"/>
      <c r="W497" s="88"/>
    </row>
    <row r="498" spans="1:23" ht="27" customHeight="1">
      <c r="A498" s="47">
        <v>480</v>
      </c>
      <c r="B498" s="47" t="s">
        <v>149</v>
      </c>
      <c r="C498" s="48" t="s">
        <v>419</v>
      </c>
      <c r="D498" s="48" t="s">
        <v>538</v>
      </c>
      <c r="E498" s="87"/>
      <c r="F498" s="87"/>
      <c r="G498" s="87"/>
      <c r="H498" s="87"/>
      <c r="I498" s="87"/>
      <c r="J498" s="88"/>
      <c r="K498" s="88"/>
      <c r="L498" s="88"/>
      <c r="M498" s="88"/>
      <c r="N498" s="88"/>
      <c r="O498" s="88"/>
      <c r="P498" s="89">
        <f t="shared" si="4"/>
        <v>0</v>
      </c>
      <c r="Q498" s="119"/>
      <c r="R498" s="13">
        <v>5.6544117647058833E-4</v>
      </c>
      <c r="S498" s="39">
        <f t="shared" si="3"/>
        <v>0</v>
      </c>
      <c r="T498" s="88"/>
      <c r="U498" s="88"/>
      <c r="V498" s="88"/>
      <c r="W498" s="88"/>
    </row>
    <row r="499" spans="1:23" ht="27" customHeight="1">
      <c r="A499" s="35">
        <v>481</v>
      </c>
      <c r="B499" s="35" t="s">
        <v>149</v>
      </c>
      <c r="C499" s="37" t="s">
        <v>419</v>
      </c>
      <c r="D499" s="37" t="s">
        <v>539</v>
      </c>
      <c r="E499" s="87"/>
      <c r="F499" s="118"/>
      <c r="G499" s="87"/>
      <c r="H499" s="118"/>
      <c r="I499" s="118"/>
      <c r="J499" s="88"/>
      <c r="K499" s="88"/>
      <c r="L499" s="88"/>
      <c r="M499" s="88"/>
      <c r="N499" s="88"/>
      <c r="O499" s="88"/>
      <c r="P499" s="89">
        <f t="shared" si="4"/>
        <v>0</v>
      </c>
      <c r="Q499" s="90"/>
      <c r="R499" s="13">
        <v>5.6544117647058833E-4</v>
      </c>
      <c r="S499" s="39">
        <f t="shared" si="3"/>
        <v>0</v>
      </c>
      <c r="T499" s="88"/>
      <c r="U499" s="88"/>
      <c r="V499" s="88"/>
      <c r="W499" s="88"/>
    </row>
    <row r="500" spans="1:23" ht="27" customHeight="1">
      <c r="A500" s="47">
        <v>482</v>
      </c>
      <c r="B500" s="47" t="s">
        <v>149</v>
      </c>
      <c r="C500" s="48" t="s">
        <v>419</v>
      </c>
      <c r="D500" s="48" t="s">
        <v>540</v>
      </c>
      <c r="E500" s="87"/>
      <c r="F500" s="87"/>
      <c r="G500" s="87"/>
      <c r="H500" s="87"/>
      <c r="I500" s="87"/>
      <c r="J500" s="88"/>
      <c r="K500" s="88"/>
      <c r="L500" s="88"/>
      <c r="M500" s="88"/>
      <c r="N500" s="88"/>
      <c r="O500" s="88"/>
      <c r="P500" s="89">
        <f t="shared" si="4"/>
        <v>0</v>
      </c>
      <c r="Q500" s="119"/>
      <c r="R500" s="13">
        <v>5.6544117647058833E-4</v>
      </c>
      <c r="S500" s="39">
        <f t="shared" si="3"/>
        <v>0</v>
      </c>
      <c r="T500" s="88"/>
      <c r="U500" s="88"/>
      <c r="V500" s="88"/>
      <c r="W500" s="88"/>
    </row>
    <row r="501" spans="1:23" ht="27" customHeight="1">
      <c r="A501" s="35">
        <v>483</v>
      </c>
      <c r="B501" s="35" t="s">
        <v>149</v>
      </c>
      <c r="C501" s="37" t="s">
        <v>419</v>
      </c>
      <c r="D501" s="37" t="s">
        <v>541</v>
      </c>
      <c r="E501" s="87"/>
      <c r="F501" s="118"/>
      <c r="G501" s="87"/>
      <c r="H501" s="118"/>
      <c r="I501" s="118"/>
      <c r="J501" s="88"/>
      <c r="K501" s="88"/>
      <c r="L501" s="88"/>
      <c r="M501" s="88"/>
      <c r="N501" s="88"/>
      <c r="O501" s="88"/>
      <c r="P501" s="89">
        <f t="shared" si="4"/>
        <v>0</v>
      </c>
      <c r="Q501" s="90"/>
      <c r="R501" s="13">
        <v>5.6544117647058833E-4</v>
      </c>
      <c r="S501" s="39">
        <f t="shared" si="3"/>
        <v>0</v>
      </c>
      <c r="T501" s="88"/>
      <c r="U501" s="88"/>
      <c r="V501" s="88"/>
      <c r="W501" s="88"/>
    </row>
    <row r="502" spans="1:23" ht="27" customHeight="1">
      <c r="A502" s="47">
        <v>484</v>
      </c>
      <c r="B502" s="47" t="s">
        <v>149</v>
      </c>
      <c r="C502" s="48" t="s">
        <v>419</v>
      </c>
      <c r="D502" s="48" t="s">
        <v>542</v>
      </c>
      <c r="E502" s="87"/>
      <c r="F502" s="87"/>
      <c r="G502" s="87"/>
      <c r="H502" s="87"/>
      <c r="I502" s="87"/>
      <c r="J502" s="88"/>
      <c r="K502" s="88"/>
      <c r="L502" s="88"/>
      <c r="M502" s="88"/>
      <c r="N502" s="88"/>
      <c r="O502" s="88"/>
      <c r="P502" s="89">
        <f t="shared" si="4"/>
        <v>0</v>
      </c>
      <c r="Q502" s="119"/>
      <c r="R502" s="13">
        <v>5.6544117647058833E-4</v>
      </c>
      <c r="S502" s="39">
        <f t="shared" si="3"/>
        <v>0</v>
      </c>
      <c r="T502" s="88"/>
      <c r="U502" s="88"/>
      <c r="V502" s="88"/>
      <c r="W502" s="88"/>
    </row>
    <row r="503" spans="1:23" ht="27" customHeight="1">
      <c r="A503" s="35">
        <v>485</v>
      </c>
      <c r="B503" s="35" t="s">
        <v>149</v>
      </c>
      <c r="C503" s="37" t="s">
        <v>419</v>
      </c>
      <c r="D503" s="37" t="s">
        <v>543</v>
      </c>
      <c r="E503" s="87"/>
      <c r="F503" s="118"/>
      <c r="G503" s="87"/>
      <c r="H503" s="118"/>
      <c r="I503" s="118"/>
      <c r="J503" s="88"/>
      <c r="K503" s="88"/>
      <c r="L503" s="88"/>
      <c r="M503" s="88"/>
      <c r="N503" s="88"/>
      <c r="O503" s="88"/>
      <c r="P503" s="89">
        <f t="shared" si="4"/>
        <v>0</v>
      </c>
      <c r="Q503" s="90"/>
      <c r="R503" s="13">
        <v>5.6544117647058833E-4</v>
      </c>
      <c r="S503" s="39">
        <f t="shared" si="3"/>
        <v>0</v>
      </c>
      <c r="T503" s="88"/>
      <c r="U503" s="88"/>
      <c r="V503" s="88"/>
      <c r="W503" s="88"/>
    </row>
    <row r="504" spans="1:23" ht="27" customHeight="1">
      <c r="A504" s="35">
        <v>486</v>
      </c>
      <c r="B504" s="35" t="s">
        <v>149</v>
      </c>
      <c r="C504" s="37" t="s">
        <v>419</v>
      </c>
      <c r="D504" s="37" t="s">
        <v>544</v>
      </c>
      <c r="E504" s="87"/>
      <c r="F504" s="87"/>
      <c r="G504" s="87"/>
      <c r="H504" s="87"/>
      <c r="I504" s="87"/>
      <c r="J504" s="88"/>
      <c r="K504" s="88"/>
      <c r="L504" s="88"/>
      <c r="M504" s="88"/>
      <c r="N504" s="88"/>
      <c r="O504" s="88"/>
      <c r="P504" s="89">
        <f t="shared" si="4"/>
        <v>0</v>
      </c>
      <c r="Q504" s="119"/>
      <c r="R504" s="13">
        <v>5.6544117647058833E-4</v>
      </c>
      <c r="S504" s="39">
        <f t="shared" si="3"/>
        <v>0</v>
      </c>
      <c r="T504" s="88"/>
      <c r="U504" s="88"/>
      <c r="V504" s="88"/>
      <c r="W504" s="88"/>
    </row>
    <row r="505" spans="1:23" ht="27" customHeight="1">
      <c r="A505" s="47">
        <v>487</v>
      </c>
      <c r="B505" s="47" t="s">
        <v>149</v>
      </c>
      <c r="C505" s="48" t="s">
        <v>419</v>
      </c>
      <c r="D505" s="48" t="s">
        <v>545</v>
      </c>
      <c r="E505" s="87"/>
      <c r="F505" s="118"/>
      <c r="G505" s="87"/>
      <c r="H505" s="118"/>
      <c r="I505" s="118"/>
      <c r="J505" s="88"/>
      <c r="K505" s="88"/>
      <c r="L505" s="88"/>
      <c r="M505" s="88"/>
      <c r="N505" s="88"/>
      <c r="O505" s="88"/>
      <c r="P505" s="89">
        <f t="shared" si="4"/>
        <v>0</v>
      </c>
      <c r="Q505" s="90"/>
      <c r="R505" s="13">
        <v>5.6544117647058833E-4</v>
      </c>
      <c r="S505" s="39">
        <f t="shared" si="3"/>
        <v>0</v>
      </c>
      <c r="T505" s="88"/>
      <c r="U505" s="88"/>
      <c r="V505" s="88"/>
      <c r="W505" s="88"/>
    </row>
    <row r="506" spans="1:23" ht="27" customHeight="1">
      <c r="A506" s="35">
        <v>488</v>
      </c>
      <c r="B506" s="35" t="s">
        <v>149</v>
      </c>
      <c r="C506" s="37" t="s">
        <v>419</v>
      </c>
      <c r="D506" s="37" t="s">
        <v>546</v>
      </c>
      <c r="E506" s="87"/>
      <c r="F506" s="87"/>
      <c r="G506" s="87"/>
      <c r="H506" s="87"/>
      <c r="I506" s="87"/>
      <c r="J506" s="88"/>
      <c r="K506" s="88"/>
      <c r="L506" s="88"/>
      <c r="M506" s="88"/>
      <c r="N506" s="88"/>
      <c r="O506" s="88"/>
      <c r="P506" s="89">
        <f t="shared" si="4"/>
        <v>0</v>
      </c>
      <c r="Q506" s="119"/>
      <c r="R506" s="13">
        <v>5.6544117647058833E-4</v>
      </c>
      <c r="S506" s="39">
        <f t="shared" si="3"/>
        <v>0</v>
      </c>
      <c r="T506" s="88"/>
      <c r="U506" s="88"/>
      <c r="V506" s="88"/>
      <c r="W506" s="88"/>
    </row>
    <row r="507" spans="1:23" ht="27" customHeight="1">
      <c r="A507" s="41">
        <v>489</v>
      </c>
      <c r="B507" s="41" t="s">
        <v>149</v>
      </c>
      <c r="C507" s="43" t="s">
        <v>419</v>
      </c>
      <c r="D507" s="43" t="s">
        <v>547</v>
      </c>
      <c r="E507" s="87"/>
      <c r="F507" s="118"/>
      <c r="G507" s="87"/>
      <c r="H507" s="118"/>
      <c r="I507" s="118"/>
      <c r="J507" s="88"/>
      <c r="K507" s="88"/>
      <c r="L507" s="88"/>
      <c r="M507" s="88"/>
      <c r="N507" s="88"/>
      <c r="O507" s="88"/>
      <c r="P507" s="89">
        <f t="shared" si="4"/>
        <v>0</v>
      </c>
      <c r="Q507" s="90"/>
      <c r="R507" s="13">
        <v>5.6544117647058833E-4</v>
      </c>
      <c r="S507" s="39">
        <f t="shared" si="3"/>
        <v>0</v>
      </c>
      <c r="T507" s="88"/>
      <c r="U507" s="88"/>
      <c r="V507" s="88"/>
      <c r="W507" s="88"/>
    </row>
    <row r="508" spans="1:23" ht="27" customHeight="1">
      <c r="A508" s="47">
        <v>490</v>
      </c>
      <c r="B508" s="47" t="s">
        <v>149</v>
      </c>
      <c r="C508" s="48" t="s">
        <v>419</v>
      </c>
      <c r="D508" s="48" t="s">
        <v>548</v>
      </c>
      <c r="E508" s="87"/>
      <c r="F508" s="87"/>
      <c r="G508" s="87"/>
      <c r="H508" s="87"/>
      <c r="I508" s="87"/>
      <c r="J508" s="88"/>
      <c r="K508" s="88"/>
      <c r="L508" s="88"/>
      <c r="M508" s="88"/>
      <c r="N508" s="88"/>
      <c r="O508" s="88"/>
      <c r="P508" s="89">
        <f t="shared" si="4"/>
        <v>0</v>
      </c>
      <c r="Q508" s="119"/>
      <c r="R508" s="13">
        <v>5.6544117647058833E-4</v>
      </c>
      <c r="S508" s="39">
        <f t="shared" si="3"/>
        <v>0</v>
      </c>
      <c r="T508" s="88"/>
      <c r="U508" s="88"/>
      <c r="V508" s="88"/>
      <c r="W508" s="88"/>
    </row>
    <row r="509" spans="1:23" ht="27" customHeight="1">
      <c r="A509" s="47">
        <v>491</v>
      </c>
      <c r="B509" s="47" t="s">
        <v>149</v>
      </c>
      <c r="C509" s="48" t="s">
        <v>419</v>
      </c>
      <c r="D509" s="48" t="s">
        <v>549</v>
      </c>
      <c r="E509" s="87"/>
      <c r="F509" s="118"/>
      <c r="G509" s="87"/>
      <c r="H509" s="118"/>
      <c r="I509" s="118"/>
      <c r="J509" s="88"/>
      <c r="K509" s="88"/>
      <c r="L509" s="88"/>
      <c r="M509" s="88"/>
      <c r="N509" s="88"/>
      <c r="O509" s="88"/>
      <c r="P509" s="89">
        <f t="shared" si="4"/>
        <v>0</v>
      </c>
      <c r="Q509" s="90"/>
      <c r="R509" s="13">
        <v>5.6544117647058833E-4</v>
      </c>
      <c r="S509" s="39">
        <f t="shared" si="3"/>
        <v>0</v>
      </c>
      <c r="T509" s="88"/>
      <c r="U509" s="88"/>
      <c r="V509" s="88"/>
      <c r="W509" s="88"/>
    </row>
    <row r="510" spans="1:23" ht="27" customHeight="1">
      <c r="A510" s="47">
        <v>492</v>
      </c>
      <c r="B510" s="47" t="s">
        <v>149</v>
      </c>
      <c r="C510" s="48" t="s">
        <v>419</v>
      </c>
      <c r="D510" s="48" t="s">
        <v>550</v>
      </c>
      <c r="E510" s="87"/>
      <c r="F510" s="87"/>
      <c r="G510" s="87"/>
      <c r="H510" s="87"/>
      <c r="I510" s="87"/>
      <c r="J510" s="88"/>
      <c r="K510" s="88"/>
      <c r="L510" s="88"/>
      <c r="M510" s="88"/>
      <c r="N510" s="88"/>
      <c r="O510" s="88"/>
      <c r="P510" s="89">
        <f t="shared" si="4"/>
        <v>0</v>
      </c>
      <c r="Q510" s="119"/>
      <c r="R510" s="13">
        <v>5.6544117647058833E-4</v>
      </c>
      <c r="S510" s="39">
        <f t="shared" si="3"/>
        <v>0</v>
      </c>
      <c r="T510" s="88"/>
      <c r="U510" s="88"/>
      <c r="V510" s="88"/>
      <c r="W510" s="88"/>
    </row>
    <row r="511" spans="1:23" ht="27" customHeight="1">
      <c r="A511" s="35">
        <v>493</v>
      </c>
      <c r="B511" s="35" t="s">
        <v>149</v>
      </c>
      <c r="C511" s="37" t="s">
        <v>419</v>
      </c>
      <c r="D511" s="37" t="s">
        <v>551</v>
      </c>
      <c r="E511" s="87"/>
      <c r="F511" s="118"/>
      <c r="G511" s="87"/>
      <c r="H511" s="118"/>
      <c r="I511" s="118"/>
      <c r="J511" s="88"/>
      <c r="K511" s="88"/>
      <c r="L511" s="88"/>
      <c r="M511" s="88"/>
      <c r="N511" s="88"/>
      <c r="O511" s="88"/>
      <c r="P511" s="89">
        <f t="shared" si="4"/>
        <v>0</v>
      </c>
      <c r="Q511" s="90"/>
      <c r="R511" s="13">
        <v>5.6544117647058833E-4</v>
      </c>
      <c r="S511" s="39">
        <f t="shared" si="3"/>
        <v>0</v>
      </c>
      <c r="T511" s="88"/>
      <c r="U511" s="88"/>
      <c r="V511" s="88"/>
      <c r="W511" s="88"/>
    </row>
    <row r="512" spans="1:23" ht="27" customHeight="1">
      <c r="A512" s="35">
        <v>494</v>
      </c>
      <c r="B512" s="35" t="s">
        <v>149</v>
      </c>
      <c r="C512" s="37" t="s">
        <v>419</v>
      </c>
      <c r="D512" s="37" t="s">
        <v>552</v>
      </c>
      <c r="E512" s="87"/>
      <c r="F512" s="87"/>
      <c r="G512" s="87"/>
      <c r="H512" s="87"/>
      <c r="I512" s="87"/>
      <c r="J512" s="88"/>
      <c r="K512" s="88"/>
      <c r="L512" s="88"/>
      <c r="M512" s="88"/>
      <c r="N512" s="88"/>
      <c r="O512" s="88"/>
      <c r="P512" s="89">
        <f t="shared" si="4"/>
        <v>0</v>
      </c>
      <c r="Q512" s="119"/>
      <c r="R512" s="13">
        <v>9.1999999999999998E-3</v>
      </c>
      <c r="S512" s="39">
        <f t="shared" si="3"/>
        <v>0</v>
      </c>
      <c r="T512" s="88"/>
      <c r="U512" s="88"/>
      <c r="V512" s="88"/>
      <c r="W512" s="88"/>
    </row>
    <row r="513" spans="1:23" ht="27" customHeight="1">
      <c r="A513" s="35">
        <v>495</v>
      </c>
      <c r="B513" s="35" t="s">
        <v>149</v>
      </c>
      <c r="C513" s="37" t="s">
        <v>419</v>
      </c>
      <c r="D513" s="37" t="s">
        <v>553</v>
      </c>
      <c r="E513" s="87"/>
      <c r="F513" s="118"/>
      <c r="G513" s="87"/>
      <c r="H513" s="118"/>
      <c r="I513" s="118"/>
      <c r="J513" s="88"/>
      <c r="K513" s="88"/>
      <c r="L513" s="88"/>
      <c r="M513" s="88"/>
      <c r="N513" s="88"/>
      <c r="O513" s="88"/>
      <c r="P513" s="89">
        <f t="shared" si="4"/>
        <v>0</v>
      </c>
      <c r="Q513" s="90"/>
      <c r="R513" s="13">
        <v>5.6544117647058833E-4</v>
      </c>
      <c r="S513" s="39">
        <f t="shared" si="3"/>
        <v>0</v>
      </c>
      <c r="T513" s="88"/>
      <c r="U513" s="88"/>
      <c r="V513" s="88"/>
      <c r="W513" s="88"/>
    </row>
    <row r="514" spans="1:23" ht="27" customHeight="1">
      <c r="A514" s="45">
        <v>496</v>
      </c>
      <c r="B514" s="45" t="s">
        <v>149</v>
      </c>
      <c r="C514" s="46" t="s">
        <v>419</v>
      </c>
      <c r="D514" s="46" t="s">
        <v>554</v>
      </c>
      <c r="E514" s="87"/>
      <c r="F514" s="87"/>
      <c r="G514" s="87"/>
      <c r="H514" s="87"/>
      <c r="I514" s="87"/>
      <c r="J514" s="88"/>
      <c r="K514" s="88"/>
      <c r="L514" s="88"/>
      <c r="M514" s="88"/>
      <c r="N514" s="88"/>
      <c r="O514" s="88"/>
      <c r="P514" s="89">
        <f t="shared" si="4"/>
        <v>0</v>
      </c>
      <c r="Q514" s="119"/>
      <c r="R514" s="13">
        <v>5.6544117647058833E-4</v>
      </c>
      <c r="S514" s="39">
        <f t="shared" si="3"/>
        <v>0</v>
      </c>
      <c r="T514" s="88"/>
      <c r="U514" s="88"/>
      <c r="V514" s="88"/>
      <c r="W514" s="88"/>
    </row>
    <row r="515" spans="1:23" ht="27" customHeight="1">
      <c r="A515" s="45">
        <v>497</v>
      </c>
      <c r="B515" s="45" t="s">
        <v>149</v>
      </c>
      <c r="C515" s="46" t="s">
        <v>419</v>
      </c>
      <c r="D515" s="46" t="s">
        <v>555</v>
      </c>
      <c r="E515" s="87"/>
      <c r="F515" s="118"/>
      <c r="G515" s="87"/>
      <c r="H515" s="118"/>
      <c r="I515" s="118"/>
      <c r="J515" s="88"/>
      <c r="K515" s="88"/>
      <c r="L515" s="88"/>
      <c r="M515" s="88"/>
      <c r="N515" s="88"/>
      <c r="O515" s="88"/>
      <c r="P515" s="89">
        <f t="shared" si="4"/>
        <v>0</v>
      </c>
      <c r="Q515" s="90"/>
      <c r="R515" s="13">
        <v>5.6544117647058833E-4</v>
      </c>
      <c r="S515" s="39">
        <f t="shared" si="3"/>
        <v>0</v>
      </c>
      <c r="T515" s="88"/>
      <c r="U515" s="88"/>
      <c r="V515" s="88"/>
      <c r="W515" s="88"/>
    </row>
    <row r="516" spans="1:23" ht="27" customHeight="1">
      <c r="A516" s="41">
        <v>498</v>
      </c>
      <c r="B516" s="41" t="s">
        <v>149</v>
      </c>
      <c r="C516" s="43" t="s">
        <v>419</v>
      </c>
      <c r="D516" s="43" t="s">
        <v>556</v>
      </c>
      <c r="E516" s="87"/>
      <c r="F516" s="87"/>
      <c r="G516" s="87"/>
      <c r="H516" s="87"/>
      <c r="I516" s="87"/>
      <c r="J516" s="88"/>
      <c r="K516" s="88"/>
      <c r="L516" s="88"/>
      <c r="M516" s="88"/>
      <c r="N516" s="88"/>
      <c r="O516" s="88"/>
      <c r="P516" s="89">
        <f t="shared" si="4"/>
        <v>0</v>
      </c>
      <c r="Q516" s="119"/>
      <c r="R516" s="13">
        <v>5.6544117647058833E-4</v>
      </c>
      <c r="S516" s="39">
        <f t="shared" si="3"/>
        <v>0</v>
      </c>
      <c r="T516" s="88"/>
      <c r="U516" s="88"/>
      <c r="V516" s="88"/>
      <c r="W516" s="88"/>
    </row>
    <row r="517" spans="1:23" ht="27" customHeight="1">
      <c r="A517" s="45">
        <v>499</v>
      </c>
      <c r="B517" s="45" t="s">
        <v>149</v>
      </c>
      <c r="C517" s="46" t="s">
        <v>419</v>
      </c>
      <c r="D517" s="46" t="s">
        <v>557</v>
      </c>
      <c r="E517" s="87"/>
      <c r="F517" s="118"/>
      <c r="G517" s="87"/>
      <c r="H517" s="118"/>
      <c r="I517" s="118"/>
      <c r="J517" s="88"/>
      <c r="K517" s="88"/>
      <c r="L517" s="88"/>
      <c r="M517" s="88"/>
      <c r="N517" s="88"/>
      <c r="O517" s="88"/>
      <c r="P517" s="89">
        <f t="shared" si="4"/>
        <v>0</v>
      </c>
      <c r="Q517" s="90"/>
      <c r="R517" s="13">
        <v>5.6544117647058833E-4</v>
      </c>
      <c r="S517" s="39">
        <f t="shared" si="3"/>
        <v>0</v>
      </c>
      <c r="T517" s="88"/>
      <c r="U517" s="88"/>
      <c r="V517" s="88"/>
      <c r="W517" s="88"/>
    </row>
    <row r="518" spans="1:23" ht="27" customHeight="1">
      <c r="A518" s="47">
        <v>500</v>
      </c>
      <c r="B518" s="47" t="s">
        <v>149</v>
      </c>
      <c r="C518" s="48" t="s">
        <v>419</v>
      </c>
      <c r="D518" s="48" t="s">
        <v>558</v>
      </c>
      <c r="E518" s="87"/>
      <c r="F518" s="87"/>
      <c r="G518" s="87"/>
      <c r="H518" s="87"/>
      <c r="I518" s="87"/>
      <c r="J518" s="88"/>
      <c r="K518" s="88"/>
      <c r="L518" s="88"/>
      <c r="M518" s="88"/>
      <c r="N518" s="88"/>
      <c r="O518" s="88"/>
      <c r="P518" s="89">
        <f t="shared" si="4"/>
        <v>0</v>
      </c>
      <c r="Q518" s="119"/>
      <c r="R518" s="13">
        <v>5.6544117647058833E-4</v>
      </c>
      <c r="S518" s="39">
        <f t="shared" si="3"/>
        <v>0</v>
      </c>
      <c r="T518" s="88"/>
      <c r="U518" s="88"/>
      <c r="V518" s="88"/>
      <c r="W518" s="88"/>
    </row>
    <row r="519" spans="1:23" ht="27" customHeight="1">
      <c r="A519" s="47">
        <v>501</v>
      </c>
      <c r="B519" s="47" t="s">
        <v>149</v>
      </c>
      <c r="C519" s="48" t="s">
        <v>419</v>
      </c>
      <c r="D519" s="48" t="s">
        <v>559</v>
      </c>
      <c r="E519" s="87"/>
      <c r="F519" s="118"/>
      <c r="G519" s="87"/>
      <c r="H519" s="118"/>
      <c r="I519" s="118"/>
      <c r="J519" s="88"/>
      <c r="K519" s="88"/>
      <c r="L519" s="88"/>
      <c r="M519" s="88"/>
      <c r="N519" s="88"/>
      <c r="O519" s="88"/>
      <c r="P519" s="89">
        <f t="shared" si="4"/>
        <v>0</v>
      </c>
      <c r="Q519" s="90"/>
      <c r="R519" s="13">
        <v>5.6544117647058833E-4</v>
      </c>
      <c r="S519" s="39">
        <f t="shared" si="3"/>
        <v>0</v>
      </c>
      <c r="T519" s="88"/>
      <c r="U519" s="88"/>
      <c r="V519" s="88"/>
      <c r="W519" s="88"/>
    </row>
    <row r="520" spans="1:23" ht="27" customHeight="1">
      <c r="A520" s="41">
        <v>502</v>
      </c>
      <c r="B520" s="41" t="s">
        <v>149</v>
      </c>
      <c r="C520" s="43" t="s">
        <v>419</v>
      </c>
      <c r="D520" s="43" t="s">
        <v>560</v>
      </c>
      <c r="E520" s="87"/>
      <c r="F520" s="87"/>
      <c r="G520" s="87"/>
      <c r="H520" s="87"/>
      <c r="I520" s="87"/>
      <c r="J520" s="88"/>
      <c r="K520" s="88"/>
      <c r="L520" s="88"/>
      <c r="M520" s="88"/>
      <c r="N520" s="88"/>
      <c r="O520" s="88"/>
      <c r="P520" s="89">
        <f t="shared" si="4"/>
        <v>0</v>
      </c>
      <c r="Q520" s="119"/>
      <c r="R520" s="13">
        <v>5.3E-3</v>
      </c>
      <c r="S520" s="39">
        <f t="shared" si="3"/>
        <v>0</v>
      </c>
      <c r="T520" s="88"/>
      <c r="U520" s="88"/>
      <c r="V520" s="88"/>
      <c r="W520" s="88"/>
    </row>
    <row r="521" spans="1:23" ht="27" customHeight="1">
      <c r="A521" s="35">
        <v>503</v>
      </c>
      <c r="B521" s="35" t="s">
        <v>149</v>
      </c>
      <c r="C521" s="37" t="s">
        <v>419</v>
      </c>
      <c r="D521" s="37" t="s">
        <v>561</v>
      </c>
      <c r="E521" s="87"/>
      <c r="F521" s="118"/>
      <c r="G521" s="87"/>
      <c r="H521" s="118"/>
      <c r="I521" s="118"/>
      <c r="J521" s="88"/>
      <c r="K521" s="88"/>
      <c r="L521" s="88"/>
      <c r="M521" s="88"/>
      <c r="N521" s="88"/>
      <c r="O521" s="88"/>
      <c r="P521" s="89">
        <f t="shared" si="4"/>
        <v>0</v>
      </c>
      <c r="Q521" s="90"/>
      <c r="R521" s="13">
        <v>3.3500000000000002E-2</v>
      </c>
      <c r="S521" s="39">
        <f t="shared" si="3"/>
        <v>0</v>
      </c>
      <c r="T521" s="88"/>
      <c r="U521" s="88"/>
      <c r="V521" s="88"/>
      <c r="W521" s="88"/>
    </row>
    <row r="522" spans="1:23" ht="27" customHeight="1">
      <c r="A522" s="41">
        <v>504</v>
      </c>
      <c r="B522" s="41" t="s">
        <v>149</v>
      </c>
      <c r="C522" s="43" t="s">
        <v>419</v>
      </c>
      <c r="D522" s="43" t="s">
        <v>562</v>
      </c>
      <c r="E522" s="87"/>
      <c r="F522" s="87"/>
      <c r="G522" s="87"/>
      <c r="H522" s="87"/>
      <c r="I522" s="87"/>
      <c r="J522" s="88"/>
      <c r="K522" s="88"/>
      <c r="L522" s="88"/>
      <c r="M522" s="88"/>
      <c r="N522" s="88"/>
      <c r="O522" s="88"/>
      <c r="P522" s="89">
        <f t="shared" si="4"/>
        <v>0</v>
      </c>
      <c r="Q522" s="119"/>
      <c r="R522" s="13">
        <v>9.1000000000000004E-3</v>
      </c>
      <c r="S522" s="39">
        <f t="shared" si="3"/>
        <v>0</v>
      </c>
      <c r="T522" s="88"/>
      <c r="U522" s="88"/>
      <c r="V522" s="88"/>
      <c r="W522" s="88"/>
    </row>
    <row r="523" spans="1:23" ht="27" customHeight="1">
      <c r="A523" s="47">
        <v>505</v>
      </c>
      <c r="B523" s="47" t="s">
        <v>149</v>
      </c>
      <c r="C523" s="48" t="s">
        <v>419</v>
      </c>
      <c r="D523" s="48" t="s">
        <v>563</v>
      </c>
      <c r="E523" s="87"/>
      <c r="F523" s="118"/>
      <c r="G523" s="87"/>
      <c r="H523" s="118"/>
      <c r="I523" s="118"/>
      <c r="J523" s="88"/>
      <c r="K523" s="88"/>
      <c r="L523" s="88"/>
      <c r="M523" s="88"/>
      <c r="N523" s="88"/>
      <c r="O523" s="88"/>
      <c r="P523" s="89">
        <f t="shared" si="4"/>
        <v>0</v>
      </c>
      <c r="Q523" s="90"/>
      <c r="R523" s="13">
        <v>5.6544117647058833E-4</v>
      </c>
      <c r="S523" s="39">
        <f t="shared" si="3"/>
        <v>0</v>
      </c>
      <c r="T523" s="88"/>
      <c r="U523" s="88"/>
      <c r="V523" s="88"/>
      <c r="W523" s="88"/>
    </row>
    <row r="524" spans="1:23" ht="27" customHeight="1">
      <c r="A524" s="47">
        <v>506</v>
      </c>
      <c r="B524" s="47" t="s">
        <v>149</v>
      </c>
      <c r="C524" s="48" t="s">
        <v>419</v>
      </c>
      <c r="D524" s="48" t="s">
        <v>564</v>
      </c>
      <c r="E524" s="87"/>
      <c r="F524" s="87"/>
      <c r="G524" s="87"/>
      <c r="H524" s="87"/>
      <c r="I524" s="87"/>
      <c r="J524" s="88"/>
      <c r="K524" s="88"/>
      <c r="L524" s="88"/>
      <c r="M524" s="88"/>
      <c r="N524" s="88"/>
      <c r="O524" s="88"/>
      <c r="P524" s="89">
        <f t="shared" si="4"/>
        <v>0</v>
      </c>
      <c r="Q524" s="119"/>
      <c r="R524" s="13">
        <v>5.6544117647058833E-4</v>
      </c>
      <c r="S524" s="39">
        <f t="shared" si="3"/>
        <v>0</v>
      </c>
      <c r="T524" s="88"/>
      <c r="U524" s="88"/>
      <c r="V524" s="88"/>
      <c r="W524" s="88"/>
    </row>
    <row r="525" spans="1:23" ht="27" customHeight="1">
      <c r="A525" s="47">
        <v>507</v>
      </c>
      <c r="B525" s="47" t="s">
        <v>149</v>
      </c>
      <c r="C525" s="48" t="s">
        <v>419</v>
      </c>
      <c r="D525" s="48" t="s">
        <v>2700</v>
      </c>
      <c r="E525" s="87"/>
      <c r="F525" s="118"/>
      <c r="G525" s="87"/>
      <c r="H525" s="118"/>
      <c r="I525" s="118"/>
      <c r="J525" s="88"/>
      <c r="K525" s="88"/>
      <c r="L525" s="88"/>
      <c r="M525" s="88"/>
      <c r="N525" s="88"/>
      <c r="O525" s="88"/>
      <c r="P525" s="89">
        <f t="shared" si="4"/>
        <v>0</v>
      </c>
      <c r="Q525" s="90"/>
      <c r="R525" s="13">
        <v>5.6544117647058833E-4</v>
      </c>
      <c r="S525" s="39">
        <f t="shared" si="3"/>
        <v>0</v>
      </c>
      <c r="T525" s="88"/>
      <c r="U525" s="88"/>
      <c r="V525" s="88"/>
      <c r="W525" s="88"/>
    </row>
    <row r="526" spans="1:23" ht="27" customHeight="1">
      <c r="A526" s="47">
        <v>508</v>
      </c>
      <c r="B526" s="47" t="s">
        <v>149</v>
      </c>
      <c r="C526" s="48" t="s">
        <v>419</v>
      </c>
      <c r="D526" s="48" t="s">
        <v>566</v>
      </c>
      <c r="E526" s="87"/>
      <c r="F526" s="87"/>
      <c r="G526" s="87"/>
      <c r="H526" s="87"/>
      <c r="I526" s="87"/>
      <c r="J526" s="88"/>
      <c r="K526" s="88"/>
      <c r="L526" s="88"/>
      <c r="M526" s="88"/>
      <c r="N526" s="88"/>
      <c r="O526" s="88"/>
      <c r="P526" s="89">
        <f t="shared" si="4"/>
        <v>0</v>
      </c>
      <c r="Q526" s="119"/>
      <c r="R526" s="13">
        <v>5.6544117647058833E-4</v>
      </c>
      <c r="S526" s="39">
        <f t="shared" si="3"/>
        <v>0</v>
      </c>
      <c r="T526" s="88"/>
      <c r="U526" s="88"/>
      <c r="V526" s="88"/>
      <c r="W526" s="88"/>
    </row>
    <row r="527" spans="1:23" ht="27" customHeight="1">
      <c r="A527" s="47">
        <v>509</v>
      </c>
      <c r="B527" s="47" t="s">
        <v>149</v>
      </c>
      <c r="C527" s="48" t="s">
        <v>419</v>
      </c>
      <c r="D527" s="48" t="s">
        <v>567</v>
      </c>
      <c r="E527" s="87"/>
      <c r="F527" s="118"/>
      <c r="G527" s="87"/>
      <c r="H527" s="118"/>
      <c r="I527" s="118"/>
      <c r="J527" s="88"/>
      <c r="K527" s="88"/>
      <c r="L527" s="88"/>
      <c r="M527" s="88"/>
      <c r="N527" s="88"/>
      <c r="O527" s="88"/>
      <c r="P527" s="89">
        <f t="shared" si="4"/>
        <v>0</v>
      </c>
      <c r="Q527" s="90"/>
      <c r="R527" s="13">
        <v>5.6544117647058833E-4</v>
      </c>
      <c r="S527" s="39">
        <f t="shared" si="3"/>
        <v>0</v>
      </c>
      <c r="T527" s="88"/>
      <c r="U527" s="88"/>
      <c r="V527" s="88"/>
      <c r="W527" s="88"/>
    </row>
    <row r="528" spans="1:23" ht="27" customHeight="1">
      <c r="A528" s="47">
        <v>510</v>
      </c>
      <c r="B528" s="47" t="s">
        <v>149</v>
      </c>
      <c r="C528" s="48" t="s">
        <v>419</v>
      </c>
      <c r="D528" s="48" t="s">
        <v>568</v>
      </c>
      <c r="E528" s="87"/>
      <c r="F528" s="87"/>
      <c r="G528" s="87"/>
      <c r="H528" s="87"/>
      <c r="I528" s="87"/>
      <c r="J528" s="88"/>
      <c r="K528" s="88"/>
      <c r="L528" s="88"/>
      <c r="M528" s="88"/>
      <c r="N528" s="88"/>
      <c r="O528" s="88"/>
      <c r="P528" s="89">
        <f t="shared" si="4"/>
        <v>0</v>
      </c>
      <c r="Q528" s="119"/>
      <c r="R528" s="13">
        <v>5.6544117647058833E-4</v>
      </c>
      <c r="S528" s="39">
        <f t="shared" si="3"/>
        <v>0</v>
      </c>
      <c r="T528" s="88"/>
      <c r="U528" s="88"/>
      <c r="V528" s="88"/>
      <c r="W528" s="88"/>
    </row>
    <row r="529" spans="1:23" ht="27" customHeight="1">
      <c r="A529" s="47">
        <v>511</v>
      </c>
      <c r="B529" s="47" t="s">
        <v>149</v>
      </c>
      <c r="C529" s="48" t="s">
        <v>419</v>
      </c>
      <c r="D529" s="48" t="s">
        <v>569</v>
      </c>
      <c r="E529" s="87"/>
      <c r="F529" s="118"/>
      <c r="G529" s="87"/>
      <c r="H529" s="118"/>
      <c r="I529" s="118"/>
      <c r="J529" s="88"/>
      <c r="K529" s="88"/>
      <c r="L529" s="88"/>
      <c r="M529" s="88"/>
      <c r="N529" s="88"/>
      <c r="O529" s="88"/>
      <c r="P529" s="89">
        <f t="shared" si="4"/>
        <v>0</v>
      </c>
      <c r="Q529" s="90"/>
      <c r="R529" s="13">
        <v>5.6544117647058833E-4</v>
      </c>
      <c r="S529" s="39">
        <f t="shared" si="3"/>
        <v>0</v>
      </c>
      <c r="T529" s="88"/>
      <c r="U529" s="88"/>
      <c r="V529" s="88"/>
      <c r="W529" s="88"/>
    </row>
    <row r="530" spans="1:23" ht="27" customHeight="1">
      <c r="A530" s="47">
        <v>512</v>
      </c>
      <c r="B530" s="47" t="s">
        <v>149</v>
      </c>
      <c r="C530" s="48" t="s">
        <v>419</v>
      </c>
      <c r="D530" s="48" t="s">
        <v>570</v>
      </c>
      <c r="E530" s="87"/>
      <c r="F530" s="87"/>
      <c r="G530" s="87"/>
      <c r="H530" s="87"/>
      <c r="I530" s="87"/>
      <c r="J530" s="88"/>
      <c r="K530" s="88"/>
      <c r="L530" s="88"/>
      <c r="M530" s="88"/>
      <c r="N530" s="88"/>
      <c r="O530" s="88"/>
      <c r="P530" s="89">
        <f t="shared" si="4"/>
        <v>0</v>
      </c>
      <c r="Q530" s="119"/>
      <c r="R530" s="13">
        <v>5.6544117647058833E-4</v>
      </c>
      <c r="S530" s="39">
        <f t="shared" si="3"/>
        <v>0</v>
      </c>
      <c r="T530" s="88"/>
      <c r="U530" s="88"/>
      <c r="V530" s="88"/>
      <c r="W530" s="88"/>
    </row>
    <row r="531" spans="1:23" ht="27" customHeight="1">
      <c r="A531" s="47">
        <v>513</v>
      </c>
      <c r="B531" s="47" t="s">
        <v>149</v>
      </c>
      <c r="C531" s="48" t="s">
        <v>419</v>
      </c>
      <c r="D531" s="48" t="s">
        <v>571</v>
      </c>
      <c r="E531" s="87"/>
      <c r="F531" s="118"/>
      <c r="G531" s="87"/>
      <c r="H531" s="118"/>
      <c r="I531" s="118"/>
      <c r="J531" s="88"/>
      <c r="K531" s="88"/>
      <c r="L531" s="88"/>
      <c r="M531" s="88"/>
      <c r="N531" s="88"/>
      <c r="O531" s="88"/>
      <c r="P531" s="89">
        <f t="shared" si="4"/>
        <v>0</v>
      </c>
      <c r="Q531" s="90"/>
      <c r="R531" s="13">
        <v>5.6544117647058833E-4</v>
      </c>
      <c r="S531" s="39">
        <f t="shared" ref="S531:S568" si="5">Q531*R531</f>
        <v>0</v>
      </c>
      <c r="T531" s="88"/>
      <c r="U531" s="88"/>
      <c r="V531" s="88"/>
      <c r="W531" s="88"/>
    </row>
    <row r="532" spans="1:23" ht="27" customHeight="1">
      <c r="A532" s="47">
        <v>514</v>
      </c>
      <c r="B532" s="47" t="s">
        <v>149</v>
      </c>
      <c r="C532" s="48" t="s">
        <v>419</v>
      </c>
      <c r="D532" s="48" t="s">
        <v>572</v>
      </c>
      <c r="E532" s="87"/>
      <c r="F532" s="87"/>
      <c r="G532" s="87"/>
      <c r="H532" s="87"/>
      <c r="I532" s="87"/>
      <c r="J532" s="88"/>
      <c r="K532" s="88"/>
      <c r="L532" s="88"/>
      <c r="M532" s="88"/>
      <c r="N532" s="88"/>
      <c r="O532" s="88"/>
      <c r="P532" s="89">
        <f t="shared" si="4"/>
        <v>0</v>
      </c>
      <c r="Q532" s="119"/>
      <c r="R532" s="13">
        <v>5.6544117647058833E-4</v>
      </c>
      <c r="S532" s="39">
        <f t="shared" si="5"/>
        <v>0</v>
      </c>
      <c r="T532" s="88"/>
      <c r="U532" s="88"/>
      <c r="V532" s="88"/>
      <c r="W532" s="88"/>
    </row>
    <row r="533" spans="1:23" ht="27" customHeight="1">
      <c r="A533" s="47">
        <v>515</v>
      </c>
      <c r="B533" s="47" t="s">
        <v>149</v>
      </c>
      <c r="C533" s="48" t="s">
        <v>419</v>
      </c>
      <c r="D533" s="48" t="s">
        <v>573</v>
      </c>
      <c r="E533" s="87"/>
      <c r="F533" s="118"/>
      <c r="G533" s="87"/>
      <c r="H533" s="118"/>
      <c r="I533" s="118"/>
      <c r="J533" s="88"/>
      <c r="K533" s="88"/>
      <c r="L533" s="88"/>
      <c r="M533" s="88"/>
      <c r="N533" s="88"/>
      <c r="O533" s="88"/>
      <c r="P533" s="89">
        <f t="shared" si="4"/>
        <v>0</v>
      </c>
      <c r="Q533" s="90"/>
      <c r="R533" s="13">
        <v>5.6544117647058833E-4</v>
      </c>
      <c r="S533" s="39">
        <f t="shared" si="5"/>
        <v>0</v>
      </c>
      <c r="T533" s="88"/>
      <c r="U533" s="88"/>
      <c r="V533" s="88"/>
      <c r="W533" s="88"/>
    </row>
    <row r="534" spans="1:23" ht="27" customHeight="1">
      <c r="A534" s="47">
        <v>516</v>
      </c>
      <c r="B534" s="47" t="s">
        <v>149</v>
      </c>
      <c r="C534" s="48" t="s">
        <v>419</v>
      </c>
      <c r="D534" s="48" t="s">
        <v>574</v>
      </c>
      <c r="E534" s="87"/>
      <c r="F534" s="87"/>
      <c r="G534" s="87"/>
      <c r="H534" s="87"/>
      <c r="I534" s="87"/>
      <c r="J534" s="88"/>
      <c r="K534" s="88"/>
      <c r="L534" s="88"/>
      <c r="M534" s="88"/>
      <c r="N534" s="88"/>
      <c r="O534" s="88"/>
      <c r="P534" s="89">
        <f t="shared" si="4"/>
        <v>0</v>
      </c>
      <c r="Q534" s="119"/>
      <c r="R534" s="13">
        <v>5.6544117647058833E-4</v>
      </c>
      <c r="S534" s="39">
        <f t="shared" si="5"/>
        <v>0</v>
      </c>
      <c r="T534" s="88"/>
      <c r="U534" s="88"/>
      <c r="V534" s="88"/>
      <c r="W534" s="88"/>
    </row>
    <row r="535" spans="1:23" ht="27" customHeight="1">
      <c r="A535" s="35">
        <v>517</v>
      </c>
      <c r="B535" s="35" t="s">
        <v>149</v>
      </c>
      <c r="C535" s="37" t="s">
        <v>164</v>
      </c>
      <c r="D535" s="37" t="s">
        <v>575</v>
      </c>
      <c r="E535" s="87"/>
      <c r="F535" s="118"/>
      <c r="G535" s="87"/>
      <c r="H535" s="118"/>
      <c r="I535" s="118"/>
      <c r="J535" s="88"/>
      <c r="K535" s="88"/>
      <c r="L535" s="88"/>
      <c r="M535" s="88"/>
      <c r="N535" s="88"/>
      <c r="O535" s="88"/>
      <c r="P535" s="89">
        <f t="shared" si="4"/>
        <v>0</v>
      </c>
      <c r="Q535" s="90"/>
      <c r="R535" s="13">
        <v>5.6544117647058833E-4</v>
      </c>
      <c r="S535" s="39">
        <f t="shared" si="5"/>
        <v>0</v>
      </c>
      <c r="T535" s="88"/>
      <c r="U535" s="88"/>
      <c r="V535" s="88"/>
      <c r="W535" s="88"/>
    </row>
    <row r="536" spans="1:23" ht="27" customHeight="1">
      <c r="A536" s="35">
        <v>518</v>
      </c>
      <c r="B536" s="35" t="s">
        <v>149</v>
      </c>
      <c r="C536" s="37" t="s">
        <v>576</v>
      </c>
      <c r="D536" s="37" t="s">
        <v>577</v>
      </c>
      <c r="E536" s="87"/>
      <c r="F536" s="118"/>
      <c r="G536" s="87"/>
      <c r="H536" s="118"/>
      <c r="I536" s="118"/>
      <c r="J536" s="88"/>
      <c r="K536" s="88"/>
      <c r="L536" s="88"/>
      <c r="M536" s="88"/>
      <c r="N536" s="88"/>
      <c r="O536" s="88"/>
      <c r="P536" s="89">
        <f t="shared" si="4"/>
        <v>0</v>
      </c>
      <c r="Q536" s="90"/>
      <c r="R536" s="13">
        <v>5.6544117647058833E-4</v>
      </c>
      <c r="S536" s="39">
        <f t="shared" si="5"/>
        <v>0</v>
      </c>
      <c r="T536" s="88"/>
      <c r="U536" s="88"/>
      <c r="V536" s="88"/>
      <c r="W536" s="88"/>
    </row>
    <row r="537" spans="1:23" ht="27" customHeight="1">
      <c r="A537" s="35">
        <v>519</v>
      </c>
      <c r="B537" s="35" t="s">
        <v>149</v>
      </c>
      <c r="C537" s="37" t="s">
        <v>578</v>
      </c>
      <c r="D537" s="37" t="s">
        <v>579</v>
      </c>
      <c r="E537" s="87"/>
      <c r="F537" s="87"/>
      <c r="G537" s="87"/>
      <c r="H537" s="87"/>
      <c r="I537" s="87"/>
      <c r="J537" s="88"/>
      <c r="K537" s="88"/>
      <c r="L537" s="88"/>
      <c r="M537" s="88"/>
      <c r="N537" s="88"/>
      <c r="O537" s="88"/>
      <c r="P537" s="89">
        <f t="shared" si="4"/>
        <v>0</v>
      </c>
      <c r="Q537" s="119"/>
      <c r="R537" s="13">
        <v>5.6544117647058833E-4</v>
      </c>
      <c r="S537" s="39">
        <f t="shared" si="5"/>
        <v>0</v>
      </c>
      <c r="T537" s="88"/>
      <c r="U537" s="88"/>
      <c r="V537" s="88"/>
      <c r="W537" s="88"/>
    </row>
    <row r="538" spans="1:23" ht="27" customHeight="1">
      <c r="A538" s="35">
        <v>520</v>
      </c>
      <c r="B538" s="35" t="s">
        <v>149</v>
      </c>
      <c r="C538" s="37" t="s">
        <v>164</v>
      </c>
      <c r="D538" s="37" t="s">
        <v>580</v>
      </c>
      <c r="E538" s="87"/>
      <c r="F538" s="118"/>
      <c r="G538" s="87"/>
      <c r="H538" s="118"/>
      <c r="I538" s="118"/>
      <c r="J538" s="88"/>
      <c r="K538" s="88"/>
      <c r="L538" s="88"/>
      <c r="M538" s="88"/>
      <c r="N538" s="88"/>
      <c r="O538" s="88"/>
      <c r="P538" s="89">
        <f t="shared" si="4"/>
        <v>0</v>
      </c>
      <c r="Q538" s="90"/>
      <c r="R538" s="13">
        <v>5.6544117647058833E-4</v>
      </c>
      <c r="S538" s="39">
        <f t="shared" si="5"/>
        <v>0</v>
      </c>
      <c r="T538" s="88"/>
      <c r="U538" s="88"/>
      <c r="V538" s="88"/>
      <c r="W538" s="88"/>
    </row>
    <row r="539" spans="1:23" ht="27" customHeight="1">
      <c r="A539" s="35">
        <v>521</v>
      </c>
      <c r="B539" s="35" t="s">
        <v>149</v>
      </c>
      <c r="C539" s="37" t="s">
        <v>164</v>
      </c>
      <c r="D539" s="37" t="s">
        <v>581</v>
      </c>
      <c r="E539" s="87"/>
      <c r="F539" s="87"/>
      <c r="G539" s="87"/>
      <c r="H539" s="87"/>
      <c r="I539" s="87"/>
      <c r="J539" s="88"/>
      <c r="K539" s="88"/>
      <c r="L539" s="88"/>
      <c r="M539" s="88"/>
      <c r="N539" s="88"/>
      <c r="O539" s="88"/>
      <c r="P539" s="89">
        <f t="shared" si="4"/>
        <v>0</v>
      </c>
      <c r="Q539" s="119"/>
      <c r="R539" s="13">
        <v>5.6544117647058833E-4</v>
      </c>
      <c r="S539" s="39">
        <f t="shared" si="5"/>
        <v>0</v>
      </c>
      <c r="T539" s="88"/>
      <c r="U539" s="88"/>
      <c r="V539" s="88"/>
      <c r="W539" s="88"/>
    </row>
    <row r="540" spans="1:23" ht="27" customHeight="1">
      <c r="A540" s="35">
        <v>522</v>
      </c>
      <c r="B540" s="35" t="s">
        <v>149</v>
      </c>
      <c r="C540" s="37" t="s">
        <v>164</v>
      </c>
      <c r="D540" s="37" t="s">
        <v>582</v>
      </c>
      <c r="E540" s="87"/>
      <c r="F540" s="118"/>
      <c r="G540" s="87"/>
      <c r="H540" s="118"/>
      <c r="I540" s="118"/>
      <c r="J540" s="88"/>
      <c r="K540" s="88"/>
      <c r="L540" s="88"/>
      <c r="M540" s="88"/>
      <c r="N540" s="88"/>
      <c r="O540" s="88"/>
      <c r="P540" s="89">
        <f t="shared" si="4"/>
        <v>0</v>
      </c>
      <c r="Q540" s="90"/>
      <c r="R540" s="13">
        <v>5.6544117647058833E-4</v>
      </c>
      <c r="S540" s="39">
        <f t="shared" si="5"/>
        <v>0</v>
      </c>
      <c r="T540" s="88"/>
      <c r="U540" s="88"/>
      <c r="V540" s="88"/>
      <c r="W540" s="88"/>
    </row>
    <row r="541" spans="1:23" ht="27" customHeight="1">
      <c r="A541" s="35">
        <v>523</v>
      </c>
      <c r="B541" s="35" t="s">
        <v>149</v>
      </c>
      <c r="C541" s="37" t="s">
        <v>583</v>
      </c>
      <c r="D541" s="37" t="s">
        <v>584</v>
      </c>
      <c r="E541" s="87"/>
      <c r="F541" s="87"/>
      <c r="G541" s="87"/>
      <c r="H541" s="87"/>
      <c r="I541" s="87"/>
      <c r="J541" s="88"/>
      <c r="K541" s="88"/>
      <c r="L541" s="88"/>
      <c r="M541" s="88"/>
      <c r="N541" s="88"/>
      <c r="O541" s="88"/>
      <c r="P541" s="89">
        <f t="shared" si="4"/>
        <v>0</v>
      </c>
      <c r="Q541" s="119"/>
      <c r="R541" s="13">
        <v>5.6544117647058833E-4</v>
      </c>
      <c r="S541" s="39">
        <f t="shared" si="5"/>
        <v>0</v>
      </c>
      <c r="T541" s="88"/>
      <c r="U541" s="88"/>
      <c r="V541" s="88"/>
      <c r="W541" s="88"/>
    </row>
    <row r="542" spans="1:23" ht="27" customHeight="1">
      <c r="A542" s="35">
        <v>524</v>
      </c>
      <c r="B542" s="35" t="s">
        <v>149</v>
      </c>
      <c r="C542" s="37" t="s">
        <v>164</v>
      </c>
      <c r="D542" s="37" t="s">
        <v>585</v>
      </c>
      <c r="E542" s="87"/>
      <c r="F542" s="118"/>
      <c r="G542" s="87"/>
      <c r="H542" s="118"/>
      <c r="I542" s="118"/>
      <c r="J542" s="88"/>
      <c r="K542" s="88"/>
      <c r="L542" s="88"/>
      <c r="M542" s="88"/>
      <c r="N542" s="88"/>
      <c r="O542" s="88"/>
      <c r="P542" s="89">
        <f t="shared" si="4"/>
        <v>0</v>
      </c>
      <c r="Q542" s="90"/>
      <c r="R542" s="13">
        <v>5.6544117647058833E-4</v>
      </c>
      <c r="S542" s="39">
        <f t="shared" si="5"/>
        <v>0</v>
      </c>
      <c r="T542" s="88"/>
      <c r="U542" s="88"/>
      <c r="V542" s="88"/>
      <c r="W542" s="88"/>
    </row>
    <row r="543" spans="1:23" ht="27" customHeight="1">
      <c r="A543" s="35">
        <v>525</v>
      </c>
      <c r="B543" s="35" t="s">
        <v>149</v>
      </c>
      <c r="C543" s="37" t="s">
        <v>583</v>
      </c>
      <c r="D543" s="37" t="s">
        <v>586</v>
      </c>
      <c r="E543" s="87"/>
      <c r="F543" s="87"/>
      <c r="G543" s="87"/>
      <c r="H543" s="87"/>
      <c r="I543" s="87"/>
      <c r="J543" s="88"/>
      <c r="K543" s="88"/>
      <c r="L543" s="88"/>
      <c r="M543" s="88"/>
      <c r="N543" s="88"/>
      <c r="O543" s="88"/>
      <c r="P543" s="89">
        <f t="shared" si="4"/>
        <v>0</v>
      </c>
      <c r="Q543" s="119"/>
      <c r="R543" s="13">
        <v>5.6544117647058833E-4</v>
      </c>
      <c r="S543" s="39">
        <f t="shared" si="5"/>
        <v>0</v>
      </c>
      <c r="T543" s="88"/>
      <c r="U543" s="88"/>
      <c r="V543" s="88"/>
      <c r="W543" s="88"/>
    </row>
    <row r="544" spans="1:23" ht="27" customHeight="1">
      <c r="A544" s="35">
        <v>526</v>
      </c>
      <c r="B544" s="35" t="s">
        <v>149</v>
      </c>
      <c r="C544" s="37" t="s">
        <v>587</v>
      </c>
      <c r="D544" s="37" t="s">
        <v>588</v>
      </c>
      <c r="E544" s="87"/>
      <c r="F544" s="118"/>
      <c r="G544" s="87"/>
      <c r="H544" s="118"/>
      <c r="I544" s="118"/>
      <c r="J544" s="88"/>
      <c r="K544" s="88"/>
      <c r="L544" s="88"/>
      <c r="M544" s="88"/>
      <c r="N544" s="88"/>
      <c r="O544" s="88"/>
      <c r="P544" s="89">
        <f t="shared" si="4"/>
        <v>0</v>
      </c>
      <c r="Q544" s="90"/>
      <c r="R544" s="13">
        <v>5.6544117647058833E-4</v>
      </c>
      <c r="S544" s="39">
        <f t="shared" si="5"/>
        <v>0</v>
      </c>
      <c r="T544" s="88"/>
      <c r="U544" s="88"/>
      <c r="V544" s="88"/>
      <c r="W544" s="88"/>
    </row>
    <row r="545" spans="1:23" ht="27" customHeight="1">
      <c r="A545" s="52">
        <v>527</v>
      </c>
      <c r="B545" s="52" t="s">
        <v>149</v>
      </c>
      <c r="C545" s="53" t="s">
        <v>589</v>
      </c>
      <c r="D545" s="53" t="s">
        <v>590</v>
      </c>
      <c r="E545" s="108"/>
      <c r="F545" s="108"/>
      <c r="G545" s="108"/>
      <c r="H545" s="108"/>
      <c r="I545" s="108"/>
      <c r="J545" s="110"/>
      <c r="K545" s="110"/>
      <c r="L545" s="110"/>
      <c r="M545" s="110"/>
      <c r="N545" s="110"/>
      <c r="O545" s="110"/>
      <c r="P545" s="120">
        <f t="shared" si="4"/>
        <v>0</v>
      </c>
      <c r="Q545" s="121"/>
      <c r="R545" s="33">
        <v>5.9999999999999995E-4</v>
      </c>
      <c r="S545" s="54">
        <f t="shared" si="5"/>
        <v>0</v>
      </c>
      <c r="T545" s="110"/>
      <c r="U545" s="110"/>
      <c r="V545" s="110"/>
      <c r="W545" s="110"/>
    </row>
    <row r="546" spans="1:23" ht="27" customHeight="1">
      <c r="A546" s="55">
        <v>528</v>
      </c>
      <c r="B546" s="55" t="s">
        <v>398</v>
      </c>
      <c r="C546" s="56" t="s">
        <v>399</v>
      </c>
      <c r="D546" s="56" t="s">
        <v>591</v>
      </c>
      <c r="E546" s="118"/>
      <c r="F546" s="118"/>
      <c r="G546" s="118"/>
      <c r="H546" s="118"/>
      <c r="I546" s="118"/>
      <c r="J546" s="109"/>
      <c r="K546" s="109"/>
      <c r="L546" s="109"/>
      <c r="M546" s="109"/>
      <c r="N546" s="109"/>
      <c r="O546" s="109"/>
      <c r="P546" s="122">
        <f t="shared" si="4"/>
        <v>0</v>
      </c>
      <c r="Q546" s="119"/>
      <c r="R546" s="57">
        <v>4.9299999999999997E-2</v>
      </c>
      <c r="S546" s="39">
        <f t="shared" si="5"/>
        <v>0</v>
      </c>
      <c r="T546" s="109"/>
      <c r="U546" s="109"/>
      <c r="V546" s="109"/>
      <c r="W546" s="109"/>
    </row>
    <row r="547" spans="1:23" ht="27" customHeight="1">
      <c r="A547" s="35">
        <v>529</v>
      </c>
      <c r="B547" s="35" t="s">
        <v>398</v>
      </c>
      <c r="C547" s="37" t="s">
        <v>399</v>
      </c>
      <c r="D547" s="37" t="s">
        <v>592</v>
      </c>
      <c r="E547" s="87"/>
      <c r="F547" s="87"/>
      <c r="G547" s="87"/>
      <c r="H547" s="87"/>
      <c r="I547" s="87"/>
      <c r="J547" s="88"/>
      <c r="K547" s="88"/>
      <c r="L547" s="88"/>
      <c r="M547" s="88"/>
      <c r="N547" s="88"/>
      <c r="O547" s="88"/>
      <c r="P547" s="89">
        <f t="shared" si="4"/>
        <v>0</v>
      </c>
      <c r="Q547" s="119"/>
      <c r="R547" s="13">
        <v>1.6400000000000001E-2</v>
      </c>
      <c r="S547" s="39">
        <f t="shared" si="5"/>
        <v>0</v>
      </c>
      <c r="T547" s="88"/>
      <c r="U547" s="88"/>
      <c r="V547" s="88"/>
      <c r="W547" s="88"/>
    </row>
    <row r="548" spans="1:23" ht="27" customHeight="1">
      <c r="A548" s="35">
        <v>530</v>
      </c>
      <c r="B548" s="35" t="s">
        <v>398</v>
      </c>
      <c r="C548" s="37" t="s">
        <v>399</v>
      </c>
      <c r="D548" s="37" t="s">
        <v>593</v>
      </c>
      <c r="E548" s="87"/>
      <c r="F548" s="118"/>
      <c r="G548" s="87"/>
      <c r="H548" s="118"/>
      <c r="I548" s="118"/>
      <c r="J548" s="88"/>
      <c r="K548" s="88"/>
      <c r="L548" s="88"/>
      <c r="M548" s="88"/>
      <c r="N548" s="88"/>
      <c r="O548" s="88"/>
      <c r="P548" s="89">
        <f t="shared" si="4"/>
        <v>0</v>
      </c>
      <c r="Q548" s="90"/>
      <c r="R548" s="13">
        <v>5.6544117647058833E-4</v>
      </c>
      <c r="S548" s="39">
        <f t="shared" si="5"/>
        <v>0</v>
      </c>
      <c r="T548" s="88"/>
      <c r="U548" s="88"/>
      <c r="V548" s="88"/>
      <c r="W548" s="88"/>
    </row>
    <row r="549" spans="1:23" ht="27" customHeight="1">
      <c r="A549" s="35">
        <v>531</v>
      </c>
      <c r="B549" s="35" t="s">
        <v>398</v>
      </c>
      <c r="C549" s="37" t="s">
        <v>399</v>
      </c>
      <c r="D549" s="37" t="s">
        <v>594</v>
      </c>
      <c r="E549" s="87"/>
      <c r="F549" s="87"/>
      <c r="G549" s="87"/>
      <c r="H549" s="87"/>
      <c r="I549" s="87"/>
      <c r="J549" s="88"/>
      <c r="K549" s="88"/>
      <c r="L549" s="88"/>
      <c r="M549" s="88"/>
      <c r="N549" s="88"/>
      <c r="O549" s="88"/>
      <c r="P549" s="89">
        <f t="shared" si="4"/>
        <v>0</v>
      </c>
      <c r="Q549" s="119"/>
      <c r="R549" s="13">
        <v>5.6544117647058833E-4</v>
      </c>
      <c r="S549" s="39">
        <f t="shared" si="5"/>
        <v>0</v>
      </c>
      <c r="T549" s="88"/>
      <c r="U549" s="88"/>
      <c r="V549" s="88"/>
      <c r="W549" s="88"/>
    </row>
    <row r="550" spans="1:23" ht="27" customHeight="1">
      <c r="A550" s="35">
        <v>532</v>
      </c>
      <c r="B550" s="35" t="s">
        <v>398</v>
      </c>
      <c r="C550" s="37" t="s">
        <v>399</v>
      </c>
      <c r="D550" s="37" t="s">
        <v>595</v>
      </c>
      <c r="E550" s="87"/>
      <c r="F550" s="118"/>
      <c r="G550" s="87"/>
      <c r="H550" s="118"/>
      <c r="I550" s="118"/>
      <c r="J550" s="88"/>
      <c r="K550" s="88"/>
      <c r="L550" s="88"/>
      <c r="M550" s="88"/>
      <c r="N550" s="88"/>
      <c r="O550" s="88"/>
      <c r="P550" s="89">
        <f t="shared" si="4"/>
        <v>0</v>
      </c>
      <c r="Q550" s="90"/>
      <c r="R550" s="13">
        <v>5.6544117647058833E-4</v>
      </c>
      <c r="S550" s="39">
        <f t="shared" si="5"/>
        <v>0</v>
      </c>
      <c r="T550" s="88"/>
      <c r="U550" s="88"/>
      <c r="V550" s="88"/>
      <c r="W550" s="88"/>
    </row>
    <row r="551" spans="1:23" ht="27" customHeight="1">
      <c r="A551" s="41">
        <v>533</v>
      </c>
      <c r="B551" s="41" t="s">
        <v>398</v>
      </c>
      <c r="C551" s="43" t="s">
        <v>399</v>
      </c>
      <c r="D551" s="43" t="s">
        <v>596</v>
      </c>
      <c r="E551" s="87"/>
      <c r="F551" s="87"/>
      <c r="G551" s="87"/>
      <c r="H551" s="87"/>
      <c r="I551" s="87"/>
      <c r="J551" s="88"/>
      <c r="K551" s="88"/>
      <c r="L551" s="88"/>
      <c r="M551" s="88"/>
      <c r="N551" s="88"/>
      <c r="O551" s="88"/>
      <c r="P551" s="89">
        <f t="shared" si="4"/>
        <v>0</v>
      </c>
      <c r="Q551" s="119"/>
      <c r="R551" s="13">
        <v>5.6544117647058833E-4</v>
      </c>
      <c r="S551" s="39">
        <f t="shared" si="5"/>
        <v>0</v>
      </c>
      <c r="T551" s="88"/>
      <c r="U551" s="88"/>
      <c r="V551" s="88"/>
      <c r="W551" s="88"/>
    </row>
    <row r="552" spans="1:23" ht="27" customHeight="1">
      <c r="A552" s="41">
        <v>534</v>
      </c>
      <c r="B552" s="41" t="s">
        <v>398</v>
      </c>
      <c r="C552" s="43" t="s">
        <v>399</v>
      </c>
      <c r="D552" s="43" t="s">
        <v>597</v>
      </c>
      <c r="E552" s="87"/>
      <c r="F552" s="118"/>
      <c r="G552" s="87"/>
      <c r="H552" s="118"/>
      <c r="I552" s="118"/>
      <c r="J552" s="88"/>
      <c r="K552" s="88"/>
      <c r="L552" s="88"/>
      <c r="M552" s="88"/>
      <c r="N552" s="88"/>
      <c r="O552" s="88"/>
      <c r="P552" s="89">
        <f t="shared" si="4"/>
        <v>0</v>
      </c>
      <c r="Q552" s="90"/>
      <c r="R552" s="13">
        <v>5.6544117647058833E-4</v>
      </c>
      <c r="S552" s="39">
        <f t="shared" si="5"/>
        <v>0</v>
      </c>
      <c r="T552" s="88"/>
      <c r="U552" s="88"/>
      <c r="V552" s="88"/>
      <c r="W552" s="88"/>
    </row>
    <row r="553" spans="1:23" ht="27" customHeight="1">
      <c r="A553" s="35">
        <v>535</v>
      </c>
      <c r="B553" s="35" t="s">
        <v>398</v>
      </c>
      <c r="C553" s="37" t="s">
        <v>399</v>
      </c>
      <c r="D553" s="37" t="s">
        <v>598</v>
      </c>
      <c r="E553" s="87"/>
      <c r="F553" s="87"/>
      <c r="G553" s="87"/>
      <c r="H553" s="87"/>
      <c r="I553" s="87"/>
      <c r="J553" s="88"/>
      <c r="K553" s="88"/>
      <c r="L553" s="88"/>
      <c r="M553" s="88"/>
      <c r="N553" s="88"/>
      <c r="O553" s="88"/>
      <c r="P553" s="89">
        <f t="shared" si="4"/>
        <v>0</v>
      </c>
      <c r="Q553" s="119"/>
      <c r="R553" s="13">
        <v>5.6544117647058833E-4</v>
      </c>
      <c r="S553" s="39">
        <f t="shared" si="5"/>
        <v>0</v>
      </c>
      <c r="T553" s="88"/>
      <c r="U553" s="88"/>
      <c r="V553" s="88"/>
      <c r="W553" s="88"/>
    </row>
    <row r="554" spans="1:23" ht="27" customHeight="1">
      <c r="A554" s="35">
        <v>536</v>
      </c>
      <c r="B554" s="35" t="s">
        <v>398</v>
      </c>
      <c r="C554" s="37" t="s">
        <v>399</v>
      </c>
      <c r="D554" s="37" t="s">
        <v>599</v>
      </c>
      <c r="E554" s="87"/>
      <c r="F554" s="118"/>
      <c r="G554" s="87"/>
      <c r="H554" s="118"/>
      <c r="I554" s="118"/>
      <c r="J554" s="88"/>
      <c r="K554" s="88"/>
      <c r="L554" s="88"/>
      <c r="M554" s="88"/>
      <c r="N554" s="88"/>
      <c r="O554" s="88"/>
      <c r="P554" s="89">
        <f t="shared" si="4"/>
        <v>0</v>
      </c>
      <c r="Q554" s="90"/>
      <c r="R554" s="13">
        <v>5.6544117647058833E-4</v>
      </c>
      <c r="S554" s="39">
        <f t="shared" si="5"/>
        <v>0</v>
      </c>
      <c r="T554" s="88"/>
      <c r="U554" s="88"/>
      <c r="V554" s="88"/>
      <c r="W554" s="88"/>
    </row>
    <row r="555" spans="1:23" ht="27" customHeight="1">
      <c r="A555" s="35">
        <v>537</v>
      </c>
      <c r="B555" s="35" t="s">
        <v>398</v>
      </c>
      <c r="C555" s="37" t="s">
        <v>399</v>
      </c>
      <c r="D555" s="37" t="s">
        <v>600</v>
      </c>
      <c r="E555" s="87"/>
      <c r="F555" s="87"/>
      <c r="G555" s="87"/>
      <c r="H555" s="87"/>
      <c r="I555" s="87"/>
      <c r="J555" s="88"/>
      <c r="K555" s="88"/>
      <c r="L555" s="88"/>
      <c r="M555" s="88"/>
      <c r="N555" s="88"/>
      <c r="O555" s="88"/>
      <c r="P555" s="89">
        <f t="shared" si="4"/>
        <v>0</v>
      </c>
      <c r="Q555" s="119"/>
      <c r="R555" s="13">
        <v>5.6544117647058833E-4</v>
      </c>
      <c r="S555" s="39">
        <f t="shared" si="5"/>
        <v>0</v>
      </c>
      <c r="T555" s="88"/>
      <c r="U555" s="88"/>
      <c r="V555" s="88"/>
      <c r="W555" s="88"/>
    </row>
    <row r="556" spans="1:23" ht="27" customHeight="1">
      <c r="A556" s="35">
        <v>538</v>
      </c>
      <c r="B556" s="35" t="s">
        <v>398</v>
      </c>
      <c r="C556" s="37" t="s">
        <v>399</v>
      </c>
      <c r="D556" s="37" t="s">
        <v>601</v>
      </c>
      <c r="E556" s="87"/>
      <c r="F556" s="118"/>
      <c r="G556" s="87"/>
      <c r="H556" s="118"/>
      <c r="I556" s="118"/>
      <c r="J556" s="88"/>
      <c r="K556" s="88"/>
      <c r="L556" s="88"/>
      <c r="M556" s="88"/>
      <c r="N556" s="88"/>
      <c r="O556" s="88"/>
      <c r="P556" s="89">
        <f t="shared" si="4"/>
        <v>0</v>
      </c>
      <c r="Q556" s="90"/>
      <c r="R556" s="13">
        <v>5.6544117647058833E-4</v>
      </c>
      <c r="S556" s="39">
        <f t="shared" si="5"/>
        <v>0</v>
      </c>
      <c r="T556" s="88"/>
      <c r="U556" s="88"/>
      <c r="V556" s="88"/>
      <c r="W556" s="88"/>
    </row>
    <row r="557" spans="1:23" ht="27" customHeight="1">
      <c r="A557" s="35">
        <v>539</v>
      </c>
      <c r="B557" s="35" t="s">
        <v>398</v>
      </c>
      <c r="C557" s="37" t="s">
        <v>399</v>
      </c>
      <c r="D557" s="37" t="s">
        <v>602</v>
      </c>
      <c r="E557" s="87"/>
      <c r="F557" s="87"/>
      <c r="G557" s="87"/>
      <c r="H557" s="87"/>
      <c r="I557" s="87"/>
      <c r="J557" s="88"/>
      <c r="K557" s="88"/>
      <c r="L557" s="88"/>
      <c r="M557" s="88"/>
      <c r="N557" s="88"/>
      <c r="O557" s="88"/>
      <c r="P557" s="89">
        <f t="shared" si="4"/>
        <v>0</v>
      </c>
      <c r="Q557" s="119"/>
      <c r="R557" s="13">
        <v>5.6544117647058833E-4</v>
      </c>
      <c r="S557" s="39">
        <f t="shared" si="5"/>
        <v>0</v>
      </c>
      <c r="T557" s="88"/>
      <c r="U557" s="88"/>
      <c r="V557" s="88"/>
      <c r="W557" s="88"/>
    </row>
    <row r="558" spans="1:23" ht="27" customHeight="1">
      <c r="A558" s="35">
        <v>540</v>
      </c>
      <c r="B558" s="35" t="s">
        <v>398</v>
      </c>
      <c r="C558" s="37" t="s">
        <v>399</v>
      </c>
      <c r="D558" s="37" t="s">
        <v>603</v>
      </c>
      <c r="E558" s="87"/>
      <c r="F558" s="118"/>
      <c r="G558" s="87"/>
      <c r="H558" s="118"/>
      <c r="I558" s="118"/>
      <c r="J558" s="88"/>
      <c r="K558" s="88"/>
      <c r="L558" s="88"/>
      <c r="M558" s="88"/>
      <c r="N558" s="88"/>
      <c r="O558" s="88"/>
      <c r="P558" s="89">
        <f t="shared" si="4"/>
        <v>0</v>
      </c>
      <c r="Q558" s="90"/>
      <c r="R558" s="13">
        <v>5.6544117647058833E-4</v>
      </c>
      <c r="S558" s="39">
        <f t="shared" si="5"/>
        <v>0</v>
      </c>
      <c r="T558" s="88"/>
      <c r="U558" s="88"/>
      <c r="V558" s="88"/>
      <c r="W558" s="88"/>
    </row>
    <row r="559" spans="1:23" ht="27" customHeight="1">
      <c r="A559" s="35">
        <v>541</v>
      </c>
      <c r="B559" s="35" t="s">
        <v>398</v>
      </c>
      <c r="C559" s="37" t="s">
        <v>399</v>
      </c>
      <c r="D559" s="37" t="s">
        <v>604</v>
      </c>
      <c r="E559" s="87"/>
      <c r="F559" s="87"/>
      <c r="G559" s="87"/>
      <c r="H559" s="87"/>
      <c r="I559" s="87"/>
      <c r="J559" s="88"/>
      <c r="K559" s="88"/>
      <c r="L559" s="88"/>
      <c r="M559" s="88"/>
      <c r="N559" s="88"/>
      <c r="O559" s="88"/>
      <c r="P559" s="89">
        <f t="shared" si="4"/>
        <v>0</v>
      </c>
      <c r="Q559" s="119"/>
      <c r="R559" s="13">
        <v>5.6544117647058833E-4</v>
      </c>
      <c r="S559" s="39">
        <f t="shared" si="5"/>
        <v>0</v>
      </c>
      <c r="T559" s="88"/>
      <c r="U559" s="88"/>
      <c r="V559" s="88"/>
      <c r="W559" s="88"/>
    </row>
    <row r="560" spans="1:23" ht="27" customHeight="1">
      <c r="A560" s="41">
        <v>542</v>
      </c>
      <c r="B560" s="41" t="s">
        <v>398</v>
      </c>
      <c r="C560" s="43" t="s">
        <v>399</v>
      </c>
      <c r="D560" s="43" t="s">
        <v>605</v>
      </c>
      <c r="E560" s="87"/>
      <c r="F560" s="118"/>
      <c r="G560" s="87"/>
      <c r="H560" s="118"/>
      <c r="I560" s="118"/>
      <c r="J560" s="88"/>
      <c r="K560" s="88"/>
      <c r="L560" s="88"/>
      <c r="M560" s="88"/>
      <c r="N560" s="88"/>
      <c r="O560" s="88"/>
      <c r="P560" s="89">
        <f t="shared" si="4"/>
        <v>0</v>
      </c>
      <c r="Q560" s="119"/>
      <c r="R560" s="13">
        <v>5.6544117647058833E-4</v>
      </c>
      <c r="S560" s="39">
        <f t="shared" si="5"/>
        <v>0</v>
      </c>
      <c r="T560" s="88"/>
      <c r="U560" s="88"/>
      <c r="V560" s="88"/>
      <c r="W560" s="88"/>
    </row>
    <row r="561" spans="1:23" ht="27" customHeight="1">
      <c r="A561" s="35">
        <v>543</v>
      </c>
      <c r="B561" s="35" t="s">
        <v>398</v>
      </c>
      <c r="C561" s="37" t="s">
        <v>399</v>
      </c>
      <c r="D561" s="37" t="s">
        <v>606</v>
      </c>
      <c r="E561" s="87"/>
      <c r="F561" s="87"/>
      <c r="G561" s="87"/>
      <c r="H561" s="87"/>
      <c r="I561" s="87"/>
      <c r="J561" s="88"/>
      <c r="K561" s="88"/>
      <c r="L561" s="88"/>
      <c r="M561" s="88"/>
      <c r="N561" s="88"/>
      <c r="O561" s="88"/>
      <c r="P561" s="89">
        <f t="shared" si="4"/>
        <v>0</v>
      </c>
      <c r="Q561" s="90"/>
      <c r="R561" s="13">
        <v>5.6544117647058833E-4</v>
      </c>
      <c r="S561" s="39">
        <f t="shared" si="5"/>
        <v>0</v>
      </c>
      <c r="T561" s="88"/>
      <c r="U561" s="88"/>
      <c r="V561" s="88"/>
      <c r="W561" s="88"/>
    </row>
    <row r="562" spans="1:23" ht="27" customHeight="1">
      <c r="A562" s="35">
        <v>544</v>
      </c>
      <c r="B562" s="35" t="s">
        <v>398</v>
      </c>
      <c r="C562" s="37" t="s">
        <v>399</v>
      </c>
      <c r="D562" s="37" t="s">
        <v>607</v>
      </c>
      <c r="E562" s="87"/>
      <c r="F562" s="118"/>
      <c r="G562" s="87"/>
      <c r="H562" s="118"/>
      <c r="I562" s="118"/>
      <c r="J562" s="88"/>
      <c r="K562" s="88"/>
      <c r="L562" s="88"/>
      <c r="M562" s="88"/>
      <c r="N562" s="88"/>
      <c r="O562" s="88"/>
      <c r="P562" s="89">
        <f t="shared" si="4"/>
        <v>0</v>
      </c>
      <c r="Q562" s="119"/>
      <c r="R562" s="13">
        <v>5.6544117647058833E-4</v>
      </c>
      <c r="S562" s="39">
        <f t="shared" si="5"/>
        <v>0</v>
      </c>
      <c r="T562" s="88"/>
      <c r="U562" s="88"/>
      <c r="V562" s="88"/>
      <c r="W562" s="88"/>
    </row>
    <row r="563" spans="1:23" ht="27" customHeight="1">
      <c r="A563" s="41">
        <v>545</v>
      </c>
      <c r="B563" s="41" t="s">
        <v>398</v>
      </c>
      <c r="C563" s="43" t="s">
        <v>399</v>
      </c>
      <c r="D563" s="43" t="s">
        <v>608</v>
      </c>
      <c r="E563" s="87"/>
      <c r="F563" s="87"/>
      <c r="G563" s="87"/>
      <c r="H563" s="87"/>
      <c r="I563" s="87"/>
      <c r="J563" s="88"/>
      <c r="K563" s="88"/>
      <c r="L563" s="88"/>
      <c r="M563" s="88"/>
      <c r="N563" s="88"/>
      <c r="O563" s="88"/>
      <c r="P563" s="89">
        <f t="shared" si="4"/>
        <v>0</v>
      </c>
      <c r="Q563" s="90"/>
      <c r="R563" s="13">
        <v>5.6544117647058833E-4</v>
      </c>
      <c r="S563" s="39">
        <f t="shared" si="5"/>
        <v>0</v>
      </c>
      <c r="T563" s="88"/>
      <c r="U563" s="88"/>
      <c r="V563" s="88"/>
      <c r="W563" s="88"/>
    </row>
    <row r="564" spans="1:23" ht="27" customHeight="1">
      <c r="A564" s="41">
        <v>546</v>
      </c>
      <c r="B564" s="41" t="s">
        <v>398</v>
      </c>
      <c r="C564" s="43" t="s">
        <v>399</v>
      </c>
      <c r="D564" s="43" t="s">
        <v>609</v>
      </c>
      <c r="E564" s="87"/>
      <c r="F564" s="118"/>
      <c r="G564" s="87"/>
      <c r="H564" s="118"/>
      <c r="I564" s="118"/>
      <c r="J564" s="88"/>
      <c r="K564" s="88"/>
      <c r="L564" s="88"/>
      <c r="M564" s="88"/>
      <c r="N564" s="88"/>
      <c r="O564" s="88"/>
      <c r="P564" s="89">
        <f t="shared" si="4"/>
        <v>0</v>
      </c>
      <c r="Q564" s="119"/>
      <c r="R564" s="13">
        <v>5.6544117647058833E-4</v>
      </c>
      <c r="S564" s="39">
        <f t="shared" si="5"/>
        <v>0</v>
      </c>
      <c r="T564" s="88"/>
      <c r="U564" s="88"/>
      <c r="V564" s="88"/>
      <c r="W564" s="88"/>
    </row>
    <row r="565" spans="1:23" ht="27" customHeight="1">
      <c r="A565" s="41">
        <v>547</v>
      </c>
      <c r="B565" s="41" t="s">
        <v>398</v>
      </c>
      <c r="C565" s="43" t="s">
        <v>399</v>
      </c>
      <c r="D565" s="43" t="s">
        <v>610</v>
      </c>
      <c r="E565" s="87"/>
      <c r="F565" s="87"/>
      <c r="G565" s="87"/>
      <c r="H565" s="87"/>
      <c r="I565" s="87"/>
      <c r="J565" s="88"/>
      <c r="K565" s="88"/>
      <c r="L565" s="88"/>
      <c r="M565" s="88"/>
      <c r="N565" s="88"/>
      <c r="O565" s="88"/>
      <c r="P565" s="89">
        <f t="shared" si="4"/>
        <v>0</v>
      </c>
      <c r="Q565" s="90"/>
      <c r="R565" s="13">
        <v>5.6544117647058833E-4</v>
      </c>
      <c r="S565" s="39">
        <f t="shared" si="5"/>
        <v>0</v>
      </c>
      <c r="T565" s="88"/>
      <c r="U565" s="88"/>
      <c r="V565" s="88"/>
      <c r="W565" s="88"/>
    </row>
    <row r="566" spans="1:23" ht="27" customHeight="1">
      <c r="A566" s="41">
        <v>548</v>
      </c>
      <c r="B566" s="41" t="s">
        <v>398</v>
      </c>
      <c r="C566" s="43" t="s">
        <v>399</v>
      </c>
      <c r="D566" s="43" t="s">
        <v>611</v>
      </c>
      <c r="E566" s="87"/>
      <c r="F566" s="118"/>
      <c r="G566" s="87"/>
      <c r="H566" s="118"/>
      <c r="I566" s="118"/>
      <c r="J566" s="88"/>
      <c r="K566" s="88"/>
      <c r="L566" s="88"/>
      <c r="M566" s="88"/>
      <c r="N566" s="88"/>
      <c r="O566" s="88"/>
      <c r="P566" s="89">
        <f t="shared" si="4"/>
        <v>0</v>
      </c>
      <c r="Q566" s="119"/>
      <c r="R566" s="13">
        <v>5.6544117647058833E-4</v>
      </c>
      <c r="S566" s="39">
        <f t="shared" si="5"/>
        <v>0</v>
      </c>
      <c r="T566" s="88"/>
      <c r="U566" s="88"/>
      <c r="V566" s="88"/>
      <c r="W566" s="88"/>
    </row>
    <row r="567" spans="1:23" ht="27" customHeight="1">
      <c r="A567" s="41">
        <v>549</v>
      </c>
      <c r="B567" s="41" t="s">
        <v>398</v>
      </c>
      <c r="C567" s="43" t="s">
        <v>399</v>
      </c>
      <c r="D567" s="43" t="s">
        <v>612</v>
      </c>
      <c r="E567" s="87"/>
      <c r="F567" s="87"/>
      <c r="G567" s="87"/>
      <c r="H567" s="87"/>
      <c r="I567" s="87"/>
      <c r="J567" s="88"/>
      <c r="K567" s="88"/>
      <c r="L567" s="88"/>
      <c r="M567" s="88"/>
      <c r="N567" s="88"/>
      <c r="O567" s="88"/>
      <c r="P567" s="89">
        <f t="shared" si="4"/>
        <v>0</v>
      </c>
      <c r="Q567" s="90"/>
      <c r="R567" s="13">
        <v>5.6544117647058833E-4</v>
      </c>
      <c r="S567" s="39">
        <f t="shared" si="5"/>
        <v>0</v>
      </c>
      <c r="T567" s="88"/>
      <c r="U567" s="88"/>
      <c r="V567" s="88"/>
      <c r="W567" s="88"/>
    </row>
    <row r="568" spans="1:23" ht="27" customHeight="1">
      <c r="A568" s="41">
        <v>550</v>
      </c>
      <c r="B568" s="41" t="s">
        <v>398</v>
      </c>
      <c r="C568" s="58" t="s">
        <v>399</v>
      </c>
      <c r="D568" s="58" t="s">
        <v>613</v>
      </c>
      <c r="E568" s="123"/>
      <c r="F568" s="124"/>
      <c r="G568" s="123"/>
      <c r="H568" s="124"/>
      <c r="I568" s="124"/>
      <c r="J568" s="111"/>
      <c r="K568" s="111"/>
      <c r="L568" s="111"/>
      <c r="M568" s="111"/>
      <c r="N568" s="111"/>
      <c r="O568" s="111"/>
      <c r="P568" s="125">
        <f t="shared" si="4"/>
        <v>0</v>
      </c>
      <c r="Q568" s="126"/>
      <c r="R568" s="59">
        <v>4.5999999999999999E-3</v>
      </c>
      <c r="S568" s="60">
        <f t="shared" si="5"/>
        <v>0</v>
      </c>
      <c r="T568" s="111"/>
      <c r="U568" s="111"/>
      <c r="V568" s="111"/>
      <c r="W568" s="111"/>
    </row>
    <row r="569" spans="1:23" ht="12.75" customHeight="1">
      <c r="A569" s="61"/>
      <c r="B569" s="61"/>
      <c r="C569" s="61"/>
      <c r="D569" s="62" t="s">
        <v>614</v>
      </c>
      <c r="E569" s="63"/>
      <c r="F569" s="63"/>
      <c r="G569" s="63"/>
      <c r="H569" s="63"/>
      <c r="I569" s="61"/>
      <c r="J569" s="61"/>
      <c r="K569" s="61"/>
      <c r="L569" s="61"/>
      <c r="M569" s="61"/>
      <c r="N569" s="61"/>
      <c r="O569" s="61"/>
      <c r="P569" s="61"/>
      <c r="Q569" s="38"/>
      <c r="R569" s="61"/>
      <c r="S569" s="61"/>
      <c r="T569" s="61"/>
      <c r="U569" s="61"/>
      <c r="V569" s="61"/>
      <c r="W569" s="61"/>
    </row>
    <row r="570" spans="1:23" ht="27" customHeight="1">
      <c r="A570" s="85"/>
      <c r="B570" s="85"/>
      <c r="C570" s="86"/>
      <c r="D570" s="86"/>
      <c r="E570" s="87"/>
      <c r="F570" s="87"/>
      <c r="G570" s="87"/>
      <c r="H570" s="87"/>
      <c r="I570" s="87"/>
      <c r="J570" s="88"/>
      <c r="K570" s="88"/>
      <c r="L570" s="88"/>
      <c r="M570" s="88"/>
      <c r="N570" s="88"/>
      <c r="O570" s="88"/>
      <c r="P570" s="89"/>
      <c r="Q570" s="90"/>
      <c r="R570" s="91"/>
      <c r="S570" s="91"/>
      <c r="T570" s="88"/>
      <c r="U570" s="88"/>
      <c r="V570" s="88"/>
      <c r="W570" s="88"/>
    </row>
    <row r="571" spans="1:23" ht="27" customHeight="1">
      <c r="A571" s="85"/>
      <c r="B571" s="85"/>
      <c r="C571" s="86"/>
      <c r="D571" s="86"/>
      <c r="E571" s="87"/>
      <c r="F571" s="87"/>
      <c r="G571" s="87"/>
      <c r="H571" s="87"/>
      <c r="I571" s="87"/>
      <c r="J571" s="88"/>
      <c r="K571" s="88"/>
      <c r="L571" s="88"/>
      <c r="M571" s="88"/>
      <c r="N571" s="88"/>
      <c r="O571" s="88"/>
      <c r="P571" s="89"/>
      <c r="Q571" s="90"/>
      <c r="R571" s="91"/>
      <c r="S571" s="91"/>
      <c r="T571" s="88"/>
      <c r="U571" s="88"/>
      <c r="V571" s="88"/>
      <c r="W571" s="88"/>
    </row>
    <row r="572" spans="1:23" ht="12.75" customHeight="1">
      <c r="A572" s="92"/>
      <c r="B572" s="92"/>
      <c r="C572" s="92"/>
      <c r="D572" s="93"/>
      <c r="E572" s="94"/>
      <c r="F572" s="94"/>
      <c r="G572" s="94"/>
      <c r="H572" s="94"/>
      <c r="I572" s="92"/>
      <c r="J572" s="92"/>
      <c r="K572" s="92"/>
      <c r="L572" s="92"/>
      <c r="M572" s="92"/>
      <c r="N572" s="92"/>
      <c r="O572" s="92"/>
      <c r="P572" s="92"/>
      <c r="Q572" s="92"/>
      <c r="R572" s="92"/>
      <c r="S572" s="92"/>
      <c r="T572" s="92"/>
      <c r="U572" s="92"/>
      <c r="V572" s="92"/>
      <c r="W572" s="92"/>
    </row>
    <row r="573" spans="1:23" ht="12.75" customHeight="1">
      <c r="A573" s="92"/>
      <c r="B573" s="92"/>
      <c r="C573" s="92"/>
      <c r="D573" s="93"/>
      <c r="E573" s="94"/>
      <c r="F573" s="94"/>
      <c r="G573" s="94"/>
      <c r="H573" s="94"/>
      <c r="I573" s="92"/>
      <c r="J573" s="92"/>
      <c r="K573" s="92"/>
      <c r="L573" s="92"/>
      <c r="M573" s="92"/>
      <c r="N573" s="92"/>
      <c r="O573" s="92"/>
      <c r="P573" s="92"/>
      <c r="Q573" s="92"/>
      <c r="R573" s="92"/>
      <c r="S573" s="92"/>
      <c r="T573" s="92"/>
      <c r="U573" s="92"/>
      <c r="V573" s="92"/>
      <c r="W573" s="92"/>
    </row>
    <row r="574" spans="1:23" ht="12.75" customHeight="1">
      <c r="A574" s="92"/>
      <c r="B574" s="95" t="s">
        <v>615</v>
      </c>
      <c r="C574" s="96"/>
      <c r="D574" s="97"/>
      <c r="E574" s="94"/>
      <c r="F574" s="94"/>
      <c r="G574" s="94"/>
      <c r="H574" s="94"/>
      <c r="I574" s="92"/>
      <c r="J574" s="92"/>
      <c r="K574" s="92"/>
      <c r="L574" s="92"/>
      <c r="M574" s="92"/>
      <c r="N574" s="92"/>
      <c r="O574" s="92"/>
      <c r="P574" s="92"/>
      <c r="Q574" s="92"/>
      <c r="R574" s="92"/>
      <c r="S574" s="92"/>
      <c r="T574" s="92"/>
      <c r="U574" s="92"/>
      <c r="V574" s="92"/>
      <c r="W574" s="92"/>
    </row>
    <row r="575" spans="1:23" ht="12.75" customHeight="1">
      <c r="A575" s="92"/>
      <c r="B575" s="98"/>
      <c r="C575" s="96"/>
      <c r="D575" s="99"/>
      <c r="E575" s="94"/>
      <c r="F575" s="94"/>
      <c r="G575" s="94"/>
      <c r="H575" s="94"/>
      <c r="I575" s="92"/>
      <c r="J575" s="92"/>
      <c r="K575" s="92"/>
      <c r="L575" s="92"/>
      <c r="M575" s="92"/>
      <c r="N575" s="92"/>
      <c r="O575" s="92"/>
      <c r="P575" s="92"/>
      <c r="Q575" s="92"/>
      <c r="R575" s="92"/>
      <c r="S575" s="92"/>
      <c r="T575" s="92"/>
      <c r="U575" s="92"/>
      <c r="V575" s="92"/>
      <c r="W575" s="92"/>
    </row>
    <row r="576" spans="1:23" ht="27" customHeight="1">
      <c r="A576" s="92"/>
      <c r="B576" s="521" t="s">
        <v>616</v>
      </c>
      <c r="C576" s="100"/>
      <c r="D576" s="97"/>
      <c r="E576" s="94"/>
      <c r="F576" s="94"/>
      <c r="G576" s="94"/>
      <c r="H576" s="94"/>
      <c r="I576" s="92"/>
      <c r="J576" s="92"/>
      <c r="K576" s="92"/>
      <c r="L576" s="92"/>
      <c r="M576" s="92"/>
      <c r="N576" s="92"/>
      <c r="O576" s="92"/>
      <c r="P576" s="92"/>
      <c r="Q576" s="92"/>
      <c r="R576" s="92"/>
      <c r="S576" s="92"/>
      <c r="T576" s="92"/>
      <c r="U576" s="92"/>
      <c r="V576" s="92"/>
      <c r="W576" s="92"/>
    </row>
    <row r="577" spans="1:23" ht="32.25" customHeight="1">
      <c r="A577" s="92"/>
      <c r="B577" s="522"/>
      <c r="C577" s="96"/>
      <c r="D577" s="99"/>
      <c r="E577" s="94"/>
      <c r="F577" s="94"/>
      <c r="G577" s="94"/>
      <c r="H577" s="94"/>
      <c r="I577" s="92"/>
      <c r="J577" s="92"/>
      <c r="K577" s="92"/>
      <c r="L577" s="92"/>
      <c r="M577" s="92"/>
      <c r="N577" s="92"/>
      <c r="O577" s="92"/>
      <c r="P577" s="92"/>
      <c r="Q577" s="92"/>
      <c r="R577" s="92"/>
      <c r="S577" s="92"/>
      <c r="T577" s="92"/>
      <c r="U577" s="92"/>
      <c r="V577" s="92"/>
      <c r="W577" s="92"/>
    </row>
    <row r="578" spans="1:23" ht="27" customHeight="1">
      <c r="A578" s="92"/>
      <c r="B578" s="101"/>
      <c r="C578" s="100"/>
      <c r="D578" s="99"/>
      <c r="E578" s="94"/>
      <c r="F578" s="94"/>
      <c r="G578" s="94"/>
      <c r="H578" s="94"/>
      <c r="I578" s="92"/>
      <c r="J578" s="92"/>
      <c r="K578" s="92"/>
      <c r="L578" s="92"/>
      <c r="M578" s="92"/>
      <c r="N578" s="92"/>
      <c r="O578" s="92"/>
      <c r="P578" s="92"/>
      <c r="Q578" s="92"/>
      <c r="R578" s="92"/>
      <c r="S578" s="92"/>
      <c r="T578" s="92"/>
      <c r="U578" s="92"/>
      <c r="V578" s="92"/>
      <c r="W578" s="92"/>
    </row>
    <row r="579" spans="1:23" ht="27" customHeight="1">
      <c r="A579" s="92"/>
      <c r="B579" s="521" t="s">
        <v>617</v>
      </c>
      <c r="C579" s="100"/>
      <c r="D579" s="97"/>
      <c r="E579" s="94"/>
      <c r="F579" s="94"/>
      <c r="G579" s="94"/>
      <c r="H579" s="94"/>
      <c r="I579" s="92"/>
      <c r="J579" s="92"/>
      <c r="K579" s="92"/>
      <c r="L579" s="92"/>
      <c r="M579" s="92"/>
      <c r="N579" s="92"/>
      <c r="O579" s="92"/>
      <c r="P579" s="92"/>
      <c r="Q579" s="92"/>
      <c r="R579" s="92"/>
      <c r="S579" s="92"/>
      <c r="T579" s="92"/>
      <c r="U579" s="92"/>
      <c r="V579" s="92"/>
      <c r="W579" s="92"/>
    </row>
    <row r="580" spans="1:23" ht="27" customHeight="1">
      <c r="A580" s="92"/>
      <c r="B580" s="522"/>
      <c r="C580" s="102"/>
      <c r="D580" s="99"/>
      <c r="E580" s="94"/>
      <c r="F580" s="94"/>
      <c r="G580" s="94"/>
      <c r="H580" s="94"/>
      <c r="I580" s="92"/>
      <c r="J580" s="92"/>
      <c r="K580" s="92"/>
      <c r="L580" s="92"/>
      <c r="M580" s="92"/>
      <c r="N580" s="92"/>
      <c r="O580" s="92"/>
      <c r="P580" s="92"/>
      <c r="Q580" s="92"/>
      <c r="R580" s="92"/>
      <c r="S580" s="92"/>
      <c r="T580" s="92"/>
      <c r="U580" s="92"/>
      <c r="V580" s="92"/>
      <c r="W580" s="92"/>
    </row>
    <row r="581" spans="1:23" ht="12.75" customHeight="1">
      <c r="A581" s="92"/>
      <c r="B581" s="103"/>
      <c r="C581" s="102"/>
      <c r="D581" s="99"/>
      <c r="E581" s="94"/>
      <c r="F581" s="94"/>
      <c r="G581" s="94"/>
      <c r="H581" s="94"/>
      <c r="I581" s="92"/>
      <c r="J581" s="92"/>
      <c r="K581" s="92"/>
      <c r="L581" s="92"/>
      <c r="M581" s="92"/>
      <c r="N581" s="92"/>
      <c r="O581" s="92"/>
      <c r="P581" s="92"/>
      <c r="Q581" s="92"/>
      <c r="R581" s="92"/>
      <c r="S581" s="92"/>
      <c r="T581" s="92"/>
      <c r="U581" s="92"/>
      <c r="V581" s="92"/>
      <c r="W581" s="92"/>
    </row>
    <row r="582" spans="1:23" ht="12.75" customHeight="1">
      <c r="A582" s="92"/>
      <c r="B582" s="103" t="s">
        <v>618</v>
      </c>
      <c r="C582" s="104"/>
      <c r="D582" s="99"/>
      <c r="E582" s="94"/>
      <c r="F582" s="94"/>
      <c r="G582" s="94"/>
      <c r="H582" s="94"/>
      <c r="I582" s="92"/>
      <c r="J582" s="92"/>
      <c r="K582" s="92"/>
      <c r="L582" s="92"/>
      <c r="M582" s="92"/>
      <c r="N582" s="92"/>
      <c r="O582" s="92"/>
      <c r="P582" s="92"/>
      <c r="Q582" s="92"/>
      <c r="R582" s="92"/>
      <c r="S582" s="92"/>
      <c r="T582" s="92"/>
      <c r="U582" s="92"/>
      <c r="V582" s="92"/>
      <c r="W582" s="92"/>
    </row>
    <row r="583" spans="1:23" ht="12.75" customHeight="1">
      <c r="A583" s="92"/>
      <c r="B583" s="103" t="s">
        <v>619</v>
      </c>
      <c r="C583" s="105"/>
      <c r="D583" s="99"/>
      <c r="E583" s="94"/>
      <c r="F583" s="94"/>
      <c r="G583" s="94"/>
      <c r="H583" s="94"/>
      <c r="I583" s="92"/>
      <c r="J583" s="92"/>
      <c r="K583" s="92"/>
      <c r="L583" s="92"/>
      <c r="M583" s="92"/>
      <c r="N583" s="92"/>
      <c r="O583" s="92"/>
      <c r="P583" s="92"/>
      <c r="Q583" s="92"/>
      <c r="R583" s="92"/>
      <c r="S583" s="92"/>
      <c r="T583" s="92"/>
      <c r="U583" s="92"/>
      <c r="V583" s="92"/>
      <c r="W583" s="92"/>
    </row>
    <row r="584" spans="1:23" ht="12.75" customHeight="1">
      <c r="A584" s="92"/>
      <c r="B584" s="103" t="s">
        <v>620</v>
      </c>
      <c r="C584" s="105"/>
      <c r="D584" s="99"/>
      <c r="E584" s="94"/>
      <c r="F584" s="94"/>
      <c r="G584" s="94"/>
      <c r="H584" s="94"/>
      <c r="I584" s="92"/>
      <c r="J584" s="92"/>
      <c r="K584" s="92"/>
      <c r="L584" s="92"/>
      <c r="M584" s="92"/>
      <c r="N584" s="92"/>
      <c r="O584" s="92"/>
      <c r="P584" s="92"/>
      <c r="Q584" s="92"/>
      <c r="R584" s="92"/>
      <c r="S584" s="92"/>
      <c r="T584" s="92"/>
      <c r="U584" s="92"/>
      <c r="V584" s="92"/>
      <c r="W584" s="92"/>
    </row>
    <row r="585" spans="1:23" ht="12.75" customHeight="1">
      <c r="A585" s="92"/>
      <c r="B585" s="106"/>
      <c r="C585" s="104"/>
      <c r="D585" s="107"/>
      <c r="E585" s="94"/>
      <c r="F585" s="94"/>
      <c r="G585" s="94"/>
      <c r="H585" s="94"/>
      <c r="I585" s="92"/>
      <c r="J585" s="92"/>
      <c r="K585" s="92"/>
      <c r="L585" s="92"/>
      <c r="M585" s="92"/>
      <c r="N585" s="92"/>
      <c r="O585" s="92"/>
      <c r="P585" s="92"/>
      <c r="Q585" s="92"/>
      <c r="R585" s="92"/>
      <c r="S585" s="92"/>
      <c r="T585" s="92"/>
      <c r="U585" s="92"/>
      <c r="V585" s="92"/>
      <c r="W585" s="92"/>
    </row>
    <row r="586" spans="1:23" ht="12.75" customHeight="1">
      <c r="A586" s="92"/>
      <c r="B586" s="92"/>
      <c r="C586" s="92"/>
      <c r="D586" s="92"/>
      <c r="E586" s="94"/>
      <c r="F586" s="94"/>
      <c r="G586" s="94"/>
      <c r="H586" s="94"/>
      <c r="I586" s="92"/>
      <c r="J586" s="92"/>
      <c r="K586" s="92"/>
      <c r="L586" s="92"/>
      <c r="M586" s="92"/>
      <c r="N586" s="92"/>
      <c r="O586" s="92"/>
      <c r="P586" s="92"/>
      <c r="Q586" s="92"/>
      <c r="R586" s="92"/>
      <c r="S586" s="92"/>
      <c r="T586" s="92"/>
      <c r="U586" s="92"/>
      <c r="V586" s="92"/>
      <c r="W586" s="92"/>
    </row>
    <row r="587" spans="1:23" ht="12.75" customHeight="1">
      <c r="A587" s="92"/>
      <c r="B587" s="92"/>
      <c r="C587" s="92"/>
      <c r="D587" s="92"/>
      <c r="E587" s="94"/>
      <c r="F587" s="94"/>
      <c r="G587" s="94"/>
      <c r="H587" s="94"/>
      <c r="I587" s="92"/>
      <c r="J587" s="92"/>
      <c r="K587" s="92"/>
      <c r="L587" s="92"/>
      <c r="M587" s="92"/>
      <c r="N587" s="92"/>
      <c r="O587" s="92"/>
      <c r="P587" s="92"/>
      <c r="Q587" s="92"/>
      <c r="R587" s="92"/>
      <c r="S587" s="92"/>
      <c r="T587" s="92"/>
      <c r="U587" s="92"/>
      <c r="V587" s="92"/>
      <c r="W587" s="92"/>
    </row>
    <row r="588" spans="1:23" ht="12.75" customHeight="1">
      <c r="A588" s="92"/>
      <c r="B588" s="92"/>
      <c r="C588" s="92"/>
      <c r="D588" s="92"/>
      <c r="E588" s="94"/>
      <c r="F588" s="94"/>
      <c r="G588" s="94"/>
      <c r="H588" s="94"/>
      <c r="I588" s="92"/>
      <c r="J588" s="92"/>
      <c r="K588" s="92"/>
      <c r="L588" s="92"/>
      <c r="M588" s="92"/>
      <c r="N588" s="92"/>
      <c r="O588" s="92"/>
      <c r="P588" s="92"/>
      <c r="Q588" s="92"/>
      <c r="R588" s="92"/>
      <c r="S588" s="92"/>
      <c r="T588" s="92"/>
      <c r="U588" s="92"/>
      <c r="V588" s="92"/>
      <c r="W588" s="92"/>
    </row>
    <row r="589" spans="1:23" ht="12.75" customHeight="1">
      <c r="A589" s="92"/>
      <c r="B589" s="92"/>
      <c r="C589" s="92"/>
      <c r="D589" s="92"/>
      <c r="E589" s="94"/>
      <c r="F589" s="94"/>
      <c r="G589" s="94"/>
      <c r="H589" s="94"/>
      <c r="I589" s="92"/>
      <c r="J589" s="92"/>
      <c r="K589" s="92"/>
      <c r="L589" s="92"/>
      <c r="M589" s="92"/>
      <c r="N589" s="92"/>
      <c r="O589" s="92"/>
      <c r="P589" s="92"/>
      <c r="Q589" s="92"/>
      <c r="R589" s="92"/>
      <c r="S589" s="92"/>
      <c r="T589" s="92"/>
      <c r="U589" s="92"/>
      <c r="V589" s="92"/>
      <c r="W589" s="92"/>
    </row>
    <row r="590" spans="1:23" ht="12.75" customHeight="1">
      <c r="A590" s="92"/>
      <c r="B590" s="92"/>
      <c r="C590" s="92"/>
      <c r="D590" s="92"/>
      <c r="E590" s="94"/>
      <c r="F590" s="94"/>
      <c r="G590" s="94"/>
      <c r="H590" s="94"/>
      <c r="I590" s="92"/>
      <c r="J590" s="92"/>
      <c r="K590" s="92"/>
      <c r="L590" s="92"/>
      <c r="M590" s="92"/>
      <c r="N590" s="92"/>
      <c r="O590" s="92"/>
      <c r="P590" s="92"/>
      <c r="Q590" s="92"/>
      <c r="R590" s="92"/>
      <c r="S590" s="92"/>
      <c r="T590" s="92"/>
      <c r="U590" s="92"/>
      <c r="V590" s="92"/>
      <c r="W590" s="92"/>
    </row>
    <row r="591" spans="1:23" ht="12.75" customHeight="1">
      <c r="A591" s="92"/>
      <c r="B591" s="92"/>
      <c r="C591" s="92"/>
      <c r="D591" s="92"/>
      <c r="E591" s="94"/>
      <c r="F591" s="94"/>
      <c r="G591" s="94"/>
      <c r="H591" s="94"/>
      <c r="I591" s="92"/>
      <c r="J591" s="92"/>
      <c r="K591" s="92"/>
      <c r="L591" s="92"/>
      <c r="M591" s="92"/>
      <c r="N591" s="92"/>
      <c r="O591" s="92"/>
      <c r="P591" s="92"/>
      <c r="Q591" s="92"/>
      <c r="R591" s="92"/>
      <c r="S591" s="92"/>
      <c r="T591" s="92"/>
      <c r="U591" s="92"/>
      <c r="V591" s="92"/>
      <c r="W591" s="92"/>
    </row>
    <row r="592" spans="1:23" ht="12.75" customHeight="1">
      <c r="A592" s="92"/>
      <c r="B592" s="92"/>
      <c r="C592" s="92"/>
      <c r="D592" s="92"/>
      <c r="E592" s="94"/>
      <c r="F592" s="94"/>
      <c r="G592" s="94"/>
      <c r="H592" s="94"/>
      <c r="I592" s="92"/>
      <c r="J592" s="92"/>
      <c r="K592" s="92"/>
      <c r="L592" s="92"/>
      <c r="M592" s="92"/>
      <c r="N592" s="92"/>
      <c r="O592" s="92"/>
      <c r="P592" s="92"/>
      <c r="Q592" s="92"/>
      <c r="R592" s="92"/>
      <c r="S592" s="92"/>
      <c r="T592" s="92"/>
      <c r="U592" s="92"/>
      <c r="V592" s="92"/>
      <c r="W592" s="92"/>
    </row>
    <row r="593" spans="1:23" ht="12.75" customHeight="1">
      <c r="A593" s="92"/>
      <c r="B593" s="92"/>
      <c r="C593" s="92"/>
      <c r="D593" s="92"/>
      <c r="E593" s="94"/>
      <c r="F593" s="94"/>
      <c r="G593" s="94"/>
      <c r="H593" s="94"/>
      <c r="I593" s="92"/>
      <c r="J593" s="92"/>
      <c r="K593" s="92"/>
      <c r="L593" s="92"/>
      <c r="M593" s="92"/>
      <c r="N593" s="92"/>
      <c r="O593" s="92"/>
      <c r="P593" s="92"/>
      <c r="Q593" s="92"/>
      <c r="R593" s="92"/>
      <c r="S593" s="92"/>
      <c r="T593" s="92"/>
      <c r="U593" s="92"/>
      <c r="V593" s="92"/>
      <c r="W593" s="92"/>
    </row>
    <row r="594" spans="1:23" ht="12.75" customHeight="1">
      <c r="A594" s="92"/>
      <c r="B594" s="92"/>
      <c r="C594" s="92"/>
      <c r="D594" s="92"/>
      <c r="E594" s="63"/>
      <c r="F594" s="63"/>
      <c r="G594" s="63"/>
      <c r="H594" s="63"/>
      <c r="I594" s="61"/>
      <c r="J594" s="61"/>
      <c r="K594" s="61"/>
      <c r="L594" s="61"/>
      <c r="M594" s="61"/>
      <c r="N594" s="61"/>
      <c r="O594" s="61"/>
      <c r="P594" s="61"/>
      <c r="Q594" s="61"/>
      <c r="R594" s="61"/>
      <c r="S594" s="61"/>
      <c r="T594" s="61"/>
      <c r="U594" s="61"/>
      <c r="V594" s="61"/>
      <c r="W594" s="61"/>
    </row>
    <row r="595" spans="1:23" ht="12.75" customHeight="1">
      <c r="A595" s="92"/>
      <c r="B595" s="92"/>
      <c r="C595" s="92"/>
      <c r="D595" s="92"/>
      <c r="E595" s="63"/>
      <c r="F595" s="63"/>
      <c r="G595" s="63"/>
      <c r="H595" s="63"/>
      <c r="I595" s="61"/>
      <c r="J595" s="61"/>
      <c r="K595" s="61"/>
      <c r="L595" s="61"/>
      <c r="M595" s="61"/>
      <c r="N595" s="61"/>
      <c r="O595" s="61"/>
      <c r="P595" s="61"/>
      <c r="Q595" s="61"/>
      <c r="R595" s="61"/>
      <c r="S595" s="61"/>
      <c r="T595" s="61"/>
      <c r="U595" s="61"/>
      <c r="V595" s="61"/>
      <c r="W595" s="61"/>
    </row>
    <row r="596" spans="1:23" ht="12.75" customHeight="1">
      <c r="A596" s="92"/>
      <c r="B596" s="92"/>
      <c r="C596" s="92"/>
      <c r="D596" s="92"/>
      <c r="E596" s="63"/>
      <c r="F596" s="63"/>
      <c r="G596" s="63"/>
      <c r="H596" s="63"/>
      <c r="I596" s="61"/>
      <c r="J596" s="61"/>
      <c r="K596" s="61"/>
      <c r="L596" s="61"/>
      <c r="M596" s="61"/>
      <c r="N596" s="61"/>
      <c r="O596" s="61"/>
      <c r="P596" s="61"/>
      <c r="Q596" s="61"/>
      <c r="R596" s="61"/>
      <c r="S596" s="61"/>
      <c r="T596" s="61"/>
      <c r="U596" s="61"/>
      <c r="V596" s="61"/>
      <c r="W596" s="61"/>
    </row>
    <row r="597" spans="1:23" ht="12.75" customHeight="1">
      <c r="A597" s="92"/>
      <c r="B597" s="92"/>
      <c r="C597" s="92"/>
      <c r="D597" s="92"/>
      <c r="E597" s="63"/>
      <c r="F597" s="63"/>
      <c r="G597" s="63"/>
      <c r="H597" s="63"/>
      <c r="I597" s="61"/>
      <c r="J597" s="61"/>
      <c r="K597" s="61"/>
      <c r="L597" s="61"/>
      <c r="M597" s="61"/>
      <c r="N597" s="61"/>
      <c r="O597" s="61"/>
      <c r="P597" s="61"/>
      <c r="Q597" s="61"/>
      <c r="R597" s="61"/>
      <c r="S597" s="61"/>
      <c r="T597" s="61"/>
      <c r="U597" s="61"/>
      <c r="V597" s="61"/>
      <c r="W597" s="61"/>
    </row>
    <row r="598" spans="1:23" ht="12.75" customHeight="1">
      <c r="A598" s="92"/>
      <c r="B598" s="92"/>
      <c r="C598" s="92"/>
      <c r="D598" s="92"/>
      <c r="E598" s="63"/>
      <c r="F598" s="63"/>
      <c r="G598" s="63"/>
      <c r="H598" s="63"/>
      <c r="I598" s="61"/>
      <c r="J598" s="61"/>
      <c r="K598" s="61"/>
      <c r="L598" s="61"/>
      <c r="M598" s="61"/>
      <c r="N598" s="61"/>
      <c r="O598" s="61"/>
      <c r="P598" s="61"/>
      <c r="Q598" s="61"/>
      <c r="R598" s="61"/>
      <c r="S598" s="61"/>
      <c r="T598" s="61"/>
      <c r="U598" s="61"/>
      <c r="V598" s="61"/>
      <c r="W598" s="61"/>
    </row>
    <row r="599" spans="1:23" ht="12.75" customHeight="1">
      <c r="A599" s="61"/>
      <c r="B599" s="61"/>
      <c r="C599" s="61"/>
      <c r="D599" s="61"/>
      <c r="E599" s="63"/>
      <c r="F599" s="63"/>
      <c r="G599" s="63"/>
      <c r="H599" s="63"/>
      <c r="I599" s="61"/>
      <c r="J599" s="61"/>
      <c r="K599" s="61"/>
      <c r="L599" s="61"/>
      <c r="M599" s="61"/>
      <c r="N599" s="61"/>
      <c r="O599" s="61"/>
      <c r="P599" s="61"/>
      <c r="Q599" s="61"/>
      <c r="R599" s="61"/>
      <c r="S599" s="61"/>
      <c r="T599" s="61"/>
      <c r="U599" s="61"/>
      <c r="V599" s="61"/>
      <c r="W599" s="61"/>
    </row>
    <row r="600" spans="1:23" ht="12.75" customHeight="1">
      <c r="A600" s="61"/>
      <c r="B600" s="61"/>
      <c r="C600" s="61"/>
      <c r="D600" s="61"/>
      <c r="E600" s="63"/>
      <c r="F600" s="63"/>
      <c r="G600" s="63"/>
      <c r="H600" s="63"/>
      <c r="I600" s="61"/>
      <c r="J600" s="61"/>
      <c r="K600" s="61"/>
      <c r="L600" s="61"/>
      <c r="M600" s="61"/>
      <c r="N600" s="61"/>
      <c r="O600" s="61"/>
      <c r="P600" s="61"/>
      <c r="Q600" s="61"/>
      <c r="R600" s="61"/>
      <c r="S600" s="61"/>
      <c r="T600" s="61"/>
      <c r="U600" s="61"/>
      <c r="V600" s="61"/>
      <c r="W600" s="61"/>
    </row>
    <row r="601" spans="1:23" ht="12.75" customHeight="1">
      <c r="A601" s="61"/>
      <c r="B601" s="61"/>
      <c r="C601" s="61"/>
      <c r="D601" s="61"/>
      <c r="E601" s="63"/>
      <c r="F601" s="63"/>
      <c r="G601" s="63"/>
      <c r="H601" s="63"/>
      <c r="I601" s="61"/>
      <c r="J601" s="61"/>
      <c r="K601" s="61"/>
      <c r="L601" s="61"/>
      <c r="M601" s="61"/>
      <c r="N601" s="61"/>
      <c r="O601" s="61"/>
      <c r="P601" s="61"/>
      <c r="Q601" s="61"/>
      <c r="R601" s="61"/>
      <c r="S601" s="61"/>
      <c r="T601" s="61"/>
      <c r="U601" s="61"/>
      <c r="V601" s="61"/>
      <c r="W601" s="61"/>
    </row>
    <row r="602" spans="1:23" ht="12.75" customHeight="1">
      <c r="A602" s="61"/>
      <c r="B602" s="61"/>
      <c r="C602" s="61"/>
      <c r="D602" s="61"/>
      <c r="E602" s="63"/>
      <c r="F602" s="63"/>
      <c r="G602" s="63"/>
      <c r="H602" s="63"/>
      <c r="I602" s="61"/>
      <c r="J602" s="61"/>
      <c r="K602" s="61"/>
      <c r="L602" s="61"/>
      <c r="M602" s="61"/>
      <c r="N602" s="61"/>
      <c r="O602" s="61"/>
      <c r="P602" s="61"/>
      <c r="Q602" s="61"/>
      <c r="R602" s="61"/>
      <c r="S602" s="61"/>
      <c r="T602" s="61"/>
      <c r="U602" s="61"/>
      <c r="V602" s="61"/>
      <c r="W602" s="61"/>
    </row>
    <row r="603" spans="1:23" ht="12.75" customHeight="1">
      <c r="A603" s="61"/>
      <c r="B603" s="61"/>
      <c r="C603" s="61"/>
      <c r="D603" s="61"/>
      <c r="E603" s="63"/>
      <c r="F603" s="63"/>
      <c r="G603" s="63"/>
      <c r="H603" s="63"/>
      <c r="I603" s="61"/>
      <c r="J603" s="61"/>
      <c r="K603" s="61"/>
      <c r="L603" s="61"/>
      <c r="M603" s="61"/>
      <c r="N603" s="61"/>
      <c r="O603" s="61"/>
      <c r="P603" s="61"/>
      <c r="Q603" s="61"/>
      <c r="R603" s="61"/>
      <c r="S603" s="61"/>
      <c r="T603" s="61"/>
      <c r="U603" s="61"/>
      <c r="V603" s="61"/>
      <c r="W603" s="61"/>
    </row>
    <row r="604" spans="1:23" ht="12.75" customHeight="1">
      <c r="A604" s="61"/>
      <c r="B604" s="61"/>
      <c r="C604" s="61"/>
      <c r="D604" s="61"/>
      <c r="E604" s="63"/>
      <c r="F604" s="63"/>
      <c r="G604" s="63"/>
      <c r="H604" s="63"/>
      <c r="I604" s="61"/>
      <c r="J604" s="61"/>
      <c r="K604" s="61"/>
      <c r="L604" s="61"/>
      <c r="M604" s="61"/>
      <c r="N604" s="61"/>
      <c r="O604" s="61"/>
      <c r="P604" s="61"/>
      <c r="Q604" s="61"/>
      <c r="R604" s="61"/>
      <c r="S604" s="61"/>
      <c r="T604" s="61"/>
      <c r="U604" s="61"/>
      <c r="V604" s="61"/>
      <c r="W604" s="61"/>
    </row>
    <row r="605" spans="1:23" ht="12.75" customHeight="1">
      <c r="A605" s="61"/>
      <c r="B605" s="61"/>
      <c r="C605" s="61"/>
      <c r="D605" s="61"/>
      <c r="E605" s="63"/>
      <c r="F605" s="63"/>
      <c r="G605" s="63"/>
      <c r="H605" s="63"/>
      <c r="I605" s="61"/>
      <c r="J605" s="61"/>
      <c r="K605" s="61"/>
      <c r="L605" s="61"/>
      <c r="M605" s="61"/>
      <c r="N605" s="61"/>
      <c r="O605" s="61"/>
      <c r="P605" s="61"/>
      <c r="Q605" s="61"/>
      <c r="R605" s="61"/>
      <c r="S605" s="61"/>
      <c r="T605" s="61"/>
      <c r="U605" s="61"/>
      <c r="V605" s="61"/>
      <c r="W605" s="61"/>
    </row>
    <row r="606" spans="1:23" ht="12.75" customHeight="1">
      <c r="A606" s="61"/>
      <c r="B606" s="61"/>
      <c r="C606" s="61"/>
      <c r="D606" s="61"/>
      <c r="E606" s="63"/>
      <c r="F606" s="63"/>
      <c r="G606" s="63"/>
      <c r="H606" s="63"/>
      <c r="I606" s="61"/>
      <c r="J606" s="61"/>
      <c r="K606" s="61"/>
      <c r="L606" s="61"/>
      <c r="M606" s="61"/>
      <c r="N606" s="61"/>
      <c r="O606" s="61"/>
      <c r="P606" s="61"/>
      <c r="Q606" s="61"/>
      <c r="R606" s="61"/>
      <c r="S606" s="61"/>
      <c r="T606" s="61"/>
      <c r="U606" s="61"/>
      <c r="V606" s="61"/>
      <c r="W606" s="61"/>
    </row>
    <row r="607" spans="1:23" ht="12.75" customHeight="1">
      <c r="A607" s="61"/>
      <c r="B607" s="61"/>
      <c r="C607" s="61"/>
      <c r="D607" s="61"/>
      <c r="E607" s="63"/>
      <c r="F607" s="63"/>
      <c r="G607" s="63"/>
      <c r="H607" s="63"/>
      <c r="I607" s="61"/>
      <c r="J607" s="61"/>
      <c r="K607" s="61"/>
      <c r="L607" s="61"/>
      <c r="M607" s="61"/>
      <c r="N607" s="61"/>
      <c r="O607" s="61"/>
      <c r="P607" s="61"/>
      <c r="Q607" s="61"/>
      <c r="R607" s="61"/>
      <c r="S607" s="61"/>
      <c r="T607" s="61"/>
      <c r="U607" s="61"/>
      <c r="V607" s="61"/>
      <c r="W607" s="61"/>
    </row>
    <row r="608" spans="1:23" ht="12.75" customHeight="1">
      <c r="A608" s="61"/>
      <c r="B608" s="61"/>
      <c r="C608" s="61"/>
      <c r="D608" s="61"/>
      <c r="E608" s="63"/>
      <c r="F608" s="63"/>
      <c r="G608" s="63"/>
      <c r="H608" s="63"/>
      <c r="I608" s="61"/>
      <c r="J608" s="61"/>
      <c r="K608" s="61"/>
      <c r="L608" s="61"/>
      <c r="M608" s="61"/>
      <c r="N608" s="61"/>
      <c r="O608" s="61"/>
      <c r="P608" s="61"/>
      <c r="Q608" s="61"/>
      <c r="R608" s="61"/>
      <c r="S608" s="61"/>
      <c r="T608" s="61"/>
      <c r="U608" s="61"/>
      <c r="V608" s="61"/>
      <c r="W608" s="61"/>
    </row>
    <row r="609" spans="1:23" ht="12.75" customHeight="1">
      <c r="A609" s="61"/>
      <c r="B609" s="61"/>
      <c r="C609" s="61"/>
      <c r="D609" s="61"/>
      <c r="E609" s="63"/>
      <c r="F609" s="63"/>
      <c r="G609" s="63"/>
      <c r="H609" s="63"/>
      <c r="I609" s="61"/>
      <c r="J609" s="61"/>
      <c r="K609" s="61"/>
      <c r="L609" s="61"/>
      <c r="M609" s="61"/>
      <c r="N609" s="61"/>
      <c r="O609" s="61"/>
      <c r="P609" s="61"/>
      <c r="Q609" s="61"/>
      <c r="R609" s="61"/>
      <c r="S609" s="61"/>
      <c r="T609" s="61"/>
      <c r="U609" s="61"/>
      <c r="V609" s="61"/>
      <c r="W609" s="61"/>
    </row>
    <row r="610" spans="1:23" ht="12.75" customHeight="1">
      <c r="A610" s="61"/>
      <c r="B610" s="61"/>
      <c r="C610" s="61"/>
      <c r="D610" s="61"/>
      <c r="E610" s="63"/>
      <c r="F610" s="63"/>
      <c r="G610" s="63"/>
      <c r="H610" s="63"/>
      <c r="I610" s="61"/>
      <c r="J610" s="61"/>
      <c r="K610" s="61"/>
      <c r="L610" s="61"/>
      <c r="M610" s="61"/>
      <c r="N610" s="61"/>
      <c r="O610" s="61"/>
      <c r="P610" s="61"/>
      <c r="Q610" s="61"/>
      <c r="R610" s="61"/>
      <c r="S610" s="61"/>
      <c r="T610" s="61"/>
      <c r="U610" s="61"/>
      <c r="V610" s="61"/>
      <c r="W610" s="61"/>
    </row>
    <row r="611" spans="1:23" ht="12.75" customHeight="1">
      <c r="A611" s="61"/>
      <c r="B611" s="61"/>
      <c r="C611" s="61"/>
      <c r="D611" s="61"/>
      <c r="E611" s="63"/>
      <c r="F611" s="63"/>
      <c r="G611" s="63"/>
      <c r="H611" s="63"/>
      <c r="I611" s="61"/>
      <c r="J611" s="61"/>
      <c r="K611" s="61"/>
      <c r="L611" s="61"/>
      <c r="M611" s="61"/>
      <c r="N611" s="61"/>
      <c r="O611" s="61"/>
      <c r="P611" s="61"/>
      <c r="Q611" s="61"/>
      <c r="R611" s="61"/>
      <c r="S611" s="61"/>
      <c r="T611" s="61"/>
      <c r="U611" s="61"/>
      <c r="V611" s="61"/>
      <c r="W611" s="61"/>
    </row>
    <row r="612" spans="1:23" ht="12.75" customHeight="1">
      <c r="A612" s="61"/>
      <c r="B612" s="61"/>
      <c r="C612" s="61"/>
      <c r="D612" s="61"/>
      <c r="E612" s="63"/>
      <c r="F612" s="63"/>
      <c r="G612" s="63"/>
      <c r="H612" s="63"/>
      <c r="I612" s="61"/>
      <c r="J612" s="61"/>
      <c r="K612" s="61"/>
      <c r="L612" s="61"/>
      <c r="M612" s="61"/>
      <c r="N612" s="61"/>
      <c r="O612" s="61"/>
      <c r="P612" s="61"/>
      <c r="Q612" s="61"/>
      <c r="R612" s="61"/>
      <c r="S612" s="61"/>
      <c r="T612" s="61"/>
      <c r="U612" s="61"/>
      <c r="V612" s="61"/>
      <c r="W612" s="61"/>
    </row>
    <row r="613" spans="1:23" ht="12.75" customHeight="1">
      <c r="A613" s="61"/>
      <c r="B613" s="61"/>
      <c r="C613" s="61"/>
      <c r="D613" s="61"/>
      <c r="E613" s="63"/>
      <c r="F613" s="63"/>
      <c r="G613" s="63"/>
      <c r="H613" s="63"/>
      <c r="I613" s="61"/>
      <c r="J613" s="61"/>
      <c r="K613" s="61"/>
      <c r="L613" s="61"/>
      <c r="M613" s="61"/>
      <c r="N613" s="61"/>
      <c r="O613" s="61"/>
      <c r="P613" s="61"/>
      <c r="Q613" s="61"/>
      <c r="R613" s="61"/>
      <c r="S613" s="61"/>
      <c r="T613" s="61"/>
      <c r="U613" s="61"/>
      <c r="V613" s="61"/>
      <c r="W613" s="61"/>
    </row>
    <row r="614" spans="1:23" ht="12.75" customHeight="1">
      <c r="A614" s="61"/>
      <c r="B614" s="61"/>
      <c r="C614" s="61"/>
      <c r="D614" s="61"/>
      <c r="E614" s="63"/>
      <c r="F614" s="63"/>
      <c r="G614" s="63"/>
      <c r="H614" s="63"/>
      <c r="I614" s="61"/>
      <c r="J614" s="61"/>
      <c r="K614" s="61"/>
      <c r="L614" s="61"/>
      <c r="M614" s="61"/>
      <c r="N614" s="61"/>
      <c r="O614" s="61"/>
      <c r="P614" s="61"/>
      <c r="Q614" s="61"/>
      <c r="R614" s="61"/>
      <c r="S614" s="61"/>
      <c r="T614" s="61"/>
      <c r="U614" s="61"/>
      <c r="V614" s="61"/>
      <c r="W614" s="61"/>
    </row>
    <row r="615" spans="1:23" ht="12.75" customHeight="1">
      <c r="A615" s="61"/>
      <c r="B615" s="61"/>
      <c r="C615" s="61"/>
      <c r="D615" s="61"/>
      <c r="E615" s="63"/>
      <c r="F615" s="63"/>
      <c r="G615" s="63"/>
      <c r="H615" s="63"/>
      <c r="I615" s="61"/>
      <c r="J615" s="61"/>
      <c r="K615" s="61"/>
      <c r="L615" s="61"/>
      <c r="M615" s="61"/>
      <c r="N615" s="61"/>
      <c r="O615" s="61"/>
      <c r="P615" s="61"/>
      <c r="Q615" s="61"/>
      <c r="R615" s="61"/>
      <c r="S615" s="61"/>
      <c r="T615" s="61"/>
      <c r="U615" s="61"/>
      <c r="V615" s="61"/>
      <c r="W615" s="61"/>
    </row>
    <row r="616" spans="1:23" ht="12.75" customHeight="1">
      <c r="A616" s="61"/>
      <c r="B616" s="61"/>
      <c r="C616" s="61"/>
      <c r="D616" s="61"/>
      <c r="E616" s="63"/>
      <c r="F616" s="63"/>
      <c r="G616" s="63"/>
      <c r="H616" s="63"/>
      <c r="I616" s="61"/>
      <c r="J616" s="61"/>
      <c r="K616" s="61"/>
      <c r="L616" s="61"/>
      <c r="M616" s="61"/>
      <c r="N616" s="61"/>
      <c r="O616" s="61"/>
      <c r="P616" s="61"/>
      <c r="Q616" s="61"/>
      <c r="R616" s="61"/>
      <c r="S616" s="61"/>
      <c r="T616" s="61"/>
      <c r="U616" s="61"/>
      <c r="V616" s="61"/>
      <c r="W616" s="61"/>
    </row>
    <row r="617" spans="1:23" ht="12.75" customHeight="1">
      <c r="A617" s="61"/>
      <c r="B617" s="61"/>
      <c r="C617" s="61"/>
      <c r="D617" s="61"/>
      <c r="E617" s="63"/>
      <c r="F617" s="63"/>
      <c r="G617" s="63"/>
      <c r="H617" s="63"/>
      <c r="I617" s="61"/>
      <c r="J617" s="61"/>
      <c r="K617" s="61"/>
      <c r="L617" s="61"/>
      <c r="M617" s="61"/>
      <c r="N617" s="61"/>
      <c r="O617" s="61"/>
      <c r="P617" s="61"/>
      <c r="Q617" s="61"/>
      <c r="R617" s="61"/>
      <c r="S617" s="61"/>
      <c r="T617" s="61"/>
      <c r="U617" s="61"/>
      <c r="V617" s="61"/>
      <c r="W617" s="61"/>
    </row>
    <row r="618" spans="1:23" ht="12.75" customHeight="1">
      <c r="A618" s="61"/>
      <c r="B618" s="61"/>
      <c r="C618" s="61"/>
      <c r="D618" s="61"/>
      <c r="E618" s="63"/>
      <c r="F618" s="63"/>
      <c r="G618" s="63"/>
      <c r="H618" s="63"/>
      <c r="I618" s="61"/>
      <c r="J618" s="61"/>
      <c r="K618" s="61"/>
      <c r="L618" s="61"/>
      <c r="M618" s="61"/>
      <c r="N618" s="61"/>
      <c r="O618" s="61"/>
      <c r="P618" s="61"/>
      <c r="Q618" s="61"/>
      <c r="R618" s="61"/>
      <c r="S618" s="61"/>
      <c r="T618" s="61"/>
      <c r="U618" s="61"/>
      <c r="V618" s="61"/>
      <c r="W618" s="61"/>
    </row>
    <row r="619" spans="1:23" ht="12.75" customHeight="1">
      <c r="A619" s="61"/>
      <c r="B619" s="61"/>
      <c r="C619" s="61"/>
      <c r="D619" s="61"/>
      <c r="E619" s="63"/>
      <c r="F619" s="63"/>
      <c r="G619" s="63"/>
      <c r="H619" s="63"/>
      <c r="I619" s="61"/>
      <c r="J619" s="61"/>
      <c r="K619" s="61"/>
      <c r="L619" s="61"/>
      <c r="M619" s="61"/>
      <c r="N619" s="61"/>
      <c r="O619" s="61"/>
      <c r="P619" s="61"/>
      <c r="Q619" s="61"/>
      <c r="R619" s="61"/>
      <c r="S619" s="61"/>
      <c r="T619" s="61"/>
      <c r="U619" s="61"/>
      <c r="V619" s="61"/>
      <c r="W619" s="61"/>
    </row>
    <row r="620" spans="1:23" ht="12.75" customHeight="1">
      <c r="A620" s="61"/>
      <c r="B620" s="61"/>
      <c r="C620" s="61"/>
      <c r="D620" s="61"/>
      <c r="E620" s="63"/>
      <c r="F620" s="63"/>
      <c r="G620" s="63"/>
      <c r="H620" s="63"/>
      <c r="I620" s="61"/>
      <c r="J620" s="61"/>
      <c r="K620" s="61"/>
      <c r="L620" s="61"/>
      <c r="M620" s="61"/>
      <c r="N620" s="61"/>
      <c r="O620" s="61"/>
      <c r="P620" s="61"/>
      <c r="Q620" s="61"/>
      <c r="R620" s="61"/>
      <c r="S620" s="61"/>
      <c r="T620" s="61"/>
      <c r="U620" s="61"/>
      <c r="V620" s="61"/>
      <c r="W620" s="61"/>
    </row>
    <row r="621" spans="1:23" ht="12.75" customHeight="1">
      <c r="A621" s="61"/>
      <c r="B621" s="61"/>
      <c r="C621" s="61"/>
      <c r="D621" s="61"/>
      <c r="E621" s="63"/>
      <c r="F621" s="63"/>
      <c r="G621" s="63"/>
      <c r="H621" s="63"/>
      <c r="I621" s="61"/>
      <c r="J621" s="61"/>
      <c r="K621" s="61"/>
      <c r="L621" s="61"/>
      <c r="M621" s="61"/>
      <c r="N621" s="61"/>
      <c r="O621" s="61"/>
      <c r="P621" s="61"/>
      <c r="Q621" s="61"/>
      <c r="R621" s="61"/>
      <c r="S621" s="61"/>
      <c r="T621" s="61"/>
      <c r="U621" s="61"/>
      <c r="V621" s="61"/>
      <c r="W621" s="61"/>
    </row>
    <row r="622" spans="1:23" ht="12.75" customHeight="1">
      <c r="A622" s="61"/>
      <c r="B622" s="61"/>
      <c r="C622" s="61"/>
      <c r="D622" s="61"/>
      <c r="E622" s="63"/>
      <c r="F622" s="63"/>
      <c r="G622" s="63"/>
      <c r="H622" s="63"/>
      <c r="I622" s="61"/>
      <c r="J622" s="61"/>
      <c r="K622" s="61"/>
      <c r="L622" s="61"/>
      <c r="M622" s="61"/>
      <c r="N622" s="61"/>
      <c r="O622" s="61"/>
      <c r="P622" s="61"/>
      <c r="Q622" s="61"/>
      <c r="R622" s="61"/>
      <c r="S622" s="61"/>
      <c r="T622" s="61"/>
      <c r="U622" s="61"/>
      <c r="V622" s="61"/>
      <c r="W622" s="61"/>
    </row>
    <row r="623" spans="1:23" ht="12.75" customHeight="1">
      <c r="A623" s="61"/>
      <c r="B623" s="61"/>
      <c r="C623" s="61"/>
      <c r="D623" s="61"/>
      <c r="E623" s="63"/>
      <c r="F623" s="63"/>
      <c r="G623" s="63"/>
      <c r="H623" s="63"/>
      <c r="I623" s="61"/>
      <c r="J623" s="61"/>
      <c r="K623" s="61"/>
      <c r="L623" s="61"/>
      <c r="M623" s="61"/>
      <c r="N623" s="61"/>
      <c r="O623" s="61"/>
      <c r="P623" s="61"/>
      <c r="Q623" s="61"/>
      <c r="R623" s="61"/>
      <c r="S623" s="61"/>
      <c r="T623" s="61"/>
      <c r="U623" s="61"/>
      <c r="V623" s="61"/>
      <c r="W623" s="61"/>
    </row>
    <row r="624" spans="1:23" ht="12.75" customHeight="1">
      <c r="A624" s="61"/>
      <c r="B624" s="61"/>
      <c r="C624" s="61"/>
      <c r="D624" s="61"/>
      <c r="E624" s="63"/>
      <c r="F624" s="63"/>
      <c r="G624" s="63"/>
      <c r="H624" s="63"/>
      <c r="I624" s="61"/>
      <c r="J624" s="61"/>
      <c r="K624" s="61"/>
      <c r="L624" s="61"/>
      <c r="M624" s="61"/>
      <c r="N624" s="61"/>
      <c r="O624" s="61"/>
      <c r="P624" s="61"/>
      <c r="Q624" s="61"/>
      <c r="R624" s="61"/>
      <c r="S624" s="61"/>
      <c r="T624" s="61"/>
      <c r="U624" s="61"/>
      <c r="V624" s="61"/>
      <c r="W624" s="61"/>
    </row>
    <row r="625" spans="1:23" ht="12.75" customHeight="1">
      <c r="A625" s="61"/>
      <c r="B625" s="61"/>
      <c r="C625" s="61"/>
      <c r="D625" s="61"/>
      <c r="E625" s="63"/>
      <c r="F625" s="63"/>
      <c r="G625" s="63"/>
      <c r="H625" s="63"/>
      <c r="I625" s="61"/>
      <c r="J625" s="61"/>
      <c r="K625" s="61"/>
      <c r="L625" s="61"/>
      <c r="M625" s="61"/>
      <c r="N625" s="61"/>
      <c r="O625" s="61"/>
      <c r="P625" s="61"/>
      <c r="Q625" s="61"/>
      <c r="R625" s="61"/>
      <c r="S625" s="61"/>
      <c r="T625" s="61"/>
      <c r="U625" s="61"/>
      <c r="V625" s="61"/>
      <c r="W625" s="61"/>
    </row>
    <row r="626" spans="1:23" ht="12.75" customHeight="1">
      <c r="A626" s="61"/>
      <c r="B626" s="61"/>
      <c r="C626" s="61"/>
      <c r="D626" s="61"/>
      <c r="E626" s="63"/>
      <c r="F626" s="63"/>
      <c r="G626" s="63"/>
      <c r="H626" s="63"/>
      <c r="I626" s="61"/>
      <c r="J626" s="61"/>
      <c r="K626" s="61"/>
      <c r="L626" s="61"/>
      <c r="M626" s="61"/>
      <c r="N626" s="61"/>
      <c r="O626" s="61"/>
      <c r="P626" s="61"/>
      <c r="Q626" s="61"/>
      <c r="R626" s="61"/>
      <c r="S626" s="61"/>
      <c r="T626" s="61"/>
      <c r="U626" s="61"/>
      <c r="V626" s="61"/>
      <c r="W626" s="61"/>
    </row>
    <row r="627" spans="1:23" ht="12.75" customHeight="1">
      <c r="A627" s="61"/>
      <c r="B627" s="61"/>
      <c r="C627" s="61"/>
      <c r="D627" s="61"/>
      <c r="E627" s="63"/>
      <c r="F627" s="63"/>
      <c r="G627" s="63"/>
      <c r="H627" s="63"/>
      <c r="I627" s="61"/>
      <c r="J627" s="61"/>
      <c r="K627" s="61"/>
      <c r="L627" s="61"/>
      <c r="M627" s="61"/>
      <c r="N627" s="61"/>
      <c r="O627" s="61"/>
      <c r="P627" s="61"/>
      <c r="Q627" s="61"/>
      <c r="R627" s="61"/>
      <c r="S627" s="61"/>
      <c r="T627" s="61"/>
      <c r="U627" s="61"/>
      <c r="V627" s="61"/>
      <c r="W627" s="61"/>
    </row>
    <row r="628" spans="1:23" ht="12.75" customHeight="1">
      <c r="A628" s="61"/>
      <c r="B628" s="61"/>
      <c r="C628" s="61"/>
      <c r="D628" s="61"/>
      <c r="E628" s="63"/>
      <c r="F628" s="63"/>
      <c r="G628" s="63"/>
      <c r="H628" s="63"/>
      <c r="I628" s="61"/>
      <c r="J628" s="61"/>
      <c r="K628" s="61"/>
      <c r="L628" s="61"/>
      <c r="M628" s="61"/>
      <c r="N628" s="61"/>
      <c r="O628" s="61"/>
      <c r="P628" s="61"/>
      <c r="Q628" s="61"/>
      <c r="R628" s="61"/>
      <c r="S628" s="61"/>
      <c r="T628" s="61"/>
      <c r="U628" s="61"/>
      <c r="V628" s="61"/>
      <c r="W628" s="61"/>
    </row>
    <row r="629" spans="1:23" ht="12.75" customHeight="1">
      <c r="A629" s="61"/>
      <c r="B629" s="61"/>
      <c r="C629" s="61"/>
      <c r="D629" s="61"/>
      <c r="E629" s="63"/>
      <c r="F629" s="63"/>
      <c r="G629" s="63"/>
      <c r="H629" s="63"/>
      <c r="I629" s="61"/>
      <c r="J629" s="61"/>
      <c r="K629" s="61"/>
      <c r="L629" s="61"/>
      <c r="M629" s="61"/>
      <c r="N629" s="61"/>
      <c r="O629" s="61"/>
      <c r="P629" s="61"/>
      <c r="Q629" s="61"/>
      <c r="R629" s="61"/>
      <c r="S629" s="61"/>
      <c r="T629" s="61"/>
      <c r="U629" s="61"/>
      <c r="V629" s="61"/>
      <c r="W629" s="61"/>
    </row>
    <row r="630" spans="1:23" ht="12.75" customHeight="1">
      <c r="A630" s="61"/>
      <c r="B630" s="61"/>
      <c r="C630" s="61"/>
      <c r="D630" s="61"/>
      <c r="E630" s="63"/>
      <c r="F630" s="63"/>
      <c r="G630" s="63"/>
      <c r="H630" s="63"/>
      <c r="I630" s="61"/>
      <c r="J630" s="61"/>
      <c r="K630" s="61"/>
      <c r="L630" s="61"/>
      <c r="M630" s="61"/>
      <c r="N630" s="61"/>
      <c r="O630" s="61"/>
      <c r="P630" s="61"/>
      <c r="Q630" s="61"/>
      <c r="R630" s="61"/>
      <c r="S630" s="61"/>
      <c r="T630" s="61"/>
      <c r="U630" s="61"/>
      <c r="V630" s="61"/>
      <c r="W630" s="61"/>
    </row>
    <row r="631" spans="1:23" ht="12.75" customHeight="1">
      <c r="A631" s="61"/>
      <c r="B631" s="61"/>
      <c r="C631" s="61"/>
      <c r="D631" s="61"/>
      <c r="E631" s="63"/>
      <c r="F631" s="63"/>
      <c r="G631" s="63"/>
      <c r="H631" s="63"/>
      <c r="I631" s="61"/>
      <c r="J631" s="61"/>
      <c r="K631" s="61"/>
      <c r="L631" s="61"/>
      <c r="M631" s="61"/>
      <c r="N631" s="61"/>
      <c r="O631" s="61"/>
      <c r="P631" s="61"/>
      <c r="Q631" s="61"/>
      <c r="R631" s="61"/>
      <c r="S631" s="61"/>
      <c r="T631" s="61"/>
      <c r="U631" s="61"/>
      <c r="V631" s="61"/>
      <c r="W631" s="61"/>
    </row>
    <row r="632" spans="1:23" ht="12.75" customHeight="1">
      <c r="A632" s="61"/>
      <c r="B632" s="61"/>
      <c r="C632" s="61"/>
      <c r="D632" s="61"/>
      <c r="E632" s="63"/>
      <c r="F632" s="63"/>
      <c r="G632" s="63"/>
      <c r="H632" s="63"/>
      <c r="I632" s="61"/>
      <c r="J632" s="61"/>
      <c r="K632" s="61"/>
      <c r="L632" s="61"/>
      <c r="M632" s="61"/>
      <c r="N632" s="61"/>
      <c r="O632" s="61"/>
      <c r="P632" s="61"/>
      <c r="Q632" s="61"/>
      <c r="R632" s="61"/>
      <c r="S632" s="61"/>
      <c r="T632" s="61"/>
      <c r="U632" s="61"/>
      <c r="V632" s="61"/>
      <c r="W632" s="61"/>
    </row>
    <row r="633" spans="1:23" ht="12.75" customHeight="1">
      <c r="A633" s="61"/>
      <c r="B633" s="61"/>
      <c r="C633" s="61"/>
      <c r="D633" s="61"/>
      <c r="E633" s="63"/>
      <c r="F633" s="63"/>
      <c r="G633" s="63"/>
      <c r="H633" s="63"/>
      <c r="I633" s="61"/>
      <c r="J633" s="61"/>
      <c r="K633" s="61"/>
      <c r="L633" s="61"/>
      <c r="M633" s="61"/>
      <c r="N633" s="61"/>
      <c r="O633" s="61"/>
      <c r="P633" s="61"/>
      <c r="Q633" s="61"/>
      <c r="R633" s="61"/>
      <c r="S633" s="61"/>
      <c r="T633" s="61"/>
      <c r="U633" s="61"/>
      <c r="V633" s="61"/>
      <c r="W633" s="61"/>
    </row>
    <row r="634" spans="1:23" ht="12.75" customHeight="1">
      <c r="A634" s="61"/>
      <c r="B634" s="61"/>
      <c r="C634" s="61"/>
      <c r="D634" s="61"/>
      <c r="E634" s="63"/>
      <c r="F634" s="63"/>
      <c r="G634" s="63"/>
      <c r="H634" s="63"/>
      <c r="I634" s="61"/>
      <c r="J634" s="61"/>
      <c r="K634" s="61"/>
      <c r="L634" s="61"/>
      <c r="M634" s="61"/>
      <c r="N634" s="61"/>
      <c r="O634" s="61"/>
      <c r="P634" s="61"/>
      <c r="Q634" s="61"/>
      <c r="R634" s="61"/>
      <c r="S634" s="61"/>
      <c r="T634" s="61"/>
      <c r="U634" s="61"/>
      <c r="V634" s="61"/>
      <c r="W634" s="61"/>
    </row>
    <row r="635" spans="1:23" ht="12.75" customHeight="1">
      <c r="A635" s="61"/>
      <c r="B635" s="61"/>
      <c r="C635" s="61"/>
      <c r="D635" s="61"/>
      <c r="E635" s="63"/>
      <c r="F635" s="63"/>
      <c r="G635" s="63"/>
      <c r="H635" s="63"/>
      <c r="I635" s="61"/>
      <c r="J635" s="61"/>
      <c r="K635" s="61"/>
      <c r="L635" s="61"/>
      <c r="M635" s="61"/>
      <c r="N635" s="61"/>
      <c r="O635" s="61"/>
      <c r="P635" s="61"/>
      <c r="Q635" s="61"/>
      <c r="R635" s="61"/>
      <c r="S635" s="61"/>
      <c r="T635" s="61"/>
      <c r="U635" s="61"/>
      <c r="V635" s="61"/>
      <c r="W635" s="61"/>
    </row>
    <row r="636" spans="1:23" ht="12.75" customHeight="1">
      <c r="A636" s="61"/>
      <c r="B636" s="61"/>
      <c r="C636" s="61"/>
      <c r="D636" s="61"/>
      <c r="E636" s="63"/>
      <c r="F636" s="63"/>
      <c r="G636" s="63"/>
      <c r="H636" s="63"/>
      <c r="I636" s="61"/>
      <c r="J636" s="61"/>
      <c r="K636" s="61"/>
      <c r="L636" s="61"/>
      <c r="M636" s="61"/>
      <c r="N636" s="61"/>
      <c r="O636" s="61"/>
      <c r="P636" s="61"/>
      <c r="Q636" s="61"/>
      <c r="R636" s="61"/>
      <c r="S636" s="61"/>
      <c r="T636" s="61"/>
      <c r="U636" s="61"/>
      <c r="V636" s="61"/>
      <c r="W636" s="61"/>
    </row>
    <row r="637" spans="1:23" ht="12.75" customHeight="1">
      <c r="A637" s="61"/>
      <c r="B637" s="61"/>
      <c r="C637" s="61"/>
      <c r="D637" s="61"/>
      <c r="E637" s="63"/>
      <c r="F637" s="63"/>
      <c r="G637" s="63"/>
      <c r="H637" s="63"/>
      <c r="I637" s="61"/>
      <c r="J637" s="61"/>
      <c r="K637" s="61"/>
      <c r="L637" s="61"/>
      <c r="M637" s="61"/>
      <c r="N637" s="61"/>
      <c r="O637" s="61"/>
      <c r="P637" s="61"/>
      <c r="Q637" s="61"/>
      <c r="R637" s="61"/>
      <c r="S637" s="61"/>
      <c r="T637" s="61"/>
      <c r="U637" s="61"/>
      <c r="V637" s="61"/>
      <c r="W637" s="61"/>
    </row>
    <row r="638" spans="1:23" ht="12.75" customHeight="1">
      <c r="A638" s="61"/>
      <c r="B638" s="61"/>
      <c r="C638" s="61"/>
      <c r="D638" s="61"/>
      <c r="E638" s="63"/>
      <c r="F638" s="63"/>
      <c r="G638" s="63"/>
      <c r="H638" s="63"/>
      <c r="I638" s="61"/>
      <c r="J638" s="61"/>
      <c r="K638" s="61"/>
      <c r="L638" s="61"/>
      <c r="M638" s="61"/>
      <c r="N638" s="61"/>
      <c r="O638" s="61"/>
      <c r="P638" s="61"/>
      <c r="Q638" s="61"/>
      <c r="R638" s="61"/>
      <c r="S638" s="61"/>
      <c r="T638" s="61"/>
      <c r="U638" s="61"/>
      <c r="V638" s="61"/>
      <c r="W638" s="61"/>
    </row>
    <row r="639" spans="1:23" ht="12.75" customHeight="1">
      <c r="A639" s="61"/>
      <c r="B639" s="61"/>
      <c r="C639" s="61"/>
      <c r="D639" s="61"/>
      <c r="E639" s="63"/>
      <c r="F639" s="63"/>
      <c r="G639" s="63"/>
      <c r="H639" s="63"/>
      <c r="I639" s="61"/>
      <c r="J639" s="61"/>
      <c r="K639" s="61"/>
      <c r="L639" s="61"/>
      <c r="M639" s="61"/>
      <c r="N639" s="61"/>
      <c r="O639" s="61"/>
      <c r="P639" s="61"/>
      <c r="Q639" s="61"/>
      <c r="R639" s="61"/>
      <c r="S639" s="61"/>
      <c r="T639" s="61"/>
      <c r="U639" s="61"/>
      <c r="V639" s="61"/>
      <c r="W639" s="61"/>
    </row>
    <row r="640" spans="1:23" ht="12.75" customHeight="1">
      <c r="A640" s="61"/>
      <c r="B640" s="61"/>
      <c r="C640" s="61"/>
      <c r="D640" s="61"/>
      <c r="E640" s="63"/>
      <c r="F640" s="63"/>
      <c r="G640" s="63"/>
      <c r="H640" s="63"/>
      <c r="I640" s="61"/>
      <c r="J640" s="61"/>
      <c r="K640" s="61"/>
      <c r="L640" s="61"/>
      <c r="M640" s="61"/>
      <c r="N640" s="61"/>
      <c r="O640" s="61"/>
      <c r="P640" s="61"/>
      <c r="Q640" s="61"/>
      <c r="R640" s="61"/>
      <c r="S640" s="61"/>
      <c r="T640" s="61"/>
      <c r="U640" s="61"/>
      <c r="V640" s="61"/>
      <c r="W640" s="61"/>
    </row>
    <row r="641" spans="1:23" ht="12.75" customHeight="1">
      <c r="A641" s="61"/>
      <c r="B641" s="61"/>
      <c r="C641" s="61"/>
      <c r="D641" s="61"/>
      <c r="E641" s="63"/>
      <c r="F641" s="63"/>
      <c r="G641" s="63"/>
      <c r="H641" s="63"/>
      <c r="I641" s="61"/>
      <c r="J641" s="61"/>
      <c r="K641" s="61"/>
      <c r="L641" s="61"/>
      <c r="M641" s="61"/>
      <c r="N641" s="61"/>
      <c r="O641" s="61"/>
      <c r="P641" s="61"/>
      <c r="Q641" s="61"/>
      <c r="R641" s="61"/>
      <c r="S641" s="61"/>
      <c r="T641" s="61"/>
      <c r="U641" s="61"/>
      <c r="V641" s="61"/>
      <c r="W641" s="61"/>
    </row>
    <row r="642" spans="1:23" ht="12.75" customHeight="1">
      <c r="A642" s="61"/>
      <c r="B642" s="61"/>
      <c r="C642" s="61"/>
      <c r="D642" s="61"/>
      <c r="E642" s="63"/>
      <c r="F642" s="63"/>
      <c r="G642" s="63"/>
      <c r="H642" s="63"/>
      <c r="I642" s="61"/>
      <c r="J642" s="61"/>
      <c r="K642" s="61"/>
      <c r="L642" s="61"/>
      <c r="M642" s="61"/>
      <c r="N642" s="61"/>
      <c r="O642" s="61"/>
      <c r="P642" s="61"/>
      <c r="Q642" s="61"/>
      <c r="R642" s="61"/>
      <c r="S642" s="61"/>
      <c r="T642" s="61"/>
      <c r="U642" s="61"/>
      <c r="V642" s="61"/>
      <c r="W642" s="61"/>
    </row>
    <row r="643" spans="1:23" ht="12.75" customHeight="1">
      <c r="A643" s="61"/>
      <c r="B643" s="61"/>
      <c r="C643" s="61"/>
      <c r="D643" s="61"/>
      <c r="E643" s="63"/>
      <c r="F643" s="63"/>
      <c r="G643" s="63"/>
      <c r="H643" s="63"/>
      <c r="I643" s="61"/>
      <c r="J643" s="61"/>
      <c r="K643" s="61"/>
      <c r="L643" s="61"/>
      <c r="M643" s="61"/>
      <c r="N643" s="61"/>
      <c r="O643" s="61"/>
      <c r="P643" s="61"/>
      <c r="Q643" s="61"/>
      <c r="R643" s="61"/>
      <c r="S643" s="61"/>
      <c r="T643" s="61"/>
      <c r="U643" s="61"/>
      <c r="V643" s="61"/>
      <c r="W643" s="61"/>
    </row>
    <row r="644" spans="1:23" ht="12.75" customHeight="1">
      <c r="A644" s="61"/>
      <c r="B644" s="61"/>
      <c r="C644" s="61"/>
      <c r="D644" s="61"/>
      <c r="E644" s="63"/>
      <c r="F644" s="63"/>
      <c r="G644" s="63"/>
      <c r="H644" s="63"/>
      <c r="I644" s="61"/>
      <c r="J644" s="61"/>
      <c r="K644" s="61"/>
      <c r="L644" s="61"/>
      <c r="M644" s="61"/>
      <c r="N644" s="61"/>
      <c r="O644" s="61"/>
      <c r="P644" s="61"/>
      <c r="Q644" s="61"/>
      <c r="R644" s="61"/>
      <c r="S644" s="61"/>
      <c r="T644" s="61"/>
      <c r="U644" s="61"/>
      <c r="V644" s="61"/>
      <c r="W644" s="61"/>
    </row>
    <row r="645" spans="1:23" ht="12.75" customHeight="1">
      <c r="A645" s="61"/>
      <c r="B645" s="61"/>
      <c r="C645" s="61"/>
      <c r="D645" s="61"/>
      <c r="E645" s="63"/>
      <c r="F645" s="63"/>
      <c r="G645" s="63"/>
      <c r="H645" s="63"/>
      <c r="I645" s="61"/>
      <c r="J645" s="61"/>
      <c r="K645" s="61"/>
      <c r="L645" s="61"/>
      <c r="M645" s="61"/>
      <c r="N645" s="61"/>
      <c r="O645" s="61"/>
      <c r="P645" s="61"/>
      <c r="Q645" s="61"/>
      <c r="R645" s="61"/>
      <c r="S645" s="61"/>
      <c r="T645" s="61"/>
      <c r="U645" s="61"/>
      <c r="V645" s="61"/>
      <c r="W645" s="61"/>
    </row>
    <row r="646" spans="1:23" ht="12.75" customHeight="1">
      <c r="A646" s="61"/>
      <c r="B646" s="61"/>
      <c r="C646" s="61"/>
      <c r="D646" s="61"/>
      <c r="E646" s="63"/>
      <c r="F646" s="63"/>
      <c r="G646" s="63"/>
      <c r="H646" s="63"/>
      <c r="I646" s="61"/>
      <c r="J646" s="61"/>
      <c r="K646" s="61"/>
      <c r="L646" s="61"/>
      <c r="M646" s="61"/>
      <c r="N646" s="61"/>
      <c r="O646" s="61"/>
      <c r="P646" s="61"/>
      <c r="Q646" s="61"/>
      <c r="R646" s="61"/>
      <c r="S646" s="61"/>
      <c r="T646" s="61"/>
      <c r="U646" s="61"/>
      <c r="V646" s="61"/>
      <c r="W646" s="61"/>
    </row>
    <row r="647" spans="1:23" ht="12.75" customHeight="1">
      <c r="A647" s="61"/>
      <c r="B647" s="61"/>
      <c r="C647" s="61"/>
      <c r="D647" s="61"/>
      <c r="E647" s="63"/>
      <c r="F647" s="63"/>
      <c r="G647" s="63"/>
      <c r="H647" s="63"/>
      <c r="I647" s="61"/>
      <c r="J647" s="61"/>
      <c r="K647" s="61"/>
      <c r="L647" s="61"/>
      <c r="M647" s="61"/>
      <c r="N647" s="61"/>
      <c r="O647" s="61"/>
      <c r="P647" s="61"/>
      <c r="Q647" s="61"/>
      <c r="R647" s="61"/>
      <c r="S647" s="61"/>
      <c r="T647" s="61"/>
      <c r="U647" s="61"/>
      <c r="V647" s="61"/>
      <c r="W647" s="61"/>
    </row>
    <row r="648" spans="1:23" ht="12.75" customHeight="1">
      <c r="A648" s="61"/>
      <c r="B648" s="61"/>
      <c r="C648" s="61"/>
      <c r="D648" s="61"/>
      <c r="E648" s="63"/>
      <c r="F648" s="63"/>
      <c r="G648" s="63"/>
      <c r="H648" s="63"/>
      <c r="I648" s="61"/>
      <c r="J648" s="61"/>
      <c r="K648" s="61"/>
      <c r="L648" s="61"/>
      <c r="M648" s="61"/>
      <c r="N648" s="61"/>
      <c r="O648" s="61"/>
      <c r="P648" s="61"/>
      <c r="Q648" s="61"/>
      <c r="R648" s="61"/>
      <c r="S648" s="61"/>
      <c r="T648" s="61"/>
      <c r="U648" s="61"/>
      <c r="V648" s="61"/>
      <c r="W648" s="61"/>
    </row>
    <row r="649" spans="1:23" ht="12.75" customHeight="1">
      <c r="A649" s="61"/>
      <c r="B649" s="61"/>
      <c r="C649" s="61"/>
      <c r="D649" s="61"/>
      <c r="E649" s="63"/>
      <c r="F649" s="63"/>
      <c r="G649" s="63"/>
      <c r="H649" s="63"/>
      <c r="I649" s="61"/>
      <c r="J649" s="61"/>
      <c r="K649" s="61"/>
      <c r="L649" s="61"/>
      <c r="M649" s="61"/>
      <c r="N649" s="61"/>
      <c r="O649" s="61"/>
      <c r="P649" s="61"/>
      <c r="Q649" s="61"/>
      <c r="R649" s="61"/>
      <c r="S649" s="61"/>
      <c r="T649" s="61"/>
      <c r="U649" s="61"/>
      <c r="V649" s="61"/>
      <c r="W649" s="61"/>
    </row>
    <row r="650" spans="1:23" ht="12.75" customHeight="1">
      <c r="A650" s="61"/>
      <c r="B650" s="61"/>
      <c r="C650" s="61"/>
      <c r="D650" s="61"/>
      <c r="E650" s="63"/>
      <c r="F650" s="63"/>
      <c r="G650" s="63"/>
      <c r="H650" s="63"/>
      <c r="I650" s="61"/>
      <c r="J650" s="61"/>
      <c r="K650" s="61"/>
      <c r="L650" s="61"/>
      <c r="M650" s="61"/>
      <c r="N650" s="61"/>
      <c r="O650" s="61"/>
      <c r="P650" s="61"/>
      <c r="Q650" s="61"/>
      <c r="R650" s="61"/>
      <c r="S650" s="61"/>
      <c r="T650" s="61"/>
      <c r="U650" s="61"/>
      <c r="V650" s="61"/>
      <c r="W650" s="61"/>
    </row>
    <row r="651" spans="1:23" ht="12.75" customHeight="1">
      <c r="A651" s="61"/>
      <c r="B651" s="61"/>
      <c r="C651" s="61"/>
      <c r="D651" s="61"/>
      <c r="E651" s="63"/>
      <c r="F651" s="63"/>
      <c r="G651" s="63"/>
      <c r="H651" s="63"/>
      <c r="I651" s="61"/>
      <c r="J651" s="61"/>
      <c r="K651" s="61"/>
      <c r="L651" s="61"/>
      <c r="M651" s="61"/>
      <c r="N651" s="61"/>
      <c r="O651" s="61"/>
      <c r="P651" s="61"/>
      <c r="Q651" s="61"/>
      <c r="R651" s="61"/>
      <c r="S651" s="61"/>
      <c r="T651" s="61"/>
      <c r="U651" s="61"/>
      <c r="V651" s="61"/>
      <c r="W651" s="61"/>
    </row>
    <row r="652" spans="1:23" ht="12.75" customHeight="1">
      <c r="A652" s="61"/>
      <c r="B652" s="61"/>
      <c r="C652" s="61"/>
      <c r="D652" s="61"/>
      <c r="E652" s="63"/>
      <c r="F652" s="63"/>
      <c r="G652" s="63"/>
      <c r="H652" s="63"/>
      <c r="I652" s="61"/>
      <c r="J652" s="61"/>
      <c r="K652" s="61"/>
      <c r="L652" s="61"/>
      <c r="M652" s="61"/>
      <c r="N652" s="61"/>
      <c r="O652" s="61"/>
      <c r="P652" s="61"/>
      <c r="Q652" s="61"/>
      <c r="R652" s="61"/>
      <c r="S652" s="61"/>
      <c r="T652" s="61"/>
      <c r="U652" s="61"/>
      <c r="V652" s="61"/>
      <c r="W652" s="61"/>
    </row>
    <row r="653" spans="1:23" ht="12.75" customHeight="1">
      <c r="A653" s="61"/>
      <c r="B653" s="61"/>
      <c r="C653" s="61"/>
      <c r="D653" s="61"/>
      <c r="E653" s="63"/>
      <c r="F653" s="63"/>
      <c r="G653" s="63"/>
      <c r="H653" s="63"/>
      <c r="I653" s="61"/>
      <c r="J653" s="61"/>
      <c r="K653" s="61"/>
      <c r="L653" s="61"/>
      <c r="M653" s="61"/>
      <c r="N653" s="61"/>
      <c r="O653" s="61"/>
      <c r="P653" s="61"/>
      <c r="Q653" s="61"/>
      <c r="R653" s="61"/>
      <c r="S653" s="61"/>
      <c r="T653" s="61"/>
      <c r="U653" s="61"/>
      <c r="V653" s="61"/>
      <c r="W653" s="61"/>
    </row>
    <row r="654" spans="1:23" ht="12.75" customHeight="1">
      <c r="A654" s="61"/>
      <c r="B654" s="61"/>
      <c r="C654" s="61"/>
      <c r="D654" s="61"/>
      <c r="E654" s="63"/>
      <c r="F654" s="63"/>
      <c r="G654" s="63"/>
      <c r="H654" s="63"/>
      <c r="I654" s="61"/>
      <c r="J654" s="61"/>
      <c r="K654" s="61"/>
      <c r="L654" s="61"/>
      <c r="M654" s="61"/>
      <c r="N654" s="61"/>
      <c r="O654" s="61"/>
      <c r="P654" s="61"/>
      <c r="Q654" s="61"/>
      <c r="R654" s="61"/>
      <c r="S654" s="61"/>
      <c r="T654" s="61"/>
      <c r="U654" s="61"/>
      <c r="V654" s="61"/>
      <c r="W654" s="61"/>
    </row>
    <row r="655" spans="1:23" ht="12.75" customHeight="1">
      <c r="A655" s="61"/>
      <c r="B655" s="61"/>
      <c r="C655" s="61"/>
      <c r="D655" s="61"/>
      <c r="E655" s="63"/>
      <c r="F655" s="63"/>
      <c r="G655" s="63"/>
      <c r="H655" s="63"/>
      <c r="I655" s="61"/>
      <c r="J655" s="61"/>
      <c r="K655" s="61"/>
      <c r="L655" s="61"/>
      <c r="M655" s="61"/>
      <c r="N655" s="61"/>
      <c r="O655" s="61"/>
      <c r="P655" s="61"/>
      <c r="Q655" s="61"/>
      <c r="R655" s="61"/>
      <c r="S655" s="61"/>
      <c r="T655" s="61"/>
      <c r="U655" s="61"/>
      <c r="V655" s="61"/>
      <c r="W655" s="61"/>
    </row>
    <row r="656" spans="1:23" ht="12.75" customHeight="1">
      <c r="A656" s="61"/>
      <c r="B656" s="61"/>
      <c r="C656" s="61"/>
      <c r="D656" s="61"/>
      <c r="E656" s="63"/>
      <c r="F656" s="63"/>
      <c r="G656" s="63"/>
      <c r="H656" s="63"/>
      <c r="I656" s="61"/>
      <c r="J656" s="61"/>
      <c r="K656" s="61"/>
      <c r="L656" s="61"/>
      <c r="M656" s="61"/>
      <c r="N656" s="61"/>
      <c r="O656" s="61"/>
      <c r="P656" s="61"/>
      <c r="Q656" s="61"/>
      <c r="R656" s="61"/>
      <c r="S656" s="61"/>
      <c r="T656" s="61"/>
      <c r="U656" s="61"/>
      <c r="V656" s="61"/>
      <c r="W656" s="61"/>
    </row>
    <row r="657" spans="1:23" ht="12.75" customHeight="1">
      <c r="A657" s="61"/>
      <c r="B657" s="61"/>
      <c r="C657" s="61"/>
      <c r="D657" s="61"/>
      <c r="E657" s="63"/>
      <c r="F657" s="63"/>
      <c r="G657" s="63"/>
      <c r="H657" s="63"/>
      <c r="I657" s="61"/>
      <c r="J657" s="61"/>
      <c r="K657" s="61"/>
      <c r="L657" s="61"/>
      <c r="M657" s="61"/>
      <c r="N657" s="61"/>
      <c r="O657" s="61"/>
      <c r="P657" s="61"/>
      <c r="Q657" s="61"/>
      <c r="R657" s="61"/>
      <c r="S657" s="61"/>
      <c r="T657" s="61"/>
      <c r="U657" s="61"/>
      <c r="V657" s="61"/>
      <c r="W657" s="61"/>
    </row>
    <row r="658" spans="1:23" ht="12.75" customHeight="1">
      <c r="A658" s="61"/>
      <c r="B658" s="61"/>
      <c r="C658" s="61"/>
      <c r="D658" s="61"/>
      <c r="E658" s="63"/>
      <c r="F658" s="63"/>
      <c r="G658" s="63"/>
      <c r="H658" s="63"/>
      <c r="I658" s="61"/>
      <c r="J658" s="61"/>
      <c r="K658" s="61"/>
      <c r="L658" s="61"/>
      <c r="M658" s="61"/>
      <c r="N658" s="61"/>
      <c r="O658" s="61"/>
      <c r="P658" s="61"/>
      <c r="Q658" s="61"/>
      <c r="R658" s="61"/>
      <c r="S658" s="61"/>
      <c r="T658" s="61"/>
      <c r="U658" s="61"/>
      <c r="V658" s="61"/>
      <c r="W658" s="61"/>
    </row>
    <row r="659" spans="1:23" ht="12.75" customHeight="1">
      <c r="A659" s="61"/>
      <c r="B659" s="61"/>
      <c r="C659" s="61"/>
      <c r="D659" s="61"/>
      <c r="E659" s="63"/>
      <c r="F659" s="63"/>
      <c r="G659" s="63"/>
      <c r="H659" s="63"/>
      <c r="I659" s="61"/>
      <c r="J659" s="61"/>
      <c r="K659" s="61"/>
      <c r="L659" s="61"/>
      <c r="M659" s="61"/>
      <c r="N659" s="61"/>
      <c r="O659" s="61"/>
      <c r="P659" s="61"/>
      <c r="Q659" s="61"/>
      <c r="R659" s="61"/>
      <c r="S659" s="61"/>
      <c r="T659" s="61"/>
      <c r="U659" s="61"/>
      <c r="V659" s="61"/>
      <c r="W659" s="61"/>
    </row>
    <row r="660" spans="1:23" ht="12.75" customHeight="1">
      <c r="A660" s="61"/>
      <c r="B660" s="61"/>
      <c r="C660" s="61"/>
      <c r="D660" s="61"/>
      <c r="E660" s="63"/>
      <c r="F660" s="63"/>
      <c r="G660" s="63"/>
      <c r="H660" s="63"/>
      <c r="I660" s="61"/>
      <c r="J660" s="61"/>
      <c r="K660" s="61"/>
      <c r="L660" s="61"/>
      <c r="M660" s="61"/>
      <c r="N660" s="61"/>
      <c r="O660" s="61"/>
      <c r="P660" s="61"/>
      <c r="Q660" s="61"/>
      <c r="R660" s="61"/>
      <c r="S660" s="61"/>
      <c r="T660" s="61"/>
      <c r="U660" s="61"/>
      <c r="V660" s="61"/>
      <c r="W660" s="61"/>
    </row>
    <row r="661" spans="1:23" ht="12.75" customHeight="1">
      <c r="A661" s="61"/>
      <c r="B661" s="61"/>
      <c r="C661" s="61"/>
      <c r="D661" s="61"/>
      <c r="E661" s="63"/>
      <c r="F661" s="63"/>
      <c r="G661" s="63"/>
      <c r="H661" s="63"/>
      <c r="I661" s="61"/>
      <c r="J661" s="61"/>
      <c r="K661" s="61"/>
      <c r="L661" s="61"/>
      <c r="M661" s="61"/>
      <c r="N661" s="61"/>
      <c r="O661" s="61"/>
      <c r="P661" s="61"/>
      <c r="Q661" s="61"/>
      <c r="R661" s="61"/>
      <c r="S661" s="61"/>
      <c r="T661" s="61"/>
      <c r="U661" s="61"/>
      <c r="V661" s="61"/>
      <c r="W661" s="61"/>
    </row>
    <row r="662" spans="1:23" ht="12.75" customHeight="1">
      <c r="A662" s="61"/>
      <c r="B662" s="61"/>
      <c r="C662" s="61"/>
      <c r="D662" s="61"/>
      <c r="E662" s="63"/>
      <c r="F662" s="63"/>
      <c r="G662" s="63"/>
      <c r="H662" s="63"/>
      <c r="I662" s="61"/>
      <c r="J662" s="61"/>
      <c r="K662" s="61"/>
      <c r="L662" s="61"/>
      <c r="M662" s="61"/>
      <c r="N662" s="61"/>
      <c r="O662" s="61"/>
      <c r="P662" s="61"/>
      <c r="Q662" s="61"/>
      <c r="R662" s="61"/>
      <c r="S662" s="61"/>
      <c r="T662" s="61"/>
      <c r="U662" s="61"/>
      <c r="V662" s="61"/>
      <c r="W662" s="61"/>
    </row>
    <row r="663" spans="1:23" ht="12.75" customHeight="1">
      <c r="A663" s="61"/>
      <c r="B663" s="61"/>
      <c r="C663" s="61"/>
      <c r="D663" s="61"/>
      <c r="E663" s="63"/>
      <c r="F663" s="63"/>
      <c r="G663" s="63"/>
      <c r="H663" s="63"/>
      <c r="I663" s="61"/>
      <c r="J663" s="61"/>
      <c r="K663" s="61"/>
      <c r="L663" s="61"/>
      <c r="M663" s="61"/>
      <c r="N663" s="61"/>
      <c r="O663" s="61"/>
      <c r="P663" s="61"/>
      <c r="Q663" s="61"/>
      <c r="R663" s="61"/>
      <c r="S663" s="61"/>
      <c r="T663" s="61"/>
      <c r="U663" s="61"/>
      <c r="V663" s="61"/>
      <c r="W663" s="61"/>
    </row>
    <row r="664" spans="1:23" ht="12.75" customHeight="1">
      <c r="A664" s="61"/>
      <c r="B664" s="61"/>
      <c r="C664" s="61"/>
      <c r="D664" s="61"/>
      <c r="E664" s="63"/>
      <c r="F664" s="63"/>
      <c r="G664" s="63"/>
      <c r="H664" s="63"/>
      <c r="I664" s="61"/>
      <c r="J664" s="61"/>
      <c r="K664" s="61"/>
      <c r="L664" s="61"/>
      <c r="M664" s="61"/>
      <c r="N664" s="61"/>
      <c r="O664" s="61"/>
      <c r="P664" s="61"/>
      <c r="Q664" s="61"/>
      <c r="R664" s="61"/>
      <c r="S664" s="61"/>
      <c r="T664" s="61"/>
      <c r="U664" s="61"/>
      <c r="V664" s="61"/>
      <c r="W664" s="61"/>
    </row>
    <row r="665" spans="1:23" ht="12.75" customHeight="1">
      <c r="A665" s="61"/>
      <c r="B665" s="61"/>
      <c r="C665" s="61"/>
      <c r="D665" s="61"/>
      <c r="E665" s="63"/>
      <c r="F665" s="63"/>
      <c r="G665" s="63"/>
      <c r="H665" s="63"/>
      <c r="I665" s="61"/>
      <c r="J665" s="61"/>
      <c r="K665" s="61"/>
      <c r="L665" s="61"/>
      <c r="M665" s="61"/>
      <c r="N665" s="61"/>
      <c r="O665" s="61"/>
      <c r="P665" s="61"/>
      <c r="Q665" s="61"/>
      <c r="R665" s="61"/>
      <c r="S665" s="61"/>
      <c r="T665" s="61"/>
      <c r="U665" s="61"/>
      <c r="V665" s="61"/>
      <c r="W665" s="61"/>
    </row>
    <row r="666" spans="1:23" ht="12.75" customHeight="1">
      <c r="A666" s="61"/>
      <c r="B666" s="61"/>
      <c r="C666" s="61"/>
      <c r="D666" s="61"/>
      <c r="E666" s="63"/>
      <c r="F666" s="63"/>
      <c r="G666" s="63"/>
      <c r="H666" s="63"/>
      <c r="I666" s="61"/>
      <c r="J666" s="61"/>
      <c r="K666" s="61"/>
      <c r="L666" s="61"/>
      <c r="M666" s="61"/>
      <c r="N666" s="61"/>
      <c r="O666" s="61"/>
      <c r="P666" s="61"/>
      <c r="Q666" s="61"/>
      <c r="R666" s="61"/>
      <c r="S666" s="61"/>
      <c r="T666" s="61"/>
      <c r="U666" s="61"/>
      <c r="V666" s="61"/>
      <c r="W666" s="61"/>
    </row>
    <row r="667" spans="1:23" ht="12.75" customHeight="1">
      <c r="A667" s="61"/>
      <c r="B667" s="61"/>
      <c r="C667" s="61"/>
      <c r="D667" s="61"/>
      <c r="E667" s="63"/>
      <c r="F667" s="63"/>
      <c r="G667" s="63"/>
      <c r="H667" s="63"/>
      <c r="I667" s="61"/>
      <c r="J667" s="61"/>
      <c r="K667" s="61"/>
      <c r="L667" s="61"/>
      <c r="M667" s="61"/>
      <c r="N667" s="61"/>
      <c r="O667" s="61"/>
      <c r="P667" s="61"/>
      <c r="Q667" s="61"/>
      <c r="R667" s="61"/>
      <c r="S667" s="61"/>
      <c r="T667" s="61"/>
      <c r="U667" s="61"/>
      <c r="V667" s="61"/>
      <c r="W667" s="61"/>
    </row>
    <row r="668" spans="1:23" ht="12.75" customHeight="1">
      <c r="A668" s="61"/>
      <c r="B668" s="61"/>
      <c r="C668" s="61"/>
      <c r="D668" s="61"/>
      <c r="E668" s="63"/>
      <c r="F668" s="63"/>
      <c r="G668" s="63"/>
      <c r="H668" s="63"/>
      <c r="I668" s="61"/>
      <c r="J668" s="61"/>
      <c r="K668" s="61"/>
      <c r="L668" s="61"/>
      <c r="M668" s="61"/>
      <c r="N668" s="61"/>
      <c r="O668" s="61"/>
      <c r="P668" s="61"/>
      <c r="Q668" s="61"/>
      <c r="R668" s="61"/>
      <c r="S668" s="61"/>
      <c r="T668" s="61"/>
      <c r="U668" s="61"/>
      <c r="V668" s="61"/>
      <c r="W668" s="61"/>
    </row>
    <row r="669" spans="1:23" ht="12.75" customHeight="1">
      <c r="A669" s="61"/>
      <c r="B669" s="61"/>
      <c r="C669" s="61"/>
      <c r="D669" s="61"/>
      <c r="E669" s="63"/>
      <c r="F669" s="63"/>
      <c r="G669" s="63"/>
      <c r="H669" s="63"/>
      <c r="I669" s="61"/>
      <c r="J669" s="61"/>
      <c r="K669" s="61"/>
      <c r="L669" s="61"/>
      <c r="M669" s="61"/>
      <c r="N669" s="61"/>
      <c r="O669" s="61"/>
      <c r="P669" s="61"/>
      <c r="Q669" s="61"/>
      <c r="R669" s="61"/>
      <c r="S669" s="61"/>
      <c r="T669" s="61"/>
      <c r="U669" s="61"/>
      <c r="V669" s="61"/>
      <c r="W669" s="61"/>
    </row>
    <row r="670" spans="1:23" ht="12.75" customHeight="1">
      <c r="A670" s="61"/>
      <c r="B670" s="61"/>
      <c r="C670" s="61"/>
      <c r="D670" s="61"/>
      <c r="E670" s="63"/>
      <c r="F670" s="63"/>
      <c r="G670" s="63"/>
      <c r="H670" s="63"/>
      <c r="I670" s="61"/>
      <c r="J670" s="61"/>
      <c r="K670" s="61"/>
      <c r="L670" s="61"/>
      <c r="M670" s="61"/>
      <c r="N670" s="61"/>
      <c r="O670" s="61"/>
      <c r="P670" s="61"/>
      <c r="Q670" s="61"/>
      <c r="R670" s="61"/>
      <c r="S670" s="61"/>
      <c r="T670" s="61"/>
      <c r="U670" s="61"/>
      <c r="V670" s="61"/>
      <c r="W670" s="61"/>
    </row>
    <row r="671" spans="1:23" ht="12.75" customHeight="1">
      <c r="A671" s="61"/>
      <c r="B671" s="61"/>
      <c r="C671" s="61"/>
      <c r="D671" s="61"/>
      <c r="E671" s="63"/>
      <c r="F671" s="63"/>
      <c r="G671" s="63"/>
      <c r="H671" s="63"/>
      <c r="I671" s="61"/>
      <c r="J671" s="61"/>
      <c r="K671" s="61"/>
      <c r="L671" s="61"/>
      <c r="M671" s="61"/>
      <c r="N671" s="61"/>
      <c r="O671" s="61"/>
      <c r="P671" s="61"/>
      <c r="Q671" s="61"/>
      <c r="R671" s="61"/>
      <c r="S671" s="61"/>
      <c r="T671" s="61"/>
      <c r="U671" s="61"/>
      <c r="V671" s="61"/>
      <c r="W671" s="61"/>
    </row>
    <row r="672" spans="1:23" ht="12.75" customHeight="1">
      <c r="A672" s="61"/>
      <c r="B672" s="61"/>
      <c r="C672" s="61"/>
      <c r="D672" s="61"/>
      <c r="E672" s="63"/>
      <c r="F672" s="63"/>
      <c r="G672" s="63"/>
      <c r="H672" s="63"/>
      <c r="I672" s="61"/>
      <c r="J672" s="61"/>
      <c r="K672" s="61"/>
      <c r="L672" s="61"/>
      <c r="M672" s="61"/>
      <c r="N672" s="61"/>
      <c r="O672" s="61"/>
      <c r="P672" s="61"/>
      <c r="Q672" s="61"/>
      <c r="R672" s="61"/>
      <c r="S672" s="61"/>
      <c r="T672" s="61"/>
      <c r="U672" s="61"/>
      <c r="V672" s="61"/>
      <c r="W672" s="61"/>
    </row>
    <row r="673" spans="1:23" ht="12.75" customHeight="1">
      <c r="A673" s="61"/>
      <c r="B673" s="61"/>
      <c r="C673" s="61"/>
      <c r="D673" s="61"/>
      <c r="E673" s="63"/>
      <c r="F673" s="63"/>
      <c r="G673" s="63"/>
      <c r="H673" s="63"/>
      <c r="I673" s="61"/>
      <c r="J673" s="61"/>
      <c r="K673" s="61"/>
      <c r="L673" s="61"/>
      <c r="M673" s="61"/>
      <c r="N673" s="61"/>
      <c r="O673" s="61"/>
      <c r="P673" s="61"/>
      <c r="Q673" s="61"/>
      <c r="R673" s="61"/>
      <c r="S673" s="61"/>
      <c r="T673" s="61"/>
      <c r="U673" s="61"/>
      <c r="V673" s="61"/>
      <c r="W673" s="61"/>
    </row>
    <row r="674" spans="1:23" ht="12.75" customHeight="1">
      <c r="A674" s="61"/>
      <c r="B674" s="61"/>
      <c r="C674" s="61"/>
      <c r="D674" s="61"/>
      <c r="E674" s="63"/>
      <c r="F674" s="63"/>
      <c r="G674" s="63"/>
      <c r="H674" s="63"/>
      <c r="I674" s="61"/>
      <c r="J674" s="61"/>
      <c r="K674" s="61"/>
      <c r="L674" s="61"/>
      <c r="M674" s="61"/>
      <c r="N674" s="61"/>
      <c r="O674" s="61"/>
      <c r="P674" s="61"/>
      <c r="Q674" s="61"/>
      <c r="R674" s="61"/>
      <c r="S674" s="61"/>
      <c r="T674" s="61"/>
      <c r="U674" s="61"/>
      <c r="V674" s="61"/>
      <c r="W674" s="61"/>
    </row>
    <row r="675" spans="1:23" ht="12.75" customHeight="1">
      <c r="A675" s="61"/>
      <c r="B675" s="61"/>
      <c r="C675" s="61"/>
      <c r="D675" s="61"/>
      <c r="E675" s="63"/>
      <c r="F675" s="63"/>
      <c r="G675" s="63"/>
      <c r="H675" s="63"/>
      <c r="I675" s="61"/>
      <c r="J675" s="61"/>
      <c r="K675" s="61"/>
      <c r="L675" s="61"/>
      <c r="M675" s="61"/>
      <c r="N675" s="61"/>
      <c r="O675" s="61"/>
      <c r="P675" s="61"/>
      <c r="Q675" s="61"/>
      <c r="R675" s="61"/>
      <c r="S675" s="61"/>
      <c r="T675" s="61"/>
      <c r="U675" s="61"/>
      <c r="V675" s="61"/>
      <c r="W675" s="61"/>
    </row>
    <row r="676" spans="1:23" ht="12.75" customHeight="1">
      <c r="A676" s="61"/>
      <c r="B676" s="61"/>
      <c r="C676" s="61"/>
      <c r="D676" s="61"/>
      <c r="E676" s="63"/>
      <c r="F676" s="63"/>
      <c r="G676" s="63"/>
      <c r="H676" s="63"/>
      <c r="I676" s="61"/>
      <c r="J676" s="61"/>
      <c r="K676" s="61"/>
      <c r="L676" s="61"/>
      <c r="M676" s="61"/>
      <c r="N676" s="61"/>
      <c r="O676" s="61"/>
      <c r="P676" s="61"/>
      <c r="Q676" s="61"/>
      <c r="R676" s="61"/>
      <c r="S676" s="61"/>
      <c r="T676" s="61"/>
      <c r="U676" s="61"/>
      <c r="V676" s="61"/>
      <c r="W676" s="61"/>
    </row>
    <row r="677" spans="1:23" ht="12.75" customHeight="1">
      <c r="A677" s="61"/>
      <c r="B677" s="61"/>
      <c r="C677" s="61"/>
      <c r="D677" s="61"/>
      <c r="E677" s="63"/>
      <c r="F677" s="63"/>
      <c r="G677" s="63"/>
      <c r="H677" s="63"/>
      <c r="I677" s="61"/>
      <c r="J677" s="61"/>
      <c r="K677" s="61"/>
      <c r="L677" s="61"/>
      <c r="M677" s="61"/>
      <c r="N677" s="61"/>
      <c r="O677" s="61"/>
      <c r="P677" s="61"/>
      <c r="Q677" s="61"/>
      <c r="R677" s="61"/>
      <c r="S677" s="61"/>
      <c r="T677" s="61"/>
      <c r="U677" s="61"/>
      <c r="V677" s="61"/>
      <c r="W677" s="61"/>
    </row>
    <row r="678" spans="1:23" ht="12.75" customHeight="1">
      <c r="A678" s="61"/>
      <c r="B678" s="61"/>
      <c r="C678" s="61"/>
      <c r="D678" s="61"/>
      <c r="E678" s="63"/>
      <c r="F678" s="63"/>
      <c r="G678" s="63"/>
      <c r="H678" s="63"/>
      <c r="I678" s="61"/>
      <c r="J678" s="61"/>
      <c r="K678" s="61"/>
      <c r="L678" s="61"/>
      <c r="M678" s="61"/>
      <c r="N678" s="61"/>
      <c r="O678" s="61"/>
      <c r="P678" s="61"/>
      <c r="Q678" s="61"/>
      <c r="R678" s="61"/>
      <c r="S678" s="61"/>
      <c r="T678" s="61"/>
      <c r="U678" s="61"/>
      <c r="V678" s="61"/>
      <c r="W678" s="61"/>
    </row>
    <row r="679" spans="1:23" ht="12.75" customHeight="1">
      <c r="A679" s="61"/>
      <c r="B679" s="61"/>
      <c r="C679" s="61"/>
      <c r="D679" s="61"/>
      <c r="E679" s="63"/>
      <c r="F679" s="63"/>
      <c r="G679" s="63"/>
      <c r="H679" s="63"/>
      <c r="I679" s="61"/>
      <c r="J679" s="61"/>
      <c r="K679" s="61"/>
      <c r="L679" s="61"/>
      <c r="M679" s="61"/>
      <c r="N679" s="61"/>
      <c r="O679" s="61"/>
      <c r="P679" s="61"/>
      <c r="Q679" s="61"/>
      <c r="R679" s="61"/>
      <c r="S679" s="61"/>
      <c r="T679" s="61"/>
      <c r="U679" s="61"/>
      <c r="V679" s="61"/>
      <c r="W679" s="61"/>
    </row>
    <row r="680" spans="1:23" ht="12.75" customHeight="1">
      <c r="A680" s="61"/>
      <c r="B680" s="61"/>
      <c r="C680" s="61"/>
      <c r="D680" s="61"/>
      <c r="E680" s="63"/>
      <c r="F680" s="63"/>
      <c r="G680" s="63"/>
      <c r="H680" s="63"/>
      <c r="I680" s="61"/>
      <c r="J680" s="61"/>
      <c r="K680" s="61"/>
      <c r="L680" s="61"/>
      <c r="M680" s="61"/>
      <c r="N680" s="61"/>
      <c r="O680" s="61"/>
      <c r="P680" s="61"/>
      <c r="Q680" s="61"/>
      <c r="R680" s="61"/>
      <c r="S680" s="61"/>
      <c r="T680" s="61"/>
      <c r="U680" s="61"/>
      <c r="V680" s="61"/>
      <c r="W680" s="61"/>
    </row>
    <row r="681" spans="1:23" ht="12.75" customHeight="1">
      <c r="A681" s="61"/>
      <c r="B681" s="61"/>
      <c r="C681" s="61"/>
      <c r="D681" s="61"/>
      <c r="E681" s="63"/>
      <c r="F681" s="63"/>
      <c r="G681" s="63"/>
      <c r="H681" s="63"/>
      <c r="I681" s="61"/>
      <c r="J681" s="61"/>
      <c r="K681" s="61"/>
      <c r="L681" s="61"/>
      <c r="M681" s="61"/>
      <c r="N681" s="61"/>
      <c r="O681" s="61"/>
      <c r="P681" s="61"/>
      <c r="Q681" s="61"/>
      <c r="R681" s="61"/>
      <c r="S681" s="61"/>
      <c r="T681" s="61"/>
      <c r="U681" s="61"/>
      <c r="V681" s="61"/>
      <c r="W681" s="61"/>
    </row>
    <row r="682" spans="1:23" ht="12.75" customHeight="1">
      <c r="A682" s="61"/>
      <c r="B682" s="61"/>
      <c r="C682" s="61"/>
      <c r="D682" s="61"/>
      <c r="E682" s="63"/>
      <c r="F682" s="63"/>
      <c r="G682" s="63"/>
      <c r="H682" s="63"/>
      <c r="I682" s="61"/>
      <c r="J682" s="61"/>
      <c r="K682" s="61"/>
      <c r="L682" s="61"/>
      <c r="M682" s="61"/>
      <c r="N682" s="61"/>
      <c r="O682" s="61"/>
      <c r="P682" s="61"/>
      <c r="Q682" s="61"/>
      <c r="R682" s="61"/>
      <c r="S682" s="61"/>
      <c r="T682" s="61"/>
      <c r="U682" s="61"/>
      <c r="V682" s="61"/>
      <c r="W682" s="61"/>
    </row>
    <row r="683" spans="1:23" ht="12.75" customHeight="1">
      <c r="A683" s="61"/>
      <c r="B683" s="61"/>
      <c r="C683" s="61"/>
      <c r="D683" s="61"/>
      <c r="E683" s="63"/>
      <c r="F683" s="63"/>
      <c r="G683" s="63"/>
      <c r="H683" s="63"/>
      <c r="I683" s="61"/>
      <c r="J683" s="61"/>
      <c r="K683" s="61"/>
      <c r="L683" s="61"/>
      <c r="M683" s="61"/>
      <c r="N683" s="61"/>
      <c r="O683" s="61"/>
      <c r="P683" s="61"/>
      <c r="Q683" s="61"/>
      <c r="R683" s="61"/>
      <c r="S683" s="61"/>
      <c r="T683" s="61"/>
      <c r="U683" s="61"/>
      <c r="V683" s="61"/>
      <c r="W683" s="61"/>
    </row>
    <row r="684" spans="1:23" ht="12.75" customHeight="1">
      <c r="A684" s="61"/>
      <c r="B684" s="61"/>
      <c r="C684" s="61"/>
      <c r="D684" s="61"/>
      <c r="E684" s="63"/>
      <c r="F684" s="63"/>
      <c r="G684" s="63"/>
      <c r="H684" s="63"/>
      <c r="I684" s="61"/>
      <c r="J684" s="61"/>
      <c r="K684" s="61"/>
      <c r="L684" s="61"/>
      <c r="M684" s="61"/>
      <c r="N684" s="61"/>
      <c r="O684" s="61"/>
      <c r="P684" s="61"/>
      <c r="Q684" s="61"/>
      <c r="R684" s="61"/>
      <c r="S684" s="61"/>
      <c r="T684" s="61"/>
      <c r="U684" s="61"/>
      <c r="V684" s="61"/>
      <c r="W684" s="61"/>
    </row>
    <row r="685" spans="1:23" ht="12.75" customHeight="1">
      <c r="A685" s="61"/>
      <c r="B685" s="61"/>
      <c r="C685" s="61"/>
      <c r="D685" s="61"/>
      <c r="E685" s="63"/>
      <c r="F685" s="63"/>
      <c r="G685" s="63"/>
      <c r="H685" s="63"/>
      <c r="I685" s="61"/>
      <c r="J685" s="61"/>
      <c r="K685" s="61"/>
      <c r="L685" s="61"/>
      <c r="M685" s="61"/>
      <c r="N685" s="61"/>
      <c r="O685" s="61"/>
      <c r="P685" s="61"/>
      <c r="Q685" s="61"/>
      <c r="R685" s="61"/>
      <c r="S685" s="61"/>
      <c r="T685" s="61"/>
      <c r="U685" s="61"/>
      <c r="V685" s="61"/>
      <c r="W685" s="61"/>
    </row>
    <row r="686" spans="1:23" ht="12.75" customHeight="1">
      <c r="A686" s="61"/>
      <c r="B686" s="61"/>
      <c r="C686" s="61"/>
      <c r="D686" s="61"/>
      <c r="E686" s="63"/>
      <c r="F686" s="63"/>
      <c r="G686" s="63"/>
      <c r="H686" s="63"/>
      <c r="I686" s="61"/>
      <c r="J686" s="61"/>
      <c r="K686" s="61"/>
      <c r="L686" s="61"/>
      <c r="M686" s="61"/>
      <c r="N686" s="61"/>
      <c r="O686" s="61"/>
      <c r="P686" s="61"/>
      <c r="Q686" s="61"/>
      <c r="R686" s="61"/>
      <c r="S686" s="61"/>
      <c r="T686" s="61"/>
      <c r="U686" s="61"/>
      <c r="V686" s="61"/>
      <c r="W686" s="61"/>
    </row>
    <row r="687" spans="1:23" ht="12.75" customHeight="1">
      <c r="A687" s="61"/>
      <c r="B687" s="61"/>
      <c r="C687" s="61"/>
      <c r="D687" s="61"/>
      <c r="E687" s="63"/>
      <c r="F687" s="63"/>
      <c r="G687" s="63"/>
      <c r="H687" s="63"/>
      <c r="I687" s="61"/>
      <c r="J687" s="61"/>
      <c r="K687" s="61"/>
      <c r="L687" s="61"/>
      <c r="M687" s="61"/>
      <c r="N687" s="61"/>
      <c r="O687" s="61"/>
      <c r="P687" s="61"/>
      <c r="Q687" s="61"/>
      <c r="R687" s="61"/>
      <c r="S687" s="61"/>
      <c r="T687" s="61"/>
      <c r="U687" s="61"/>
      <c r="V687" s="61"/>
      <c r="W687" s="61"/>
    </row>
    <row r="688" spans="1:23" ht="12.75" customHeight="1">
      <c r="A688" s="61"/>
      <c r="B688" s="61"/>
      <c r="C688" s="61"/>
      <c r="D688" s="61"/>
      <c r="E688" s="63"/>
      <c r="F688" s="63"/>
      <c r="G688" s="63"/>
      <c r="H688" s="63"/>
      <c r="I688" s="61"/>
      <c r="J688" s="61"/>
      <c r="K688" s="61"/>
      <c r="L688" s="61"/>
      <c r="M688" s="61"/>
      <c r="N688" s="61"/>
      <c r="O688" s="61"/>
      <c r="P688" s="61"/>
      <c r="Q688" s="61"/>
      <c r="R688" s="61"/>
      <c r="S688" s="61"/>
      <c r="T688" s="61"/>
      <c r="U688" s="61"/>
      <c r="V688" s="61"/>
      <c r="W688" s="61"/>
    </row>
    <row r="689" spans="1:23" ht="12.75" customHeight="1">
      <c r="A689" s="61"/>
      <c r="B689" s="61"/>
      <c r="C689" s="61"/>
      <c r="D689" s="61"/>
      <c r="E689" s="63"/>
      <c r="F689" s="63"/>
      <c r="G689" s="63"/>
      <c r="H689" s="63"/>
      <c r="I689" s="61"/>
      <c r="J689" s="61"/>
      <c r="K689" s="61"/>
      <c r="L689" s="61"/>
      <c r="M689" s="61"/>
      <c r="N689" s="61"/>
      <c r="O689" s="61"/>
      <c r="P689" s="61"/>
      <c r="Q689" s="61"/>
      <c r="R689" s="61"/>
      <c r="S689" s="61"/>
      <c r="T689" s="61"/>
      <c r="U689" s="61"/>
      <c r="V689" s="61"/>
      <c r="W689" s="61"/>
    </row>
    <row r="690" spans="1:23" ht="12.75" customHeight="1">
      <c r="A690" s="61"/>
      <c r="B690" s="61"/>
      <c r="C690" s="61"/>
      <c r="D690" s="61"/>
      <c r="E690" s="63"/>
      <c r="F690" s="63"/>
      <c r="G690" s="63"/>
      <c r="H690" s="63"/>
      <c r="I690" s="61"/>
      <c r="J690" s="61"/>
      <c r="K690" s="61"/>
      <c r="L690" s="61"/>
      <c r="M690" s="61"/>
      <c r="N690" s="61"/>
      <c r="O690" s="61"/>
      <c r="P690" s="61"/>
      <c r="Q690" s="61"/>
      <c r="R690" s="61"/>
      <c r="S690" s="61"/>
      <c r="T690" s="61"/>
      <c r="U690" s="61"/>
      <c r="V690" s="61"/>
      <c r="W690" s="61"/>
    </row>
    <row r="691" spans="1:23" ht="12.75" customHeight="1">
      <c r="A691" s="61"/>
      <c r="B691" s="61"/>
      <c r="C691" s="61"/>
      <c r="D691" s="61"/>
      <c r="E691" s="63"/>
      <c r="F691" s="63"/>
      <c r="G691" s="63"/>
      <c r="H691" s="63"/>
      <c r="I691" s="61"/>
      <c r="J691" s="61"/>
      <c r="K691" s="61"/>
      <c r="L691" s="61"/>
      <c r="M691" s="61"/>
      <c r="N691" s="61"/>
      <c r="O691" s="61"/>
      <c r="P691" s="61"/>
      <c r="Q691" s="61"/>
      <c r="R691" s="61"/>
      <c r="S691" s="61"/>
      <c r="T691" s="61"/>
      <c r="U691" s="61"/>
      <c r="V691" s="61"/>
      <c r="W691" s="61"/>
    </row>
    <row r="692" spans="1:23" ht="12.75" customHeight="1">
      <c r="A692" s="61"/>
      <c r="B692" s="61"/>
      <c r="C692" s="61"/>
      <c r="D692" s="61"/>
      <c r="E692" s="63"/>
      <c r="F692" s="63"/>
      <c r="G692" s="63"/>
      <c r="H692" s="63"/>
      <c r="I692" s="61"/>
      <c r="J692" s="61"/>
      <c r="K692" s="61"/>
      <c r="L692" s="61"/>
      <c r="M692" s="61"/>
      <c r="N692" s="61"/>
      <c r="O692" s="61"/>
      <c r="P692" s="61"/>
      <c r="Q692" s="61"/>
      <c r="R692" s="61"/>
      <c r="S692" s="61"/>
      <c r="T692" s="61"/>
      <c r="U692" s="61"/>
      <c r="V692" s="61"/>
      <c r="W692" s="61"/>
    </row>
    <row r="693" spans="1:23" ht="12.75" customHeight="1">
      <c r="A693" s="61"/>
      <c r="B693" s="61"/>
      <c r="C693" s="61"/>
      <c r="D693" s="61"/>
      <c r="E693" s="63"/>
      <c r="F693" s="63"/>
      <c r="G693" s="63"/>
      <c r="H693" s="63"/>
      <c r="I693" s="61"/>
      <c r="J693" s="61"/>
      <c r="K693" s="61"/>
      <c r="L693" s="61"/>
      <c r="M693" s="61"/>
      <c r="N693" s="61"/>
      <c r="O693" s="61"/>
      <c r="P693" s="61"/>
      <c r="Q693" s="61"/>
      <c r="R693" s="61"/>
      <c r="S693" s="61"/>
      <c r="T693" s="61"/>
      <c r="U693" s="61"/>
      <c r="V693" s="61"/>
      <c r="W693" s="61"/>
    </row>
    <row r="694" spans="1:23" ht="12.75" customHeight="1">
      <c r="A694" s="61"/>
      <c r="B694" s="61"/>
      <c r="C694" s="61"/>
      <c r="D694" s="61"/>
      <c r="E694" s="63"/>
      <c r="F694" s="63"/>
      <c r="G694" s="63"/>
      <c r="H694" s="63"/>
      <c r="I694" s="61"/>
      <c r="J694" s="61"/>
      <c r="K694" s="61"/>
      <c r="L694" s="61"/>
      <c r="M694" s="61"/>
      <c r="N694" s="61"/>
      <c r="O694" s="61"/>
      <c r="P694" s="61"/>
      <c r="Q694" s="61"/>
      <c r="R694" s="61"/>
      <c r="S694" s="61"/>
      <c r="T694" s="61"/>
      <c r="U694" s="61"/>
      <c r="V694" s="61"/>
      <c r="W694" s="61"/>
    </row>
    <row r="695" spans="1:23" ht="12.75" customHeight="1">
      <c r="A695" s="61"/>
      <c r="B695" s="61"/>
      <c r="C695" s="61"/>
      <c r="D695" s="61"/>
      <c r="E695" s="63"/>
      <c r="F695" s="63"/>
      <c r="G695" s="63"/>
      <c r="H695" s="63"/>
      <c r="I695" s="61"/>
      <c r="J695" s="61"/>
      <c r="K695" s="61"/>
      <c r="L695" s="61"/>
      <c r="M695" s="61"/>
      <c r="N695" s="61"/>
      <c r="O695" s="61"/>
      <c r="P695" s="61"/>
      <c r="Q695" s="61"/>
      <c r="R695" s="61"/>
      <c r="S695" s="61"/>
      <c r="T695" s="61"/>
      <c r="U695" s="61"/>
      <c r="V695" s="61"/>
      <c r="W695" s="61"/>
    </row>
    <row r="696" spans="1:23" ht="12.75" customHeight="1">
      <c r="A696" s="61"/>
      <c r="B696" s="61"/>
      <c r="C696" s="61"/>
      <c r="D696" s="61"/>
      <c r="E696" s="63"/>
      <c r="F696" s="63"/>
      <c r="G696" s="63"/>
      <c r="H696" s="63"/>
      <c r="I696" s="61"/>
      <c r="J696" s="61"/>
      <c r="K696" s="61"/>
      <c r="L696" s="61"/>
      <c r="M696" s="61"/>
      <c r="N696" s="61"/>
      <c r="O696" s="61"/>
      <c r="P696" s="61"/>
      <c r="Q696" s="61"/>
      <c r="R696" s="61"/>
      <c r="S696" s="61"/>
      <c r="T696" s="61"/>
      <c r="U696" s="61"/>
      <c r="V696" s="61"/>
      <c r="W696" s="61"/>
    </row>
    <row r="697" spans="1:23" ht="12.75" customHeight="1">
      <c r="A697" s="61"/>
      <c r="B697" s="61"/>
      <c r="C697" s="61"/>
      <c r="D697" s="61"/>
      <c r="E697" s="63"/>
      <c r="F697" s="63"/>
      <c r="G697" s="63"/>
      <c r="H697" s="63"/>
      <c r="I697" s="61"/>
      <c r="J697" s="61"/>
      <c r="K697" s="61"/>
      <c r="L697" s="61"/>
      <c r="M697" s="61"/>
      <c r="N697" s="61"/>
      <c r="O697" s="61"/>
      <c r="P697" s="61"/>
      <c r="Q697" s="61"/>
      <c r="R697" s="61"/>
      <c r="S697" s="61"/>
      <c r="T697" s="61"/>
      <c r="U697" s="61"/>
      <c r="V697" s="61"/>
      <c r="W697" s="61"/>
    </row>
    <row r="698" spans="1:23" ht="12.75" customHeight="1">
      <c r="A698" s="61"/>
      <c r="B698" s="61"/>
      <c r="C698" s="61"/>
      <c r="D698" s="61"/>
      <c r="E698" s="63"/>
      <c r="F698" s="63"/>
      <c r="G698" s="63"/>
      <c r="H698" s="63"/>
      <c r="I698" s="61"/>
      <c r="J698" s="61"/>
      <c r="K698" s="61"/>
      <c r="L698" s="61"/>
      <c r="M698" s="61"/>
      <c r="N698" s="61"/>
      <c r="O698" s="61"/>
      <c r="P698" s="61"/>
      <c r="Q698" s="61"/>
      <c r="R698" s="61"/>
      <c r="S698" s="61"/>
      <c r="T698" s="61"/>
      <c r="U698" s="61"/>
      <c r="V698" s="61"/>
      <c r="W698" s="61"/>
    </row>
    <row r="699" spans="1:23" ht="12.75" customHeight="1">
      <c r="A699" s="61"/>
      <c r="B699" s="61"/>
      <c r="C699" s="61"/>
      <c r="D699" s="61"/>
      <c r="E699" s="63"/>
      <c r="F699" s="63"/>
      <c r="G699" s="63"/>
      <c r="H699" s="63"/>
      <c r="I699" s="61"/>
      <c r="J699" s="61"/>
      <c r="K699" s="61"/>
      <c r="L699" s="61"/>
      <c r="M699" s="61"/>
      <c r="N699" s="61"/>
      <c r="O699" s="61"/>
      <c r="P699" s="61"/>
      <c r="Q699" s="61"/>
      <c r="R699" s="61"/>
      <c r="S699" s="61"/>
      <c r="T699" s="61"/>
      <c r="U699" s="61"/>
      <c r="V699" s="61"/>
      <c r="W699" s="61"/>
    </row>
    <row r="700" spans="1:23" ht="12.75" customHeight="1">
      <c r="A700" s="61"/>
      <c r="B700" s="61"/>
      <c r="C700" s="61"/>
      <c r="D700" s="61"/>
      <c r="E700" s="63"/>
      <c r="F700" s="63"/>
      <c r="G700" s="63"/>
      <c r="H700" s="63"/>
      <c r="I700" s="61"/>
      <c r="J700" s="61"/>
      <c r="K700" s="61"/>
      <c r="L700" s="61"/>
      <c r="M700" s="61"/>
      <c r="N700" s="61"/>
      <c r="O700" s="61"/>
      <c r="P700" s="61"/>
      <c r="Q700" s="61"/>
      <c r="R700" s="61"/>
      <c r="S700" s="61"/>
      <c r="T700" s="61"/>
      <c r="U700" s="61"/>
      <c r="V700" s="61"/>
      <c r="W700" s="61"/>
    </row>
    <row r="701" spans="1:23" ht="12.75" customHeight="1">
      <c r="A701" s="61"/>
      <c r="B701" s="61"/>
      <c r="C701" s="61"/>
      <c r="D701" s="61"/>
      <c r="E701" s="63"/>
      <c r="F701" s="63"/>
      <c r="G701" s="63"/>
      <c r="H701" s="63"/>
      <c r="I701" s="61"/>
      <c r="J701" s="61"/>
      <c r="K701" s="61"/>
      <c r="L701" s="61"/>
      <c r="M701" s="61"/>
      <c r="N701" s="61"/>
      <c r="O701" s="61"/>
      <c r="P701" s="61"/>
      <c r="Q701" s="61"/>
      <c r="R701" s="61"/>
      <c r="S701" s="61"/>
      <c r="T701" s="61"/>
      <c r="U701" s="61"/>
      <c r="V701" s="61"/>
      <c r="W701" s="61"/>
    </row>
    <row r="702" spans="1:23" ht="12.75" customHeight="1">
      <c r="A702" s="61"/>
      <c r="B702" s="61"/>
      <c r="C702" s="61"/>
      <c r="D702" s="61"/>
      <c r="E702" s="63"/>
      <c r="F702" s="63"/>
      <c r="G702" s="63"/>
      <c r="H702" s="63"/>
      <c r="I702" s="61"/>
      <c r="J702" s="61"/>
      <c r="K702" s="61"/>
      <c r="L702" s="61"/>
      <c r="M702" s="61"/>
      <c r="N702" s="61"/>
      <c r="O702" s="61"/>
      <c r="P702" s="61"/>
      <c r="Q702" s="61"/>
      <c r="R702" s="61"/>
      <c r="S702" s="61"/>
      <c r="T702" s="61"/>
      <c r="U702" s="61"/>
      <c r="V702" s="61"/>
      <c r="W702" s="61"/>
    </row>
    <row r="703" spans="1:23" ht="12.75" customHeight="1">
      <c r="A703" s="61"/>
      <c r="B703" s="61"/>
      <c r="C703" s="61"/>
      <c r="D703" s="61"/>
      <c r="E703" s="63"/>
      <c r="F703" s="63"/>
      <c r="G703" s="63"/>
      <c r="H703" s="63"/>
      <c r="I703" s="61"/>
      <c r="J703" s="61"/>
      <c r="K703" s="61"/>
      <c r="L703" s="61"/>
      <c r="M703" s="61"/>
      <c r="N703" s="61"/>
      <c r="O703" s="61"/>
      <c r="P703" s="61"/>
      <c r="Q703" s="61"/>
      <c r="R703" s="61"/>
      <c r="S703" s="61"/>
      <c r="T703" s="61"/>
      <c r="U703" s="61"/>
      <c r="V703" s="61"/>
      <c r="W703" s="61"/>
    </row>
    <row r="704" spans="1:23" ht="12.75" customHeight="1">
      <c r="A704" s="61"/>
      <c r="B704" s="61"/>
      <c r="C704" s="61"/>
      <c r="D704" s="61"/>
      <c r="E704" s="63"/>
      <c r="F704" s="63"/>
      <c r="G704" s="63"/>
      <c r="H704" s="63"/>
      <c r="I704" s="61"/>
      <c r="J704" s="61"/>
      <c r="K704" s="61"/>
      <c r="L704" s="61"/>
      <c r="M704" s="61"/>
      <c r="N704" s="61"/>
      <c r="O704" s="61"/>
      <c r="P704" s="61"/>
      <c r="Q704" s="61"/>
      <c r="R704" s="61"/>
      <c r="S704" s="61"/>
      <c r="T704" s="61"/>
      <c r="U704" s="61"/>
      <c r="V704" s="61"/>
      <c r="W704" s="61"/>
    </row>
    <row r="705" spans="1:23" ht="12.75" customHeight="1">
      <c r="A705" s="61"/>
      <c r="B705" s="61"/>
      <c r="C705" s="61"/>
      <c r="D705" s="61"/>
      <c r="E705" s="63"/>
      <c r="F705" s="63"/>
      <c r="G705" s="63"/>
      <c r="H705" s="63"/>
      <c r="I705" s="61"/>
      <c r="J705" s="61"/>
      <c r="K705" s="61"/>
      <c r="L705" s="61"/>
      <c r="M705" s="61"/>
      <c r="N705" s="61"/>
      <c r="O705" s="61"/>
      <c r="P705" s="61"/>
      <c r="Q705" s="61"/>
      <c r="R705" s="61"/>
      <c r="S705" s="61"/>
      <c r="T705" s="61"/>
      <c r="U705" s="61"/>
      <c r="V705" s="61"/>
      <c r="W705" s="61"/>
    </row>
    <row r="706" spans="1:23" ht="12.75" customHeight="1">
      <c r="A706" s="61"/>
      <c r="B706" s="61"/>
      <c r="C706" s="61"/>
      <c r="D706" s="61"/>
      <c r="E706" s="63"/>
      <c r="F706" s="63"/>
      <c r="G706" s="63"/>
      <c r="H706" s="63"/>
      <c r="I706" s="61"/>
      <c r="J706" s="61"/>
      <c r="K706" s="61"/>
      <c r="L706" s="61"/>
      <c r="M706" s="61"/>
      <c r="N706" s="61"/>
      <c r="O706" s="61"/>
      <c r="P706" s="61"/>
      <c r="Q706" s="61"/>
      <c r="R706" s="61"/>
      <c r="S706" s="61"/>
      <c r="T706" s="61"/>
      <c r="U706" s="61"/>
      <c r="V706" s="61"/>
      <c r="W706" s="61"/>
    </row>
    <row r="707" spans="1:23" ht="12.75" customHeight="1">
      <c r="A707" s="61"/>
      <c r="B707" s="61"/>
      <c r="C707" s="61"/>
      <c r="D707" s="61"/>
      <c r="E707" s="63"/>
      <c r="F707" s="63"/>
      <c r="G707" s="63"/>
      <c r="H707" s="63"/>
      <c r="I707" s="61"/>
      <c r="J707" s="61"/>
      <c r="K707" s="61"/>
      <c r="L707" s="61"/>
      <c r="M707" s="61"/>
      <c r="N707" s="61"/>
      <c r="O707" s="61"/>
      <c r="P707" s="61"/>
      <c r="Q707" s="61"/>
      <c r="R707" s="61"/>
      <c r="S707" s="61"/>
      <c r="T707" s="61"/>
      <c r="U707" s="61"/>
      <c r="V707" s="61"/>
      <c r="W707" s="61"/>
    </row>
    <row r="708" spans="1:23" ht="12.75" customHeight="1">
      <c r="A708" s="61"/>
      <c r="B708" s="61"/>
      <c r="C708" s="61"/>
      <c r="D708" s="61"/>
      <c r="E708" s="63"/>
      <c r="F708" s="63"/>
      <c r="G708" s="63"/>
      <c r="H708" s="63"/>
      <c r="I708" s="61"/>
      <c r="J708" s="61"/>
      <c r="K708" s="61"/>
      <c r="L708" s="61"/>
      <c r="M708" s="61"/>
      <c r="N708" s="61"/>
      <c r="O708" s="61"/>
      <c r="P708" s="61"/>
      <c r="Q708" s="61"/>
      <c r="R708" s="61"/>
      <c r="S708" s="61"/>
      <c r="T708" s="61"/>
      <c r="U708" s="61"/>
      <c r="V708" s="61"/>
      <c r="W708" s="61"/>
    </row>
    <row r="709" spans="1:23" ht="12.75" customHeight="1">
      <c r="A709" s="61"/>
      <c r="B709" s="61"/>
      <c r="C709" s="61"/>
      <c r="D709" s="61"/>
      <c r="E709" s="63"/>
      <c r="F709" s="63"/>
      <c r="G709" s="63"/>
      <c r="H709" s="63"/>
      <c r="I709" s="61"/>
      <c r="J709" s="61"/>
      <c r="K709" s="61"/>
      <c r="L709" s="61"/>
      <c r="M709" s="61"/>
      <c r="N709" s="61"/>
      <c r="O709" s="61"/>
      <c r="P709" s="61"/>
      <c r="Q709" s="61"/>
      <c r="R709" s="61"/>
      <c r="S709" s="61"/>
      <c r="T709" s="61"/>
      <c r="U709" s="61"/>
      <c r="V709" s="61"/>
      <c r="W709" s="61"/>
    </row>
    <row r="710" spans="1:23" ht="12.75" customHeight="1">
      <c r="A710" s="61"/>
      <c r="B710" s="61"/>
      <c r="C710" s="61"/>
      <c r="D710" s="61"/>
      <c r="E710" s="63"/>
      <c r="F710" s="63"/>
      <c r="G710" s="63"/>
      <c r="H710" s="63"/>
      <c r="I710" s="61"/>
      <c r="J710" s="61"/>
      <c r="K710" s="61"/>
      <c r="L710" s="61"/>
      <c r="M710" s="61"/>
      <c r="N710" s="61"/>
      <c r="O710" s="61"/>
      <c r="P710" s="61"/>
      <c r="Q710" s="61"/>
      <c r="R710" s="61"/>
      <c r="S710" s="61"/>
      <c r="T710" s="61"/>
      <c r="U710" s="61"/>
      <c r="V710" s="61"/>
      <c r="W710" s="61"/>
    </row>
    <row r="711" spans="1:23" ht="12.75" customHeight="1">
      <c r="A711" s="61"/>
      <c r="B711" s="61"/>
      <c r="C711" s="61"/>
      <c r="D711" s="61"/>
      <c r="E711" s="63"/>
      <c r="F711" s="63"/>
      <c r="G711" s="63"/>
      <c r="H711" s="63"/>
      <c r="I711" s="61"/>
      <c r="J711" s="61"/>
      <c r="K711" s="61"/>
      <c r="L711" s="61"/>
      <c r="M711" s="61"/>
      <c r="N711" s="61"/>
      <c r="O711" s="61"/>
      <c r="P711" s="61"/>
      <c r="Q711" s="61"/>
      <c r="R711" s="61"/>
      <c r="S711" s="61"/>
      <c r="T711" s="61"/>
      <c r="U711" s="61"/>
      <c r="V711" s="61"/>
      <c r="W711" s="61"/>
    </row>
    <row r="712" spans="1:23" ht="12.75" customHeight="1">
      <c r="A712" s="61"/>
      <c r="B712" s="61"/>
      <c r="C712" s="61"/>
      <c r="D712" s="61"/>
      <c r="E712" s="63"/>
      <c r="F712" s="63"/>
      <c r="G712" s="63"/>
      <c r="H712" s="63"/>
      <c r="I712" s="61"/>
      <c r="J712" s="61"/>
      <c r="K712" s="61"/>
      <c r="L712" s="61"/>
      <c r="M712" s="61"/>
      <c r="N712" s="61"/>
      <c r="O712" s="61"/>
      <c r="P712" s="61"/>
      <c r="Q712" s="61"/>
      <c r="R712" s="61"/>
      <c r="S712" s="61"/>
      <c r="T712" s="61"/>
      <c r="U712" s="61"/>
      <c r="V712" s="61"/>
      <c r="W712" s="61"/>
    </row>
    <row r="713" spans="1:23" ht="12.75" customHeight="1">
      <c r="A713" s="61"/>
      <c r="B713" s="61"/>
      <c r="C713" s="61"/>
      <c r="D713" s="61"/>
      <c r="E713" s="63"/>
      <c r="F713" s="63"/>
      <c r="G713" s="63"/>
      <c r="H713" s="63"/>
      <c r="I713" s="61"/>
      <c r="J713" s="61"/>
      <c r="K713" s="61"/>
      <c r="L713" s="61"/>
      <c r="M713" s="61"/>
      <c r="N713" s="61"/>
      <c r="O713" s="61"/>
      <c r="P713" s="61"/>
      <c r="Q713" s="61"/>
      <c r="R713" s="61"/>
      <c r="S713" s="61"/>
      <c r="T713" s="61"/>
      <c r="U713" s="61"/>
      <c r="V713" s="61"/>
      <c r="W713" s="61"/>
    </row>
    <row r="714" spans="1:23" ht="12.75" customHeight="1">
      <c r="A714" s="61"/>
      <c r="B714" s="61"/>
      <c r="C714" s="61"/>
      <c r="D714" s="61"/>
      <c r="E714" s="63"/>
      <c r="F714" s="63"/>
      <c r="G714" s="63"/>
      <c r="H714" s="63"/>
      <c r="I714" s="61"/>
      <c r="J714" s="61"/>
      <c r="K714" s="61"/>
      <c r="L714" s="61"/>
      <c r="M714" s="61"/>
      <c r="N714" s="61"/>
      <c r="O714" s="61"/>
      <c r="P714" s="61"/>
      <c r="Q714" s="61"/>
      <c r="R714" s="61"/>
      <c r="S714" s="61"/>
      <c r="T714" s="61"/>
      <c r="U714" s="61"/>
      <c r="V714" s="61"/>
      <c r="W714" s="61"/>
    </row>
    <row r="715" spans="1:23" ht="12.75" customHeight="1">
      <c r="A715" s="61"/>
      <c r="B715" s="61"/>
      <c r="C715" s="61"/>
      <c r="D715" s="61"/>
      <c r="E715" s="63"/>
      <c r="F715" s="63"/>
      <c r="G715" s="63"/>
      <c r="H715" s="63"/>
      <c r="I715" s="61"/>
      <c r="J715" s="61"/>
      <c r="K715" s="61"/>
      <c r="L715" s="61"/>
      <c r="M715" s="61"/>
      <c r="N715" s="61"/>
      <c r="O715" s="61"/>
      <c r="P715" s="61"/>
      <c r="Q715" s="61"/>
      <c r="R715" s="61"/>
      <c r="S715" s="61"/>
      <c r="T715" s="61"/>
      <c r="U715" s="61"/>
      <c r="V715" s="61"/>
      <c r="W715" s="61"/>
    </row>
    <row r="716" spans="1:23" ht="12.75" customHeight="1">
      <c r="A716" s="61"/>
      <c r="B716" s="61"/>
      <c r="C716" s="61"/>
      <c r="D716" s="61"/>
      <c r="E716" s="63"/>
      <c r="F716" s="63"/>
      <c r="G716" s="63"/>
      <c r="H716" s="63"/>
      <c r="I716" s="61"/>
      <c r="J716" s="61"/>
      <c r="K716" s="61"/>
      <c r="L716" s="61"/>
      <c r="M716" s="61"/>
      <c r="N716" s="61"/>
      <c r="O716" s="61"/>
      <c r="P716" s="61"/>
      <c r="Q716" s="61"/>
      <c r="R716" s="61"/>
      <c r="S716" s="61"/>
      <c r="T716" s="61"/>
      <c r="U716" s="61"/>
      <c r="V716" s="61"/>
      <c r="W716" s="61"/>
    </row>
    <row r="717" spans="1:23" ht="12.75" customHeight="1">
      <c r="A717" s="61"/>
      <c r="B717" s="61"/>
      <c r="C717" s="61"/>
      <c r="D717" s="61"/>
      <c r="E717" s="63"/>
      <c r="F717" s="63"/>
      <c r="G717" s="63"/>
      <c r="H717" s="63"/>
      <c r="I717" s="61"/>
      <c r="J717" s="61"/>
      <c r="K717" s="61"/>
      <c r="L717" s="61"/>
      <c r="M717" s="61"/>
      <c r="N717" s="61"/>
      <c r="O717" s="61"/>
      <c r="P717" s="61"/>
      <c r="Q717" s="61"/>
      <c r="R717" s="61"/>
      <c r="S717" s="61"/>
      <c r="T717" s="61"/>
      <c r="U717" s="61"/>
      <c r="V717" s="61"/>
      <c r="W717" s="61"/>
    </row>
    <row r="718" spans="1:23" ht="12.75" customHeight="1">
      <c r="A718" s="61"/>
      <c r="B718" s="61"/>
      <c r="C718" s="61"/>
      <c r="D718" s="61"/>
      <c r="E718" s="63"/>
      <c r="F718" s="63"/>
      <c r="G718" s="63"/>
      <c r="H718" s="63"/>
      <c r="I718" s="61"/>
      <c r="J718" s="61"/>
      <c r="K718" s="61"/>
      <c r="L718" s="61"/>
      <c r="M718" s="61"/>
      <c r="N718" s="61"/>
      <c r="O718" s="61"/>
      <c r="P718" s="61"/>
      <c r="Q718" s="61"/>
      <c r="R718" s="61"/>
      <c r="S718" s="61"/>
      <c r="T718" s="61"/>
      <c r="U718" s="61"/>
      <c r="V718" s="61"/>
      <c r="W718" s="61"/>
    </row>
    <row r="719" spans="1:23" ht="12.75" customHeight="1">
      <c r="A719" s="61"/>
      <c r="B719" s="61"/>
      <c r="C719" s="61"/>
      <c r="D719" s="61"/>
      <c r="E719" s="63"/>
      <c r="F719" s="63"/>
      <c r="G719" s="63"/>
      <c r="H719" s="63"/>
      <c r="I719" s="61"/>
      <c r="J719" s="61"/>
      <c r="K719" s="61"/>
      <c r="L719" s="61"/>
      <c r="M719" s="61"/>
      <c r="N719" s="61"/>
      <c r="O719" s="61"/>
      <c r="P719" s="61"/>
      <c r="Q719" s="61"/>
      <c r="R719" s="61"/>
      <c r="S719" s="61"/>
      <c r="T719" s="61"/>
      <c r="U719" s="61"/>
      <c r="V719" s="61"/>
      <c r="W719" s="61"/>
    </row>
    <row r="720" spans="1:23" ht="12.75" customHeight="1">
      <c r="A720" s="61"/>
      <c r="B720" s="61"/>
      <c r="C720" s="61"/>
      <c r="D720" s="61"/>
      <c r="E720" s="63"/>
      <c r="F720" s="63"/>
      <c r="G720" s="63"/>
      <c r="H720" s="63"/>
      <c r="I720" s="61"/>
      <c r="J720" s="61"/>
      <c r="K720" s="61"/>
      <c r="L720" s="61"/>
      <c r="M720" s="61"/>
      <c r="N720" s="61"/>
      <c r="O720" s="61"/>
      <c r="P720" s="61"/>
      <c r="Q720" s="61"/>
      <c r="R720" s="61"/>
      <c r="S720" s="61"/>
      <c r="T720" s="61"/>
      <c r="U720" s="61"/>
      <c r="V720" s="61"/>
      <c r="W720" s="61"/>
    </row>
    <row r="721" spans="1:23" ht="12.75" customHeight="1">
      <c r="A721" s="61"/>
      <c r="B721" s="61"/>
      <c r="C721" s="61"/>
      <c r="D721" s="61"/>
      <c r="E721" s="63"/>
      <c r="F721" s="63"/>
      <c r="G721" s="63"/>
      <c r="H721" s="63"/>
      <c r="I721" s="61"/>
      <c r="J721" s="61"/>
      <c r="K721" s="61"/>
      <c r="L721" s="61"/>
      <c r="M721" s="61"/>
      <c r="N721" s="61"/>
      <c r="O721" s="61"/>
      <c r="P721" s="61"/>
      <c r="Q721" s="61"/>
      <c r="R721" s="61"/>
      <c r="S721" s="61"/>
      <c r="T721" s="61"/>
      <c r="U721" s="61"/>
      <c r="V721" s="61"/>
      <c r="W721" s="61"/>
    </row>
    <row r="722" spans="1:23" ht="12.75" customHeight="1">
      <c r="A722" s="61"/>
      <c r="B722" s="61"/>
      <c r="C722" s="61"/>
      <c r="D722" s="61"/>
      <c r="E722" s="63"/>
      <c r="F722" s="63"/>
      <c r="G722" s="63"/>
      <c r="H722" s="63"/>
      <c r="I722" s="61"/>
      <c r="J722" s="61"/>
      <c r="K722" s="61"/>
      <c r="L722" s="61"/>
      <c r="M722" s="61"/>
      <c r="N722" s="61"/>
      <c r="O722" s="61"/>
      <c r="P722" s="61"/>
      <c r="Q722" s="61"/>
      <c r="R722" s="61"/>
      <c r="S722" s="61"/>
      <c r="T722" s="61"/>
      <c r="U722" s="61"/>
      <c r="V722" s="61"/>
      <c r="W722" s="61"/>
    </row>
    <row r="723" spans="1:23" ht="12.75" customHeight="1">
      <c r="A723" s="61"/>
      <c r="B723" s="61"/>
      <c r="C723" s="61"/>
      <c r="D723" s="61"/>
      <c r="E723" s="63"/>
      <c r="F723" s="63"/>
      <c r="G723" s="63"/>
      <c r="H723" s="63"/>
      <c r="I723" s="61"/>
      <c r="J723" s="61"/>
      <c r="K723" s="61"/>
      <c r="L723" s="61"/>
      <c r="M723" s="61"/>
      <c r="N723" s="61"/>
      <c r="O723" s="61"/>
      <c r="P723" s="61"/>
      <c r="Q723" s="61"/>
      <c r="R723" s="61"/>
      <c r="S723" s="61"/>
      <c r="T723" s="61"/>
      <c r="U723" s="61"/>
      <c r="V723" s="61"/>
      <c r="W723" s="61"/>
    </row>
    <row r="724" spans="1:23" ht="12.75" customHeight="1">
      <c r="A724" s="61"/>
      <c r="B724" s="61"/>
      <c r="C724" s="61"/>
      <c r="D724" s="61"/>
      <c r="E724" s="63"/>
      <c r="F724" s="63"/>
      <c r="G724" s="63"/>
      <c r="H724" s="63"/>
      <c r="I724" s="61"/>
      <c r="J724" s="61"/>
      <c r="K724" s="61"/>
      <c r="L724" s="61"/>
      <c r="M724" s="61"/>
      <c r="N724" s="61"/>
      <c r="O724" s="61"/>
      <c r="P724" s="61"/>
      <c r="Q724" s="61"/>
      <c r="R724" s="61"/>
      <c r="S724" s="61"/>
      <c r="T724" s="61"/>
      <c r="U724" s="61"/>
      <c r="V724" s="61"/>
      <c r="W724" s="61"/>
    </row>
    <row r="725" spans="1:23" ht="12.75" customHeight="1">
      <c r="A725" s="61"/>
      <c r="B725" s="61"/>
      <c r="C725" s="61"/>
      <c r="D725" s="61"/>
      <c r="E725" s="63"/>
      <c r="F725" s="63"/>
      <c r="G725" s="63"/>
      <c r="H725" s="63"/>
      <c r="I725" s="61"/>
      <c r="J725" s="61"/>
      <c r="K725" s="61"/>
      <c r="L725" s="61"/>
      <c r="M725" s="61"/>
      <c r="N725" s="61"/>
      <c r="O725" s="61"/>
      <c r="P725" s="61"/>
      <c r="Q725" s="61"/>
      <c r="R725" s="61"/>
      <c r="S725" s="61"/>
      <c r="T725" s="61"/>
      <c r="U725" s="61"/>
      <c r="V725" s="61"/>
      <c r="W725" s="61"/>
    </row>
    <row r="726" spans="1:23" ht="12.75" customHeight="1">
      <c r="A726" s="61"/>
      <c r="B726" s="61"/>
      <c r="C726" s="61"/>
      <c r="D726" s="61"/>
      <c r="E726" s="63"/>
      <c r="F726" s="63"/>
      <c r="G726" s="63"/>
      <c r="H726" s="63"/>
      <c r="I726" s="61"/>
      <c r="J726" s="61"/>
      <c r="K726" s="61"/>
      <c r="L726" s="61"/>
      <c r="M726" s="61"/>
      <c r="N726" s="61"/>
      <c r="O726" s="61"/>
      <c r="P726" s="61"/>
      <c r="Q726" s="61"/>
      <c r="R726" s="61"/>
      <c r="S726" s="61"/>
      <c r="T726" s="61"/>
      <c r="U726" s="61"/>
      <c r="V726" s="61"/>
      <c r="W726" s="61"/>
    </row>
    <row r="727" spans="1:23" ht="12.75" customHeight="1">
      <c r="A727" s="61"/>
      <c r="B727" s="61"/>
      <c r="C727" s="61"/>
      <c r="D727" s="61"/>
      <c r="E727" s="63"/>
      <c r="F727" s="63"/>
      <c r="G727" s="63"/>
      <c r="H727" s="63"/>
      <c r="I727" s="61"/>
      <c r="J727" s="61"/>
      <c r="K727" s="61"/>
      <c r="L727" s="61"/>
      <c r="M727" s="61"/>
      <c r="N727" s="61"/>
      <c r="O727" s="61"/>
      <c r="P727" s="61"/>
      <c r="Q727" s="61"/>
      <c r="R727" s="61"/>
      <c r="S727" s="61"/>
      <c r="T727" s="61"/>
      <c r="U727" s="61"/>
      <c r="V727" s="61"/>
      <c r="W727" s="61"/>
    </row>
    <row r="728" spans="1:23" ht="12.75" customHeight="1">
      <c r="A728" s="61"/>
      <c r="B728" s="61"/>
      <c r="C728" s="61"/>
      <c r="D728" s="61"/>
      <c r="E728" s="63"/>
      <c r="F728" s="63"/>
      <c r="G728" s="63"/>
      <c r="H728" s="63"/>
      <c r="I728" s="61"/>
      <c r="J728" s="61"/>
      <c r="K728" s="61"/>
      <c r="L728" s="61"/>
      <c r="M728" s="61"/>
      <c r="N728" s="61"/>
      <c r="O728" s="61"/>
      <c r="P728" s="61"/>
      <c r="Q728" s="61"/>
      <c r="R728" s="61"/>
      <c r="S728" s="61"/>
      <c r="T728" s="61"/>
      <c r="U728" s="61"/>
      <c r="V728" s="61"/>
      <c r="W728" s="61"/>
    </row>
    <row r="729" spans="1:23" ht="12.75" customHeight="1">
      <c r="A729" s="61"/>
      <c r="B729" s="61"/>
      <c r="C729" s="61"/>
      <c r="D729" s="61"/>
      <c r="E729" s="63"/>
      <c r="F729" s="63"/>
      <c r="G729" s="63"/>
      <c r="H729" s="63"/>
      <c r="I729" s="61"/>
      <c r="J729" s="61"/>
      <c r="K729" s="61"/>
      <c r="L729" s="61"/>
      <c r="M729" s="61"/>
      <c r="N729" s="61"/>
      <c r="O729" s="61"/>
      <c r="P729" s="61"/>
      <c r="Q729" s="61"/>
      <c r="R729" s="61"/>
      <c r="S729" s="61"/>
      <c r="T729" s="61"/>
      <c r="U729" s="61"/>
      <c r="V729" s="61"/>
      <c r="W729" s="61"/>
    </row>
    <row r="730" spans="1:23" ht="12.75" customHeight="1">
      <c r="A730" s="61"/>
      <c r="B730" s="61"/>
      <c r="C730" s="61"/>
      <c r="D730" s="61"/>
      <c r="E730" s="63"/>
      <c r="F730" s="63"/>
      <c r="G730" s="63"/>
      <c r="H730" s="63"/>
      <c r="I730" s="61"/>
      <c r="J730" s="61"/>
      <c r="K730" s="61"/>
      <c r="L730" s="61"/>
      <c r="M730" s="61"/>
      <c r="N730" s="61"/>
      <c r="O730" s="61"/>
      <c r="P730" s="61"/>
      <c r="Q730" s="61"/>
      <c r="R730" s="61"/>
      <c r="S730" s="61"/>
      <c r="T730" s="61"/>
      <c r="U730" s="61"/>
      <c r="V730" s="61"/>
      <c r="W730" s="61"/>
    </row>
    <row r="731" spans="1:23" ht="12.75" customHeight="1">
      <c r="A731" s="61"/>
      <c r="B731" s="61"/>
      <c r="C731" s="61"/>
      <c r="D731" s="61"/>
      <c r="E731" s="63"/>
      <c r="F731" s="63"/>
      <c r="G731" s="63"/>
      <c r="H731" s="63"/>
      <c r="I731" s="61"/>
      <c r="J731" s="61"/>
      <c r="K731" s="61"/>
      <c r="L731" s="61"/>
      <c r="M731" s="61"/>
      <c r="N731" s="61"/>
      <c r="O731" s="61"/>
      <c r="P731" s="61"/>
      <c r="Q731" s="61"/>
      <c r="R731" s="61"/>
      <c r="S731" s="61"/>
      <c r="T731" s="61"/>
      <c r="U731" s="61"/>
      <c r="V731" s="61"/>
      <c r="W731" s="61"/>
    </row>
    <row r="732" spans="1:23" ht="12.75" customHeight="1">
      <c r="A732" s="61"/>
      <c r="B732" s="61"/>
      <c r="C732" s="61"/>
      <c r="D732" s="61"/>
      <c r="E732" s="63"/>
      <c r="F732" s="63"/>
      <c r="G732" s="63"/>
      <c r="H732" s="63"/>
      <c r="I732" s="61"/>
      <c r="J732" s="61"/>
      <c r="K732" s="61"/>
      <c r="L732" s="61"/>
      <c r="M732" s="61"/>
      <c r="N732" s="61"/>
      <c r="O732" s="61"/>
      <c r="P732" s="61"/>
      <c r="Q732" s="61"/>
      <c r="R732" s="61"/>
      <c r="S732" s="61"/>
      <c r="T732" s="61"/>
      <c r="U732" s="61"/>
      <c r="V732" s="61"/>
      <c r="W732" s="61"/>
    </row>
    <row r="733" spans="1:23" ht="12.75" customHeight="1">
      <c r="A733" s="61"/>
      <c r="B733" s="61"/>
      <c r="C733" s="61"/>
      <c r="D733" s="61"/>
      <c r="E733" s="63"/>
      <c r="F733" s="63"/>
      <c r="G733" s="63"/>
      <c r="H733" s="63"/>
      <c r="I733" s="61"/>
      <c r="J733" s="61"/>
      <c r="K733" s="61"/>
      <c r="L733" s="61"/>
      <c r="M733" s="61"/>
      <c r="N733" s="61"/>
      <c r="O733" s="61"/>
      <c r="P733" s="61"/>
      <c r="Q733" s="61"/>
      <c r="R733" s="61"/>
      <c r="S733" s="61"/>
      <c r="T733" s="61"/>
      <c r="U733" s="61"/>
      <c r="V733" s="61"/>
      <c r="W733" s="61"/>
    </row>
    <row r="734" spans="1:23" ht="12.75" customHeight="1">
      <c r="A734" s="61"/>
      <c r="B734" s="61"/>
      <c r="C734" s="61"/>
      <c r="D734" s="61"/>
      <c r="E734" s="63"/>
      <c r="F734" s="63"/>
      <c r="G734" s="63"/>
      <c r="H734" s="63"/>
      <c r="I734" s="61"/>
      <c r="J734" s="61"/>
      <c r="K734" s="61"/>
      <c r="L734" s="61"/>
      <c r="M734" s="61"/>
      <c r="N734" s="61"/>
      <c r="O734" s="61"/>
      <c r="P734" s="61"/>
      <c r="Q734" s="61"/>
      <c r="R734" s="61"/>
      <c r="S734" s="61"/>
      <c r="T734" s="61"/>
      <c r="U734" s="61"/>
      <c r="V734" s="61"/>
      <c r="W734" s="61"/>
    </row>
    <row r="735" spans="1:23" ht="12.75" customHeight="1">
      <c r="A735" s="61"/>
      <c r="B735" s="61"/>
      <c r="C735" s="61"/>
      <c r="D735" s="61"/>
      <c r="E735" s="63"/>
      <c r="F735" s="63"/>
      <c r="G735" s="63"/>
      <c r="H735" s="63"/>
      <c r="I735" s="61"/>
      <c r="J735" s="61"/>
      <c r="K735" s="61"/>
      <c r="L735" s="61"/>
      <c r="M735" s="61"/>
      <c r="N735" s="61"/>
      <c r="O735" s="61"/>
      <c r="P735" s="61"/>
      <c r="Q735" s="61"/>
      <c r="R735" s="61"/>
      <c r="S735" s="61"/>
      <c r="T735" s="61"/>
      <c r="U735" s="61"/>
      <c r="V735" s="61"/>
      <c r="W735" s="61"/>
    </row>
    <row r="736" spans="1:23" ht="12.75" customHeight="1">
      <c r="A736" s="61"/>
      <c r="B736" s="61"/>
      <c r="C736" s="61"/>
      <c r="D736" s="61"/>
      <c r="E736" s="63"/>
      <c r="F736" s="63"/>
      <c r="G736" s="63"/>
      <c r="H736" s="63"/>
      <c r="I736" s="61"/>
      <c r="J736" s="61"/>
      <c r="K736" s="61"/>
      <c r="L736" s="61"/>
      <c r="M736" s="61"/>
      <c r="N736" s="61"/>
      <c r="O736" s="61"/>
      <c r="P736" s="61"/>
      <c r="Q736" s="61"/>
      <c r="R736" s="61"/>
      <c r="S736" s="61"/>
      <c r="T736" s="61"/>
      <c r="U736" s="61"/>
      <c r="V736" s="61"/>
      <c r="W736" s="61"/>
    </row>
    <row r="737" spans="1:23" ht="12.75" customHeight="1">
      <c r="A737" s="61"/>
      <c r="B737" s="61"/>
      <c r="C737" s="61"/>
      <c r="D737" s="61"/>
      <c r="E737" s="63"/>
      <c r="F737" s="63"/>
      <c r="G737" s="63"/>
      <c r="H737" s="63"/>
      <c r="I737" s="61"/>
      <c r="J737" s="61"/>
      <c r="K737" s="61"/>
      <c r="L737" s="61"/>
      <c r="M737" s="61"/>
      <c r="N737" s="61"/>
      <c r="O737" s="61"/>
      <c r="P737" s="61"/>
      <c r="Q737" s="61"/>
      <c r="R737" s="61"/>
      <c r="S737" s="61"/>
      <c r="T737" s="61"/>
      <c r="U737" s="61"/>
      <c r="V737" s="61"/>
      <c r="W737" s="61"/>
    </row>
    <row r="738" spans="1:23" ht="12.75" customHeight="1">
      <c r="A738" s="61"/>
      <c r="B738" s="61"/>
      <c r="C738" s="61"/>
      <c r="D738" s="61"/>
      <c r="E738" s="63"/>
      <c r="F738" s="63"/>
      <c r="G738" s="63"/>
      <c r="H738" s="63"/>
      <c r="I738" s="61"/>
      <c r="J738" s="61"/>
      <c r="K738" s="61"/>
      <c r="L738" s="61"/>
      <c r="M738" s="61"/>
      <c r="N738" s="61"/>
      <c r="O738" s="61"/>
      <c r="P738" s="61"/>
      <c r="Q738" s="61"/>
      <c r="R738" s="61"/>
      <c r="S738" s="61"/>
      <c r="T738" s="61"/>
      <c r="U738" s="61"/>
      <c r="V738" s="61"/>
      <c r="W738" s="61"/>
    </row>
    <row r="739" spans="1:23" ht="12.75" customHeight="1">
      <c r="A739" s="61"/>
      <c r="B739" s="61"/>
      <c r="C739" s="61"/>
      <c r="D739" s="61"/>
      <c r="E739" s="63"/>
      <c r="F739" s="63"/>
      <c r="G739" s="63"/>
      <c r="H739" s="63"/>
      <c r="I739" s="61"/>
      <c r="J739" s="61"/>
      <c r="K739" s="61"/>
      <c r="L739" s="61"/>
      <c r="M739" s="61"/>
      <c r="N739" s="61"/>
      <c r="O739" s="61"/>
      <c r="P739" s="61"/>
      <c r="Q739" s="61"/>
      <c r="R739" s="61"/>
      <c r="S739" s="61"/>
      <c r="T739" s="61"/>
      <c r="U739" s="61"/>
      <c r="V739" s="61"/>
      <c r="W739" s="61"/>
    </row>
    <row r="740" spans="1:23" ht="12.75" customHeight="1">
      <c r="A740" s="61"/>
      <c r="B740" s="61"/>
      <c r="C740" s="61"/>
      <c r="D740" s="61"/>
      <c r="E740" s="63"/>
      <c r="F740" s="63"/>
      <c r="G740" s="63"/>
      <c r="H740" s="63"/>
      <c r="I740" s="61"/>
      <c r="J740" s="61"/>
      <c r="K740" s="61"/>
      <c r="L740" s="61"/>
      <c r="M740" s="61"/>
      <c r="N740" s="61"/>
      <c r="O740" s="61"/>
      <c r="P740" s="61"/>
      <c r="Q740" s="61"/>
      <c r="R740" s="61"/>
      <c r="S740" s="61"/>
      <c r="T740" s="61"/>
      <c r="U740" s="61"/>
      <c r="V740" s="61"/>
      <c r="W740" s="61"/>
    </row>
    <row r="741" spans="1:23" ht="12.75" customHeight="1">
      <c r="A741" s="61"/>
      <c r="B741" s="61"/>
      <c r="C741" s="61"/>
      <c r="D741" s="61"/>
      <c r="E741" s="63"/>
      <c r="F741" s="63"/>
      <c r="G741" s="63"/>
      <c r="H741" s="63"/>
      <c r="I741" s="61"/>
      <c r="J741" s="61"/>
      <c r="K741" s="61"/>
      <c r="L741" s="61"/>
      <c r="M741" s="61"/>
      <c r="N741" s="61"/>
      <c r="O741" s="61"/>
      <c r="P741" s="61"/>
      <c r="Q741" s="61"/>
      <c r="R741" s="61"/>
      <c r="S741" s="61"/>
      <c r="T741" s="61"/>
      <c r="U741" s="61"/>
      <c r="V741" s="61"/>
      <c r="W741" s="61"/>
    </row>
    <row r="742" spans="1:23" ht="12.75" customHeight="1">
      <c r="A742" s="61"/>
      <c r="B742" s="61"/>
      <c r="C742" s="61"/>
      <c r="D742" s="61"/>
      <c r="E742" s="63"/>
      <c r="F742" s="63"/>
      <c r="G742" s="63"/>
      <c r="H742" s="63"/>
      <c r="I742" s="61"/>
      <c r="J742" s="61"/>
      <c r="K742" s="61"/>
      <c r="L742" s="61"/>
      <c r="M742" s="61"/>
      <c r="N742" s="61"/>
      <c r="O742" s="61"/>
      <c r="P742" s="61"/>
      <c r="Q742" s="61"/>
      <c r="R742" s="61"/>
      <c r="S742" s="61"/>
      <c r="T742" s="61"/>
      <c r="U742" s="61"/>
      <c r="V742" s="61"/>
      <c r="W742" s="61"/>
    </row>
    <row r="743" spans="1:23" ht="12.75" customHeight="1">
      <c r="A743" s="61"/>
      <c r="B743" s="61"/>
      <c r="C743" s="61"/>
      <c r="D743" s="61"/>
      <c r="E743" s="63"/>
      <c r="F743" s="63"/>
      <c r="G743" s="63"/>
      <c r="H743" s="63"/>
      <c r="I743" s="61"/>
      <c r="J743" s="61"/>
      <c r="K743" s="61"/>
      <c r="L743" s="61"/>
      <c r="M743" s="61"/>
      <c r="N743" s="61"/>
      <c r="O743" s="61"/>
      <c r="P743" s="61"/>
      <c r="Q743" s="61"/>
      <c r="R743" s="61"/>
      <c r="S743" s="61"/>
      <c r="T743" s="61"/>
      <c r="U743" s="61"/>
      <c r="V743" s="61"/>
      <c r="W743" s="61"/>
    </row>
    <row r="744" spans="1:23" ht="12.75" customHeight="1">
      <c r="A744" s="61"/>
      <c r="B744" s="61"/>
      <c r="C744" s="61"/>
      <c r="D744" s="61"/>
      <c r="E744" s="63"/>
      <c r="F744" s="63"/>
      <c r="G744" s="63"/>
      <c r="H744" s="63"/>
      <c r="I744" s="61"/>
      <c r="J744" s="61"/>
      <c r="K744" s="61"/>
      <c r="L744" s="61"/>
      <c r="M744" s="61"/>
      <c r="N744" s="61"/>
      <c r="O744" s="61"/>
      <c r="P744" s="61"/>
      <c r="Q744" s="61"/>
      <c r="R744" s="61"/>
      <c r="S744" s="61"/>
      <c r="T744" s="61"/>
      <c r="U744" s="61"/>
      <c r="V744" s="61"/>
      <c r="W744" s="61"/>
    </row>
    <row r="745" spans="1:23" ht="12.75" customHeight="1">
      <c r="A745" s="61"/>
      <c r="B745" s="61"/>
      <c r="C745" s="61"/>
      <c r="D745" s="61"/>
      <c r="E745" s="63"/>
      <c r="F745" s="63"/>
      <c r="G745" s="63"/>
      <c r="H745" s="63"/>
      <c r="I745" s="61"/>
      <c r="J745" s="61"/>
      <c r="K745" s="61"/>
      <c r="L745" s="61"/>
      <c r="M745" s="61"/>
      <c r="N745" s="61"/>
      <c r="O745" s="61"/>
      <c r="P745" s="61"/>
      <c r="Q745" s="61"/>
      <c r="R745" s="61"/>
      <c r="S745" s="61"/>
      <c r="T745" s="61"/>
      <c r="U745" s="61"/>
      <c r="V745" s="61"/>
      <c r="W745" s="61"/>
    </row>
    <row r="746" spans="1:23" ht="12.75" customHeight="1">
      <c r="A746" s="61"/>
      <c r="B746" s="61"/>
      <c r="C746" s="61"/>
      <c r="D746" s="61"/>
      <c r="E746" s="63"/>
      <c r="F746" s="63"/>
      <c r="G746" s="63"/>
      <c r="H746" s="63"/>
      <c r="I746" s="61"/>
      <c r="J746" s="61"/>
      <c r="K746" s="61"/>
      <c r="L746" s="61"/>
      <c r="M746" s="61"/>
      <c r="N746" s="61"/>
      <c r="O746" s="61"/>
      <c r="P746" s="61"/>
      <c r="Q746" s="61"/>
      <c r="R746" s="61"/>
      <c r="S746" s="61"/>
      <c r="T746" s="61"/>
      <c r="U746" s="61"/>
      <c r="V746" s="61"/>
      <c r="W746" s="61"/>
    </row>
    <row r="747" spans="1:23" ht="12.75" customHeight="1">
      <c r="A747" s="61"/>
      <c r="B747" s="61"/>
      <c r="C747" s="61"/>
      <c r="D747" s="61"/>
      <c r="E747" s="63"/>
      <c r="F747" s="63"/>
      <c r="G747" s="63"/>
      <c r="H747" s="63"/>
      <c r="I747" s="61"/>
      <c r="J747" s="61"/>
      <c r="K747" s="61"/>
      <c r="L747" s="61"/>
      <c r="M747" s="61"/>
      <c r="N747" s="61"/>
      <c r="O747" s="61"/>
      <c r="P747" s="61"/>
      <c r="Q747" s="61"/>
      <c r="R747" s="61"/>
      <c r="S747" s="61"/>
      <c r="T747" s="61"/>
      <c r="U747" s="61"/>
      <c r="V747" s="61"/>
      <c r="W747" s="61"/>
    </row>
    <row r="748" spans="1:23" ht="12.75" customHeight="1">
      <c r="A748" s="61"/>
      <c r="B748" s="61"/>
      <c r="C748" s="61"/>
      <c r="D748" s="61"/>
      <c r="E748" s="63"/>
      <c r="F748" s="63"/>
      <c r="G748" s="63"/>
      <c r="H748" s="63"/>
      <c r="I748" s="61"/>
      <c r="J748" s="61"/>
      <c r="K748" s="61"/>
      <c r="L748" s="61"/>
      <c r="M748" s="61"/>
      <c r="N748" s="61"/>
      <c r="O748" s="61"/>
      <c r="P748" s="61"/>
      <c r="Q748" s="61"/>
      <c r="R748" s="61"/>
      <c r="S748" s="61"/>
      <c r="T748" s="61"/>
      <c r="U748" s="61"/>
      <c r="V748" s="61"/>
      <c r="W748" s="61"/>
    </row>
    <row r="749" spans="1:23" ht="12.75" customHeight="1">
      <c r="A749" s="61"/>
      <c r="B749" s="61"/>
      <c r="C749" s="61"/>
      <c r="D749" s="61"/>
      <c r="E749" s="63"/>
      <c r="F749" s="63"/>
      <c r="G749" s="63"/>
      <c r="H749" s="63"/>
      <c r="I749" s="61"/>
      <c r="J749" s="61"/>
      <c r="K749" s="61"/>
      <c r="L749" s="61"/>
      <c r="M749" s="61"/>
      <c r="N749" s="61"/>
      <c r="O749" s="61"/>
      <c r="P749" s="61"/>
      <c r="Q749" s="61"/>
      <c r="R749" s="61"/>
      <c r="S749" s="61"/>
      <c r="T749" s="61"/>
      <c r="U749" s="61"/>
      <c r="V749" s="61"/>
      <c r="W749" s="61"/>
    </row>
    <row r="750" spans="1:23" ht="12.75" customHeight="1">
      <c r="A750" s="61"/>
      <c r="B750" s="61"/>
      <c r="C750" s="61"/>
      <c r="D750" s="61"/>
      <c r="E750" s="63"/>
      <c r="F750" s="63"/>
      <c r="G750" s="63"/>
      <c r="H750" s="63"/>
      <c r="I750" s="61"/>
      <c r="J750" s="61"/>
      <c r="K750" s="61"/>
      <c r="L750" s="61"/>
      <c r="M750" s="61"/>
      <c r="N750" s="61"/>
      <c r="O750" s="61"/>
      <c r="P750" s="61"/>
      <c r="Q750" s="61"/>
      <c r="R750" s="61"/>
      <c r="S750" s="61"/>
      <c r="T750" s="61"/>
      <c r="U750" s="61"/>
      <c r="V750" s="61"/>
      <c r="W750" s="61"/>
    </row>
    <row r="751" spans="1:23" ht="12.75" customHeight="1">
      <c r="A751" s="61"/>
      <c r="B751" s="61"/>
      <c r="C751" s="61"/>
      <c r="D751" s="61"/>
      <c r="E751" s="63"/>
      <c r="F751" s="63"/>
      <c r="G751" s="63"/>
      <c r="H751" s="63"/>
      <c r="I751" s="61"/>
      <c r="J751" s="61"/>
      <c r="K751" s="61"/>
      <c r="L751" s="61"/>
      <c r="M751" s="61"/>
      <c r="N751" s="61"/>
      <c r="O751" s="61"/>
      <c r="P751" s="61"/>
      <c r="Q751" s="61"/>
      <c r="R751" s="61"/>
      <c r="S751" s="61"/>
      <c r="T751" s="61"/>
      <c r="U751" s="61"/>
      <c r="V751" s="61"/>
      <c r="W751" s="61"/>
    </row>
    <row r="752" spans="1:23" ht="12.75" customHeight="1">
      <c r="A752" s="61"/>
      <c r="B752" s="61"/>
      <c r="C752" s="61"/>
      <c r="D752" s="61"/>
      <c r="E752" s="63"/>
      <c r="F752" s="63"/>
      <c r="G752" s="63"/>
      <c r="H752" s="63"/>
      <c r="I752" s="61"/>
      <c r="J752" s="61"/>
      <c r="K752" s="61"/>
      <c r="L752" s="61"/>
      <c r="M752" s="61"/>
      <c r="N752" s="61"/>
      <c r="O752" s="61"/>
      <c r="P752" s="61"/>
      <c r="Q752" s="61"/>
      <c r="R752" s="61"/>
      <c r="S752" s="61"/>
      <c r="T752" s="61"/>
      <c r="U752" s="61"/>
      <c r="V752" s="61"/>
      <c r="W752" s="61"/>
    </row>
    <row r="753" spans="1:23" ht="12.75" customHeight="1">
      <c r="A753" s="61"/>
      <c r="B753" s="61"/>
      <c r="C753" s="61"/>
      <c r="D753" s="61"/>
      <c r="E753" s="63"/>
      <c r="F753" s="63"/>
      <c r="G753" s="63"/>
      <c r="H753" s="63"/>
      <c r="I753" s="61"/>
      <c r="J753" s="61"/>
      <c r="K753" s="61"/>
      <c r="L753" s="61"/>
      <c r="M753" s="61"/>
      <c r="N753" s="61"/>
      <c r="O753" s="61"/>
      <c r="P753" s="61"/>
      <c r="Q753" s="61"/>
      <c r="R753" s="61"/>
      <c r="S753" s="61"/>
      <c r="T753" s="61"/>
      <c r="U753" s="61"/>
      <c r="V753" s="61"/>
      <c r="W753" s="61"/>
    </row>
    <row r="754" spans="1:23" ht="12.75" customHeight="1">
      <c r="A754" s="61"/>
      <c r="B754" s="61"/>
      <c r="C754" s="61"/>
      <c r="D754" s="61"/>
      <c r="E754" s="63"/>
      <c r="F754" s="63"/>
      <c r="G754" s="63"/>
      <c r="H754" s="63"/>
      <c r="I754" s="61"/>
      <c r="J754" s="61"/>
      <c r="K754" s="61"/>
      <c r="L754" s="61"/>
      <c r="M754" s="61"/>
      <c r="N754" s="61"/>
      <c r="O754" s="61"/>
      <c r="P754" s="61"/>
      <c r="Q754" s="61"/>
      <c r="R754" s="61"/>
      <c r="S754" s="61"/>
      <c r="T754" s="61"/>
      <c r="U754" s="61"/>
      <c r="V754" s="61"/>
      <c r="W754" s="61"/>
    </row>
    <row r="755" spans="1:23" ht="12.75" customHeight="1">
      <c r="A755" s="61"/>
      <c r="B755" s="61"/>
      <c r="C755" s="61"/>
      <c r="D755" s="61"/>
      <c r="E755" s="63"/>
      <c r="F755" s="63"/>
      <c r="G755" s="63"/>
      <c r="H755" s="63"/>
      <c r="I755" s="61"/>
      <c r="J755" s="61"/>
      <c r="K755" s="61"/>
      <c r="L755" s="61"/>
      <c r="M755" s="61"/>
      <c r="N755" s="61"/>
      <c r="O755" s="61"/>
      <c r="P755" s="61"/>
      <c r="Q755" s="61"/>
      <c r="R755" s="61"/>
      <c r="S755" s="61"/>
      <c r="T755" s="61"/>
      <c r="U755" s="61"/>
      <c r="V755" s="61"/>
      <c r="W755" s="61"/>
    </row>
    <row r="756" spans="1:23" ht="12.75" customHeight="1">
      <c r="A756" s="61"/>
      <c r="B756" s="61"/>
      <c r="C756" s="61"/>
      <c r="D756" s="61"/>
      <c r="E756" s="63"/>
      <c r="F756" s="63"/>
      <c r="G756" s="63"/>
      <c r="H756" s="63"/>
      <c r="I756" s="61"/>
      <c r="J756" s="61"/>
      <c r="K756" s="61"/>
      <c r="L756" s="61"/>
      <c r="M756" s="61"/>
      <c r="N756" s="61"/>
      <c r="O756" s="61"/>
      <c r="P756" s="61"/>
      <c r="Q756" s="61"/>
      <c r="R756" s="61"/>
      <c r="S756" s="61"/>
      <c r="T756" s="61"/>
      <c r="U756" s="61"/>
      <c r="V756" s="61"/>
      <c r="W756" s="61"/>
    </row>
    <row r="757" spans="1:23" ht="12.75" customHeight="1">
      <c r="A757" s="61"/>
      <c r="B757" s="61"/>
      <c r="C757" s="61"/>
      <c r="D757" s="61"/>
      <c r="E757" s="63"/>
      <c r="F757" s="63"/>
      <c r="G757" s="63"/>
      <c r="H757" s="63"/>
      <c r="I757" s="61"/>
      <c r="J757" s="61"/>
      <c r="K757" s="61"/>
      <c r="L757" s="61"/>
      <c r="M757" s="61"/>
      <c r="N757" s="61"/>
      <c r="O757" s="61"/>
      <c r="P757" s="61"/>
      <c r="Q757" s="61"/>
      <c r="R757" s="61"/>
      <c r="S757" s="61"/>
      <c r="T757" s="61"/>
      <c r="U757" s="61"/>
      <c r="V757" s="61"/>
      <c r="W757" s="61"/>
    </row>
    <row r="758" spans="1:23" ht="12.75" customHeight="1">
      <c r="A758" s="61"/>
      <c r="B758" s="61"/>
      <c r="C758" s="61"/>
      <c r="D758" s="61"/>
      <c r="E758" s="63"/>
      <c r="F758" s="63"/>
      <c r="G758" s="63"/>
      <c r="H758" s="63"/>
      <c r="I758" s="61"/>
      <c r="J758" s="61"/>
      <c r="K758" s="61"/>
      <c r="L758" s="61"/>
      <c r="M758" s="61"/>
      <c r="N758" s="61"/>
      <c r="O758" s="61"/>
      <c r="P758" s="61"/>
      <c r="Q758" s="61"/>
      <c r="R758" s="61"/>
      <c r="S758" s="61"/>
      <c r="T758" s="61"/>
      <c r="U758" s="61"/>
      <c r="V758" s="61"/>
      <c r="W758" s="61"/>
    </row>
    <row r="759" spans="1:23" ht="12.75" customHeight="1">
      <c r="A759" s="61"/>
      <c r="B759" s="61"/>
      <c r="C759" s="61"/>
      <c r="D759" s="61"/>
      <c r="E759" s="63"/>
      <c r="F759" s="63"/>
      <c r="G759" s="63"/>
      <c r="H759" s="63"/>
      <c r="I759" s="61"/>
      <c r="J759" s="61"/>
      <c r="K759" s="61"/>
      <c r="L759" s="61"/>
      <c r="M759" s="61"/>
      <c r="N759" s="61"/>
      <c r="O759" s="61"/>
      <c r="P759" s="61"/>
      <c r="Q759" s="61"/>
      <c r="R759" s="61"/>
      <c r="S759" s="61"/>
      <c r="T759" s="61"/>
      <c r="U759" s="61"/>
      <c r="V759" s="61"/>
      <c r="W759" s="61"/>
    </row>
    <row r="760" spans="1:23" ht="12.75" customHeight="1">
      <c r="A760" s="61"/>
      <c r="B760" s="61"/>
      <c r="C760" s="61"/>
      <c r="D760" s="61"/>
      <c r="E760" s="63"/>
      <c r="F760" s="63"/>
      <c r="G760" s="63"/>
      <c r="H760" s="63"/>
      <c r="I760" s="61"/>
      <c r="J760" s="61"/>
      <c r="K760" s="61"/>
      <c r="L760" s="61"/>
      <c r="M760" s="61"/>
      <c r="N760" s="61"/>
      <c r="O760" s="61"/>
      <c r="P760" s="61"/>
      <c r="Q760" s="61"/>
      <c r="R760" s="61"/>
      <c r="S760" s="61"/>
      <c r="T760" s="61"/>
      <c r="U760" s="61"/>
      <c r="V760" s="61"/>
      <c r="W760" s="61"/>
    </row>
    <row r="761" spans="1:23" ht="12.75" customHeight="1">
      <c r="A761" s="61"/>
      <c r="B761" s="61"/>
      <c r="C761" s="61"/>
      <c r="D761" s="61"/>
      <c r="E761" s="63"/>
      <c r="F761" s="63"/>
      <c r="G761" s="63"/>
      <c r="H761" s="63"/>
      <c r="I761" s="61"/>
      <c r="J761" s="61"/>
      <c r="K761" s="61"/>
      <c r="L761" s="61"/>
      <c r="M761" s="61"/>
      <c r="N761" s="61"/>
      <c r="O761" s="61"/>
      <c r="P761" s="61"/>
      <c r="Q761" s="61"/>
      <c r="R761" s="61"/>
      <c r="S761" s="61"/>
      <c r="T761" s="61"/>
      <c r="U761" s="61"/>
      <c r="V761" s="61"/>
      <c r="W761" s="61"/>
    </row>
    <row r="762" spans="1:23" ht="12.75" customHeight="1">
      <c r="A762" s="61"/>
      <c r="B762" s="61"/>
      <c r="C762" s="61"/>
      <c r="D762" s="61"/>
      <c r="E762" s="63"/>
      <c r="F762" s="63"/>
      <c r="G762" s="63"/>
      <c r="H762" s="63"/>
      <c r="I762" s="61"/>
      <c r="J762" s="61"/>
      <c r="K762" s="61"/>
      <c r="L762" s="61"/>
      <c r="M762" s="61"/>
      <c r="N762" s="61"/>
      <c r="O762" s="61"/>
      <c r="P762" s="61"/>
      <c r="Q762" s="61"/>
      <c r="R762" s="61"/>
      <c r="S762" s="61"/>
      <c r="T762" s="61"/>
      <c r="U762" s="61"/>
      <c r="V762" s="61"/>
      <c r="W762" s="61"/>
    </row>
    <row r="763" spans="1:23" ht="12.75" customHeight="1">
      <c r="A763" s="61"/>
      <c r="B763" s="61"/>
      <c r="C763" s="61"/>
      <c r="D763" s="61"/>
      <c r="E763" s="63"/>
      <c r="F763" s="63"/>
      <c r="G763" s="63"/>
      <c r="H763" s="63"/>
      <c r="I763" s="61"/>
      <c r="J763" s="61"/>
      <c r="K763" s="61"/>
      <c r="L763" s="61"/>
      <c r="M763" s="61"/>
      <c r="N763" s="61"/>
      <c r="O763" s="61"/>
      <c r="P763" s="61"/>
      <c r="Q763" s="61"/>
      <c r="R763" s="61"/>
      <c r="S763" s="61"/>
      <c r="T763" s="61"/>
      <c r="U763" s="61"/>
      <c r="V763" s="61"/>
      <c r="W763" s="61"/>
    </row>
    <row r="764" spans="1:23" ht="12.75" customHeight="1">
      <c r="A764" s="61"/>
      <c r="B764" s="61"/>
      <c r="C764" s="61"/>
      <c r="D764" s="61"/>
      <c r="E764" s="63"/>
      <c r="F764" s="63"/>
      <c r="G764" s="63"/>
      <c r="H764" s="63"/>
      <c r="I764" s="61"/>
      <c r="J764" s="61"/>
      <c r="K764" s="61"/>
      <c r="L764" s="61"/>
      <c r="M764" s="61"/>
      <c r="N764" s="61"/>
      <c r="O764" s="61"/>
      <c r="P764" s="61"/>
      <c r="Q764" s="61"/>
      <c r="R764" s="61"/>
      <c r="S764" s="61"/>
      <c r="T764" s="61"/>
      <c r="U764" s="61"/>
      <c r="V764" s="61"/>
      <c r="W764" s="61"/>
    </row>
    <row r="765" spans="1:23" ht="12.75" customHeight="1">
      <c r="A765" s="61"/>
      <c r="B765" s="61"/>
      <c r="C765" s="61"/>
      <c r="D765" s="61"/>
      <c r="E765" s="63"/>
      <c r="F765" s="63"/>
      <c r="G765" s="63"/>
      <c r="H765" s="63"/>
      <c r="I765" s="61"/>
      <c r="J765" s="61"/>
      <c r="K765" s="61"/>
      <c r="L765" s="61"/>
      <c r="M765" s="61"/>
      <c r="N765" s="61"/>
      <c r="O765" s="61"/>
      <c r="P765" s="61"/>
      <c r="Q765" s="61"/>
      <c r="R765" s="61"/>
      <c r="S765" s="61"/>
      <c r="T765" s="61"/>
      <c r="U765" s="61"/>
      <c r="V765" s="61"/>
      <c r="W765" s="61"/>
    </row>
    <row r="766" spans="1:23" ht="12.75" customHeight="1">
      <c r="A766" s="61"/>
      <c r="B766" s="61"/>
      <c r="C766" s="61"/>
      <c r="D766" s="61"/>
      <c r="E766" s="63"/>
      <c r="F766" s="63"/>
      <c r="G766" s="63"/>
      <c r="H766" s="63"/>
      <c r="I766" s="61"/>
      <c r="J766" s="61"/>
      <c r="K766" s="61"/>
      <c r="L766" s="61"/>
      <c r="M766" s="61"/>
      <c r="N766" s="61"/>
      <c r="O766" s="61"/>
      <c r="P766" s="61"/>
      <c r="Q766" s="61"/>
      <c r="R766" s="61"/>
      <c r="S766" s="61"/>
      <c r="T766" s="61"/>
      <c r="U766" s="61"/>
      <c r="V766" s="61"/>
      <c r="W766" s="61"/>
    </row>
    <row r="767" spans="1:23" ht="12.75" customHeight="1">
      <c r="A767" s="61"/>
      <c r="B767" s="61"/>
      <c r="C767" s="61"/>
      <c r="D767" s="61"/>
      <c r="E767" s="63"/>
      <c r="F767" s="63"/>
      <c r="G767" s="63"/>
      <c r="H767" s="63"/>
      <c r="I767" s="61"/>
      <c r="J767" s="61"/>
      <c r="K767" s="61"/>
      <c r="L767" s="61"/>
      <c r="M767" s="61"/>
      <c r="N767" s="61"/>
      <c r="O767" s="61"/>
      <c r="P767" s="61"/>
      <c r="Q767" s="61"/>
      <c r="R767" s="61"/>
      <c r="S767" s="61"/>
      <c r="T767" s="61"/>
      <c r="U767" s="61"/>
      <c r="V767" s="61"/>
      <c r="W767" s="61"/>
    </row>
    <row r="768" spans="1:23" ht="12.75" customHeight="1">
      <c r="A768" s="61"/>
      <c r="B768" s="61"/>
      <c r="C768" s="61"/>
      <c r="D768" s="61"/>
      <c r="E768" s="63"/>
      <c r="F768" s="63"/>
      <c r="G768" s="63"/>
      <c r="H768" s="63"/>
      <c r="I768" s="61"/>
      <c r="J768" s="61"/>
      <c r="K768" s="61"/>
      <c r="L768" s="61"/>
      <c r="M768" s="61"/>
      <c r="N768" s="61"/>
      <c r="O768" s="61"/>
      <c r="P768" s="61"/>
      <c r="Q768" s="61"/>
      <c r="R768" s="61"/>
      <c r="S768" s="61"/>
      <c r="T768" s="61"/>
      <c r="U768" s="61"/>
      <c r="V768" s="61"/>
      <c r="W768" s="61"/>
    </row>
    <row r="769" spans="1:23" ht="12.75" customHeight="1">
      <c r="A769" s="61"/>
      <c r="B769" s="61"/>
      <c r="C769" s="61"/>
      <c r="D769" s="61"/>
      <c r="E769" s="63"/>
      <c r="F769" s="63"/>
      <c r="G769" s="63"/>
      <c r="H769" s="63"/>
      <c r="I769" s="61"/>
      <c r="J769" s="61"/>
      <c r="K769" s="61"/>
      <c r="L769" s="61"/>
      <c r="M769" s="61"/>
      <c r="N769" s="61"/>
      <c r="O769" s="61"/>
      <c r="P769" s="61"/>
      <c r="Q769" s="61"/>
      <c r="R769" s="61"/>
      <c r="S769" s="61"/>
      <c r="T769" s="61"/>
      <c r="U769" s="61"/>
      <c r="V769" s="61"/>
      <c r="W769" s="61"/>
    </row>
    <row r="770" spans="1:23" ht="12.75" customHeight="1">
      <c r="A770" s="61"/>
      <c r="B770" s="61"/>
      <c r="C770" s="61"/>
      <c r="D770" s="61"/>
      <c r="E770" s="63"/>
      <c r="F770" s="63"/>
      <c r="G770" s="63"/>
      <c r="H770" s="63"/>
      <c r="I770" s="61"/>
      <c r="J770" s="61"/>
      <c r="K770" s="61"/>
      <c r="L770" s="61"/>
      <c r="M770" s="61"/>
      <c r="N770" s="61"/>
      <c r="O770" s="61"/>
      <c r="P770" s="61"/>
      <c r="Q770" s="61"/>
      <c r="R770" s="61"/>
      <c r="S770" s="61"/>
      <c r="T770" s="61"/>
      <c r="U770" s="61"/>
      <c r="V770" s="61"/>
      <c r="W770" s="61"/>
    </row>
    <row r="771" spans="1:23" ht="12.75" customHeight="1">
      <c r="A771" s="61"/>
      <c r="B771" s="61"/>
      <c r="C771" s="61"/>
      <c r="D771" s="61"/>
      <c r="E771" s="63"/>
      <c r="F771" s="63"/>
      <c r="G771" s="63"/>
      <c r="H771" s="63"/>
      <c r="I771" s="61"/>
      <c r="J771" s="61"/>
      <c r="K771" s="61"/>
      <c r="L771" s="61"/>
      <c r="M771" s="61"/>
      <c r="N771" s="61"/>
      <c r="O771" s="61"/>
      <c r="P771" s="61"/>
      <c r="Q771" s="61"/>
      <c r="R771" s="61"/>
      <c r="S771" s="61"/>
      <c r="T771" s="61"/>
      <c r="U771" s="61"/>
      <c r="V771" s="61"/>
      <c r="W771" s="61"/>
    </row>
    <row r="772" spans="1:23" ht="12.75" customHeight="1">
      <c r="A772" s="61"/>
      <c r="B772" s="61"/>
      <c r="C772" s="61"/>
      <c r="D772" s="61"/>
      <c r="E772" s="63"/>
      <c r="F772" s="63"/>
      <c r="G772" s="63"/>
      <c r="H772" s="63"/>
      <c r="I772" s="61"/>
      <c r="J772" s="61"/>
      <c r="K772" s="61"/>
      <c r="L772" s="61"/>
      <c r="M772" s="61"/>
      <c r="N772" s="61"/>
      <c r="O772" s="61"/>
      <c r="P772" s="61"/>
      <c r="Q772" s="61"/>
      <c r="R772" s="61"/>
      <c r="S772" s="61"/>
      <c r="T772" s="61"/>
      <c r="U772" s="61"/>
      <c r="V772" s="61"/>
      <c r="W772" s="61"/>
    </row>
    <row r="773" spans="1:23" ht="12.75" customHeight="1">
      <c r="A773" s="61"/>
      <c r="B773" s="61"/>
      <c r="C773" s="61"/>
      <c r="D773" s="61"/>
      <c r="E773" s="63"/>
      <c r="F773" s="63"/>
      <c r="G773" s="63"/>
      <c r="H773" s="63"/>
      <c r="I773" s="61"/>
      <c r="J773" s="61"/>
      <c r="K773" s="61"/>
      <c r="L773" s="61"/>
      <c r="M773" s="61"/>
      <c r="N773" s="61"/>
      <c r="O773" s="61"/>
      <c r="P773" s="61"/>
      <c r="Q773" s="61"/>
      <c r="R773" s="61"/>
      <c r="S773" s="61"/>
      <c r="T773" s="61"/>
      <c r="U773" s="61"/>
      <c r="V773" s="61"/>
      <c r="W773" s="61"/>
    </row>
    <row r="774" spans="1:23" ht="12.75" customHeight="1">
      <c r="A774" s="61"/>
      <c r="B774" s="61"/>
      <c r="C774" s="61"/>
      <c r="D774" s="61"/>
      <c r="E774" s="63"/>
      <c r="F774" s="63"/>
      <c r="G774" s="63"/>
      <c r="H774" s="63"/>
      <c r="I774" s="61"/>
      <c r="J774" s="61"/>
      <c r="K774" s="61"/>
      <c r="L774" s="61"/>
      <c r="M774" s="61"/>
      <c r="N774" s="61"/>
      <c r="O774" s="61"/>
      <c r="P774" s="61"/>
      <c r="Q774" s="61"/>
      <c r="R774" s="61"/>
      <c r="S774" s="61"/>
      <c r="T774" s="61"/>
      <c r="U774" s="61"/>
      <c r="V774" s="61"/>
      <c r="W774" s="61"/>
    </row>
    <row r="775" spans="1:23" ht="12.75" customHeight="1">
      <c r="A775" s="61"/>
      <c r="B775" s="61"/>
      <c r="C775" s="61"/>
      <c r="D775" s="61"/>
      <c r="E775" s="63"/>
      <c r="F775" s="63"/>
      <c r="G775" s="63"/>
      <c r="H775" s="63"/>
      <c r="I775" s="61"/>
      <c r="J775" s="61"/>
      <c r="K775" s="61"/>
      <c r="L775" s="61"/>
      <c r="M775" s="61"/>
      <c r="N775" s="61"/>
      <c r="O775" s="61"/>
      <c r="P775" s="61"/>
      <c r="Q775" s="61"/>
      <c r="R775" s="61"/>
      <c r="S775" s="61"/>
      <c r="T775" s="61"/>
      <c r="U775" s="61"/>
      <c r="V775" s="61"/>
      <c r="W775" s="61"/>
    </row>
    <row r="776" spans="1:23" ht="12.75" customHeight="1">
      <c r="A776" s="61"/>
      <c r="B776" s="61"/>
      <c r="C776" s="61"/>
      <c r="D776" s="61"/>
      <c r="E776" s="63"/>
      <c r="F776" s="63"/>
      <c r="G776" s="63"/>
      <c r="H776" s="63"/>
      <c r="I776" s="61"/>
      <c r="J776" s="61"/>
      <c r="K776" s="61"/>
      <c r="L776" s="61"/>
      <c r="M776" s="61"/>
      <c r="N776" s="61"/>
      <c r="O776" s="61"/>
      <c r="P776" s="61"/>
      <c r="Q776" s="61"/>
      <c r="R776" s="61"/>
      <c r="S776" s="61"/>
      <c r="T776" s="61"/>
      <c r="U776" s="61"/>
      <c r="V776" s="61"/>
      <c r="W776" s="61"/>
    </row>
    <row r="777" spans="1:23" ht="12.75" customHeight="1">
      <c r="A777" s="61"/>
      <c r="B777" s="61"/>
      <c r="C777" s="61"/>
      <c r="D777" s="61"/>
      <c r="E777" s="63"/>
      <c r="F777" s="63"/>
      <c r="G777" s="63"/>
      <c r="H777" s="63"/>
      <c r="I777" s="61"/>
      <c r="J777" s="61"/>
      <c r="K777" s="61"/>
      <c r="L777" s="61"/>
      <c r="M777" s="61"/>
      <c r="N777" s="61"/>
      <c r="O777" s="61"/>
      <c r="P777" s="61"/>
      <c r="Q777" s="61"/>
      <c r="R777" s="61"/>
      <c r="S777" s="61"/>
      <c r="T777" s="61"/>
      <c r="U777" s="61"/>
      <c r="V777" s="61"/>
      <c r="W777" s="61"/>
    </row>
    <row r="778" spans="1:23" ht="12.75" customHeight="1">
      <c r="A778" s="61"/>
      <c r="B778" s="61"/>
      <c r="C778" s="61"/>
      <c r="D778" s="61"/>
      <c r="E778" s="63"/>
      <c r="F778" s="63"/>
      <c r="G778" s="63"/>
      <c r="H778" s="63"/>
      <c r="I778" s="61"/>
      <c r="J778" s="61"/>
      <c r="K778" s="61"/>
      <c r="L778" s="61"/>
      <c r="M778" s="61"/>
      <c r="N778" s="61"/>
      <c r="O778" s="61"/>
      <c r="P778" s="61"/>
      <c r="Q778" s="61"/>
      <c r="R778" s="61"/>
      <c r="S778" s="61"/>
      <c r="T778" s="61"/>
      <c r="U778" s="61"/>
      <c r="V778" s="61"/>
      <c r="W778" s="61"/>
    </row>
    <row r="779" spans="1:23" ht="12.75" customHeight="1">
      <c r="A779" s="61"/>
      <c r="B779" s="61"/>
      <c r="C779" s="61"/>
      <c r="D779" s="61"/>
      <c r="E779" s="63"/>
      <c r="F779" s="63"/>
      <c r="G779" s="63"/>
      <c r="H779" s="63"/>
      <c r="I779" s="61"/>
      <c r="J779" s="61"/>
      <c r="K779" s="61"/>
      <c r="L779" s="61"/>
      <c r="M779" s="61"/>
      <c r="N779" s="61"/>
      <c r="O779" s="61"/>
      <c r="P779" s="61"/>
      <c r="Q779" s="61"/>
      <c r="R779" s="61"/>
      <c r="S779" s="61"/>
      <c r="T779" s="61"/>
      <c r="U779" s="61"/>
      <c r="V779" s="61"/>
      <c r="W779" s="61"/>
    </row>
    <row r="780" spans="1:23" ht="12.75" customHeight="1">
      <c r="A780" s="61"/>
      <c r="B780" s="61"/>
      <c r="C780" s="61"/>
      <c r="D780" s="61"/>
      <c r="E780" s="63"/>
      <c r="F780" s="63"/>
      <c r="G780" s="63"/>
      <c r="H780" s="63"/>
      <c r="I780" s="61"/>
      <c r="J780" s="61"/>
      <c r="K780" s="61"/>
      <c r="L780" s="61"/>
      <c r="M780" s="61"/>
      <c r="N780" s="61"/>
      <c r="O780" s="61"/>
      <c r="P780" s="61"/>
      <c r="Q780" s="61"/>
      <c r="R780" s="61"/>
      <c r="S780" s="61"/>
      <c r="T780" s="61"/>
      <c r="U780" s="61"/>
      <c r="V780" s="61"/>
      <c r="W780" s="61"/>
    </row>
    <row r="781" spans="1:23" ht="12.75" customHeight="1">
      <c r="A781" s="61"/>
      <c r="B781" s="61"/>
      <c r="C781" s="61"/>
      <c r="D781" s="61"/>
      <c r="E781" s="63"/>
      <c r="F781" s="63"/>
      <c r="G781" s="63"/>
      <c r="H781" s="63"/>
      <c r="I781" s="61"/>
      <c r="J781" s="61"/>
      <c r="K781" s="61"/>
      <c r="L781" s="61"/>
      <c r="M781" s="61"/>
      <c r="N781" s="61"/>
      <c r="O781" s="61"/>
      <c r="P781" s="61"/>
      <c r="Q781" s="61"/>
      <c r="R781" s="61"/>
      <c r="S781" s="61"/>
      <c r="T781" s="61"/>
      <c r="U781" s="61"/>
      <c r="V781" s="61"/>
      <c r="W781" s="61"/>
    </row>
    <row r="782" spans="1:23" ht="12.75" customHeight="1">
      <c r="A782" s="61"/>
      <c r="B782" s="61"/>
      <c r="C782" s="61"/>
      <c r="D782" s="61"/>
      <c r="E782" s="63"/>
      <c r="F782" s="63"/>
      <c r="G782" s="63"/>
      <c r="H782" s="63"/>
      <c r="I782" s="61"/>
      <c r="J782" s="61"/>
      <c r="K782" s="61"/>
      <c r="L782" s="61"/>
      <c r="M782" s="61"/>
      <c r="N782" s="61"/>
      <c r="O782" s="61"/>
      <c r="P782" s="61"/>
      <c r="Q782" s="61"/>
      <c r="R782" s="61"/>
      <c r="S782" s="61"/>
      <c r="T782" s="61"/>
      <c r="U782" s="61"/>
      <c r="V782" s="61"/>
      <c r="W782" s="61"/>
    </row>
    <row r="783" spans="1:23" ht="12.75" customHeight="1">
      <c r="A783" s="61"/>
      <c r="B783" s="61"/>
      <c r="C783" s="61"/>
      <c r="D783" s="61"/>
      <c r="E783" s="63"/>
      <c r="F783" s="63"/>
      <c r="G783" s="63"/>
      <c r="H783" s="63"/>
      <c r="I783" s="61"/>
      <c r="J783" s="61"/>
      <c r="K783" s="61"/>
      <c r="L783" s="61"/>
      <c r="M783" s="61"/>
      <c r="N783" s="61"/>
      <c r="O783" s="61"/>
      <c r="P783" s="61"/>
      <c r="Q783" s="61"/>
      <c r="R783" s="61"/>
      <c r="S783" s="61"/>
      <c r="T783" s="61"/>
      <c r="U783" s="61"/>
      <c r="V783" s="61"/>
      <c r="W783" s="61"/>
    </row>
    <row r="784" spans="1:23" ht="12.75" customHeight="1">
      <c r="A784" s="61"/>
      <c r="B784" s="61"/>
      <c r="C784" s="61"/>
      <c r="D784" s="61"/>
      <c r="E784" s="63"/>
      <c r="F784" s="63"/>
      <c r="G784" s="63"/>
      <c r="H784" s="63"/>
      <c r="I784" s="61"/>
      <c r="J784" s="61"/>
      <c r="K784" s="61"/>
      <c r="L784" s="61"/>
      <c r="M784" s="61"/>
      <c r="N784" s="61"/>
      <c r="O784" s="61"/>
      <c r="P784" s="61"/>
      <c r="Q784" s="61"/>
      <c r="R784" s="61"/>
      <c r="S784" s="61"/>
      <c r="T784" s="61"/>
      <c r="U784" s="61"/>
      <c r="V784" s="61"/>
      <c r="W784" s="61"/>
    </row>
    <row r="785" spans="1:23" ht="12.75" customHeight="1">
      <c r="A785" s="61"/>
      <c r="B785" s="61"/>
      <c r="C785" s="61"/>
      <c r="D785" s="61"/>
      <c r="E785" s="63"/>
      <c r="F785" s="63"/>
      <c r="G785" s="63"/>
      <c r="H785" s="63"/>
      <c r="I785" s="61"/>
      <c r="J785" s="61"/>
      <c r="K785" s="61"/>
      <c r="L785" s="61"/>
      <c r="M785" s="61"/>
      <c r="N785" s="61"/>
      <c r="O785" s="61"/>
      <c r="P785" s="61"/>
      <c r="Q785" s="61"/>
      <c r="R785" s="61"/>
      <c r="S785" s="61"/>
      <c r="T785" s="61"/>
      <c r="U785" s="61"/>
      <c r="V785" s="61"/>
      <c r="W785" s="61"/>
    </row>
    <row r="786" spans="1:23" ht="12.75" customHeight="1">
      <c r="A786" s="61"/>
      <c r="B786" s="61"/>
      <c r="C786" s="61"/>
      <c r="D786" s="61"/>
      <c r="E786" s="63"/>
      <c r="F786" s="63"/>
      <c r="G786" s="63"/>
      <c r="H786" s="63"/>
      <c r="I786" s="61"/>
      <c r="J786" s="61"/>
      <c r="K786" s="61"/>
      <c r="L786" s="61"/>
      <c r="M786" s="61"/>
      <c r="N786" s="61"/>
      <c r="O786" s="61"/>
      <c r="P786" s="61"/>
      <c r="Q786" s="61"/>
      <c r="R786" s="61"/>
      <c r="S786" s="61"/>
      <c r="T786" s="61"/>
      <c r="U786" s="61"/>
      <c r="V786" s="61"/>
      <c r="W786" s="61"/>
    </row>
    <row r="787" spans="1:23" ht="12.75" customHeight="1">
      <c r="A787" s="61"/>
      <c r="B787" s="61"/>
      <c r="C787" s="61"/>
      <c r="D787" s="61"/>
      <c r="E787" s="63"/>
      <c r="F787" s="63"/>
      <c r="G787" s="63"/>
      <c r="H787" s="63"/>
      <c r="I787" s="61"/>
      <c r="J787" s="61"/>
      <c r="K787" s="61"/>
      <c r="L787" s="61"/>
      <c r="M787" s="61"/>
      <c r="N787" s="61"/>
      <c r="O787" s="61"/>
      <c r="P787" s="61"/>
      <c r="Q787" s="61"/>
      <c r="R787" s="61"/>
      <c r="S787" s="61"/>
      <c r="T787" s="61"/>
      <c r="U787" s="61"/>
      <c r="V787" s="61"/>
      <c r="W787" s="61"/>
    </row>
    <row r="788" spans="1:23" ht="12.75" customHeight="1">
      <c r="A788" s="61"/>
      <c r="B788" s="61"/>
      <c r="C788" s="61"/>
      <c r="D788" s="61"/>
      <c r="E788" s="63"/>
      <c r="F788" s="63"/>
      <c r="G788" s="63"/>
      <c r="H788" s="63"/>
      <c r="I788" s="61"/>
      <c r="J788" s="61"/>
      <c r="K788" s="61"/>
      <c r="L788" s="61"/>
      <c r="M788" s="61"/>
      <c r="N788" s="61"/>
      <c r="O788" s="61"/>
      <c r="P788" s="61"/>
      <c r="Q788" s="61"/>
      <c r="R788" s="61"/>
      <c r="S788" s="61"/>
      <c r="T788" s="61"/>
      <c r="U788" s="61"/>
      <c r="V788" s="61"/>
      <c r="W788" s="61"/>
    </row>
    <row r="789" spans="1:23" ht="12.75" customHeight="1">
      <c r="A789" s="61"/>
      <c r="B789" s="61"/>
      <c r="C789" s="61"/>
      <c r="D789" s="61"/>
      <c r="E789" s="63"/>
      <c r="F789" s="63"/>
      <c r="G789" s="63"/>
      <c r="H789" s="63"/>
      <c r="I789" s="61"/>
      <c r="J789" s="61"/>
      <c r="K789" s="61"/>
      <c r="L789" s="61"/>
      <c r="M789" s="61"/>
      <c r="N789" s="61"/>
      <c r="O789" s="61"/>
      <c r="P789" s="61"/>
      <c r="Q789" s="61"/>
      <c r="R789" s="61"/>
      <c r="S789" s="61"/>
      <c r="T789" s="61"/>
      <c r="U789" s="61"/>
      <c r="V789" s="61"/>
      <c r="W789" s="61"/>
    </row>
    <row r="790" spans="1:23" ht="12.75" customHeight="1">
      <c r="A790" s="61"/>
      <c r="B790" s="61"/>
      <c r="C790" s="61"/>
      <c r="D790" s="61"/>
      <c r="E790" s="63"/>
      <c r="F790" s="63"/>
      <c r="G790" s="63"/>
      <c r="H790" s="63"/>
      <c r="I790" s="61"/>
      <c r="J790" s="61"/>
      <c r="K790" s="61"/>
      <c r="L790" s="61"/>
      <c r="M790" s="61"/>
      <c r="N790" s="61"/>
      <c r="O790" s="61"/>
      <c r="P790" s="61"/>
      <c r="Q790" s="61"/>
      <c r="R790" s="61"/>
      <c r="S790" s="61"/>
      <c r="T790" s="61"/>
      <c r="U790" s="61"/>
      <c r="V790" s="61"/>
      <c r="W790" s="61"/>
    </row>
    <row r="791" spans="1:23" ht="12.75" customHeight="1">
      <c r="A791" s="61"/>
      <c r="B791" s="61"/>
      <c r="C791" s="61"/>
      <c r="D791" s="61"/>
      <c r="E791" s="63"/>
      <c r="F791" s="63"/>
      <c r="G791" s="63"/>
      <c r="H791" s="63"/>
      <c r="I791" s="61"/>
      <c r="J791" s="61"/>
      <c r="K791" s="61"/>
      <c r="L791" s="61"/>
      <c r="M791" s="61"/>
      <c r="N791" s="61"/>
      <c r="O791" s="61"/>
      <c r="P791" s="61"/>
      <c r="Q791" s="61"/>
      <c r="R791" s="61"/>
      <c r="S791" s="61"/>
      <c r="T791" s="61"/>
      <c r="U791" s="61"/>
      <c r="V791" s="61"/>
      <c r="W791" s="61"/>
    </row>
    <row r="792" spans="1:23" ht="12.75" customHeight="1">
      <c r="A792" s="61"/>
      <c r="B792" s="61"/>
      <c r="C792" s="61"/>
      <c r="D792" s="61"/>
      <c r="E792" s="63"/>
      <c r="F792" s="63"/>
      <c r="G792" s="63"/>
      <c r="H792" s="63"/>
      <c r="I792" s="61"/>
      <c r="J792" s="61"/>
      <c r="K792" s="61"/>
      <c r="L792" s="61"/>
      <c r="M792" s="61"/>
      <c r="N792" s="61"/>
      <c r="O792" s="61"/>
      <c r="P792" s="61"/>
      <c r="Q792" s="61"/>
      <c r="R792" s="61"/>
      <c r="S792" s="61"/>
      <c r="T792" s="61"/>
      <c r="U792" s="61"/>
      <c r="V792" s="61"/>
      <c r="W792" s="61"/>
    </row>
    <row r="793" spans="1:23" ht="12.75" customHeight="1">
      <c r="A793" s="61"/>
      <c r="B793" s="61"/>
      <c r="C793" s="61"/>
      <c r="D793" s="61"/>
      <c r="E793" s="63"/>
      <c r="F793" s="63"/>
      <c r="G793" s="63"/>
      <c r="H793" s="63"/>
      <c r="I793" s="61"/>
      <c r="J793" s="61"/>
      <c r="K793" s="61"/>
      <c r="L793" s="61"/>
      <c r="M793" s="61"/>
      <c r="N793" s="61"/>
      <c r="O793" s="61"/>
      <c r="P793" s="61"/>
      <c r="Q793" s="61"/>
      <c r="R793" s="61"/>
      <c r="S793" s="61"/>
      <c r="T793" s="61"/>
      <c r="U793" s="61"/>
      <c r="V793" s="61"/>
      <c r="W793" s="61"/>
    </row>
    <row r="794" spans="1:23" ht="12.75" customHeight="1">
      <c r="A794" s="61"/>
      <c r="B794" s="61"/>
      <c r="C794" s="61"/>
      <c r="D794" s="61"/>
      <c r="E794" s="63"/>
      <c r="F794" s="63"/>
      <c r="G794" s="63"/>
      <c r="H794" s="63"/>
      <c r="I794" s="61"/>
      <c r="J794" s="61"/>
      <c r="K794" s="61"/>
      <c r="L794" s="61"/>
      <c r="M794" s="61"/>
      <c r="N794" s="61"/>
      <c r="O794" s="61"/>
      <c r="P794" s="61"/>
      <c r="Q794" s="61"/>
      <c r="R794" s="61"/>
      <c r="S794" s="61"/>
      <c r="T794" s="61"/>
      <c r="U794" s="61"/>
      <c r="V794" s="61"/>
      <c r="W794" s="61"/>
    </row>
    <row r="795" spans="1:23" ht="12.75" customHeight="1">
      <c r="A795" s="61"/>
      <c r="B795" s="61"/>
      <c r="C795" s="61"/>
      <c r="D795" s="61"/>
      <c r="E795" s="63"/>
      <c r="F795" s="63"/>
      <c r="G795" s="63"/>
      <c r="H795" s="63"/>
      <c r="I795" s="61"/>
      <c r="J795" s="61"/>
      <c r="K795" s="61"/>
      <c r="L795" s="61"/>
      <c r="M795" s="61"/>
      <c r="N795" s="61"/>
      <c r="O795" s="61"/>
      <c r="P795" s="61"/>
      <c r="Q795" s="61"/>
      <c r="R795" s="61"/>
      <c r="S795" s="61"/>
      <c r="T795" s="61"/>
      <c r="U795" s="61"/>
      <c r="V795" s="61"/>
      <c r="W795" s="61"/>
    </row>
    <row r="796" spans="1:23" ht="12.75" customHeight="1">
      <c r="A796" s="61"/>
      <c r="B796" s="61"/>
      <c r="C796" s="61"/>
      <c r="D796" s="61"/>
      <c r="E796" s="63"/>
      <c r="F796" s="63"/>
      <c r="G796" s="63"/>
      <c r="H796" s="63"/>
      <c r="I796" s="61"/>
      <c r="J796" s="61"/>
      <c r="K796" s="61"/>
      <c r="L796" s="61"/>
      <c r="M796" s="61"/>
      <c r="N796" s="61"/>
      <c r="O796" s="61"/>
      <c r="P796" s="61"/>
      <c r="Q796" s="61"/>
      <c r="R796" s="61"/>
      <c r="S796" s="61"/>
      <c r="T796" s="61"/>
      <c r="U796" s="61"/>
      <c r="V796" s="61"/>
      <c r="W796" s="61"/>
    </row>
    <row r="797" spans="1:23" ht="12.75" customHeight="1">
      <c r="A797" s="61"/>
      <c r="B797" s="61"/>
      <c r="C797" s="61"/>
      <c r="D797" s="61"/>
      <c r="E797" s="63"/>
      <c r="F797" s="63"/>
      <c r="G797" s="63"/>
      <c r="H797" s="63"/>
      <c r="I797" s="61"/>
      <c r="J797" s="61"/>
      <c r="K797" s="61"/>
      <c r="L797" s="61"/>
      <c r="M797" s="61"/>
      <c r="N797" s="61"/>
      <c r="O797" s="61"/>
      <c r="P797" s="61"/>
      <c r="Q797" s="61"/>
      <c r="R797" s="61"/>
      <c r="S797" s="61"/>
      <c r="T797" s="61"/>
      <c r="U797" s="61"/>
      <c r="V797" s="61"/>
      <c r="W797" s="61"/>
    </row>
    <row r="798" spans="1:23" ht="12.75" customHeight="1">
      <c r="A798" s="61"/>
      <c r="B798" s="61"/>
      <c r="C798" s="61"/>
      <c r="D798" s="61"/>
      <c r="E798" s="63"/>
      <c r="F798" s="63"/>
      <c r="G798" s="63"/>
      <c r="H798" s="63"/>
      <c r="I798" s="61"/>
      <c r="J798" s="61"/>
      <c r="K798" s="61"/>
      <c r="L798" s="61"/>
      <c r="M798" s="61"/>
      <c r="N798" s="61"/>
      <c r="O798" s="61"/>
      <c r="P798" s="61"/>
      <c r="Q798" s="61"/>
      <c r="R798" s="61"/>
      <c r="S798" s="61"/>
      <c r="T798" s="61"/>
      <c r="U798" s="61"/>
      <c r="V798" s="61"/>
      <c r="W798" s="61"/>
    </row>
    <row r="799" spans="1:23" ht="12.75" customHeight="1">
      <c r="A799" s="61"/>
      <c r="B799" s="61"/>
      <c r="C799" s="61"/>
      <c r="D799" s="61"/>
      <c r="E799" s="63"/>
      <c r="F799" s="63"/>
      <c r="G799" s="63"/>
      <c r="H799" s="63"/>
      <c r="I799" s="61"/>
      <c r="J799" s="61"/>
      <c r="K799" s="61"/>
      <c r="L799" s="61"/>
      <c r="M799" s="61"/>
      <c r="N799" s="61"/>
      <c r="O799" s="61"/>
      <c r="P799" s="61"/>
      <c r="Q799" s="61"/>
      <c r="R799" s="61"/>
      <c r="S799" s="61"/>
      <c r="T799" s="61"/>
      <c r="U799" s="61"/>
      <c r="V799" s="61"/>
      <c r="W799" s="61"/>
    </row>
    <row r="800" spans="1:23" ht="12.75" customHeight="1">
      <c r="A800" s="61"/>
      <c r="B800" s="61"/>
      <c r="C800" s="61"/>
      <c r="D800" s="61"/>
      <c r="E800" s="63"/>
      <c r="F800" s="63"/>
      <c r="G800" s="63"/>
      <c r="H800" s="63"/>
      <c r="I800" s="61"/>
      <c r="J800" s="61"/>
      <c r="K800" s="61"/>
      <c r="L800" s="61"/>
      <c r="M800" s="61"/>
      <c r="N800" s="61"/>
      <c r="O800" s="61"/>
      <c r="P800" s="61"/>
      <c r="Q800" s="61"/>
      <c r="R800" s="61"/>
      <c r="S800" s="61"/>
      <c r="T800" s="61"/>
      <c r="U800" s="61"/>
      <c r="V800" s="61"/>
      <c r="W800" s="61"/>
    </row>
    <row r="801" spans="1:23" ht="12.75" customHeight="1">
      <c r="A801" s="61"/>
      <c r="B801" s="61"/>
      <c r="C801" s="61"/>
      <c r="D801" s="61"/>
      <c r="E801" s="63"/>
      <c r="F801" s="63"/>
      <c r="G801" s="63"/>
      <c r="H801" s="63"/>
      <c r="I801" s="61"/>
      <c r="J801" s="61"/>
      <c r="K801" s="61"/>
      <c r="L801" s="61"/>
      <c r="M801" s="61"/>
      <c r="N801" s="61"/>
      <c r="O801" s="61"/>
      <c r="P801" s="61"/>
      <c r="Q801" s="61"/>
      <c r="R801" s="61"/>
      <c r="S801" s="61"/>
      <c r="T801" s="61"/>
      <c r="U801" s="61"/>
      <c r="V801" s="61"/>
      <c r="W801" s="61"/>
    </row>
    <row r="802" spans="1:23" ht="12.75" customHeight="1">
      <c r="A802" s="61"/>
      <c r="B802" s="61"/>
      <c r="C802" s="61"/>
      <c r="D802" s="61"/>
      <c r="E802" s="63"/>
      <c r="F802" s="63"/>
      <c r="G802" s="63"/>
      <c r="H802" s="63"/>
      <c r="I802" s="61"/>
      <c r="J802" s="61"/>
      <c r="K802" s="61"/>
      <c r="L802" s="61"/>
      <c r="M802" s="61"/>
      <c r="N802" s="61"/>
      <c r="O802" s="61"/>
      <c r="P802" s="61"/>
      <c r="Q802" s="61"/>
      <c r="R802" s="61"/>
      <c r="S802" s="61"/>
      <c r="T802" s="61"/>
      <c r="U802" s="61"/>
      <c r="V802" s="61"/>
      <c r="W802" s="61"/>
    </row>
    <row r="803" spans="1:23" ht="12.75" customHeight="1">
      <c r="A803" s="61"/>
      <c r="B803" s="61"/>
      <c r="C803" s="61"/>
      <c r="D803" s="61"/>
      <c r="E803" s="63"/>
      <c r="F803" s="63"/>
      <c r="G803" s="63"/>
      <c r="H803" s="63"/>
      <c r="I803" s="61"/>
      <c r="J803" s="61"/>
      <c r="K803" s="61"/>
      <c r="L803" s="61"/>
      <c r="M803" s="61"/>
      <c r="N803" s="61"/>
      <c r="O803" s="61"/>
      <c r="P803" s="61"/>
      <c r="Q803" s="61"/>
      <c r="R803" s="61"/>
      <c r="S803" s="61"/>
      <c r="T803" s="61"/>
      <c r="U803" s="61"/>
      <c r="V803" s="61"/>
      <c r="W803" s="61"/>
    </row>
    <row r="804" spans="1:23" ht="12.75" customHeight="1">
      <c r="A804" s="61"/>
      <c r="B804" s="61"/>
      <c r="C804" s="61"/>
      <c r="D804" s="61"/>
      <c r="E804" s="63"/>
      <c r="F804" s="63"/>
      <c r="G804" s="63"/>
      <c r="H804" s="63"/>
      <c r="I804" s="61"/>
      <c r="J804" s="61"/>
      <c r="K804" s="61"/>
      <c r="L804" s="61"/>
      <c r="M804" s="61"/>
      <c r="N804" s="61"/>
      <c r="O804" s="61"/>
      <c r="P804" s="61"/>
      <c r="Q804" s="61"/>
      <c r="R804" s="61"/>
      <c r="S804" s="61"/>
      <c r="T804" s="61"/>
      <c r="U804" s="61"/>
      <c r="V804" s="61"/>
      <c r="W804" s="61"/>
    </row>
    <row r="805" spans="1:23" ht="12.75" customHeight="1">
      <c r="A805" s="61"/>
      <c r="B805" s="61"/>
      <c r="C805" s="61"/>
      <c r="D805" s="61"/>
      <c r="E805" s="63"/>
      <c r="F805" s="63"/>
      <c r="G805" s="63"/>
      <c r="H805" s="63"/>
      <c r="I805" s="61"/>
      <c r="J805" s="61"/>
      <c r="K805" s="61"/>
      <c r="L805" s="61"/>
      <c r="M805" s="61"/>
      <c r="N805" s="61"/>
      <c r="O805" s="61"/>
      <c r="P805" s="61"/>
      <c r="Q805" s="61"/>
      <c r="R805" s="61"/>
      <c r="S805" s="61"/>
      <c r="T805" s="61"/>
      <c r="U805" s="61"/>
      <c r="V805" s="61"/>
      <c r="W805" s="61"/>
    </row>
    <row r="806" spans="1:23" ht="12.75" customHeight="1">
      <c r="A806" s="61"/>
      <c r="B806" s="61"/>
      <c r="C806" s="61"/>
      <c r="D806" s="61"/>
      <c r="E806" s="63"/>
      <c r="F806" s="63"/>
      <c r="G806" s="63"/>
      <c r="H806" s="63"/>
      <c r="I806" s="61"/>
      <c r="J806" s="61"/>
      <c r="K806" s="61"/>
      <c r="L806" s="61"/>
      <c r="M806" s="61"/>
      <c r="N806" s="61"/>
      <c r="O806" s="61"/>
      <c r="P806" s="61"/>
      <c r="Q806" s="61"/>
      <c r="R806" s="61"/>
      <c r="S806" s="61"/>
      <c r="T806" s="61"/>
      <c r="U806" s="61"/>
      <c r="V806" s="61"/>
      <c r="W806" s="61"/>
    </row>
    <row r="807" spans="1:23" ht="12.75" customHeight="1">
      <c r="A807" s="61"/>
      <c r="B807" s="61"/>
      <c r="C807" s="61"/>
      <c r="D807" s="61"/>
      <c r="E807" s="63"/>
      <c r="F807" s="63"/>
      <c r="G807" s="63"/>
      <c r="H807" s="63"/>
      <c r="I807" s="61"/>
      <c r="J807" s="61"/>
      <c r="K807" s="61"/>
      <c r="L807" s="61"/>
      <c r="M807" s="61"/>
      <c r="N807" s="61"/>
      <c r="O807" s="61"/>
      <c r="P807" s="61"/>
      <c r="Q807" s="61"/>
      <c r="R807" s="61"/>
      <c r="S807" s="61"/>
      <c r="T807" s="61"/>
      <c r="U807" s="61"/>
      <c r="V807" s="61"/>
      <c r="W807" s="61"/>
    </row>
    <row r="808" spans="1:23" ht="12.75" customHeight="1">
      <c r="A808" s="61"/>
      <c r="B808" s="61"/>
      <c r="C808" s="61"/>
      <c r="D808" s="61"/>
      <c r="E808" s="63"/>
      <c r="F808" s="63"/>
      <c r="G808" s="63"/>
      <c r="H808" s="63"/>
      <c r="I808" s="61"/>
      <c r="J808" s="61"/>
      <c r="K808" s="61"/>
      <c r="L808" s="61"/>
      <c r="M808" s="61"/>
      <c r="N808" s="61"/>
      <c r="O808" s="61"/>
      <c r="P808" s="61"/>
      <c r="Q808" s="61"/>
      <c r="R808" s="61"/>
      <c r="S808" s="61"/>
      <c r="T808" s="61"/>
      <c r="U808" s="61"/>
      <c r="V808" s="61"/>
      <c r="W808" s="61"/>
    </row>
    <row r="809" spans="1:23" ht="12.75" customHeight="1">
      <c r="A809" s="61"/>
      <c r="B809" s="61"/>
      <c r="C809" s="61"/>
      <c r="D809" s="61"/>
      <c r="E809" s="63"/>
      <c r="F809" s="63"/>
      <c r="G809" s="63"/>
      <c r="H809" s="63"/>
      <c r="I809" s="61"/>
      <c r="J809" s="61"/>
      <c r="K809" s="61"/>
      <c r="L809" s="61"/>
      <c r="M809" s="61"/>
      <c r="N809" s="61"/>
      <c r="O809" s="61"/>
      <c r="P809" s="61"/>
      <c r="Q809" s="61"/>
      <c r="R809" s="61"/>
      <c r="S809" s="61"/>
      <c r="T809" s="61"/>
      <c r="U809" s="61"/>
      <c r="V809" s="61"/>
      <c r="W809" s="61"/>
    </row>
    <row r="810" spans="1:23" ht="12.75" customHeight="1">
      <c r="A810" s="61"/>
      <c r="B810" s="61"/>
      <c r="C810" s="61"/>
      <c r="D810" s="61"/>
      <c r="E810" s="63"/>
      <c r="F810" s="63"/>
      <c r="G810" s="63"/>
      <c r="H810" s="63"/>
      <c r="I810" s="61"/>
      <c r="J810" s="61"/>
      <c r="K810" s="61"/>
      <c r="L810" s="61"/>
      <c r="M810" s="61"/>
      <c r="N810" s="61"/>
      <c r="O810" s="61"/>
      <c r="P810" s="61"/>
      <c r="Q810" s="61"/>
      <c r="R810" s="61"/>
      <c r="S810" s="61"/>
      <c r="T810" s="61"/>
      <c r="U810" s="61"/>
      <c r="V810" s="61"/>
      <c r="W810" s="61"/>
    </row>
    <row r="811" spans="1:23" ht="12.75" customHeight="1">
      <c r="A811" s="61"/>
      <c r="B811" s="61"/>
      <c r="C811" s="61"/>
      <c r="D811" s="61"/>
      <c r="E811" s="63"/>
      <c r="F811" s="63"/>
      <c r="G811" s="63"/>
      <c r="H811" s="63"/>
      <c r="I811" s="61"/>
      <c r="J811" s="61"/>
      <c r="K811" s="61"/>
      <c r="L811" s="61"/>
      <c r="M811" s="61"/>
      <c r="N811" s="61"/>
      <c r="O811" s="61"/>
      <c r="P811" s="61"/>
      <c r="Q811" s="61"/>
      <c r="R811" s="61"/>
      <c r="S811" s="61"/>
      <c r="T811" s="61"/>
      <c r="U811" s="61"/>
      <c r="V811" s="61"/>
      <c r="W811" s="61"/>
    </row>
    <row r="812" spans="1:23" ht="12.75" customHeight="1">
      <c r="A812" s="61"/>
      <c r="B812" s="61"/>
      <c r="C812" s="61"/>
      <c r="D812" s="61"/>
      <c r="E812" s="63"/>
      <c r="F812" s="63"/>
      <c r="G812" s="63"/>
      <c r="H812" s="63"/>
      <c r="I812" s="61"/>
      <c r="J812" s="61"/>
      <c r="K812" s="61"/>
      <c r="L812" s="61"/>
      <c r="M812" s="61"/>
      <c r="N812" s="61"/>
      <c r="O812" s="61"/>
      <c r="P812" s="61"/>
      <c r="Q812" s="61"/>
      <c r="R812" s="61"/>
      <c r="S812" s="61"/>
      <c r="T812" s="61"/>
      <c r="U812" s="61"/>
      <c r="V812" s="61"/>
      <c r="W812" s="61"/>
    </row>
    <row r="813" spans="1:23" ht="12.75" customHeight="1">
      <c r="A813" s="61"/>
      <c r="B813" s="61"/>
      <c r="C813" s="61"/>
      <c r="D813" s="61"/>
      <c r="E813" s="63"/>
      <c r="F813" s="63"/>
      <c r="G813" s="63"/>
      <c r="H813" s="63"/>
      <c r="I813" s="61"/>
      <c r="J813" s="61"/>
      <c r="K813" s="61"/>
      <c r="L813" s="61"/>
      <c r="M813" s="61"/>
      <c r="N813" s="61"/>
      <c r="O813" s="61"/>
      <c r="P813" s="61"/>
      <c r="Q813" s="61"/>
      <c r="R813" s="61"/>
      <c r="S813" s="61"/>
      <c r="T813" s="61"/>
      <c r="U813" s="61"/>
      <c r="V813" s="61"/>
      <c r="W813" s="61"/>
    </row>
    <row r="814" spans="1:23" ht="12.75" customHeight="1">
      <c r="A814" s="61"/>
      <c r="B814" s="61"/>
      <c r="C814" s="61"/>
      <c r="D814" s="61"/>
      <c r="E814" s="63"/>
      <c r="F814" s="63"/>
      <c r="G814" s="63"/>
      <c r="H814" s="63"/>
      <c r="I814" s="61"/>
      <c r="J814" s="61"/>
      <c r="K814" s="61"/>
      <c r="L814" s="61"/>
      <c r="M814" s="61"/>
      <c r="N814" s="61"/>
      <c r="O814" s="61"/>
      <c r="P814" s="61"/>
      <c r="Q814" s="61"/>
      <c r="R814" s="61"/>
      <c r="S814" s="61"/>
      <c r="T814" s="61"/>
      <c r="U814" s="61"/>
      <c r="V814" s="61"/>
      <c r="W814" s="61"/>
    </row>
    <row r="815" spans="1:23" ht="12.75" customHeight="1">
      <c r="A815" s="61"/>
      <c r="B815" s="61"/>
      <c r="C815" s="61"/>
      <c r="D815" s="61"/>
      <c r="E815" s="63"/>
      <c r="F815" s="63"/>
      <c r="G815" s="63"/>
      <c r="H815" s="63"/>
      <c r="I815" s="61"/>
      <c r="J815" s="61"/>
      <c r="K815" s="61"/>
      <c r="L815" s="61"/>
      <c r="M815" s="61"/>
      <c r="N815" s="61"/>
      <c r="O815" s="61"/>
      <c r="P815" s="61"/>
      <c r="Q815" s="61"/>
      <c r="R815" s="61"/>
      <c r="S815" s="61"/>
      <c r="T815" s="61"/>
      <c r="U815" s="61"/>
      <c r="V815" s="61"/>
      <c r="W815" s="61"/>
    </row>
    <row r="816" spans="1:23" ht="12.75" customHeight="1">
      <c r="A816" s="61"/>
      <c r="B816" s="61"/>
      <c r="C816" s="61"/>
      <c r="D816" s="61"/>
      <c r="E816" s="63"/>
      <c r="F816" s="63"/>
      <c r="G816" s="63"/>
      <c r="H816" s="63"/>
      <c r="I816" s="61"/>
      <c r="J816" s="61"/>
      <c r="K816" s="61"/>
      <c r="L816" s="61"/>
      <c r="M816" s="61"/>
      <c r="N816" s="61"/>
      <c r="O816" s="61"/>
      <c r="P816" s="61"/>
      <c r="Q816" s="61"/>
      <c r="R816" s="61"/>
      <c r="S816" s="61"/>
      <c r="T816" s="61"/>
      <c r="U816" s="61"/>
      <c r="V816" s="61"/>
      <c r="W816" s="61"/>
    </row>
    <row r="817" spans="1:23" ht="12.75" customHeight="1">
      <c r="A817" s="61"/>
      <c r="B817" s="61"/>
      <c r="C817" s="61"/>
      <c r="D817" s="61"/>
      <c r="E817" s="63"/>
      <c r="F817" s="63"/>
      <c r="G817" s="63"/>
      <c r="H817" s="63"/>
      <c r="I817" s="61"/>
      <c r="J817" s="61"/>
      <c r="K817" s="61"/>
      <c r="L817" s="61"/>
      <c r="M817" s="61"/>
      <c r="N817" s="61"/>
      <c r="O817" s="61"/>
      <c r="P817" s="61"/>
      <c r="Q817" s="61"/>
      <c r="R817" s="61"/>
      <c r="S817" s="61"/>
      <c r="T817" s="61"/>
      <c r="U817" s="61"/>
      <c r="V817" s="61"/>
      <c r="W817" s="61"/>
    </row>
    <row r="818" spans="1:23" ht="12.75" customHeight="1">
      <c r="A818" s="61"/>
      <c r="B818" s="61"/>
      <c r="C818" s="61"/>
      <c r="D818" s="61"/>
      <c r="E818" s="63"/>
      <c r="F818" s="63"/>
      <c r="G818" s="63"/>
      <c r="H818" s="63"/>
      <c r="I818" s="61"/>
      <c r="J818" s="61"/>
      <c r="K818" s="61"/>
      <c r="L818" s="61"/>
      <c r="M818" s="61"/>
      <c r="N818" s="61"/>
      <c r="O818" s="61"/>
      <c r="P818" s="61"/>
      <c r="Q818" s="61"/>
      <c r="R818" s="61"/>
      <c r="S818" s="61"/>
      <c r="T818" s="61"/>
      <c r="U818" s="61"/>
      <c r="V818" s="61"/>
      <c r="W818" s="61"/>
    </row>
    <row r="819" spans="1:23" ht="12.75" customHeight="1">
      <c r="A819" s="61"/>
      <c r="B819" s="61"/>
      <c r="C819" s="61"/>
      <c r="D819" s="61"/>
      <c r="E819" s="63"/>
      <c r="F819" s="63"/>
      <c r="G819" s="63"/>
      <c r="H819" s="63"/>
      <c r="I819" s="61"/>
      <c r="J819" s="61"/>
      <c r="K819" s="61"/>
      <c r="L819" s="61"/>
      <c r="M819" s="61"/>
      <c r="N819" s="61"/>
      <c r="O819" s="61"/>
      <c r="P819" s="61"/>
      <c r="Q819" s="61"/>
      <c r="R819" s="61"/>
      <c r="S819" s="61"/>
      <c r="T819" s="61"/>
      <c r="U819" s="61"/>
      <c r="V819" s="61"/>
      <c r="W819" s="61"/>
    </row>
    <row r="820" spans="1:23" ht="12.75" customHeight="1">
      <c r="A820" s="61"/>
      <c r="B820" s="61"/>
      <c r="C820" s="61"/>
      <c r="D820" s="61"/>
      <c r="E820" s="63"/>
      <c r="F820" s="63"/>
      <c r="G820" s="63"/>
      <c r="H820" s="63"/>
      <c r="I820" s="61"/>
      <c r="J820" s="61"/>
      <c r="K820" s="61"/>
      <c r="L820" s="61"/>
      <c r="M820" s="61"/>
      <c r="N820" s="61"/>
      <c r="O820" s="61"/>
      <c r="P820" s="61"/>
      <c r="Q820" s="61"/>
      <c r="R820" s="61"/>
      <c r="S820" s="61"/>
      <c r="T820" s="61"/>
      <c r="U820" s="61"/>
      <c r="V820" s="61"/>
      <c r="W820" s="61"/>
    </row>
    <row r="821" spans="1:23" ht="12.75" customHeight="1">
      <c r="A821" s="61"/>
      <c r="B821" s="61"/>
      <c r="C821" s="61"/>
      <c r="D821" s="61"/>
      <c r="E821" s="63"/>
      <c r="F821" s="63"/>
      <c r="G821" s="63"/>
      <c r="H821" s="63"/>
      <c r="I821" s="61"/>
      <c r="J821" s="61"/>
      <c r="K821" s="61"/>
      <c r="L821" s="61"/>
      <c r="M821" s="61"/>
      <c r="N821" s="61"/>
      <c r="O821" s="61"/>
      <c r="P821" s="61"/>
      <c r="Q821" s="61"/>
      <c r="R821" s="61"/>
      <c r="S821" s="61"/>
      <c r="T821" s="61"/>
      <c r="U821" s="61"/>
      <c r="V821" s="61"/>
      <c r="W821" s="61"/>
    </row>
    <row r="822" spans="1:23" ht="12.75" customHeight="1">
      <c r="A822" s="61"/>
      <c r="B822" s="61"/>
      <c r="C822" s="61"/>
      <c r="D822" s="61"/>
      <c r="E822" s="63"/>
      <c r="F822" s="63"/>
      <c r="G822" s="63"/>
      <c r="H822" s="63"/>
      <c r="I822" s="61"/>
      <c r="J822" s="61"/>
      <c r="K822" s="61"/>
      <c r="L822" s="61"/>
      <c r="M822" s="61"/>
      <c r="N822" s="61"/>
      <c r="O822" s="61"/>
      <c r="P822" s="61"/>
      <c r="Q822" s="61"/>
      <c r="R822" s="61"/>
      <c r="S822" s="61"/>
      <c r="T822" s="61"/>
      <c r="U822" s="61"/>
      <c r="V822" s="61"/>
      <c r="W822" s="61"/>
    </row>
    <row r="823" spans="1:23" ht="12.75" customHeight="1">
      <c r="A823" s="61"/>
      <c r="B823" s="61"/>
      <c r="C823" s="61"/>
      <c r="D823" s="61"/>
      <c r="E823" s="63"/>
      <c r="F823" s="63"/>
      <c r="G823" s="63"/>
      <c r="H823" s="63"/>
      <c r="I823" s="61"/>
      <c r="J823" s="61"/>
      <c r="K823" s="61"/>
      <c r="L823" s="61"/>
      <c r="M823" s="61"/>
      <c r="N823" s="61"/>
      <c r="O823" s="61"/>
      <c r="P823" s="61"/>
      <c r="Q823" s="61"/>
      <c r="R823" s="61"/>
      <c r="S823" s="61"/>
      <c r="T823" s="61"/>
      <c r="U823" s="61"/>
      <c r="V823" s="61"/>
      <c r="W823" s="61"/>
    </row>
    <row r="824" spans="1:23" ht="12.75" customHeight="1">
      <c r="A824" s="61"/>
      <c r="B824" s="61"/>
      <c r="C824" s="61"/>
      <c r="D824" s="61"/>
      <c r="E824" s="63"/>
      <c r="F824" s="63"/>
      <c r="G824" s="63"/>
      <c r="H824" s="63"/>
      <c r="I824" s="61"/>
      <c r="J824" s="61"/>
      <c r="K824" s="61"/>
      <c r="L824" s="61"/>
      <c r="M824" s="61"/>
      <c r="N824" s="61"/>
      <c r="O824" s="61"/>
      <c r="P824" s="61"/>
      <c r="Q824" s="61"/>
      <c r="R824" s="61"/>
      <c r="S824" s="61"/>
      <c r="T824" s="61"/>
      <c r="U824" s="61"/>
      <c r="V824" s="61"/>
      <c r="W824" s="61"/>
    </row>
    <row r="825" spans="1:23" ht="12.75" customHeight="1">
      <c r="A825" s="61"/>
      <c r="B825" s="61"/>
      <c r="C825" s="61"/>
      <c r="D825" s="61"/>
      <c r="E825" s="63"/>
      <c r="F825" s="63"/>
      <c r="G825" s="63"/>
      <c r="H825" s="63"/>
      <c r="I825" s="61"/>
      <c r="J825" s="61"/>
      <c r="K825" s="61"/>
      <c r="L825" s="61"/>
      <c r="M825" s="61"/>
      <c r="N825" s="61"/>
      <c r="O825" s="61"/>
      <c r="P825" s="61"/>
      <c r="Q825" s="61"/>
      <c r="R825" s="61"/>
      <c r="S825" s="61"/>
      <c r="T825" s="61"/>
      <c r="U825" s="61"/>
      <c r="V825" s="61"/>
      <c r="W825" s="61"/>
    </row>
    <row r="826" spans="1:23" ht="12.75" customHeight="1">
      <c r="A826" s="61"/>
      <c r="B826" s="61"/>
      <c r="C826" s="61"/>
      <c r="D826" s="61"/>
      <c r="E826" s="63"/>
      <c r="F826" s="63"/>
      <c r="G826" s="63"/>
      <c r="H826" s="63"/>
      <c r="I826" s="61"/>
      <c r="J826" s="61"/>
      <c r="K826" s="61"/>
      <c r="L826" s="61"/>
      <c r="M826" s="61"/>
      <c r="N826" s="61"/>
      <c r="O826" s="61"/>
      <c r="P826" s="61"/>
      <c r="Q826" s="61"/>
      <c r="R826" s="61"/>
      <c r="S826" s="61"/>
      <c r="T826" s="61"/>
      <c r="U826" s="61"/>
      <c r="V826" s="61"/>
      <c r="W826" s="61"/>
    </row>
    <row r="827" spans="1:23" ht="12.75" customHeight="1">
      <c r="A827" s="61"/>
      <c r="B827" s="61"/>
      <c r="C827" s="61"/>
      <c r="D827" s="61"/>
      <c r="E827" s="63"/>
      <c r="F827" s="63"/>
      <c r="G827" s="63"/>
      <c r="H827" s="63"/>
      <c r="I827" s="61"/>
      <c r="J827" s="61"/>
      <c r="K827" s="61"/>
      <c r="L827" s="61"/>
      <c r="M827" s="61"/>
      <c r="N827" s="61"/>
      <c r="O827" s="61"/>
      <c r="P827" s="61"/>
      <c r="Q827" s="61"/>
      <c r="R827" s="61"/>
      <c r="S827" s="61"/>
      <c r="T827" s="61"/>
      <c r="U827" s="61"/>
      <c r="V827" s="61"/>
      <c r="W827" s="61"/>
    </row>
    <row r="828" spans="1:23" ht="12.75" customHeight="1">
      <c r="A828" s="61"/>
      <c r="B828" s="61"/>
      <c r="C828" s="61"/>
      <c r="D828" s="61"/>
      <c r="E828" s="63"/>
      <c r="F828" s="63"/>
      <c r="G828" s="63"/>
      <c r="H828" s="63"/>
      <c r="I828" s="61"/>
      <c r="J828" s="61"/>
      <c r="K828" s="61"/>
      <c r="L828" s="61"/>
      <c r="M828" s="61"/>
      <c r="N828" s="61"/>
      <c r="O828" s="61"/>
      <c r="P828" s="61"/>
      <c r="Q828" s="61"/>
      <c r="R828" s="61"/>
      <c r="S828" s="61"/>
      <c r="T828" s="61"/>
      <c r="U828" s="61"/>
      <c r="V828" s="61"/>
      <c r="W828" s="61"/>
    </row>
    <row r="829" spans="1:23" ht="12.75" customHeight="1">
      <c r="A829" s="61"/>
      <c r="B829" s="61"/>
      <c r="C829" s="61"/>
      <c r="D829" s="61"/>
      <c r="E829" s="63"/>
      <c r="F829" s="63"/>
      <c r="G829" s="63"/>
      <c r="H829" s="63"/>
      <c r="I829" s="61"/>
      <c r="J829" s="61"/>
      <c r="K829" s="61"/>
      <c r="L829" s="61"/>
      <c r="M829" s="61"/>
      <c r="N829" s="61"/>
      <c r="O829" s="61"/>
      <c r="P829" s="61"/>
      <c r="Q829" s="61"/>
      <c r="R829" s="61"/>
      <c r="S829" s="61"/>
      <c r="T829" s="61"/>
      <c r="U829" s="61"/>
      <c r="V829" s="61"/>
      <c r="W829" s="61"/>
    </row>
    <row r="830" spans="1:23" ht="12.75" customHeight="1">
      <c r="A830" s="61"/>
      <c r="B830" s="61"/>
      <c r="C830" s="61"/>
      <c r="D830" s="61"/>
      <c r="E830" s="63"/>
      <c r="F830" s="63"/>
      <c r="G830" s="63"/>
      <c r="H830" s="63"/>
      <c r="I830" s="61"/>
      <c r="J830" s="61"/>
      <c r="K830" s="61"/>
      <c r="L830" s="61"/>
      <c r="M830" s="61"/>
      <c r="N830" s="61"/>
      <c r="O830" s="61"/>
      <c r="P830" s="61"/>
      <c r="Q830" s="61"/>
      <c r="R830" s="61"/>
      <c r="S830" s="61"/>
      <c r="T830" s="61"/>
      <c r="U830" s="61"/>
      <c r="V830" s="61"/>
      <c r="W830" s="61"/>
    </row>
    <row r="831" spans="1:23" ht="12.75" customHeight="1">
      <c r="A831" s="61"/>
      <c r="B831" s="61"/>
      <c r="C831" s="61"/>
      <c r="D831" s="61"/>
      <c r="E831" s="63"/>
      <c r="F831" s="63"/>
      <c r="G831" s="63"/>
      <c r="H831" s="63"/>
      <c r="I831" s="61"/>
      <c r="J831" s="61"/>
      <c r="K831" s="61"/>
      <c r="L831" s="61"/>
      <c r="M831" s="61"/>
      <c r="N831" s="61"/>
      <c r="O831" s="61"/>
      <c r="P831" s="61"/>
      <c r="Q831" s="61"/>
      <c r="R831" s="61"/>
      <c r="S831" s="61"/>
      <c r="T831" s="61"/>
      <c r="U831" s="61"/>
      <c r="V831" s="61"/>
      <c r="W831" s="61"/>
    </row>
    <row r="832" spans="1:23" ht="12.75" customHeight="1">
      <c r="A832" s="61"/>
      <c r="B832" s="61"/>
      <c r="C832" s="61"/>
      <c r="D832" s="61"/>
      <c r="E832" s="63"/>
      <c r="F832" s="63"/>
      <c r="G832" s="63"/>
      <c r="H832" s="63"/>
      <c r="I832" s="61"/>
      <c r="J832" s="61"/>
      <c r="K832" s="61"/>
      <c r="L832" s="61"/>
      <c r="M832" s="61"/>
      <c r="N832" s="61"/>
      <c r="O832" s="61"/>
      <c r="P832" s="61"/>
      <c r="Q832" s="61"/>
      <c r="R832" s="61"/>
      <c r="S832" s="61"/>
      <c r="T832" s="61"/>
      <c r="U832" s="61"/>
      <c r="V832" s="61"/>
      <c r="W832" s="61"/>
    </row>
    <row r="833" spans="1:23" ht="12.75" customHeight="1">
      <c r="A833" s="61"/>
      <c r="B833" s="61"/>
      <c r="C833" s="61"/>
      <c r="D833" s="61"/>
      <c r="E833" s="63"/>
      <c r="F833" s="63"/>
      <c r="G833" s="63"/>
      <c r="H833" s="63"/>
      <c r="I833" s="61"/>
      <c r="J833" s="61"/>
      <c r="K833" s="61"/>
      <c r="L833" s="61"/>
      <c r="M833" s="61"/>
      <c r="N833" s="61"/>
      <c r="O833" s="61"/>
      <c r="P833" s="61"/>
      <c r="Q833" s="61"/>
      <c r="R833" s="61"/>
      <c r="S833" s="61"/>
      <c r="T833" s="61"/>
      <c r="U833" s="61"/>
      <c r="V833" s="61"/>
      <c r="W833" s="61"/>
    </row>
    <row r="834" spans="1:23" ht="12.75" customHeight="1">
      <c r="A834" s="61"/>
      <c r="B834" s="61"/>
      <c r="C834" s="61"/>
      <c r="D834" s="61"/>
      <c r="E834" s="63"/>
      <c r="F834" s="63"/>
      <c r="G834" s="63"/>
      <c r="H834" s="63"/>
      <c r="I834" s="61"/>
      <c r="J834" s="61"/>
      <c r="K834" s="61"/>
      <c r="L834" s="61"/>
      <c r="M834" s="61"/>
      <c r="N834" s="61"/>
      <c r="O834" s="61"/>
      <c r="P834" s="61"/>
      <c r="Q834" s="61"/>
      <c r="R834" s="61"/>
      <c r="S834" s="61"/>
      <c r="T834" s="61"/>
      <c r="U834" s="61"/>
      <c r="V834" s="61"/>
      <c r="W834" s="61"/>
    </row>
    <row r="835" spans="1:23" ht="12.75" customHeight="1">
      <c r="A835" s="61"/>
      <c r="B835" s="61"/>
      <c r="C835" s="61"/>
      <c r="D835" s="61"/>
      <c r="E835" s="63"/>
      <c r="F835" s="63"/>
      <c r="G835" s="63"/>
      <c r="H835" s="63"/>
      <c r="I835" s="61"/>
      <c r="J835" s="61"/>
      <c r="K835" s="61"/>
      <c r="L835" s="61"/>
      <c r="M835" s="61"/>
      <c r="N835" s="61"/>
      <c r="O835" s="61"/>
      <c r="P835" s="61"/>
      <c r="Q835" s="61"/>
      <c r="R835" s="61"/>
      <c r="S835" s="61"/>
      <c r="T835" s="61"/>
      <c r="U835" s="61"/>
      <c r="V835" s="61"/>
      <c r="W835" s="61"/>
    </row>
    <row r="836" spans="1:23" ht="12.75" customHeight="1">
      <c r="A836" s="61"/>
      <c r="B836" s="61"/>
      <c r="C836" s="61"/>
      <c r="D836" s="61"/>
      <c r="E836" s="63"/>
      <c r="F836" s="63"/>
      <c r="G836" s="63"/>
      <c r="H836" s="63"/>
      <c r="I836" s="61"/>
      <c r="J836" s="61"/>
      <c r="K836" s="61"/>
      <c r="L836" s="61"/>
      <c r="M836" s="61"/>
      <c r="N836" s="61"/>
      <c r="O836" s="61"/>
      <c r="P836" s="61"/>
      <c r="Q836" s="61"/>
      <c r="R836" s="61"/>
      <c r="S836" s="61"/>
      <c r="T836" s="61"/>
      <c r="U836" s="61"/>
      <c r="V836" s="61"/>
      <c r="W836" s="61"/>
    </row>
    <row r="837" spans="1:23" ht="12.75" customHeight="1">
      <c r="A837" s="61"/>
      <c r="B837" s="61"/>
      <c r="C837" s="61"/>
      <c r="D837" s="61"/>
      <c r="E837" s="63"/>
      <c r="F837" s="63"/>
      <c r="G837" s="63"/>
      <c r="H837" s="63"/>
      <c r="I837" s="61"/>
      <c r="J837" s="61"/>
      <c r="K837" s="61"/>
      <c r="L837" s="61"/>
      <c r="M837" s="61"/>
      <c r="N837" s="61"/>
      <c r="O837" s="61"/>
      <c r="P837" s="61"/>
      <c r="Q837" s="61"/>
      <c r="R837" s="61"/>
      <c r="S837" s="61"/>
      <c r="T837" s="61"/>
      <c r="U837" s="61"/>
      <c r="V837" s="61"/>
      <c r="W837" s="61"/>
    </row>
    <row r="838" spans="1:23" ht="12.75" customHeight="1">
      <c r="A838" s="61"/>
      <c r="B838" s="61"/>
      <c r="C838" s="61"/>
      <c r="D838" s="61"/>
      <c r="E838" s="63"/>
      <c r="F838" s="63"/>
      <c r="G838" s="63"/>
      <c r="H838" s="63"/>
      <c r="I838" s="61"/>
      <c r="J838" s="61"/>
      <c r="K838" s="61"/>
      <c r="L838" s="61"/>
      <c r="M838" s="61"/>
      <c r="N838" s="61"/>
      <c r="O838" s="61"/>
      <c r="P838" s="61"/>
      <c r="Q838" s="61"/>
      <c r="R838" s="61"/>
      <c r="S838" s="61"/>
      <c r="T838" s="61"/>
      <c r="U838" s="61"/>
      <c r="V838" s="61"/>
      <c r="W838" s="61"/>
    </row>
    <row r="839" spans="1:23" ht="12.75" customHeight="1">
      <c r="A839" s="61"/>
      <c r="B839" s="61"/>
      <c r="C839" s="61"/>
      <c r="D839" s="61"/>
      <c r="E839" s="63"/>
      <c r="F839" s="63"/>
      <c r="G839" s="63"/>
      <c r="H839" s="63"/>
      <c r="I839" s="61"/>
      <c r="J839" s="61"/>
      <c r="K839" s="61"/>
      <c r="L839" s="61"/>
      <c r="M839" s="61"/>
      <c r="N839" s="61"/>
      <c r="O839" s="61"/>
      <c r="P839" s="61"/>
      <c r="Q839" s="61"/>
      <c r="R839" s="61"/>
      <c r="S839" s="61"/>
      <c r="T839" s="61"/>
      <c r="U839" s="61"/>
      <c r="V839" s="61"/>
      <c r="W839" s="61"/>
    </row>
    <row r="840" spans="1:23" ht="12.75" customHeight="1">
      <c r="A840" s="61"/>
      <c r="B840" s="61"/>
      <c r="C840" s="61"/>
      <c r="D840" s="61"/>
      <c r="E840" s="63"/>
      <c r="F840" s="63"/>
      <c r="G840" s="63"/>
      <c r="H840" s="63"/>
      <c r="I840" s="61"/>
      <c r="J840" s="61"/>
      <c r="K840" s="61"/>
      <c r="L840" s="61"/>
      <c r="M840" s="61"/>
      <c r="N840" s="61"/>
      <c r="O840" s="61"/>
      <c r="P840" s="61"/>
      <c r="Q840" s="61"/>
      <c r="R840" s="61"/>
      <c r="S840" s="61"/>
      <c r="T840" s="61"/>
      <c r="U840" s="61"/>
      <c r="V840" s="61"/>
      <c r="W840" s="61"/>
    </row>
    <row r="841" spans="1:23" ht="12.75" customHeight="1">
      <c r="A841" s="61"/>
      <c r="B841" s="61"/>
      <c r="C841" s="61"/>
      <c r="D841" s="61"/>
      <c r="E841" s="63"/>
      <c r="F841" s="63"/>
      <c r="G841" s="63"/>
      <c r="H841" s="63"/>
      <c r="I841" s="61"/>
      <c r="J841" s="61"/>
      <c r="K841" s="61"/>
      <c r="L841" s="61"/>
      <c r="M841" s="61"/>
      <c r="N841" s="61"/>
      <c r="O841" s="61"/>
      <c r="P841" s="61"/>
      <c r="Q841" s="61"/>
      <c r="R841" s="61"/>
      <c r="S841" s="61"/>
      <c r="T841" s="61"/>
      <c r="U841" s="61"/>
      <c r="V841" s="61"/>
      <c r="W841" s="61"/>
    </row>
    <row r="842" spans="1:23" ht="12.75" customHeight="1">
      <c r="A842" s="61"/>
      <c r="B842" s="61"/>
      <c r="C842" s="61"/>
      <c r="D842" s="61"/>
      <c r="E842" s="63"/>
      <c r="F842" s="63"/>
      <c r="G842" s="63"/>
      <c r="H842" s="63"/>
      <c r="I842" s="61"/>
      <c r="J842" s="61"/>
      <c r="K842" s="61"/>
      <c r="L842" s="61"/>
      <c r="M842" s="61"/>
      <c r="N842" s="61"/>
      <c r="O842" s="61"/>
      <c r="P842" s="61"/>
      <c r="Q842" s="61"/>
      <c r="R842" s="61"/>
      <c r="S842" s="61"/>
      <c r="T842" s="61"/>
      <c r="U842" s="61"/>
      <c r="V842" s="61"/>
      <c r="W842" s="61"/>
    </row>
    <row r="843" spans="1:23" ht="12.75" customHeight="1">
      <c r="A843" s="61"/>
      <c r="B843" s="61"/>
      <c r="C843" s="61"/>
      <c r="D843" s="61"/>
      <c r="E843" s="63"/>
      <c r="F843" s="63"/>
      <c r="G843" s="63"/>
      <c r="H843" s="63"/>
      <c r="I843" s="61"/>
      <c r="J843" s="61"/>
      <c r="K843" s="61"/>
      <c r="L843" s="61"/>
      <c r="M843" s="61"/>
      <c r="N843" s="61"/>
      <c r="O843" s="61"/>
      <c r="P843" s="61"/>
      <c r="Q843" s="61"/>
      <c r="R843" s="61"/>
      <c r="S843" s="61"/>
      <c r="T843" s="61"/>
      <c r="U843" s="61"/>
      <c r="V843" s="61"/>
      <c r="W843" s="61"/>
    </row>
    <row r="844" spans="1:23" ht="12.75" customHeight="1">
      <c r="A844" s="61"/>
      <c r="B844" s="61"/>
      <c r="C844" s="61"/>
      <c r="D844" s="61"/>
      <c r="E844" s="63"/>
      <c r="F844" s="63"/>
      <c r="G844" s="63"/>
      <c r="H844" s="63"/>
      <c r="I844" s="61"/>
      <c r="J844" s="61"/>
      <c r="K844" s="61"/>
      <c r="L844" s="61"/>
      <c r="M844" s="61"/>
      <c r="N844" s="61"/>
      <c r="O844" s="61"/>
      <c r="P844" s="61"/>
      <c r="Q844" s="61"/>
      <c r="R844" s="61"/>
      <c r="S844" s="61"/>
      <c r="T844" s="61"/>
      <c r="U844" s="61"/>
      <c r="V844" s="61"/>
      <c r="W844" s="61"/>
    </row>
    <row r="845" spans="1:23" ht="12.75" customHeight="1">
      <c r="A845" s="61"/>
      <c r="B845" s="61"/>
      <c r="C845" s="61"/>
      <c r="D845" s="61"/>
      <c r="E845" s="63"/>
      <c r="F845" s="63"/>
      <c r="G845" s="63"/>
      <c r="H845" s="63"/>
      <c r="I845" s="61"/>
      <c r="J845" s="61"/>
      <c r="K845" s="61"/>
      <c r="L845" s="61"/>
      <c r="M845" s="61"/>
      <c r="N845" s="61"/>
      <c r="O845" s="61"/>
      <c r="P845" s="61"/>
      <c r="Q845" s="61"/>
      <c r="R845" s="61"/>
      <c r="S845" s="61"/>
      <c r="T845" s="61"/>
      <c r="U845" s="61"/>
      <c r="V845" s="61"/>
      <c r="W845" s="61"/>
    </row>
    <row r="846" spans="1:23" ht="12.75" customHeight="1">
      <c r="A846" s="61"/>
      <c r="B846" s="61"/>
      <c r="C846" s="61"/>
      <c r="D846" s="61"/>
      <c r="E846" s="63"/>
      <c r="F846" s="63"/>
      <c r="G846" s="63"/>
      <c r="H846" s="63"/>
      <c r="I846" s="61"/>
      <c r="J846" s="61"/>
      <c r="K846" s="61"/>
      <c r="L846" s="61"/>
      <c r="M846" s="61"/>
      <c r="N846" s="61"/>
      <c r="O846" s="61"/>
      <c r="P846" s="61"/>
      <c r="Q846" s="61"/>
      <c r="R846" s="61"/>
      <c r="S846" s="61"/>
      <c r="T846" s="61"/>
      <c r="U846" s="61"/>
      <c r="V846" s="61"/>
      <c r="W846" s="61"/>
    </row>
    <row r="847" spans="1:23" ht="12.75" customHeight="1">
      <c r="A847" s="61"/>
      <c r="B847" s="61"/>
      <c r="C847" s="61"/>
      <c r="D847" s="61"/>
      <c r="E847" s="63"/>
      <c r="F847" s="63"/>
      <c r="G847" s="63"/>
      <c r="H847" s="63"/>
      <c r="I847" s="61"/>
      <c r="J847" s="61"/>
      <c r="K847" s="61"/>
      <c r="L847" s="61"/>
      <c r="M847" s="61"/>
      <c r="N847" s="61"/>
      <c r="O847" s="61"/>
      <c r="P847" s="61"/>
      <c r="Q847" s="61"/>
      <c r="R847" s="61"/>
      <c r="S847" s="61"/>
      <c r="T847" s="61"/>
      <c r="U847" s="61"/>
      <c r="V847" s="61"/>
      <c r="W847" s="61"/>
    </row>
    <row r="848" spans="1:23" ht="12.75" customHeight="1">
      <c r="A848" s="61"/>
      <c r="B848" s="61"/>
      <c r="C848" s="61"/>
      <c r="D848" s="61"/>
      <c r="E848" s="63"/>
      <c r="F848" s="63"/>
      <c r="G848" s="63"/>
      <c r="H848" s="63"/>
      <c r="I848" s="61"/>
      <c r="J848" s="61"/>
      <c r="K848" s="61"/>
      <c r="L848" s="61"/>
      <c r="M848" s="61"/>
      <c r="N848" s="61"/>
      <c r="O848" s="61"/>
      <c r="P848" s="61"/>
      <c r="Q848" s="61"/>
      <c r="R848" s="61"/>
      <c r="S848" s="61"/>
      <c r="T848" s="61"/>
      <c r="U848" s="61"/>
      <c r="V848" s="61"/>
      <c r="W848" s="61"/>
    </row>
    <row r="849" spans="1:23" ht="12.75" customHeight="1">
      <c r="A849" s="61"/>
      <c r="B849" s="61"/>
      <c r="C849" s="61"/>
      <c r="D849" s="61"/>
      <c r="E849" s="63"/>
      <c r="F849" s="63"/>
      <c r="G849" s="63"/>
      <c r="H849" s="63"/>
      <c r="I849" s="61"/>
      <c r="J849" s="61"/>
      <c r="K849" s="61"/>
      <c r="L849" s="61"/>
      <c r="M849" s="61"/>
      <c r="N849" s="61"/>
      <c r="O849" s="61"/>
      <c r="P849" s="61"/>
      <c r="Q849" s="61"/>
      <c r="R849" s="61"/>
      <c r="S849" s="61"/>
      <c r="T849" s="61"/>
      <c r="U849" s="61"/>
      <c r="V849" s="61"/>
      <c r="W849" s="61"/>
    </row>
    <row r="850" spans="1:23" ht="12.75" customHeight="1">
      <c r="A850" s="61"/>
      <c r="B850" s="61"/>
      <c r="C850" s="61"/>
      <c r="D850" s="61"/>
      <c r="E850" s="63"/>
      <c r="F850" s="63"/>
      <c r="G850" s="63"/>
      <c r="H850" s="63"/>
      <c r="I850" s="61"/>
      <c r="J850" s="61"/>
      <c r="K850" s="61"/>
      <c r="L850" s="61"/>
      <c r="M850" s="61"/>
      <c r="N850" s="61"/>
      <c r="O850" s="61"/>
      <c r="P850" s="61"/>
      <c r="Q850" s="61"/>
      <c r="R850" s="61"/>
      <c r="S850" s="61"/>
      <c r="T850" s="61"/>
      <c r="U850" s="61"/>
      <c r="V850" s="61"/>
      <c r="W850" s="61"/>
    </row>
    <row r="851" spans="1:23" ht="12.75" customHeight="1">
      <c r="A851" s="61"/>
      <c r="B851" s="61"/>
      <c r="C851" s="61"/>
      <c r="D851" s="61"/>
      <c r="E851" s="63"/>
      <c r="F851" s="63"/>
      <c r="G851" s="63"/>
      <c r="H851" s="63"/>
      <c r="I851" s="61"/>
      <c r="J851" s="61"/>
      <c r="K851" s="61"/>
      <c r="L851" s="61"/>
      <c r="M851" s="61"/>
      <c r="N851" s="61"/>
      <c r="O851" s="61"/>
      <c r="P851" s="61"/>
      <c r="Q851" s="61"/>
      <c r="R851" s="61"/>
      <c r="S851" s="61"/>
      <c r="T851" s="61"/>
      <c r="U851" s="61"/>
      <c r="V851" s="61"/>
      <c r="W851" s="61"/>
    </row>
    <row r="852" spans="1:23" ht="12.75" customHeight="1">
      <c r="A852" s="61"/>
      <c r="B852" s="61"/>
      <c r="C852" s="61"/>
      <c r="D852" s="61"/>
      <c r="E852" s="63"/>
      <c r="F852" s="63"/>
      <c r="G852" s="63"/>
      <c r="H852" s="63"/>
      <c r="I852" s="61"/>
      <c r="J852" s="61"/>
      <c r="K852" s="61"/>
      <c r="L852" s="61"/>
      <c r="M852" s="61"/>
      <c r="N852" s="61"/>
      <c r="O852" s="61"/>
      <c r="P852" s="61"/>
      <c r="Q852" s="61"/>
      <c r="R852" s="61"/>
      <c r="S852" s="61"/>
      <c r="T852" s="61"/>
      <c r="U852" s="61"/>
      <c r="V852" s="61"/>
      <c r="W852" s="61"/>
    </row>
    <row r="853" spans="1:23" ht="12.75" customHeight="1">
      <c r="A853" s="61"/>
      <c r="B853" s="61"/>
      <c r="C853" s="61"/>
      <c r="D853" s="61"/>
      <c r="E853" s="63"/>
      <c r="F853" s="63"/>
      <c r="G853" s="63"/>
      <c r="H853" s="63"/>
      <c r="I853" s="61"/>
      <c r="J853" s="61"/>
      <c r="K853" s="61"/>
      <c r="L853" s="61"/>
      <c r="M853" s="61"/>
      <c r="N853" s="61"/>
      <c r="O853" s="61"/>
      <c r="P853" s="61"/>
      <c r="Q853" s="61"/>
      <c r="R853" s="61"/>
      <c r="S853" s="61"/>
      <c r="T853" s="61"/>
      <c r="U853" s="61"/>
      <c r="V853" s="61"/>
      <c r="W853" s="61"/>
    </row>
    <row r="854" spans="1:23" ht="12.75" customHeight="1">
      <c r="A854" s="61"/>
      <c r="B854" s="61"/>
      <c r="C854" s="61"/>
      <c r="D854" s="61"/>
      <c r="E854" s="63"/>
      <c r="F854" s="63"/>
      <c r="G854" s="63"/>
      <c r="H854" s="63"/>
      <c r="I854" s="61"/>
      <c r="J854" s="61"/>
      <c r="K854" s="61"/>
      <c r="L854" s="61"/>
      <c r="M854" s="61"/>
      <c r="N854" s="61"/>
      <c r="O854" s="61"/>
      <c r="P854" s="61"/>
      <c r="Q854" s="61"/>
      <c r="R854" s="61"/>
      <c r="S854" s="61"/>
      <c r="T854" s="61"/>
      <c r="U854" s="61"/>
      <c r="V854" s="61"/>
      <c r="W854" s="61"/>
    </row>
    <row r="855" spans="1:23" ht="12.75" customHeight="1">
      <c r="A855" s="61"/>
      <c r="B855" s="61"/>
      <c r="C855" s="61"/>
      <c r="D855" s="61"/>
      <c r="E855" s="63"/>
      <c r="F855" s="63"/>
      <c r="G855" s="63"/>
      <c r="H855" s="63"/>
      <c r="I855" s="61"/>
      <c r="J855" s="61"/>
      <c r="K855" s="61"/>
      <c r="L855" s="61"/>
      <c r="M855" s="61"/>
      <c r="N855" s="61"/>
      <c r="O855" s="61"/>
      <c r="P855" s="61"/>
      <c r="Q855" s="61"/>
      <c r="R855" s="61"/>
      <c r="S855" s="61"/>
      <c r="T855" s="61"/>
      <c r="U855" s="61"/>
      <c r="V855" s="61"/>
      <c r="W855" s="61"/>
    </row>
    <row r="856" spans="1:23" ht="12.75" customHeight="1">
      <c r="A856" s="61"/>
      <c r="B856" s="61"/>
      <c r="C856" s="61"/>
      <c r="D856" s="61"/>
      <c r="E856" s="63"/>
      <c r="F856" s="63"/>
      <c r="G856" s="63"/>
      <c r="H856" s="63"/>
      <c r="I856" s="61"/>
      <c r="J856" s="61"/>
      <c r="K856" s="61"/>
      <c r="L856" s="61"/>
      <c r="M856" s="61"/>
      <c r="N856" s="61"/>
      <c r="O856" s="61"/>
      <c r="P856" s="61"/>
      <c r="Q856" s="61"/>
      <c r="R856" s="61"/>
      <c r="S856" s="61"/>
      <c r="T856" s="61"/>
      <c r="U856" s="61"/>
      <c r="V856" s="61"/>
      <c r="W856" s="61"/>
    </row>
    <row r="857" spans="1:23" ht="12.75" customHeight="1">
      <c r="A857" s="61"/>
      <c r="B857" s="61"/>
      <c r="C857" s="61"/>
      <c r="D857" s="61"/>
      <c r="E857" s="63"/>
      <c r="F857" s="63"/>
      <c r="G857" s="63"/>
      <c r="H857" s="63"/>
      <c r="I857" s="61"/>
      <c r="J857" s="61"/>
      <c r="K857" s="61"/>
      <c r="L857" s="61"/>
      <c r="M857" s="61"/>
      <c r="N857" s="61"/>
      <c r="O857" s="61"/>
      <c r="P857" s="61"/>
      <c r="Q857" s="61"/>
      <c r="R857" s="61"/>
      <c r="S857" s="61"/>
      <c r="T857" s="61"/>
      <c r="U857" s="61"/>
      <c r="V857" s="61"/>
      <c r="W857" s="61"/>
    </row>
    <row r="858" spans="1:23" ht="12.75" customHeight="1">
      <c r="A858" s="61"/>
      <c r="B858" s="61"/>
      <c r="C858" s="61"/>
      <c r="D858" s="61"/>
      <c r="E858" s="63"/>
      <c r="F858" s="63"/>
      <c r="G858" s="63"/>
      <c r="H858" s="63"/>
      <c r="I858" s="61"/>
      <c r="J858" s="61"/>
      <c r="K858" s="61"/>
      <c r="L858" s="61"/>
      <c r="M858" s="61"/>
      <c r="N858" s="61"/>
      <c r="O858" s="61"/>
      <c r="P858" s="61"/>
      <c r="Q858" s="61"/>
      <c r="R858" s="61"/>
      <c r="S858" s="61"/>
      <c r="T858" s="61"/>
      <c r="U858" s="61"/>
      <c r="V858" s="61"/>
      <c r="W858" s="61"/>
    </row>
    <row r="859" spans="1:23" ht="12.75" customHeight="1">
      <c r="A859" s="61"/>
      <c r="B859" s="61"/>
      <c r="C859" s="61"/>
      <c r="D859" s="61"/>
      <c r="E859" s="63"/>
      <c r="F859" s="63"/>
      <c r="G859" s="63"/>
      <c r="H859" s="63"/>
      <c r="I859" s="61"/>
      <c r="J859" s="61"/>
      <c r="K859" s="61"/>
      <c r="L859" s="61"/>
      <c r="M859" s="61"/>
      <c r="N859" s="61"/>
      <c r="O859" s="61"/>
      <c r="P859" s="61"/>
      <c r="Q859" s="61"/>
      <c r="R859" s="61"/>
      <c r="S859" s="61"/>
      <c r="T859" s="61"/>
      <c r="U859" s="61"/>
      <c r="V859" s="61"/>
      <c r="W859" s="61"/>
    </row>
    <row r="860" spans="1:23" ht="12.75" customHeight="1">
      <c r="A860" s="61"/>
      <c r="B860" s="61"/>
      <c r="C860" s="61"/>
      <c r="D860" s="61"/>
      <c r="E860" s="63"/>
      <c r="F860" s="63"/>
      <c r="G860" s="63"/>
      <c r="H860" s="63"/>
      <c r="I860" s="61"/>
      <c r="J860" s="61"/>
      <c r="K860" s="61"/>
      <c r="L860" s="61"/>
      <c r="M860" s="61"/>
      <c r="N860" s="61"/>
      <c r="O860" s="61"/>
      <c r="P860" s="61"/>
      <c r="Q860" s="61"/>
      <c r="R860" s="61"/>
      <c r="S860" s="61"/>
      <c r="T860" s="61"/>
      <c r="U860" s="61"/>
      <c r="V860" s="61"/>
      <c r="W860" s="61"/>
    </row>
    <row r="861" spans="1:23" ht="12.75" customHeight="1">
      <c r="A861" s="61"/>
      <c r="B861" s="61"/>
      <c r="C861" s="61"/>
      <c r="D861" s="61"/>
      <c r="E861" s="63"/>
      <c r="F861" s="63"/>
      <c r="G861" s="63"/>
      <c r="H861" s="63"/>
      <c r="I861" s="61"/>
      <c r="J861" s="61"/>
      <c r="K861" s="61"/>
      <c r="L861" s="61"/>
      <c r="M861" s="61"/>
      <c r="N861" s="61"/>
      <c r="O861" s="61"/>
      <c r="P861" s="61"/>
      <c r="Q861" s="61"/>
      <c r="R861" s="61"/>
      <c r="S861" s="61"/>
      <c r="T861" s="61"/>
      <c r="U861" s="61"/>
      <c r="V861" s="61"/>
      <c r="W861" s="61"/>
    </row>
    <row r="862" spans="1:23" ht="12.75" customHeight="1">
      <c r="A862" s="61"/>
      <c r="B862" s="61"/>
      <c r="C862" s="61"/>
      <c r="D862" s="61"/>
      <c r="E862" s="63"/>
      <c r="F862" s="63"/>
      <c r="G862" s="63"/>
      <c r="H862" s="63"/>
      <c r="I862" s="61"/>
      <c r="J862" s="61"/>
      <c r="K862" s="61"/>
      <c r="L862" s="61"/>
      <c r="M862" s="61"/>
      <c r="N862" s="61"/>
      <c r="O862" s="61"/>
      <c r="P862" s="61"/>
      <c r="Q862" s="61"/>
      <c r="R862" s="61"/>
      <c r="S862" s="61"/>
      <c r="T862" s="61"/>
      <c r="U862" s="61"/>
      <c r="V862" s="61"/>
      <c r="W862" s="61"/>
    </row>
    <row r="863" spans="1:23" ht="12.75" customHeight="1">
      <c r="A863" s="61"/>
      <c r="B863" s="61"/>
      <c r="C863" s="61"/>
      <c r="D863" s="61"/>
      <c r="E863" s="63"/>
      <c r="F863" s="63"/>
      <c r="G863" s="63"/>
      <c r="H863" s="63"/>
      <c r="I863" s="61"/>
      <c r="J863" s="61"/>
      <c r="K863" s="61"/>
      <c r="L863" s="61"/>
      <c r="M863" s="61"/>
      <c r="N863" s="61"/>
      <c r="O863" s="61"/>
      <c r="P863" s="61"/>
      <c r="Q863" s="61"/>
      <c r="R863" s="61"/>
      <c r="S863" s="61"/>
      <c r="T863" s="61"/>
      <c r="U863" s="61"/>
      <c r="V863" s="61"/>
      <c r="W863" s="61"/>
    </row>
    <row r="864" spans="1:23" ht="12.75" customHeight="1">
      <c r="A864" s="61"/>
      <c r="B864" s="61"/>
      <c r="C864" s="61"/>
      <c r="D864" s="61"/>
      <c r="E864" s="63"/>
      <c r="F864" s="63"/>
      <c r="G864" s="63"/>
      <c r="H864" s="63"/>
      <c r="I864" s="61"/>
      <c r="J864" s="61"/>
      <c r="K864" s="61"/>
      <c r="L864" s="61"/>
      <c r="M864" s="61"/>
      <c r="N864" s="61"/>
      <c r="O864" s="61"/>
      <c r="P864" s="61"/>
      <c r="Q864" s="61"/>
      <c r="R864" s="61"/>
      <c r="S864" s="61"/>
      <c r="T864" s="61"/>
      <c r="U864" s="61"/>
      <c r="V864" s="61"/>
      <c r="W864" s="61"/>
    </row>
    <row r="865" spans="1:23" ht="12.75" customHeight="1">
      <c r="A865" s="61"/>
      <c r="B865" s="61"/>
      <c r="C865" s="61"/>
      <c r="D865" s="61"/>
      <c r="E865" s="63"/>
      <c r="F865" s="63"/>
      <c r="G865" s="63"/>
      <c r="H865" s="63"/>
      <c r="I865" s="61"/>
      <c r="J865" s="61"/>
      <c r="K865" s="61"/>
      <c r="L865" s="61"/>
      <c r="M865" s="61"/>
      <c r="N865" s="61"/>
      <c r="O865" s="61"/>
      <c r="P865" s="61"/>
      <c r="Q865" s="61"/>
      <c r="R865" s="61"/>
      <c r="S865" s="61"/>
      <c r="T865" s="61"/>
      <c r="U865" s="61"/>
      <c r="V865" s="61"/>
      <c r="W865" s="61"/>
    </row>
    <row r="866" spans="1:23" ht="12.75" customHeight="1">
      <c r="A866" s="61"/>
      <c r="B866" s="61"/>
      <c r="C866" s="61"/>
      <c r="D866" s="61"/>
      <c r="E866" s="63"/>
      <c r="F866" s="63"/>
      <c r="G866" s="63"/>
      <c r="H866" s="63"/>
      <c r="I866" s="61"/>
      <c r="J866" s="61"/>
      <c r="K866" s="61"/>
      <c r="L866" s="61"/>
      <c r="M866" s="61"/>
      <c r="N866" s="61"/>
      <c r="O866" s="61"/>
      <c r="P866" s="61"/>
      <c r="Q866" s="61"/>
      <c r="R866" s="61"/>
      <c r="S866" s="61"/>
      <c r="T866" s="61"/>
      <c r="U866" s="61"/>
      <c r="V866" s="61"/>
      <c r="W866" s="61"/>
    </row>
    <row r="867" spans="1:23" ht="12.75" customHeight="1">
      <c r="A867" s="61"/>
      <c r="B867" s="61"/>
      <c r="C867" s="61"/>
      <c r="D867" s="61"/>
      <c r="E867" s="63"/>
      <c r="F867" s="63"/>
      <c r="G867" s="63"/>
      <c r="H867" s="63"/>
      <c r="I867" s="61"/>
      <c r="J867" s="61"/>
      <c r="K867" s="61"/>
      <c r="L867" s="61"/>
      <c r="M867" s="61"/>
      <c r="N867" s="61"/>
      <c r="O867" s="61"/>
      <c r="P867" s="61"/>
      <c r="Q867" s="61"/>
      <c r="R867" s="61"/>
      <c r="S867" s="61"/>
      <c r="T867" s="61"/>
      <c r="U867" s="61"/>
      <c r="V867" s="61"/>
      <c r="W867" s="61"/>
    </row>
    <row r="868" spans="1:23" ht="12.75" customHeight="1">
      <c r="A868" s="61"/>
      <c r="B868" s="61"/>
      <c r="C868" s="61"/>
      <c r="D868" s="61"/>
      <c r="E868" s="63"/>
      <c r="F868" s="63"/>
      <c r="G868" s="63"/>
      <c r="H868" s="63"/>
      <c r="I868" s="61"/>
      <c r="J868" s="61"/>
      <c r="K868" s="61"/>
      <c r="L868" s="61"/>
      <c r="M868" s="61"/>
      <c r="N868" s="61"/>
      <c r="O868" s="61"/>
      <c r="P868" s="61"/>
      <c r="Q868" s="61"/>
      <c r="R868" s="61"/>
      <c r="S868" s="61"/>
      <c r="T868" s="61"/>
      <c r="U868" s="61"/>
      <c r="V868" s="61"/>
      <c r="W868" s="61"/>
    </row>
    <row r="869" spans="1:23" ht="12.75" customHeight="1">
      <c r="A869" s="61"/>
      <c r="B869" s="61"/>
      <c r="C869" s="61"/>
      <c r="D869" s="61"/>
      <c r="E869" s="63"/>
      <c r="F869" s="63"/>
      <c r="G869" s="63"/>
      <c r="H869" s="63"/>
      <c r="I869" s="61"/>
      <c r="J869" s="61"/>
      <c r="K869" s="61"/>
      <c r="L869" s="61"/>
      <c r="M869" s="61"/>
      <c r="N869" s="61"/>
      <c r="O869" s="61"/>
      <c r="P869" s="61"/>
      <c r="Q869" s="61"/>
      <c r="R869" s="61"/>
      <c r="S869" s="61"/>
      <c r="T869" s="61"/>
      <c r="U869" s="61"/>
      <c r="V869" s="61"/>
      <c r="W869" s="61"/>
    </row>
    <row r="870" spans="1:23" ht="12.75" customHeight="1">
      <c r="A870" s="61"/>
      <c r="B870" s="61"/>
      <c r="C870" s="61"/>
      <c r="D870" s="61"/>
      <c r="E870" s="63"/>
      <c r="F870" s="63"/>
      <c r="G870" s="63"/>
      <c r="H870" s="63"/>
      <c r="I870" s="61"/>
      <c r="J870" s="61"/>
      <c r="K870" s="61"/>
      <c r="L870" s="61"/>
      <c r="M870" s="61"/>
      <c r="N870" s="61"/>
      <c r="O870" s="61"/>
      <c r="P870" s="61"/>
      <c r="Q870" s="61"/>
      <c r="R870" s="61"/>
      <c r="S870" s="61"/>
      <c r="T870" s="61"/>
      <c r="U870" s="61"/>
      <c r="V870" s="61"/>
      <c r="W870" s="61"/>
    </row>
    <row r="871" spans="1:23" ht="12.75" customHeight="1">
      <c r="A871" s="61"/>
      <c r="B871" s="61"/>
      <c r="C871" s="61"/>
      <c r="D871" s="61"/>
      <c r="E871" s="63"/>
      <c r="F871" s="63"/>
      <c r="G871" s="63"/>
      <c r="H871" s="63"/>
      <c r="I871" s="61"/>
      <c r="J871" s="61"/>
      <c r="K871" s="61"/>
      <c r="L871" s="61"/>
      <c r="M871" s="61"/>
      <c r="N871" s="61"/>
      <c r="O871" s="61"/>
      <c r="P871" s="61"/>
      <c r="Q871" s="61"/>
      <c r="R871" s="61"/>
      <c r="S871" s="61"/>
      <c r="T871" s="61"/>
      <c r="U871" s="61"/>
      <c r="V871" s="61"/>
      <c r="W871" s="61"/>
    </row>
    <row r="872" spans="1:23" ht="12.75" customHeight="1">
      <c r="A872" s="61"/>
      <c r="B872" s="61"/>
      <c r="C872" s="61"/>
      <c r="D872" s="61"/>
      <c r="E872" s="63"/>
      <c r="F872" s="63"/>
      <c r="G872" s="63"/>
      <c r="H872" s="63"/>
      <c r="I872" s="61"/>
      <c r="J872" s="61"/>
      <c r="K872" s="61"/>
      <c r="L872" s="61"/>
      <c r="M872" s="61"/>
      <c r="N872" s="61"/>
      <c r="O872" s="61"/>
      <c r="P872" s="61"/>
      <c r="Q872" s="61"/>
      <c r="R872" s="61"/>
      <c r="S872" s="61"/>
      <c r="T872" s="61"/>
      <c r="U872" s="61"/>
      <c r="V872" s="61"/>
      <c r="W872" s="61"/>
    </row>
    <row r="873" spans="1:23" ht="12.75" customHeight="1">
      <c r="A873" s="61"/>
      <c r="B873" s="61"/>
      <c r="C873" s="61"/>
      <c r="D873" s="61"/>
      <c r="E873" s="63"/>
      <c r="F873" s="63"/>
      <c r="G873" s="63"/>
      <c r="H873" s="63"/>
      <c r="I873" s="61"/>
      <c r="J873" s="61"/>
      <c r="K873" s="61"/>
      <c r="L873" s="61"/>
      <c r="M873" s="61"/>
      <c r="N873" s="61"/>
      <c r="O873" s="61"/>
      <c r="P873" s="61"/>
      <c r="Q873" s="61"/>
      <c r="R873" s="61"/>
      <c r="S873" s="61"/>
      <c r="T873" s="61"/>
      <c r="U873" s="61"/>
      <c r="V873" s="61"/>
      <c r="W873" s="61"/>
    </row>
    <row r="874" spans="1:23" ht="12.75" customHeight="1">
      <c r="A874" s="61"/>
      <c r="B874" s="61"/>
      <c r="C874" s="61"/>
      <c r="D874" s="61"/>
      <c r="E874" s="63"/>
      <c r="F874" s="63"/>
      <c r="G874" s="63"/>
      <c r="H874" s="63"/>
      <c r="I874" s="61"/>
      <c r="J874" s="61"/>
      <c r="K874" s="61"/>
      <c r="L874" s="61"/>
      <c r="M874" s="61"/>
      <c r="N874" s="61"/>
      <c r="O874" s="61"/>
      <c r="P874" s="61"/>
      <c r="Q874" s="61"/>
      <c r="R874" s="61"/>
      <c r="S874" s="61"/>
      <c r="T874" s="61"/>
      <c r="U874" s="61"/>
      <c r="V874" s="61"/>
      <c r="W874" s="61"/>
    </row>
    <row r="875" spans="1:23" ht="12.75" customHeight="1">
      <c r="A875" s="61"/>
      <c r="B875" s="61"/>
      <c r="C875" s="61"/>
      <c r="D875" s="61"/>
      <c r="E875" s="63"/>
      <c r="F875" s="63"/>
      <c r="G875" s="63"/>
      <c r="H875" s="63"/>
      <c r="I875" s="61"/>
      <c r="J875" s="61"/>
      <c r="K875" s="61"/>
      <c r="L875" s="61"/>
      <c r="M875" s="61"/>
      <c r="N875" s="61"/>
      <c r="O875" s="61"/>
      <c r="P875" s="61"/>
      <c r="Q875" s="61"/>
      <c r="R875" s="61"/>
      <c r="S875" s="61"/>
      <c r="T875" s="61"/>
      <c r="U875" s="61"/>
      <c r="V875" s="61"/>
      <c r="W875" s="61"/>
    </row>
    <row r="876" spans="1:23" ht="12.75" customHeight="1">
      <c r="A876" s="61"/>
      <c r="B876" s="61"/>
      <c r="C876" s="61"/>
      <c r="D876" s="61"/>
      <c r="E876" s="63"/>
      <c r="F876" s="63"/>
      <c r="G876" s="63"/>
      <c r="H876" s="63"/>
      <c r="I876" s="61"/>
      <c r="J876" s="61"/>
      <c r="K876" s="61"/>
      <c r="L876" s="61"/>
      <c r="M876" s="61"/>
      <c r="N876" s="61"/>
      <c r="O876" s="61"/>
      <c r="P876" s="61"/>
      <c r="Q876" s="61"/>
      <c r="R876" s="61"/>
      <c r="S876" s="61"/>
      <c r="T876" s="61"/>
      <c r="U876" s="61"/>
      <c r="V876" s="61"/>
      <c r="W876" s="61"/>
    </row>
    <row r="877" spans="1:23" ht="12.75" customHeight="1">
      <c r="A877" s="61"/>
      <c r="B877" s="61"/>
      <c r="C877" s="61"/>
      <c r="D877" s="61"/>
      <c r="E877" s="63"/>
      <c r="F877" s="63"/>
      <c r="G877" s="63"/>
      <c r="H877" s="63"/>
      <c r="I877" s="61"/>
      <c r="J877" s="61"/>
      <c r="K877" s="61"/>
      <c r="L877" s="61"/>
      <c r="M877" s="61"/>
      <c r="N877" s="61"/>
      <c r="O877" s="61"/>
      <c r="P877" s="61"/>
      <c r="Q877" s="61"/>
      <c r="R877" s="61"/>
      <c r="S877" s="61"/>
      <c r="T877" s="61"/>
      <c r="U877" s="61"/>
      <c r="V877" s="61"/>
      <c r="W877" s="61"/>
    </row>
    <row r="878" spans="1:23" ht="12.75" customHeight="1">
      <c r="A878" s="61"/>
      <c r="B878" s="61"/>
      <c r="C878" s="61"/>
      <c r="D878" s="61"/>
      <c r="E878" s="63"/>
      <c r="F878" s="63"/>
      <c r="G878" s="63"/>
      <c r="H878" s="63"/>
      <c r="I878" s="61"/>
      <c r="J878" s="61"/>
      <c r="K878" s="61"/>
      <c r="L878" s="61"/>
      <c r="M878" s="61"/>
      <c r="N878" s="61"/>
      <c r="O878" s="61"/>
      <c r="P878" s="61"/>
      <c r="Q878" s="61"/>
      <c r="R878" s="61"/>
      <c r="S878" s="61"/>
      <c r="T878" s="61"/>
      <c r="U878" s="61"/>
      <c r="V878" s="61"/>
      <c r="W878" s="61"/>
    </row>
    <row r="879" spans="1:23" ht="12.75" customHeight="1">
      <c r="A879" s="61"/>
      <c r="B879" s="61"/>
      <c r="C879" s="61"/>
      <c r="D879" s="61"/>
      <c r="E879" s="63"/>
      <c r="F879" s="63"/>
      <c r="G879" s="63"/>
      <c r="H879" s="63"/>
      <c r="I879" s="61"/>
      <c r="J879" s="61"/>
      <c r="K879" s="61"/>
      <c r="L879" s="61"/>
      <c r="M879" s="61"/>
      <c r="N879" s="61"/>
      <c r="O879" s="61"/>
      <c r="P879" s="61"/>
      <c r="Q879" s="61"/>
      <c r="R879" s="61"/>
      <c r="S879" s="61"/>
      <c r="T879" s="61"/>
      <c r="U879" s="61"/>
      <c r="V879" s="61"/>
      <c r="W879" s="61"/>
    </row>
    <row r="880" spans="1:23" ht="12.75" customHeight="1">
      <c r="A880" s="61"/>
      <c r="B880" s="61"/>
      <c r="C880" s="61"/>
      <c r="D880" s="61"/>
      <c r="E880" s="63"/>
      <c r="F880" s="63"/>
      <c r="G880" s="63"/>
      <c r="H880" s="63"/>
      <c r="I880" s="61"/>
      <c r="J880" s="61"/>
      <c r="K880" s="61"/>
      <c r="L880" s="61"/>
      <c r="M880" s="61"/>
      <c r="N880" s="61"/>
      <c r="O880" s="61"/>
      <c r="P880" s="61"/>
      <c r="Q880" s="61"/>
      <c r="R880" s="61"/>
      <c r="S880" s="61"/>
      <c r="T880" s="61"/>
      <c r="U880" s="61"/>
      <c r="V880" s="61"/>
      <c r="W880" s="61"/>
    </row>
    <row r="881" spans="1:23" ht="12.75" customHeight="1">
      <c r="A881" s="61"/>
      <c r="B881" s="61"/>
      <c r="C881" s="61"/>
      <c r="D881" s="61"/>
      <c r="E881" s="63"/>
      <c r="F881" s="63"/>
      <c r="G881" s="63"/>
      <c r="H881" s="63"/>
      <c r="I881" s="61"/>
      <c r="J881" s="61"/>
      <c r="K881" s="61"/>
      <c r="L881" s="61"/>
      <c r="M881" s="61"/>
      <c r="N881" s="61"/>
      <c r="O881" s="61"/>
      <c r="P881" s="61"/>
      <c r="Q881" s="61"/>
      <c r="R881" s="61"/>
      <c r="S881" s="61"/>
      <c r="T881" s="61"/>
      <c r="U881" s="61"/>
      <c r="V881" s="61"/>
      <c r="W881" s="61"/>
    </row>
    <row r="882" spans="1:23" ht="12.75" customHeight="1">
      <c r="A882" s="61"/>
      <c r="B882" s="61"/>
      <c r="C882" s="61"/>
      <c r="D882" s="61"/>
      <c r="E882" s="63"/>
      <c r="F882" s="63"/>
      <c r="G882" s="63"/>
      <c r="H882" s="63"/>
      <c r="I882" s="61"/>
      <c r="J882" s="61"/>
      <c r="K882" s="61"/>
      <c r="L882" s="61"/>
      <c r="M882" s="61"/>
      <c r="N882" s="61"/>
      <c r="O882" s="61"/>
      <c r="P882" s="61"/>
      <c r="Q882" s="61"/>
      <c r="R882" s="61"/>
      <c r="S882" s="61"/>
      <c r="T882" s="61"/>
      <c r="U882" s="61"/>
      <c r="V882" s="61"/>
      <c r="W882" s="61"/>
    </row>
    <row r="883" spans="1:23" ht="12.75" customHeight="1">
      <c r="A883" s="61"/>
      <c r="B883" s="61"/>
      <c r="C883" s="61"/>
      <c r="D883" s="61"/>
      <c r="E883" s="63"/>
      <c r="F883" s="63"/>
      <c r="G883" s="63"/>
      <c r="H883" s="63"/>
      <c r="I883" s="61"/>
      <c r="J883" s="61"/>
      <c r="K883" s="61"/>
      <c r="L883" s="61"/>
      <c r="M883" s="61"/>
      <c r="N883" s="61"/>
      <c r="O883" s="61"/>
      <c r="P883" s="61"/>
      <c r="Q883" s="61"/>
      <c r="R883" s="61"/>
      <c r="S883" s="61"/>
      <c r="T883" s="61"/>
      <c r="U883" s="61"/>
      <c r="V883" s="61"/>
      <c r="W883" s="61"/>
    </row>
    <row r="884" spans="1:23" ht="12.75" customHeight="1">
      <c r="A884" s="61"/>
      <c r="B884" s="61"/>
      <c r="C884" s="61"/>
      <c r="D884" s="61"/>
      <c r="E884" s="63"/>
      <c r="F884" s="63"/>
      <c r="G884" s="63"/>
      <c r="H884" s="63"/>
      <c r="I884" s="61"/>
      <c r="J884" s="61"/>
      <c r="K884" s="61"/>
      <c r="L884" s="61"/>
      <c r="M884" s="61"/>
      <c r="N884" s="61"/>
      <c r="O884" s="61"/>
      <c r="P884" s="61"/>
      <c r="Q884" s="61"/>
      <c r="R884" s="61"/>
      <c r="S884" s="61"/>
      <c r="T884" s="61"/>
      <c r="U884" s="61"/>
      <c r="V884" s="61"/>
      <c r="W884" s="61"/>
    </row>
    <row r="885" spans="1:23" ht="12.75" customHeight="1">
      <c r="A885" s="61"/>
      <c r="B885" s="61"/>
      <c r="C885" s="61"/>
      <c r="D885" s="61"/>
      <c r="E885" s="63"/>
      <c r="F885" s="63"/>
      <c r="G885" s="63"/>
      <c r="H885" s="63"/>
      <c r="I885" s="61"/>
      <c r="J885" s="61"/>
      <c r="K885" s="61"/>
      <c r="L885" s="61"/>
      <c r="M885" s="61"/>
      <c r="N885" s="61"/>
      <c r="O885" s="61"/>
      <c r="P885" s="61"/>
      <c r="Q885" s="61"/>
      <c r="R885" s="61"/>
      <c r="S885" s="61"/>
      <c r="T885" s="61"/>
      <c r="U885" s="61"/>
      <c r="V885" s="61"/>
      <c r="W885" s="61"/>
    </row>
    <row r="886" spans="1:23" ht="12.75" customHeight="1">
      <c r="A886" s="61"/>
      <c r="B886" s="61"/>
      <c r="C886" s="61"/>
      <c r="D886" s="61"/>
      <c r="E886" s="63"/>
      <c r="F886" s="63"/>
      <c r="G886" s="63"/>
      <c r="H886" s="63"/>
      <c r="I886" s="61"/>
      <c r="J886" s="61"/>
      <c r="K886" s="61"/>
      <c r="L886" s="61"/>
      <c r="M886" s="61"/>
      <c r="N886" s="61"/>
      <c r="O886" s="61"/>
      <c r="P886" s="61"/>
      <c r="Q886" s="61"/>
      <c r="R886" s="61"/>
      <c r="S886" s="61"/>
      <c r="T886" s="61"/>
      <c r="U886" s="61"/>
      <c r="V886" s="61"/>
      <c r="W886" s="61"/>
    </row>
    <row r="887" spans="1:23" ht="12.75" customHeight="1">
      <c r="A887" s="61"/>
      <c r="B887" s="61"/>
      <c r="C887" s="61"/>
      <c r="D887" s="61"/>
      <c r="E887" s="63"/>
      <c r="F887" s="63"/>
      <c r="G887" s="63"/>
      <c r="H887" s="63"/>
      <c r="I887" s="61"/>
      <c r="J887" s="61"/>
      <c r="K887" s="61"/>
      <c r="L887" s="61"/>
      <c r="M887" s="61"/>
      <c r="N887" s="61"/>
      <c r="O887" s="61"/>
      <c r="P887" s="61"/>
      <c r="Q887" s="61"/>
      <c r="R887" s="61"/>
      <c r="S887" s="61"/>
      <c r="T887" s="61"/>
      <c r="U887" s="61"/>
      <c r="V887" s="61"/>
      <c r="W887" s="61"/>
    </row>
    <row r="888" spans="1:23" ht="12.75" customHeight="1">
      <c r="A888" s="61"/>
      <c r="B888" s="61"/>
      <c r="C888" s="61"/>
      <c r="D888" s="61"/>
      <c r="E888" s="63"/>
      <c r="F888" s="63"/>
      <c r="G888" s="63"/>
      <c r="H888" s="63"/>
      <c r="I888" s="61"/>
      <c r="J888" s="61"/>
      <c r="K888" s="61"/>
      <c r="L888" s="61"/>
      <c r="M888" s="61"/>
      <c r="N888" s="61"/>
      <c r="O888" s="61"/>
      <c r="P888" s="61"/>
      <c r="Q888" s="61"/>
      <c r="R888" s="61"/>
      <c r="S888" s="61"/>
      <c r="T888" s="61"/>
      <c r="U888" s="61"/>
      <c r="V888" s="61"/>
      <c r="W888" s="61"/>
    </row>
    <row r="889" spans="1:23" ht="12.75" customHeight="1">
      <c r="A889" s="61"/>
      <c r="B889" s="61"/>
      <c r="C889" s="61"/>
      <c r="D889" s="61"/>
      <c r="E889" s="63"/>
      <c r="F889" s="63"/>
      <c r="G889" s="63"/>
      <c r="H889" s="63"/>
      <c r="I889" s="61"/>
      <c r="J889" s="61"/>
      <c r="K889" s="61"/>
      <c r="L889" s="61"/>
      <c r="M889" s="61"/>
      <c r="N889" s="61"/>
      <c r="O889" s="61"/>
      <c r="P889" s="61"/>
      <c r="Q889" s="61"/>
      <c r="R889" s="61"/>
      <c r="S889" s="61"/>
      <c r="T889" s="61"/>
      <c r="U889" s="61"/>
      <c r="V889" s="61"/>
      <c r="W889" s="61"/>
    </row>
    <row r="890" spans="1:23" ht="12.75" customHeight="1">
      <c r="A890" s="61"/>
      <c r="B890" s="61"/>
      <c r="C890" s="61"/>
      <c r="D890" s="61"/>
      <c r="E890" s="63"/>
      <c r="F890" s="63"/>
      <c r="G890" s="63"/>
      <c r="H890" s="63"/>
      <c r="I890" s="61"/>
      <c r="J890" s="61"/>
      <c r="K890" s="61"/>
      <c r="L890" s="61"/>
      <c r="M890" s="61"/>
      <c r="N890" s="61"/>
      <c r="O890" s="61"/>
      <c r="P890" s="61"/>
      <c r="Q890" s="61"/>
      <c r="R890" s="61"/>
      <c r="S890" s="61"/>
      <c r="T890" s="61"/>
      <c r="U890" s="61"/>
      <c r="V890" s="61"/>
      <c r="W890" s="61"/>
    </row>
    <row r="891" spans="1:23" ht="12.75" customHeight="1">
      <c r="A891" s="61"/>
      <c r="B891" s="61"/>
      <c r="C891" s="61"/>
      <c r="D891" s="61"/>
      <c r="E891" s="63"/>
      <c r="F891" s="63"/>
      <c r="G891" s="63"/>
      <c r="H891" s="63"/>
      <c r="I891" s="61"/>
      <c r="J891" s="61"/>
      <c r="K891" s="61"/>
      <c r="L891" s="61"/>
      <c r="M891" s="61"/>
      <c r="N891" s="61"/>
      <c r="O891" s="61"/>
      <c r="P891" s="61"/>
      <c r="Q891" s="61"/>
      <c r="R891" s="61"/>
      <c r="S891" s="61"/>
      <c r="T891" s="61"/>
      <c r="U891" s="61"/>
      <c r="V891" s="61"/>
      <c r="W891" s="61"/>
    </row>
    <row r="892" spans="1:23" ht="12.75" customHeight="1">
      <c r="A892" s="61"/>
      <c r="B892" s="61"/>
      <c r="C892" s="61"/>
      <c r="D892" s="61"/>
      <c r="E892" s="63"/>
      <c r="F892" s="63"/>
      <c r="G892" s="63"/>
      <c r="H892" s="63"/>
      <c r="I892" s="61"/>
      <c r="J892" s="61"/>
      <c r="K892" s="61"/>
      <c r="L892" s="61"/>
      <c r="M892" s="61"/>
      <c r="N892" s="61"/>
      <c r="O892" s="61"/>
      <c r="P892" s="61"/>
      <c r="Q892" s="61"/>
      <c r="R892" s="61"/>
      <c r="S892" s="61"/>
      <c r="T892" s="61"/>
      <c r="U892" s="61"/>
      <c r="V892" s="61"/>
      <c r="W892" s="61"/>
    </row>
    <row r="893" spans="1:23" ht="12.75" customHeight="1">
      <c r="A893" s="61"/>
      <c r="B893" s="61"/>
      <c r="C893" s="61"/>
      <c r="D893" s="61"/>
      <c r="E893" s="63"/>
      <c r="F893" s="63"/>
      <c r="G893" s="63"/>
      <c r="H893" s="63"/>
      <c r="I893" s="61"/>
      <c r="J893" s="61"/>
      <c r="K893" s="61"/>
      <c r="L893" s="61"/>
      <c r="M893" s="61"/>
      <c r="N893" s="61"/>
      <c r="O893" s="61"/>
      <c r="P893" s="61"/>
      <c r="Q893" s="61"/>
      <c r="R893" s="61"/>
      <c r="S893" s="61"/>
      <c r="T893" s="61"/>
      <c r="U893" s="61"/>
      <c r="V893" s="61"/>
      <c r="W893" s="61"/>
    </row>
    <row r="894" spans="1:23" ht="12.75" customHeight="1">
      <c r="A894" s="61"/>
      <c r="B894" s="61"/>
      <c r="C894" s="61"/>
      <c r="D894" s="61"/>
      <c r="E894" s="63"/>
      <c r="F894" s="63"/>
      <c r="G894" s="63"/>
      <c r="H894" s="63"/>
      <c r="I894" s="61"/>
      <c r="J894" s="61"/>
      <c r="K894" s="61"/>
      <c r="L894" s="61"/>
      <c r="M894" s="61"/>
      <c r="N894" s="61"/>
      <c r="O894" s="61"/>
      <c r="P894" s="61"/>
      <c r="Q894" s="61"/>
      <c r="R894" s="61"/>
      <c r="S894" s="61"/>
      <c r="T894" s="61"/>
      <c r="U894" s="61"/>
      <c r="V894" s="61"/>
      <c r="W894" s="61"/>
    </row>
    <row r="895" spans="1:23" ht="12.75" customHeight="1">
      <c r="A895" s="61"/>
      <c r="B895" s="61"/>
      <c r="C895" s="61"/>
      <c r="D895" s="61"/>
      <c r="E895" s="63"/>
      <c r="F895" s="63"/>
      <c r="G895" s="63"/>
      <c r="H895" s="63"/>
      <c r="I895" s="61"/>
      <c r="J895" s="61"/>
      <c r="K895" s="61"/>
      <c r="L895" s="61"/>
      <c r="M895" s="61"/>
      <c r="N895" s="61"/>
      <c r="O895" s="61"/>
      <c r="P895" s="61"/>
      <c r="Q895" s="61"/>
      <c r="R895" s="61"/>
      <c r="S895" s="61"/>
      <c r="T895" s="61"/>
      <c r="U895" s="61"/>
      <c r="V895" s="61"/>
      <c r="W895" s="61"/>
    </row>
    <row r="896" spans="1:23" ht="12.75" customHeight="1">
      <c r="A896" s="61"/>
      <c r="B896" s="61"/>
      <c r="C896" s="61"/>
      <c r="D896" s="61"/>
      <c r="E896" s="63"/>
      <c r="F896" s="63"/>
      <c r="G896" s="63"/>
      <c r="H896" s="63"/>
      <c r="I896" s="61"/>
      <c r="J896" s="61"/>
      <c r="K896" s="61"/>
      <c r="L896" s="61"/>
      <c r="M896" s="61"/>
      <c r="N896" s="61"/>
      <c r="O896" s="61"/>
      <c r="P896" s="61"/>
      <c r="Q896" s="61"/>
      <c r="R896" s="61"/>
      <c r="S896" s="61"/>
      <c r="T896" s="61"/>
      <c r="U896" s="61"/>
      <c r="V896" s="61"/>
      <c r="W896" s="61"/>
    </row>
    <row r="897" spans="1:23" ht="12.75" customHeight="1">
      <c r="A897" s="61"/>
      <c r="B897" s="61"/>
      <c r="C897" s="61"/>
      <c r="D897" s="61"/>
      <c r="E897" s="63"/>
      <c r="F897" s="63"/>
      <c r="G897" s="63"/>
      <c r="H897" s="63"/>
      <c r="I897" s="61"/>
      <c r="J897" s="61"/>
      <c r="K897" s="61"/>
      <c r="L897" s="61"/>
      <c r="M897" s="61"/>
      <c r="N897" s="61"/>
      <c r="O897" s="61"/>
      <c r="P897" s="61"/>
      <c r="Q897" s="61"/>
      <c r="R897" s="61"/>
      <c r="S897" s="61"/>
      <c r="T897" s="61"/>
      <c r="U897" s="61"/>
      <c r="V897" s="61"/>
      <c r="W897" s="61"/>
    </row>
    <row r="898" spans="1:23" ht="12.75" customHeight="1">
      <c r="A898" s="61"/>
      <c r="B898" s="61"/>
      <c r="C898" s="61"/>
      <c r="D898" s="61"/>
      <c r="E898" s="63"/>
      <c r="F898" s="63"/>
      <c r="G898" s="63"/>
      <c r="H898" s="63"/>
      <c r="I898" s="61"/>
      <c r="J898" s="61"/>
      <c r="K898" s="61"/>
      <c r="L898" s="61"/>
      <c r="M898" s="61"/>
      <c r="N898" s="61"/>
      <c r="O898" s="61"/>
      <c r="P898" s="61"/>
      <c r="Q898" s="61"/>
      <c r="R898" s="61"/>
      <c r="S898" s="61"/>
      <c r="T898" s="61"/>
      <c r="U898" s="61"/>
      <c r="V898" s="61"/>
      <c r="W898" s="61"/>
    </row>
    <row r="899" spans="1:23" ht="12.75" customHeight="1">
      <c r="A899" s="61"/>
      <c r="B899" s="61"/>
      <c r="C899" s="61"/>
      <c r="D899" s="61"/>
      <c r="E899" s="63"/>
      <c r="F899" s="63"/>
      <c r="G899" s="63"/>
      <c r="H899" s="63"/>
      <c r="I899" s="61"/>
      <c r="J899" s="61"/>
      <c r="K899" s="61"/>
      <c r="L899" s="61"/>
      <c r="M899" s="61"/>
      <c r="N899" s="61"/>
      <c r="O899" s="61"/>
      <c r="P899" s="61"/>
      <c r="Q899" s="61"/>
      <c r="R899" s="61"/>
      <c r="S899" s="61"/>
      <c r="T899" s="61"/>
      <c r="U899" s="61"/>
      <c r="V899" s="61"/>
      <c r="W899" s="61"/>
    </row>
    <row r="900" spans="1:23" ht="12.75" customHeight="1">
      <c r="A900" s="61"/>
      <c r="B900" s="61"/>
      <c r="C900" s="61"/>
      <c r="D900" s="61"/>
      <c r="E900" s="63"/>
      <c r="F900" s="63"/>
      <c r="G900" s="63"/>
      <c r="H900" s="63"/>
      <c r="I900" s="61"/>
      <c r="J900" s="61"/>
      <c r="K900" s="61"/>
      <c r="L900" s="61"/>
      <c r="M900" s="61"/>
      <c r="N900" s="61"/>
      <c r="O900" s="61"/>
      <c r="P900" s="61"/>
      <c r="Q900" s="61"/>
      <c r="R900" s="61"/>
      <c r="S900" s="61"/>
      <c r="T900" s="61"/>
      <c r="U900" s="61"/>
      <c r="V900" s="61"/>
      <c r="W900" s="61"/>
    </row>
    <row r="901" spans="1:23" ht="12.75" customHeight="1">
      <c r="A901" s="61"/>
      <c r="B901" s="61"/>
      <c r="C901" s="61"/>
      <c r="D901" s="61"/>
      <c r="E901" s="63"/>
      <c r="F901" s="63"/>
      <c r="G901" s="63"/>
      <c r="H901" s="63"/>
      <c r="I901" s="61"/>
      <c r="J901" s="61"/>
      <c r="K901" s="61"/>
      <c r="L901" s="61"/>
      <c r="M901" s="61"/>
      <c r="N901" s="61"/>
      <c r="O901" s="61"/>
      <c r="P901" s="61"/>
      <c r="Q901" s="61"/>
      <c r="R901" s="61"/>
      <c r="S901" s="61"/>
      <c r="T901" s="61"/>
      <c r="U901" s="61"/>
      <c r="V901" s="61"/>
      <c r="W901" s="61"/>
    </row>
    <row r="902" spans="1:23" ht="12.75" customHeight="1">
      <c r="A902" s="61"/>
      <c r="B902" s="61"/>
      <c r="C902" s="61"/>
      <c r="D902" s="61"/>
      <c r="E902" s="63"/>
      <c r="F902" s="63"/>
      <c r="G902" s="63"/>
      <c r="H902" s="63"/>
      <c r="I902" s="61"/>
      <c r="J902" s="61"/>
      <c r="K902" s="61"/>
      <c r="L902" s="61"/>
      <c r="M902" s="61"/>
      <c r="N902" s="61"/>
      <c r="O902" s="61"/>
      <c r="P902" s="61"/>
      <c r="Q902" s="61"/>
      <c r="R902" s="61"/>
      <c r="S902" s="61"/>
      <c r="T902" s="61"/>
      <c r="U902" s="61"/>
      <c r="V902" s="61"/>
      <c r="W902" s="61"/>
    </row>
    <row r="903" spans="1:23" ht="12.75" customHeight="1">
      <c r="A903" s="61"/>
      <c r="B903" s="61"/>
      <c r="C903" s="61"/>
      <c r="D903" s="61"/>
      <c r="E903" s="63"/>
      <c r="F903" s="63"/>
      <c r="G903" s="63"/>
      <c r="H903" s="63"/>
      <c r="I903" s="61"/>
      <c r="J903" s="61"/>
      <c r="K903" s="61"/>
      <c r="L903" s="61"/>
      <c r="M903" s="61"/>
      <c r="N903" s="61"/>
      <c r="O903" s="61"/>
      <c r="P903" s="61"/>
      <c r="Q903" s="61"/>
      <c r="R903" s="61"/>
      <c r="S903" s="61"/>
      <c r="T903" s="61"/>
      <c r="U903" s="61"/>
      <c r="V903" s="61"/>
      <c r="W903" s="61"/>
    </row>
    <row r="904" spans="1:23" ht="12.75" customHeight="1">
      <c r="A904" s="61"/>
      <c r="B904" s="61"/>
      <c r="C904" s="61"/>
      <c r="D904" s="61"/>
      <c r="E904" s="63"/>
      <c r="F904" s="63"/>
      <c r="G904" s="63"/>
      <c r="H904" s="63"/>
      <c r="I904" s="61"/>
      <c r="J904" s="61"/>
      <c r="K904" s="61"/>
      <c r="L904" s="61"/>
      <c r="M904" s="61"/>
      <c r="N904" s="61"/>
      <c r="O904" s="61"/>
      <c r="P904" s="61"/>
      <c r="Q904" s="61"/>
      <c r="R904" s="61"/>
      <c r="S904" s="61"/>
      <c r="T904" s="61"/>
      <c r="U904" s="61"/>
      <c r="V904" s="61"/>
      <c r="W904" s="61"/>
    </row>
    <row r="905" spans="1:23" ht="12.75" customHeight="1">
      <c r="A905" s="61"/>
      <c r="B905" s="61"/>
      <c r="C905" s="61"/>
      <c r="D905" s="61"/>
      <c r="E905" s="63"/>
      <c r="F905" s="63"/>
      <c r="G905" s="63"/>
      <c r="H905" s="63"/>
      <c r="I905" s="61"/>
      <c r="J905" s="61"/>
      <c r="K905" s="61"/>
      <c r="L905" s="61"/>
      <c r="M905" s="61"/>
      <c r="N905" s="61"/>
      <c r="O905" s="61"/>
      <c r="P905" s="61"/>
      <c r="Q905" s="61"/>
      <c r="R905" s="61"/>
      <c r="S905" s="61"/>
      <c r="T905" s="61"/>
      <c r="U905" s="61"/>
      <c r="V905" s="61"/>
      <c r="W905" s="61"/>
    </row>
    <row r="906" spans="1:23" ht="12.75" customHeight="1">
      <c r="A906" s="61"/>
      <c r="B906" s="61"/>
      <c r="C906" s="61"/>
      <c r="D906" s="61"/>
      <c r="E906" s="63"/>
      <c r="F906" s="63"/>
      <c r="G906" s="63"/>
      <c r="H906" s="63"/>
      <c r="I906" s="61"/>
      <c r="J906" s="61"/>
      <c r="K906" s="61"/>
      <c r="L906" s="61"/>
      <c r="M906" s="61"/>
      <c r="N906" s="61"/>
      <c r="O906" s="61"/>
      <c r="P906" s="61"/>
      <c r="Q906" s="61"/>
      <c r="R906" s="61"/>
      <c r="S906" s="61"/>
      <c r="T906" s="61"/>
      <c r="U906" s="61"/>
      <c r="V906" s="61"/>
      <c r="W906" s="61"/>
    </row>
    <row r="907" spans="1:23" ht="12.75" customHeight="1">
      <c r="A907" s="61"/>
      <c r="B907" s="61"/>
      <c r="C907" s="61"/>
      <c r="D907" s="61"/>
      <c r="E907" s="63"/>
      <c r="F907" s="63"/>
      <c r="G907" s="63"/>
      <c r="H907" s="63"/>
      <c r="I907" s="61"/>
      <c r="J907" s="61"/>
      <c r="K907" s="61"/>
      <c r="L907" s="61"/>
      <c r="M907" s="61"/>
      <c r="N907" s="61"/>
      <c r="O907" s="61"/>
      <c r="P907" s="61"/>
      <c r="Q907" s="61"/>
      <c r="R907" s="61"/>
      <c r="S907" s="61"/>
      <c r="T907" s="61"/>
      <c r="U907" s="61"/>
      <c r="V907" s="61"/>
      <c r="W907" s="61"/>
    </row>
    <row r="908" spans="1:23" ht="12.75" customHeight="1">
      <c r="A908" s="61"/>
      <c r="B908" s="61"/>
      <c r="C908" s="61"/>
      <c r="D908" s="61"/>
      <c r="E908" s="63"/>
      <c r="F908" s="63"/>
      <c r="G908" s="63"/>
      <c r="H908" s="63"/>
      <c r="I908" s="61"/>
      <c r="J908" s="61"/>
      <c r="K908" s="61"/>
      <c r="L908" s="61"/>
      <c r="M908" s="61"/>
      <c r="N908" s="61"/>
      <c r="O908" s="61"/>
      <c r="P908" s="61"/>
      <c r="Q908" s="61"/>
      <c r="R908" s="61"/>
      <c r="S908" s="61"/>
      <c r="T908" s="61"/>
      <c r="U908" s="61"/>
      <c r="V908" s="61"/>
      <c r="W908" s="61"/>
    </row>
    <row r="909" spans="1:23" ht="12.75" customHeight="1">
      <c r="A909" s="61"/>
      <c r="B909" s="61"/>
      <c r="C909" s="61"/>
      <c r="D909" s="61"/>
      <c r="E909" s="63"/>
      <c r="F909" s="63"/>
      <c r="G909" s="63"/>
      <c r="H909" s="63"/>
      <c r="I909" s="61"/>
      <c r="J909" s="61"/>
      <c r="K909" s="61"/>
      <c r="L909" s="61"/>
      <c r="M909" s="61"/>
      <c r="N909" s="61"/>
      <c r="O909" s="61"/>
      <c r="P909" s="61"/>
      <c r="Q909" s="61"/>
      <c r="R909" s="61"/>
      <c r="S909" s="61"/>
      <c r="T909" s="61"/>
      <c r="U909" s="61"/>
      <c r="V909" s="61"/>
      <c r="W909" s="61"/>
    </row>
    <row r="910" spans="1:23" ht="12.75" customHeight="1">
      <c r="A910" s="61"/>
      <c r="B910" s="61"/>
      <c r="C910" s="61"/>
      <c r="D910" s="61"/>
      <c r="E910" s="63"/>
      <c r="F910" s="63"/>
      <c r="G910" s="63"/>
      <c r="H910" s="63"/>
      <c r="I910" s="61"/>
      <c r="J910" s="61"/>
      <c r="K910" s="61"/>
      <c r="L910" s="61"/>
      <c r="M910" s="61"/>
      <c r="N910" s="61"/>
      <c r="O910" s="61"/>
      <c r="P910" s="61"/>
      <c r="Q910" s="61"/>
      <c r="R910" s="61"/>
      <c r="S910" s="61"/>
      <c r="T910" s="61"/>
      <c r="U910" s="61"/>
      <c r="V910" s="61"/>
      <c r="W910" s="61"/>
    </row>
    <row r="911" spans="1:23" ht="12.75" customHeight="1">
      <c r="A911" s="61"/>
      <c r="B911" s="61"/>
      <c r="C911" s="61"/>
      <c r="D911" s="61"/>
      <c r="E911" s="63"/>
      <c r="F911" s="63"/>
      <c r="G911" s="63"/>
      <c r="H911" s="63"/>
      <c r="I911" s="61"/>
      <c r="J911" s="61"/>
      <c r="K911" s="61"/>
      <c r="L911" s="61"/>
      <c r="M911" s="61"/>
      <c r="N911" s="61"/>
      <c r="O911" s="61"/>
      <c r="P911" s="61"/>
      <c r="Q911" s="61"/>
      <c r="R911" s="61"/>
      <c r="S911" s="61"/>
      <c r="T911" s="61"/>
      <c r="U911" s="61"/>
      <c r="V911" s="61"/>
      <c r="W911" s="61"/>
    </row>
    <row r="912" spans="1:23" ht="12.75" customHeight="1">
      <c r="A912" s="61"/>
      <c r="B912" s="61"/>
      <c r="C912" s="61"/>
      <c r="D912" s="61"/>
      <c r="E912" s="63"/>
      <c r="F912" s="63"/>
      <c r="G912" s="63"/>
      <c r="H912" s="63"/>
      <c r="I912" s="61"/>
      <c r="J912" s="61"/>
      <c r="K912" s="61"/>
      <c r="L912" s="61"/>
      <c r="M912" s="61"/>
      <c r="N912" s="61"/>
      <c r="O912" s="61"/>
      <c r="P912" s="61"/>
      <c r="Q912" s="61"/>
      <c r="R912" s="61"/>
      <c r="S912" s="61"/>
      <c r="T912" s="61"/>
      <c r="U912" s="61"/>
      <c r="V912" s="61"/>
      <c r="W912" s="61"/>
    </row>
    <row r="913" spans="1:23" ht="12.75" customHeight="1">
      <c r="A913" s="61"/>
      <c r="B913" s="61"/>
      <c r="C913" s="61"/>
      <c r="D913" s="61"/>
      <c r="E913" s="63"/>
      <c r="F913" s="63"/>
      <c r="G913" s="63"/>
      <c r="H913" s="63"/>
      <c r="I913" s="61"/>
      <c r="J913" s="61"/>
      <c r="K913" s="61"/>
      <c r="L913" s="61"/>
      <c r="M913" s="61"/>
      <c r="N913" s="61"/>
      <c r="O913" s="61"/>
      <c r="P913" s="61"/>
      <c r="Q913" s="61"/>
      <c r="R913" s="61"/>
      <c r="S913" s="61"/>
      <c r="T913" s="61"/>
      <c r="U913" s="61"/>
      <c r="V913" s="61"/>
      <c r="W913" s="61"/>
    </row>
    <row r="914" spans="1:23" ht="12.75" customHeight="1">
      <c r="A914" s="61"/>
      <c r="B914" s="61"/>
      <c r="C914" s="61"/>
      <c r="D914" s="61"/>
      <c r="E914" s="63"/>
      <c r="F914" s="63"/>
      <c r="G914" s="63"/>
      <c r="H914" s="63"/>
      <c r="I914" s="61"/>
      <c r="J914" s="61"/>
      <c r="K914" s="61"/>
      <c r="L914" s="61"/>
      <c r="M914" s="61"/>
      <c r="N914" s="61"/>
      <c r="O914" s="61"/>
      <c r="P914" s="61"/>
      <c r="Q914" s="61"/>
      <c r="R914" s="61"/>
      <c r="S914" s="61"/>
      <c r="T914" s="61"/>
      <c r="U914" s="61"/>
      <c r="V914" s="61"/>
      <c r="W914" s="61"/>
    </row>
    <row r="915" spans="1:23" ht="12.75" customHeight="1">
      <c r="A915" s="61"/>
      <c r="B915" s="61"/>
      <c r="C915" s="61"/>
      <c r="D915" s="61"/>
      <c r="E915" s="63"/>
      <c r="F915" s="63"/>
      <c r="G915" s="63"/>
      <c r="H915" s="63"/>
      <c r="I915" s="61"/>
      <c r="J915" s="61"/>
      <c r="K915" s="61"/>
      <c r="L915" s="61"/>
      <c r="M915" s="61"/>
      <c r="N915" s="61"/>
      <c r="O915" s="61"/>
      <c r="P915" s="61"/>
      <c r="Q915" s="61"/>
      <c r="R915" s="61"/>
      <c r="S915" s="61"/>
      <c r="T915" s="61"/>
      <c r="U915" s="61"/>
      <c r="V915" s="61"/>
      <c r="W915" s="61"/>
    </row>
    <row r="916" spans="1:23" ht="12.75" customHeight="1">
      <c r="A916" s="61"/>
      <c r="B916" s="61"/>
      <c r="C916" s="61"/>
      <c r="D916" s="61"/>
      <c r="E916" s="63"/>
      <c r="F916" s="63"/>
      <c r="G916" s="63"/>
      <c r="H916" s="63"/>
      <c r="I916" s="61"/>
      <c r="J916" s="61"/>
      <c r="K916" s="61"/>
      <c r="L916" s="61"/>
      <c r="M916" s="61"/>
      <c r="N916" s="61"/>
      <c r="O916" s="61"/>
      <c r="P916" s="61"/>
      <c r="Q916" s="61"/>
      <c r="R916" s="61"/>
      <c r="S916" s="61"/>
      <c r="T916" s="61"/>
      <c r="U916" s="61"/>
      <c r="V916" s="61"/>
      <c r="W916" s="61"/>
    </row>
    <row r="917" spans="1:23" ht="12.75" customHeight="1">
      <c r="A917" s="61"/>
      <c r="B917" s="61"/>
      <c r="C917" s="61"/>
      <c r="D917" s="61"/>
      <c r="E917" s="63"/>
      <c r="F917" s="63"/>
      <c r="G917" s="63"/>
      <c r="H917" s="63"/>
      <c r="I917" s="61"/>
      <c r="J917" s="61"/>
      <c r="K917" s="61"/>
      <c r="L917" s="61"/>
      <c r="M917" s="61"/>
      <c r="N917" s="61"/>
      <c r="O917" s="61"/>
      <c r="P917" s="61"/>
      <c r="Q917" s="61"/>
      <c r="R917" s="61"/>
      <c r="S917" s="61"/>
      <c r="T917" s="61"/>
      <c r="U917" s="61"/>
      <c r="V917" s="61"/>
      <c r="W917" s="61"/>
    </row>
    <row r="918" spans="1:23" ht="12.75" customHeight="1">
      <c r="A918" s="61"/>
      <c r="B918" s="61"/>
      <c r="C918" s="61"/>
      <c r="D918" s="61"/>
      <c r="E918" s="63"/>
      <c r="F918" s="63"/>
      <c r="G918" s="63"/>
      <c r="H918" s="63"/>
      <c r="I918" s="61"/>
      <c r="J918" s="61"/>
      <c r="K918" s="61"/>
      <c r="L918" s="61"/>
      <c r="M918" s="61"/>
      <c r="N918" s="61"/>
      <c r="O918" s="61"/>
      <c r="P918" s="61"/>
      <c r="Q918" s="61"/>
      <c r="R918" s="61"/>
      <c r="S918" s="61"/>
      <c r="T918" s="61"/>
      <c r="U918" s="61"/>
      <c r="V918" s="61"/>
      <c r="W918" s="61"/>
    </row>
    <row r="919" spans="1:23" ht="12.75" customHeight="1">
      <c r="A919" s="61"/>
      <c r="B919" s="61"/>
      <c r="C919" s="61"/>
      <c r="D919" s="61"/>
      <c r="E919" s="63"/>
      <c r="F919" s="63"/>
      <c r="G919" s="63"/>
      <c r="H919" s="63"/>
      <c r="I919" s="61"/>
      <c r="J919" s="61"/>
      <c r="K919" s="61"/>
      <c r="L919" s="61"/>
      <c r="M919" s="61"/>
      <c r="N919" s="61"/>
      <c r="O919" s="61"/>
      <c r="P919" s="61"/>
      <c r="Q919" s="61"/>
      <c r="R919" s="61"/>
      <c r="S919" s="61"/>
      <c r="T919" s="61"/>
      <c r="U919" s="61"/>
      <c r="V919" s="61"/>
      <c r="W919" s="61"/>
    </row>
    <row r="920" spans="1:23" ht="12.75" customHeight="1">
      <c r="A920" s="61"/>
      <c r="B920" s="61"/>
      <c r="C920" s="61"/>
      <c r="D920" s="61"/>
      <c r="E920" s="63"/>
      <c r="F920" s="63"/>
      <c r="G920" s="63"/>
      <c r="H920" s="63"/>
      <c r="I920" s="61"/>
      <c r="J920" s="61"/>
      <c r="K920" s="61"/>
      <c r="L920" s="61"/>
      <c r="M920" s="61"/>
      <c r="N920" s="61"/>
      <c r="O920" s="61"/>
      <c r="P920" s="61"/>
      <c r="Q920" s="61"/>
      <c r="R920" s="61"/>
      <c r="S920" s="61"/>
      <c r="T920" s="61"/>
      <c r="U920" s="61"/>
      <c r="V920" s="61"/>
      <c r="W920" s="61"/>
    </row>
    <row r="921" spans="1:23" ht="12.75" customHeight="1">
      <c r="A921" s="61"/>
      <c r="B921" s="61"/>
      <c r="C921" s="61"/>
      <c r="D921" s="61"/>
      <c r="E921" s="63"/>
      <c r="F921" s="63"/>
      <c r="G921" s="63"/>
      <c r="H921" s="63"/>
      <c r="I921" s="61"/>
      <c r="J921" s="61"/>
      <c r="K921" s="61"/>
      <c r="L921" s="61"/>
      <c r="M921" s="61"/>
      <c r="N921" s="61"/>
      <c r="O921" s="61"/>
      <c r="P921" s="61"/>
      <c r="Q921" s="61"/>
      <c r="R921" s="61"/>
      <c r="S921" s="61"/>
      <c r="T921" s="61"/>
      <c r="U921" s="61"/>
      <c r="V921" s="61"/>
      <c r="W921" s="61"/>
    </row>
    <row r="922" spans="1:23" ht="12.75" customHeight="1">
      <c r="A922" s="61"/>
      <c r="B922" s="61"/>
      <c r="C922" s="61"/>
      <c r="D922" s="61"/>
      <c r="E922" s="63"/>
      <c r="F922" s="63"/>
      <c r="G922" s="63"/>
      <c r="H922" s="63"/>
      <c r="I922" s="61"/>
      <c r="J922" s="61"/>
      <c r="K922" s="61"/>
      <c r="L922" s="61"/>
      <c r="M922" s="61"/>
      <c r="N922" s="61"/>
      <c r="O922" s="61"/>
      <c r="P922" s="61"/>
      <c r="Q922" s="61"/>
      <c r="R922" s="61"/>
      <c r="S922" s="61"/>
      <c r="T922" s="61"/>
      <c r="U922" s="61"/>
      <c r="V922" s="61"/>
      <c r="W922" s="61"/>
    </row>
    <row r="923" spans="1:23" ht="12.75" customHeight="1">
      <c r="A923" s="61"/>
      <c r="B923" s="61"/>
      <c r="C923" s="61"/>
      <c r="D923" s="61"/>
      <c r="E923" s="63"/>
      <c r="F923" s="63"/>
      <c r="G923" s="63"/>
      <c r="H923" s="63"/>
      <c r="I923" s="61"/>
      <c r="J923" s="61"/>
      <c r="K923" s="61"/>
      <c r="L923" s="61"/>
      <c r="M923" s="61"/>
      <c r="N923" s="61"/>
      <c r="O923" s="61"/>
      <c r="P923" s="61"/>
      <c r="Q923" s="61"/>
      <c r="R923" s="61"/>
      <c r="S923" s="61"/>
      <c r="T923" s="61"/>
      <c r="U923" s="61"/>
      <c r="V923" s="61"/>
      <c r="W923" s="61"/>
    </row>
    <row r="924" spans="1:23" ht="12.75" customHeight="1">
      <c r="A924" s="61"/>
      <c r="B924" s="61"/>
      <c r="C924" s="61"/>
      <c r="D924" s="61"/>
      <c r="E924" s="63"/>
      <c r="F924" s="63"/>
      <c r="G924" s="63"/>
      <c r="H924" s="63"/>
      <c r="I924" s="61"/>
      <c r="J924" s="61"/>
      <c r="K924" s="61"/>
      <c r="L924" s="61"/>
      <c r="M924" s="61"/>
      <c r="N924" s="61"/>
      <c r="O924" s="61"/>
      <c r="P924" s="61"/>
      <c r="Q924" s="61"/>
      <c r="R924" s="61"/>
      <c r="S924" s="61"/>
      <c r="T924" s="61"/>
      <c r="U924" s="61"/>
      <c r="V924" s="61"/>
      <c r="W924" s="61"/>
    </row>
    <row r="925" spans="1:23" ht="12.75" customHeight="1">
      <c r="A925" s="61"/>
      <c r="B925" s="61"/>
      <c r="C925" s="61"/>
      <c r="D925" s="61"/>
      <c r="E925" s="63"/>
      <c r="F925" s="63"/>
      <c r="G925" s="63"/>
      <c r="H925" s="63"/>
      <c r="I925" s="61"/>
      <c r="J925" s="61"/>
      <c r="K925" s="61"/>
      <c r="L925" s="61"/>
      <c r="M925" s="61"/>
      <c r="N925" s="61"/>
      <c r="O925" s="61"/>
      <c r="P925" s="61"/>
      <c r="Q925" s="61"/>
      <c r="R925" s="61"/>
      <c r="S925" s="61"/>
      <c r="T925" s="61"/>
      <c r="U925" s="61"/>
      <c r="V925" s="61"/>
      <c r="W925" s="61"/>
    </row>
    <row r="926" spans="1:23" ht="12.75" customHeight="1">
      <c r="A926" s="61"/>
      <c r="B926" s="61"/>
      <c r="C926" s="61"/>
      <c r="D926" s="61"/>
      <c r="E926" s="63"/>
      <c r="F926" s="63"/>
      <c r="G926" s="63"/>
      <c r="H926" s="63"/>
      <c r="I926" s="61"/>
      <c r="J926" s="61"/>
      <c r="K926" s="61"/>
      <c r="L926" s="61"/>
      <c r="M926" s="61"/>
      <c r="N926" s="61"/>
      <c r="O926" s="61"/>
      <c r="P926" s="61"/>
      <c r="Q926" s="61"/>
      <c r="R926" s="61"/>
      <c r="S926" s="61"/>
      <c r="T926" s="61"/>
      <c r="U926" s="61"/>
      <c r="V926" s="61"/>
      <c r="W926" s="61"/>
    </row>
    <row r="927" spans="1:23" ht="12.75" customHeight="1">
      <c r="A927" s="61"/>
      <c r="B927" s="61"/>
      <c r="C927" s="61"/>
      <c r="D927" s="61"/>
      <c r="E927" s="63"/>
      <c r="F927" s="63"/>
      <c r="G927" s="63"/>
      <c r="H927" s="63"/>
      <c r="I927" s="61"/>
      <c r="J927" s="61"/>
      <c r="K927" s="61"/>
      <c r="L927" s="61"/>
      <c r="M927" s="61"/>
      <c r="N927" s="61"/>
      <c r="O927" s="61"/>
      <c r="P927" s="61"/>
      <c r="Q927" s="61"/>
      <c r="R927" s="61"/>
      <c r="S927" s="61"/>
      <c r="T927" s="61"/>
      <c r="U927" s="61"/>
      <c r="V927" s="61"/>
      <c r="W927" s="61"/>
    </row>
    <row r="928" spans="1:23" ht="12.75" customHeight="1">
      <c r="A928" s="61"/>
      <c r="B928" s="61"/>
      <c r="C928" s="61"/>
      <c r="D928" s="61"/>
      <c r="E928" s="63"/>
      <c r="F928" s="63"/>
      <c r="G928" s="63"/>
      <c r="H928" s="63"/>
      <c r="I928" s="61"/>
      <c r="J928" s="61"/>
      <c r="K928" s="61"/>
      <c r="L928" s="61"/>
      <c r="M928" s="61"/>
      <c r="N928" s="61"/>
      <c r="O928" s="61"/>
      <c r="P928" s="61"/>
      <c r="Q928" s="61"/>
      <c r="R928" s="61"/>
      <c r="S928" s="61"/>
      <c r="T928" s="61"/>
      <c r="U928" s="61"/>
      <c r="V928" s="61"/>
      <c r="W928" s="61"/>
    </row>
    <row r="929" spans="1:23" ht="12.75" customHeight="1">
      <c r="A929" s="61"/>
      <c r="B929" s="61"/>
      <c r="C929" s="61"/>
      <c r="D929" s="61"/>
      <c r="E929" s="63"/>
      <c r="F929" s="63"/>
      <c r="G929" s="63"/>
      <c r="H929" s="63"/>
      <c r="I929" s="61"/>
      <c r="J929" s="61"/>
      <c r="K929" s="61"/>
      <c r="L929" s="61"/>
      <c r="M929" s="61"/>
      <c r="N929" s="61"/>
      <c r="O929" s="61"/>
      <c r="P929" s="61"/>
      <c r="Q929" s="61"/>
      <c r="R929" s="61"/>
      <c r="S929" s="61"/>
      <c r="T929" s="61"/>
      <c r="U929" s="61"/>
      <c r="V929" s="61"/>
      <c r="W929" s="61"/>
    </row>
    <row r="930" spans="1:23" ht="12.75" customHeight="1">
      <c r="A930" s="61"/>
      <c r="B930" s="61"/>
      <c r="C930" s="61"/>
      <c r="D930" s="61"/>
      <c r="E930" s="63"/>
      <c r="F930" s="63"/>
      <c r="G930" s="63"/>
      <c r="H930" s="63"/>
      <c r="I930" s="61"/>
      <c r="J930" s="61"/>
      <c r="K930" s="61"/>
      <c r="L930" s="61"/>
      <c r="M930" s="61"/>
      <c r="N930" s="61"/>
      <c r="O930" s="61"/>
      <c r="P930" s="61"/>
      <c r="Q930" s="61"/>
      <c r="R930" s="61"/>
      <c r="S930" s="61"/>
      <c r="T930" s="61"/>
      <c r="U930" s="61"/>
      <c r="V930" s="61"/>
      <c r="W930" s="61"/>
    </row>
    <row r="931" spans="1:23" ht="12.75" customHeight="1">
      <c r="A931" s="61"/>
      <c r="B931" s="61"/>
      <c r="C931" s="61"/>
      <c r="D931" s="61"/>
      <c r="E931" s="63"/>
      <c r="F931" s="63"/>
      <c r="G931" s="63"/>
      <c r="H931" s="63"/>
      <c r="I931" s="61"/>
      <c r="J931" s="61"/>
      <c r="K931" s="61"/>
      <c r="L931" s="61"/>
      <c r="M931" s="61"/>
      <c r="N931" s="61"/>
      <c r="O931" s="61"/>
      <c r="P931" s="61"/>
      <c r="Q931" s="61"/>
      <c r="R931" s="61"/>
      <c r="S931" s="61"/>
      <c r="T931" s="61"/>
      <c r="U931" s="61"/>
      <c r="V931" s="61"/>
      <c r="W931" s="61"/>
    </row>
    <row r="932" spans="1:23" ht="12.75" customHeight="1">
      <c r="A932" s="61"/>
      <c r="B932" s="61"/>
      <c r="C932" s="61"/>
      <c r="D932" s="61"/>
      <c r="E932" s="63"/>
      <c r="F932" s="63"/>
      <c r="G932" s="63"/>
      <c r="H932" s="63"/>
      <c r="I932" s="61"/>
      <c r="J932" s="61"/>
      <c r="K932" s="61"/>
      <c r="L932" s="61"/>
      <c r="M932" s="61"/>
      <c r="N932" s="61"/>
      <c r="O932" s="61"/>
      <c r="P932" s="61"/>
      <c r="Q932" s="61"/>
      <c r="R932" s="61"/>
      <c r="S932" s="61"/>
      <c r="T932" s="61"/>
      <c r="U932" s="61"/>
      <c r="V932" s="61"/>
      <c r="W932" s="61"/>
    </row>
    <row r="933" spans="1:23" ht="12.75" customHeight="1">
      <c r="A933" s="61"/>
      <c r="B933" s="61"/>
      <c r="C933" s="61"/>
      <c r="D933" s="61"/>
      <c r="E933" s="63"/>
      <c r="F933" s="63"/>
      <c r="G933" s="63"/>
      <c r="H933" s="63"/>
      <c r="I933" s="61"/>
      <c r="J933" s="61"/>
      <c r="K933" s="61"/>
      <c r="L933" s="61"/>
      <c r="M933" s="61"/>
      <c r="N933" s="61"/>
      <c r="O933" s="61"/>
      <c r="P933" s="61"/>
      <c r="Q933" s="61"/>
      <c r="R933" s="61"/>
      <c r="S933" s="61"/>
      <c r="T933" s="61"/>
      <c r="U933" s="61"/>
      <c r="V933" s="61"/>
      <c r="W933" s="61"/>
    </row>
    <row r="934" spans="1:23" ht="12.75" customHeight="1">
      <c r="A934" s="61"/>
      <c r="B934" s="61"/>
      <c r="C934" s="61"/>
      <c r="D934" s="61"/>
      <c r="E934" s="63"/>
      <c r="F934" s="63"/>
      <c r="G934" s="63"/>
      <c r="H934" s="63"/>
      <c r="I934" s="61"/>
      <c r="J934" s="61"/>
      <c r="K934" s="61"/>
      <c r="L934" s="61"/>
      <c r="M934" s="61"/>
      <c r="N934" s="61"/>
      <c r="O934" s="61"/>
      <c r="P934" s="61"/>
      <c r="Q934" s="61"/>
      <c r="R934" s="61"/>
      <c r="S934" s="61"/>
      <c r="T934" s="61"/>
      <c r="U934" s="61"/>
      <c r="V934" s="61"/>
      <c r="W934" s="61"/>
    </row>
    <row r="935" spans="1:23" ht="12.75" customHeight="1">
      <c r="A935" s="61"/>
      <c r="B935" s="61"/>
      <c r="C935" s="61"/>
      <c r="D935" s="61"/>
      <c r="E935" s="63"/>
      <c r="F935" s="63"/>
      <c r="G935" s="63"/>
      <c r="H935" s="63"/>
      <c r="I935" s="61"/>
      <c r="J935" s="61"/>
      <c r="K935" s="61"/>
      <c r="L935" s="61"/>
      <c r="M935" s="61"/>
      <c r="N935" s="61"/>
      <c r="O935" s="61"/>
      <c r="P935" s="61"/>
      <c r="Q935" s="61"/>
      <c r="R935" s="61"/>
      <c r="S935" s="61"/>
      <c r="T935" s="61"/>
      <c r="U935" s="61"/>
      <c r="V935" s="61"/>
      <c r="W935" s="61"/>
    </row>
    <row r="936" spans="1:23" ht="12.75" customHeight="1">
      <c r="A936" s="61"/>
      <c r="B936" s="61"/>
      <c r="C936" s="61"/>
      <c r="D936" s="61"/>
      <c r="E936" s="63"/>
      <c r="F936" s="63"/>
      <c r="G936" s="63"/>
      <c r="H936" s="63"/>
      <c r="I936" s="61"/>
      <c r="J936" s="61"/>
      <c r="K936" s="61"/>
      <c r="L936" s="61"/>
      <c r="M936" s="61"/>
      <c r="N936" s="61"/>
      <c r="O936" s="61"/>
      <c r="P936" s="61"/>
      <c r="Q936" s="61"/>
      <c r="R936" s="61"/>
      <c r="S936" s="61"/>
      <c r="T936" s="61"/>
      <c r="U936" s="61"/>
      <c r="V936" s="61"/>
      <c r="W936" s="61"/>
    </row>
    <row r="937" spans="1:23" ht="12.75" customHeight="1">
      <c r="A937" s="61"/>
      <c r="B937" s="61"/>
      <c r="C937" s="61"/>
      <c r="D937" s="61"/>
      <c r="E937" s="63"/>
      <c r="F937" s="63"/>
      <c r="G937" s="63"/>
      <c r="H937" s="63"/>
      <c r="I937" s="61"/>
      <c r="J937" s="61"/>
      <c r="K937" s="61"/>
      <c r="L937" s="61"/>
      <c r="M937" s="61"/>
      <c r="N937" s="61"/>
      <c r="O937" s="61"/>
      <c r="P937" s="61"/>
      <c r="Q937" s="61"/>
      <c r="R937" s="61"/>
      <c r="S937" s="61"/>
      <c r="T937" s="61"/>
      <c r="U937" s="61"/>
      <c r="V937" s="61"/>
      <c r="W937" s="61"/>
    </row>
    <row r="938" spans="1:23" ht="12.75" customHeight="1">
      <c r="A938" s="61"/>
      <c r="B938" s="61"/>
      <c r="C938" s="61"/>
      <c r="D938" s="61"/>
      <c r="E938" s="63"/>
      <c r="F938" s="63"/>
      <c r="G938" s="63"/>
      <c r="H938" s="63"/>
      <c r="I938" s="61"/>
      <c r="J938" s="61"/>
      <c r="K938" s="61"/>
      <c r="L938" s="61"/>
      <c r="M938" s="61"/>
      <c r="N938" s="61"/>
      <c r="O938" s="61"/>
      <c r="P938" s="61"/>
      <c r="Q938" s="61"/>
      <c r="R938" s="61"/>
      <c r="S938" s="61"/>
      <c r="T938" s="61"/>
      <c r="U938" s="61"/>
      <c r="V938" s="61"/>
      <c r="W938" s="61"/>
    </row>
    <row r="939" spans="1:23" ht="12.75" customHeight="1">
      <c r="A939" s="61"/>
      <c r="B939" s="61"/>
      <c r="C939" s="61"/>
      <c r="D939" s="61"/>
      <c r="E939" s="63"/>
      <c r="F939" s="63"/>
      <c r="G939" s="63"/>
      <c r="H939" s="63"/>
      <c r="I939" s="61"/>
      <c r="J939" s="61"/>
      <c r="K939" s="61"/>
      <c r="L939" s="61"/>
      <c r="M939" s="61"/>
      <c r="N939" s="61"/>
      <c r="O939" s="61"/>
      <c r="P939" s="61"/>
      <c r="Q939" s="61"/>
      <c r="R939" s="61"/>
      <c r="S939" s="61"/>
      <c r="T939" s="61"/>
      <c r="U939" s="61"/>
      <c r="V939" s="61"/>
      <c r="W939" s="61"/>
    </row>
    <row r="940" spans="1:23" ht="12.75" customHeight="1">
      <c r="A940" s="61"/>
      <c r="B940" s="61"/>
      <c r="C940" s="61"/>
      <c r="D940" s="61"/>
      <c r="E940" s="63"/>
      <c r="F940" s="63"/>
      <c r="G940" s="63"/>
      <c r="H940" s="63"/>
      <c r="I940" s="61"/>
      <c r="J940" s="61"/>
      <c r="K940" s="61"/>
      <c r="L940" s="61"/>
      <c r="M940" s="61"/>
      <c r="N940" s="61"/>
      <c r="O940" s="61"/>
      <c r="P940" s="61"/>
      <c r="Q940" s="61"/>
      <c r="R940" s="61"/>
      <c r="S940" s="61"/>
      <c r="T940" s="61"/>
      <c r="U940" s="61"/>
      <c r="V940" s="61"/>
      <c r="W940" s="61"/>
    </row>
    <row r="941" spans="1:23" ht="12.75" customHeight="1">
      <c r="A941" s="61"/>
      <c r="B941" s="61"/>
      <c r="C941" s="61"/>
      <c r="D941" s="61"/>
      <c r="E941" s="63"/>
      <c r="F941" s="63"/>
      <c r="G941" s="63"/>
      <c r="H941" s="63"/>
      <c r="I941" s="61"/>
      <c r="J941" s="61"/>
      <c r="K941" s="61"/>
      <c r="L941" s="61"/>
      <c r="M941" s="61"/>
      <c r="N941" s="61"/>
      <c r="O941" s="61"/>
      <c r="P941" s="61"/>
      <c r="Q941" s="61"/>
      <c r="R941" s="61"/>
      <c r="S941" s="61"/>
      <c r="T941" s="61"/>
      <c r="U941" s="61"/>
      <c r="V941" s="61"/>
      <c r="W941" s="61"/>
    </row>
    <row r="942" spans="1:23" ht="12.75" customHeight="1">
      <c r="A942" s="61"/>
      <c r="B942" s="61"/>
      <c r="C942" s="61"/>
      <c r="D942" s="61"/>
      <c r="E942" s="63"/>
      <c r="F942" s="63"/>
      <c r="G942" s="63"/>
      <c r="H942" s="63"/>
      <c r="I942" s="61"/>
      <c r="J942" s="61"/>
      <c r="K942" s="61"/>
      <c r="L942" s="61"/>
      <c r="M942" s="61"/>
      <c r="N942" s="61"/>
      <c r="O942" s="61"/>
      <c r="P942" s="61"/>
      <c r="Q942" s="61"/>
      <c r="R942" s="61"/>
      <c r="S942" s="61"/>
      <c r="T942" s="61"/>
      <c r="U942" s="61"/>
      <c r="V942" s="61"/>
      <c r="W942" s="61"/>
    </row>
    <row r="943" spans="1:23" ht="12.75" customHeight="1">
      <c r="A943" s="61"/>
      <c r="B943" s="61"/>
      <c r="C943" s="61"/>
      <c r="D943" s="61"/>
      <c r="E943" s="63"/>
      <c r="F943" s="63"/>
      <c r="G943" s="63"/>
      <c r="H943" s="63"/>
      <c r="I943" s="61"/>
      <c r="J943" s="61"/>
      <c r="K943" s="61"/>
      <c r="L943" s="61"/>
      <c r="M943" s="61"/>
      <c r="N943" s="61"/>
      <c r="O943" s="61"/>
      <c r="P943" s="61"/>
      <c r="Q943" s="61"/>
      <c r="R943" s="61"/>
      <c r="S943" s="61"/>
      <c r="T943" s="61"/>
      <c r="U943" s="61"/>
      <c r="V943" s="61"/>
      <c r="W943" s="61"/>
    </row>
    <row r="944" spans="1:23" ht="12.75" customHeight="1">
      <c r="A944" s="61"/>
      <c r="B944" s="61"/>
      <c r="C944" s="61"/>
      <c r="D944" s="61"/>
      <c r="E944" s="63"/>
      <c r="F944" s="63"/>
      <c r="G944" s="63"/>
      <c r="H944" s="63"/>
      <c r="I944" s="61"/>
      <c r="J944" s="61"/>
      <c r="K944" s="61"/>
      <c r="L944" s="61"/>
      <c r="M944" s="61"/>
      <c r="N944" s="61"/>
      <c r="O944" s="61"/>
      <c r="P944" s="61"/>
      <c r="Q944" s="61"/>
      <c r="R944" s="61"/>
      <c r="S944" s="61"/>
      <c r="T944" s="61"/>
      <c r="U944" s="61"/>
      <c r="V944" s="61"/>
      <c r="W944" s="61"/>
    </row>
    <row r="945" spans="1:23" ht="12.75" customHeight="1">
      <c r="A945" s="61"/>
      <c r="B945" s="61"/>
      <c r="C945" s="61"/>
      <c r="D945" s="61"/>
      <c r="E945" s="63"/>
      <c r="F945" s="63"/>
      <c r="G945" s="63"/>
      <c r="H945" s="63"/>
      <c r="I945" s="61"/>
      <c r="J945" s="61"/>
      <c r="K945" s="61"/>
      <c r="L945" s="61"/>
      <c r="M945" s="61"/>
      <c r="N945" s="61"/>
      <c r="O945" s="61"/>
      <c r="P945" s="61"/>
      <c r="Q945" s="61"/>
      <c r="R945" s="61"/>
      <c r="S945" s="61"/>
      <c r="T945" s="61"/>
      <c r="U945" s="61"/>
      <c r="V945" s="61"/>
      <c r="W945" s="61"/>
    </row>
    <row r="946" spans="1:23" ht="12.75" customHeight="1">
      <c r="A946" s="61"/>
      <c r="B946" s="61"/>
      <c r="C946" s="61"/>
      <c r="D946" s="61"/>
      <c r="E946" s="63"/>
      <c r="F946" s="63"/>
      <c r="G946" s="63"/>
      <c r="H946" s="63"/>
      <c r="I946" s="61"/>
      <c r="J946" s="61"/>
      <c r="K946" s="61"/>
      <c r="L946" s="61"/>
      <c r="M946" s="61"/>
      <c r="N946" s="61"/>
      <c r="O946" s="61"/>
      <c r="P946" s="61"/>
      <c r="Q946" s="61"/>
      <c r="R946" s="61"/>
      <c r="S946" s="61"/>
      <c r="T946" s="61"/>
      <c r="U946" s="61"/>
      <c r="V946" s="61"/>
      <c r="W946" s="61"/>
    </row>
    <row r="947" spans="1:23" ht="12.75" customHeight="1">
      <c r="A947" s="61"/>
      <c r="B947" s="61"/>
      <c r="C947" s="61"/>
      <c r="D947" s="61"/>
      <c r="E947" s="63"/>
      <c r="F947" s="63"/>
      <c r="G947" s="63"/>
      <c r="H947" s="63"/>
      <c r="I947" s="61"/>
      <c r="J947" s="61"/>
      <c r="K947" s="61"/>
      <c r="L947" s="61"/>
      <c r="M947" s="61"/>
      <c r="N947" s="61"/>
      <c r="O947" s="61"/>
      <c r="P947" s="61"/>
      <c r="Q947" s="61"/>
      <c r="R947" s="61"/>
      <c r="S947" s="61"/>
      <c r="T947" s="61"/>
      <c r="U947" s="61"/>
      <c r="V947" s="61"/>
      <c r="W947" s="61"/>
    </row>
    <row r="948" spans="1:23" ht="12.75" customHeight="1">
      <c r="A948" s="61"/>
      <c r="B948" s="61"/>
      <c r="C948" s="61"/>
      <c r="D948" s="61"/>
      <c r="E948" s="63"/>
      <c r="F948" s="63"/>
      <c r="G948" s="63"/>
      <c r="H948" s="63"/>
      <c r="I948" s="61"/>
      <c r="J948" s="61"/>
      <c r="K948" s="61"/>
      <c r="L948" s="61"/>
      <c r="M948" s="61"/>
      <c r="N948" s="61"/>
      <c r="O948" s="61"/>
      <c r="P948" s="61"/>
      <c r="Q948" s="61"/>
      <c r="R948" s="61"/>
      <c r="S948" s="61"/>
      <c r="T948" s="61"/>
      <c r="U948" s="61"/>
      <c r="V948" s="61"/>
      <c r="W948" s="61"/>
    </row>
    <row r="949" spans="1:23" ht="12.75" customHeight="1">
      <c r="A949" s="61"/>
      <c r="B949" s="61"/>
      <c r="C949" s="61"/>
      <c r="D949" s="61"/>
      <c r="E949" s="63"/>
      <c r="F949" s="63"/>
      <c r="G949" s="63"/>
      <c r="H949" s="63"/>
      <c r="I949" s="61"/>
      <c r="J949" s="61"/>
      <c r="K949" s="61"/>
      <c r="L949" s="61"/>
      <c r="M949" s="61"/>
      <c r="N949" s="61"/>
      <c r="O949" s="61"/>
      <c r="P949" s="61"/>
      <c r="Q949" s="61"/>
      <c r="R949" s="61"/>
      <c r="S949" s="61"/>
      <c r="T949" s="61"/>
      <c r="U949" s="61"/>
      <c r="V949" s="61"/>
      <c r="W949" s="61"/>
    </row>
    <row r="950" spans="1:23" ht="12.75" customHeight="1">
      <c r="A950" s="61"/>
      <c r="B950" s="61"/>
      <c r="C950" s="61"/>
      <c r="D950" s="61"/>
      <c r="E950" s="63"/>
      <c r="F950" s="63"/>
      <c r="G950" s="63"/>
      <c r="H950" s="63"/>
      <c r="I950" s="61"/>
      <c r="J950" s="61"/>
      <c r="K950" s="61"/>
      <c r="L950" s="61"/>
      <c r="M950" s="61"/>
      <c r="N950" s="61"/>
      <c r="O950" s="61"/>
      <c r="P950" s="61"/>
      <c r="Q950" s="61"/>
      <c r="R950" s="61"/>
      <c r="S950" s="61"/>
      <c r="T950" s="61"/>
      <c r="U950" s="61"/>
      <c r="V950" s="61"/>
      <c r="W950" s="61"/>
    </row>
    <row r="951" spans="1:23" ht="12.75" customHeight="1">
      <c r="A951" s="61"/>
      <c r="B951" s="61"/>
      <c r="C951" s="61"/>
      <c r="D951" s="61"/>
      <c r="E951" s="63"/>
      <c r="F951" s="63"/>
      <c r="G951" s="63"/>
      <c r="H951" s="63"/>
      <c r="I951" s="61"/>
      <c r="J951" s="61"/>
      <c r="K951" s="61"/>
      <c r="L951" s="61"/>
      <c r="M951" s="61"/>
      <c r="N951" s="61"/>
      <c r="O951" s="61"/>
      <c r="P951" s="61"/>
      <c r="Q951" s="61"/>
      <c r="R951" s="61"/>
      <c r="S951" s="61"/>
      <c r="T951" s="61"/>
      <c r="U951" s="61"/>
      <c r="V951" s="61"/>
      <c r="W951" s="61"/>
    </row>
    <row r="952" spans="1:23" ht="12.75" customHeight="1">
      <c r="A952" s="61"/>
      <c r="B952" s="61"/>
      <c r="C952" s="61"/>
      <c r="D952" s="61"/>
      <c r="E952" s="63"/>
      <c r="F952" s="63"/>
      <c r="G952" s="63"/>
      <c r="H952" s="63"/>
      <c r="I952" s="61"/>
      <c r="J952" s="61"/>
      <c r="K952" s="61"/>
      <c r="L952" s="61"/>
      <c r="M952" s="61"/>
      <c r="N952" s="61"/>
      <c r="O952" s="61"/>
      <c r="P952" s="61"/>
      <c r="Q952" s="61"/>
      <c r="R952" s="61"/>
      <c r="S952" s="61"/>
      <c r="T952" s="61"/>
      <c r="U952" s="61"/>
      <c r="V952" s="61"/>
      <c r="W952" s="61"/>
    </row>
    <row r="953" spans="1:23" ht="12.75" customHeight="1">
      <c r="A953" s="61"/>
      <c r="B953" s="61"/>
      <c r="C953" s="61"/>
      <c r="D953" s="61"/>
      <c r="E953" s="63"/>
      <c r="F953" s="63"/>
      <c r="G953" s="63"/>
      <c r="H953" s="63"/>
      <c r="I953" s="61"/>
      <c r="J953" s="61"/>
      <c r="K953" s="61"/>
      <c r="L953" s="61"/>
      <c r="M953" s="61"/>
      <c r="N953" s="61"/>
      <c r="O953" s="61"/>
      <c r="P953" s="61"/>
      <c r="Q953" s="61"/>
      <c r="R953" s="61"/>
      <c r="S953" s="61"/>
      <c r="T953" s="61"/>
      <c r="U953" s="61"/>
      <c r="V953" s="61"/>
      <c r="W953" s="61"/>
    </row>
    <row r="954" spans="1:23" ht="12.75" customHeight="1">
      <c r="A954" s="61"/>
      <c r="B954" s="61"/>
      <c r="C954" s="61"/>
      <c r="D954" s="61"/>
      <c r="E954" s="63"/>
      <c r="F954" s="63"/>
      <c r="G954" s="63"/>
      <c r="H954" s="63"/>
      <c r="I954" s="61"/>
      <c r="J954" s="61"/>
      <c r="K954" s="61"/>
      <c r="L954" s="61"/>
      <c r="M954" s="61"/>
      <c r="N954" s="61"/>
      <c r="O954" s="61"/>
      <c r="P954" s="61"/>
      <c r="Q954" s="61"/>
      <c r="R954" s="61"/>
      <c r="S954" s="61"/>
      <c r="T954" s="61"/>
      <c r="U954" s="61"/>
      <c r="V954" s="61"/>
      <c r="W954" s="61"/>
    </row>
    <row r="955" spans="1:23" ht="12.75" customHeight="1">
      <c r="A955" s="61"/>
      <c r="B955" s="61"/>
      <c r="C955" s="61"/>
      <c r="D955" s="61"/>
      <c r="E955" s="63"/>
      <c r="F955" s="63"/>
      <c r="G955" s="63"/>
      <c r="H955" s="63"/>
      <c r="I955" s="61"/>
      <c r="J955" s="61"/>
      <c r="K955" s="61"/>
      <c r="L955" s="61"/>
      <c r="M955" s="61"/>
      <c r="N955" s="61"/>
      <c r="O955" s="61"/>
      <c r="P955" s="61"/>
      <c r="Q955" s="61"/>
      <c r="R955" s="61"/>
      <c r="S955" s="61"/>
      <c r="T955" s="61"/>
      <c r="U955" s="61"/>
      <c r="V955" s="61"/>
      <c r="W955" s="61"/>
    </row>
    <row r="956" spans="1:23" ht="12.75" customHeight="1">
      <c r="A956" s="61"/>
      <c r="B956" s="61"/>
      <c r="C956" s="61"/>
      <c r="D956" s="61"/>
      <c r="E956" s="63"/>
      <c r="F956" s="63"/>
      <c r="G956" s="63"/>
      <c r="H956" s="63"/>
      <c r="I956" s="61"/>
      <c r="J956" s="61"/>
      <c r="K956" s="61"/>
      <c r="L956" s="61"/>
      <c r="M956" s="61"/>
      <c r="N956" s="61"/>
      <c r="O956" s="61"/>
      <c r="P956" s="61"/>
      <c r="Q956" s="61"/>
      <c r="R956" s="61"/>
      <c r="S956" s="61"/>
      <c r="T956" s="61"/>
      <c r="U956" s="61"/>
      <c r="V956" s="61"/>
      <c r="W956" s="61"/>
    </row>
    <row r="957" spans="1:23" ht="12.75" customHeight="1">
      <c r="A957" s="61"/>
      <c r="B957" s="61"/>
      <c r="C957" s="61"/>
      <c r="D957" s="61"/>
      <c r="E957" s="63"/>
      <c r="F957" s="63"/>
      <c r="G957" s="63"/>
      <c r="H957" s="63"/>
      <c r="I957" s="61"/>
      <c r="J957" s="61"/>
      <c r="K957" s="61"/>
      <c r="L957" s="61"/>
      <c r="M957" s="61"/>
      <c r="N957" s="61"/>
      <c r="O957" s="61"/>
      <c r="P957" s="61"/>
      <c r="Q957" s="61"/>
      <c r="R957" s="61"/>
      <c r="S957" s="61"/>
      <c r="T957" s="61"/>
      <c r="U957" s="61"/>
      <c r="V957" s="61"/>
      <c r="W957" s="61"/>
    </row>
    <row r="958" spans="1:23" ht="12.75" customHeight="1">
      <c r="A958" s="61"/>
      <c r="B958" s="61"/>
      <c r="C958" s="61"/>
      <c r="D958" s="61"/>
      <c r="E958" s="63"/>
      <c r="F958" s="63"/>
      <c r="G958" s="63"/>
      <c r="H958" s="63"/>
      <c r="I958" s="61"/>
      <c r="J958" s="61"/>
      <c r="K958" s="61"/>
      <c r="L958" s="61"/>
      <c r="M958" s="61"/>
      <c r="N958" s="61"/>
      <c r="O958" s="61"/>
      <c r="P958" s="61"/>
      <c r="Q958" s="61"/>
      <c r="R958" s="61"/>
      <c r="S958" s="61"/>
      <c r="T958" s="61"/>
      <c r="U958" s="61"/>
      <c r="V958" s="61"/>
      <c r="W958" s="61"/>
    </row>
    <row r="959" spans="1:23" ht="12.75" customHeight="1">
      <c r="A959" s="61"/>
      <c r="B959" s="61"/>
      <c r="C959" s="61"/>
      <c r="D959" s="61"/>
      <c r="E959" s="63"/>
      <c r="F959" s="63"/>
      <c r="G959" s="63"/>
      <c r="H959" s="63"/>
      <c r="I959" s="61"/>
      <c r="J959" s="61"/>
      <c r="K959" s="61"/>
      <c r="L959" s="61"/>
      <c r="M959" s="61"/>
      <c r="N959" s="61"/>
      <c r="O959" s="61"/>
      <c r="P959" s="61"/>
      <c r="Q959" s="61"/>
      <c r="R959" s="61"/>
      <c r="S959" s="61"/>
      <c r="T959" s="61"/>
      <c r="U959" s="61"/>
      <c r="V959" s="61"/>
      <c r="W959" s="61"/>
    </row>
    <row r="960" spans="1:23" ht="12.75" customHeight="1">
      <c r="A960" s="61"/>
      <c r="B960" s="61"/>
      <c r="C960" s="61"/>
      <c r="D960" s="61"/>
      <c r="E960" s="63"/>
      <c r="F960" s="63"/>
      <c r="G960" s="63"/>
      <c r="H960" s="63"/>
      <c r="I960" s="61"/>
      <c r="J960" s="61"/>
      <c r="K960" s="61"/>
      <c r="L960" s="61"/>
      <c r="M960" s="61"/>
      <c r="N960" s="61"/>
      <c r="O960" s="61"/>
      <c r="P960" s="61"/>
      <c r="Q960" s="61"/>
      <c r="R960" s="61"/>
      <c r="S960" s="61"/>
      <c r="T960" s="61"/>
      <c r="U960" s="61"/>
      <c r="V960" s="61"/>
      <c r="W960" s="61"/>
    </row>
    <row r="961" spans="1:23" ht="12.75" customHeight="1">
      <c r="A961" s="61"/>
      <c r="B961" s="61"/>
      <c r="C961" s="61"/>
      <c r="D961" s="61"/>
      <c r="E961" s="63"/>
      <c r="F961" s="63"/>
      <c r="G961" s="63"/>
      <c r="H961" s="63"/>
      <c r="I961" s="61"/>
      <c r="J961" s="61"/>
      <c r="K961" s="61"/>
      <c r="L961" s="61"/>
      <c r="M961" s="61"/>
      <c r="N961" s="61"/>
      <c r="O961" s="61"/>
      <c r="P961" s="61"/>
      <c r="Q961" s="61"/>
      <c r="R961" s="61"/>
      <c r="S961" s="61"/>
      <c r="T961" s="61"/>
      <c r="U961" s="61"/>
      <c r="V961" s="61"/>
      <c r="W961" s="61"/>
    </row>
    <row r="962" spans="1:23" ht="12.75" customHeight="1">
      <c r="A962" s="61"/>
      <c r="B962" s="61"/>
      <c r="C962" s="61"/>
      <c r="D962" s="61"/>
      <c r="E962" s="63"/>
      <c r="F962" s="63"/>
      <c r="G962" s="63"/>
      <c r="H962" s="63"/>
      <c r="I962" s="61"/>
      <c r="J962" s="61"/>
      <c r="K962" s="61"/>
      <c r="L962" s="61"/>
      <c r="M962" s="61"/>
      <c r="N962" s="61"/>
      <c r="O962" s="61"/>
      <c r="P962" s="61"/>
      <c r="Q962" s="61"/>
      <c r="R962" s="61"/>
      <c r="S962" s="61"/>
      <c r="T962" s="61"/>
      <c r="U962" s="61"/>
      <c r="V962" s="61"/>
      <c r="W962" s="61"/>
    </row>
    <row r="963" spans="1:23" ht="12.75" customHeight="1">
      <c r="A963" s="61"/>
      <c r="B963" s="61"/>
      <c r="C963" s="61"/>
      <c r="D963" s="61"/>
      <c r="E963" s="63"/>
      <c r="F963" s="63"/>
      <c r="G963" s="63"/>
      <c r="H963" s="63"/>
      <c r="I963" s="61"/>
      <c r="J963" s="61"/>
      <c r="K963" s="61"/>
      <c r="L963" s="61"/>
      <c r="M963" s="61"/>
      <c r="N963" s="61"/>
      <c r="O963" s="61"/>
      <c r="P963" s="61"/>
      <c r="Q963" s="61"/>
      <c r="R963" s="61"/>
      <c r="S963" s="61"/>
      <c r="T963" s="61"/>
      <c r="U963" s="61"/>
      <c r="V963" s="61"/>
      <c r="W963" s="61"/>
    </row>
    <row r="964" spans="1:23" ht="12.75" customHeight="1">
      <c r="A964" s="61"/>
      <c r="B964" s="61"/>
      <c r="C964" s="61"/>
      <c r="D964" s="61"/>
      <c r="E964" s="63"/>
      <c r="F964" s="63"/>
      <c r="G964" s="63"/>
      <c r="H964" s="63"/>
      <c r="I964" s="61"/>
      <c r="J964" s="61"/>
      <c r="K964" s="61"/>
      <c r="L964" s="61"/>
      <c r="M964" s="61"/>
      <c r="N964" s="61"/>
      <c r="O964" s="61"/>
      <c r="P964" s="61"/>
      <c r="Q964" s="61"/>
      <c r="R964" s="61"/>
      <c r="S964" s="61"/>
      <c r="T964" s="61"/>
      <c r="U964" s="61"/>
      <c r="V964" s="61"/>
      <c r="W964" s="61"/>
    </row>
    <row r="965" spans="1:23" ht="12.75" customHeight="1">
      <c r="A965" s="61"/>
      <c r="B965" s="61"/>
      <c r="C965" s="61"/>
      <c r="D965" s="61"/>
      <c r="E965" s="63"/>
      <c r="F965" s="63"/>
      <c r="G965" s="63"/>
      <c r="H965" s="63"/>
      <c r="I965" s="61"/>
      <c r="J965" s="61"/>
      <c r="K965" s="61"/>
      <c r="L965" s="61"/>
      <c r="M965" s="61"/>
      <c r="N965" s="61"/>
      <c r="O965" s="61"/>
      <c r="P965" s="61"/>
      <c r="Q965" s="61"/>
      <c r="R965" s="61"/>
      <c r="S965" s="61"/>
      <c r="T965" s="61"/>
      <c r="U965" s="61"/>
      <c r="V965" s="61"/>
      <c r="W965" s="61"/>
    </row>
    <row r="966" spans="1:23" ht="12.75" customHeight="1">
      <c r="A966" s="61"/>
      <c r="B966" s="61"/>
      <c r="C966" s="61"/>
      <c r="D966" s="61"/>
      <c r="E966" s="63"/>
      <c r="F966" s="63"/>
      <c r="G966" s="63"/>
      <c r="H966" s="63"/>
      <c r="I966" s="61"/>
      <c r="J966" s="61"/>
      <c r="K966" s="61"/>
      <c r="L966" s="61"/>
      <c r="M966" s="61"/>
      <c r="N966" s="61"/>
      <c r="O966" s="61"/>
      <c r="P966" s="61"/>
      <c r="Q966" s="61"/>
      <c r="R966" s="61"/>
      <c r="S966" s="61"/>
      <c r="T966" s="61"/>
      <c r="U966" s="61"/>
      <c r="V966" s="61"/>
      <c r="W966" s="61"/>
    </row>
    <row r="967" spans="1:23" ht="12.75" customHeight="1">
      <c r="A967" s="61"/>
      <c r="B967" s="61"/>
      <c r="C967" s="61"/>
      <c r="D967" s="61"/>
      <c r="E967" s="63"/>
      <c r="F967" s="63"/>
      <c r="G967" s="63"/>
      <c r="H967" s="63"/>
      <c r="I967" s="61"/>
      <c r="J967" s="61"/>
      <c r="K967" s="61"/>
      <c r="L967" s="61"/>
      <c r="M967" s="61"/>
      <c r="N967" s="61"/>
      <c r="O967" s="61"/>
      <c r="P967" s="61"/>
      <c r="Q967" s="61"/>
      <c r="R967" s="61"/>
      <c r="S967" s="61"/>
      <c r="T967" s="61"/>
      <c r="U967" s="61"/>
      <c r="V967" s="61"/>
      <c r="W967" s="61"/>
    </row>
    <row r="968" spans="1:23" ht="12.75" customHeight="1">
      <c r="A968" s="61"/>
      <c r="B968" s="61"/>
      <c r="C968" s="61"/>
      <c r="D968" s="61"/>
      <c r="E968" s="63"/>
      <c r="F968" s="63"/>
      <c r="G968" s="63"/>
      <c r="H968" s="63"/>
      <c r="I968" s="61"/>
      <c r="J968" s="61"/>
      <c r="K968" s="61"/>
      <c r="L968" s="61"/>
      <c r="M968" s="61"/>
      <c r="N968" s="61"/>
      <c r="O968" s="61"/>
      <c r="P968" s="61"/>
      <c r="Q968" s="61"/>
      <c r="R968" s="61"/>
      <c r="S968" s="61"/>
      <c r="T968" s="61"/>
      <c r="U968" s="61"/>
      <c r="V968" s="61"/>
      <c r="W968" s="61"/>
    </row>
    <row r="969" spans="1:23" ht="12.75" customHeight="1">
      <c r="A969" s="61"/>
      <c r="B969" s="61"/>
      <c r="C969" s="61"/>
      <c r="D969" s="61"/>
      <c r="E969" s="63"/>
      <c r="F969" s="63"/>
      <c r="G969" s="63"/>
      <c r="H969" s="63"/>
      <c r="I969" s="61"/>
      <c r="J969" s="61"/>
      <c r="K969" s="61"/>
      <c r="L969" s="61"/>
      <c r="M969" s="61"/>
      <c r="N969" s="61"/>
      <c r="O969" s="61"/>
      <c r="P969" s="61"/>
      <c r="Q969" s="61"/>
      <c r="R969" s="61"/>
      <c r="S969" s="61"/>
      <c r="T969" s="61"/>
      <c r="U969" s="61"/>
      <c r="V969" s="61"/>
      <c r="W969" s="61"/>
    </row>
    <row r="970" spans="1:23" ht="12.75" customHeight="1">
      <c r="A970" s="61"/>
      <c r="B970" s="61"/>
      <c r="C970" s="61"/>
      <c r="D970" s="61"/>
      <c r="E970" s="63"/>
      <c r="F970" s="63"/>
      <c r="G970" s="63"/>
      <c r="H970" s="63"/>
      <c r="I970" s="61"/>
      <c r="J970" s="61"/>
      <c r="K970" s="61"/>
      <c r="L970" s="61"/>
      <c r="M970" s="61"/>
      <c r="N970" s="61"/>
      <c r="O970" s="61"/>
      <c r="P970" s="61"/>
      <c r="Q970" s="61"/>
      <c r="R970" s="61"/>
      <c r="S970" s="61"/>
      <c r="T970" s="61"/>
      <c r="U970" s="61"/>
      <c r="V970" s="61"/>
      <c r="W970" s="61"/>
    </row>
    <row r="971" spans="1:23" ht="12.75" customHeight="1">
      <c r="A971" s="61"/>
      <c r="B971" s="61"/>
      <c r="C971" s="61"/>
      <c r="D971" s="61"/>
      <c r="E971" s="63"/>
      <c r="F971" s="63"/>
      <c r="G971" s="63"/>
      <c r="H971" s="63"/>
      <c r="I971" s="61"/>
      <c r="J971" s="61"/>
      <c r="K971" s="61"/>
      <c r="L971" s="61"/>
      <c r="M971" s="61"/>
      <c r="N971" s="61"/>
      <c r="O971" s="61"/>
      <c r="P971" s="61"/>
      <c r="Q971" s="61"/>
      <c r="R971" s="61"/>
      <c r="S971" s="61"/>
      <c r="T971" s="61"/>
      <c r="U971" s="61"/>
      <c r="V971" s="61"/>
      <c r="W971" s="61"/>
    </row>
    <row r="972" spans="1:23" ht="12.75" customHeight="1">
      <c r="A972" s="61"/>
      <c r="B972" s="61"/>
      <c r="C972" s="61"/>
      <c r="D972" s="61"/>
      <c r="E972" s="63"/>
      <c r="F972" s="63"/>
      <c r="G972" s="63"/>
      <c r="H972" s="63"/>
      <c r="I972" s="61"/>
      <c r="J972" s="61"/>
      <c r="K972" s="61"/>
      <c r="L972" s="61"/>
      <c r="M972" s="61"/>
      <c r="N972" s="61"/>
      <c r="O972" s="61"/>
      <c r="P972" s="61"/>
      <c r="Q972" s="61"/>
      <c r="R972" s="61"/>
      <c r="S972" s="61"/>
      <c r="T972" s="61"/>
      <c r="U972" s="61"/>
      <c r="V972" s="61"/>
      <c r="W972" s="61"/>
    </row>
    <row r="973" spans="1:23" ht="12.75" customHeight="1">
      <c r="A973" s="61"/>
      <c r="B973" s="61"/>
      <c r="C973" s="61"/>
      <c r="D973" s="61"/>
      <c r="E973" s="63"/>
      <c r="F973" s="63"/>
      <c r="G973" s="63"/>
      <c r="H973" s="63"/>
      <c r="I973" s="61"/>
      <c r="J973" s="61"/>
      <c r="K973" s="61"/>
      <c r="L973" s="61"/>
      <c r="M973" s="61"/>
      <c r="N973" s="61"/>
      <c r="O973" s="61"/>
      <c r="P973" s="61"/>
      <c r="Q973" s="61"/>
      <c r="R973" s="61"/>
      <c r="S973" s="61"/>
      <c r="T973" s="61"/>
      <c r="U973" s="61"/>
      <c r="V973" s="61"/>
      <c r="W973" s="61"/>
    </row>
    <row r="974" spans="1:23" ht="12.75" customHeight="1">
      <c r="A974" s="61"/>
      <c r="B974" s="61"/>
      <c r="C974" s="61"/>
      <c r="D974" s="61"/>
      <c r="E974" s="63"/>
      <c r="F974" s="63"/>
      <c r="G974" s="63"/>
      <c r="H974" s="63"/>
      <c r="I974" s="61"/>
      <c r="J974" s="61"/>
      <c r="K974" s="61"/>
      <c r="L974" s="61"/>
      <c r="M974" s="61"/>
      <c r="N974" s="61"/>
      <c r="O974" s="61"/>
      <c r="P974" s="61"/>
      <c r="Q974" s="61"/>
      <c r="R974" s="61"/>
      <c r="S974" s="61"/>
      <c r="T974" s="61"/>
      <c r="U974" s="61"/>
      <c r="V974" s="61"/>
      <c r="W974" s="61"/>
    </row>
    <row r="975" spans="1:23" ht="12.75" customHeight="1">
      <c r="A975" s="61"/>
      <c r="B975" s="61"/>
      <c r="C975" s="61"/>
      <c r="D975" s="61"/>
      <c r="E975" s="63"/>
      <c r="F975" s="63"/>
      <c r="G975" s="63"/>
      <c r="H975" s="63"/>
      <c r="I975" s="61"/>
      <c r="J975" s="61"/>
      <c r="K975" s="61"/>
      <c r="L975" s="61"/>
      <c r="M975" s="61"/>
      <c r="N975" s="61"/>
      <c r="O975" s="61"/>
      <c r="P975" s="61"/>
      <c r="Q975" s="61"/>
      <c r="R975" s="61"/>
      <c r="S975" s="61"/>
      <c r="T975" s="61"/>
      <c r="U975" s="61"/>
      <c r="V975" s="61"/>
      <c r="W975" s="61"/>
    </row>
    <row r="976" spans="1:23" ht="12.75" customHeight="1">
      <c r="A976" s="61"/>
      <c r="B976" s="61"/>
      <c r="C976" s="61"/>
      <c r="D976" s="61"/>
      <c r="E976" s="63"/>
      <c r="F976" s="63"/>
      <c r="G976" s="63"/>
      <c r="H976" s="63"/>
      <c r="I976" s="61"/>
      <c r="J976" s="61"/>
      <c r="K976" s="61"/>
      <c r="L976" s="61"/>
      <c r="M976" s="61"/>
      <c r="N976" s="61"/>
      <c r="O976" s="61"/>
      <c r="P976" s="61"/>
      <c r="Q976" s="61"/>
      <c r="R976" s="61"/>
      <c r="S976" s="61"/>
      <c r="T976" s="61"/>
      <c r="U976" s="61"/>
      <c r="V976" s="61"/>
      <c r="W976" s="61"/>
    </row>
    <row r="977" spans="1:23" ht="12.75" customHeight="1">
      <c r="A977" s="61"/>
      <c r="B977" s="61"/>
      <c r="C977" s="61"/>
      <c r="D977" s="61"/>
      <c r="E977" s="63"/>
      <c r="F977" s="63"/>
      <c r="G977" s="63"/>
      <c r="H977" s="63"/>
      <c r="I977" s="61"/>
      <c r="J977" s="61"/>
      <c r="K977" s="61"/>
      <c r="L977" s="61"/>
      <c r="M977" s="61"/>
      <c r="N977" s="61"/>
      <c r="O977" s="61"/>
      <c r="P977" s="61"/>
      <c r="Q977" s="61"/>
      <c r="R977" s="61"/>
      <c r="S977" s="61"/>
      <c r="T977" s="61"/>
      <c r="U977" s="61"/>
      <c r="V977" s="61"/>
      <c r="W977" s="61"/>
    </row>
    <row r="978" spans="1:23" ht="12.75" customHeight="1">
      <c r="A978" s="61"/>
      <c r="B978" s="61"/>
      <c r="C978" s="61"/>
      <c r="D978" s="61"/>
      <c r="E978" s="63"/>
      <c r="F978" s="63"/>
      <c r="G978" s="63"/>
      <c r="H978" s="63"/>
      <c r="I978" s="61"/>
      <c r="J978" s="61"/>
      <c r="K978" s="61"/>
      <c r="L978" s="61"/>
      <c r="M978" s="61"/>
      <c r="N978" s="61"/>
      <c r="O978" s="61"/>
      <c r="P978" s="61"/>
      <c r="Q978" s="61"/>
      <c r="R978" s="61"/>
      <c r="S978" s="61"/>
      <c r="T978" s="61"/>
      <c r="U978" s="61"/>
      <c r="V978" s="61"/>
      <c r="W978" s="61"/>
    </row>
    <row r="979" spans="1:23" ht="12.75" customHeight="1">
      <c r="A979" s="61"/>
      <c r="B979" s="61"/>
      <c r="C979" s="61"/>
      <c r="D979" s="61"/>
      <c r="E979" s="63"/>
      <c r="F979" s="63"/>
      <c r="G979" s="63"/>
      <c r="H979" s="63"/>
      <c r="I979" s="61"/>
      <c r="J979" s="61"/>
      <c r="K979" s="61"/>
      <c r="L979" s="61"/>
      <c r="M979" s="61"/>
      <c r="N979" s="61"/>
      <c r="O979" s="61"/>
      <c r="P979" s="61"/>
      <c r="Q979" s="61"/>
      <c r="R979" s="61"/>
      <c r="S979" s="61"/>
      <c r="T979" s="61"/>
      <c r="U979" s="61"/>
      <c r="V979" s="61"/>
      <c r="W979" s="61"/>
    </row>
    <row r="980" spans="1:23" ht="12.75" customHeight="1">
      <c r="A980" s="61"/>
      <c r="B980" s="61"/>
      <c r="C980" s="61"/>
      <c r="D980" s="61"/>
      <c r="E980" s="63"/>
      <c r="F980" s="63"/>
      <c r="G980" s="63"/>
      <c r="H980" s="63"/>
      <c r="I980" s="61"/>
      <c r="J980" s="61"/>
      <c r="K980" s="61"/>
      <c r="L980" s="61"/>
      <c r="M980" s="61"/>
      <c r="N980" s="61"/>
      <c r="O980" s="61"/>
      <c r="P980" s="61"/>
      <c r="Q980" s="61"/>
      <c r="R980" s="61"/>
      <c r="S980" s="61"/>
      <c r="T980" s="61"/>
      <c r="U980" s="61"/>
      <c r="V980" s="61"/>
      <c r="W980" s="61"/>
    </row>
    <row r="981" spans="1:23" ht="12.75" customHeight="1">
      <c r="A981" s="61"/>
      <c r="B981" s="61"/>
      <c r="C981" s="61"/>
      <c r="D981" s="61"/>
      <c r="E981" s="63"/>
      <c r="F981" s="63"/>
      <c r="G981" s="63"/>
      <c r="H981" s="63"/>
      <c r="I981" s="61"/>
      <c r="J981" s="61"/>
      <c r="K981" s="61"/>
      <c r="L981" s="61"/>
      <c r="M981" s="61"/>
      <c r="N981" s="61"/>
      <c r="O981" s="61"/>
      <c r="P981" s="61"/>
      <c r="Q981" s="61"/>
      <c r="R981" s="61"/>
      <c r="S981" s="61"/>
      <c r="T981" s="61"/>
      <c r="U981" s="61"/>
      <c r="V981" s="61"/>
      <c r="W981" s="61"/>
    </row>
    <row r="982" spans="1:23" ht="12.75" customHeight="1">
      <c r="A982" s="61"/>
      <c r="B982" s="61"/>
      <c r="C982" s="61"/>
      <c r="D982" s="61"/>
      <c r="E982" s="63"/>
      <c r="F982" s="63"/>
      <c r="G982" s="63"/>
      <c r="H982" s="63"/>
      <c r="I982" s="61"/>
      <c r="J982" s="61"/>
      <c r="K982" s="61"/>
      <c r="L982" s="61"/>
      <c r="M982" s="61"/>
      <c r="N982" s="61"/>
      <c r="O982" s="61"/>
      <c r="P982" s="61"/>
      <c r="Q982" s="61"/>
      <c r="R982" s="61"/>
      <c r="S982" s="61"/>
      <c r="T982" s="61"/>
      <c r="U982" s="61"/>
      <c r="V982" s="61"/>
      <c r="W982" s="61"/>
    </row>
    <row r="983" spans="1:23" ht="12.75" customHeight="1">
      <c r="A983" s="61"/>
      <c r="B983" s="61"/>
      <c r="C983" s="61"/>
      <c r="D983" s="61"/>
      <c r="E983" s="63"/>
      <c r="F983" s="63"/>
      <c r="G983" s="63"/>
      <c r="H983" s="63"/>
      <c r="I983" s="61"/>
      <c r="J983" s="61"/>
      <c r="K983" s="61"/>
      <c r="L983" s="61"/>
      <c r="M983" s="61"/>
      <c r="N983" s="61"/>
      <c r="O983" s="61"/>
      <c r="P983" s="61"/>
      <c r="Q983" s="61"/>
      <c r="R983" s="61"/>
      <c r="S983" s="61"/>
      <c r="T983" s="61"/>
      <c r="U983" s="61"/>
      <c r="V983" s="61"/>
      <c r="W983" s="61"/>
    </row>
    <row r="984" spans="1:23" ht="12.75" customHeight="1">
      <c r="A984" s="61"/>
      <c r="B984" s="61"/>
      <c r="C984" s="61"/>
      <c r="D984" s="61"/>
      <c r="E984" s="63"/>
      <c r="F984" s="63"/>
      <c r="G984" s="63"/>
      <c r="H984" s="63"/>
      <c r="I984" s="61"/>
      <c r="J984" s="61"/>
      <c r="K984" s="61"/>
      <c r="L984" s="61"/>
      <c r="M984" s="61"/>
      <c r="N984" s="61"/>
      <c r="O984" s="61"/>
      <c r="P984" s="61"/>
      <c r="Q984" s="61"/>
      <c r="R984" s="61"/>
      <c r="S984" s="61"/>
      <c r="T984" s="61"/>
      <c r="U984" s="61"/>
      <c r="V984" s="61"/>
      <c r="W984" s="61"/>
    </row>
    <row r="985" spans="1:23" ht="12.75" customHeight="1">
      <c r="A985" s="61"/>
      <c r="B985" s="61"/>
      <c r="C985" s="61"/>
      <c r="D985" s="61"/>
      <c r="E985" s="63"/>
      <c r="F985" s="63"/>
      <c r="G985" s="63"/>
      <c r="H985" s="63"/>
      <c r="I985" s="61"/>
      <c r="J985" s="61"/>
      <c r="K985" s="61"/>
      <c r="L985" s="61"/>
      <c r="M985" s="61"/>
      <c r="N985" s="61"/>
      <c r="O985" s="61"/>
      <c r="P985" s="61"/>
      <c r="Q985" s="61"/>
      <c r="R985" s="61"/>
      <c r="S985" s="61"/>
      <c r="T985" s="61"/>
      <c r="U985" s="61"/>
      <c r="V985" s="61"/>
      <c r="W985" s="61"/>
    </row>
    <row r="986" spans="1:23" ht="12.75" customHeight="1">
      <c r="A986" s="61"/>
      <c r="B986" s="61"/>
      <c r="C986" s="61"/>
      <c r="D986" s="61"/>
      <c r="E986" s="63"/>
      <c r="F986" s="63"/>
      <c r="G986" s="63"/>
      <c r="H986" s="63"/>
      <c r="I986" s="61"/>
      <c r="J986" s="61"/>
      <c r="K986" s="61"/>
      <c r="L986" s="61"/>
      <c r="M986" s="61"/>
      <c r="N986" s="61"/>
      <c r="O986" s="61"/>
      <c r="P986" s="61"/>
      <c r="Q986" s="61"/>
      <c r="R986" s="61"/>
      <c r="S986" s="61"/>
      <c r="T986" s="61"/>
      <c r="U986" s="61"/>
      <c r="V986" s="61"/>
      <c r="W986" s="61"/>
    </row>
    <row r="987" spans="1:23" ht="12.75" customHeight="1">
      <c r="A987" s="61"/>
      <c r="B987" s="61"/>
      <c r="C987" s="61"/>
      <c r="D987" s="61"/>
      <c r="E987" s="63"/>
      <c r="F987" s="63"/>
      <c r="G987" s="63"/>
      <c r="H987" s="63"/>
      <c r="I987" s="61"/>
      <c r="J987" s="61"/>
      <c r="K987" s="61"/>
      <c r="L987" s="61"/>
      <c r="M987" s="61"/>
      <c r="N987" s="61"/>
      <c r="O987" s="61"/>
      <c r="P987" s="61"/>
      <c r="Q987" s="61"/>
      <c r="R987" s="61"/>
      <c r="S987" s="61"/>
      <c r="T987" s="61"/>
      <c r="U987" s="61"/>
      <c r="V987" s="61"/>
      <c r="W987" s="61"/>
    </row>
    <row r="988" spans="1:23" ht="12.75" customHeight="1">
      <c r="A988" s="61"/>
      <c r="B988" s="61"/>
      <c r="C988" s="61"/>
      <c r="D988" s="61"/>
      <c r="E988" s="63"/>
      <c r="F988" s="63"/>
      <c r="G988" s="63"/>
      <c r="H988" s="63"/>
      <c r="I988" s="61"/>
      <c r="J988" s="61"/>
      <c r="K988" s="61"/>
      <c r="L988" s="61"/>
      <c r="M988" s="61"/>
      <c r="N988" s="61"/>
      <c r="O988" s="61"/>
      <c r="P988" s="61"/>
      <c r="Q988" s="61"/>
      <c r="R988" s="61"/>
      <c r="S988" s="61"/>
      <c r="T988" s="61"/>
      <c r="U988" s="61"/>
      <c r="V988" s="61"/>
      <c r="W988" s="61"/>
    </row>
    <row r="989" spans="1:23" ht="12.75" customHeight="1">
      <c r="A989" s="61"/>
      <c r="B989" s="61"/>
      <c r="C989" s="61"/>
      <c r="D989" s="61"/>
      <c r="E989" s="63"/>
      <c r="F989" s="63"/>
      <c r="G989" s="63"/>
      <c r="H989" s="63"/>
      <c r="I989" s="61"/>
      <c r="J989" s="61"/>
      <c r="K989" s="61"/>
      <c r="L989" s="61"/>
      <c r="M989" s="61"/>
      <c r="N989" s="61"/>
      <c r="O989" s="61"/>
      <c r="P989" s="61"/>
      <c r="Q989" s="61"/>
      <c r="R989" s="61"/>
      <c r="S989" s="61"/>
      <c r="T989" s="61"/>
      <c r="U989" s="61"/>
      <c r="V989" s="61"/>
      <c r="W989" s="61"/>
    </row>
    <row r="990" spans="1:23" ht="12.75" customHeight="1">
      <c r="A990" s="61"/>
      <c r="B990" s="61"/>
      <c r="C990" s="61"/>
      <c r="D990" s="61"/>
      <c r="E990" s="63"/>
      <c r="F990" s="63"/>
      <c r="G990" s="63"/>
      <c r="H990" s="63"/>
      <c r="I990" s="61"/>
      <c r="J990" s="61"/>
      <c r="K990" s="61"/>
      <c r="L990" s="61"/>
      <c r="M990" s="61"/>
      <c r="N990" s="61"/>
      <c r="O990" s="61"/>
      <c r="P990" s="61"/>
      <c r="Q990" s="61"/>
      <c r="R990" s="61"/>
      <c r="S990" s="61"/>
      <c r="T990" s="61"/>
      <c r="U990" s="61"/>
      <c r="V990" s="61"/>
      <c r="W990" s="61"/>
    </row>
    <row r="991" spans="1:23" ht="12.75" customHeight="1">
      <c r="A991" s="61"/>
      <c r="B991" s="61"/>
      <c r="C991" s="61"/>
      <c r="D991" s="61"/>
      <c r="E991" s="63"/>
      <c r="F991" s="63"/>
      <c r="G991" s="63"/>
      <c r="H991" s="63"/>
      <c r="I991" s="61"/>
      <c r="J991" s="61"/>
      <c r="K991" s="61"/>
      <c r="L991" s="61"/>
      <c r="M991" s="61"/>
      <c r="N991" s="61"/>
      <c r="O991" s="61"/>
      <c r="P991" s="61"/>
      <c r="Q991" s="61"/>
      <c r="R991" s="61"/>
      <c r="S991" s="61"/>
      <c r="T991" s="61"/>
      <c r="U991" s="61"/>
      <c r="V991" s="61"/>
      <c r="W991" s="61"/>
    </row>
    <row r="992" spans="1:23" ht="12.75" customHeight="1">
      <c r="A992" s="61"/>
      <c r="B992" s="61"/>
      <c r="C992" s="61"/>
      <c r="D992" s="61"/>
      <c r="E992" s="63"/>
      <c r="F992" s="63"/>
      <c r="G992" s="63"/>
      <c r="H992" s="63"/>
      <c r="I992" s="61"/>
      <c r="J992" s="61"/>
      <c r="K992" s="61"/>
      <c r="L992" s="61"/>
      <c r="M992" s="61"/>
      <c r="N992" s="61"/>
      <c r="O992" s="61"/>
      <c r="P992" s="61"/>
      <c r="Q992" s="61"/>
      <c r="R992" s="61"/>
      <c r="S992" s="61"/>
      <c r="T992" s="61"/>
      <c r="U992" s="61"/>
      <c r="V992" s="61"/>
      <c r="W992" s="61"/>
    </row>
    <row r="993" spans="1:23" ht="12.75" customHeight="1">
      <c r="A993" s="61"/>
      <c r="B993" s="61"/>
      <c r="C993" s="61"/>
      <c r="D993" s="61"/>
      <c r="E993" s="63"/>
      <c r="F993" s="63"/>
      <c r="G993" s="63"/>
      <c r="H993" s="63"/>
      <c r="I993" s="61"/>
      <c r="J993" s="61"/>
      <c r="K993" s="61"/>
      <c r="L993" s="61"/>
      <c r="M993" s="61"/>
      <c r="N993" s="61"/>
      <c r="O993" s="61"/>
      <c r="P993" s="61"/>
      <c r="Q993" s="61"/>
      <c r="R993" s="61"/>
      <c r="S993" s="61"/>
      <c r="T993" s="61"/>
      <c r="U993" s="61"/>
      <c r="V993" s="61"/>
      <c r="W993" s="61"/>
    </row>
    <row r="994" spans="1:23" ht="12.75" customHeight="1">
      <c r="A994" s="61"/>
      <c r="B994" s="61"/>
      <c r="C994" s="61"/>
      <c r="D994" s="61"/>
      <c r="E994" s="63"/>
      <c r="F994" s="63"/>
      <c r="G994" s="63"/>
      <c r="H994" s="63"/>
      <c r="I994" s="61"/>
      <c r="J994" s="61"/>
      <c r="K994" s="61"/>
      <c r="L994" s="61"/>
      <c r="M994" s="61"/>
      <c r="N994" s="61"/>
      <c r="O994" s="61"/>
      <c r="P994" s="61"/>
      <c r="Q994" s="61"/>
      <c r="R994" s="61"/>
      <c r="S994" s="61"/>
      <c r="T994" s="61"/>
      <c r="U994" s="61"/>
      <c r="V994" s="61"/>
      <c r="W994" s="61"/>
    </row>
    <row r="995" spans="1:23" ht="12.75" customHeight="1">
      <c r="A995" s="61"/>
      <c r="B995" s="61"/>
      <c r="C995" s="61"/>
      <c r="D995" s="61"/>
      <c r="E995" s="63"/>
      <c r="F995" s="63"/>
      <c r="G995" s="63"/>
      <c r="H995" s="63"/>
      <c r="I995" s="61"/>
      <c r="J995" s="61"/>
      <c r="K995" s="61"/>
      <c r="L995" s="61"/>
      <c r="M995" s="61"/>
      <c r="N995" s="61"/>
      <c r="O995" s="61"/>
      <c r="P995" s="61"/>
      <c r="Q995" s="61"/>
      <c r="R995" s="61"/>
      <c r="S995" s="61"/>
      <c r="T995" s="61"/>
      <c r="U995" s="61"/>
      <c r="V995" s="61"/>
      <c r="W995" s="61"/>
    </row>
    <row r="996" spans="1:23" ht="12.75" customHeight="1">
      <c r="A996" s="61"/>
      <c r="B996" s="61"/>
      <c r="C996" s="61"/>
      <c r="D996" s="61"/>
      <c r="E996" s="63"/>
      <c r="F996" s="63"/>
      <c r="G996" s="63"/>
      <c r="H996" s="63"/>
      <c r="I996" s="61"/>
      <c r="J996" s="61"/>
      <c r="K996" s="61"/>
      <c r="L996" s="61"/>
      <c r="M996" s="61"/>
      <c r="N996" s="61"/>
      <c r="O996" s="61"/>
      <c r="P996" s="61"/>
      <c r="Q996" s="61"/>
      <c r="R996" s="61"/>
      <c r="S996" s="61"/>
      <c r="T996" s="61"/>
      <c r="U996" s="61"/>
      <c r="V996" s="61"/>
      <c r="W996" s="61"/>
    </row>
    <row r="997" spans="1:23" ht="12.75" customHeight="1">
      <c r="A997" s="61"/>
      <c r="B997" s="61"/>
      <c r="C997" s="61"/>
      <c r="D997" s="61"/>
      <c r="E997" s="63"/>
      <c r="F997" s="63"/>
      <c r="G997" s="63"/>
      <c r="H997" s="63"/>
      <c r="I997" s="61"/>
      <c r="J997" s="61"/>
      <c r="K997" s="61"/>
      <c r="L997" s="61"/>
      <c r="M997" s="61"/>
      <c r="N997" s="61"/>
      <c r="O997" s="61"/>
      <c r="P997" s="61"/>
      <c r="Q997" s="61"/>
      <c r="R997" s="61"/>
      <c r="S997" s="61"/>
      <c r="T997" s="61"/>
      <c r="U997" s="61"/>
      <c r="V997" s="61"/>
      <c r="W997" s="61"/>
    </row>
    <row r="998" spans="1:23" ht="12.75" customHeight="1">
      <c r="A998" s="61"/>
      <c r="B998" s="61"/>
      <c r="C998" s="61"/>
      <c r="D998" s="61"/>
      <c r="E998" s="63"/>
      <c r="F998" s="63"/>
      <c r="G998" s="63"/>
      <c r="H998" s="63"/>
      <c r="I998" s="61"/>
      <c r="J998" s="61"/>
      <c r="K998" s="61"/>
      <c r="L998" s="61"/>
      <c r="M998" s="61"/>
      <c r="N998" s="61"/>
      <c r="O998" s="61"/>
      <c r="P998" s="61"/>
      <c r="Q998" s="61"/>
      <c r="R998" s="61"/>
      <c r="S998" s="61"/>
      <c r="T998" s="61"/>
      <c r="U998" s="61"/>
      <c r="V998" s="61"/>
      <c r="W998" s="61"/>
    </row>
    <row r="999" spans="1:23" ht="12.75" customHeight="1">
      <c r="A999" s="61"/>
      <c r="B999" s="61"/>
      <c r="C999" s="61"/>
      <c r="D999" s="61"/>
      <c r="E999" s="63"/>
      <c r="F999" s="63"/>
      <c r="G999" s="63"/>
      <c r="H999" s="63"/>
      <c r="I999" s="61"/>
      <c r="J999" s="61"/>
      <c r="K999" s="61"/>
      <c r="L999" s="61"/>
      <c r="M999" s="61"/>
      <c r="N999" s="61"/>
      <c r="O999" s="61"/>
      <c r="P999" s="61"/>
      <c r="Q999" s="61"/>
      <c r="R999" s="61"/>
      <c r="S999" s="61"/>
      <c r="T999" s="61"/>
      <c r="U999" s="61"/>
      <c r="V999" s="61"/>
      <c r="W999" s="61"/>
    </row>
    <row r="1000" spans="1:23" ht="12.75" customHeight="1">
      <c r="A1000" s="61"/>
      <c r="B1000" s="61"/>
      <c r="C1000" s="61"/>
      <c r="D1000" s="61"/>
      <c r="E1000" s="63"/>
      <c r="F1000" s="63"/>
      <c r="G1000" s="63"/>
      <c r="H1000" s="63"/>
      <c r="I1000" s="61"/>
      <c r="J1000" s="61"/>
      <c r="K1000" s="61"/>
      <c r="L1000" s="61"/>
      <c r="M1000" s="61"/>
      <c r="N1000" s="61"/>
      <c r="O1000" s="61"/>
      <c r="P1000" s="61"/>
      <c r="Q1000" s="61"/>
      <c r="R1000" s="61"/>
      <c r="S1000" s="61"/>
      <c r="T1000" s="61"/>
      <c r="U1000" s="61"/>
      <c r="V1000" s="61"/>
      <c r="W1000" s="61"/>
    </row>
    <row r="1001" spans="1:23" ht="12.75" customHeight="1">
      <c r="A1001" s="61"/>
      <c r="B1001" s="61"/>
      <c r="C1001" s="61"/>
      <c r="D1001" s="61"/>
      <c r="E1001" s="63"/>
      <c r="F1001" s="63"/>
      <c r="G1001" s="63"/>
      <c r="H1001" s="63"/>
      <c r="I1001" s="61"/>
      <c r="J1001" s="61"/>
      <c r="K1001" s="61"/>
      <c r="L1001" s="61"/>
      <c r="M1001" s="61"/>
      <c r="N1001" s="61"/>
      <c r="O1001" s="61"/>
      <c r="P1001" s="61"/>
      <c r="Q1001" s="61"/>
      <c r="R1001" s="61"/>
      <c r="S1001" s="61"/>
      <c r="T1001" s="61"/>
      <c r="U1001" s="61"/>
      <c r="V1001" s="61"/>
      <c r="W1001" s="61"/>
    </row>
    <row r="1002" spans="1:23" ht="12.75" customHeight="1">
      <c r="A1002" s="61"/>
      <c r="B1002" s="61"/>
      <c r="C1002" s="61"/>
      <c r="D1002" s="61"/>
      <c r="E1002" s="63"/>
      <c r="F1002" s="63"/>
      <c r="G1002" s="63"/>
      <c r="H1002" s="63"/>
      <c r="I1002" s="61"/>
      <c r="J1002" s="61"/>
      <c r="K1002" s="61"/>
      <c r="L1002" s="61"/>
      <c r="M1002" s="61"/>
      <c r="N1002" s="61"/>
      <c r="O1002" s="61"/>
      <c r="P1002" s="61"/>
      <c r="Q1002" s="61"/>
      <c r="R1002" s="61"/>
      <c r="S1002" s="61"/>
      <c r="T1002" s="61"/>
      <c r="U1002" s="61"/>
      <c r="V1002" s="61"/>
      <c r="W1002" s="61"/>
    </row>
    <row r="1003" spans="1:23" ht="12.75" customHeight="1">
      <c r="A1003" s="61"/>
      <c r="B1003" s="61"/>
      <c r="C1003" s="61"/>
      <c r="D1003" s="61"/>
      <c r="E1003" s="63"/>
      <c r="F1003" s="63"/>
      <c r="G1003" s="63"/>
      <c r="H1003" s="63"/>
      <c r="I1003" s="61"/>
      <c r="J1003" s="61"/>
      <c r="K1003" s="61"/>
      <c r="L1003" s="61"/>
      <c r="M1003" s="61"/>
      <c r="N1003" s="61"/>
      <c r="O1003" s="61"/>
      <c r="P1003" s="61"/>
      <c r="Q1003" s="61"/>
      <c r="R1003" s="61"/>
      <c r="S1003" s="61"/>
      <c r="T1003" s="61"/>
      <c r="U1003" s="61"/>
      <c r="V1003" s="61"/>
      <c r="W1003" s="61"/>
    </row>
    <row r="1004" spans="1:23" ht="12.75" customHeight="1">
      <c r="A1004" s="61"/>
      <c r="B1004" s="61"/>
      <c r="C1004" s="61"/>
      <c r="D1004" s="61"/>
      <c r="E1004" s="63"/>
      <c r="F1004" s="63"/>
      <c r="G1004" s="63"/>
      <c r="H1004" s="63"/>
      <c r="I1004" s="61"/>
      <c r="J1004" s="61"/>
      <c r="K1004" s="61"/>
      <c r="L1004" s="61"/>
      <c r="M1004" s="61"/>
      <c r="N1004" s="61"/>
      <c r="O1004" s="61"/>
      <c r="P1004" s="61"/>
      <c r="Q1004" s="61"/>
      <c r="R1004" s="61"/>
      <c r="S1004" s="61"/>
      <c r="T1004" s="61"/>
      <c r="U1004" s="61"/>
      <c r="V1004" s="61"/>
      <c r="W1004" s="61"/>
    </row>
    <row r="1005" spans="1:23" ht="12.75" customHeight="1">
      <c r="A1005" s="61"/>
      <c r="B1005" s="61"/>
      <c r="C1005" s="61"/>
      <c r="D1005" s="61"/>
      <c r="E1005" s="63"/>
      <c r="F1005" s="63"/>
      <c r="G1005" s="63"/>
      <c r="H1005" s="63"/>
      <c r="I1005" s="61"/>
      <c r="J1005" s="61"/>
      <c r="K1005" s="61"/>
      <c r="L1005" s="61"/>
      <c r="M1005" s="61"/>
      <c r="N1005" s="61"/>
      <c r="O1005" s="61"/>
      <c r="P1005" s="61"/>
      <c r="Q1005" s="61"/>
      <c r="R1005" s="61"/>
      <c r="S1005" s="61"/>
      <c r="T1005" s="61"/>
      <c r="U1005" s="61"/>
      <c r="V1005" s="61"/>
      <c r="W1005" s="61"/>
    </row>
    <row r="1006" spans="1:23" ht="12.75" customHeight="1">
      <c r="A1006" s="61"/>
      <c r="B1006" s="61"/>
      <c r="C1006" s="61"/>
      <c r="D1006" s="61"/>
      <c r="E1006" s="63"/>
      <c r="F1006" s="63"/>
      <c r="G1006" s="63"/>
      <c r="H1006" s="63"/>
      <c r="I1006" s="61"/>
      <c r="J1006" s="61"/>
      <c r="K1006" s="61"/>
      <c r="L1006" s="61"/>
      <c r="M1006" s="61"/>
      <c r="N1006" s="61"/>
      <c r="O1006" s="61"/>
      <c r="P1006" s="61"/>
      <c r="Q1006" s="61"/>
      <c r="R1006" s="61"/>
      <c r="S1006" s="61"/>
      <c r="T1006" s="61"/>
      <c r="U1006" s="61"/>
      <c r="V1006" s="61"/>
      <c r="W1006" s="61"/>
    </row>
    <row r="1007" spans="1:23" ht="12.75" customHeight="1">
      <c r="A1007" s="61"/>
      <c r="B1007" s="61"/>
      <c r="C1007" s="61"/>
      <c r="D1007" s="61"/>
      <c r="E1007" s="63"/>
      <c r="F1007" s="63"/>
      <c r="G1007" s="63"/>
      <c r="H1007" s="63"/>
      <c r="I1007" s="61"/>
      <c r="J1007" s="61"/>
      <c r="K1007" s="61"/>
      <c r="L1007" s="61"/>
      <c r="M1007" s="61"/>
      <c r="N1007" s="61"/>
      <c r="O1007" s="61"/>
      <c r="P1007" s="61"/>
      <c r="Q1007" s="61"/>
      <c r="R1007" s="61"/>
      <c r="S1007" s="61"/>
      <c r="T1007" s="61"/>
      <c r="U1007" s="61"/>
      <c r="V1007" s="61"/>
      <c r="W1007" s="61"/>
    </row>
    <row r="1008" spans="1:23" ht="12.75" customHeight="1">
      <c r="A1008" s="61"/>
      <c r="B1008" s="61"/>
      <c r="C1008" s="61"/>
      <c r="D1008" s="61"/>
      <c r="E1008" s="63"/>
      <c r="F1008" s="63"/>
      <c r="G1008" s="63"/>
      <c r="H1008" s="63"/>
      <c r="I1008" s="61"/>
      <c r="J1008" s="61"/>
      <c r="K1008" s="61"/>
      <c r="L1008" s="61"/>
      <c r="M1008" s="61"/>
      <c r="N1008" s="61"/>
      <c r="O1008" s="61"/>
      <c r="P1008" s="61"/>
      <c r="Q1008" s="61"/>
      <c r="R1008" s="61"/>
      <c r="S1008" s="61"/>
      <c r="T1008" s="61"/>
      <c r="U1008" s="61"/>
      <c r="V1008" s="61"/>
      <c r="W1008" s="61"/>
    </row>
    <row r="1009" spans="1:23" ht="12.75" customHeight="1">
      <c r="A1009" s="61"/>
      <c r="B1009" s="61"/>
      <c r="C1009" s="61"/>
      <c r="D1009" s="61"/>
      <c r="E1009" s="63"/>
      <c r="F1009" s="63"/>
      <c r="G1009" s="63"/>
      <c r="H1009" s="63"/>
      <c r="I1009" s="61"/>
      <c r="J1009" s="61"/>
      <c r="K1009" s="61"/>
      <c r="L1009" s="61"/>
      <c r="M1009" s="61"/>
      <c r="N1009" s="61"/>
      <c r="O1009" s="61"/>
      <c r="P1009" s="61"/>
      <c r="Q1009" s="61"/>
      <c r="R1009" s="61"/>
      <c r="S1009" s="61"/>
      <c r="T1009" s="61"/>
      <c r="U1009" s="61"/>
      <c r="V1009" s="61"/>
      <c r="W1009" s="61"/>
    </row>
    <row r="1010" spans="1:23" ht="12.75" customHeight="1">
      <c r="A1010" s="61"/>
      <c r="B1010" s="61"/>
      <c r="C1010" s="61"/>
      <c r="D1010" s="61"/>
      <c r="E1010" s="63"/>
      <c r="F1010" s="63"/>
      <c r="G1010" s="63"/>
      <c r="H1010" s="63"/>
      <c r="I1010" s="61"/>
      <c r="J1010" s="61"/>
      <c r="K1010" s="61"/>
      <c r="L1010" s="61"/>
      <c r="M1010" s="61"/>
      <c r="N1010" s="61"/>
      <c r="O1010" s="61"/>
      <c r="P1010" s="61"/>
      <c r="Q1010" s="61"/>
      <c r="R1010" s="61"/>
      <c r="S1010" s="61"/>
      <c r="T1010" s="61"/>
      <c r="U1010" s="61"/>
      <c r="V1010" s="61"/>
      <c r="W1010" s="61"/>
    </row>
    <row r="1011" spans="1:23" ht="12.75" customHeight="1">
      <c r="A1011" s="61"/>
      <c r="B1011" s="61"/>
      <c r="C1011" s="61"/>
      <c r="D1011" s="61"/>
      <c r="E1011" s="63"/>
      <c r="F1011" s="63"/>
      <c r="G1011" s="63"/>
      <c r="H1011" s="63"/>
      <c r="I1011" s="61"/>
      <c r="J1011" s="61"/>
      <c r="K1011" s="61"/>
      <c r="L1011" s="61"/>
      <c r="M1011" s="61"/>
      <c r="N1011" s="61"/>
      <c r="O1011" s="61"/>
      <c r="P1011" s="61"/>
      <c r="Q1011" s="61"/>
      <c r="R1011" s="61"/>
      <c r="S1011" s="61"/>
      <c r="T1011" s="61"/>
      <c r="U1011" s="61"/>
      <c r="V1011" s="61"/>
      <c r="W1011" s="61"/>
    </row>
    <row r="1012" spans="1:23" ht="12.75" customHeight="1">
      <c r="A1012" s="61"/>
      <c r="B1012" s="61"/>
      <c r="C1012" s="61"/>
      <c r="D1012" s="61"/>
      <c r="E1012" s="63"/>
      <c r="F1012" s="63"/>
      <c r="G1012" s="63"/>
      <c r="H1012" s="63"/>
      <c r="I1012" s="61"/>
      <c r="J1012" s="61"/>
      <c r="K1012" s="61"/>
      <c r="L1012" s="61"/>
      <c r="M1012" s="61"/>
      <c r="N1012" s="61"/>
      <c r="O1012" s="61"/>
      <c r="P1012" s="61"/>
      <c r="Q1012" s="61"/>
      <c r="R1012" s="61"/>
      <c r="S1012" s="61"/>
      <c r="T1012" s="61"/>
      <c r="U1012" s="61"/>
      <c r="V1012" s="61"/>
      <c r="W1012" s="61"/>
    </row>
    <row r="1013" spans="1:23" ht="12.75" customHeight="1">
      <c r="A1013" s="61"/>
      <c r="B1013" s="61"/>
      <c r="C1013" s="61"/>
      <c r="D1013" s="61"/>
      <c r="E1013" s="63"/>
      <c r="F1013" s="63"/>
      <c r="G1013" s="63"/>
      <c r="H1013" s="63"/>
      <c r="I1013" s="61"/>
      <c r="J1013" s="61"/>
      <c r="K1013" s="61"/>
      <c r="L1013" s="61"/>
      <c r="M1013" s="61"/>
      <c r="N1013" s="61"/>
      <c r="O1013" s="61"/>
      <c r="P1013" s="61"/>
      <c r="Q1013" s="61"/>
      <c r="R1013" s="61"/>
      <c r="S1013" s="61"/>
      <c r="T1013" s="61"/>
      <c r="U1013" s="61"/>
      <c r="V1013" s="61"/>
      <c r="W1013" s="61"/>
    </row>
    <row r="1014" spans="1:23" ht="12.75" customHeight="1">
      <c r="A1014" s="61"/>
      <c r="B1014" s="61"/>
      <c r="C1014" s="61"/>
      <c r="D1014" s="61"/>
      <c r="E1014" s="63"/>
      <c r="F1014" s="63"/>
      <c r="G1014" s="63"/>
      <c r="H1014" s="63"/>
      <c r="I1014" s="61"/>
      <c r="J1014" s="61"/>
      <c r="K1014" s="61"/>
      <c r="L1014" s="61"/>
      <c r="M1014" s="61"/>
      <c r="N1014" s="61"/>
      <c r="O1014" s="61"/>
      <c r="P1014" s="61"/>
      <c r="Q1014" s="61"/>
      <c r="R1014" s="61"/>
      <c r="S1014" s="61"/>
      <c r="T1014" s="61"/>
      <c r="U1014" s="61"/>
      <c r="V1014" s="61"/>
      <c r="W1014" s="61"/>
    </row>
    <row r="1015" spans="1:23" ht="12.75" customHeight="1">
      <c r="A1015" s="61"/>
      <c r="B1015" s="61"/>
      <c r="C1015" s="61"/>
      <c r="D1015" s="61"/>
      <c r="E1015" s="63"/>
      <c r="F1015" s="63"/>
      <c r="G1015" s="63"/>
      <c r="H1015" s="63"/>
      <c r="I1015" s="61"/>
      <c r="J1015" s="61"/>
      <c r="K1015" s="61"/>
      <c r="L1015" s="61"/>
      <c r="M1015" s="61"/>
      <c r="N1015" s="61"/>
      <c r="O1015" s="61"/>
      <c r="P1015" s="61"/>
      <c r="Q1015" s="61"/>
      <c r="R1015" s="61"/>
      <c r="S1015" s="61"/>
      <c r="T1015" s="61"/>
      <c r="U1015" s="61"/>
      <c r="V1015" s="61"/>
      <c r="W1015" s="61"/>
    </row>
    <row r="1016" spans="1:23" ht="12.75" customHeight="1">
      <c r="A1016" s="61"/>
      <c r="B1016" s="61"/>
      <c r="C1016" s="61"/>
      <c r="D1016" s="61"/>
      <c r="E1016" s="63"/>
      <c r="F1016" s="63"/>
      <c r="G1016" s="63"/>
      <c r="H1016" s="63"/>
      <c r="I1016" s="61"/>
      <c r="J1016" s="61"/>
      <c r="K1016" s="61"/>
      <c r="L1016" s="61"/>
      <c r="M1016" s="61"/>
      <c r="N1016" s="61"/>
      <c r="O1016" s="61"/>
      <c r="P1016" s="61"/>
      <c r="Q1016" s="61"/>
      <c r="R1016" s="61"/>
      <c r="S1016" s="61"/>
      <c r="T1016" s="61"/>
      <c r="U1016" s="61"/>
      <c r="V1016" s="61"/>
      <c r="W1016" s="61"/>
    </row>
    <row r="1017" spans="1:23" ht="12.75" customHeight="1">
      <c r="A1017" s="61"/>
      <c r="B1017" s="61"/>
      <c r="C1017" s="61"/>
      <c r="D1017" s="61"/>
      <c r="E1017" s="63"/>
      <c r="F1017" s="63"/>
      <c r="G1017" s="63"/>
      <c r="H1017" s="63"/>
      <c r="I1017" s="61"/>
      <c r="J1017" s="61"/>
      <c r="K1017" s="61"/>
      <c r="L1017" s="61"/>
      <c r="M1017" s="61"/>
      <c r="N1017" s="61"/>
      <c r="O1017" s="61"/>
      <c r="P1017" s="61"/>
      <c r="Q1017" s="61"/>
      <c r="R1017" s="61"/>
      <c r="S1017" s="61"/>
      <c r="T1017" s="61"/>
      <c r="U1017" s="61"/>
      <c r="V1017" s="61"/>
      <c r="W1017" s="61"/>
    </row>
    <row r="1018" spans="1:23" ht="12.75" customHeight="1">
      <c r="A1018" s="61"/>
      <c r="B1018" s="61"/>
      <c r="C1018" s="61"/>
      <c r="D1018" s="61"/>
      <c r="E1018" s="63"/>
      <c r="F1018" s="63"/>
      <c r="G1018" s="63"/>
      <c r="H1018" s="63"/>
      <c r="I1018" s="61"/>
      <c r="J1018" s="61"/>
      <c r="K1018" s="61"/>
      <c r="L1018" s="61"/>
      <c r="M1018" s="61"/>
      <c r="N1018" s="61"/>
      <c r="O1018" s="61"/>
      <c r="P1018" s="61"/>
      <c r="Q1018" s="61"/>
      <c r="R1018" s="61"/>
      <c r="S1018" s="61"/>
      <c r="T1018" s="61"/>
      <c r="U1018" s="61"/>
      <c r="V1018" s="61"/>
      <c r="W1018" s="61"/>
    </row>
    <row r="1019" spans="1:23" ht="12.75" customHeight="1">
      <c r="A1019" s="61"/>
      <c r="B1019" s="61"/>
      <c r="C1019" s="61"/>
      <c r="D1019" s="61"/>
      <c r="E1019" s="63"/>
      <c r="F1019" s="63"/>
      <c r="G1019" s="63"/>
      <c r="H1019" s="63"/>
      <c r="I1019" s="61"/>
      <c r="J1019" s="61"/>
      <c r="K1019" s="61"/>
      <c r="L1019" s="61"/>
      <c r="M1019" s="61"/>
      <c r="N1019" s="61"/>
      <c r="O1019" s="61"/>
      <c r="P1019" s="61"/>
      <c r="Q1019" s="61"/>
      <c r="R1019" s="61"/>
      <c r="S1019" s="61"/>
      <c r="T1019" s="61"/>
      <c r="U1019" s="61"/>
      <c r="V1019" s="61"/>
      <c r="W1019" s="61"/>
    </row>
    <row r="1020" spans="1:23" ht="12.75" customHeight="1">
      <c r="A1020" s="61"/>
      <c r="B1020" s="61"/>
      <c r="C1020" s="61"/>
      <c r="D1020" s="61"/>
      <c r="E1020" s="63"/>
      <c r="F1020" s="63"/>
      <c r="G1020" s="63"/>
      <c r="H1020" s="63"/>
      <c r="I1020" s="61"/>
      <c r="J1020" s="61"/>
      <c r="K1020" s="61"/>
      <c r="L1020" s="61"/>
      <c r="M1020" s="61"/>
      <c r="N1020" s="61"/>
      <c r="O1020" s="61"/>
      <c r="P1020" s="61"/>
      <c r="Q1020" s="61"/>
      <c r="R1020" s="61"/>
      <c r="S1020" s="61"/>
      <c r="T1020" s="61"/>
      <c r="U1020" s="61"/>
      <c r="V1020" s="61"/>
      <c r="W1020" s="61"/>
    </row>
    <row r="1021" spans="1:23" ht="12.75" customHeight="1">
      <c r="A1021" s="61"/>
      <c r="B1021" s="61"/>
      <c r="C1021" s="61"/>
      <c r="D1021" s="61"/>
      <c r="E1021" s="63"/>
      <c r="F1021" s="63"/>
      <c r="G1021" s="63"/>
      <c r="H1021" s="63"/>
      <c r="I1021" s="61"/>
      <c r="J1021" s="61"/>
      <c r="K1021" s="61"/>
      <c r="L1021" s="61"/>
      <c r="M1021" s="61"/>
      <c r="N1021" s="61"/>
      <c r="O1021" s="61"/>
      <c r="P1021" s="61"/>
      <c r="Q1021" s="61"/>
      <c r="R1021" s="61"/>
      <c r="S1021" s="61"/>
      <c r="T1021" s="61"/>
      <c r="U1021" s="61"/>
      <c r="V1021" s="61"/>
      <c r="W1021" s="61"/>
    </row>
    <row r="1022" spans="1:23" ht="12.75" customHeight="1">
      <c r="A1022" s="61"/>
      <c r="B1022" s="61"/>
      <c r="C1022" s="61"/>
      <c r="D1022" s="61"/>
      <c r="E1022" s="63"/>
      <c r="F1022" s="63"/>
      <c r="G1022" s="63"/>
      <c r="H1022" s="63"/>
      <c r="I1022" s="61"/>
      <c r="J1022" s="61"/>
      <c r="K1022" s="61"/>
      <c r="L1022" s="61"/>
      <c r="M1022" s="61"/>
      <c r="N1022" s="61"/>
      <c r="O1022" s="61"/>
      <c r="P1022" s="61"/>
      <c r="Q1022" s="61"/>
      <c r="R1022" s="61"/>
      <c r="S1022" s="61"/>
      <c r="T1022" s="61"/>
      <c r="U1022" s="61"/>
      <c r="V1022" s="61"/>
      <c r="W1022" s="61"/>
    </row>
    <row r="1023" spans="1:23" ht="12.75" customHeight="1">
      <c r="A1023" s="61"/>
      <c r="B1023" s="61"/>
      <c r="C1023" s="61"/>
      <c r="D1023" s="61"/>
      <c r="E1023" s="63"/>
      <c r="F1023" s="63"/>
      <c r="G1023" s="63"/>
      <c r="H1023" s="63"/>
      <c r="I1023" s="61"/>
      <c r="J1023" s="61"/>
      <c r="K1023" s="61"/>
      <c r="L1023" s="61"/>
      <c r="M1023" s="61"/>
      <c r="N1023" s="61"/>
      <c r="O1023" s="61"/>
      <c r="P1023" s="61"/>
      <c r="Q1023" s="61"/>
      <c r="R1023" s="61"/>
      <c r="S1023" s="61"/>
      <c r="T1023" s="61"/>
      <c r="U1023" s="61"/>
      <c r="V1023" s="61"/>
      <c r="W1023" s="61"/>
    </row>
    <row r="1024" spans="1:23" ht="12.75" customHeight="1">
      <c r="A1024" s="61"/>
      <c r="B1024" s="61"/>
      <c r="C1024" s="61"/>
      <c r="D1024" s="61"/>
      <c r="E1024" s="63"/>
      <c r="F1024" s="63"/>
      <c r="G1024" s="63"/>
      <c r="H1024" s="63"/>
      <c r="I1024" s="61"/>
      <c r="J1024" s="61"/>
      <c r="K1024" s="61"/>
      <c r="L1024" s="61"/>
      <c r="M1024" s="61"/>
      <c r="N1024" s="61"/>
      <c r="O1024" s="61"/>
      <c r="P1024" s="61"/>
      <c r="Q1024" s="61"/>
      <c r="R1024" s="61"/>
      <c r="S1024" s="61"/>
      <c r="T1024" s="61"/>
      <c r="U1024" s="61"/>
      <c r="V1024" s="61"/>
      <c r="W1024" s="61"/>
    </row>
    <row r="1025" spans="1:23" ht="12.75" customHeight="1">
      <c r="A1025" s="61"/>
      <c r="B1025" s="61"/>
      <c r="C1025" s="61"/>
      <c r="D1025" s="61"/>
      <c r="E1025" s="63"/>
      <c r="F1025" s="63"/>
      <c r="G1025" s="63"/>
      <c r="H1025" s="63"/>
      <c r="I1025" s="61"/>
      <c r="J1025" s="61"/>
      <c r="K1025" s="61"/>
      <c r="L1025" s="61"/>
      <c r="M1025" s="61"/>
      <c r="N1025" s="61"/>
      <c r="O1025" s="61"/>
      <c r="P1025" s="61"/>
      <c r="Q1025" s="61"/>
      <c r="R1025" s="61"/>
      <c r="S1025" s="61"/>
      <c r="T1025" s="61"/>
      <c r="U1025" s="61"/>
      <c r="V1025" s="61"/>
      <c r="W1025" s="61"/>
    </row>
    <row r="1026" spans="1:23" ht="12.75" customHeight="1">
      <c r="A1026" s="61"/>
      <c r="B1026" s="61"/>
      <c r="C1026" s="61"/>
      <c r="D1026" s="61"/>
      <c r="E1026" s="63"/>
      <c r="F1026" s="63"/>
      <c r="G1026" s="63"/>
      <c r="H1026" s="63"/>
      <c r="I1026" s="61"/>
      <c r="J1026" s="61"/>
      <c r="K1026" s="61"/>
      <c r="L1026" s="61"/>
      <c r="M1026" s="61"/>
      <c r="N1026" s="61"/>
      <c r="O1026" s="61"/>
      <c r="P1026" s="61"/>
      <c r="Q1026" s="61"/>
      <c r="R1026" s="61"/>
      <c r="S1026" s="61"/>
      <c r="T1026" s="61"/>
      <c r="U1026" s="61"/>
      <c r="V1026" s="61"/>
      <c r="W1026" s="61"/>
    </row>
    <row r="1027" spans="1:23" ht="12.75" customHeight="1">
      <c r="A1027" s="61"/>
      <c r="B1027" s="61"/>
      <c r="C1027" s="61"/>
      <c r="D1027" s="61"/>
      <c r="E1027" s="63"/>
      <c r="F1027" s="63"/>
      <c r="G1027" s="63"/>
      <c r="H1027" s="63"/>
      <c r="I1027" s="61"/>
      <c r="J1027" s="61"/>
      <c r="K1027" s="61"/>
      <c r="L1027" s="61"/>
      <c r="M1027" s="61"/>
      <c r="N1027" s="61"/>
      <c r="O1027" s="61"/>
      <c r="P1027" s="61"/>
      <c r="Q1027" s="61"/>
      <c r="R1027" s="61"/>
      <c r="S1027" s="61"/>
      <c r="T1027" s="61"/>
      <c r="U1027" s="61"/>
      <c r="V1027" s="61"/>
      <c r="W1027" s="61"/>
    </row>
    <row r="1028" spans="1:23" ht="12.75" customHeight="1">
      <c r="A1028" s="61"/>
      <c r="B1028" s="61"/>
      <c r="C1028" s="61"/>
      <c r="D1028" s="61"/>
      <c r="E1028" s="63"/>
      <c r="F1028" s="63"/>
      <c r="G1028" s="63"/>
      <c r="H1028" s="63"/>
      <c r="I1028" s="61"/>
      <c r="J1028" s="61"/>
      <c r="K1028" s="61"/>
      <c r="L1028" s="61"/>
      <c r="M1028" s="61"/>
      <c r="N1028" s="61"/>
      <c r="O1028" s="61"/>
      <c r="P1028" s="61"/>
      <c r="Q1028" s="61"/>
      <c r="R1028" s="61"/>
      <c r="S1028" s="61"/>
      <c r="T1028" s="61"/>
      <c r="U1028" s="61"/>
      <c r="V1028" s="61"/>
      <c r="W1028" s="61"/>
    </row>
    <row r="1029" spans="1:23" ht="12.75" customHeight="1">
      <c r="A1029" s="61"/>
      <c r="B1029" s="61"/>
      <c r="C1029" s="61"/>
      <c r="D1029" s="61"/>
      <c r="E1029" s="63"/>
      <c r="F1029" s="63"/>
      <c r="G1029" s="63"/>
      <c r="H1029" s="63"/>
      <c r="I1029" s="61"/>
      <c r="J1029" s="61"/>
      <c r="K1029" s="61"/>
      <c r="L1029" s="61"/>
      <c r="M1029" s="61"/>
      <c r="N1029" s="61"/>
      <c r="O1029" s="61"/>
      <c r="P1029" s="61"/>
      <c r="Q1029" s="61"/>
      <c r="R1029" s="61"/>
      <c r="S1029" s="61"/>
      <c r="T1029" s="61"/>
      <c r="U1029" s="61"/>
      <c r="V1029" s="61"/>
      <c r="W1029" s="61"/>
    </row>
    <row r="1030" spans="1:23" ht="12.75" customHeight="1">
      <c r="A1030" s="61"/>
      <c r="B1030" s="61"/>
      <c r="C1030" s="61"/>
      <c r="D1030" s="61"/>
      <c r="E1030" s="63"/>
      <c r="F1030" s="63"/>
      <c r="G1030" s="63"/>
      <c r="H1030" s="63"/>
      <c r="I1030" s="61"/>
      <c r="J1030" s="61"/>
      <c r="K1030" s="61"/>
      <c r="L1030" s="61"/>
      <c r="M1030" s="61"/>
      <c r="N1030" s="61"/>
      <c r="O1030" s="61"/>
      <c r="P1030" s="61"/>
      <c r="Q1030" s="61"/>
      <c r="R1030" s="61"/>
      <c r="S1030" s="61"/>
      <c r="T1030" s="61"/>
      <c r="U1030" s="61"/>
      <c r="V1030" s="61"/>
      <c r="W1030" s="61"/>
    </row>
    <row r="1031" spans="1:23" ht="12.75" customHeight="1">
      <c r="A1031" s="61"/>
      <c r="B1031" s="61"/>
      <c r="C1031" s="61"/>
      <c r="D1031" s="61"/>
      <c r="E1031" s="63"/>
      <c r="F1031" s="63"/>
      <c r="G1031" s="63"/>
      <c r="H1031" s="63"/>
      <c r="I1031" s="61"/>
      <c r="J1031" s="61"/>
      <c r="K1031" s="61"/>
      <c r="L1031" s="61"/>
      <c r="M1031" s="61"/>
      <c r="N1031" s="61"/>
      <c r="O1031" s="61"/>
      <c r="P1031" s="61"/>
      <c r="Q1031" s="61"/>
      <c r="R1031" s="61"/>
      <c r="S1031" s="61"/>
      <c r="T1031" s="61"/>
      <c r="U1031" s="61"/>
      <c r="V1031" s="61"/>
      <c r="W1031" s="61"/>
    </row>
    <row r="1032" spans="1:23" ht="12.75" customHeight="1">
      <c r="A1032" s="61"/>
      <c r="B1032" s="61"/>
      <c r="C1032" s="61"/>
      <c r="D1032" s="61"/>
      <c r="E1032" s="63"/>
      <c r="F1032" s="63"/>
      <c r="G1032" s="63"/>
      <c r="H1032" s="63"/>
      <c r="I1032" s="61"/>
      <c r="J1032" s="61"/>
      <c r="K1032" s="61"/>
      <c r="L1032" s="61"/>
      <c r="M1032" s="61"/>
      <c r="N1032" s="61"/>
      <c r="O1032" s="61"/>
      <c r="P1032" s="61"/>
      <c r="Q1032" s="61"/>
      <c r="R1032" s="61"/>
      <c r="S1032" s="61"/>
      <c r="T1032" s="61"/>
      <c r="U1032" s="61"/>
      <c r="V1032" s="61"/>
      <c r="W1032" s="61"/>
    </row>
    <row r="1033" spans="1:23" ht="12.75" customHeight="1">
      <c r="A1033" s="61"/>
      <c r="B1033" s="61"/>
      <c r="C1033" s="61"/>
      <c r="D1033" s="61"/>
      <c r="E1033" s="63"/>
      <c r="F1033" s="63"/>
      <c r="G1033" s="63"/>
      <c r="H1033" s="63"/>
      <c r="I1033" s="61"/>
      <c r="J1033" s="61"/>
      <c r="K1033" s="61"/>
      <c r="L1033" s="61"/>
      <c r="M1033" s="61"/>
      <c r="N1033" s="61"/>
      <c r="O1033" s="61"/>
      <c r="P1033" s="61"/>
      <c r="Q1033" s="61"/>
      <c r="R1033" s="61"/>
      <c r="S1033" s="61"/>
      <c r="T1033" s="61"/>
      <c r="U1033" s="61"/>
      <c r="V1033" s="61"/>
      <c r="W1033" s="61"/>
    </row>
    <row r="1034" spans="1:23" ht="12.75" customHeight="1">
      <c r="A1034" s="61"/>
      <c r="B1034" s="61"/>
      <c r="C1034" s="61"/>
      <c r="D1034" s="61"/>
      <c r="E1034" s="63"/>
      <c r="F1034" s="63"/>
      <c r="G1034" s="63"/>
      <c r="H1034" s="63"/>
      <c r="I1034" s="61"/>
      <c r="J1034" s="61"/>
      <c r="K1034" s="61"/>
      <c r="L1034" s="61"/>
      <c r="M1034" s="61"/>
      <c r="N1034" s="61"/>
      <c r="O1034" s="61"/>
      <c r="P1034" s="61"/>
      <c r="Q1034" s="61"/>
      <c r="R1034" s="61"/>
      <c r="S1034" s="61"/>
      <c r="T1034" s="61"/>
      <c r="U1034" s="61"/>
      <c r="V1034" s="61"/>
      <c r="W1034" s="61"/>
    </row>
    <row r="1035" spans="1:23" ht="12.75" customHeight="1">
      <c r="A1035" s="61"/>
      <c r="B1035" s="61"/>
      <c r="C1035" s="61"/>
      <c r="D1035" s="61"/>
      <c r="E1035" s="63"/>
      <c r="F1035" s="63"/>
      <c r="G1035" s="63"/>
      <c r="H1035" s="63"/>
      <c r="I1035" s="61"/>
      <c r="J1035" s="61"/>
      <c r="K1035" s="61"/>
      <c r="L1035" s="61"/>
      <c r="M1035" s="61"/>
      <c r="N1035" s="61"/>
      <c r="O1035" s="61"/>
      <c r="P1035" s="61"/>
      <c r="Q1035" s="61"/>
      <c r="R1035" s="61"/>
      <c r="S1035" s="61"/>
      <c r="T1035" s="61"/>
      <c r="U1035" s="61"/>
      <c r="V1035" s="61"/>
      <c r="W1035" s="61"/>
    </row>
    <row r="1036" spans="1:23" ht="12.75" customHeight="1">
      <c r="A1036" s="61"/>
      <c r="B1036" s="61"/>
      <c r="C1036" s="61"/>
      <c r="D1036" s="61"/>
      <c r="E1036" s="63"/>
      <c r="F1036" s="63"/>
      <c r="G1036" s="63"/>
      <c r="H1036" s="63"/>
      <c r="I1036" s="61"/>
      <c r="J1036" s="61"/>
      <c r="K1036" s="61"/>
      <c r="L1036" s="61"/>
      <c r="M1036" s="61"/>
      <c r="N1036" s="61"/>
      <c r="O1036" s="61"/>
      <c r="P1036" s="61"/>
      <c r="Q1036" s="61"/>
      <c r="R1036" s="61"/>
      <c r="S1036" s="61"/>
      <c r="T1036" s="61"/>
      <c r="U1036" s="61"/>
      <c r="V1036" s="61"/>
      <c r="W1036" s="61"/>
    </row>
    <row r="1037" spans="1:23" ht="12.75" customHeight="1">
      <c r="A1037" s="61"/>
      <c r="B1037" s="61"/>
      <c r="C1037" s="61"/>
      <c r="D1037" s="61"/>
      <c r="E1037" s="63"/>
      <c r="F1037" s="63"/>
      <c r="G1037" s="63"/>
      <c r="H1037" s="63"/>
      <c r="I1037" s="61"/>
      <c r="J1037" s="61"/>
      <c r="K1037" s="61"/>
      <c r="L1037" s="61"/>
      <c r="M1037" s="61"/>
      <c r="N1037" s="61"/>
      <c r="O1037" s="61"/>
      <c r="P1037" s="61"/>
      <c r="Q1037" s="61"/>
      <c r="R1037" s="61"/>
      <c r="S1037" s="61"/>
      <c r="T1037" s="61"/>
      <c r="U1037" s="61"/>
      <c r="V1037" s="61"/>
      <c r="W1037" s="61"/>
    </row>
    <row r="1038" spans="1:23" ht="12.75" customHeight="1">
      <c r="A1038" s="61"/>
      <c r="B1038" s="61"/>
      <c r="C1038" s="61"/>
      <c r="D1038" s="61"/>
      <c r="E1038" s="63"/>
      <c r="F1038" s="63"/>
      <c r="G1038" s="63"/>
      <c r="H1038" s="63"/>
      <c r="I1038" s="61"/>
      <c r="J1038" s="61"/>
      <c r="K1038" s="61"/>
      <c r="L1038" s="61"/>
      <c r="M1038" s="61"/>
      <c r="N1038" s="61"/>
      <c r="O1038" s="61"/>
      <c r="P1038" s="61"/>
      <c r="Q1038" s="61"/>
      <c r="R1038" s="61"/>
      <c r="S1038" s="61"/>
      <c r="T1038" s="61"/>
      <c r="U1038" s="61"/>
      <c r="V1038" s="61"/>
      <c r="W1038" s="61"/>
    </row>
    <row r="1039" spans="1:23" ht="12.75" customHeight="1">
      <c r="A1039" s="61"/>
      <c r="B1039" s="61"/>
      <c r="C1039" s="61"/>
      <c r="D1039" s="61"/>
      <c r="E1039" s="63"/>
      <c r="F1039" s="63"/>
      <c r="G1039" s="63"/>
      <c r="H1039" s="63"/>
      <c r="I1039" s="61"/>
      <c r="J1039" s="61"/>
      <c r="K1039" s="61"/>
      <c r="L1039" s="61"/>
      <c r="M1039" s="61"/>
      <c r="N1039" s="61"/>
      <c r="O1039" s="61"/>
      <c r="P1039" s="61"/>
      <c r="Q1039" s="61"/>
      <c r="R1039" s="61"/>
      <c r="S1039" s="61"/>
      <c r="T1039" s="61"/>
      <c r="U1039" s="61"/>
      <c r="V1039" s="61"/>
      <c r="W1039" s="61"/>
    </row>
    <row r="1040" spans="1:23" ht="12.75" customHeight="1">
      <c r="A1040" s="61"/>
      <c r="B1040" s="61"/>
      <c r="C1040" s="61"/>
      <c r="D1040" s="61"/>
      <c r="E1040" s="63"/>
      <c r="F1040" s="63"/>
      <c r="G1040" s="63"/>
      <c r="H1040" s="63"/>
      <c r="I1040" s="61"/>
      <c r="J1040" s="61"/>
      <c r="K1040" s="61"/>
      <c r="L1040" s="61"/>
      <c r="M1040" s="61"/>
      <c r="N1040" s="61"/>
      <c r="O1040" s="61"/>
      <c r="P1040" s="61"/>
      <c r="Q1040" s="61"/>
      <c r="R1040" s="61"/>
      <c r="S1040" s="61"/>
      <c r="T1040" s="61"/>
      <c r="U1040" s="61"/>
      <c r="V1040" s="61"/>
      <c r="W1040" s="61"/>
    </row>
    <row r="1041" spans="1:23" ht="12.75" customHeight="1">
      <c r="A1041" s="61"/>
      <c r="B1041" s="61"/>
      <c r="C1041" s="61"/>
      <c r="D1041" s="61"/>
      <c r="E1041" s="63"/>
      <c r="F1041" s="63"/>
      <c r="G1041" s="63"/>
      <c r="H1041" s="63"/>
      <c r="I1041" s="61"/>
      <c r="J1041" s="61"/>
      <c r="K1041" s="61"/>
      <c r="L1041" s="61"/>
      <c r="M1041" s="61"/>
      <c r="N1041" s="61"/>
      <c r="O1041" s="61"/>
      <c r="P1041" s="61"/>
      <c r="Q1041" s="61"/>
      <c r="R1041" s="61"/>
      <c r="S1041" s="61"/>
      <c r="T1041" s="61"/>
      <c r="U1041" s="61"/>
      <c r="V1041" s="61"/>
      <c r="W1041" s="61"/>
    </row>
    <row r="1042" spans="1:23" ht="12.75" customHeight="1">
      <c r="A1042" s="61"/>
      <c r="B1042" s="61"/>
      <c r="C1042" s="61"/>
      <c r="D1042" s="61"/>
      <c r="E1042" s="63"/>
      <c r="F1042" s="63"/>
      <c r="G1042" s="63"/>
      <c r="H1042" s="63"/>
      <c r="I1042" s="61"/>
      <c r="J1042" s="61"/>
      <c r="K1042" s="61"/>
      <c r="L1042" s="61"/>
      <c r="M1042" s="61"/>
      <c r="N1042" s="61"/>
      <c r="O1042" s="61"/>
      <c r="P1042" s="61"/>
      <c r="Q1042" s="61"/>
      <c r="R1042" s="61"/>
      <c r="S1042" s="61"/>
      <c r="T1042" s="61"/>
      <c r="U1042" s="61"/>
      <c r="V1042" s="61"/>
      <c r="W1042" s="61"/>
    </row>
    <row r="1043" spans="1:23" ht="12.75" customHeight="1">
      <c r="A1043" s="61"/>
      <c r="B1043" s="61"/>
      <c r="C1043" s="61"/>
      <c r="D1043" s="61"/>
      <c r="E1043" s="63"/>
      <c r="F1043" s="63"/>
      <c r="G1043" s="63"/>
      <c r="H1043" s="63"/>
      <c r="I1043" s="61"/>
      <c r="J1043" s="61"/>
      <c r="K1043" s="61"/>
      <c r="L1043" s="61"/>
      <c r="M1043" s="61"/>
      <c r="N1043" s="61"/>
      <c r="O1043" s="61"/>
      <c r="P1043" s="61"/>
      <c r="Q1043" s="61"/>
      <c r="R1043" s="61"/>
      <c r="S1043" s="61"/>
      <c r="T1043" s="61"/>
      <c r="U1043" s="61"/>
      <c r="V1043" s="61"/>
      <c r="W1043" s="61"/>
    </row>
    <row r="1044" spans="1:23" ht="12.75" customHeight="1">
      <c r="A1044" s="61"/>
      <c r="B1044" s="61"/>
      <c r="C1044" s="61"/>
      <c r="D1044" s="61"/>
      <c r="E1044" s="63"/>
      <c r="F1044" s="63"/>
      <c r="G1044" s="63"/>
      <c r="H1044" s="63"/>
      <c r="I1044" s="61"/>
      <c r="J1044" s="61"/>
      <c r="K1044" s="61"/>
      <c r="L1044" s="61"/>
      <c r="M1044" s="61"/>
      <c r="N1044" s="61"/>
      <c r="O1044" s="61"/>
      <c r="P1044" s="61"/>
      <c r="Q1044" s="61"/>
      <c r="R1044" s="61"/>
      <c r="S1044" s="61"/>
      <c r="T1044" s="61"/>
      <c r="U1044" s="61"/>
      <c r="V1044" s="61"/>
      <c r="W1044" s="61"/>
    </row>
    <row r="1045" spans="1:23" ht="12.75" customHeight="1">
      <c r="A1045" s="61"/>
      <c r="B1045" s="61"/>
      <c r="C1045" s="61"/>
      <c r="D1045" s="61"/>
      <c r="E1045" s="63"/>
      <c r="F1045" s="63"/>
      <c r="G1045" s="63"/>
      <c r="H1045" s="63"/>
      <c r="I1045" s="61"/>
      <c r="J1045" s="61"/>
      <c r="K1045" s="61"/>
      <c r="L1045" s="61"/>
      <c r="M1045" s="61"/>
      <c r="N1045" s="61"/>
      <c r="O1045" s="61"/>
      <c r="P1045" s="61"/>
      <c r="Q1045" s="61"/>
      <c r="R1045" s="61"/>
      <c r="S1045" s="61"/>
      <c r="T1045" s="61"/>
      <c r="U1045" s="61"/>
      <c r="V1045" s="61"/>
      <c r="W1045" s="61"/>
    </row>
    <row r="1046" spans="1:23" ht="12.75" customHeight="1">
      <c r="A1046" s="61"/>
      <c r="B1046" s="61"/>
      <c r="C1046" s="61"/>
      <c r="D1046" s="61"/>
      <c r="E1046" s="63"/>
      <c r="F1046" s="63"/>
      <c r="G1046" s="63"/>
      <c r="H1046" s="63"/>
      <c r="I1046" s="61"/>
      <c r="J1046" s="61"/>
      <c r="K1046" s="61"/>
      <c r="L1046" s="61"/>
      <c r="M1046" s="61"/>
      <c r="N1046" s="61"/>
      <c r="O1046" s="61"/>
      <c r="P1046" s="61"/>
      <c r="Q1046" s="61"/>
      <c r="R1046" s="61"/>
      <c r="S1046" s="61"/>
      <c r="T1046" s="61"/>
      <c r="U1046" s="61"/>
      <c r="V1046" s="61"/>
      <c r="W1046" s="61"/>
    </row>
    <row r="1047" spans="1:23" ht="12.75" customHeight="1">
      <c r="A1047" s="61"/>
      <c r="B1047" s="61"/>
      <c r="C1047" s="61"/>
      <c r="D1047" s="61"/>
      <c r="E1047" s="63"/>
      <c r="F1047" s="63"/>
      <c r="G1047" s="63"/>
      <c r="H1047" s="63"/>
      <c r="I1047" s="61"/>
      <c r="J1047" s="61"/>
      <c r="K1047" s="61"/>
      <c r="L1047" s="61"/>
      <c r="M1047" s="61"/>
      <c r="N1047" s="61"/>
      <c r="O1047" s="61"/>
      <c r="P1047" s="61"/>
      <c r="Q1047" s="61"/>
      <c r="R1047" s="61"/>
      <c r="S1047" s="61"/>
      <c r="T1047" s="61"/>
      <c r="U1047" s="61"/>
      <c r="V1047" s="61"/>
      <c r="W1047" s="61"/>
    </row>
    <row r="1048" spans="1:23" ht="12.75" customHeight="1">
      <c r="A1048" s="61"/>
      <c r="B1048" s="61"/>
      <c r="C1048" s="61"/>
      <c r="D1048" s="61"/>
      <c r="E1048" s="63"/>
      <c r="F1048" s="63"/>
      <c r="G1048" s="63"/>
      <c r="H1048" s="63"/>
      <c r="I1048" s="61"/>
      <c r="J1048" s="61"/>
      <c r="K1048" s="61"/>
      <c r="L1048" s="61"/>
      <c r="M1048" s="61"/>
      <c r="N1048" s="61"/>
      <c r="O1048" s="61"/>
      <c r="P1048" s="61"/>
      <c r="Q1048" s="61"/>
      <c r="R1048" s="61"/>
      <c r="S1048" s="61"/>
      <c r="T1048" s="61"/>
      <c r="U1048" s="61"/>
      <c r="V1048" s="61"/>
      <c r="W1048" s="61"/>
    </row>
    <row r="1049" spans="1:23" ht="12.75" customHeight="1">
      <c r="A1049" s="61"/>
      <c r="B1049" s="61"/>
      <c r="C1049" s="61"/>
      <c r="D1049" s="61"/>
      <c r="E1049" s="63"/>
      <c r="F1049" s="63"/>
      <c r="G1049" s="63"/>
      <c r="H1049" s="63"/>
      <c r="I1049" s="61"/>
      <c r="J1049" s="61"/>
      <c r="K1049" s="61"/>
      <c r="L1049" s="61"/>
      <c r="M1049" s="61"/>
      <c r="N1049" s="61"/>
      <c r="O1049" s="61"/>
      <c r="P1049" s="61"/>
      <c r="Q1049" s="61"/>
      <c r="R1049" s="61"/>
      <c r="S1049" s="61"/>
      <c r="T1049" s="61"/>
      <c r="U1049" s="61"/>
      <c r="V1049" s="61"/>
      <c r="W1049" s="61"/>
    </row>
    <row r="1050" spans="1:23" ht="12.75" customHeight="1">
      <c r="A1050" s="61"/>
      <c r="B1050" s="61"/>
      <c r="C1050" s="61"/>
      <c r="D1050" s="61"/>
      <c r="E1050" s="63"/>
      <c r="F1050" s="63"/>
      <c r="G1050" s="63"/>
      <c r="H1050" s="63"/>
      <c r="I1050" s="61"/>
      <c r="J1050" s="61"/>
      <c r="K1050" s="61"/>
      <c r="L1050" s="61"/>
      <c r="M1050" s="61"/>
      <c r="N1050" s="61"/>
      <c r="O1050" s="61"/>
      <c r="P1050" s="61"/>
      <c r="Q1050" s="61"/>
      <c r="R1050" s="61"/>
      <c r="S1050" s="61"/>
      <c r="T1050" s="61"/>
      <c r="U1050" s="61"/>
      <c r="V1050" s="61"/>
      <c r="W1050" s="61"/>
    </row>
    <row r="1051" spans="1:23" ht="12.75" customHeight="1">
      <c r="A1051" s="61"/>
      <c r="B1051" s="61"/>
      <c r="C1051" s="61"/>
      <c r="D1051" s="61"/>
      <c r="E1051" s="63"/>
      <c r="F1051" s="63"/>
      <c r="G1051" s="63"/>
      <c r="H1051" s="63"/>
      <c r="I1051" s="61"/>
      <c r="J1051" s="61"/>
      <c r="K1051" s="61"/>
      <c r="L1051" s="61"/>
      <c r="M1051" s="61"/>
      <c r="N1051" s="61"/>
      <c r="O1051" s="61"/>
      <c r="P1051" s="61"/>
      <c r="Q1051" s="61"/>
      <c r="R1051" s="61"/>
      <c r="S1051" s="61"/>
      <c r="T1051" s="61"/>
      <c r="U1051" s="61"/>
      <c r="V1051" s="61"/>
      <c r="W1051" s="61"/>
    </row>
    <row r="1052" spans="1:23" ht="12.75" customHeight="1">
      <c r="A1052" s="61"/>
      <c r="B1052" s="61"/>
      <c r="C1052" s="61"/>
      <c r="D1052" s="61"/>
      <c r="E1052" s="63"/>
      <c r="F1052" s="63"/>
      <c r="G1052" s="63"/>
      <c r="H1052" s="63"/>
      <c r="I1052" s="61"/>
      <c r="J1052" s="61"/>
      <c r="K1052" s="61"/>
      <c r="L1052" s="61"/>
      <c r="M1052" s="61"/>
      <c r="N1052" s="61"/>
      <c r="O1052" s="61"/>
      <c r="P1052" s="61"/>
      <c r="Q1052" s="61"/>
      <c r="R1052" s="61"/>
      <c r="S1052" s="61"/>
      <c r="T1052" s="61"/>
      <c r="U1052" s="61"/>
      <c r="V1052" s="61"/>
      <c r="W1052" s="61"/>
    </row>
    <row r="1053" spans="1:23" ht="12.75" customHeight="1">
      <c r="A1053" s="61"/>
      <c r="B1053" s="61"/>
      <c r="C1053" s="61"/>
      <c r="D1053" s="61"/>
      <c r="E1053" s="63"/>
      <c r="F1053" s="63"/>
      <c r="G1053" s="63"/>
      <c r="H1053" s="63"/>
      <c r="I1053" s="61"/>
      <c r="J1053" s="61"/>
      <c r="K1053" s="61"/>
      <c r="L1053" s="61"/>
      <c r="M1053" s="61"/>
      <c r="N1053" s="61"/>
      <c r="O1053" s="61"/>
      <c r="P1053" s="61"/>
      <c r="Q1053" s="61"/>
      <c r="R1053" s="61"/>
      <c r="S1053" s="61"/>
      <c r="T1053" s="61"/>
      <c r="U1053" s="61"/>
      <c r="V1053" s="61"/>
      <c r="W1053" s="61"/>
    </row>
    <row r="1054" spans="1:23" ht="12.75" customHeight="1">
      <c r="A1054" s="61"/>
      <c r="B1054" s="61"/>
      <c r="C1054" s="61"/>
      <c r="D1054" s="61"/>
      <c r="E1054" s="63"/>
      <c r="F1054" s="63"/>
      <c r="G1054" s="63"/>
      <c r="H1054" s="63"/>
      <c r="I1054" s="61"/>
      <c r="J1054" s="61"/>
      <c r="K1054" s="61"/>
      <c r="L1054" s="61"/>
      <c r="M1054" s="61"/>
      <c r="N1054" s="61"/>
      <c r="O1054" s="61"/>
      <c r="P1054" s="61"/>
      <c r="Q1054" s="61"/>
      <c r="R1054" s="61"/>
      <c r="S1054" s="61"/>
      <c r="T1054" s="61"/>
      <c r="U1054" s="61"/>
      <c r="V1054" s="61"/>
      <c r="W1054" s="61"/>
    </row>
    <row r="1055" spans="1:23" ht="12.75" customHeight="1">
      <c r="A1055" s="61"/>
      <c r="B1055" s="61"/>
      <c r="C1055" s="61"/>
      <c r="D1055" s="61"/>
      <c r="E1055" s="63"/>
      <c r="F1055" s="63"/>
      <c r="G1055" s="63"/>
      <c r="H1055" s="63"/>
      <c r="I1055" s="61"/>
      <c r="J1055" s="61"/>
      <c r="K1055" s="61"/>
      <c r="L1055" s="61"/>
      <c r="M1055" s="61"/>
      <c r="N1055" s="61"/>
      <c r="O1055" s="61"/>
      <c r="P1055" s="61"/>
      <c r="Q1055" s="61"/>
      <c r="R1055" s="61"/>
      <c r="S1055" s="61"/>
      <c r="T1055" s="61"/>
      <c r="U1055" s="61"/>
      <c r="V1055" s="61"/>
      <c r="W1055" s="61"/>
    </row>
    <row r="1056" spans="1:23" ht="12.75" customHeight="1">
      <c r="A1056" s="61"/>
      <c r="B1056" s="61"/>
      <c r="C1056" s="61"/>
      <c r="D1056" s="61"/>
      <c r="E1056" s="63"/>
      <c r="F1056" s="63"/>
      <c r="G1056" s="63"/>
      <c r="H1056" s="63"/>
      <c r="I1056" s="61"/>
      <c r="J1056" s="61"/>
      <c r="K1056" s="61"/>
      <c r="L1056" s="61"/>
      <c r="M1056" s="61"/>
      <c r="N1056" s="61"/>
      <c r="O1056" s="61"/>
      <c r="P1056" s="61"/>
      <c r="Q1056" s="61"/>
      <c r="R1056" s="61"/>
      <c r="S1056" s="61"/>
      <c r="T1056" s="61"/>
      <c r="U1056" s="61"/>
      <c r="V1056" s="61"/>
      <c r="W1056" s="61"/>
    </row>
    <row r="1057" spans="1:23" ht="12.75" customHeight="1">
      <c r="A1057" s="61"/>
      <c r="B1057" s="61"/>
      <c r="C1057" s="61"/>
      <c r="D1057" s="61"/>
      <c r="E1057" s="63"/>
      <c r="F1057" s="63"/>
      <c r="G1057" s="63"/>
      <c r="H1057" s="63"/>
      <c r="I1057" s="61"/>
      <c r="J1057" s="61"/>
      <c r="K1057" s="61"/>
      <c r="L1057" s="61"/>
      <c r="M1057" s="61"/>
      <c r="N1057" s="61"/>
      <c r="O1057" s="61"/>
      <c r="P1057" s="61"/>
      <c r="Q1057" s="61"/>
      <c r="R1057" s="61"/>
      <c r="S1057" s="61"/>
      <c r="T1057" s="61"/>
      <c r="U1057" s="61"/>
      <c r="V1057" s="61"/>
      <c r="W1057" s="61"/>
    </row>
    <row r="1058" spans="1:23" ht="12.75" customHeight="1">
      <c r="A1058" s="61"/>
      <c r="B1058" s="61"/>
      <c r="C1058" s="61"/>
      <c r="D1058" s="61"/>
      <c r="E1058" s="63"/>
      <c r="F1058" s="63"/>
      <c r="G1058" s="63"/>
      <c r="H1058" s="63"/>
      <c r="I1058" s="61"/>
      <c r="J1058" s="61"/>
      <c r="K1058" s="61"/>
      <c r="L1058" s="61"/>
      <c r="M1058" s="61"/>
      <c r="N1058" s="61"/>
      <c r="O1058" s="61"/>
      <c r="P1058" s="61"/>
      <c r="Q1058" s="61"/>
      <c r="R1058" s="61"/>
      <c r="S1058" s="61"/>
      <c r="T1058" s="61"/>
      <c r="U1058" s="61"/>
      <c r="V1058" s="61"/>
      <c r="W1058" s="61"/>
    </row>
    <row r="1059" spans="1:23" ht="12.75" customHeight="1">
      <c r="A1059" s="61"/>
      <c r="B1059" s="61"/>
      <c r="C1059" s="61"/>
      <c r="D1059" s="61"/>
      <c r="E1059" s="63"/>
      <c r="F1059" s="63"/>
      <c r="G1059" s="63"/>
      <c r="H1059" s="63"/>
      <c r="I1059" s="61"/>
      <c r="J1059" s="61"/>
      <c r="K1059" s="61"/>
      <c r="L1059" s="61"/>
      <c r="M1059" s="61"/>
      <c r="N1059" s="61"/>
      <c r="O1059" s="61"/>
      <c r="P1059" s="61"/>
      <c r="Q1059" s="61"/>
      <c r="R1059" s="61"/>
      <c r="S1059" s="61"/>
      <c r="T1059" s="61"/>
      <c r="U1059" s="61"/>
      <c r="V1059" s="61"/>
      <c r="W1059" s="61"/>
    </row>
    <row r="1060" spans="1:23" ht="12.75" customHeight="1">
      <c r="A1060" s="61"/>
      <c r="B1060" s="61"/>
      <c r="C1060" s="61"/>
      <c r="D1060" s="61"/>
      <c r="E1060" s="63"/>
      <c r="F1060" s="63"/>
      <c r="G1060" s="63"/>
      <c r="H1060" s="63"/>
      <c r="I1060" s="61"/>
      <c r="J1060" s="61"/>
      <c r="K1060" s="61"/>
      <c r="L1060" s="61"/>
      <c r="M1060" s="61"/>
      <c r="N1060" s="61"/>
      <c r="O1060" s="61"/>
      <c r="P1060" s="61"/>
      <c r="Q1060" s="61"/>
      <c r="R1060" s="61"/>
      <c r="S1060" s="61"/>
      <c r="T1060" s="61"/>
      <c r="U1060" s="61"/>
      <c r="V1060" s="61"/>
      <c r="W1060" s="61"/>
    </row>
    <row r="1061" spans="1:23" ht="12.75" customHeight="1">
      <c r="A1061" s="61"/>
      <c r="B1061" s="61"/>
      <c r="C1061" s="61"/>
      <c r="D1061" s="61"/>
      <c r="E1061" s="63"/>
      <c r="F1061" s="63"/>
      <c r="G1061" s="63"/>
      <c r="H1061" s="63"/>
      <c r="I1061" s="61"/>
      <c r="J1061" s="61"/>
      <c r="K1061" s="61"/>
      <c r="L1061" s="61"/>
      <c r="M1061" s="61"/>
      <c r="N1061" s="61"/>
      <c r="O1061" s="61"/>
      <c r="P1061" s="61"/>
      <c r="Q1061" s="61"/>
      <c r="R1061" s="61"/>
      <c r="S1061" s="61"/>
      <c r="T1061" s="61"/>
      <c r="U1061" s="61"/>
      <c r="V1061" s="61"/>
      <c r="W1061" s="61"/>
    </row>
    <row r="1062" spans="1:23" ht="12.75" customHeight="1">
      <c r="A1062" s="61"/>
      <c r="B1062" s="61"/>
      <c r="C1062" s="61"/>
      <c r="D1062" s="61"/>
      <c r="E1062" s="63"/>
      <c r="F1062" s="63"/>
      <c r="G1062" s="63"/>
      <c r="H1062" s="63"/>
      <c r="I1062" s="61"/>
      <c r="J1062" s="61"/>
      <c r="K1062" s="61"/>
      <c r="L1062" s="61"/>
      <c r="M1062" s="61"/>
      <c r="N1062" s="61"/>
      <c r="O1062" s="61"/>
      <c r="P1062" s="61"/>
      <c r="Q1062" s="61"/>
      <c r="R1062" s="61"/>
      <c r="S1062" s="61"/>
      <c r="T1062" s="61"/>
      <c r="U1062" s="61"/>
      <c r="V1062" s="61"/>
      <c r="W1062" s="61"/>
    </row>
    <row r="1063" spans="1:23" ht="12.75" customHeight="1">
      <c r="A1063" s="61"/>
      <c r="B1063" s="61"/>
      <c r="C1063" s="61"/>
      <c r="D1063" s="61"/>
      <c r="E1063" s="63"/>
      <c r="F1063" s="63"/>
      <c r="G1063" s="63"/>
      <c r="H1063" s="63"/>
      <c r="I1063" s="61"/>
      <c r="J1063" s="61"/>
      <c r="K1063" s="61"/>
      <c r="L1063" s="61"/>
      <c r="M1063" s="61"/>
      <c r="N1063" s="61"/>
      <c r="O1063" s="61"/>
      <c r="P1063" s="61"/>
      <c r="Q1063" s="61"/>
      <c r="R1063" s="61"/>
      <c r="S1063" s="61"/>
      <c r="T1063" s="61"/>
      <c r="U1063" s="61"/>
      <c r="V1063" s="61"/>
      <c r="W1063" s="61"/>
    </row>
    <row r="1064" spans="1:23" ht="12.75" customHeight="1">
      <c r="A1064" s="61"/>
      <c r="B1064" s="61"/>
      <c r="C1064" s="61"/>
      <c r="D1064" s="61"/>
      <c r="E1064" s="63"/>
      <c r="F1064" s="63"/>
      <c r="G1064" s="63"/>
      <c r="H1064" s="63"/>
      <c r="I1064" s="61"/>
      <c r="J1064" s="61"/>
      <c r="K1064" s="61"/>
      <c r="L1064" s="61"/>
      <c r="M1064" s="61"/>
      <c r="N1064" s="61"/>
      <c r="O1064" s="61"/>
      <c r="P1064" s="61"/>
      <c r="Q1064" s="61"/>
      <c r="R1064" s="61"/>
      <c r="S1064" s="61"/>
      <c r="T1064" s="61"/>
      <c r="U1064" s="61"/>
      <c r="V1064" s="61"/>
      <c r="W1064" s="61"/>
    </row>
    <row r="1065" spans="1:23" ht="12.75" customHeight="1">
      <c r="A1065" s="61"/>
      <c r="B1065" s="61"/>
      <c r="C1065" s="61"/>
      <c r="D1065" s="61"/>
      <c r="E1065" s="63"/>
      <c r="F1065" s="63"/>
      <c r="G1065" s="63"/>
      <c r="H1065" s="63"/>
      <c r="I1065" s="61"/>
      <c r="J1065" s="61"/>
      <c r="K1065" s="61"/>
      <c r="L1065" s="61"/>
      <c r="M1065" s="61"/>
      <c r="N1065" s="61"/>
      <c r="O1065" s="61"/>
      <c r="P1065" s="61"/>
      <c r="Q1065" s="61"/>
      <c r="R1065" s="61"/>
      <c r="S1065" s="61"/>
      <c r="T1065" s="61"/>
      <c r="U1065" s="61"/>
      <c r="V1065" s="61"/>
      <c r="W1065" s="61"/>
    </row>
    <row r="1066" spans="1:23" ht="12.75" customHeight="1">
      <c r="A1066" s="61"/>
      <c r="B1066" s="61"/>
      <c r="C1066" s="61"/>
      <c r="D1066" s="61"/>
      <c r="E1066" s="63"/>
      <c r="F1066" s="63"/>
      <c r="G1066" s="63"/>
      <c r="H1066" s="63"/>
      <c r="I1066" s="61"/>
      <c r="J1066" s="61"/>
      <c r="K1066" s="61"/>
      <c r="L1066" s="61"/>
      <c r="M1066" s="61"/>
      <c r="N1066" s="61"/>
      <c r="O1066" s="61"/>
      <c r="P1066" s="61"/>
      <c r="Q1066" s="61"/>
      <c r="R1066" s="61"/>
      <c r="S1066" s="61"/>
      <c r="T1066" s="61"/>
      <c r="U1066" s="61"/>
      <c r="V1066" s="61"/>
      <c r="W1066" s="61"/>
    </row>
    <row r="1067" spans="1:23" ht="12.75" customHeight="1">
      <c r="A1067" s="61"/>
      <c r="B1067" s="61"/>
      <c r="C1067" s="61"/>
      <c r="D1067" s="61"/>
      <c r="E1067" s="63"/>
      <c r="F1067" s="63"/>
      <c r="G1067" s="63"/>
      <c r="H1067" s="63"/>
      <c r="I1067" s="61"/>
      <c r="J1067" s="61"/>
      <c r="K1067" s="61"/>
      <c r="L1067" s="61"/>
      <c r="M1067" s="61"/>
      <c r="N1067" s="61"/>
      <c r="O1067" s="61"/>
      <c r="P1067" s="61"/>
      <c r="Q1067" s="61"/>
      <c r="R1067" s="61"/>
      <c r="S1067" s="61"/>
      <c r="T1067" s="61"/>
      <c r="U1067" s="61"/>
      <c r="V1067" s="61"/>
      <c r="W1067" s="61"/>
    </row>
    <row r="1068" spans="1:23" ht="12.75" customHeight="1">
      <c r="A1068" s="61"/>
      <c r="B1068" s="61"/>
      <c r="C1068" s="61"/>
      <c r="D1068" s="61"/>
      <c r="E1068" s="63"/>
      <c r="F1068" s="63"/>
      <c r="G1068" s="63"/>
      <c r="H1068" s="63"/>
      <c r="I1068" s="61"/>
      <c r="J1068" s="61"/>
      <c r="K1068" s="61"/>
      <c r="L1068" s="61"/>
      <c r="M1068" s="61"/>
      <c r="N1068" s="61"/>
      <c r="O1068" s="61"/>
      <c r="P1068" s="61"/>
      <c r="Q1068" s="61"/>
      <c r="R1068" s="61"/>
      <c r="S1068" s="61"/>
      <c r="T1068" s="61"/>
      <c r="U1068" s="61"/>
      <c r="V1068" s="61"/>
      <c r="W1068" s="61"/>
    </row>
    <row r="1069" spans="1:23" ht="12.75" customHeight="1">
      <c r="A1069" s="61"/>
      <c r="B1069" s="61"/>
      <c r="C1069" s="61"/>
      <c r="D1069" s="61"/>
      <c r="E1069" s="63"/>
      <c r="F1069" s="63"/>
      <c r="G1069" s="63"/>
      <c r="H1069" s="63"/>
      <c r="I1069" s="61"/>
      <c r="J1069" s="61"/>
      <c r="K1069" s="61"/>
      <c r="L1069" s="61"/>
      <c r="M1069" s="61"/>
      <c r="N1069" s="61"/>
      <c r="O1069" s="61"/>
      <c r="P1069" s="61"/>
      <c r="Q1069" s="61"/>
      <c r="R1069" s="61"/>
      <c r="S1069" s="61"/>
      <c r="T1069" s="61"/>
      <c r="U1069" s="61"/>
      <c r="V1069" s="61"/>
      <c r="W1069" s="61"/>
    </row>
    <row r="1070" spans="1:23" ht="12.75" customHeight="1">
      <c r="A1070" s="61"/>
      <c r="B1070" s="61"/>
      <c r="C1070" s="61"/>
      <c r="D1070" s="61"/>
      <c r="E1070" s="63"/>
      <c r="F1070" s="63"/>
      <c r="G1070" s="63"/>
      <c r="H1070" s="63"/>
      <c r="I1070" s="61"/>
      <c r="J1070" s="61"/>
      <c r="K1070" s="61"/>
      <c r="L1070" s="61"/>
      <c r="M1070" s="61"/>
      <c r="N1070" s="61"/>
      <c r="O1070" s="61"/>
      <c r="P1070" s="61"/>
      <c r="Q1070" s="61"/>
      <c r="R1070" s="61"/>
      <c r="S1070" s="61"/>
      <c r="T1070" s="61"/>
      <c r="U1070" s="61"/>
      <c r="V1070" s="61"/>
      <c r="W1070" s="61"/>
    </row>
    <row r="1071" spans="1:23" ht="12.75" customHeight="1">
      <c r="A1071" s="61"/>
      <c r="B1071" s="61"/>
      <c r="C1071" s="61"/>
      <c r="D1071" s="61"/>
      <c r="E1071" s="63"/>
      <c r="F1071" s="63"/>
      <c r="G1071" s="63"/>
      <c r="H1071" s="63"/>
      <c r="I1071" s="61"/>
      <c r="J1071" s="61"/>
      <c r="K1071" s="61"/>
      <c r="L1071" s="61"/>
      <c r="M1071" s="61"/>
      <c r="N1071" s="61"/>
      <c r="O1071" s="61"/>
      <c r="P1071" s="61"/>
      <c r="Q1071" s="61"/>
      <c r="R1071" s="61"/>
      <c r="S1071" s="61"/>
      <c r="T1071" s="61"/>
      <c r="U1071" s="61"/>
      <c r="V1071" s="61"/>
      <c r="W1071" s="61"/>
    </row>
    <row r="1072" spans="1:23" ht="12.75" customHeight="1">
      <c r="A1072" s="61"/>
      <c r="B1072" s="61"/>
      <c r="C1072" s="61"/>
      <c r="D1072" s="61"/>
      <c r="E1072" s="63"/>
      <c r="F1072" s="63"/>
      <c r="G1072" s="63"/>
      <c r="H1072" s="63"/>
      <c r="I1072" s="61"/>
      <c r="J1072" s="61"/>
      <c r="K1072" s="61"/>
      <c r="L1072" s="61"/>
      <c r="M1072" s="61"/>
      <c r="N1072" s="61"/>
      <c r="O1072" s="61"/>
      <c r="P1072" s="61"/>
      <c r="Q1072" s="61"/>
      <c r="R1072" s="61"/>
      <c r="S1072" s="61"/>
      <c r="T1072" s="61"/>
      <c r="U1072" s="61"/>
      <c r="V1072" s="61"/>
      <c r="W1072" s="61"/>
    </row>
    <row r="1073" spans="1:23" ht="12.75" customHeight="1">
      <c r="A1073" s="61"/>
      <c r="B1073" s="61"/>
      <c r="C1073" s="61"/>
      <c r="D1073" s="61"/>
      <c r="E1073" s="63"/>
      <c r="F1073" s="63"/>
      <c r="G1073" s="63"/>
      <c r="H1073" s="63"/>
      <c r="I1073" s="61"/>
      <c r="J1073" s="61"/>
      <c r="K1073" s="61"/>
      <c r="L1073" s="61"/>
      <c r="M1073" s="61"/>
      <c r="N1073" s="61"/>
      <c r="O1073" s="61"/>
      <c r="P1073" s="61"/>
      <c r="Q1073" s="61"/>
      <c r="R1073" s="61"/>
      <c r="S1073" s="61"/>
      <c r="T1073" s="61"/>
      <c r="U1073" s="61"/>
      <c r="V1073" s="61"/>
      <c r="W1073" s="61"/>
    </row>
    <row r="1074" spans="1:23" ht="12.75" customHeight="1">
      <c r="A1074" s="61"/>
      <c r="B1074" s="61"/>
      <c r="C1074" s="61"/>
      <c r="D1074" s="61"/>
      <c r="E1074" s="63"/>
      <c r="F1074" s="63"/>
      <c r="G1074" s="63"/>
      <c r="H1074" s="63"/>
      <c r="I1074" s="61"/>
      <c r="J1074" s="61"/>
      <c r="K1074" s="61"/>
      <c r="L1074" s="61"/>
      <c r="M1074" s="61"/>
      <c r="N1074" s="61"/>
      <c r="O1074" s="61"/>
      <c r="P1074" s="61"/>
      <c r="Q1074" s="61"/>
      <c r="R1074" s="61"/>
      <c r="S1074" s="61"/>
      <c r="T1074" s="61"/>
      <c r="U1074" s="61"/>
      <c r="V1074" s="61"/>
      <c r="W1074" s="61"/>
    </row>
    <row r="1075" spans="1:23" ht="12.75" customHeight="1">
      <c r="A1075" s="61"/>
      <c r="B1075" s="61"/>
      <c r="C1075" s="61"/>
      <c r="D1075" s="61"/>
      <c r="E1075" s="63"/>
      <c r="F1075" s="63"/>
      <c r="G1075" s="63"/>
      <c r="H1075" s="63"/>
      <c r="I1075" s="61"/>
      <c r="J1075" s="61"/>
      <c r="K1075" s="61"/>
      <c r="L1075" s="61"/>
      <c r="M1075" s="61"/>
      <c r="N1075" s="61"/>
      <c r="O1075" s="61"/>
      <c r="P1075" s="61"/>
      <c r="Q1075" s="61"/>
      <c r="R1075" s="61"/>
      <c r="S1075" s="61"/>
      <c r="T1075" s="61"/>
      <c r="U1075" s="61"/>
      <c r="V1075" s="61"/>
      <c r="W1075" s="61"/>
    </row>
    <row r="1076" spans="1:23" ht="12.75" customHeight="1">
      <c r="A1076" s="61"/>
      <c r="B1076" s="61"/>
      <c r="C1076" s="61"/>
      <c r="D1076" s="61"/>
      <c r="E1076" s="63"/>
      <c r="F1076" s="63"/>
      <c r="G1076" s="63"/>
      <c r="H1076" s="63"/>
      <c r="I1076" s="61"/>
      <c r="J1076" s="61"/>
      <c r="K1076" s="61"/>
      <c r="L1076" s="61"/>
      <c r="M1076" s="61"/>
      <c r="N1076" s="61"/>
      <c r="O1076" s="61"/>
      <c r="P1076" s="61"/>
      <c r="Q1076" s="61"/>
      <c r="R1076" s="61"/>
      <c r="S1076" s="61"/>
      <c r="T1076" s="61"/>
      <c r="U1076" s="61"/>
      <c r="V1076" s="61"/>
      <c r="W1076" s="61"/>
    </row>
    <row r="1077" spans="1:23" ht="12.75" customHeight="1">
      <c r="A1077" s="61"/>
      <c r="B1077" s="61"/>
      <c r="C1077" s="61"/>
      <c r="D1077" s="61"/>
      <c r="E1077" s="63"/>
      <c r="F1077" s="63"/>
      <c r="G1077" s="63"/>
      <c r="H1077" s="63"/>
      <c r="I1077" s="61"/>
      <c r="J1077" s="61"/>
      <c r="K1077" s="61"/>
      <c r="L1077" s="61"/>
      <c r="M1077" s="61"/>
      <c r="N1077" s="61"/>
      <c r="O1077" s="61"/>
      <c r="P1077" s="61"/>
      <c r="Q1077" s="61"/>
      <c r="R1077" s="61"/>
      <c r="S1077" s="61"/>
      <c r="T1077" s="61"/>
      <c r="U1077" s="61"/>
      <c r="V1077" s="61"/>
      <c r="W1077" s="61"/>
    </row>
    <row r="1078" spans="1:23" ht="12.75" customHeight="1">
      <c r="A1078" s="61"/>
      <c r="B1078" s="61"/>
      <c r="C1078" s="61"/>
      <c r="D1078" s="61"/>
      <c r="E1078" s="63"/>
      <c r="F1078" s="63"/>
      <c r="G1078" s="63"/>
      <c r="H1078" s="63"/>
      <c r="I1078" s="61"/>
      <c r="J1078" s="61"/>
      <c r="K1078" s="61"/>
      <c r="L1078" s="61"/>
      <c r="M1078" s="61"/>
      <c r="N1078" s="61"/>
      <c r="O1078" s="61"/>
      <c r="P1078" s="61"/>
      <c r="Q1078" s="61"/>
      <c r="R1078" s="61"/>
      <c r="S1078" s="61"/>
      <c r="T1078" s="61"/>
      <c r="U1078" s="61"/>
      <c r="V1078" s="61"/>
      <c r="W1078" s="61"/>
    </row>
    <row r="1079" spans="1:23" ht="12.75" customHeight="1">
      <c r="A1079" s="61"/>
      <c r="B1079" s="61"/>
      <c r="C1079" s="61"/>
      <c r="D1079" s="61"/>
      <c r="E1079" s="63"/>
      <c r="F1079" s="63"/>
      <c r="G1079" s="63"/>
      <c r="H1079" s="63"/>
      <c r="I1079" s="61"/>
      <c r="J1079" s="61"/>
      <c r="K1079" s="61"/>
      <c r="L1079" s="61"/>
      <c r="M1079" s="61"/>
      <c r="N1079" s="61"/>
      <c r="O1079" s="61"/>
      <c r="P1079" s="61"/>
      <c r="Q1079" s="61"/>
      <c r="R1079" s="61"/>
      <c r="S1079" s="61"/>
      <c r="T1079" s="61"/>
      <c r="U1079" s="61"/>
      <c r="V1079" s="61"/>
      <c r="W1079" s="61"/>
    </row>
    <row r="1080" spans="1:23" ht="12.75" customHeight="1">
      <c r="A1080" s="61"/>
      <c r="B1080" s="61"/>
      <c r="C1080" s="61"/>
      <c r="D1080" s="61"/>
      <c r="E1080" s="63"/>
      <c r="F1080" s="63"/>
      <c r="G1080" s="63"/>
      <c r="H1080" s="63"/>
      <c r="I1080" s="61"/>
      <c r="J1080" s="61"/>
      <c r="K1080" s="61"/>
      <c r="L1080" s="61"/>
      <c r="M1080" s="61"/>
      <c r="N1080" s="61"/>
      <c r="O1080" s="61"/>
      <c r="P1080" s="61"/>
      <c r="Q1080" s="61"/>
      <c r="R1080" s="61"/>
      <c r="S1080" s="61"/>
      <c r="T1080" s="61"/>
      <c r="U1080" s="61"/>
      <c r="V1080" s="61"/>
      <c r="W1080" s="61"/>
    </row>
    <row r="1081" spans="1:23" ht="12.75" customHeight="1">
      <c r="A1081" s="61"/>
      <c r="B1081" s="61"/>
      <c r="C1081" s="61"/>
      <c r="D1081" s="61"/>
      <c r="E1081" s="63"/>
      <c r="F1081" s="63"/>
      <c r="G1081" s="63"/>
      <c r="H1081" s="63"/>
      <c r="I1081" s="61"/>
      <c r="J1081" s="61"/>
      <c r="K1081" s="61"/>
      <c r="L1081" s="61"/>
      <c r="M1081" s="61"/>
      <c r="N1081" s="61"/>
      <c r="O1081" s="61"/>
      <c r="P1081" s="61"/>
      <c r="Q1081" s="61"/>
      <c r="R1081" s="61"/>
      <c r="S1081" s="61"/>
      <c r="T1081" s="61"/>
      <c r="U1081" s="61"/>
      <c r="V1081" s="61"/>
      <c r="W1081" s="61"/>
    </row>
    <row r="1082" spans="1:23" ht="12.75" customHeight="1">
      <c r="A1082" s="61"/>
      <c r="B1082" s="61"/>
      <c r="C1082" s="61"/>
      <c r="D1082" s="61"/>
      <c r="E1082" s="63"/>
      <c r="F1082" s="63"/>
      <c r="G1082" s="63"/>
      <c r="H1082" s="63"/>
      <c r="I1082" s="61"/>
      <c r="J1082" s="61"/>
      <c r="K1082" s="61"/>
      <c r="L1082" s="61"/>
      <c r="M1082" s="61"/>
      <c r="N1082" s="61"/>
      <c r="O1082" s="61"/>
      <c r="P1082" s="61"/>
      <c r="Q1082" s="61"/>
      <c r="R1082" s="61"/>
      <c r="S1082" s="61"/>
      <c r="T1082" s="61"/>
      <c r="U1082" s="61"/>
      <c r="V1082" s="61"/>
      <c r="W1082" s="61"/>
    </row>
    <row r="1083" spans="1:23" ht="12.75" customHeight="1">
      <c r="A1083" s="61"/>
      <c r="B1083" s="61"/>
      <c r="C1083" s="61"/>
      <c r="D1083" s="61"/>
      <c r="E1083" s="63"/>
      <c r="F1083" s="63"/>
      <c r="G1083" s="63"/>
      <c r="H1083" s="63"/>
      <c r="I1083" s="61"/>
      <c r="J1083" s="61"/>
      <c r="K1083" s="61"/>
      <c r="L1083" s="61"/>
      <c r="M1083" s="61"/>
      <c r="N1083" s="61"/>
      <c r="O1083" s="61"/>
      <c r="P1083" s="61"/>
      <c r="Q1083" s="61"/>
      <c r="R1083" s="61"/>
      <c r="S1083" s="61"/>
      <c r="T1083" s="61"/>
      <c r="U1083" s="61"/>
      <c r="V1083" s="61"/>
      <c r="W1083" s="61"/>
    </row>
    <row r="1084" spans="1:23" ht="12.75" customHeight="1">
      <c r="A1084" s="61"/>
      <c r="B1084" s="61"/>
      <c r="C1084" s="61"/>
      <c r="D1084" s="61"/>
      <c r="E1084" s="63"/>
      <c r="F1084" s="63"/>
      <c r="G1084" s="63"/>
      <c r="H1084" s="63"/>
      <c r="I1084" s="61"/>
      <c r="J1084" s="61"/>
      <c r="K1084" s="61"/>
      <c r="L1084" s="61"/>
      <c r="M1084" s="61"/>
      <c r="N1084" s="61"/>
      <c r="O1084" s="61"/>
      <c r="P1084" s="61"/>
      <c r="Q1084" s="61"/>
      <c r="R1084" s="61"/>
      <c r="S1084" s="61"/>
      <c r="T1084" s="61"/>
      <c r="U1084" s="61"/>
      <c r="V1084" s="61"/>
      <c r="W1084" s="61"/>
    </row>
    <row r="1085" spans="1:23" ht="12.75" customHeight="1">
      <c r="A1085" s="61"/>
      <c r="B1085" s="61"/>
      <c r="C1085" s="61"/>
      <c r="D1085" s="61"/>
      <c r="E1085" s="63"/>
      <c r="F1085" s="63"/>
      <c r="G1085" s="63"/>
      <c r="H1085" s="63"/>
      <c r="I1085" s="61"/>
      <c r="J1085" s="61"/>
      <c r="K1085" s="61"/>
      <c r="L1085" s="61"/>
      <c r="M1085" s="61"/>
      <c r="N1085" s="61"/>
      <c r="O1085" s="61"/>
      <c r="P1085" s="61"/>
      <c r="Q1085" s="61"/>
      <c r="R1085" s="61"/>
      <c r="S1085" s="61"/>
      <c r="T1085" s="61"/>
      <c r="U1085" s="61"/>
      <c r="V1085" s="61"/>
      <c r="W1085" s="61"/>
    </row>
    <row r="1086" spans="1:23" ht="12.75" customHeight="1">
      <c r="A1086" s="61"/>
      <c r="B1086" s="61"/>
      <c r="C1086" s="61"/>
      <c r="D1086" s="61"/>
      <c r="E1086" s="63"/>
      <c r="F1086" s="63"/>
      <c r="G1086" s="63"/>
      <c r="H1086" s="63"/>
      <c r="I1086" s="61"/>
      <c r="J1086" s="61"/>
      <c r="K1086" s="61"/>
      <c r="L1086" s="61"/>
      <c r="M1086" s="61"/>
      <c r="N1086" s="61"/>
      <c r="O1086" s="61"/>
      <c r="P1086" s="61"/>
      <c r="Q1086" s="61"/>
      <c r="R1086" s="61"/>
      <c r="S1086" s="61"/>
      <c r="T1086" s="61"/>
      <c r="U1086" s="61"/>
      <c r="V1086" s="61"/>
      <c r="W1086" s="61"/>
    </row>
    <row r="1087" spans="1:23" ht="12.75" customHeight="1">
      <c r="A1087" s="61"/>
      <c r="B1087" s="61"/>
      <c r="C1087" s="61"/>
      <c r="D1087" s="61"/>
      <c r="E1087" s="63"/>
      <c r="F1087" s="63"/>
      <c r="G1087" s="63"/>
      <c r="H1087" s="63"/>
      <c r="I1087" s="61"/>
      <c r="J1087" s="61"/>
      <c r="K1087" s="61"/>
      <c r="L1087" s="61"/>
      <c r="M1087" s="61"/>
      <c r="N1087" s="61"/>
      <c r="O1087" s="61"/>
      <c r="P1087" s="61"/>
      <c r="Q1087" s="61"/>
      <c r="R1087" s="61"/>
      <c r="S1087" s="61"/>
      <c r="T1087" s="61"/>
      <c r="U1087" s="61"/>
      <c r="V1087" s="61"/>
      <c r="W1087" s="61"/>
    </row>
    <row r="1088" spans="1:23" ht="12.75" customHeight="1">
      <c r="A1088" s="61"/>
      <c r="B1088" s="61"/>
      <c r="C1088" s="61"/>
      <c r="D1088" s="61"/>
      <c r="E1088" s="63"/>
      <c r="F1088" s="63"/>
      <c r="G1088" s="63"/>
      <c r="H1088" s="63"/>
      <c r="I1088" s="61"/>
      <c r="J1088" s="61"/>
      <c r="K1088" s="61"/>
      <c r="L1088" s="61"/>
      <c r="M1088" s="61"/>
      <c r="N1088" s="61"/>
      <c r="O1088" s="61"/>
      <c r="P1088" s="61"/>
      <c r="Q1088" s="61"/>
      <c r="R1088" s="61"/>
      <c r="S1088" s="61"/>
      <c r="T1088" s="61"/>
      <c r="U1088" s="61"/>
      <c r="V1088" s="61"/>
      <c r="W1088" s="61"/>
    </row>
    <row r="1089" spans="1:23" ht="12.75" customHeight="1">
      <c r="A1089" s="61"/>
      <c r="B1089" s="61"/>
      <c r="C1089" s="61"/>
      <c r="D1089" s="61"/>
      <c r="E1089" s="63"/>
      <c r="F1089" s="63"/>
      <c r="G1089" s="63"/>
      <c r="H1089" s="63"/>
      <c r="I1089" s="61"/>
      <c r="J1089" s="61"/>
      <c r="K1089" s="61"/>
      <c r="L1089" s="61"/>
      <c r="M1089" s="61"/>
      <c r="N1089" s="61"/>
      <c r="O1089" s="61"/>
      <c r="P1089" s="61"/>
      <c r="Q1089" s="61"/>
      <c r="R1089" s="61"/>
      <c r="S1089" s="61"/>
      <c r="T1089" s="61"/>
      <c r="U1089" s="61"/>
      <c r="V1089" s="61"/>
      <c r="W1089" s="61"/>
    </row>
    <row r="1090" spans="1:23" ht="12.75" customHeight="1">
      <c r="A1090" s="61"/>
      <c r="B1090" s="61"/>
      <c r="C1090" s="61"/>
      <c r="D1090" s="61"/>
      <c r="E1090" s="63"/>
      <c r="F1090" s="63"/>
      <c r="G1090" s="63"/>
      <c r="H1090" s="63"/>
      <c r="I1090" s="61"/>
      <c r="J1090" s="61"/>
      <c r="K1090" s="61"/>
      <c r="L1090" s="61"/>
      <c r="M1090" s="61"/>
      <c r="N1090" s="61"/>
      <c r="O1090" s="61"/>
      <c r="P1090" s="61"/>
      <c r="Q1090" s="61"/>
      <c r="R1090" s="61"/>
      <c r="S1090" s="61"/>
      <c r="T1090" s="61"/>
      <c r="U1090" s="61"/>
      <c r="V1090" s="61"/>
      <c r="W1090" s="61"/>
    </row>
    <row r="1091" spans="1:23" ht="12.75" customHeight="1">
      <c r="A1091" s="61"/>
      <c r="B1091" s="61"/>
      <c r="C1091" s="61"/>
      <c r="D1091" s="61"/>
      <c r="E1091" s="63"/>
      <c r="F1091" s="63"/>
      <c r="G1091" s="63"/>
      <c r="H1091" s="63"/>
      <c r="I1091" s="61"/>
      <c r="J1091" s="61"/>
      <c r="K1091" s="61"/>
      <c r="L1091" s="61"/>
      <c r="M1091" s="61"/>
      <c r="N1091" s="61"/>
      <c r="O1091" s="61"/>
      <c r="P1091" s="61"/>
      <c r="Q1091" s="61"/>
      <c r="R1091" s="61"/>
      <c r="S1091" s="61"/>
      <c r="T1091" s="61"/>
      <c r="U1091" s="61"/>
      <c r="V1091" s="61"/>
      <c r="W1091" s="61"/>
    </row>
    <row r="1092" spans="1:23" ht="12.75" customHeight="1">
      <c r="A1092" s="61"/>
      <c r="B1092" s="61"/>
      <c r="C1092" s="61"/>
      <c r="D1092" s="61"/>
      <c r="E1092" s="63"/>
      <c r="F1092" s="63"/>
      <c r="G1092" s="63"/>
      <c r="H1092" s="63"/>
      <c r="I1092" s="61"/>
      <c r="J1092" s="61"/>
      <c r="K1092" s="61"/>
      <c r="L1092" s="61"/>
      <c r="M1092" s="61"/>
      <c r="N1092" s="61"/>
      <c r="O1092" s="61"/>
      <c r="P1092" s="61"/>
      <c r="Q1092" s="61"/>
      <c r="R1092" s="61"/>
      <c r="S1092" s="61"/>
      <c r="T1092" s="61"/>
      <c r="U1092" s="61"/>
      <c r="V1092" s="61"/>
      <c r="W1092" s="61"/>
    </row>
    <row r="1093" spans="1:23" ht="12.75" customHeight="1">
      <c r="A1093" s="61"/>
      <c r="B1093" s="61"/>
      <c r="C1093" s="61"/>
      <c r="D1093" s="61"/>
      <c r="E1093" s="63"/>
      <c r="F1093" s="63"/>
      <c r="G1093" s="63"/>
      <c r="H1093" s="63"/>
      <c r="I1093" s="61"/>
      <c r="J1093" s="61"/>
      <c r="K1093" s="61"/>
      <c r="L1093" s="61"/>
      <c r="M1093" s="61"/>
      <c r="N1093" s="61"/>
      <c r="O1093" s="61"/>
      <c r="P1093" s="61"/>
      <c r="Q1093" s="61"/>
      <c r="R1093" s="61"/>
      <c r="S1093" s="61"/>
      <c r="T1093" s="61"/>
      <c r="U1093" s="61"/>
      <c r="V1093" s="61"/>
      <c r="W1093" s="61"/>
    </row>
    <row r="1094" spans="1:23" ht="12.75" customHeight="1">
      <c r="A1094" s="61"/>
      <c r="B1094" s="61"/>
      <c r="C1094" s="61"/>
      <c r="D1094" s="61"/>
      <c r="E1094" s="63"/>
      <c r="F1094" s="63"/>
      <c r="G1094" s="63"/>
      <c r="H1094" s="63"/>
      <c r="I1094" s="61"/>
      <c r="J1094" s="61"/>
      <c r="K1094" s="61"/>
      <c r="L1094" s="61"/>
      <c r="M1094" s="61"/>
      <c r="N1094" s="61"/>
      <c r="O1094" s="61"/>
      <c r="P1094" s="61"/>
      <c r="Q1094" s="61"/>
      <c r="R1094" s="61"/>
      <c r="S1094" s="61"/>
      <c r="T1094" s="61"/>
      <c r="U1094" s="61"/>
      <c r="V1094" s="61"/>
      <c r="W1094" s="61"/>
    </row>
    <row r="1095" spans="1:23" ht="12.75" customHeight="1">
      <c r="A1095" s="61"/>
      <c r="B1095" s="61"/>
      <c r="C1095" s="61"/>
      <c r="D1095" s="61"/>
      <c r="E1095" s="63"/>
      <c r="F1095" s="63"/>
      <c r="G1095" s="63"/>
      <c r="H1095" s="63"/>
      <c r="I1095" s="61"/>
      <c r="J1095" s="61"/>
      <c r="K1095" s="61"/>
      <c r="L1095" s="61"/>
      <c r="M1095" s="61"/>
      <c r="N1095" s="61"/>
      <c r="O1095" s="61"/>
      <c r="P1095" s="61"/>
      <c r="Q1095" s="61"/>
      <c r="R1095" s="61"/>
      <c r="S1095" s="61"/>
      <c r="T1095" s="61"/>
      <c r="U1095" s="61"/>
      <c r="V1095" s="61"/>
      <c r="W1095" s="61"/>
    </row>
    <row r="1096" spans="1:23" ht="12.75" customHeight="1">
      <c r="A1096" s="61"/>
      <c r="B1096" s="61"/>
      <c r="C1096" s="61"/>
      <c r="D1096" s="61"/>
      <c r="E1096" s="63"/>
      <c r="F1096" s="63"/>
      <c r="G1096" s="63"/>
      <c r="H1096" s="63"/>
      <c r="I1096" s="61"/>
      <c r="J1096" s="61"/>
      <c r="K1096" s="61"/>
      <c r="L1096" s="61"/>
      <c r="M1096" s="61"/>
      <c r="N1096" s="61"/>
      <c r="O1096" s="61"/>
      <c r="P1096" s="61"/>
      <c r="Q1096" s="61"/>
      <c r="R1096" s="61"/>
      <c r="S1096" s="61"/>
      <c r="T1096" s="61"/>
      <c r="U1096" s="61"/>
      <c r="V1096" s="61"/>
      <c r="W1096" s="61"/>
    </row>
    <row r="1097" spans="1:23" ht="12.75" customHeight="1">
      <c r="A1097" s="61"/>
      <c r="B1097" s="61"/>
      <c r="C1097" s="61"/>
      <c r="D1097" s="61"/>
      <c r="E1097" s="63"/>
      <c r="F1097" s="63"/>
      <c r="G1097" s="63"/>
      <c r="H1097" s="63"/>
      <c r="I1097" s="61"/>
      <c r="J1097" s="61"/>
      <c r="K1097" s="61"/>
      <c r="L1097" s="61"/>
      <c r="M1097" s="61"/>
      <c r="N1097" s="61"/>
      <c r="O1097" s="61"/>
      <c r="P1097" s="61"/>
      <c r="Q1097" s="61"/>
      <c r="R1097" s="61"/>
      <c r="S1097" s="61"/>
      <c r="T1097" s="61"/>
      <c r="U1097" s="61"/>
      <c r="V1097" s="61"/>
      <c r="W1097" s="61"/>
    </row>
    <row r="1098" spans="1:23" ht="12.75" customHeight="1">
      <c r="A1098" s="61"/>
      <c r="B1098" s="61"/>
      <c r="C1098" s="61"/>
      <c r="D1098" s="61"/>
      <c r="E1098" s="63"/>
      <c r="F1098" s="63"/>
      <c r="G1098" s="63"/>
      <c r="H1098" s="63"/>
      <c r="I1098" s="61"/>
      <c r="J1098" s="61"/>
      <c r="K1098" s="61"/>
      <c r="L1098" s="61"/>
      <c r="M1098" s="61"/>
      <c r="N1098" s="61"/>
      <c r="O1098" s="61"/>
      <c r="P1098" s="61"/>
      <c r="Q1098" s="61"/>
      <c r="R1098" s="61"/>
      <c r="S1098" s="61"/>
      <c r="T1098" s="61"/>
      <c r="U1098" s="61"/>
      <c r="V1098" s="61"/>
      <c r="W1098" s="61"/>
    </row>
    <row r="1099" spans="1:23" ht="12.75" customHeight="1">
      <c r="A1099" s="61"/>
      <c r="B1099" s="61"/>
      <c r="C1099" s="61"/>
      <c r="D1099" s="61"/>
      <c r="E1099" s="63"/>
      <c r="F1099" s="63"/>
      <c r="G1099" s="63"/>
      <c r="H1099" s="63"/>
      <c r="I1099" s="61"/>
      <c r="J1099" s="61"/>
      <c r="K1099" s="61"/>
      <c r="L1099" s="61"/>
      <c r="M1099" s="61"/>
      <c r="N1099" s="61"/>
      <c r="O1099" s="61"/>
      <c r="P1099" s="61"/>
      <c r="Q1099" s="61"/>
      <c r="R1099" s="61"/>
      <c r="S1099" s="61"/>
      <c r="T1099" s="61"/>
      <c r="U1099" s="61"/>
      <c r="V1099" s="61"/>
      <c r="W1099" s="61"/>
    </row>
    <row r="1100" spans="1:23" ht="12.75" customHeight="1">
      <c r="A1100" s="61"/>
      <c r="B1100" s="61"/>
      <c r="C1100" s="61"/>
      <c r="D1100" s="61"/>
      <c r="E1100" s="63"/>
      <c r="F1100" s="63"/>
      <c r="G1100" s="63"/>
      <c r="H1100" s="63"/>
      <c r="I1100" s="61"/>
      <c r="J1100" s="61"/>
      <c r="K1100" s="61"/>
      <c r="L1100" s="61"/>
      <c r="M1100" s="61"/>
      <c r="N1100" s="61"/>
      <c r="O1100" s="61"/>
      <c r="P1100" s="61"/>
      <c r="Q1100" s="61"/>
      <c r="R1100" s="61"/>
      <c r="S1100" s="61"/>
      <c r="T1100" s="61"/>
      <c r="U1100" s="61"/>
      <c r="V1100" s="61"/>
      <c r="W1100" s="61"/>
    </row>
    <row r="1101" spans="1:23" ht="12.75" customHeight="1">
      <c r="A1101" s="61"/>
      <c r="B1101" s="61"/>
      <c r="C1101" s="61"/>
      <c r="D1101" s="61"/>
      <c r="E1101" s="63"/>
      <c r="F1101" s="63"/>
      <c r="G1101" s="63"/>
      <c r="H1101" s="63"/>
      <c r="I1101" s="61"/>
      <c r="J1101" s="61"/>
      <c r="K1101" s="61"/>
      <c r="L1101" s="61"/>
      <c r="M1101" s="61"/>
      <c r="N1101" s="61"/>
      <c r="O1101" s="61"/>
      <c r="P1101" s="61"/>
      <c r="Q1101" s="61"/>
      <c r="R1101" s="61"/>
      <c r="S1101" s="61"/>
      <c r="T1101" s="61"/>
      <c r="U1101" s="61"/>
      <c r="V1101" s="61"/>
      <c r="W1101" s="61"/>
    </row>
    <row r="1102" spans="1:23" ht="12.75" customHeight="1">
      <c r="A1102" s="61"/>
      <c r="B1102" s="61"/>
      <c r="C1102" s="61"/>
      <c r="D1102" s="61"/>
      <c r="E1102" s="63"/>
      <c r="F1102" s="63"/>
      <c r="G1102" s="63"/>
      <c r="H1102" s="63"/>
      <c r="I1102" s="61"/>
      <c r="J1102" s="61"/>
      <c r="K1102" s="61"/>
      <c r="L1102" s="61"/>
      <c r="M1102" s="61"/>
      <c r="N1102" s="61"/>
      <c r="O1102" s="61"/>
      <c r="P1102" s="61"/>
      <c r="Q1102" s="61"/>
      <c r="R1102" s="61"/>
      <c r="S1102" s="61"/>
      <c r="T1102" s="61"/>
      <c r="U1102" s="61"/>
      <c r="V1102" s="61"/>
      <c r="W1102" s="61"/>
    </row>
    <row r="1103" spans="1:23" ht="12.75" customHeight="1">
      <c r="A1103" s="61"/>
      <c r="B1103" s="61"/>
      <c r="C1103" s="61"/>
      <c r="D1103" s="61"/>
      <c r="E1103" s="63"/>
      <c r="F1103" s="63"/>
      <c r="G1103" s="63"/>
      <c r="H1103" s="63"/>
      <c r="I1103" s="61"/>
      <c r="J1103" s="61"/>
      <c r="K1103" s="61"/>
      <c r="L1103" s="61"/>
      <c r="M1103" s="61"/>
      <c r="N1103" s="61"/>
      <c r="O1103" s="61"/>
      <c r="P1103" s="61"/>
      <c r="Q1103" s="61"/>
      <c r="R1103" s="61"/>
      <c r="S1103" s="61"/>
      <c r="T1103" s="61"/>
      <c r="U1103" s="61"/>
      <c r="V1103" s="61"/>
      <c r="W1103" s="61"/>
    </row>
    <row r="1104" spans="1:23" ht="12.75" customHeight="1">
      <c r="A1104" s="61"/>
      <c r="B1104" s="61"/>
      <c r="C1104" s="61"/>
      <c r="D1104" s="61"/>
      <c r="E1104" s="63"/>
      <c r="F1104" s="63"/>
      <c r="G1104" s="63"/>
      <c r="H1104" s="63"/>
      <c r="I1104" s="61"/>
      <c r="J1104" s="61"/>
      <c r="K1104" s="61"/>
      <c r="L1104" s="61"/>
      <c r="M1104" s="61"/>
      <c r="N1104" s="61"/>
      <c r="O1104" s="61"/>
      <c r="P1104" s="61"/>
      <c r="Q1104" s="61"/>
      <c r="R1104" s="61"/>
      <c r="S1104" s="61"/>
      <c r="T1104" s="61"/>
      <c r="U1104" s="61"/>
      <c r="V1104" s="61"/>
      <c r="W1104" s="61"/>
    </row>
    <row r="1105" spans="1:23" ht="12.75" customHeight="1">
      <c r="A1105" s="61"/>
      <c r="B1105" s="61"/>
      <c r="C1105" s="61"/>
      <c r="D1105" s="61"/>
      <c r="E1105" s="63"/>
      <c r="F1105" s="63"/>
      <c r="G1105" s="63"/>
      <c r="H1105" s="63"/>
      <c r="I1105" s="61"/>
      <c r="J1105" s="61"/>
      <c r="K1105" s="61"/>
      <c r="L1105" s="61"/>
      <c r="M1105" s="61"/>
      <c r="N1105" s="61"/>
      <c r="O1105" s="61"/>
      <c r="P1105" s="61"/>
      <c r="Q1105" s="61"/>
      <c r="R1105" s="61"/>
      <c r="S1105" s="61"/>
      <c r="T1105" s="61"/>
      <c r="U1105" s="61"/>
      <c r="V1105" s="61"/>
      <c r="W1105" s="61"/>
    </row>
    <row r="1106" spans="1:23" ht="12.75" customHeight="1">
      <c r="A1106" s="61"/>
      <c r="B1106" s="61"/>
      <c r="C1106" s="61"/>
      <c r="D1106" s="61"/>
      <c r="E1106" s="63"/>
      <c r="F1106" s="63"/>
      <c r="G1106" s="63"/>
      <c r="H1106" s="63"/>
      <c r="I1106" s="61"/>
      <c r="J1106" s="61"/>
      <c r="K1106" s="61"/>
      <c r="L1106" s="61"/>
      <c r="M1106" s="61"/>
      <c r="N1106" s="61"/>
      <c r="O1106" s="61"/>
      <c r="P1106" s="61"/>
      <c r="Q1106" s="61"/>
      <c r="R1106" s="61"/>
      <c r="S1106" s="61"/>
      <c r="T1106" s="61"/>
      <c r="U1106" s="61"/>
      <c r="V1106" s="61"/>
      <c r="W1106" s="61"/>
    </row>
    <row r="1107" spans="1:23" ht="12.75" customHeight="1">
      <c r="A1107" s="61"/>
      <c r="B1107" s="61"/>
      <c r="C1107" s="61"/>
      <c r="D1107" s="61"/>
      <c r="E1107" s="63"/>
      <c r="F1107" s="63"/>
      <c r="G1107" s="63"/>
      <c r="H1107" s="63"/>
      <c r="I1107" s="61"/>
      <c r="J1107" s="61"/>
      <c r="K1107" s="61"/>
      <c r="L1107" s="61"/>
      <c r="M1107" s="61"/>
      <c r="N1107" s="61"/>
      <c r="O1107" s="61"/>
      <c r="P1107" s="61"/>
      <c r="Q1107" s="61"/>
      <c r="R1107" s="61"/>
      <c r="S1107" s="61"/>
      <c r="T1107" s="61"/>
      <c r="U1107" s="61"/>
      <c r="V1107" s="61"/>
      <c r="W1107" s="61"/>
    </row>
    <row r="1108" spans="1:23" ht="12.75" customHeight="1">
      <c r="A1108" s="61"/>
      <c r="B1108" s="61"/>
      <c r="C1108" s="61"/>
      <c r="D1108" s="61"/>
      <c r="E1108" s="63"/>
      <c r="F1108" s="63"/>
      <c r="G1108" s="63"/>
      <c r="H1108" s="63"/>
      <c r="I1108" s="61"/>
      <c r="J1108" s="61"/>
      <c r="K1108" s="61"/>
      <c r="L1108" s="61"/>
      <c r="M1108" s="61"/>
      <c r="N1108" s="61"/>
      <c r="O1108" s="61"/>
      <c r="P1108" s="61"/>
      <c r="Q1108" s="61"/>
      <c r="R1108" s="61"/>
      <c r="S1108" s="61"/>
      <c r="T1108" s="61"/>
      <c r="U1108" s="61"/>
      <c r="V1108" s="61"/>
      <c r="W1108" s="61"/>
    </row>
    <row r="1109" spans="1:23" ht="12.75" customHeight="1">
      <c r="A1109" s="61"/>
      <c r="B1109" s="61"/>
      <c r="C1109" s="61"/>
      <c r="D1109" s="61"/>
      <c r="E1109" s="63"/>
      <c r="F1109" s="63"/>
      <c r="G1109" s="63"/>
      <c r="H1109" s="63"/>
      <c r="I1109" s="61"/>
      <c r="J1109" s="61"/>
      <c r="K1109" s="61"/>
      <c r="L1109" s="61"/>
      <c r="M1109" s="61"/>
      <c r="N1109" s="61"/>
      <c r="O1109" s="61"/>
      <c r="P1109" s="61"/>
      <c r="Q1109" s="61"/>
      <c r="R1109" s="61"/>
      <c r="S1109" s="61"/>
      <c r="T1109" s="61"/>
      <c r="U1109" s="61"/>
      <c r="V1109" s="61"/>
      <c r="W1109" s="61"/>
    </row>
    <row r="1110" spans="1:23" ht="12.75" customHeight="1">
      <c r="A1110" s="61"/>
      <c r="B1110" s="61"/>
      <c r="C1110" s="61"/>
      <c r="D1110" s="61"/>
      <c r="E1110" s="63"/>
      <c r="F1110" s="63"/>
      <c r="G1110" s="63"/>
      <c r="H1110" s="63"/>
      <c r="I1110" s="61"/>
      <c r="J1110" s="61"/>
      <c r="K1110" s="61"/>
      <c r="L1110" s="61"/>
      <c r="M1110" s="61"/>
      <c r="N1110" s="61"/>
      <c r="O1110" s="61"/>
      <c r="P1110" s="61"/>
      <c r="Q1110" s="61"/>
      <c r="R1110" s="61"/>
      <c r="S1110" s="61"/>
      <c r="T1110" s="61"/>
      <c r="U1110" s="61"/>
      <c r="V1110" s="61"/>
      <c r="W1110" s="61"/>
    </row>
    <row r="1111" spans="1:23" ht="12.75" customHeight="1">
      <c r="A1111" s="61"/>
      <c r="B1111" s="61"/>
      <c r="C1111" s="61"/>
      <c r="D1111" s="61"/>
      <c r="E1111" s="63"/>
      <c r="F1111" s="63"/>
      <c r="G1111" s="63"/>
      <c r="H1111" s="63"/>
      <c r="I1111" s="61"/>
      <c r="J1111" s="61"/>
      <c r="K1111" s="61"/>
      <c r="L1111" s="61"/>
      <c r="M1111" s="61"/>
      <c r="N1111" s="61"/>
      <c r="O1111" s="61"/>
      <c r="P1111" s="61"/>
      <c r="Q1111" s="61"/>
      <c r="R1111" s="61"/>
      <c r="S1111" s="61"/>
      <c r="T1111" s="61"/>
      <c r="U1111" s="61"/>
      <c r="V1111" s="61"/>
      <c r="W1111" s="61"/>
    </row>
    <row r="1112" spans="1:23" ht="12.75" customHeight="1">
      <c r="A1112" s="61"/>
      <c r="B1112" s="61"/>
      <c r="C1112" s="61"/>
      <c r="D1112" s="61"/>
      <c r="E1112" s="63"/>
      <c r="F1112" s="63"/>
      <c r="G1112" s="63"/>
      <c r="H1112" s="63"/>
      <c r="I1112" s="61"/>
      <c r="J1112" s="61"/>
      <c r="K1112" s="61"/>
      <c r="L1112" s="61"/>
      <c r="M1112" s="61"/>
      <c r="N1112" s="61"/>
      <c r="O1112" s="61"/>
      <c r="P1112" s="61"/>
      <c r="Q1112" s="61"/>
      <c r="R1112" s="61"/>
      <c r="S1112" s="61"/>
      <c r="T1112" s="61"/>
      <c r="U1112" s="61"/>
      <c r="V1112" s="61"/>
      <c r="W1112" s="61"/>
    </row>
    <row r="1113" spans="1:23" ht="12.75" customHeight="1">
      <c r="A1113" s="61"/>
      <c r="B1113" s="61"/>
      <c r="C1113" s="61"/>
      <c r="D1113" s="61"/>
      <c r="E1113" s="63"/>
      <c r="F1113" s="63"/>
      <c r="G1113" s="63"/>
      <c r="H1113" s="63"/>
      <c r="I1113" s="61"/>
      <c r="J1113" s="61"/>
      <c r="K1113" s="61"/>
      <c r="L1113" s="61"/>
      <c r="M1113" s="61"/>
      <c r="N1113" s="61"/>
      <c r="O1113" s="61"/>
      <c r="P1113" s="61"/>
      <c r="Q1113" s="61"/>
      <c r="R1113" s="61"/>
      <c r="S1113" s="61"/>
      <c r="T1113" s="61"/>
      <c r="U1113" s="61"/>
      <c r="V1113" s="61"/>
      <c r="W1113" s="61"/>
    </row>
    <row r="1114" spans="1:23" ht="12.75" customHeight="1">
      <c r="A1114" s="61"/>
      <c r="B1114" s="61"/>
      <c r="C1114" s="61"/>
      <c r="D1114" s="61"/>
      <c r="E1114" s="63"/>
      <c r="F1114" s="63"/>
      <c r="G1114" s="63"/>
      <c r="H1114" s="63"/>
      <c r="I1114" s="61"/>
      <c r="J1114" s="61"/>
      <c r="K1114" s="61"/>
      <c r="L1114" s="61"/>
      <c r="M1114" s="61"/>
      <c r="N1114" s="61"/>
      <c r="O1114" s="61"/>
      <c r="P1114" s="61"/>
      <c r="Q1114" s="61"/>
      <c r="R1114" s="61"/>
      <c r="S1114" s="61"/>
      <c r="T1114" s="61"/>
      <c r="U1114" s="61"/>
      <c r="V1114" s="61"/>
      <c r="W1114" s="61"/>
    </row>
    <row r="1115" spans="1:23" ht="12.75" customHeight="1">
      <c r="A1115" s="61"/>
      <c r="B1115" s="61"/>
      <c r="C1115" s="61"/>
      <c r="D1115" s="61"/>
      <c r="E1115" s="63"/>
      <c r="F1115" s="63"/>
      <c r="G1115" s="63"/>
      <c r="H1115" s="63"/>
      <c r="I1115" s="61"/>
      <c r="J1115" s="61"/>
      <c r="K1115" s="61"/>
      <c r="L1115" s="61"/>
      <c r="M1115" s="61"/>
      <c r="N1115" s="61"/>
      <c r="O1115" s="61"/>
      <c r="P1115" s="61"/>
      <c r="Q1115" s="61"/>
      <c r="R1115" s="61"/>
      <c r="S1115" s="61"/>
      <c r="T1115" s="61"/>
      <c r="U1115" s="61"/>
      <c r="V1115" s="61"/>
      <c r="W1115" s="61"/>
    </row>
    <row r="1116" spans="1:23" ht="12.75" customHeight="1">
      <c r="A1116" s="61"/>
      <c r="B1116" s="61"/>
      <c r="C1116" s="61"/>
      <c r="D1116" s="61"/>
      <c r="E1116" s="63"/>
      <c r="F1116" s="63"/>
      <c r="G1116" s="63"/>
      <c r="H1116" s="63"/>
      <c r="I1116" s="61"/>
      <c r="J1116" s="61"/>
      <c r="K1116" s="61"/>
      <c r="L1116" s="61"/>
      <c r="M1116" s="61"/>
      <c r="N1116" s="61"/>
      <c r="O1116" s="61"/>
      <c r="P1116" s="61"/>
      <c r="Q1116" s="61"/>
      <c r="R1116" s="61"/>
      <c r="S1116" s="61"/>
      <c r="T1116" s="61"/>
      <c r="U1116" s="61"/>
      <c r="V1116" s="61"/>
      <c r="W1116" s="61"/>
    </row>
    <row r="1117" spans="1:23" ht="12.75" customHeight="1">
      <c r="A1117" s="61"/>
      <c r="B1117" s="61"/>
      <c r="C1117" s="61"/>
      <c r="D1117" s="61"/>
      <c r="E1117" s="63"/>
      <c r="F1117" s="63"/>
      <c r="G1117" s="63"/>
      <c r="H1117" s="63"/>
      <c r="I1117" s="61"/>
      <c r="J1117" s="61"/>
      <c r="K1117" s="61"/>
      <c r="L1117" s="61"/>
      <c r="M1117" s="61"/>
      <c r="N1117" s="61"/>
      <c r="O1117" s="61"/>
      <c r="P1117" s="61"/>
      <c r="Q1117" s="61"/>
      <c r="R1117" s="61"/>
      <c r="S1117" s="61"/>
      <c r="T1117" s="61"/>
      <c r="U1117" s="61"/>
      <c r="V1117" s="61"/>
      <c r="W1117" s="61"/>
    </row>
    <row r="1118" spans="1:23" ht="12.75" customHeight="1">
      <c r="A1118" s="61"/>
      <c r="B1118" s="61"/>
      <c r="C1118" s="61"/>
      <c r="D1118" s="61"/>
      <c r="E1118" s="63"/>
      <c r="F1118" s="63"/>
      <c r="G1118" s="63"/>
      <c r="H1118" s="63"/>
      <c r="I1118" s="61"/>
      <c r="J1118" s="61"/>
      <c r="K1118" s="61"/>
      <c r="L1118" s="61"/>
      <c r="M1118" s="61"/>
      <c r="N1118" s="61"/>
      <c r="O1118" s="61"/>
      <c r="P1118" s="61"/>
      <c r="Q1118" s="61"/>
      <c r="R1118" s="61"/>
      <c r="S1118" s="61"/>
      <c r="T1118" s="61"/>
      <c r="U1118" s="61"/>
      <c r="V1118" s="61"/>
      <c r="W1118" s="61"/>
    </row>
    <row r="1119" spans="1:23" ht="12.75" customHeight="1">
      <c r="A1119" s="61"/>
      <c r="B1119" s="61"/>
      <c r="C1119" s="61"/>
      <c r="D1119" s="61"/>
      <c r="E1119" s="63"/>
      <c r="F1119" s="63"/>
      <c r="G1119" s="63"/>
      <c r="H1119" s="63"/>
      <c r="I1119" s="61"/>
      <c r="J1119" s="61"/>
      <c r="K1119" s="61"/>
      <c r="L1119" s="61"/>
      <c r="M1119" s="61"/>
      <c r="N1119" s="61"/>
      <c r="O1119" s="61"/>
      <c r="P1119" s="61"/>
      <c r="Q1119" s="61"/>
      <c r="R1119" s="61"/>
      <c r="S1119" s="61"/>
      <c r="T1119" s="61"/>
      <c r="U1119" s="61"/>
      <c r="V1119" s="61"/>
      <c r="W1119" s="61"/>
    </row>
    <row r="1120" spans="1:23" ht="12.75" customHeight="1">
      <c r="A1120" s="61"/>
      <c r="B1120" s="61"/>
      <c r="C1120" s="61"/>
      <c r="D1120" s="61"/>
      <c r="E1120" s="63"/>
      <c r="F1120" s="63"/>
      <c r="G1120" s="63"/>
      <c r="H1120" s="63"/>
      <c r="I1120" s="61"/>
      <c r="J1120" s="61"/>
      <c r="K1120" s="61"/>
      <c r="L1120" s="61"/>
      <c r="M1120" s="61"/>
      <c r="N1120" s="61"/>
      <c r="O1120" s="61"/>
      <c r="P1120" s="61"/>
      <c r="Q1120" s="61"/>
      <c r="R1120" s="61"/>
      <c r="S1120" s="61"/>
      <c r="T1120" s="61"/>
      <c r="U1120" s="61"/>
      <c r="V1120" s="61"/>
      <c r="W1120" s="61"/>
    </row>
    <row r="1121" spans="1:23" ht="12.75" customHeight="1">
      <c r="A1121" s="61"/>
      <c r="B1121" s="61"/>
      <c r="C1121" s="61"/>
      <c r="D1121" s="61"/>
      <c r="E1121" s="63"/>
      <c r="F1121" s="63"/>
      <c r="G1121" s="63"/>
      <c r="H1121" s="63"/>
      <c r="I1121" s="61"/>
      <c r="J1121" s="61"/>
      <c r="K1121" s="61"/>
      <c r="L1121" s="61"/>
      <c r="M1121" s="61"/>
      <c r="N1121" s="61"/>
      <c r="O1121" s="61"/>
      <c r="P1121" s="61"/>
      <c r="Q1121" s="61"/>
      <c r="R1121" s="61"/>
      <c r="S1121" s="61"/>
      <c r="T1121" s="61"/>
      <c r="U1121" s="61"/>
      <c r="V1121" s="61"/>
      <c r="W1121" s="61"/>
    </row>
    <row r="1122" spans="1:23" ht="12.75" customHeight="1">
      <c r="A1122" s="61"/>
      <c r="B1122" s="61"/>
      <c r="C1122" s="61"/>
      <c r="D1122" s="61"/>
      <c r="E1122" s="63"/>
      <c r="F1122" s="63"/>
      <c r="G1122" s="63"/>
      <c r="H1122" s="63"/>
      <c r="I1122" s="61"/>
      <c r="J1122" s="61"/>
      <c r="K1122" s="61"/>
      <c r="L1122" s="61"/>
      <c r="M1122" s="61"/>
      <c r="N1122" s="61"/>
      <c r="O1122" s="61"/>
      <c r="P1122" s="61"/>
      <c r="Q1122" s="61"/>
      <c r="R1122" s="61"/>
      <c r="S1122" s="61"/>
      <c r="T1122" s="61"/>
      <c r="U1122" s="61"/>
      <c r="V1122" s="61"/>
      <c r="W1122" s="61"/>
    </row>
    <row r="1123" spans="1:23" ht="12.75" customHeight="1">
      <c r="A1123" s="61"/>
      <c r="B1123" s="61"/>
      <c r="C1123" s="61"/>
      <c r="D1123" s="61"/>
      <c r="E1123" s="63"/>
      <c r="F1123" s="63"/>
      <c r="G1123" s="63"/>
      <c r="H1123" s="63"/>
      <c r="I1123" s="61"/>
      <c r="J1123" s="61"/>
      <c r="K1123" s="61"/>
      <c r="L1123" s="61"/>
      <c r="M1123" s="61"/>
      <c r="N1123" s="61"/>
      <c r="O1123" s="61"/>
      <c r="P1123" s="61"/>
      <c r="Q1123" s="61"/>
      <c r="R1123" s="61"/>
      <c r="S1123" s="61"/>
      <c r="T1123" s="61"/>
      <c r="U1123" s="61"/>
      <c r="V1123" s="61"/>
      <c r="W1123" s="61"/>
    </row>
    <row r="1124" spans="1:23" ht="12.75" customHeight="1">
      <c r="A1124" s="61"/>
      <c r="B1124" s="61"/>
      <c r="C1124" s="61"/>
      <c r="D1124" s="61"/>
      <c r="E1124" s="63"/>
      <c r="F1124" s="63"/>
      <c r="G1124" s="63"/>
      <c r="H1124" s="63"/>
      <c r="I1124" s="61"/>
      <c r="J1124" s="61"/>
      <c r="K1124" s="61"/>
      <c r="L1124" s="61"/>
      <c r="M1124" s="61"/>
      <c r="N1124" s="61"/>
      <c r="O1124" s="61"/>
      <c r="P1124" s="61"/>
      <c r="Q1124" s="61"/>
      <c r="R1124" s="61"/>
      <c r="S1124" s="61"/>
      <c r="T1124" s="61"/>
      <c r="U1124" s="61"/>
      <c r="V1124" s="61"/>
      <c r="W1124" s="61"/>
    </row>
    <row r="1125" spans="1:23" ht="12.75" customHeight="1">
      <c r="A1125" s="61"/>
      <c r="B1125" s="61"/>
      <c r="C1125" s="61"/>
      <c r="D1125" s="61"/>
      <c r="E1125" s="63"/>
      <c r="F1125" s="63"/>
      <c r="G1125" s="63"/>
      <c r="H1125" s="63"/>
      <c r="I1125" s="61"/>
      <c r="J1125" s="61"/>
      <c r="K1125" s="61"/>
      <c r="L1125" s="61"/>
      <c r="M1125" s="61"/>
      <c r="N1125" s="61"/>
      <c r="O1125" s="61"/>
      <c r="P1125" s="61"/>
      <c r="Q1125" s="61"/>
      <c r="R1125" s="61"/>
      <c r="S1125" s="61"/>
      <c r="T1125" s="61"/>
      <c r="U1125" s="61"/>
      <c r="V1125" s="61"/>
      <c r="W1125" s="61"/>
    </row>
    <row r="1126" spans="1:23" ht="12.75" customHeight="1">
      <c r="A1126" s="61"/>
      <c r="B1126" s="61"/>
      <c r="C1126" s="61"/>
      <c r="D1126" s="61"/>
      <c r="E1126" s="63"/>
      <c r="F1126" s="63"/>
      <c r="G1126" s="63"/>
      <c r="H1126" s="63"/>
      <c r="I1126" s="61"/>
      <c r="J1126" s="61"/>
      <c r="K1126" s="61"/>
      <c r="L1126" s="61"/>
      <c r="M1126" s="61"/>
      <c r="N1126" s="61"/>
      <c r="O1126" s="61"/>
      <c r="P1126" s="61"/>
      <c r="Q1126" s="61"/>
      <c r="R1126" s="61"/>
      <c r="S1126" s="61"/>
      <c r="T1126" s="61"/>
      <c r="U1126" s="61"/>
      <c r="V1126" s="61"/>
      <c r="W1126" s="61"/>
    </row>
    <row r="1127" spans="1:23" ht="12.75" customHeight="1">
      <c r="A1127" s="61"/>
      <c r="B1127" s="61"/>
      <c r="C1127" s="61"/>
      <c r="D1127" s="61"/>
      <c r="E1127" s="63"/>
      <c r="F1127" s="63"/>
      <c r="G1127" s="63"/>
      <c r="H1127" s="63"/>
      <c r="I1127" s="61"/>
      <c r="J1127" s="61"/>
      <c r="K1127" s="61"/>
      <c r="L1127" s="61"/>
      <c r="M1127" s="61"/>
      <c r="N1127" s="61"/>
      <c r="O1127" s="61"/>
      <c r="P1127" s="61"/>
      <c r="Q1127" s="61"/>
      <c r="R1127" s="61"/>
      <c r="S1127" s="61"/>
      <c r="T1127" s="61"/>
      <c r="U1127" s="61"/>
      <c r="V1127" s="61"/>
      <c r="W1127" s="61"/>
    </row>
    <row r="1128" spans="1:23" ht="12.75" customHeight="1">
      <c r="A1128" s="61"/>
      <c r="B1128" s="61"/>
      <c r="C1128" s="61"/>
      <c r="D1128" s="61"/>
      <c r="E1128" s="63"/>
      <c r="F1128" s="63"/>
      <c r="G1128" s="63"/>
      <c r="H1128" s="63"/>
      <c r="I1128" s="61"/>
      <c r="J1128" s="61"/>
      <c r="K1128" s="61"/>
      <c r="L1128" s="61"/>
      <c r="M1128" s="61"/>
      <c r="N1128" s="61"/>
      <c r="O1128" s="61"/>
      <c r="P1128" s="61"/>
      <c r="Q1128" s="61"/>
      <c r="R1128" s="61"/>
      <c r="S1128" s="61"/>
      <c r="T1128" s="61"/>
      <c r="U1128" s="61"/>
      <c r="V1128" s="61"/>
      <c r="W1128" s="61"/>
    </row>
    <row r="1129" spans="1:23" ht="12.75" customHeight="1">
      <c r="A1129" s="61"/>
      <c r="B1129" s="61"/>
      <c r="C1129" s="61"/>
      <c r="D1129" s="61"/>
      <c r="E1129" s="63"/>
      <c r="F1129" s="63"/>
      <c r="G1129" s="63"/>
      <c r="H1129" s="63"/>
      <c r="I1129" s="61"/>
      <c r="J1129" s="61"/>
      <c r="K1129" s="61"/>
      <c r="L1129" s="61"/>
      <c r="M1129" s="61"/>
      <c r="N1129" s="61"/>
      <c r="O1129" s="61"/>
      <c r="P1129" s="61"/>
      <c r="Q1129" s="61"/>
      <c r="R1129" s="61"/>
      <c r="S1129" s="61"/>
      <c r="T1129" s="61"/>
      <c r="U1129" s="61"/>
      <c r="V1129" s="61"/>
      <c r="W1129" s="61"/>
    </row>
    <row r="1130" spans="1:23" ht="12.75" customHeight="1">
      <c r="A1130" s="61"/>
      <c r="B1130" s="61"/>
      <c r="C1130" s="61"/>
      <c r="D1130" s="61"/>
      <c r="E1130" s="63"/>
      <c r="F1130" s="63"/>
      <c r="G1130" s="63"/>
      <c r="H1130" s="63"/>
      <c r="I1130" s="61"/>
      <c r="J1130" s="61"/>
      <c r="K1130" s="61"/>
      <c r="L1130" s="61"/>
      <c r="M1130" s="61"/>
      <c r="N1130" s="61"/>
      <c r="O1130" s="61"/>
      <c r="P1130" s="61"/>
      <c r="Q1130" s="61"/>
      <c r="R1130" s="61"/>
      <c r="S1130" s="61"/>
      <c r="T1130" s="61"/>
      <c r="U1130" s="61"/>
      <c r="V1130" s="61"/>
      <c r="W1130" s="61"/>
    </row>
    <row r="1131" spans="1:23" ht="12.75" customHeight="1">
      <c r="A1131" s="61"/>
      <c r="B1131" s="61"/>
      <c r="C1131" s="61"/>
      <c r="D1131" s="61"/>
      <c r="E1131" s="63"/>
      <c r="F1131" s="63"/>
      <c r="G1131" s="63"/>
      <c r="H1131" s="63"/>
      <c r="I1131" s="61"/>
      <c r="J1131" s="61"/>
      <c r="K1131" s="61"/>
      <c r="L1131" s="61"/>
      <c r="M1131" s="61"/>
      <c r="N1131" s="61"/>
      <c r="O1131" s="61"/>
      <c r="P1131" s="61"/>
      <c r="Q1131" s="61"/>
      <c r="R1131" s="61"/>
      <c r="S1131" s="61"/>
      <c r="T1131" s="61"/>
      <c r="U1131" s="61"/>
      <c r="V1131" s="61"/>
      <c r="W1131" s="61"/>
    </row>
    <row r="1132" spans="1:23" ht="12.75" customHeight="1">
      <c r="A1132" s="61"/>
      <c r="B1132" s="61"/>
      <c r="C1132" s="61"/>
      <c r="D1132" s="61"/>
      <c r="E1132" s="63"/>
      <c r="F1132" s="63"/>
      <c r="G1132" s="63"/>
      <c r="H1132" s="63"/>
      <c r="I1132" s="61"/>
      <c r="J1132" s="61"/>
      <c r="K1132" s="61"/>
      <c r="L1132" s="61"/>
      <c r="M1132" s="61"/>
      <c r="N1132" s="61"/>
      <c r="O1132" s="61"/>
      <c r="P1132" s="61"/>
      <c r="Q1132" s="61"/>
      <c r="R1132" s="61"/>
      <c r="S1132" s="61"/>
      <c r="T1132" s="61"/>
      <c r="U1132" s="61"/>
      <c r="V1132" s="61"/>
      <c r="W1132" s="61"/>
    </row>
    <row r="1133" spans="1:23" ht="12.75" customHeight="1">
      <c r="A1133" s="61"/>
      <c r="B1133" s="61"/>
      <c r="C1133" s="61"/>
      <c r="D1133" s="61"/>
      <c r="E1133" s="63"/>
      <c r="F1133" s="63"/>
      <c r="G1133" s="63"/>
      <c r="H1133" s="63"/>
      <c r="I1133" s="61"/>
      <c r="J1133" s="61"/>
      <c r="K1133" s="61"/>
      <c r="L1133" s="61"/>
      <c r="M1133" s="61"/>
      <c r="N1133" s="61"/>
      <c r="O1133" s="61"/>
      <c r="P1133" s="61"/>
      <c r="Q1133" s="61"/>
      <c r="R1133" s="61"/>
      <c r="S1133" s="61"/>
      <c r="T1133" s="61"/>
      <c r="U1133" s="61"/>
      <c r="V1133" s="61"/>
      <c r="W1133" s="61"/>
    </row>
    <row r="1134" spans="1:23" ht="12.75" customHeight="1">
      <c r="A1134" s="61"/>
      <c r="B1134" s="61"/>
      <c r="C1134" s="61"/>
      <c r="D1134" s="61"/>
      <c r="E1134" s="63"/>
      <c r="F1134" s="63"/>
      <c r="G1134" s="63"/>
      <c r="H1134" s="63"/>
      <c r="I1134" s="61"/>
      <c r="J1134" s="61"/>
      <c r="K1134" s="61"/>
      <c r="L1134" s="61"/>
      <c r="M1134" s="61"/>
      <c r="N1134" s="61"/>
      <c r="O1134" s="61"/>
      <c r="P1134" s="61"/>
      <c r="Q1134" s="61"/>
      <c r="R1134" s="61"/>
      <c r="S1134" s="61"/>
      <c r="T1134" s="61"/>
      <c r="U1134" s="61"/>
      <c r="V1134" s="61"/>
      <c r="W1134" s="61"/>
    </row>
    <row r="1135" spans="1:23" ht="12.75" customHeight="1">
      <c r="A1135" s="61"/>
      <c r="B1135" s="61"/>
      <c r="C1135" s="61"/>
      <c r="D1135" s="61"/>
      <c r="E1135" s="63"/>
      <c r="F1135" s="63"/>
      <c r="G1135" s="63"/>
      <c r="H1135" s="63"/>
      <c r="I1135" s="61"/>
      <c r="J1135" s="61"/>
      <c r="K1135" s="61"/>
      <c r="L1135" s="61"/>
      <c r="M1135" s="61"/>
      <c r="N1135" s="61"/>
      <c r="O1135" s="61"/>
      <c r="P1135" s="61"/>
      <c r="Q1135" s="61"/>
      <c r="R1135" s="61"/>
      <c r="S1135" s="61"/>
      <c r="T1135" s="61"/>
      <c r="U1135" s="61"/>
      <c r="V1135" s="61"/>
      <c r="W1135" s="61"/>
    </row>
    <row r="1136" spans="1:23" ht="12.75" customHeight="1">
      <c r="A1136" s="61"/>
      <c r="B1136" s="61"/>
      <c r="C1136" s="61"/>
      <c r="D1136" s="61"/>
      <c r="E1136" s="63"/>
      <c r="F1136" s="63"/>
      <c r="G1136" s="63"/>
      <c r="H1136" s="63"/>
      <c r="I1136" s="61"/>
      <c r="J1136" s="61"/>
      <c r="K1136" s="61"/>
      <c r="L1136" s="61"/>
      <c r="M1136" s="61"/>
      <c r="N1136" s="61"/>
      <c r="O1136" s="61"/>
      <c r="P1136" s="61"/>
      <c r="Q1136" s="61"/>
      <c r="R1136" s="61"/>
      <c r="S1136" s="61"/>
      <c r="T1136" s="61"/>
      <c r="U1136" s="61"/>
      <c r="V1136" s="61"/>
      <c r="W1136" s="61"/>
    </row>
    <row r="1137" spans="1:23" ht="12.75" customHeight="1">
      <c r="A1137" s="61"/>
      <c r="B1137" s="61"/>
      <c r="C1137" s="61"/>
      <c r="D1137" s="61"/>
      <c r="E1137" s="63"/>
      <c r="F1137" s="63"/>
      <c r="G1137" s="63"/>
      <c r="H1137" s="63"/>
      <c r="I1137" s="61"/>
      <c r="J1137" s="61"/>
      <c r="K1137" s="61"/>
      <c r="L1137" s="61"/>
      <c r="M1137" s="61"/>
      <c r="N1137" s="61"/>
      <c r="O1137" s="61"/>
      <c r="P1137" s="61"/>
      <c r="Q1137" s="61"/>
      <c r="R1137" s="61"/>
      <c r="S1137" s="61"/>
      <c r="T1137" s="61"/>
      <c r="U1137" s="61"/>
      <c r="V1137" s="61"/>
      <c r="W1137" s="61"/>
    </row>
    <row r="1138" spans="1:23" ht="12.75" customHeight="1">
      <c r="A1138" s="61"/>
      <c r="B1138" s="61"/>
      <c r="C1138" s="61"/>
      <c r="D1138" s="61"/>
      <c r="E1138" s="63"/>
      <c r="F1138" s="63"/>
      <c r="G1138" s="63"/>
      <c r="H1138" s="63"/>
      <c r="I1138" s="61"/>
      <c r="J1138" s="61"/>
      <c r="K1138" s="61"/>
      <c r="L1138" s="61"/>
      <c r="M1138" s="61"/>
      <c r="N1138" s="61"/>
      <c r="O1138" s="61"/>
      <c r="P1138" s="61"/>
      <c r="Q1138" s="61"/>
      <c r="R1138" s="61"/>
      <c r="S1138" s="61"/>
      <c r="T1138" s="61"/>
      <c r="U1138" s="61"/>
      <c r="V1138" s="61"/>
      <c r="W1138" s="61"/>
    </row>
    <row r="1139" spans="1:23" ht="12.75" customHeight="1">
      <c r="A1139" s="61"/>
      <c r="B1139" s="61"/>
      <c r="C1139" s="61"/>
      <c r="D1139" s="61"/>
      <c r="E1139" s="63"/>
      <c r="F1139" s="63"/>
      <c r="G1139" s="63"/>
      <c r="H1139" s="63"/>
      <c r="I1139" s="61"/>
      <c r="J1139" s="61"/>
      <c r="K1139" s="61"/>
      <c r="L1139" s="61"/>
      <c r="M1139" s="61"/>
      <c r="N1139" s="61"/>
      <c r="O1139" s="61"/>
      <c r="P1139" s="61"/>
      <c r="Q1139" s="61"/>
      <c r="R1139" s="61"/>
      <c r="S1139" s="61"/>
      <c r="T1139" s="61"/>
      <c r="U1139" s="61"/>
      <c r="V1139" s="61"/>
      <c r="W1139" s="61"/>
    </row>
    <row r="1140" spans="1:23" ht="12.75" customHeight="1">
      <c r="A1140" s="61"/>
      <c r="B1140" s="61"/>
      <c r="C1140" s="61"/>
      <c r="D1140" s="61"/>
      <c r="E1140" s="63"/>
      <c r="F1140" s="63"/>
      <c r="G1140" s="63"/>
      <c r="H1140" s="63"/>
      <c r="I1140" s="61"/>
      <c r="J1140" s="61"/>
      <c r="K1140" s="61"/>
      <c r="L1140" s="61"/>
      <c r="M1140" s="61"/>
      <c r="N1140" s="61"/>
      <c r="O1140" s="61"/>
      <c r="P1140" s="61"/>
      <c r="Q1140" s="61"/>
      <c r="R1140" s="61"/>
      <c r="S1140" s="61"/>
      <c r="T1140" s="61"/>
      <c r="U1140" s="61"/>
      <c r="V1140" s="61"/>
      <c r="W1140" s="61"/>
    </row>
    <row r="1141" spans="1:23" ht="12.75" customHeight="1">
      <c r="A1141" s="61"/>
      <c r="B1141" s="61"/>
      <c r="C1141" s="61"/>
      <c r="D1141" s="61"/>
      <c r="E1141" s="63"/>
      <c r="F1141" s="63"/>
      <c r="G1141" s="63"/>
      <c r="H1141" s="63"/>
      <c r="I1141" s="61"/>
      <c r="J1141" s="61"/>
      <c r="K1141" s="61"/>
      <c r="L1141" s="61"/>
      <c r="M1141" s="61"/>
      <c r="N1141" s="61"/>
      <c r="O1141" s="61"/>
      <c r="P1141" s="61"/>
      <c r="Q1141" s="61"/>
      <c r="R1141" s="61"/>
      <c r="S1141" s="61"/>
      <c r="T1141" s="61"/>
      <c r="U1141" s="61"/>
      <c r="V1141" s="61"/>
      <c r="W1141" s="61"/>
    </row>
    <row r="1142" spans="1:23" ht="12.75" customHeight="1">
      <c r="A1142" s="61"/>
      <c r="B1142" s="61"/>
      <c r="C1142" s="61"/>
      <c r="D1142" s="61"/>
      <c r="E1142" s="63"/>
      <c r="F1142" s="63"/>
      <c r="G1142" s="63"/>
      <c r="H1142" s="63"/>
      <c r="I1142" s="61"/>
      <c r="J1142" s="61"/>
      <c r="K1142" s="61"/>
      <c r="L1142" s="61"/>
      <c r="M1142" s="61"/>
      <c r="N1142" s="61"/>
      <c r="O1142" s="61"/>
      <c r="P1142" s="61"/>
      <c r="Q1142" s="61"/>
      <c r="R1142" s="61"/>
      <c r="S1142" s="61"/>
      <c r="T1142" s="61"/>
      <c r="U1142" s="61"/>
      <c r="V1142" s="61"/>
      <c r="W1142" s="61"/>
    </row>
    <row r="1143" spans="1:23" ht="12.75" customHeight="1">
      <c r="A1143" s="61"/>
      <c r="B1143" s="61"/>
      <c r="C1143" s="61"/>
      <c r="D1143" s="61"/>
      <c r="E1143" s="63"/>
      <c r="F1143" s="63"/>
      <c r="G1143" s="63"/>
      <c r="H1143" s="63"/>
      <c r="I1143" s="61"/>
      <c r="J1143" s="61"/>
      <c r="K1143" s="61"/>
      <c r="L1143" s="61"/>
      <c r="M1143" s="61"/>
      <c r="N1143" s="61"/>
      <c r="O1143" s="61"/>
      <c r="P1143" s="61"/>
      <c r="Q1143" s="61"/>
      <c r="R1143" s="61"/>
      <c r="S1143" s="61"/>
      <c r="T1143" s="61"/>
      <c r="U1143" s="61"/>
      <c r="V1143" s="61"/>
      <c r="W1143" s="61"/>
    </row>
    <row r="1144" spans="1:23" ht="12.75" customHeight="1">
      <c r="A1144" s="61"/>
      <c r="B1144" s="61"/>
      <c r="C1144" s="61"/>
      <c r="D1144" s="61"/>
      <c r="E1144" s="63"/>
      <c r="F1144" s="63"/>
      <c r="G1144" s="63"/>
      <c r="H1144" s="63"/>
      <c r="I1144" s="61"/>
      <c r="J1144" s="61"/>
      <c r="K1144" s="61"/>
      <c r="L1144" s="61"/>
      <c r="M1144" s="61"/>
      <c r="N1144" s="61"/>
      <c r="O1144" s="61"/>
      <c r="P1144" s="61"/>
      <c r="Q1144" s="61"/>
      <c r="R1144" s="61"/>
      <c r="S1144" s="61"/>
      <c r="T1144" s="61"/>
      <c r="U1144" s="61"/>
      <c r="V1144" s="61"/>
      <c r="W1144" s="61"/>
    </row>
    <row r="1145" spans="1:23" ht="12.75" customHeight="1">
      <c r="A1145" s="61"/>
      <c r="B1145" s="61"/>
      <c r="C1145" s="61"/>
      <c r="D1145" s="61"/>
      <c r="E1145" s="63"/>
      <c r="F1145" s="63"/>
      <c r="G1145" s="63"/>
      <c r="H1145" s="63"/>
      <c r="I1145" s="61"/>
      <c r="J1145" s="61"/>
      <c r="K1145" s="61"/>
      <c r="L1145" s="61"/>
      <c r="M1145" s="61"/>
      <c r="N1145" s="61"/>
      <c r="O1145" s="61"/>
      <c r="P1145" s="61"/>
      <c r="Q1145" s="61"/>
      <c r="R1145" s="61"/>
      <c r="S1145" s="61"/>
      <c r="T1145" s="61"/>
      <c r="U1145" s="61"/>
      <c r="V1145" s="61"/>
      <c r="W1145" s="61"/>
    </row>
    <row r="1146" spans="1:23" ht="12.75" customHeight="1">
      <c r="A1146" s="61"/>
      <c r="B1146" s="61"/>
      <c r="C1146" s="61"/>
      <c r="D1146" s="61"/>
      <c r="E1146" s="63"/>
      <c r="F1146" s="63"/>
      <c r="G1146" s="63"/>
      <c r="H1146" s="63"/>
      <c r="I1146" s="61"/>
      <c r="J1146" s="61"/>
      <c r="K1146" s="61"/>
      <c r="L1146" s="61"/>
      <c r="M1146" s="61"/>
      <c r="N1146" s="61"/>
      <c r="O1146" s="61"/>
      <c r="P1146" s="61"/>
      <c r="Q1146" s="61"/>
      <c r="R1146" s="61"/>
      <c r="S1146" s="61"/>
      <c r="T1146" s="61"/>
      <c r="U1146" s="61"/>
      <c r="V1146" s="61"/>
      <c r="W1146" s="61"/>
    </row>
    <row r="1147" spans="1:23" ht="12.75" customHeight="1">
      <c r="A1147" s="61"/>
      <c r="B1147" s="61"/>
      <c r="C1147" s="61"/>
      <c r="D1147" s="61"/>
      <c r="E1147" s="63"/>
      <c r="F1147" s="63"/>
      <c r="G1147" s="63"/>
      <c r="H1147" s="63"/>
      <c r="I1147" s="61"/>
      <c r="J1147" s="61"/>
      <c r="K1147" s="61"/>
      <c r="L1147" s="61"/>
      <c r="M1147" s="61"/>
      <c r="N1147" s="61"/>
      <c r="O1147" s="61"/>
      <c r="P1147" s="61"/>
      <c r="Q1147" s="61"/>
      <c r="R1147" s="61"/>
      <c r="S1147" s="61"/>
      <c r="T1147" s="61"/>
      <c r="U1147" s="61"/>
      <c r="V1147" s="61"/>
      <c r="W1147" s="61"/>
    </row>
    <row r="1148" spans="1:23" ht="12.75" customHeight="1">
      <c r="A1148" s="61"/>
      <c r="B1148" s="61"/>
      <c r="C1148" s="61"/>
      <c r="D1148" s="61"/>
      <c r="E1148" s="63"/>
      <c r="F1148" s="63"/>
      <c r="G1148" s="63"/>
      <c r="H1148" s="63"/>
      <c r="I1148" s="61"/>
      <c r="J1148" s="61"/>
      <c r="K1148" s="61"/>
      <c r="L1148" s="61"/>
      <c r="M1148" s="61"/>
      <c r="N1148" s="61"/>
      <c r="O1148" s="61"/>
      <c r="P1148" s="61"/>
      <c r="Q1148" s="61"/>
      <c r="R1148" s="61"/>
      <c r="S1148" s="61"/>
      <c r="T1148" s="61"/>
      <c r="U1148" s="61"/>
      <c r="V1148" s="61"/>
      <c r="W1148" s="61"/>
    </row>
    <row r="1149" spans="1:23" ht="12.75" customHeight="1">
      <c r="A1149" s="61"/>
      <c r="B1149" s="61"/>
      <c r="C1149" s="61"/>
      <c r="D1149" s="61"/>
      <c r="E1149" s="63"/>
      <c r="F1149" s="63"/>
      <c r="G1149" s="63"/>
      <c r="H1149" s="63"/>
      <c r="I1149" s="61"/>
      <c r="J1149" s="61"/>
      <c r="K1149" s="61"/>
      <c r="L1149" s="61"/>
      <c r="M1149" s="61"/>
      <c r="N1149" s="61"/>
      <c r="O1149" s="61"/>
      <c r="P1149" s="61"/>
      <c r="Q1149" s="61"/>
      <c r="R1149" s="61"/>
      <c r="S1149" s="61"/>
      <c r="T1149" s="61"/>
      <c r="U1149" s="61"/>
      <c r="V1149" s="61"/>
      <c r="W1149" s="61"/>
    </row>
    <row r="1150" spans="1:23" ht="12.75" customHeight="1">
      <c r="A1150" s="61"/>
      <c r="B1150" s="61"/>
      <c r="C1150" s="61"/>
      <c r="D1150" s="61"/>
      <c r="E1150" s="63"/>
      <c r="F1150" s="63"/>
      <c r="G1150" s="63"/>
      <c r="H1150" s="63"/>
      <c r="I1150" s="61"/>
      <c r="J1150" s="61"/>
      <c r="K1150" s="61"/>
      <c r="L1150" s="61"/>
      <c r="M1150" s="61"/>
      <c r="N1150" s="61"/>
      <c r="O1150" s="61"/>
      <c r="P1150" s="61"/>
      <c r="Q1150" s="61"/>
      <c r="R1150" s="61"/>
      <c r="S1150" s="61"/>
      <c r="T1150" s="61"/>
      <c r="U1150" s="61"/>
      <c r="V1150" s="61"/>
      <c r="W1150" s="61"/>
    </row>
    <row r="1151" spans="1:23" ht="12.75" customHeight="1">
      <c r="A1151" s="61"/>
      <c r="B1151" s="61"/>
      <c r="C1151" s="61"/>
      <c r="D1151" s="61"/>
      <c r="E1151" s="63"/>
      <c r="F1151" s="63"/>
      <c r="G1151" s="63"/>
      <c r="H1151" s="63"/>
      <c r="I1151" s="61"/>
      <c r="J1151" s="61"/>
      <c r="K1151" s="61"/>
      <c r="L1151" s="61"/>
      <c r="M1151" s="61"/>
      <c r="N1151" s="61"/>
      <c r="O1151" s="61"/>
      <c r="P1151" s="61"/>
      <c r="Q1151" s="61"/>
      <c r="R1151" s="61"/>
      <c r="S1151" s="61"/>
      <c r="T1151" s="61"/>
      <c r="U1151" s="61"/>
      <c r="V1151" s="61"/>
      <c r="W1151" s="61"/>
    </row>
    <row r="1152" spans="1:23" ht="12.75" customHeight="1">
      <c r="A1152" s="61"/>
      <c r="B1152" s="61"/>
      <c r="C1152" s="61"/>
      <c r="D1152" s="61"/>
      <c r="E1152" s="63"/>
      <c r="F1152" s="63"/>
      <c r="G1152" s="63"/>
      <c r="H1152" s="63"/>
      <c r="I1152" s="61"/>
      <c r="J1152" s="61"/>
      <c r="K1152" s="61"/>
      <c r="L1152" s="61"/>
      <c r="M1152" s="61"/>
      <c r="N1152" s="61"/>
      <c r="O1152" s="61"/>
      <c r="P1152" s="61"/>
      <c r="Q1152" s="61"/>
      <c r="R1152" s="61"/>
      <c r="S1152" s="61"/>
      <c r="T1152" s="61"/>
      <c r="U1152" s="61"/>
      <c r="V1152" s="61"/>
      <c r="W1152" s="61"/>
    </row>
    <row r="1153" spans="1:23" ht="12.75" customHeight="1">
      <c r="A1153" s="61"/>
      <c r="B1153" s="61"/>
      <c r="C1153" s="61"/>
      <c r="D1153" s="61"/>
      <c r="E1153" s="63"/>
      <c r="F1153" s="63"/>
      <c r="G1153" s="63"/>
      <c r="H1153" s="63"/>
      <c r="I1153" s="61"/>
      <c r="J1153" s="61"/>
      <c r="K1153" s="61"/>
      <c r="L1153" s="61"/>
      <c r="M1153" s="61"/>
      <c r="N1153" s="61"/>
      <c r="O1153" s="61"/>
      <c r="P1153" s="61"/>
      <c r="Q1153" s="61"/>
      <c r="R1153" s="61"/>
      <c r="S1153" s="61"/>
      <c r="T1153" s="61"/>
      <c r="U1153" s="61"/>
      <c r="V1153" s="61"/>
      <c r="W1153" s="61"/>
    </row>
    <row r="1154" spans="1:23" ht="12.75" customHeight="1">
      <c r="A1154" s="61"/>
      <c r="B1154" s="61"/>
      <c r="C1154" s="61"/>
      <c r="D1154" s="61"/>
      <c r="E1154" s="63"/>
      <c r="F1154" s="63"/>
      <c r="G1154" s="63"/>
      <c r="H1154" s="63"/>
      <c r="I1154" s="61"/>
      <c r="J1154" s="61"/>
      <c r="K1154" s="61"/>
      <c r="L1154" s="61"/>
      <c r="M1154" s="61"/>
      <c r="N1154" s="61"/>
      <c r="O1154" s="61"/>
      <c r="P1154" s="61"/>
      <c r="Q1154" s="61"/>
      <c r="R1154" s="61"/>
      <c r="S1154" s="61"/>
      <c r="T1154" s="61"/>
      <c r="U1154" s="61"/>
      <c r="V1154" s="61"/>
      <c r="W1154" s="61"/>
    </row>
    <row r="1155" spans="1:23" ht="12.75" customHeight="1">
      <c r="A1155" s="61"/>
      <c r="B1155" s="61"/>
      <c r="C1155" s="61"/>
      <c r="D1155" s="61"/>
      <c r="E1155" s="63"/>
      <c r="F1155" s="63"/>
      <c r="G1155" s="63"/>
      <c r="H1155" s="63"/>
      <c r="I1155" s="61"/>
      <c r="J1155" s="61"/>
      <c r="K1155" s="61"/>
      <c r="L1155" s="61"/>
      <c r="M1155" s="61"/>
      <c r="N1155" s="61"/>
      <c r="O1155" s="61"/>
      <c r="P1155" s="61"/>
      <c r="Q1155" s="61"/>
      <c r="R1155" s="61"/>
      <c r="S1155" s="61"/>
      <c r="T1155" s="61"/>
      <c r="U1155" s="61"/>
      <c r="V1155" s="61"/>
      <c r="W1155" s="61"/>
    </row>
    <row r="1156" spans="1:23" ht="12.75" customHeight="1">
      <c r="A1156" s="61"/>
      <c r="B1156" s="61"/>
      <c r="C1156" s="61"/>
      <c r="D1156" s="61"/>
      <c r="E1156" s="63"/>
      <c r="F1156" s="63"/>
      <c r="G1156" s="63"/>
      <c r="H1156" s="63"/>
      <c r="I1156" s="61"/>
      <c r="J1156" s="61"/>
      <c r="K1156" s="61"/>
      <c r="L1156" s="61"/>
      <c r="M1156" s="61"/>
      <c r="N1156" s="61"/>
      <c r="O1156" s="61"/>
      <c r="P1156" s="61"/>
      <c r="Q1156" s="61"/>
      <c r="R1156" s="61"/>
      <c r="S1156" s="61"/>
      <c r="T1156" s="61"/>
      <c r="U1156" s="61"/>
      <c r="V1156" s="61"/>
      <c r="W1156" s="61"/>
    </row>
    <row r="1157" spans="1:23" ht="12.75" customHeight="1">
      <c r="A1157" s="61"/>
      <c r="B1157" s="61"/>
      <c r="C1157" s="61"/>
      <c r="D1157" s="61"/>
      <c r="E1157" s="63"/>
      <c r="F1157" s="63"/>
      <c r="G1157" s="63"/>
      <c r="H1157" s="63"/>
      <c r="I1157" s="61"/>
      <c r="J1157" s="61"/>
      <c r="K1157" s="61"/>
      <c r="L1157" s="61"/>
      <c r="M1157" s="61"/>
      <c r="N1157" s="61"/>
      <c r="O1157" s="61"/>
      <c r="P1157" s="61"/>
      <c r="Q1157" s="61"/>
      <c r="R1157" s="61"/>
      <c r="S1157" s="61"/>
      <c r="T1157" s="61"/>
      <c r="U1157" s="61"/>
      <c r="V1157" s="61"/>
      <c r="W1157" s="61"/>
    </row>
    <row r="1158" spans="1:23" ht="12.75" customHeight="1">
      <c r="A1158" s="61"/>
      <c r="B1158" s="61"/>
      <c r="C1158" s="61"/>
      <c r="D1158" s="61"/>
      <c r="E1158" s="63"/>
      <c r="F1158" s="63"/>
      <c r="G1158" s="63"/>
      <c r="H1158" s="63"/>
      <c r="I1158" s="61"/>
      <c r="J1158" s="61"/>
      <c r="K1158" s="61"/>
      <c r="L1158" s="61"/>
      <c r="M1158" s="61"/>
      <c r="N1158" s="61"/>
      <c r="O1158" s="61"/>
      <c r="P1158" s="61"/>
      <c r="Q1158" s="61"/>
      <c r="R1158" s="61"/>
      <c r="S1158" s="61"/>
      <c r="T1158" s="61"/>
      <c r="U1158" s="61"/>
      <c r="V1158" s="61"/>
      <c r="W1158" s="61"/>
    </row>
    <row r="1159" spans="1:23" ht="12.75" customHeight="1">
      <c r="A1159" s="61"/>
      <c r="B1159" s="61"/>
      <c r="C1159" s="61"/>
      <c r="D1159" s="61"/>
      <c r="E1159" s="63"/>
      <c r="F1159" s="63"/>
      <c r="G1159" s="63"/>
      <c r="H1159" s="63"/>
      <c r="I1159" s="61"/>
      <c r="J1159" s="61"/>
      <c r="K1159" s="61"/>
      <c r="L1159" s="61"/>
      <c r="M1159" s="61"/>
      <c r="N1159" s="61"/>
      <c r="O1159" s="61"/>
      <c r="P1159" s="61"/>
      <c r="Q1159" s="61"/>
      <c r="R1159" s="61"/>
      <c r="S1159" s="61"/>
      <c r="T1159" s="61"/>
      <c r="U1159" s="61"/>
      <c r="V1159" s="61"/>
      <c r="W1159" s="61"/>
    </row>
    <row r="1160" spans="1:23" ht="12.75" customHeight="1">
      <c r="A1160" s="61"/>
      <c r="B1160" s="61"/>
      <c r="C1160" s="61"/>
      <c r="D1160" s="61"/>
      <c r="E1160" s="63"/>
      <c r="F1160" s="63"/>
      <c r="G1160" s="63"/>
      <c r="H1160" s="63"/>
      <c r="I1160" s="61"/>
      <c r="J1160" s="61"/>
      <c r="K1160" s="61"/>
      <c r="L1160" s="61"/>
      <c r="M1160" s="61"/>
      <c r="N1160" s="61"/>
      <c r="O1160" s="61"/>
      <c r="P1160" s="61"/>
      <c r="Q1160" s="61"/>
      <c r="R1160" s="61"/>
      <c r="S1160" s="61"/>
      <c r="T1160" s="61"/>
      <c r="U1160" s="61"/>
      <c r="V1160" s="61"/>
      <c r="W1160" s="61"/>
    </row>
    <row r="1161" spans="1:23" ht="12.75" customHeight="1">
      <c r="A1161" s="61"/>
      <c r="B1161" s="61"/>
      <c r="C1161" s="61"/>
      <c r="D1161" s="61"/>
      <c r="E1161" s="63"/>
      <c r="F1161" s="63"/>
      <c r="G1161" s="63"/>
      <c r="H1161" s="63"/>
      <c r="I1161" s="61"/>
      <c r="J1161" s="61"/>
      <c r="K1161" s="61"/>
      <c r="L1161" s="61"/>
      <c r="M1161" s="61"/>
      <c r="N1161" s="61"/>
      <c r="O1161" s="61"/>
      <c r="P1161" s="61"/>
      <c r="Q1161" s="61"/>
      <c r="R1161" s="61"/>
      <c r="S1161" s="61"/>
      <c r="T1161" s="61"/>
      <c r="U1161" s="61"/>
      <c r="V1161" s="61"/>
      <c r="W1161" s="61"/>
    </row>
    <row r="1162" spans="1:23" ht="12.75" customHeight="1">
      <c r="A1162" s="61"/>
      <c r="B1162" s="61"/>
      <c r="C1162" s="61"/>
      <c r="D1162" s="61"/>
      <c r="E1162" s="63"/>
      <c r="F1162" s="63"/>
      <c r="G1162" s="63"/>
      <c r="H1162" s="63"/>
      <c r="I1162" s="61"/>
      <c r="J1162" s="61"/>
      <c r="K1162" s="61"/>
      <c r="L1162" s="61"/>
      <c r="M1162" s="61"/>
      <c r="N1162" s="61"/>
      <c r="O1162" s="61"/>
      <c r="P1162" s="61"/>
      <c r="Q1162" s="61"/>
      <c r="R1162" s="61"/>
      <c r="S1162" s="61"/>
      <c r="T1162" s="61"/>
      <c r="U1162" s="61"/>
      <c r="V1162" s="61"/>
      <c r="W1162" s="61"/>
    </row>
    <row r="1163" spans="1:23" ht="12.75" customHeight="1">
      <c r="A1163" s="61"/>
      <c r="B1163" s="61"/>
      <c r="C1163" s="61"/>
      <c r="D1163" s="61"/>
      <c r="E1163" s="63"/>
      <c r="F1163" s="63"/>
      <c r="G1163" s="63"/>
      <c r="H1163" s="63"/>
      <c r="I1163" s="61"/>
      <c r="J1163" s="61"/>
      <c r="K1163" s="61"/>
      <c r="L1163" s="61"/>
      <c r="M1163" s="61"/>
      <c r="N1163" s="61"/>
      <c r="O1163" s="61"/>
      <c r="P1163" s="61"/>
      <c r="Q1163" s="61"/>
      <c r="R1163" s="61"/>
      <c r="S1163" s="61"/>
      <c r="T1163" s="61"/>
      <c r="U1163" s="61"/>
      <c r="V1163" s="61"/>
      <c r="W1163" s="61"/>
    </row>
    <row r="1164" spans="1:23" ht="12.75" customHeight="1">
      <c r="A1164" s="61"/>
      <c r="B1164" s="61"/>
      <c r="C1164" s="61"/>
      <c r="D1164" s="61"/>
      <c r="E1164" s="63"/>
      <c r="F1164" s="63"/>
      <c r="G1164" s="63"/>
      <c r="H1164" s="63"/>
      <c r="I1164" s="61"/>
      <c r="J1164" s="61"/>
      <c r="K1164" s="61"/>
      <c r="L1164" s="61"/>
      <c r="M1164" s="61"/>
      <c r="N1164" s="61"/>
      <c r="O1164" s="61"/>
      <c r="P1164" s="61"/>
      <c r="Q1164" s="61"/>
      <c r="R1164" s="61"/>
      <c r="S1164" s="61"/>
      <c r="T1164" s="61"/>
      <c r="U1164" s="61"/>
      <c r="V1164" s="61"/>
      <c r="W1164" s="61"/>
    </row>
    <row r="1165" spans="1:23" ht="12.75" customHeight="1">
      <c r="A1165" s="61"/>
      <c r="B1165" s="61"/>
      <c r="C1165" s="61"/>
      <c r="D1165" s="61"/>
      <c r="E1165" s="63"/>
      <c r="F1165" s="63"/>
      <c r="G1165" s="63"/>
      <c r="H1165" s="63"/>
      <c r="I1165" s="61"/>
      <c r="J1165" s="61"/>
      <c r="K1165" s="61"/>
      <c r="L1165" s="61"/>
      <c r="M1165" s="61"/>
      <c r="N1165" s="61"/>
      <c r="O1165" s="61"/>
      <c r="P1165" s="61"/>
      <c r="Q1165" s="61"/>
      <c r="R1165" s="61"/>
      <c r="S1165" s="61"/>
      <c r="T1165" s="61"/>
      <c r="U1165" s="61"/>
      <c r="V1165" s="61"/>
      <c r="W1165" s="61"/>
    </row>
    <row r="1166" spans="1:23" ht="12.75" customHeight="1">
      <c r="A1166" s="61"/>
      <c r="B1166" s="61"/>
      <c r="C1166" s="61"/>
      <c r="D1166" s="61"/>
      <c r="E1166" s="63"/>
      <c r="F1166" s="63"/>
      <c r="G1166" s="63"/>
      <c r="H1166" s="63"/>
      <c r="I1166" s="61"/>
      <c r="J1166" s="61"/>
      <c r="K1166" s="61"/>
      <c r="L1166" s="61"/>
      <c r="M1166" s="61"/>
      <c r="N1166" s="61"/>
      <c r="O1166" s="61"/>
      <c r="P1166" s="61"/>
      <c r="Q1166" s="61"/>
      <c r="R1166" s="61"/>
      <c r="S1166" s="61"/>
      <c r="T1166" s="61"/>
      <c r="U1166" s="61"/>
      <c r="V1166" s="61"/>
      <c r="W1166" s="61"/>
    </row>
    <row r="1167" spans="1:23" ht="12.75" customHeight="1">
      <c r="A1167" s="61"/>
      <c r="B1167" s="61"/>
      <c r="C1167" s="61"/>
      <c r="D1167" s="61"/>
      <c r="E1167" s="63"/>
      <c r="F1167" s="63"/>
      <c r="G1167" s="63"/>
      <c r="H1167" s="63"/>
      <c r="I1167" s="61"/>
      <c r="J1167" s="61"/>
      <c r="K1167" s="61"/>
      <c r="L1167" s="61"/>
      <c r="M1167" s="61"/>
      <c r="N1167" s="61"/>
      <c r="O1167" s="61"/>
      <c r="P1167" s="61"/>
      <c r="Q1167" s="61"/>
      <c r="R1167" s="61"/>
      <c r="S1167" s="61"/>
      <c r="T1167" s="61"/>
      <c r="U1167" s="61"/>
      <c r="V1167" s="61"/>
      <c r="W1167" s="61"/>
    </row>
    <row r="1168" spans="1:23" ht="12.75" customHeight="1">
      <c r="A1168" s="61"/>
      <c r="B1168" s="61"/>
      <c r="C1168" s="61"/>
      <c r="D1168" s="61"/>
      <c r="E1168" s="63"/>
      <c r="F1168" s="63"/>
      <c r="G1168" s="63"/>
      <c r="H1168" s="63"/>
      <c r="I1168" s="61"/>
      <c r="J1168" s="61"/>
      <c r="K1168" s="61"/>
      <c r="L1168" s="61"/>
      <c r="M1168" s="61"/>
      <c r="N1168" s="61"/>
      <c r="O1168" s="61"/>
      <c r="P1168" s="61"/>
      <c r="Q1168" s="61"/>
      <c r="R1168" s="61"/>
      <c r="S1168" s="61"/>
      <c r="T1168" s="61"/>
      <c r="U1168" s="61"/>
      <c r="V1168" s="61"/>
      <c r="W1168" s="61"/>
    </row>
    <row r="1169" spans="1:23" ht="12.75" customHeight="1">
      <c r="A1169" s="61"/>
      <c r="B1169" s="61"/>
      <c r="C1169" s="61"/>
      <c r="D1169" s="61"/>
      <c r="E1169" s="63"/>
      <c r="F1169" s="63"/>
      <c r="G1169" s="63"/>
      <c r="H1169" s="63"/>
      <c r="I1169" s="61"/>
      <c r="J1169" s="61"/>
      <c r="K1169" s="61"/>
      <c r="L1169" s="61"/>
      <c r="M1169" s="61"/>
      <c r="N1169" s="61"/>
      <c r="O1169" s="61"/>
      <c r="P1169" s="61"/>
      <c r="Q1169" s="61"/>
      <c r="R1169" s="61"/>
      <c r="S1169" s="61"/>
      <c r="T1169" s="61"/>
      <c r="U1169" s="61"/>
      <c r="V1169" s="61"/>
      <c r="W1169" s="61"/>
    </row>
    <row r="1170" spans="1:23" ht="12.75" customHeight="1">
      <c r="A1170" s="61"/>
      <c r="B1170" s="61"/>
      <c r="C1170" s="61"/>
      <c r="D1170" s="61"/>
      <c r="E1170" s="63"/>
      <c r="F1170" s="63"/>
      <c r="G1170" s="63"/>
      <c r="H1170" s="63"/>
      <c r="I1170" s="61"/>
      <c r="J1170" s="61"/>
      <c r="K1170" s="61"/>
      <c r="L1170" s="61"/>
      <c r="M1170" s="61"/>
      <c r="N1170" s="61"/>
      <c r="O1170" s="61"/>
      <c r="P1170" s="61"/>
      <c r="Q1170" s="61"/>
      <c r="R1170" s="61"/>
      <c r="S1170" s="61"/>
      <c r="T1170" s="61"/>
      <c r="U1170" s="61"/>
      <c r="V1170" s="61"/>
      <c r="W1170" s="61"/>
    </row>
    <row r="1171" spans="1:23" ht="12.75" customHeight="1">
      <c r="A1171" s="61"/>
      <c r="B1171" s="61"/>
      <c r="C1171" s="61"/>
      <c r="D1171" s="61"/>
      <c r="E1171" s="63"/>
      <c r="F1171" s="63"/>
      <c r="G1171" s="63"/>
      <c r="H1171" s="63"/>
      <c r="I1171" s="61"/>
      <c r="J1171" s="61"/>
      <c r="K1171" s="61"/>
      <c r="L1171" s="61"/>
      <c r="M1171" s="61"/>
      <c r="N1171" s="61"/>
      <c r="O1171" s="61"/>
      <c r="P1171" s="61"/>
      <c r="Q1171" s="61"/>
      <c r="R1171" s="61"/>
      <c r="S1171" s="61"/>
      <c r="T1171" s="61"/>
      <c r="U1171" s="61"/>
      <c r="V1171" s="61"/>
      <c r="W1171" s="61"/>
    </row>
    <row r="1172" spans="1:23" ht="12.75" customHeight="1">
      <c r="A1172" s="61"/>
      <c r="B1172" s="61"/>
      <c r="C1172" s="61"/>
      <c r="D1172" s="61"/>
      <c r="E1172" s="63"/>
      <c r="F1172" s="63"/>
      <c r="G1172" s="63"/>
      <c r="H1172" s="63"/>
      <c r="I1172" s="61"/>
      <c r="J1172" s="61"/>
      <c r="K1172" s="61"/>
      <c r="L1172" s="61"/>
      <c r="M1172" s="61"/>
      <c r="N1172" s="61"/>
      <c r="O1172" s="61"/>
      <c r="P1172" s="61"/>
      <c r="Q1172" s="61"/>
      <c r="R1172" s="61"/>
      <c r="S1172" s="61"/>
      <c r="T1172" s="61"/>
      <c r="U1172" s="61"/>
      <c r="V1172" s="61"/>
      <c r="W1172" s="61"/>
    </row>
    <row r="1173" spans="1:23" ht="12.75" customHeight="1">
      <c r="A1173" s="61"/>
      <c r="B1173" s="61"/>
      <c r="C1173" s="61"/>
      <c r="D1173" s="61"/>
      <c r="E1173" s="63"/>
      <c r="F1173" s="63"/>
      <c r="G1173" s="63"/>
      <c r="H1173" s="63"/>
      <c r="I1173" s="61"/>
      <c r="J1173" s="61"/>
      <c r="K1173" s="61"/>
      <c r="L1173" s="61"/>
      <c r="M1173" s="61"/>
      <c r="N1173" s="61"/>
      <c r="O1173" s="61"/>
      <c r="P1173" s="61"/>
      <c r="Q1173" s="61"/>
      <c r="R1173" s="61"/>
      <c r="S1173" s="61"/>
      <c r="T1173" s="61"/>
      <c r="U1173" s="61"/>
      <c r="V1173" s="61"/>
      <c r="W1173" s="61"/>
    </row>
    <row r="1174" spans="1:23" ht="12.75" customHeight="1">
      <c r="A1174" s="61"/>
      <c r="B1174" s="61"/>
      <c r="C1174" s="61"/>
      <c r="D1174" s="61"/>
      <c r="E1174" s="63"/>
      <c r="F1174" s="63"/>
      <c r="G1174" s="63"/>
      <c r="H1174" s="63"/>
      <c r="I1174" s="61"/>
      <c r="J1174" s="61"/>
      <c r="K1174" s="61"/>
      <c r="L1174" s="61"/>
      <c r="M1174" s="61"/>
      <c r="N1174" s="61"/>
      <c r="O1174" s="61"/>
      <c r="P1174" s="61"/>
      <c r="Q1174" s="61"/>
      <c r="R1174" s="61"/>
      <c r="S1174" s="61"/>
      <c r="T1174" s="61"/>
      <c r="U1174" s="61"/>
      <c r="V1174" s="61"/>
      <c r="W1174" s="61"/>
    </row>
    <row r="1175" spans="1:23" ht="12.75" customHeight="1">
      <c r="A1175" s="61"/>
      <c r="B1175" s="61"/>
      <c r="C1175" s="61"/>
      <c r="D1175" s="61"/>
      <c r="E1175" s="63"/>
      <c r="F1175" s="63"/>
      <c r="G1175" s="63"/>
      <c r="H1175" s="63"/>
      <c r="I1175" s="61"/>
      <c r="J1175" s="61"/>
      <c r="K1175" s="61"/>
      <c r="L1175" s="61"/>
      <c r="M1175" s="61"/>
      <c r="N1175" s="61"/>
      <c r="O1175" s="61"/>
      <c r="P1175" s="61"/>
      <c r="Q1175" s="61"/>
      <c r="R1175" s="61"/>
      <c r="S1175" s="61"/>
      <c r="T1175" s="61"/>
      <c r="U1175" s="61"/>
      <c r="V1175" s="61"/>
      <c r="W1175" s="61"/>
    </row>
    <row r="1176" spans="1:23" ht="12.75" customHeight="1">
      <c r="A1176" s="61"/>
      <c r="B1176" s="61"/>
      <c r="C1176" s="61"/>
      <c r="D1176" s="61"/>
      <c r="E1176" s="63"/>
      <c r="F1176" s="63"/>
      <c r="G1176" s="63"/>
      <c r="H1176" s="63"/>
      <c r="I1176" s="61"/>
      <c r="J1176" s="61"/>
      <c r="K1176" s="61"/>
      <c r="L1176" s="61"/>
      <c r="M1176" s="61"/>
      <c r="N1176" s="61"/>
      <c r="O1176" s="61"/>
      <c r="P1176" s="61"/>
      <c r="Q1176" s="61"/>
      <c r="R1176" s="61"/>
      <c r="S1176" s="61"/>
      <c r="T1176" s="61"/>
      <c r="U1176" s="61"/>
      <c r="V1176" s="61"/>
      <c r="W1176" s="61"/>
    </row>
    <row r="1177" spans="1:23" ht="12.75" customHeight="1">
      <c r="A1177" s="61"/>
      <c r="B1177" s="61"/>
      <c r="C1177" s="61"/>
      <c r="D1177" s="61"/>
      <c r="E1177" s="63"/>
      <c r="F1177" s="63"/>
      <c r="G1177" s="63"/>
      <c r="H1177" s="63"/>
      <c r="I1177" s="61"/>
      <c r="J1177" s="61"/>
      <c r="K1177" s="61"/>
      <c r="L1177" s="61"/>
      <c r="M1177" s="61"/>
      <c r="N1177" s="61"/>
      <c r="O1177" s="61"/>
      <c r="P1177" s="61"/>
      <c r="Q1177" s="61"/>
      <c r="R1177" s="61"/>
      <c r="S1177" s="61"/>
      <c r="T1177" s="61"/>
      <c r="U1177" s="61"/>
      <c r="V1177" s="61"/>
      <c r="W1177" s="61"/>
    </row>
    <row r="1178" spans="1:23" ht="12.75" customHeight="1">
      <c r="A1178" s="61"/>
      <c r="B1178" s="61"/>
      <c r="C1178" s="61"/>
      <c r="D1178" s="61"/>
      <c r="E1178" s="63"/>
      <c r="F1178" s="63"/>
      <c r="G1178" s="63"/>
      <c r="H1178" s="63"/>
      <c r="I1178" s="61"/>
      <c r="J1178" s="61"/>
      <c r="K1178" s="61"/>
      <c r="L1178" s="61"/>
      <c r="M1178" s="61"/>
      <c r="N1178" s="61"/>
      <c r="O1178" s="61"/>
      <c r="P1178" s="61"/>
      <c r="Q1178" s="61"/>
      <c r="R1178" s="61"/>
      <c r="S1178" s="61"/>
      <c r="T1178" s="61"/>
      <c r="U1178" s="61"/>
      <c r="V1178" s="61"/>
      <c r="W1178" s="61"/>
    </row>
    <row r="1179" spans="1:23" ht="12.75" customHeight="1">
      <c r="A1179" s="61"/>
      <c r="B1179" s="61"/>
      <c r="C1179" s="61"/>
      <c r="D1179" s="61"/>
      <c r="E1179" s="63"/>
      <c r="F1179" s="63"/>
      <c r="G1179" s="63"/>
      <c r="H1179" s="63"/>
      <c r="I1179" s="61"/>
      <c r="J1179" s="61"/>
      <c r="K1179" s="61"/>
      <c r="L1179" s="61"/>
      <c r="M1179" s="61"/>
      <c r="N1179" s="61"/>
      <c r="O1179" s="61"/>
      <c r="P1179" s="61"/>
      <c r="Q1179" s="61"/>
      <c r="R1179" s="61"/>
      <c r="S1179" s="61"/>
      <c r="T1179" s="61"/>
      <c r="U1179" s="61"/>
      <c r="V1179" s="61"/>
      <c r="W1179" s="61"/>
    </row>
    <row r="1180" spans="1:23" ht="12.75" customHeight="1">
      <c r="A1180" s="61"/>
      <c r="B1180" s="61"/>
      <c r="C1180" s="61"/>
      <c r="D1180" s="61"/>
      <c r="E1180" s="63"/>
      <c r="F1180" s="63"/>
      <c r="G1180" s="63"/>
      <c r="H1180" s="63"/>
      <c r="I1180" s="61"/>
      <c r="J1180" s="61"/>
      <c r="K1180" s="61"/>
      <c r="L1180" s="61"/>
      <c r="M1180" s="61"/>
      <c r="N1180" s="61"/>
      <c r="O1180" s="61"/>
      <c r="P1180" s="61"/>
      <c r="Q1180" s="61"/>
      <c r="R1180" s="61"/>
      <c r="S1180" s="61"/>
      <c r="T1180" s="61"/>
      <c r="U1180" s="61"/>
      <c r="V1180" s="61"/>
      <c r="W1180" s="61"/>
    </row>
    <row r="1181" spans="1:23" ht="12.75" customHeight="1">
      <c r="A1181" s="61"/>
      <c r="B1181" s="61"/>
      <c r="C1181" s="61"/>
      <c r="D1181" s="61"/>
      <c r="E1181" s="63"/>
      <c r="F1181" s="63"/>
      <c r="G1181" s="63"/>
      <c r="H1181" s="63"/>
      <c r="I1181" s="61"/>
      <c r="J1181" s="61"/>
      <c r="K1181" s="61"/>
      <c r="L1181" s="61"/>
      <c r="M1181" s="61"/>
      <c r="N1181" s="61"/>
      <c r="O1181" s="61"/>
      <c r="P1181" s="61"/>
      <c r="Q1181" s="61"/>
      <c r="R1181" s="61"/>
      <c r="S1181" s="61"/>
      <c r="T1181" s="61"/>
      <c r="U1181" s="61"/>
      <c r="V1181" s="61"/>
      <c r="W1181" s="61"/>
    </row>
    <row r="1182" spans="1:23" ht="12.75" customHeight="1">
      <c r="A1182" s="61"/>
      <c r="B1182" s="61"/>
      <c r="C1182" s="61"/>
      <c r="D1182" s="61"/>
      <c r="E1182" s="63"/>
      <c r="F1182" s="63"/>
      <c r="G1182" s="63"/>
      <c r="H1182" s="63"/>
      <c r="I1182" s="61"/>
      <c r="J1182" s="61"/>
      <c r="K1182" s="61"/>
      <c r="L1182" s="61"/>
      <c r="M1182" s="61"/>
      <c r="N1182" s="61"/>
      <c r="O1182" s="61"/>
      <c r="P1182" s="61"/>
      <c r="Q1182" s="61"/>
      <c r="R1182" s="61"/>
      <c r="S1182" s="61"/>
      <c r="T1182" s="61"/>
      <c r="U1182" s="61"/>
      <c r="V1182" s="61"/>
      <c r="W1182" s="61"/>
    </row>
    <row r="1183" spans="1:23" ht="12.75" customHeight="1">
      <c r="A1183" s="61"/>
      <c r="B1183" s="61"/>
      <c r="C1183" s="61"/>
      <c r="D1183" s="61"/>
      <c r="E1183" s="63"/>
      <c r="F1183" s="63"/>
      <c r="G1183" s="63"/>
      <c r="H1183" s="63"/>
      <c r="I1183" s="61"/>
      <c r="J1183" s="61"/>
      <c r="K1183" s="61"/>
      <c r="L1183" s="61"/>
      <c r="M1183" s="61"/>
      <c r="N1183" s="61"/>
      <c r="O1183" s="61"/>
      <c r="P1183" s="61"/>
      <c r="Q1183" s="61"/>
      <c r="R1183" s="61"/>
      <c r="S1183" s="61"/>
      <c r="T1183" s="61"/>
      <c r="U1183" s="61"/>
      <c r="V1183" s="61"/>
      <c r="W1183" s="61"/>
    </row>
    <row r="1184" spans="1:23" ht="12.75" customHeight="1">
      <c r="A1184" s="61"/>
      <c r="B1184" s="61"/>
      <c r="C1184" s="61"/>
      <c r="D1184" s="61"/>
      <c r="E1184" s="63"/>
      <c r="F1184" s="63"/>
      <c r="G1184" s="63"/>
      <c r="H1184" s="63"/>
      <c r="I1184" s="61"/>
      <c r="J1184" s="61"/>
      <c r="K1184" s="61"/>
      <c r="L1184" s="61"/>
      <c r="M1184" s="61"/>
      <c r="N1184" s="61"/>
      <c r="O1184" s="61"/>
      <c r="P1184" s="61"/>
      <c r="Q1184" s="61"/>
      <c r="R1184" s="61"/>
      <c r="S1184" s="61"/>
      <c r="T1184" s="61"/>
      <c r="U1184" s="61"/>
      <c r="V1184" s="61"/>
      <c r="W1184" s="61"/>
    </row>
    <row r="1185" spans="1:23" ht="12.75" customHeight="1">
      <c r="A1185" s="61"/>
      <c r="B1185" s="61"/>
      <c r="C1185" s="61"/>
      <c r="D1185" s="61"/>
      <c r="E1185" s="63"/>
      <c r="F1185" s="63"/>
      <c r="G1185" s="63"/>
      <c r="H1185" s="63"/>
      <c r="I1185" s="61"/>
      <c r="J1185" s="61"/>
      <c r="K1185" s="61"/>
      <c r="L1185" s="61"/>
      <c r="M1185" s="61"/>
      <c r="N1185" s="61"/>
      <c r="O1185" s="61"/>
      <c r="P1185" s="61"/>
      <c r="Q1185" s="61"/>
      <c r="R1185" s="61"/>
      <c r="S1185" s="61"/>
      <c r="T1185" s="61"/>
      <c r="U1185" s="61"/>
      <c r="V1185" s="61"/>
      <c r="W1185" s="61"/>
    </row>
    <row r="1186" spans="1:23" ht="12.75" customHeight="1">
      <c r="A1186" s="61"/>
      <c r="B1186" s="61"/>
      <c r="C1186" s="61"/>
      <c r="D1186" s="61"/>
      <c r="E1186" s="63"/>
      <c r="F1186" s="63"/>
      <c r="G1186" s="63"/>
      <c r="H1186" s="63"/>
      <c r="I1186" s="61"/>
      <c r="J1186" s="61"/>
      <c r="K1186" s="61"/>
      <c r="L1186" s="61"/>
      <c r="M1186" s="61"/>
      <c r="N1186" s="61"/>
      <c r="O1186" s="61"/>
      <c r="P1186" s="61"/>
      <c r="Q1186" s="61"/>
      <c r="R1186" s="61"/>
      <c r="S1186" s="61"/>
      <c r="T1186" s="61"/>
      <c r="U1186" s="61"/>
      <c r="V1186" s="61"/>
      <c r="W1186" s="61"/>
    </row>
    <row r="1187" spans="1:23" ht="12.75" customHeight="1">
      <c r="A1187" s="61"/>
      <c r="B1187" s="61"/>
      <c r="C1187" s="61"/>
      <c r="D1187" s="61"/>
      <c r="E1187" s="63"/>
      <c r="F1187" s="63"/>
      <c r="G1187" s="63"/>
      <c r="H1187" s="63"/>
      <c r="I1187" s="61"/>
      <c r="J1187" s="61"/>
      <c r="K1187" s="61"/>
      <c r="L1187" s="61"/>
      <c r="M1187" s="61"/>
      <c r="N1187" s="61"/>
      <c r="O1187" s="61"/>
      <c r="P1187" s="61"/>
      <c r="Q1187" s="61"/>
      <c r="R1187" s="61"/>
      <c r="S1187" s="61"/>
      <c r="T1187" s="61"/>
      <c r="U1187" s="61"/>
      <c r="V1187" s="61"/>
      <c r="W1187" s="61"/>
    </row>
    <row r="1188" spans="1:23" ht="12.75" customHeight="1">
      <c r="A1188" s="61"/>
      <c r="B1188" s="61"/>
      <c r="C1188" s="61"/>
      <c r="D1188" s="61"/>
      <c r="E1188" s="63"/>
      <c r="F1188" s="63"/>
      <c r="G1188" s="63"/>
      <c r="H1188" s="63"/>
      <c r="I1188" s="61"/>
      <c r="J1188" s="61"/>
      <c r="K1188" s="61"/>
      <c r="L1188" s="61"/>
      <c r="M1188" s="61"/>
      <c r="N1188" s="61"/>
      <c r="O1188" s="61"/>
      <c r="P1188" s="61"/>
      <c r="Q1188" s="61"/>
      <c r="R1188" s="61"/>
      <c r="S1188" s="61"/>
      <c r="T1188" s="61"/>
      <c r="U1188" s="61"/>
      <c r="V1188" s="61"/>
      <c r="W1188" s="61"/>
    </row>
    <row r="1189" spans="1:23" ht="12.75" customHeight="1">
      <c r="A1189" s="61"/>
      <c r="B1189" s="61"/>
      <c r="C1189" s="61"/>
      <c r="D1189" s="61"/>
      <c r="E1189" s="63"/>
      <c r="F1189" s="63"/>
      <c r="G1189" s="63"/>
      <c r="H1189" s="63"/>
      <c r="I1189" s="61"/>
      <c r="J1189" s="61"/>
      <c r="K1189" s="61"/>
      <c r="L1189" s="61"/>
      <c r="M1189" s="61"/>
      <c r="N1189" s="61"/>
      <c r="O1189" s="61"/>
      <c r="P1189" s="61"/>
      <c r="Q1189" s="61"/>
      <c r="R1189" s="61"/>
      <c r="S1189" s="61"/>
      <c r="T1189" s="61"/>
      <c r="U1189" s="61"/>
      <c r="V1189" s="61"/>
      <c r="W1189" s="61"/>
    </row>
    <row r="1190" spans="1:23" ht="12.75" customHeight="1">
      <c r="A1190" s="61"/>
      <c r="B1190" s="61"/>
      <c r="C1190" s="61"/>
      <c r="D1190" s="61"/>
      <c r="E1190" s="63"/>
      <c r="F1190" s="63"/>
      <c r="G1190" s="63"/>
      <c r="H1190" s="63"/>
      <c r="I1190" s="61"/>
      <c r="J1190" s="61"/>
      <c r="K1190" s="61"/>
      <c r="L1190" s="61"/>
      <c r="M1190" s="61"/>
      <c r="N1190" s="61"/>
      <c r="O1190" s="61"/>
      <c r="P1190" s="61"/>
      <c r="Q1190" s="61"/>
      <c r="R1190" s="61"/>
      <c r="S1190" s="61"/>
      <c r="T1190" s="61"/>
      <c r="U1190" s="61"/>
      <c r="V1190" s="61"/>
      <c r="W1190" s="61"/>
    </row>
    <row r="1191" spans="1:23" ht="12.75" customHeight="1">
      <c r="A1191" s="61"/>
      <c r="B1191" s="61"/>
      <c r="C1191" s="61"/>
      <c r="D1191" s="61"/>
      <c r="E1191" s="63"/>
      <c r="F1191" s="63"/>
      <c r="G1191" s="63"/>
      <c r="H1191" s="63"/>
      <c r="I1191" s="61"/>
      <c r="J1191" s="61"/>
      <c r="K1191" s="61"/>
      <c r="L1191" s="61"/>
      <c r="M1191" s="61"/>
      <c r="N1191" s="61"/>
      <c r="O1191" s="61"/>
      <c r="P1191" s="61"/>
      <c r="Q1191" s="61"/>
      <c r="R1191" s="61"/>
      <c r="S1191" s="61"/>
      <c r="T1191" s="61"/>
      <c r="U1191" s="61"/>
      <c r="V1191" s="61"/>
      <c r="W1191" s="61"/>
    </row>
    <row r="1192" spans="1:23" ht="12.75" customHeight="1">
      <c r="A1192" s="61"/>
      <c r="B1192" s="61"/>
      <c r="C1192" s="61"/>
      <c r="D1192" s="61"/>
      <c r="E1192" s="63"/>
      <c r="F1192" s="63"/>
      <c r="G1192" s="63"/>
      <c r="H1192" s="63"/>
      <c r="I1192" s="61"/>
      <c r="J1192" s="61"/>
      <c r="K1192" s="61"/>
      <c r="L1192" s="61"/>
      <c r="M1192" s="61"/>
      <c r="N1192" s="61"/>
      <c r="O1192" s="61"/>
      <c r="P1192" s="61"/>
      <c r="Q1192" s="61"/>
      <c r="R1192" s="61"/>
      <c r="S1192" s="61"/>
      <c r="T1192" s="61"/>
      <c r="U1192" s="61"/>
      <c r="V1192" s="61"/>
      <c r="W1192" s="61"/>
    </row>
    <row r="1193" spans="1:23" ht="12.75" customHeight="1">
      <c r="A1193" s="61"/>
      <c r="B1193" s="61"/>
      <c r="C1193" s="61"/>
      <c r="D1193" s="61"/>
      <c r="E1193" s="63"/>
      <c r="F1193" s="63"/>
      <c r="G1193" s="63"/>
      <c r="H1193" s="63"/>
      <c r="I1193" s="61"/>
      <c r="J1193" s="61"/>
      <c r="K1193" s="61"/>
      <c r="L1193" s="61"/>
      <c r="M1193" s="61"/>
      <c r="N1193" s="61"/>
      <c r="O1193" s="61"/>
      <c r="P1193" s="61"/>
      <c r="Q1193" s="61"/>
      <c r="R1193" s="61"/>
      <c r="S1193" s="61"/>
      <c r="T1193" s="61"/>
      <c r="U1193" s="61"/>
      <c r="V1193" s="61"/>
      <c r="W1193" s="61"/>
    </row>
    <row r="1194" spans="1:23" ht="12.75" customHeight="1">
      <c r="A1194" s="61"/>
      <c r="B1194" s="61"/>
      <c r="C1194" s="61"/>
      <c r="D1194" s="61"/>
      <c r="E1194" s="63"/>
      <c r="F1194" s="63"/>
      <c r="G1194" s="63"/>
      <c r="H1194" s="63"/>
      <c r="I1194" s="61"/>
      <c r="J1194" s="61"/>
      <c r="K1194" s="61"/>
      <c r="L1194" s="61"/>
      <c r="M1194" s="61"/>
      <c r="N1194" s="61"/>
      <c r="O1194" s="61"/>
      <c r="P1194" s="61"/>
      <c r="Q1194" s="61"/>
      <c r="R1194" s="61"/>
      <c r="S1194" s="61"/>
      <c r="T1194" s="61"/>
      <c r="U1194" s="61"/>
      <c r="V1194" s="61"/>
      <c r="W1194" s="61"/>
    </row>
    <row r="1195" spans="1:23" ht="12.75" customHeight="1">
      <c r="A1195" s="61"/>
      <c r="B1195" s="61"/>
      <c r="C1195" s="61"/>
      <c r="D1195" s="61"/>
      <c r="E1195" s="63"/>
      <c r="F1195" s="63"/>
      <c r="G1195" s="63"/>
      <c r="H1195" s="63"/>
      <c r="I1195" s="61"/>
      <c r="J1195" s="61"/>
      <c r="K1195" s="61"/>
      <c r="L1195" s="61"/>
      <c r="M1195" s="61"/>
      <c r="N1195" s="61"/>
      <c r="O1195" s="61"/>
      <c r="P1195" s="61"/>
      <c r="Q1195" s="61"/>
      <c r="R1195" s="61"/>
      <c r="S1195" s="61"/>
      <c r="T1195" s="61"/>
      <c r="U1195" s="61"/>
      <c r="V1195" s="61"/>
      <c r="W1195" s="61"/>
    </row>
    <row r="1196" spans="1:23" ht="12.75" customHeight="1">
      <c r="A1196" s="61"/>
      <c r="B1196" s="61"/>
      <c r="C1196" s="61"/>
      <c r="D1196" s="61"/>
      <c r="E1196" s="63"/>
      <c r="F1196" s="63"/>
      <c r="G1196" s="63"/>
      <c r="H1196" s="63"/>
      <c r="I1196" s="61"/>
      <c r="J1196" s="61"/>
      <c r="K1196" s="61"/>
      <c r="L1196" s="61"/>
      <c r="M1196" s="61"/>
      <c r="N1196" s="61"/>
      <c r="O1196" s="61"/>
      <c r="P1196" s="61"/>
      <c r="Q1196" s="61"/>
      <c r="R1196" s="61"/>
      <c r="S1196" s="61"/>
      <c r="T1196" s="61"/>
      <c r="U1196" s="61"/>
      <c r="V1196" s="61"/>
      <c r="W1196" s="61"/>
    </row>
    <row r="1197" spans="1:23" ht="12.75" customHeight="1">
      <c r="A1197" s="61"/>
      <c r="B1197" s="61"/>
      <c r="C1197" s="61"/>
      <c r="D1197" s="61"/>
      <c r="E1197" s="63"/>
      <c r="F1197" s="63"/>
      <c r="G1197" s="63"/>
      <c r="H1197" s="63"/>
      <c r="I1197" s="61"/>
      <c r="J1197" s="61"/>
      <c r="K1197" s="61"/>
      <c r="L1197" s="61"/>
      <c r="M1197" s="61"/>
      <c r="N1197" s="61"/>
      <c r="O1197" s="61"/>
      <c r="P1197" s="61"/>
      <c r="Q1197" s="61"/>
      <c r="R1197" s="61"/>
      <c r="S1197" s="61"/>
      <c r="T1197" s="61"/>
      <c r="U1197" s="61"/>
      <c r="V1197" s="61"/>
      <c r="W1197" s="61"/>
    </row>
    <row r="1198" spans="1:23" ht="12.75" customHeight="1">
      <c r="A1198" s="61"/>
      <c r="B1198" s="61"/>
      <c r="C1198" s="61"/>
      <c r="D1198" s="61"/>
      <c r="E1198" s="63"/>
      <c r="F1198" s="63"/>
      <c r="G1198" s="63"/>
      <c r="H1198" s="63"/>
      <c r="I1198" s="61"/>
      <c r="J1198" s="61"/>
      <c r="K1198" s="61"/>
      <c r="L1198" s="61"/>
      <c r="M1198" s="61"/>
      <c r="N1198" s="61"/>
      <c r="O1198" s="61"/>
      <c r="P1198" s="61"/>
      <c r="Q1198" s="61"/>
      <c r="R1198" s="61"/>
      <c r="S1198" s="61"/>
      <c r="T1198" s="61"/>
      <c r="U1198" s="61"/>
      <c r="V1198" s="61"/>
      <c r="W1198" s="61"/>
    </row>
    <row r="1199" spans="1:23" ht="12.75" customHeight="1">
      <c r="A1199" s="61"/>
      <c r="B1199" s="61"/>
      <c r="C1199" s="61"/>
      <c r="D1199" s="61"/>
      <c r="E1199" s="63"/>
      <c r="F1199" s="63"/>
      <c r="G1199" s="63"/>
      <c r="H1199" s="63"/>
      <c r="I1199" s="61"/>
      <c r="J1199" s="61"/>
      <c r="K1199" s="61"/>
      <c r="L1199" s="61"/>
      <c r="M1199" s="61"/>
      <c r="N1199" s="61"/>
      <c r="O1199" s="61"/>
      <c r="P1199" s="61"/>
      <c r="Q1199" s="61"/>
      <c r="R1199" s="61"/>
      <c r="S1199" s="61"/>
      <c r="T1199" s="61"/>
      <c r="U1199" s="61"/>
      <c r="V1199" s="61"/>
      <c r="W1199" s="61"/>
    </row>
    <row r="1200" spans="1:23" ht="12.75" customHeight="1">
      <c r="A1200" s="61"/>
      <c r="B1200" s="61"/>
      <c r="C1200" s="61"/>
      <c r="D1200" s="61"/>
      <c r="E1200" s="63"/>
      <c r="F1200" s="63"/>
      <c r="G1200" s="63"/>
      <c r="H1200" s="63"/>
      <c r="I1200" s="61"/>
      <c r="J1200" s="61"/>
      <c r="K1200" s="61"/>
      <c r="L1200" s="61"/>
      <c r="M1200" s="61"/>
      <c r="N1200" s="61"/>
      <c r="O1200" s="61"/>
      <c r="P1200" s="61"/>
      <c r="Q1200" s="61"/>
      <c r="R1200" s="61"/>
      <c r="S1200" s="61"/>
      <c r="T1200" s="61"/>
      <c r="U1200" s="61"/>
      <c r="V1200" s="61"/>
      <c r="W1200" s="61"/>
    </row>
    <row r="1201" spans="1:23" ht="12.75" customHeight="1">
      <c r="A1201" s="61"/>
      <c r="B1201" s="61"/>
      <c r="C1201" s="61"/>
      <c r="D1201" s="61"/>
      <c r="E1201" s="63"/>
      <c r="F1201" s="63"/>
      <c r="G1201" s="63"/>
      <c r="H1201" s="63"/>
      <c r="I1201" s="61"/>
      <c r="J1201" s="61"/>
      <c r="K1201" s="61"/>
      <c r="L1201" s="61"/>
      <c r="M1201" s="61"/>
      <c r="N1201" s="61"/>
      <c r="O1201" s="61"/>
      <c r="P1201" s="61"/>
      <c r="Q1201" s="61"/>
      <c r="R1201" s="61"/>
      <c r="S1201" s="61"/>
      <c r="T1201" s="61"/>
      <c r="U1201" s="61"/>
      <c r="V1201" s="61"/>
      <c r="W1201" s="61"/>
    </row>
    <row r="1202" spans="1:23" ht="12.75" customHeight="1">
      <c r="A1202" s="61"/>
      <c r="B1202" s="61"/>
      <c r="C1202" s="61"/>
      <c r="D1202" s="61"/>
      <c r="E1202" s="63"/>
      <c r="F1202" s="63"/>
      <c r="G1202" s="63"/>
      <c r="H1202" s="63"/>
      <c r="I1202" s="61"/>
      <c r="J1202" s="61"/>
      <c r="K1202" s="61"/>
      <c r="L1202" s="61"/>
      <c r="M1202" s="61"/>
      <c r="N1202" s="61"/>
      <c r="O1202" s="61"/>
      <c r="P1202" s="61"/>
      <c r="Q1202" s="61"/>
      <c r="R1202" s="61"/>
      <c r="S1202" s="61"/>
      <c r="T1202" s="61"/>
      <c r="U1202" s="61"/>
      <c r="V1202" s="61"/>
      <c r="W1202" s="61"/>
    </row>
    <row r="1203" spans="1:23" ht="12.75" customHeight="1">
      <c r="A1203" s="61"/>
      <c r="B1203" s="61"/>
      <c r="C1203" s="61"/>
      <c r="D1203" s="61"/>
      <c r="E1203" s="63"/>
      <c r="F1203" s="63"/>
      <c r="G1203" s="63"/>
      <c r="H1203" s="63"/>
      <c r="I1203" s="61"/>
      <c r="J1203" s="61"/>
      <c r="K1203" s="61"/>
      <c r="L1203" s="61"/>
      <c r="M1203" s="61"/>
      <c r="N1203" s="61"/>
      <c r="O1203" s="61"/>
      <c r="P1203" s="61"/>
      <c r="Q1203" s="61"/>
      <c r="R1203" s="61"/>
      <c r="S1203" s="61"/>
      <c r="T1203" s="61"/>
      <c r="U1203" s="61"/>
      <c r="V1203" s="61"/>
      <c r="W1203" s="61"/>
    </row>
    <row r="1204" spans="1:23" ht="12.75" customHeight="1">
      <c r="A1204" s="61"/>
      <c r="B1204" s="61"/>
      <c r="C1204" s="61"/>
      <c r="D1204" s="61"/>
      <c r="E1204" s="63"/>
      <c r="F1204" s="63"/>
      <c r="G1204" s="63"/>
      <c r="H1204" s="63"/>
      <c r="I1204" s="61"/>
      <c r="J1204" s="61"/>
      <c r="K1204" s="61"/>
      <c r="L1204" s="61"/>
      <c r="M1204" s="61"/>
      <c r="N1204" s="61"/>
      <c r="O1204" s="61"/>
      <c r="P1204" s="61"/>
      <c r="Q1204" s="61"/>
      <c r="R1204" s="61"/>
      <c r="S1204" s="61"/>
      <c r="T1204" s="61"/>
      <c r="U1204" s="61"/>
      <c r="V1204" s="61"/>
      <c r="W1204" s="61"/>
    </row>
    <row r="1205" spans="1:23" ht="12.75" customHeight="1">
      <c r="A1205" s="61"/>
      <c r="B1205" s="61"/>
      <c r="C1205" s="61"/>
      <c r="D1205" s="61"/>
      <c r="E1205" s="63"/>
      <c r="F1205" s="63"/>
      <c r="G1205" s="63"/>
      <c r="H1205" s="63"/>
      <c r="I1205" s="61"/>
      <c r="J1205" s="61"/>
      <c r="K1205" s="61"/>
      <c r="L1205" s="61"/>
      <c r="M1205" s="61"/>
      <c r="N1205" s="61"/>
      <c r="O1205" s="61"/>
      <c r="P1205" s="61"/>
      <c r="Q1205" s="61"/>
      <c r="R1205" s="61"/>
      <c r="S1205" s="61"/>
      <c r="T1205" s="61"/>
      <c r="U1205" s="61"/>
      <c r="V1205" s="61"/>
      <c r="W1205" s="61"/>
    </row>
    <row r="1206" spans="1:23" ht="12.75" customHeight="1">
      <c r="A1206" s="61"/>
      <c r="B1206" s="61"/>
      <c r="C1206" s="61"/>
      <c r="D1206" s="61"/>
      <c r="E1206" s="63"/>
      <c r="F1206" s="63"/>
      <c r="G1206" s="63"/>
      <c r="H1206" s="63"/>
      <c r="I1206" s="61"/>
      <c r="J1206" s="61"/>
      <c r="K1206" s="61"/>
      <c r="L1206" s="61"/>
      <c r="M1206" s="61"/>
      <c r="N1206" s="61"/>
      <c r="O1206" s="61"/>
      <c r="P1206" s="61"/>
      <c r="Q1206" s="61"/>
      <c r="R1206" s="61"/>
      <c r="S1206" s="61"/>
      <c r="T1206" s="61"/>
      <c r="U1206" s="61"/>
      <c r="V1206" s="61"/>
      <c r="W1206" s="61"/>
    </row>
    <row r="1207" spans="1:23" ht="12.75" customHeight="1">
      <c r="A1207" s="61"/>
      <c r="B1207" s="61"/>
      <c r="C1207" s="61"/>
      <c r="D1207" s="61"/>
      <c r="E1207" s="63"/>
      <c r="F1207" s="63"/>
      <c r="G1207" s="63"/>
      <c r="H1207" s="63"/>
      <c r="I1207" s="61"/>
      <c r="J1207" s="61"/>
      <c r="K1207" s="61"/>
      <c r="L1207" s="61"/>
      <c r="M1207" s="61"/>
      <c r="N1207" s="61"/>
      <c r="O1207" s="61"/>
      <c r="P1207" s="61"/>
      <c r="Q1207" s="61"/>
      <c r="R1207" s="61"/>
      <c r="S1207" s="61"/>
      <c r="T1207" s="61"/>
      <c r="U1207" s="61"/>
      <c r="V1207" s="61"/>
      <c r="W1207" s="61"/>
    </row>
    <row r="1208" spans="1:23" ht="12.75" customHeight="1">
      <c r="A1208" s="61"/>
      <c r="B1208" s="61"/>
      <c r="C1208" s="61"/>
      <c r="D1208" s="61"/>
      <c r="E1208" s="63"/>
      <c r="F1208" s="63"/>
      <c r="G1208" s="63"/>
      <c r="H1208" s="63"/>
      <c r="I1208" s="61"/>
      <c r="J1208" s="61"/>
      <c r="K1208" s="61"/>
      <c r="L1208" s="61"/>
      <c r="M1208" s="61"/>
      <c r="N1208" s="61"/>
      <c r="O1208" s="61"/>
      <c r="P1208" s="61"/>
      <c r="Q1208" s="61"/>
      <c r="R1208" s="61"/>
      <c r="S1208" s="61"/>
      <c r="T1208" s="61"/>
      <c r="U1208" s="61"/>
      <c r="V1208" s="61"/>
      <c r="W1208" s="61"/>
    </row>
    <row r="1209" spans="1:23" ht="12.75" customHeight="1">
      <c r="A1209" s="61"/>
      <c r="B1209" s="61"/>
      <c r="C1209" s="61"/>
      <c r="D1209" s="61"/>
      <c r="E1209" s="63"/>
      <c r="F1209" s="63"/>
      <c r="G1209" s="63"/>
      <c r="H1209" s="63"/>
      <c r="I1209" s="61"/>
      <c r="J1209" s="61"/>
      <c r="K1209" s="61"/>
      <c r="L1209" s="61"/>
      <c r="M1209" s="61"/>
      <c r="N1209" s="61"/>
      <c r="O1209" s="61"/>
      <c r="P1209" s="61"/>
      <c r="Q1209" s="61"/>
      <c r="R1209" s="61"/>
      <c r="S1209" s="61"/>
      <c r="T1209" s="61"/>
      <c r="U1209" s="61"/>
      <c r="V1209" s="61"/>
      <c r="W1209" s="61"/>
    </row>
    <row r="1210" spans="1:23" ht="12.75" customHeight="1">
      <c r="A1210" s="61"/>
      <c r="B1210" s="61"/>
      <c r="C1210" s="61"/>
      <c r="D1210" s="61"/>
      <c r="E1210" s="63"/>
      <c r="F1210" s="63"/>
      <c r="G1210" s="63"/>
      <c r="H1210" s="63"/>
      <c r="I1210" s="61"/>
      <c r="J1210" s="61"/>
      <c r="K1210" s="61"/>
      <c r="L1210" s="61"/>
      <c r="M1210" s="61"/>
      <c r="N1210" s="61"/>
      <c r="O1210" s="61"/>
      <c r="P1210" s="61"/>
      <c r="Q1210" s="61"/>
      <c r="R1210" s="61"/>
      <c r="S1210" s="61"/>
      <c r="T1210" s="61"/>
      <c r="U1210" s="61"/>
      <c r="V1210" s="61"/>
      <c r="W1210" s="61"/>
    </row>
    <row r="1211" spans="1:23" ht="12.75" customHeight="1">
      <c r="A1211" s="61"/>
      <c r="B1211" s="61"/>
      <c r="C1211" s="61"/>
      <c r="D1211" s="61"/>
      <c r="E1211" s="63"/>
      <c r="F1211" s="63"/>
      <c r="G1211" s="63"/>
      <c r="H1211" s="63"/>
      <c r="I1211" s="61"/>
      <c r="J1211" s="61"/>
      <c r="K1211" s="61"/>
      <c r="L1211" s="61"/>
      <c r="M1211" s="61"/>
      <c r="N1211" s="61"/>
      <c r="O1211" s="61"/>
      <c r="P1211" s="61"/>
      <c r="Q1211" s="61"/>
      <c r="R1211" s="61"/>
      <c r="S1211" s="61"/>
      <c r="T1211" s="61"/>
      <c r="U1211" s="61"/>
      <c r="V1211" s="61"/>
      <c r="W1211" s="61"/>
    </row>
    <row r="1212" spans="1:23" ht="12.75" customHeight="1">
      <c r="A1212" s="61"/>
      <c r="B1212" s="61"/>
      <c r="C1212" s="61"/>
      <c r="D1212" s="61"/>
      <c r="E1212" s="63"/>
      <c r="F1212" s="63"/>
      <c r="G1212" s="63"/>
      <c r="H1212" s="63"/>
      <c r="I1212" s="61"/>
      <c r="J1212" s="61"/>
      <c r="K1212" s="61"/>
      <c r="L1212" s="61"/>
      <c r="M1212" s="61"/>
      <c r="N1212" s="61"/>
      <c r="O1212" s="61"/>
      <c r="P1212" s="61"/>
      <c r="Q1212" s="61"/>
      <c r="R1212" s="61"/>
      <c r="S1212" s="61"/>
      <c r="T1212" s="61"/>
      <c r="U1212" s="61"/>
      <c r="V1212" s="61"/>
      <c r="W1212" s="61"/>
    </row>
    <row r="1213" spans="1:23" ht="12.75" customHeight="1">
      <c r="A1213" s="61"/>
      <c r="B1213" s="61"/>
      <c r="C1213" s="61"/>
      <c r="D1213" s="61"/>
      <c r="E1213" s="63"/>
      <c r="F1213" s="63"/>
      <c r="G1213" s="63"/>
      <c r="H1213" s="63"/>
      <c r="I1213" s="61"/>
      <c r="J1213" s="61"/>
      <c r="K1213" s="61"/>
      <c r="L1213" s="61"/>
      <c r="M1213" s="61"/>
      <c r="N1213" s="61"/>
      <c r="O1213" s="61"/>
      <c r="P1213" s="61"/>
      <c r="Q1213" s="61"/>
      <c r="R1213" s="61"/>
      <c r="S1213" s="61"/>
      <c r="T1213" s="61"/>
      <c r="U1213" s="61"/>
      <c r="V1213" s="61"/>
      <c r="W1213" s="61"/>
    </row>
    <row r="1214" spans="1:23" ht="12.75" customHeight="1">
      <c r="A1214" s="61"/>
      <c r="B1214" s="61"/>
      <c r="C1214" s="61"/>
      <c r="D1214" s="61"/>
      <c r="E1214" s="63"/>
      <c r="F1214" s="63"/>
      <c r="G1214" s="63"/>
      <c r="H1214" s="63"/>
      <c r="I1214" s="61"/>
      <c r="J1214" s="61"/>
      <c r="K1214" s="61"/>
      <c r="L1214" s="61"/>
      <c r="M1214" s="61"/>
      <c r="N1214" s="61"/>
      <c r="O1214" s="61"/>
      <c r="P1214" s="61"/>
      <c r="Q1214" s="61"/>
      <c r="R1214" s="61"/>
      <c r="S1214" s="61"/>
      <c r="T1214" s="61"/>
      <c r="U1214" s="61"/>
      <c r="V1214" s="61"/>
      <c r="W1214" s="61"/>
    </row>
    <row r="1215" spans="1:23" ht="12.75" customHeight="1">
      <c r="A1215" s="61"/>
      <c r="B1215" s="61"/>
      <c r="C1215" s="61"/>
      <c r="D1215" s="61"/>
      <c r="E1215" s="63"/>
      <c r="F1215" s="63"/>
      <c r="G1215" s="63"/>
      <c r="H1215" s="63"/>
      <c r="I1215" s="61"/>
      <c r="J1215" s="61"/>
      <c r="K1215" s="61"/>
      <c r="L1215" s="61"/>
      <c r="M1215" s="61"/>
      <c r="N1215" s="61"/>
      <c r="O1215" s="61"/>
      <c r="P1215" s="61"/>
      <c r="Q1215" s="61"/>
      <c r="R1215" s="61"/>
      <c r="S1215" s="61"/>
      <c r="T1215" s="61"/>
      <c r="U1215" s="61"/>
      <c r="V1215" s="61"/>
      <c r="W1215" s="61"/>
    </row>
    <row r="1216" spans="1:23" ht="12.75" customHeight="1">
      <c r="A1216" s="61"/>
      <c r="B1216" s="61"/>
      <c r="C1216" s="61"/>
      <c r="D1216" s="61"/>
      <c r="E1216" s="63"/>
      <c r="F1216" s="63"/>
      <c r="G1216" s="63"/>
      <c r="H1216" s="63"/>
      <c r="I1216" s="61"/>
      <c r="J1216" s="61"/>
      <c r="K1216" s="61"/>
      <c r="L1216" s="61"/>
      <c r="M1216" s="61"/>
      <c r="N1216" s="61"/>
      <c r="O1216" s="61"/>
      <c r="P1216" s="61"/>
      <c r="Q1216" s="61"/>
      <c r="R1216" s="61"/>
      <c r="S1216" s="61"/>
      <c r="T1216" s="61"/>
      <c r="U1216" s="61"/>
      <c r="V1216" s="61"/>
      <c r="W1216" s="61"/>
    </row>
    <row r="1217" spans="1:23" ht="12.75" customHeight="1">
      <c r="A1217" s="61"/>
      <c r="B1217" s="61"/>
      <c r="C1217" s="61"/>
      <c r="D1217" s="61"/>
      <c r="E1217" s="63"/>
      <c r="F1217" s="63"/>
      <c r="G1217" s="63"/>
      <c r="H1217" s="63"/>
      <c r="I1217" s="61"/>
      <c r="J1217" s="61"/>
      <c r="K1217" s="61"/>
      <c r="L1217" s="61"/>
      <c r="M1217" s="61"/>
      <c r="N1217" s="61"/>
      <c r="O1217" s="61"/>
      <c r="P1217" s="61"/>
      <c r="Q1217" s="61"/>
      <c r="R1217" s="61"/>
      <c r="S1217" s="61"/>
      <c r="T1217" s="61"/>
      <c r="U1217" s="61"/>
      <c r="V1217" s="61"/>
      <c r="W1217" s="61"/>
    </row>
    <row r="1218" spans="1:23" ht="12.75" customHeight="1">
      <c r="A1218" s="61"/>
      <c r="B1218" s="61"/>
      <c r="C1218" s="61"/>
      <c r="D1218" s="61"/>
      <c r="E1218" s="63"/>
      <c r="F1218" s="63"/>
      <c r="G1218" s="63"/>
      <c r="H1218" s="63"/>
      <c r="I1218" s="61"/>
      <c r="J1218" s="61"/>
      <c r="K1218" s="61"/>
      <c r="L1218" s="61"/>
      <c r="M1218" s="61"/>
      <c r="N1218" s="61"/>
      <c r="O1218" s="61"/>
      <c r="P1218" s="61"/>
      <c r="Q1218" s="61"/>
      <c r="R1218" s="61"/>
      <c r="S1218" s="61"/>
      <c r="T1218" s="61"/>
      <c r="U1218" s="61"/>
      <c r="V1218" s="61"/>
      <c r="W1218" s="61"/>
    </row>
    <row r="1219" spans="1:23" ht="12.75" customHeight="1">
      <c r="A1219" s="61"/>
      <c r="B1219" s="61"/>
      <c r="C1219" s="61"/>
      <c r="D1219" s="61"/>
      <c r="E1219" s="63"/>
      <c r="F1219" s="63"/>
      <c r="G1219" s="63"/>
      <c r="H1219" s="63"/>
      <c r="I1219" s="61"/>
      <c r="J1219" s="61"/>
      <c r="K1219" s="61"/>
      <c r="L1219" s="61"/>
      <c r="M1219" s="61"/>
      <c r="N1219" s="61"/>
      <c r="O1219" s="61"/>
      <c r="P1219" s="61"/>
      <c r="Q1219" s="61"/>
      <c r="R1219" s="61"/>
      <c r="S1219" s="61"/>
      <c r="T1219" s="61"/>
      <c r="U1219" s="61"/>
      <c r="V1219" s="61"/>
      <c r="W1219" s="61"/>
    </row>
    <row r="1220" spans="1:23" ht="12.75" customHeight="1">
      <c r="A1220" s="61"/>
      <c r="B1220" s="61"/>
      <c r="C1220" s="61"/>
      <c r="D1220" s="61"/>
      <c r="E1220" s="63"/>
      <c r="F1220" s="63"/>
      <c r="G1220" s="63"/>
      <c r="H1220" s="63"/>
      <c r="I1220" s="61"/>
      <c r="J1220" s="61"/>
      <c r="K1220" s="61"/>
      <c r="L1220" s="61"/>
      <c r="M1220" s="61"/>
      <c r="N1220" s="61"/>
      <c r="O1220" s="61"/>
      <c r="P1220" s="61"/>
      <c r="Q1220" s="61"/>
      <c r="R1220" s="61"/>
      <c r="S1220" s="61"/>
      <c r="T1220" s="61"/>
      <c r="U1220" s="61"/>
      <c r="V1220" s="61"/>
      <c r="W1220" s="61"/>
    </row>
    <row r="1221" spans="1:23" ht="12.75" customHeight="1">
      <c r="A1221" s="61"/>
      <c r="B1221" s="61"/>
      <c r="C1221" s="61"/>
      <c r="D1221" s="61"/>
      <c r="E1221" s="63"/>
      <c r="F1221" s="63"/>
      <c r="G1221" s="63"/>
      <c r="H1221" s="63"/>
      <c r="I1221" s="61"/>
      <c r="J1221" s="61"/>
      <c r="K1221" s="61"/>
      <c r="L1221" s="61"/>
      <c r="M1221" s="61"/>
      <c r="N1221" s="61"/>
      <c r="O1221" s="61"/>
      <c r="P1221" s="61"/>
      <c r="Q1221" s="61"/>
      <c r="R1221" s="61"/>
      <c r="S1221" s="61"/>
      <c r="T1221" s="61"/>
      <c r="U1221" s="61"/>
      <c r="V1221" s="61"/>
      <c r="W1221" s="61"/>
    </row>
    <row r="1222" spans="1:23" ht="12.75" customHeight="1">
      <c r="A1222" s="61"/>
      <c r="B1222" s="61"/>
      <c r="C1222" s="61"/>
      <c r="D1222" s="61"/>
      <c r="E1222" s="63"/>
      <c r="F1222" s="63"/>
      <c r="G1222" s="63"/>
      <c r="H1222" s="63"/>
      <c r="I1222" s="61"/>
      <c r="J1222" s="61"/>
      <c r="K1222" s="61"/>
      <c r="L1222" s="61"/>
      <c r="M1222" s="61"/>
      <c r="N1222" s="61"/>
      <c r="O1222" s="61"/>
      <c r="P1222" s="61"/>
      <c r="Q1222" s="61"/>
      <c r="R1222" s="61"/>
      <c r="S1222" s="61"/>
      <c r="T1222" s="61"/>
      <c r="U1222" s="61"/>
      <c r="V1222" s="61"/>
      <c r="W1222" s="61"/>
    </row>
    <row r="1223" spans="1:23" ht="12.75" customHeight="1">
      <c r="A1223" s="61"/>
      <c r="B1223" s="61"/>
      <c r="C1223" s="61"/>
      <c r="D1223" s="61"/>
      <c r="E1223" s="63"/>
      <c r="F1223" s="63"/>
      <c r="G1223" s="63"/>
      <c r="H1223" s="63"/>
      <c r="I1223" s="61"/>
      <c r="J1223" s="61"/>
      <c r="K1223" s="61"/>
      <c r="L1223" s="61"/>
      <c r="M1223" s="61"/>
      <c r="N1223" s="61"/>
      <c r="O1223" s="61"/>
      <c r="P1223" s="61"/>
      <c r="Q1223" s="61"/>
      <c r="R1223" s="61"/>
      <c r="S1223" s="61"/>
      <c r="T1223" s="61"/>
      <c r="U1223" s="61"/>
      <c r="V1223" s="61"/>
      <c r="W1223" s="61"/>
    </row>
    <row r="1224" spans="1:23" ht="12.75" customHeight="1">
      <c r="A1224" s="61"/>
      <c r="B1224" s="61"/>
      <c r="C1224" s="61"/>
      <c r="D1224" s="61"/>
      <c r="E1224" s="63"/>
      <c r="F1224" s="63"/>
      <c r="G1224" s="63"/>
      <c r="H1224" s="63"/>
      <c r="I1224" s="61"/>
      <c r="J1224" s="61"/>
      <c r="K1224" s="61"/>
      <c r="L1224" s="61"/>
      <c r="M1224" s="61"/>
      <c r="N1224" s="61"/>
      <c r="O1224" s="61"/>
      <c r="P1224" s="61"/>
      <c r="Q1224" s="61"/>
      <c r="R1224" s="61"/>
      <c r="S1224" s="61"/>
      <c r="T1224" s="61"/>
      <c r="U1224" s="61"/>
      <c r="V1224" s="61"/>
      <c r="W1224" s="61"/>
    </row>
    <row r="1225" spans="1:23" ht="12.75" customHeight="1">
      <c r="A1225" s="61"/>
      <c r="B1225" s="61"/>
      <c r="C1225" s="61"/>
      <c r="D1225" s="61"/>
      <c r="E1225" s="63"/>
      <c r="F1225" s="63"/>
      <c r="G1225" s="63"/>
      <c r="H1225" s="63"/>
      <c r="I1225" s="61"/>
      <c r="J1225" s="61"/>
      <c r="K1225" s="61"/>
      <c r="L1225" s="61"/>
      <c r="M1225" s="61"/>
      <c r="N1225" s="61"/>
      <c r="O1225" s="61"/>
      <c r="P1225" s="61"/>
      <c r="Q1225" s="61"/>
      <c r="R1225" s="61"/>
      <c r="S1225" s="61"/>
      <c r="T1225" s="61"/>
      <c r="U1225" s="61"/>
      <c r="V1225" s="61"/>
      <c r="W1225" s="61"/>
    </row>
    <row r="1226" spans="1:23" ht="12.75" customHeight="1">
      <c r="A1226" s="61"/>
      <c r="B1226" s="61"/>
      <c r="C1226" s="61"/>
      <c r="D1226" s="61"/>
      <c r="E1226" s="63"/>
      <c r="F1226" s="63"/>
      <c r="G1226" s="63"/>
      <c r="H1226" s="63"/>
      <c r="I1226" s="61"/>
      <c r="J1226" s="61"/>
      <c r="K1226" s="61"/>
      <c r="L1226" s="61"/>
      <c r="M1226" s="61"/>
      <c r="N1226" s="61"/>
      <c r="O1226" s="61"/>
      <c r="P1226" s="61"/>
      <c r="Q1226" s="61"/>
      <c r="R1226" s="61"/>
      <c r="S1226" s="61"/>
      <c r="T1226" s="61"/>
      <c r="U1226" s="61"/>
      <c r="V1226" s="61"/>
      <c r="W1226" s="61"/>
    </row>
    <row r="1227" spans="1:23" ht="12.75" customHeight="1">
      <c r="A1227" s="61"/>
      <c r="B1227" s="61"/>
      <c r="C1227" s="61"/>
      <c r="D1227" s="61"/>
      <c r="E1227" s="63"/>
      <c r="F1227" s="63"/>
      <c r="G1227" s="63"/>
      <c r="H1227" s="63"/>
      <c r="I1227" s="61"/>
      <c r="J1227" s="61"/>
      <c r="K1227" s="61"/>
      <c r="L1227" s="61"/>
      <c r="M1227" s="61"/>
      <c r="N1227" s="61"/>
      <c r="O1227" s="61"/>
      <c r="P1227" s="61"/>
      <c r="Q1227" s="61"/>
      <c r="R1227" s="61"/>
      <c r="S1227" s="61"/>
      <c r="T1227" s="61"/>
      <c r="U1227" s="61"/>
      <c r="V1227" s="61"/>
      <c r="W1227" s="61"/>
    </row>
    <row r="1228" spans="1:23" ht="12.75" customHeight="1">
      <c r="A1228" s="61"/>
      <c r="B1228" s="61"/>
      <c r="C1228" s="61"/>
      <c r="D1228" s="61"/>
      <c r="E1228" s="63"/>
      <c r="F1228" s="63"/>
      <c r="G1228" s="63"/>
      <c r="H1228" s="63"/>
      <c r="I1228" s="61"/>
      <c r="J1228" s="61"/>
      <c r="K1228" s="61"/>
      <c r="L1228" s="61"/>
      <c r="M1228" s="61"/>
      <c r="N1228" s="61"/>
      <c r="O1228" s="61"/>
      <c r="P1228" s="61"/>
      <c r="Q1228" s="61"/>
      <c r="R1228" s="61"/>
      <c r="S1228" s="61"/>
      <c r="T1228" s="61"/>
      <c r="U1228" s="61"/>
      <c r="V1228" s="61"/>
      <c r="W1228" s="61"/>
    </row>
    <row r="1229" spans="1:23" ht="12.75" customHeight="1">
      <c r="A1229" s="61"/>
      <c r="B1229" s="61"/>
      <c r="C1229" s="61"/>
      <c r="D1229" s="61"/>
      <c r="E1229" s="63"/>
      <c r="F1229" s="63"/>
      <c r="G1229" s="63"/>
      <c r="H1229" s="63"/>
      <c r="I1229" s="61"/>
      <c r="J1229" s="61"/>
      <c r="K1229" s="61"/>
      <c r="L1229" s="61"/>
      <c r="M1229" s="61"/>
      <c r="N1229" s="61"/>
      <c r="O1229" s="61"/>
      <c r="P1229" s="61"/>
      <c r="Q1229" s="61"/>
      <c r="R1229" s="61"/>
      <c r="S1229" s="61"/>
      <c r="T1229" s="61"/>
      <c r="U1229" s="61"/>
      <c r="V1229" s="61"/>
      <c r="W1229" s="61"/>
    </row>
    <row r="1230" spans="1:23" ht="12.75" customHeight="1">
      <c r="A1230" s="61"/>
      <c r="B1230" s="61"/>
      <c r="C1230" s="61"/>
      <c r="D1230" s="61"/>
      <c r="E1230" s="63"/>
      <c r="F1230" s="63"/>
      <c r="G1230" s="63"/>
      <c r="H1230" s="63"/>
      <c r="I1230" s="61"/>
      <c r="J1230" s="61"/>
      <c r="K1230" s="61"/>
      <c r="L1230" s="61"/>
      <c r="M1230" s="61"/>
      <c r="N1230" s="61"/>
      <c r="O1230" s="61"/>
      <c r="P1230" s="61"/>
      <c r="Q1230" s="61"/>
      <c r="R1230" s="61"/>
      <c r="S1230" s="61"/>
      <c r="T1230" s="61"/>
      <c r="U1230" s="61"/>
      <c r="V1230" s="61"/>
      <c r="W1230" s="61"/>
    </row>
    <row r="1231" spans="1:23" ht="12.75" customHeight="1">
      <c r="A1231" s="61"/>
      <c r="B1231" s="61"/>
      <c r="C1231" s="61"/>
      <c r="D1231" s="61"/>
      <c r="E1231" s="63"/>
      <c r="F1231" s="63"/>
      <c r="G1231" s="63"/>
      <c r="H1231" s="63"/>
      <c r="I1231" s="61"/>
      <c r="J1231" s="61"/>
      <c r="K1231" s="61"/>
      <c r="L1231" s="61"/>
      <c r="M1231" s="61"/>
      <c r="N1231" s="61"/>
      <c r="O1231" s="61"/>
      <c r="P1231" s="61"/>
      <c r="Q1231" s="61"/>
      <c r="R1231" s="61"/>
      <c r="S1231" s="61"/>
      <c r="T1231" s="61"/>
      <c r="U1231" s="61"/>
      <c r="V1231" s="61"/>
      <c r="W1231" s="61"/>
    </row>
    <row r="1232" spans="1:23" ht="12.75" customHeight="1">
      <c r="A1232" s="61"/>
      <c r="B1232" s="61"/>
      <c r="C1232" s="61"/>
      <c r="D1232" s="61"/>
      <c r="E1232" s="63"/>
      <c r="F1232" s="63"/>
      <c r="G1232" s="63"/>
      <c r="H1232" s="63"/>
      <c r="I1232" s="61"/>
      <c r="J1232" s="61"/>
      <c r="K1232" s="61"/>
      <c r="L1232" s="61"/>
      <c r="M1232" s="61"/>
      <c r="N1232" s="61"/>
      <c r="O1232" s="61"/>
      <c r="P1232" s="61"/>
      <c r="Q1232" s="61"/>
      <c r="R1232" s="61"/>
      <c r="S1232" s="61"/>
      <c r="T1232" s="61"/>
      <c r="U1232" s="61"/>
      <c r="V1232" s="61"/>
      <c r="W1232" s="61"/>
    </row>
    <row r="1233" spans="1:23" ht="12.75" customHeight="1">
      <c r="A1233" s="61"/>
      <c r="B1233" s="61"/>
      <c r="C1233" s="61"/>
      <c r="D1233" s="61"/>
      <c r="E1233" s="63"/>
      <c r="F1233" s="63"/>
      <c r="G1233" s="63"/>
      <c r="H1233" s="63"/>
      <c r="I1233" s="61"/>
      <c r="J1233" s="61"/>
      <c r="K1233" s="61"/>
      <c r="L1233" s="61"/>
      <c r="M1233" s="61"/>
      <c r="N1233" s="61"/>
      <c r="O1233" s="61"/>
      <c r="P1233" s="61"/>
      <c r="Q1233" s="61"/>
      <c r="R1233" s="61"/>
      <c r="S1233" s="61"/>
      <c r="T1233" s="61"/>
      <c r="U1233" s="61"/>
      <c r="V1233" s="61"/>
      <c r="W1233" s="61"/>
    </row>
    <row r="1234" spans="1:23" ht="12.75" customHeight="1">
      <c r="A1234" s="61"/>
      <c r="B1234" s="61"/>
      <c r="C1234" s="61"/>
      <c r="D1234" s="61"/>
      <c r="E1234" s="63"/>
      <c r="F1234" s="63"/>
      <c r="G1234" s="63"/>
      <c r="H1234" s="63"/>
      <c r="I1234" s="61"/>
      <c r="J1234" s="61"/>
      <c r="K1234" s="61"/>
      <c r="L1234" s="61"/>
      <c r="M1234" s="61"/>
      <c r="N1234" s="61"/>
      <c r="O1234" s="61"/>
      <c r="P1234" s="61"/>
      <c r="Q1234" s="61"/>
      <c r="R1234" s="61"/>
      <c r="S1234" s="61"/>
      <c r="T1234" s="61"/>
      <c r="U1234" s="61"/>
      <c r="V1234" s="61"/>
      <c r="W1234" s="61"/>
    </row>
    <row r="1235" spans="1:23" ht="12.75" customHeight="1">
      <c r="A1235" s="61"/>
      <c r="B1235" s="61"/>
      <c r="C1235" s="61"/>
      <c r="D1235" s="61"/>
      <c r="E1235" s="63"/>
      <c r="F1235" s="63"/>
      <c r="G1235" s="63"/>
      <c r="H1235" s="63"/>
      <c r="I1235" s="61"/>
      <c r="J1235" s="61"/>
      <c r="K1235" s="61"/>
      <c r="L1235" s="61"/>
      <c r="M1235" s="61"/>
      <c r="N1235" s="61"/>
      <c r="O1235" s="61"/>
      <c r="P1235" s="61"/>
      <c r="Q1235" s="61"/>
      <c r="R1235" s="61"/>
      <c r="S1235" s="61"/>
      <c r="T1235" s="61"/>
      <c r="U1235" s="61"/>
      <c r="V1235" s="61"/>
      <c r="W1235" s="61"/>
    </row>
    <row r="1236" spans="1:23" ht="12.75" customHeight="1">
      <c r="A1236" s="61"/>
      <c r="B1236" s="61"/>
      <c r="C1236" s="61"/>
      <c r="D1236" s="61"/>
      <c r="E1236" s="63"/>
      <c r="F1236" s="63"/>
      <c r="G1236" s="63"/>
      <c r="H1236" s="63"/>
      <c r="I1236" s="61"/>
      <c r="J1236" s="61"/>
      <c r="K1236" s="61"/>
      <c r="L1236" s="61"/>
      <c r="M1236" s="61"/>
      <c r="N1236" s="61"/>
      <c r="O1236" s="61"/>
      <c r="P1236" s="61"/>
      <c r="Q1236" s="61"/>
      <c r="R1236" s="61"/>
      <c r="S1236" s="61"/>
      <c r="T1236" s="61"/>
      <c r="U1236" s="61"/>
      <c r="V1236" s="61"/>
      <c r="W1236" s="61"/>
    </row>
    <row r="1237" spans="1:23" ht="12.75" customHeight="1">
      <c r="A1237" s="61"/>
      <c r="B1237" s="61"/>
      <c r="C1237" s="61"/>
      <c r="D1237" s="61"/>
      <c r="E1237" s="63"/>
      <c r="F1237" s="63"/>
      <c r="G1237" s="63"/>
      <c r="H1237" s="63"/>
      <c r="I1237" s="61"/>
      <c r="J1237" s="61"/>
      <c r="K1237" s="61"/>
      <c r="L1237" s="61"/>
      <c r="M1237" s="61"/>
      <c r="N1237" s="61"/>
      <c r="O1237" s="61"/>
      <c r="P1237" s="61"/>
      <c r="Q1237" s="61"/>
      <c r="R1237" s="61"/>
      <c r="S1237" s="61"/>
      <c r="T1237" s="61"/>
      <c r="U1237" s="61"/>
      <c r="V1237" s="61"/>
      <c r="W1237" s="61"/>
    </row>
    <row r="1238" spans="1:23" ht="12.75" customHeight="1">
      <c r="A1238" s="61"/>
      <c r="B1238" s="61"/>
      <c r="C1238" s="61"/>
      <c r="D1238" s="61"/>
      <c r="E1238" s="63"/>
      <c r="F1238" s="63"/>
      <c r="G1238" s="63"/>
      <c r="H1238" s="63"/>
      <c r="I1238" s="61"/>
      <c r="J1238" s="61"/>
      <c r="K1238" s="61"/>
      <c r="L1238" s="61"/>
      <c r="M1238" s="61"/>
      <c r="N1238" s="61"/>
      <c r="O1238" s="61"/>
      <c r="P1238" s="61"/>
      <c r="Q1238" s="61"/>
      <c r="R1238" s="61"/>
      <c r="S1238" s="61"/>
      <c r="T1238" s="61"/>
      <c r="U1238" s="61"/>
      <c r="V1238" s="61"/>
      <c r="W1238" s="61"/>
    </row>
    <row r="1239" spans="1:23" ht="12.75" customHeight="1">
      <c r="A1239" s="61"/>
      <c r="B1239" s="61"/>
      <c r="C1239" s="61"/>
      <c r="D1239" s="61"/>
      <c r="E1239" s="63"/>
      <c r="F1239" s="63"/>
      <c r="G1239" s="63"/>
      <c r="H1239" s="63"/>
      <c r="I1239" s="61"/>
      <c r="J1239" s="61"/>
      <c r="K1239" s="61"/>
      <c r="L1239" s="61"/>
      <c r="M1239" s="61"/>
      <c r="N1239" s="61"/>
      <c r="O1239" s="61"/>
      <c r="P1239" s="61"/>
      <c r="Q1239" s="61"/>
      <c r="R1239" s="61"/>
      <c r="S1239" s="61"/>
      <c r="T1239" s="61"/>
      <c r="U1239" s="61"/>
      <c r="V1239" s="61"/>
      <c r="W1239" s="61"/>
    </row>
    <row r="1240" spans="1:23" ht="12.75" customHeight="1">
      <c r="A1240" s="61"/>
      <c r="B1240" s="61"/>
      <c r="C1240" s="61"/>
      <c r="D1240" s="61"/>
      <c r="E1240" s="63"/>
      <c r="F1240" s="63"/>
      <c r="G1240" s="63"/>
      <c r="H1240" s="63"/>
      <c r="I1240" s="61"/>
      <c r="J1240" s="61"/>
      <c r="K1240" s="61"/>
      <c r="L1240" s="61"/>
      <c r="M1240" s="61"/>
      <c r="N1240" s="61"/>
      <c r="O1240" s="61"/>
      <c r="P1240" s="61"/>
      <c r="Q1240" s="61"/>
      <c r="R1240" s="61"/>
      <c r="S1240" s="61"/>
      <c r="T1240" s="61"/>
      <c r="U1240" s="61"/>
      <c r="V1240" s="61"/>
      <c r="W1240" s="61"/>
    </row>
    <row r="1241" spans="1:23" ht="12.75" customHeight="1">
      <c r="A1241" s="61"/>
      <c r="B1241" s="61"/>
      <c r="C1241" s="61"/>
      <c r="D1241" s="61"/>
      <c r="E1241" s="63"/>
      <c r="F1241" s="63"/>
      <c r="G1241" s="63"/>
      <c r="H1241" s="63"/>
      <c r="I1241" s="61"/>
      <c r="J1241" s="61"/>
      <c r="K1241" s="61"/>
      <c r="L1241" s="61"/>
      <c r="M1241" s="61"/>
      <c r="N1241" s="61"/>
      <c r="O1241" s="61"/>
      <c r="P1241" s="61"/>
      <c r="Q1241" s="61"/>
      <c r="R1241" s="61"/>
      <c r="S1241" s="61"/>
      <c r="T1241" s="61"/>
      <c r="U1241" s="61"/>
      <c r="V1241" s="61"/>
      <c r="W1241" s="61"/>
    </row>
    <row r="1242" spans="1:23" ht="12.75" customHeight="1">
      <c r="A1242" s="61"/>
      <c r="B1242" s="61"/>
      <c r="C1242" s="61"/>
      <c r="D1242" s="61"/>
      <c r="E1242" s="63"/>
      <c r="F1242" s="63"/>
      <c r="G1242" s="63"/>
      <c r="H1242" s="63"/>
      <c r="I1242" s="61"/>
      <c r="J1242" s="61"/>
      <c r="K1242" s="61"/>
      <c r="L1242" s="61"/>
      <c r="M1242" s="61"/>
      <c r="N1242" s="61"/>
      <c r="O1242" s="61"/>
      <c r="P1242" s="61"/>
      <c r="Q1242" s="61"/>
      <c r="R1242" s="61"/>
      <c r="S1242" s="61"/>
      <c r="T1242" s="61"/>
      <c r="U1242" s="61"/>
      <c r="V1242" s="61"/>
      <c r="W1242" s="61"/>
    </row>
    <row r="1243" spans="1:23" ht="12.75" customHeight="1">
      <c r="A1243" s="61"/>
      <c r="B1243" s="61"/>
      <c r="C1243" s="61"/>
      <c r="D1243" s="61"/>
      <c r="E1243" s="63"/>
      <c r="F1243" s="63"/>
      <c r="G1243" s="63"/>
      <c r="H1243" s="63"/>
      <c r="I1243" s="61"/>
      <c r="J1243" s="61"/>
      <c r="K1243" s="61"/>
      <c r="L1243" s="61"/>
      <c r="M1243" s="61"/>
      <c r="N1243" s="61"/>
      <c r="O1243" s="61"/>
      <c r="P1243" s="61"/>
      <c r="Q1243" s="61"/>
      <c r="R1243" s="61"/>
      <c r="S1243" s="61"/>
      <c r="T1243" s="61"/>
      <c r="U1243" s="61"/>
      <c r="V1243" s="61"/>
      <c r="W1243" s="61"/>
    </row>
    <row r="1244" spans="1:23" ht="12.75" customHeight="1">
      <c r="A1244" s="61"/>
      <c r="B1244" s="61"/>
      <c r="C1244" s="61"/>
      <c r="D1244" s="61"/>
      <c r="E1244" s="63"/>
      <c r="F1244" s="63"/>
      <c r="G1244" s="63"/>
      <c r="H1244" s="63"/>
      <c r="I1244" s="61"/>
      <c r="J1244" s="61"/>
      <c r="K1244" s="61"/>
      <c r="L1244" s="61"/>
      <c r="M1244" s="61"/>
      <c r="N1244" s="61"/>
      <c r="O1244" s="61"/>
      <c r="P1244" s="61"/>
      <c r="Q1244" s="61"/>
      <c r="R1244" s="61"/>
      <c r="S1244" s="61"/>
      <c r="T1244" s="61"/>
      <c r="U1244" s="61"/>
      <c r="V1244" s="61"/>
      <c r="W1244" s="61"/>
    </row>
    <row r="1245" spans="1:23" ht="12.75" customHeight="1">
      <c r="A1245" s="61"/>
      <c r="B1245" s="61"/>
      <c r="C1245" s="61"/>
      <c r="D1245" s="61"/>
      <c r="E1245" s="63"/>
      <c r="F1245" s="63"/>
      <c r="G1245" s="63"/>
      <c r="H1245" s="63"/>
      <c r="I1245" s="61"/>
      <c r="J1245" s="61"/>
      <c r="K1245" s="61"/>
      <c r="L1245" s="61"/>
      <c r="M1245" s="61"/>
      <c r="N1245" s="61"/>
      <c r="O1245" s="61"/>
      <c r="P1245" s="61"/>
      <c r="Q1245" s="61"/>
      <c r="R1245" s="61"/>
      <c r="S1245" s="61"/>
      <c r="T1245" s="61"/>
      <c r="U1245" s="61"/>
      <c r="V1245" s="61"/>
      <c r="W1245" s="61"/>
    </row>
    <row r="1246" spans="1:23" ht="12.75" customHeight="1">
      <c r="A1246" s="61"/>
      <c r="B1246" s="61"/>
      <c r="C1246" s="61"/>
      <c r="D1246" s="61"/>
      <c r="E1246" s="63"/>
      <c r="F1246" s="63"/>
      <c r="G1246" s="63"/>
      <c r="H1246" s="63"/>
      <c r="I1246" s="61"/>
      <c r="J1246" s="61"/>
      <c r="K1246" s="61"/>
      <c r="L1246" s="61"/>
      <c r="M1246" s="61"/>
      <c r="N1246" s="61"/>
      <c r="O1246" s="61"/>
      <c r="P1246" s="61"/>
      <c r="Q1246" s="61"/>
      <c r="R1246" s="61"/>
      <c r="S1246" s="61"/>
      <c r="T1246" s="61"/>
      <c r="U1246" s="61"/>
      <c r="V1246" s="61"/>
      <c r="W1246" s="61"/>
    </row>
    <row r="1247" spans="1:23" ht="12.75" customHeight="1">
      <c r="A1247" s="61"/>
      <c r="B1247" s="61"/>
      <c r="C1247" s="61"/>
      <c r="D1247" s="61"/>
      <c r="E1247" s="63"/>
      <c r="F1247" s="63"/>
      <c r="G1247" s="63"/>
      <c r="H1247" s="63"/>
      <c r="I1247" s="61"/>
      <c r="J1247" s="61"/>
      <c r="K1247" s="61"/>
      <c r="L1247" s="61"/>
      <c r="M1247" s="61"/>
      <c r="N1247" s="61"/>
      <c r="O1247" s="61"/>
      <c r="P1247" s="61"/>
      <c r="Q1247" s="61"/>
      <c r="R1247" s="61"/>
      <c r="S1247" s="61"/>
      <c r="T1247" s="61"/>
      <c r="U1247" s="61"/>
      <c r="V1247" s="61"/>
      <c r="W1247" s="61"/>
    </row>
    <row r="1248" spans="1:23" ht="12.75" customHeight="1">
      <c r="A1248" s="61"/>
      <c r="B1248" s="61"/>
      <c r="C1248" s="61"/>
      <c r="D1248" s="61"/>
      <c r="E1248" s="63"/>
      <c r="F1248" s="63"/>
      <c r="G1248" s="63"/>
      <c r="H1248" s="63"/>
      <c r="I1248" s="61"/>
      <c r="J1248" s="61"/>
      <c r="K1248" s="61"/>
      <c r="L1248" s="61"/>
      <c r="M1248" s="61"/>
      <c r="N1248" s="61"/>
      <c r="O1248" s="61"/>
      <c r="P1248" s="61"/>
      <c r="Q1248" s="61"/>
      <c r="R1248" s="61"/>
      <c r="S1248" s="61"/>
      <c r="T1248" s="61"/>
      <c r="U1248" s="61"/>
      <c r="V1248" s="61"/>
      <c r="W1248" s="61"/>
    </row>
    <row r="1249" spans="1:23" ht="12.75" customHeight="1">
      <c r="A1249" s="61"/>
      <c r="B1249" s="61"/>
      <c r="C1249" s="61"/>
      <c r="D1249" s="61"/>
      <c r="E1249" s="63"/>
      <c r="F1249" s="63"/>
      <c r="G1249" s="63"/>
      <c r="H1249" s="63"/>
      <c r="I1249" s="61"/>
      <c r="J1249" s="61"/>
      <c r="K1249" s="61"/>
      <c r="L1249" s="61"/>
      <c r="M1249" s="61"/>
      <c r="N1249" s="61"/>
      <c r="O1249" s="61"/>
      <c r="P1249" s="61"/>
      <c r="Q1249" s="61"/>
      <c r="R1249" s="61"/>
      <c r="S1249" s="61"/>
      <c r="T1249" s="61"/>
      <c r="U1249" s="61"/>
      <c r="V1249" s="61"/>
      <c r="W1249" s="61"/>
    </row>
    <row r="1250" spans="1:23" ht="12.75" customHeight="1">
      <c r="A1250" s="61"/>
      <c r="B1250" s="61"/>
      <c r="C1250" s="61"/>
      <c r="D1250" s="61"/>
      <c r="E1250" s="63"/>
      <c r="F1250" s="63"/>
      <c r="G1250" s="63"/>
      <c r="H1250" s="63"/>
      <c r="I1250" s="61"/>
      <c r="J1250" s="61"/>
      <c r="K1250" s="61"/>
      <c r="L1250" s="61"/>
      <c r="M1250" s="61"/>
      <c r="N1250" s="61"/>
      <c r="O1250" s="61"/>
      <c r="P1250" s="61"/>
      <c r="Q1250" s="61"/>
      <c r="R1250" s="61"/>
      <c r="S1250" s="61"/>
      <c r="T1250" s="61"/>
      <c r="U1250" s="61"/>
      <c r="V1250" s="61"/>
      <c r="W1250" s="61"/>
    </row>
    <row r="1251" spans="1:23" ht="12.75" customHeight="1">
      <c r="A1251" s="61"/>
      <c r="B1251" s="61"/>
      <c r="C1251" s="61"/>
      <c r="D1251" s="61"/>
      <c r="E1251" s="63"/>
      <c r="F1251" s="63"/>
      <c r="G1251" s="63"/>
      <c r="H1251" s="63"/>
      <c r="I1251" s="61"/>
      <c r="J1251" s="61"/>
      <c r="K1251" s="61"/>
      <c r="L1251" s="61"/>
      <c r="M1251" s="61"/>
      <c r="N1251" s="61"/>
      <c r="O1251" s="61"/>
      <c r="P1251" s="61"/>
      <c r="Q1251" s="61"/>
      <c r="R1251" s="61"/>
      <c r="S1251" s="61"/>
      <c r="T1251" s="61"/>
      <c r="U1251" s="61"/>
      <c r="V1251" s="61"/>
      <c r="W1251" s="61"/>
    </row>
    <row r="1252" spans="1:23" ht="12.75" customHeight="1">
      <c r="A1252" s="61"/>
      <c r="B1252" s="61"/>
      <c r="C1252" s="61"/>
      <c r="D1252" s="61"/>
      <c r="E1252" s="63"/>
      <c r="F1252" s="63"/>
      <c r="G1252" s="63"/>
      <c r="H1252" s="63"/>
      <c r="I1252" s="61"/>
      <c r="J1252" s="61"/>
      <c r="K1252" s="61"/>
      <c r="L1252" s="61"/>
      <c r="M1252" s="61"/>
      <c r="N1252" s="61"/>
      <c r="O1252" s="61"/>
      <c r="P1252" s="61"/>
      <c r="Q1252" s="61"/>
      <c r="R1252" s="61"/>
      <c r="S1252" s="61"/>
      <c r="T1252" s="61"/>
      <c r="U1252" s="61"/>
      <c r="V1252" s="61"/>
      <c r="W1252" s="61"/>
    </row>
    <row r="1253" spans="1:23" ht="12.75" customHeight="1">
      <c r="A1253" s="61"/>
      <c r="B1253" s="61"/>
      <c r="C1253" s="61"/>
      <c r="D1253" s="61"/>
      <c r="E1253" s="63"/>
      <c r="F1253" s="63"/>
      <c r="G1253" s="63"/>
      <c r="H1253" s="63"/>
      <c r="I1253" s="61"/>
      <c r="J1253" s="61"/>
      <c r="K1253" s="61"/>
      <c r="L1253" s="61"/>
      <c r="M1253" s="61"/>
      <c r="N1253" s="61"/>
      <c r="O1253" s="61"/>
      <c r="P1253" s="61"/>
      <c r="Q1253" s="61"/>
      <c r="R1253" s="61"/>
      <c r="S1253" s="61"/>
      <c r="T1253" s="61"/>
      <c r="U1253" s="61"/>
      <c r="V1253" s="61"/>
      <c r="W1253" s="61"/>
    </row>
    <row r="1254" spans="1:23" ht="12.75" customHeight="1">
      <c r="A1254" s="61"/>
      <c r="B1254" s="61"/>
      <c r="C1254" s="61"/>
      <c r="D1254" s="61"/>
      <c r="E1254" s="63"/>
      <c r="F1254" s="63"/>
      <c r="G1254" s="63"/>
      <c r="H1254" s="63"/>
      <c r="I1254" s="61"/>
      <c r="J1254" s="61"/>
      <c r="K1254" s="61"/>
      <c r="L1254" s="61"/>
      <c r="M1254" s="61"/>
      <c r="N1254" s="61"/>
      <c r="O1254" s="61"/>
      <c r="P1254" s="61"/>
      <c r="Q1254" s="61"/>
      <c r="R1254" s="61"/>
      <c r="S1254" s="61"/>
      <c r="T1254" s="61"/>
      <c r="U1254" s="61"/>
      <c r="V1254" s="61"/>
      <c r="W1254" s="61"/>
    </row>
    <row r="1255" spans="1:23" ht="12.75" customHeight="1">
      <c r="A1255" s="61"/>
      <c r="B1255" s="61"/>
      <c r="C1255" s="61"/>
      <c r="D1255" s="61"/>
      <c r="E1255" s="63"/>
      <c r="F1255" s="63"/>
      <c r="G1255" s="63"/>
      <c r="H1255" s="63"/>
      <c r="I1255" s="61"/>
      <c r="J1255" s="61"/>
      <c r="K1255" s="61"/>
      <c r="L1255" s="61"/>
      <c r="M1255" s="61"/>
      <c r="N1255" s="61"/>
      <c r="O1255" s="61"/>
      <c r="P1255" s="61"/>
      <c r="Q1255" s="61"/>
      <c r="R1255" s="61"/>
      <c r="S1255" s="61"/>
      <c r="T1255" s="61"/>
      <c r="U1255" s="61"/>
      <c r="V1255" s="61"/>
      <c r="W1255" s="61"/>
    </row>
    <row r="1256" spans="1:23" ht="12.75" customHeight="1">
      <c r="A1256" s="61"/>
      <c r="B1256" s="61"/>
      <c r="C1256" s="61"/>
      <c r="D1256" s="61"/>
      <c r="E1256" s="63"/>
      <c r="F1256" s="63"/>
      <c r="G1256" s="63"/>
      <c r="H1256" s="63"/>
      <c r="I1256" s="61"/>
      <c r="J1256" s="61"/>
      <c r="K1256" s="61"/>
      <c r="L1256" s="61"/>
      <c r="M1256" s="61"/>
      <c r="N1256" s="61"/>
      <c r="O1256" s="61"/>
      <c r="P1256" s="61"/>
      <c r="Q1256" s="61"/>
      <c r="R1256" s="61"/>
      <c r="S1256" s="61"/>
      <c r="T1256" s="61"/>
      <c r="U1256" s="61"/>
      <c r="V1256" s="61"/>
      <c r="W1256" s="61"/>
    </row>
    <row r="1257" spans="1:23" ht="12.75" customHeight="1">
      <c r="A1257" s="61"/>
      <c r="B1257" s="61"/>
      <c r="C1257" s="61"/>
      <c r="D1257" s="61"/>
      <c r="E1257" s="63"/>
      <c r="F1257" s="63"/>
      <c r="G1257" s="63"/>
      <c r="H1257" s="63"/>
      <c r="I1257" s="61"/>
      <c r="J1257" s="61"/>
      <c r="K1257" s="61"/>
      <c r="L1257" s="61"/>
      <c r="M1257" s="61"/>
      <c r="N1257" s="61"/>
      <c r="O1257" s="61"/>
      <c r="P1257" s="61"/>
      <c r="Q1257" s="61"/>
      <c r="R1257" s="61"/>
      <c r="S1257" s="61"/>
      <c r="T1257" s="61"/>
      <c r="U1257" s="61"/>
      <c r="V1257" s="61"/>
      <c r="W1257" s="61"/>
    </row>
    <row r="1258" spans="1:23" ht="12.75" customHeight="1">
      <c r="A1258" s="61"/>
      <c r="B1258" s="61"/>
      <c r="C1258" s="61"/>
      <c r="D1258" s="61"/>
      <c r="E1258" s="63"/>
      <c r="F1258" s="63"/>
      <c r="G1258" s="63"/>
      <c r="H1258" s="63"/>
      <c r="I1258" s="61"/>
      <c r="J1258" s="61"/>
      <c r="K1258" s="61"/>
      <c r="L1258" s="61"/>
      <c r="M1258" s="61"/>
      <c r="N1258" s="61"/>
      <c r="O1258" s="61"/>
      <c r="P1258" s="61"/>
      <c r="Q1258" s="61"/>
      <c r="R1258" s="61"/>
      <c r="S1258" s="61"/>
      <c r="T1258" s="61"/>
      <c r="U1258" s="61"/>
      <c r="V1258" s="61"/>
      <c r="W1258" s="61"/>
    </row>
    <row r="1259" spans="1:23" ht="12.75" customHeight="1">
      <c r="A1259" s="61"/>
      <c r="B1259" s="61"/>
      <c r="C1259" s="61"/>
      <c r="D1259" s="61"/>
      <c r="E1259" s="63"/>
      <c r="F1259" s="63"/>
      <c r="G1259" s="63"/>
      <c r="H1259" s="63"/>
      <c r="I1259" s="61"/>
      <c r="J1259" s="61"/>
      <c r="K1259" s="61"/>
      <c r="L1259" s="61"/>
      <c r="M1259" s="61"/>
      <c r="N1259" s="61"/>
      <c r="O1259" s="61"/>
      <c r="P1259" s="61"/>
      <c r="Q1259" s="61"/>
      <c r="R1259" s="61"/>
      <c r="S1259" s="61"/>
      <c r="T1259" s="61"/>
      <c r="U1259" s="61"/>
      <c r="V1259" s="61"/>
      <c r="W1259" s="61"/>
    </row>
    <row r="1260" spans="1:23" ht="12.75" customHeight="1">
      <c r="A1260" s="61"/>
      <c r="B1260" s="61"/>
      <c r="C1260" s="61"/>
      <c r="D1260" s="61"/>
      <c r="E1260" s="63"/>
      <c r="F1260" s="63"/>
      <c r="G1260" s="63"/>
      <c r="H1260" s="63"/>
      <c r="I1260" s="61"/>
      <c r="J1260" s="61"/>
      <c r="K1260" s="61"/>
      <c r="L1260" s="61"/>
      <c r="M1260" s="61"/>
      <c r="N1260" s="61"/>
      <c r="O1260" s="61"/>
      <c r="P1260" s="61"/>
      <c r="Q1260" s="61"/>
      <c r="R1260" s="61"/>
      <c r="S1260" s="61"/>
      <c r="T1260" s="61"/>
      <c r="U1260" s="61"/>
      <c r="V1260" s="61"/>
      <c r="W1260" s="61"/>
    </row>
    <row r="1261" spans="1:23" ht="12.75" customHeight="1">
      <c r="A1261" s="61"/>
      <c r="B1261" s="61"/>
      <c r="C1261" s="61"/>
      <c r="D1261" s="61"/>
      <c r="E1261" s="63"/>
      <c r="F1261" s="63"/>
      <c r="G1261" s="63"/>
      <c r="H1261" s="63"/>
      <c r="I1261" s="61"/>
      <c r="J1261" s="61"/>
      <c r="K1261" s="61"/>
      <c r="L1261" s="61"/>
      <c r="M1261" s="61"/>
      <c r="N1261" s="61"/>
      <c r="O1261" s="61"/>
      <c r="P1261" s="61"/>
      <c r="Q1261" s="61"/>
      <c r="R1261" s="61"/>
      <c r="S1261" s="61"/>
      <c r="T1261" s="61"/>
      <c r="U1261" s="61"/>
      <c r="V1261" s="61"/>
      <c r="W1261" s="61"/>
    </row>
    <row r="1262" spans="1:23" ht="12.75" customHeight="1">
      <c r="A1262" s="61"/>
      <c r="B1262" s="61"/>
      <c r="C1262" s="61"/>
      <c r="D1262" s="61"/>
      <c r="E1262" s="63"/>
      <c r="F1262" s="63"/>
      <c r="G1262" s="63"/>
      <c r="H1262" s="63"/>
      <c r="I1262" s="61"/>
      <c r="J1262" s="61"/>
      <c r="K1262" s="61"/>
      <c r="L1262" s="61"/>
      <c r="M1262" s="61"/>
      <c r="N1262" s="61"/>
      <c r="O1262" s="61"/>
      <c r="P1262" s="61"/>
      <c r="Q1262" s="61"/>
      <c r="R1262" s="61"/>
      <c r="S1262" s="61"/>
      <c r="T1262" s="61"/>
      <c r="U1262" s="61"/>
      <c r="V1262" s="61"/>
      <c r="W1262" s="61"/>
    </row>
    <row r="1263" spans="1:23" ht="12.75" customHeight="1">
      <c r="A1263" s="61"/>
      <c r="B1263" s="61"/>
      <c r="C1263" s="61"/>
      <c r="D1263" s="61"/>
      <c r="E1263" s="63"/>
      <c r="F1263" s="63"/>
      <c r="G1263" s="63"/>
      <c r="H1263" s="63"/>
      <c r="I1263" s="61"/>
      <c r="J1263" s="61"/>
      <c r="K1263" s="61"/>
      <c r="L1263" s="61"/>
      <c r="M1263" s="61"/>
      <c r="N1263" s="61"/>
      <c r="O1263" s="61"/>
      <c r="P1263" s="61"/>
      <c r="Q1263" s="61"/>
      <c r="R1263" s="61"/>
      <c r="S1263" s="61"/>
      <c r="T1263" s="61"/>
      <c r="U1263" s="61"/>
      <c r="V1263" s="61"/>
      <c r="W1263" s="61"/>
    </row>
    <row r="1264" spans="1:23" ht="12.75" customHeight="1">
      <c r="A1264" s="61"/>
      <c r="B1264" s="61"/>
      <c r="C1264" s="61"/>
      <c r="D1264" s="61"/>
      <c r="E1264" s="63"/>
      <c r="F1264" s="63"/>
      <c r="G1264" s="63"/>
      <c r="H1264" s="63"/>
      <c r="I1264" s="61"/>
      <c r="J1264" s="61"/>
      <c r="K1264" s="61"/>
      <c r="L1264" s="61"/>
      <c r="M1264" s="61"/>
      <c r="N1264" s="61"/>
      <c r="O1264" s="61"/>
      <c r="P1264" s="61"/>
      <c r="Q1264" s="61"/>
      <c r="R1264" s="61"/>
      <c r="S1264" s="61"/>
      <c r="T1264" s="61"/>
      <c r="U1264" s="61"/>
      <c r="V1264" s="61"/>
      <c r="W1264" s="61"/>
    </row>
    <row r="1265" spans="1:23" ht="12.75" customHeight="1">
      <c r="A1265" s="61"/>
      <c r="B1265" s="61"/>
      <c r="C1265" s="61"/>
      <c r="D1265" s="61"/>
      <c r="E1265" s="63"/>
      <c r="F1265" s="63"/>
      <c r="G1265" s="63"/>
      <c r="H1265" s="63"/>
      <c r="I1265" s="61"/>
      <c r="J1265" s="61"/>
      <c r="K1265" s="61"/>
      <c r="L1265" s="61"/>
      <c r="M1265" s="61"/>
      <c r="N1265" s="61"/>
      <c r="O1265" s="61"/>
      <c r="P1265" s="61"/>
      <c r="Q1265" s="61"/>
      <c r="R1265" s="61"/>
      <c r="S1265" s="61"/>
      <c r="T1265" s="61"/>
      <c r="U1265" s="61"/>
      <c r="V1265" s="61"/>
      <c r="W1265" s="61"/>
    </row>
    <row r="1266" spans="1:23" ht="12.75" customHeight="1">
      <c r="A1266" s="61"/>
      <c r="B1266" s="61"/>
      <c r="C1266" s="61"/>
      <c r="D1266" s="61"/>
      <c r="E1266" s="63"/>
      <c r="F1266" s="63"/>
      <c r="G1266" s="63"/>
      <c r="H1266" s="63"/>
      <c r="I1266" s="61"/>
      <c r="J1266" s="61"/>
      <c r="K1266" s="61"/>
      <c r="L1266" s="61"/>
      <c r="M1266" s="61"/>
      <c r="N1266" s="61"/>
      <c r="O1266" s="61"/>
      <c r="P1266" s="61"/>
      <c r="Q1266" s="61"/>
      <c r="R1266" s="61"/>
      <c r="S1266" s="61"/>
      <c r="T1266" s="61"/>
      <c r="U1266" s="61"/>
      <c r="V1266" s="61"/>
      <c r="W1266" s="61"/>
    </row>
    <row r="1267" spans="1:23" ht="12.75" customHeight="1">
      <c r="A1267" s="61"/>
      <c r="B1267" s="61"/>
      <c r="C1267" s="61"/>
      <c r="D1267" s="61"/>
      <c r="E1267" s="63"/>
      <c r="F1267" s="63"/>
      <c r="G1267" s="63"/>
      <c r="H1267" s="63"/>
      <c r="I1267" s="61"/>
      <c r="J1267" s="61"/>
      <c r="K1267" s="61"/>
      <c r="L1267" s="61"/>
      <c r="M1267" s="61"/>
      <c r="N1267" s="61"/>
      <c r="O1267" s="61"/>
      <c r="P1267" s="61"/>
      <c r="Q1267" s="61"/>
      <c r="R1267" s="61"/>
      <c r="S1267" s="61"/>
      <c r="T1267" s="61"/>
      <c r="U1267" s="61"/>
      <c r="V1267" s="61"/>
      <c r="W1267" s="61"/>
    </row>
    <row r="1268" spans="1:23" ht="12.75" customHeight="1">
      <c r="A1268" s="61"/>
      <c r="B1268" s="61"/>
      <c r="C1268" s="61"/>
      <c r="D1268" s="61"/>
      <c r="E1268" s="63"/>
      <c r="F1268" s="63"/>
      <c r="G1268" s="63"/>
      <c r="H1268" s="63"/>
      <c r="I1268" s="61"/>
      <c r="J1268" s="61"/>
      <c r="K1268" s="61"/>
      <c r="L1268" s="61"/>
      <c r="M1268" s="61"/>
      <c r="N1268" s="61"/>
      <c r="O1268" s="61"/>
      <c r="P1268" s="61"/>
      <c r="Q1268" s="61"/>
      <c r="R1268" s="61"/>
      <c r="S1268" s="61"/>
      <c r="T1268" s="61"/>
      <c r="U1268" s="61"/>
      <c r="V1268" s="61"/>
      <c r="W1268" s="61"/>
    </row>
    <row r="1269" spans="1:23" ht="12.75" customHeight="1">
      <c r="A1269" s="61"/>
      <c r="B1269" s="61"/>
      <c r="C1269" s="61"/>
      <c r="D1269" s="61"/>
      <c r="E1269" s="63"/>
      <c r="F1269" s="63"/>
      <c r="G1269" s="63"/>
      <c r="H1269" s="63"/>
      <c r="I1269" s="61"/>
      <c r="J1269" s="61"/>
      <c r="K1269" s="61"/>
      <c r="L1269" s="61"/>
      <c r="M1269" s="61"/>
      <c r="N1269" s="61"/>
      <c r="O1269" s="61"/>
      <c r="P1269" s="61"/>
      <c r="Q1269" s="61"/>
      <c r="R1269" s="61"/>
      <c r="S1269" s="61"/>
      <c r="T1269" s="61"/>
      <c r="U1269" s="61"/>
      <c r="V1269" s="61"/>
      <c r="W1269" s="61"/>
    </row>
    <row r="1270" spans="1:23" ht="12.75" customHeight="1">
      <c r="A1270" s="61"/>
      <c r="B1270" s="61"/>
      <c r="C1270" s="61"/>
      <c r="D1270" s="61"/>
      <c r="E1270" s="63"/>
      <c r="F1270" s="63"/>
      <c r="G1270" s="63"/>
      <c r="H1270" s="63"/>
      <c r="I1270" s="61"/>
      <c r="J1270" s="61"/>
      <c r="K1270" s="61"/>
      <c r="L1270" s="61"/>
      <c r="M1270" s="61"/>
      <c r="N1270" s="61"/>
      <c r="O1270" s="61"/>
      <c r="P1270" s="61"/>
      <c r="Q1270" s="61"/>
      <c r="R1270" s="61"/>
      <c r="S1270" s="61"/>
      <c r="T1270" s="61"/>
      <c r="U1270" s="61"/>
      <c r="V1270" s="61"/>
      <c r="W1270" s="61"/>
    </row>
    <row r="1271" spans="1:23" ht="12.75" customHeight="1">
      <c r="A1271" s="61"/>
      <c r="B1271" s="61"/>
      <c r="C1271" s="61"/>
      <c r="D1271" s="61"/>
      <c r="E1271" s="63"/>
      <c r="F1271" s="63"/>
      <c r="G1271" s="63"/>
      <c r="H1271" s="63"/>
      <c r="I1271" s="61"/>
      <c r="J1271" s="61"/>
      <c r="K1271" s="61"/>
      <c r="L1271" s="61"/>
      <c r="M1271" s="61"/>
      <c r="N1271" s="61"/>
      <c r="O1271" s="61"/>
      <c r="P1271" s="61"/>
      <c r="Q1271" s="61"/>
      <c r="R1271" s="61"/>
      <c r="S1271" s="61"/>
      <c r="T1271" s="61"/>
      <c r="U1271" s="61"/>
      <c r="V1271" s="61"/>
      <c r="W1271" s="61"/>
    </row>
    <row r="1272" spans="1:23" ht="12.75" customHeight="1">
      <c r="A1272" s="61"/>
      <c r="B1272" s="61"/>
      <c r="C1272" s="61"/>
      <c r="D1272" s="61"/>
      <c r="E1272" s="63"/>
      <c r="F1272" s="63"/>
      <c r="G1272" s="63"/>
      <c r="H1272" s="63"/>
      <c r="I1272" s="61"/>
      <c r="J1272" s="61"/>
      <c r="K1272" s="61"/>
      <c r="L1272" s="61"/>
      <c r="M1272" s="61"/>
      <c r="N1272" s="61"/>
      <c r="O1272" s="61"/>
      <c r="P1272" s="61"/>
      <c r="Q1272" s="61"/>
      <c r="R1272" s="61"/>
      <c r="S1272" s="61"/>
      <c r="T1272" s="61"/>
      <c r="U1272" s="61"/>
      <c r="V1272" s="61"/>
      <c r="W1272" s="61"/>
    </row>
    <row r="1273" spans="1:23" ht="12.75" customHeight="1">
      <c r="A1273" s="61"/>
      <c r="B1273" s="61"/>
      <c r="C1273" s="61"/>
      <c r="D1273" s="61"/>
      <c r="E1273" s="63"/>
      <c r="F1273" s="63"/>
      <c r="G1273" s="63"/>
      <c r="H1273" s="63"/>
      <c r="I1273" s="61"/>
      <c r="J1273" s="61"/>
      <c r="K1273" s="61"/>
      <c r="L1273" s="61"/>
      <c r="M1273" s="61"/>
      <c r="N1273" s="61"/>
      <c r="O1273" s="61"/>
      <c r="P1273" s="61"/>
      <c r="Q1273" s="61"/>
      <c r="R1273" s="61"/>
      <c r="S1273" s="61"/>
      <c r="T1273" s="61"/>
      <c r="U1273" s="61"/>
      <c r="V1273" s="61"/>
      <c r="W1273" s="61"/>
    </row>
    <row r="1274" spans="1:23" ht="12.75" customHeight="1">
      <c r="A1274" s="61"/>
      <c r="B1274" s="61"/>
      <c r="C1274" s="61"/>
      <c r="D1274" s="61"/>
      <c r="E1274" s="63"/>
      <c r="F1274" s="63"/>
      <c r="G1274" s="63"/>
      <c r="H1274" s="63"/>
      <c r="I1274" s="61"/>
      <c r="J1274" s="61"/>
      <c r="K1274" s="61"/>
      <c r="L1274" s="61"/>
      <c r="M1274" s="61"/>
      <c r="N1274" s="61"/>
      <c r="O1274" s="61"/>
      <c r="P1274" s="61"/>
      <c r="Q1274" s="61"/>
      <c r="R1274" s="61"/>
      <c r="S1274" s="61"/>
      <c r="T1274" s="61"/>
      <c r="U1274" s="61"/>
      <c r="V1274" s="61"/>
      <c r="W1274" s="61"/>
    </row>
    <row r="1275" spans="1:23" ht="12.75" customHeight="1">
      <c r="A1275" s="61"/>
      <c r="B1275" s="61"/>
      <c r="C1275" s="61"/>
      <c r="D1275" s="61"/>
      <c r="E1275" s="63"/>
      <c r="F1275" s="63"/>
      <c r="G1275" s="63"/>
      <c r="H1275" s="63"/>
      <c r="I1275" s="61"/>
      <c r="J1275" s="61"/>
      <c r="K1275" s="61"/>
      <c r="L1275" s="61"/>
      <c r="M1275" s="61"/>
      <c r="N1275" s="61"/>
      <c r="O1275" s="61"/>
      <c r="P1275" s="61"/>
      <c r="Q1275" s="61"/>
      <c r="R1275" s="61"/>
      <c r="S1275" s="61"/>
      <c r="T1275" s="61"/>
      <c r="U1275" s="61"/>
      <c r="V1275" s="61"/>
      <c r="W1275" s="61"/>
    </row>
    <row r="1276" spans="1:23" ht="12.75" customHeight="1">
      <c r="A1276" s="61"/>
      <c r="B1276" s="61"/>
      <c r="C1276" s="61"/>
      <c r="D1276" s="61"/>
      <c r="E1276" s="63"/>
      <c r="F1276" s="63"/>
      <c r="G1276" s="63"/>
      <c r="H1276" s="63"/>
      <c r="I1276" s="61"/>
      <c r="J1276" s="61"/>
      <c r="K1276" s="61"/>
      <c r="L1276" s="61"/>
      <c r="M1276" s="61"/>
      <c r="N1276" s="61"/>
      <c r="O1276" s="61"/>
      <c r="P1276" s="61"/>
      <c r="Q1276" s="61"/>
      <c r="R1276" s="61"/>
      <c r="S1276" s="61"/>
      <c r="T1276" s="61"/>
      <c r="U1276" s="61"/>
      <c r="V1276" s="61"/>
      <c r="W1276" s="61"/>
    </row>
    <row r="1277" spans="1:23" ht="12.75" customHeight="1">
      <c r="A1277" s="61"/>
      <c r="B1277" s="61"/>
      <c r="C1277" s="61"/>
      <c r="D1277" s="61"/>
      <c r="E1277" s="63"/>
      <c r="F1277" s="63"/>
      <c r="G1277" s="63"/>
      <c r="H1277" s="63"/>
      <c r="I1277" s="61"/>
      <c r="J1277" s="61"/>
      <c r="K1277" s="61"/>
      <c r="L1277" s="61"/>
      <c r="M1277" s="61"/>
      <c r="N1277" s="61"/>
      <c r="O1277" s="61"/>
      <c r="P1277" s="61"/>
      <c r="Q1277" s="61"/>
      <c r="R1277" s="61"/>
      <c r="S1277" s="61"/>
      <c r="T1277" s="61"/>
      <c r="U1277" s="61"/>
      <c r="V1277" s="61"/>
      <c r="W1277" s="61"/>
    </row>
    <row r="1278" spans="1:23" ht="12.75" customHeight="1">
      <c r="A1278" s="61"/>
      <c r="B1278" s="61"/>
      <c r="C1278" s="61"/>
      <c r="D1278" s="61"/>
      <c r="E1278" s="63"/>
      <c r="F1278" s="63"/>
      <c r="G1278" s="63"/>
      <c r="H1278" s="63"/>
      <c r="I1278" s="61"/>
      <c r="J1278" s="61"/>
      <c r="K1278" s="61"/>
      <c r="L1278" s="61"/>
      <c r="M1278" s="61"/>
      <c r="N1278" s="61"/>
      <c r="O1278" s="61"/>
      <c r="P1278" s="61"/>
      <c r="Q1278" s="61"/>
      <c r="R1278" s="61"/>
      <c r="S1278" s="61"/>
      <c r="T1278" s="61"/>
      <c r="U1278" s="61"/>
      <c r="V1278" s="61"/>
      <c r="W1278" s="61"/>
    </row>
    <row r="1279" spans="1:23" ht="12.75" customHeight="1">
      <c r="A1279" s="61"/>
      <c r="B1279" s="61"/>
      <c r="C1279" s="61"/>
      <c r="D1279" s="61"/>
      <c r="E1279" s="63"/>
      <c r="F1279" s="63"/>
      <c r="G1279" s="63"/>
      <c r="H1279" s="63"/>
      <c r="I1279" s="61"/>
      <c r="J1279" s="61"/>
      <c r="K1279" s="61"/>
      <c r="L1279" s="61"/>
      <c r="M1279" s="61"/>
      <c r="N1279" s="61"/>
      <c r="O1279" s="61"/>
      <c r="P1279" s="61"/>
      <c r="Q1279" s="61"/>
      <c r="R1279" s="61"/>
      <c r="S1279" s="61"/>
      <c r="T1279" s="61"/>
      <c r="U1279" s="61"/>
      <c r="V1279" s="61"/>
      <c r="W1279" s="61"/>
    </row>
    <row r="1280" spans="1:23" ht="12.75" customHeight="1">
      <c r="A1280" s="61"/>
      <c r="B1280" s="61"/>
      <c r="C1280" s="61"/>
      <c r="D1280" s="61"/>
      <c r="E1280" s="63"/>
      <c r="F1280" s="63"/>
      <c r="G1280" s="63"/>
      <c r="H1280" s="63"/>
      <c r="I1280" s="61"/>
      <c r="J1280" s="61"/>
      <c r="K1280" s="61"/>
      <c r="L1280" s="61"/>
      <c r="M1280" s="61"/>
      <c r="N1280" s="61"/>
      <c r="O1280" s="61"/>
      <c r="P1280" s="61"/>
      <c r="Q1280" s="61"/>
      <c r="R1280" s="61"/>
      <c r="S1280" s="61"/>
      <c r="T1280" s="61"/>
      <c r="U1280" s="61"/>
      <c r="V1280" s="61"/>
      <c r="W1280" s="61"/>
    </row>
    <row r="1281" spans="1:23" ht="12.75" customHeight="1">
      <c r="A1281" s="61"/>
      <c r="B1281" s="61"/>
      <c r="C1281" s="61"/>
      <c r="D1281" s="61"/>
      <c r="E1281" s="63"/>
      <c r="F1281" s="63"/>
      <c r="G1281" s="63"/>
      <c r="H1281" s="63"/>
      <c r="I1281" s="61"/>
      <c r="J1281" s="61"/>
      <c r="K1281" s="61"/>
      <c r="L1281" s="61"/>
      <c r="M1281" s="61"/>
      <c r="N1281" s="61"/>
      <c r="O1281" s="61"/>
      <c r="P1281" s="61"/>
      <c r="Q1281" s="61"/>
      <c r="R1281" s="61"/>
      <c r="S1281" s="61"/>
      <c r="T1281" s="61"/>
      <c r="U1281" s="61"/>
      <c r="V1281" s="61"/>
      <c r="W1281" s="61"/>
    </row>
    <row r="1282" spans="1:23" ht="12.75" customHeight="1">
      <c r="A1282" s="61"/>
      <c r="B1282" s="61"/>
      <c r="C1282" s="61"/>
      <c r="D1282" s="61"/>
      <c r="E1282" s="63"/>
      <c r="F1282" s="63"/>
      <c r="G1282" s="63"/>
      <c r="H1282" s="63"/>
      <c r="I1282" s="61"/>
      <c r="J1282" s="61"/>
      <c r="K1282" s="61"/>
      <c r="L1282" s="61"/>
      <c r="M1282" s="61"/>
      <c r="N1282" s="61"/>
      <c r="O1282" s="61"/>
      <c r="P1282" s="61"/>
      <c r="Q1282" s="61"/>
      <c r="R1282" s="61"/>
      <c r="S1282" s="61"/>
      <c r="T1282" s="61"/>
      <c r="U1282" s="61"/>
      <c r="V1282" s="61"/>
      <c r="W1282" s="61"/>
    </row>
    <row r="1283" spans="1:23" ht="12.75" customHeight="1">
      <c r="A1283" s="61"/>
      <c r="B1283" s="61"/>
      <c r="C1283" s="61"/>
      <c r="D1283" s="61"/>
      <c r="E1283" s="63"/>
      <c r="F1283" s="63"/>
      <c r="G1283" s="63"/>
      <c r="H1283" s="63"/>
      <c r="I1283" s="61"/>
      <c r="J1283" s="61"/>
      <c r="K1283" s="61"/>
      <c r="L1283" s="61"/>
      <c r="M1283" s="61"/>
      <c r="N1283" s="61"/>
      <c r="O1283" s="61"/>
      <c r="P1283" s="61"/>
      <c r="Q1283" s="61"/>
      <c r="R1283" s="61"/>
      <c r="S1283" s="61"/>
      <c r="T1283" s="61"/>
      <c r="U1283" s="61"/>
      <c r="V1283" s="61"/>
      <c r="W1283" s="61"/>
    </row>
    <row r="1284" spans="1:23" ht="12.75" customHeight="1">
      <c r="A1284" s="61"/>
      <c r="B1284" s="61"/>
      <c r="C1284" s="61"/>
      <c r="D1284" s="61"/>
      <c r="E1284" s="63"/>
      <c r="F1284" s="63"/>
      <c r="G1284" s="63"/>
      <c r="H1284" s="63"/>
      <c r="I1284" s="61"/>
      <c r="J1284" s="61"/>
      <c r="K1284" s="61"/>
      <c r="L1284" s="61"/>
      <c r="M1284" s="61"/>
      <c r="N1284" s="61"/>
      <c r="O1284" s="61"/>
      <c r="P1284" s="61"/>
      <c r="Q1284" s="61"/>
      <c r="R1284" s="61"/>
      <c r="S1284" s="61"/>
      <c r="T1284" s="61"/>
      <c r="U1284" s="61"/>
      <c r="V1284" s="61"/>
      <c r="W1284" s="61"/>
    </row>
    <row r="1285" spans="1:23" ht="12.75" customHeight="1">
      <c r="A1285" s="61"/>
      <c r="B1285" s="61"/>
      <c r="C1285" s="61"/>
      <c r="D1285" s="61"/>
      <c r="E1285" s="63"/>
      <c r="F1285" s="63"/>
      <c r="G1285" s="63"/>
      <c r="H1285" s="63"/>
      <c r="I1285" s="61"/>
      <c r="J1285" s="61"/>
      <c r="K1285" s="61"/>
      <c r="L1285" s="61"/>
      <c r="M1285" s="61"/>
      <c r="N1285" s="61"/>
      <c r="O1285" s="61"/>
      <c r="P1285" s="61"/>
      <c r="Q1285" s="61"/>
      <c r="R1285" s="61"/>
      <c r="S1285" s="61"/>
      <c r="T1285" s="61"/>
      <c r="U1285" s="61"/>
      <c r="V1285" s="61"/>
      <c r="W1285" s="61"/>
    </row>
    <row r="1286" spans="1:23" ht="12.75" customHeight="1">
      <c r="A1286" s="61"/>
      <c r="B1286" s="61"/>
      <c r="C1286" s="61"/>
      <c r="D1286" s="61"/>
      <c r="E1286" s="63"/>
      <c r="F1286" s="63"/>
      <c r="G1286" s="63"/>
      <c r="H1286" s="63"/>
      <c r="I1286" s="61"/>
      <c r="J1286" s="61"/>
      <c r="K1286" s="61"/>
      <c r="L1286" s="61"/>
      <c r="M1286" s="61"/>
      <c r="N1286" s="61"/>
      <c r="O1286" s="61"/>
      <c r="P1286" s="61"/>
      <c r="Q1286" s="61"/>
      <c r="R1286" s="61"/>
      <c r="S1286" s="61"/>
      <c r="T1286" s="61"/>
      <c r="U1286" s="61"/>
      <c r="V1286" s="61"/>
      <c r="W1286" s="61"/>
    </row>
    <row r="1287" spans="1:23" ht="12.75" customHeight="1">
      <c r="A1287" s="61"/>
      <c r="B1287" s="61"/>
      <c r="C1287" s="61"/>
      <c r="D1287" s="61"/>
      <c r="E1287" s="63"/>
      <c r="F1287" s="63"/>
      <c r="G1287" s="63"/>
      <c r="H1287" s="63"/>
      <c r="I1287" s="61"/>
      <c r="J1287" s="61"/>
      <c r="K1287" s="61"/>
      <c r="L1287" s="61"/>
      <c r="M1287" s="61"/>
      <c r="N1287" s="61"/>
      <c r="O1287" s="61"/>
      <c r="P1287" s="61"/>
      <c r="Q1287" s="61"/>
      <c r="R1287" s="61"/>
      <c r="S1287" s="61"/>
      <c r="T1287" s="61"/>
      <c r="U1287" s="61"/>
      <c r="V1287" s="61"/>
      <c r="W1287" s="61"/>
    </row>
    <row r="1288" spans="1:23" ht="12.75" customHeight="1">
      <c r="A1288" s="61"/>
      <c r="B1288" s="61"/>
      <c r="C1288" s="61"/>
      <c r="D1288" s="61"/>
      <c r="E1288" s="63"/>
      <c r="F1288" s="63"/>
      <c r="G1288" s="63"/>
      <c r="H1288" s="63"/>
      <c r="I1288" s="61"/>
      <c r="J1288" s="61"/>
      <c r="K1288" s="61"/>
      <c r="L1288" s="61"/>
      <c r="M1288" s="61"/>
      <c r="N1288" s="61"/>
      <c r="O1288" s="61"/>
      <c r="P1288" s="61"/>
      <c r="Q1288" s="61"/>
      <c r="R1288" s="61"/>
      <c r="S1288" s="61"/>
      <c r="T1288" s="61"/>
      <c r="U1288" s="61"/>
      <c r="V1288" s="61"/>
      <c r="W1288" s="61"/>
    </row>
    <row r="1289" spans="1:23" ht="12.75" customHeight="1">
      <c r="A1289" s="61"/>
      <c r="B1289" s="61"/>
      <c r="C1289" s="61"/>
      <c r="D1289" s="61"/>
      <c r="E1289" s="63"/>
      <c r="F1289" s="63"/>
      <c r="G1289" s="63"/>
      <c r="H1289" s="63"/>
      <c r="I1289" s="61"/>
      <c r="J1289" s="61"/>
      <c r="K1289" s="61"/>
      <c r="L1289" s="61"/>
      <c r="M1289" s="61"/>
      <c r="N1289" s="61"/>
      <c r="O1289" s="61"/>
      <c r="P1289" s="61"/>
      <c r="Q1289" s="61"/>
      <c r="R1289" s="61"/>
      <c r="S1289" s="61"/>
      <c r="T1289" s="61"/>
      <c r="U1289" s="61"/>
      <c r="V1289" s="61"/>
      <c r="W1289" s="61"/>
    </row>
    <row r="1290" spans="1:23" ht="12.75" customHeight="1">
      <c r="A1290" s="61"/>
      <c r="B1290" s="61"/>
      <c r="C1290" s="61"/>
      <c r="D1290" s="61"/>
      <c r="E1290" s="63"/>
      <c r="F1290" s="63"/>
      <c r="G1290" s="63"/>
      <c r="H1290" s="63"/>
      <c r="I1290" s="61"/>
      <c r="J1290" s="61"/>
      <c r="K1290" s="61"/>
      <c r="L1290" s="61"/>
      <c r="M1290" s="61"/>
      <c r="N1290" s="61"/>
      <c r="O1290" s="61"/>
      <c r="P1290" s="61"/>
      <c r="Q1290" s="61"/>
      <c r="R1290" s="61"/>
      <c r="S1290" s="61"/>
      <c r="T1290" s="61"/>
      <c r="U1290" s="61"/>
      <c r="V1290" s="61"/>
      <c r="W1290" s="61"/>
    </row>
    <row r="1291" spans="1:23" ht="12.75" customHeight="1">
      <c r="A1291" s="61"/>
      <c r="B1291" s="61"/>
      <c r="C1291" s="61"/>
      <c r="D1291" s="61"/>
      <c r="E1291" s="63"/>
      <c r="F1291" s="63"/>
      <c r="G1291" s="63"/>
      <c r="H1291" s="63"/>
      <c r="I1291" s="61"/>
      <c r="J1291" s="61"/>
      <c r="K1291" s="61"/>
      <c r="L1291" s="61"/>
      <c r="M1291" s="61"/>
      <c r="N1291" s="61"/>
      <c r="O1291" s="61"/>
      <c r="P1291" s="61"/>
      <c r="Q1291" s="61"/>
      <c r="R1291" s="61"/>
      <c r="S1291" s="61"/>
      <c r="T1291" s="61"/>
      <c r="U1291" s="61"/>
      <c r="V1291" s="61"/>
      <c r="W1291" s="61"/>
    </row>
    <row r="1292" spans="1:23" ht="12.75" customHeight="1">
      <c r="A1292" s="61"/>
      <c r="B1292" s="61"/>
      <c r="C1292" s="61"/>
      <c r="D1292" s="61"/>
      <c r="E1292" s="63"/>
      <c r="F1292" s="63"/>
      <c r="G1292" s="63"/>
      <c r="H1292" s="63"/>
      <c r="I1292" s="61"/>
      <c r="J1292" s="61"/>
      <c r="K1292" s="61"/>
      <c r="L1292" s="61"/>
      <c r="M1292" s="61"/>
      <c r="N1292" s="61"/>
      <c r="O1292" s="61"/>
      <c r="P1292" s="61"/>
      <c r="Q1292" s="61"/>
      <c r="R1292" s="61"/>
      <c r="S1292" s="61"/>
      <c r="T1292" s="61"/>
      <c r="U1292" s="61"/>
      <c r="V1292" s="61"/>
      <c r="W1292" s="61"/>
    </row>
    <row r="1293" spans="1:23" ht="12.75" customHeight="1">
      <c r="A1293" s="61"/>
      <c r="B1293" s="61"/>
      <c r="C1293" s="61"/>
      <c r="D1293" s="61"/>
      <c r="E1293" s="63"/>
      <c r="F1293" s="63"/>
      <c r="G1293" s="63"/>
      <c r="H1293" s="63"/>
      <c r="I1293" s="61"/>
      <c r="J1293" s="61"/>
      <c r="K1293" s="61"/>
      <c r="L1293" s="61"/>
      <c r="M1293" s="61"/>
      <c r="N1293" s="61"/>
      <c r="O1293" s="61"/>
      <c r="P1293" s="61"/>
      <c r="Q1293" s="61"/>
      <c r="R1293" s="61"/>
      <c r="S1293" s="61"/>
      <c r="T1293" s="61"/>
      <c r="U1293" s="61"/>
      <c r="V1293" s="61"/>
      <c r="W1293" s="61"/>
    </row>
    <row r="1294" spans="1:23" ht="12.75" customHeight="1">
      <c r="A1294" s="61"/>
      <c r="B1294" s="61"/>
      <c r="C1294" s="61"/>
      <c r="D1294" s="61"/>
      <c r="E1294" s="63"/>
      <c r="F1294" s="63"/>
      <c r="G1294" s="63"/>
      <c r="H1294" s="63"/>
      <c r="I1294" s="61"/>
      <c r="J1294" s="61"/>
      <c r="K1294" s="61"/>
      <c r="L1294" s="61"/>
      <c r="M1294" s="61"/>
      <c r="N1294" s="61"/>
      <c r="O1294" s="61"/>
      <c r="P1294" s="61"/>
      <c r="Q1294" s="61"/>
      <c r="R1294" s="61"/>
      <c r="S1294" s="61"/>
      <c r="T1294" s="61"/>
      <c r="U1294" s="61"/>
      <c r="V1294" s="61"/>
      <c r="W1294" s="61"/>
    </row>
    <row r="1295" spans="1:23" ht="12.75" customHeight="1">
      <c r="A1295" s="61"/>
      <c r="B1295" s="61"/>
      <c r="C1295" s="61"/>
      <c r="D1295" s="61"/>
      <c r="E1295" s="63"/>
      <c r="F1295" s="63"/>
      <c r="G1295" s="63"/>
      <c r="H1295" s="63"/>
      <c r="I1295" s="61"/>
      <c r="J1295" s="61"/>
      <c r="K1295" s="61"/>
      <c r="L1295" s="61"/>
      <c r="M1295" s="61"/>
      <c r="N1295" s="61"/>
      <c r="O1295" s="61"/>
      <c r="P1295" s="61"/>
      <c r="Q1295" s="61"/>
      <c r="R1295" s="61"/>
      <c r="S1295" s="61"/>
      <c r="T1295" s="61"/>
      <c r="U1295" s="61"/>
      <c r="V1295" s="61"/>
      <c r="W1295" s="61"/>
    </row>
    <row r="1296" spans="1:23" ht="12.75" customHeight="1">
      <c r="A1296" s="61"/>
      <c r="B1296" s="61"/>
      <c r="C1296" s="61"/>
      <c r="D1296" s="61"/>
      <c r="E1296" s="63"/>
      <c r="F1296" s="63"/>
      <c r="G1296" s="63"/>
      <c r="H1296" s="63"/>
      <c r="I1296" s="61"/>
      <c r="J1296" s="61"/>
      <c r="K1296" s="61"/>
      <c r="L1296" s="61"/>
      <c r="M1296" s="61"/>
      <c r="N1296" s="61"/>
      <c r="O1296" s="61"/>
      <c r="P1296" s="61"/>
      <c r="Q1296" s="61"/>
      <c r="R1296" s="61"/>
      <c r="S1296" s="61"/>
      <c r="T1296" s="61"/>
      <c r="U1296" s="61"/>
      <c r="V1296" s="61"/>
      <c r="W1296" s="61"/>
    </row>
    <row r="1297" spans="1:23" ht="12.75" customHeight="1">
      <c r="A1297" s="61"/>
      <c r="B1297" s="61"/>
      <c r="C1297" s="61"/>
      <c r="D1297" s="61"/>
      <c r="E1297" s="63"/>
      <c r="F1297" s="63"/>
      <c r="G1297" s="63"/>
      <c r="H1297" s="63"/>
      <c r="I1297" s="61"/>
      <c r="J1297" s="61"/>
      <c r="K1297" s="61"/>
      <c r="L1297" s="61"/>
      <c r="M1297" s="61"/>
      <c r="N1297" s="61"/>
      <c r="O1297" s="61"/>
      <c r="P1297" s="61"/>
      <c r="Q1297" s="61"/>
      <c r="R1297" s="61"/>
      <c r="S1297" s="61"/>
      <c r="T1297" s="61"/>
      <c r="U1297" s="61"/>
      <c r="V1297" s="61"/>
      <c r="W1297" s="61"/>
    </row>
    <row r="1298" spans="1:23" ht="12.75" customHeight="1">
      <c r="A1298" s="61"/>
      <c r="B1298" s="61"/>
      <c r="C1298" s="61"/>
      <c r="D1298" s="61"/>
      <c r="E1298" s="63"/>
      <c r="F1298" s="63"/>
      <c r="G1298" s="63"/>
      <c r="H1298" s="63"/>
      <c r="I1298" s="61"/>
      <c r="J1298" s="61"/>
      <c r="K1298" s="61"/>
      <c r="L1298" s="61"/>
      <c r="M1298" s="61"/>
      <c r="N1298" s="61"/>
      <c r="O1298" s="61"/>
      <c r="P1298" s="61"/>
      <c r="Q1298" s="61"/>
      <c r="R1298" s="61"/>
      <c r="S1298" s="61"/>
      <c r="T1298" s="61"/>
      <c r="U1298" s="61"/>
      <c r="V1298" s="61"/>
      <c r="W1298" s="61"/>
    </row>
    <row r="1299" spans="1:23" ht="12.75" customHeight="1">
      <c r="A1299" s="61"/>
      <c r="B1299" s="61"/>
      <c r="C1299" s="61"/>
      <c r="D1299" s="61"/>
      <c r="E1299" s="63"/>
      <c r="F1299" s="63"/>
      <c r="G1299" s="63"/>
      <c r="H1299" s="63"/>
      <c r="I1299" s="61"/>
      <c r="J1299" s="61"/>
      <c r="K1299" s="61"/>
      <c r="L1299" s="61"/>
      <c r="M1299" s="61"/>
      <c r="N1299" s="61"/>
      <c r="O1299" s="61"/>
      <c r="P1299" s="61"/>
      <c r="Q1299" s="61"/>
      <c r="R1299" s="61"/>
      <c r="S1299" s="61"/>
      <c r="T1299" s="61"/>
      <c r="U1299" s="61"/>
      <c r="V1299" s="61"/>
      <c r="W1299" s="61"/>
    </row>
    <row r="1300" spans="1:23" ht="12.75" customHeight="1">
      <c r="A1300" s="61"/>
      <c r="B1300" s="61"/>
      <c r="C1300" s="61"/>
      <c r="D1300" s="61"/>
      <c r="E1300" s="63"/>
      <c r="F1300" s="63"/>
      <c r="G1300" s="63"/>
      <c r="H1300" s="63"/>
      <c r="I1300" s="61"/>
      <c r="J1300" s="61"/>
      <c r="K1300" s="61"/>
      <c r="L1300" s="61"/>
      <c r="M1300" s="61"/>
      <c r="N1300" s="61"/>
      <c r="O1300" s="61"/>
      <c r="P1300" s="61"/>
      <c r="Q1300" s="61"/>
      <c r="R1300" s="61"/>
      <c r="S1300" s="61"/>
      <c r="T1300" s="61"/>
      <c r="U1300" s="61"/>
      <c r="V1300" s="61"/>
      <c r="W1300" s="61"/>
    </row>
    <row r="1301" spans="1:23" ht="12.75" customHeight="1">
      <c r="A1301" s="61"/>
      <c r="B1301" s="61"/>
      <c r="C1301" s="61"/>
      <c r="D1301" s="61"/>
      <c r="E1301" s="63"/>
      <c r="F1301" s="63"/>
      <c r="G1301" s="63"/>
      <c r="H1301" s="63"/>
      <c r="I1301" s="61"/>
      <c r="J1301" s="61"/>
      <c r="K1301" s="61"/>
      <c r="L1301" s="61"/>
      <c r="M1301" s="61"/>
      <c r="N1301" s="61"/>
      <c r="O1301" s="61"/>
      <c r="P1301" s="61"/>
      <c r="Q1301" s="61"/>
      <c r="R1301" s="61"/>
      <c r="S1301" s="61"/>
      <c r="T1301" s="61"/>
      <c r="U1301" s="61"/>
      <c r="V1301" s="61"/>
      <c r="W1301" s="61"/>
    </row>
    <row r="1302" spans="1:23" ht="12.75" customHeight="1">
      <c r="A1302" s="61"/>
      <c r="B1302" s="61"/>
      <c r="C1302" s="61"/>
      <c r="D1302" s="61"/>
      <c r="E1302" s="63"/>
      <c r="F1302" s="63"/>
      <c r="G1302" s="63"/>
      <c r="H1302" s="63"/>
      <c r="I1302" s="61"/>
      <c r="J1302" s="61"/>
      <c r="K1302" s="61"/>
      <c r="L1302" s="61"/>
      <c r="M1302" s="61"/>
      <c r="N1302" s="61"/>
      <c r="O1302" s="61"/>
      <c r="P1302" s="61"/>
      <c r="Q1302" s="61"/>
      <c r="R1302" s="61"/>
      <c r="S1302" s="61"/>
      <c r="T1302" s="61"/>
      <c r="U1302" s="61"/>
      <c r="V1302" s="61"/>
      <c r="W1302" s="61"/>
    </row>
    <row r="1303" spans="1:23" ht="12.75" customHeight="1">
      <c r="A1303" s="61"/>
      <c r="B1303" s="61"/>
      <c r="C1303" s="61"/>
      <c r="D1303" s="61"/>
      <c r="E1303" s="63"/>
      <c r="F1303" s="63"/>
      <c r="G1303" s="63"/>
      <c r="H1303" s="63"/>
      <c r="I1303" s="61"/>
      <c r="J1303" s="61"/>
      <c r="K1303" s="61"/>
      <c r="L1303" s="61"/>
      <c r="M1303" s="61"/>
      <c r="N1303" s="61"/>
      <c r="O1303" s="61"/>
      <c r="P1303" s="61"/>
      <c r="Q1303" s="61"/>
      <c r="R1303" s="61"/>
      <c r="S1303" s="61"/>
      <c r="T1303" s="61"/>
      <c r="U1303" s="61"/>
      <c r="V1303" s="61"/>
      <c r="W1303" s="61"/>
    </row>
    <row r="1304" spans="1:23" ht="12.75" customHeight="1">
      <c r="A1304" s="61"/>
      <c r="B1304" s="61"/>
      <c r="C1304" s="61"/>
      <c r="D1304" s="61"/>
      <c r="E1304" s="63"/>
      <c r="F1304" s="63"/>
      <c r="G1304" s="63"/>
      <c r="H1304" s="63"/>
      <c r="I1304" s="61"/>
      <c r="J1304" s="61"/>
      <c r="K1304" s="61"/>
      <c r="L1304" s="61"/>
      <c r="M1304" s="61"/>
      <c r="N1304" s="61"/>
      <c r="O1304" s="61"/>
      <c r="P1304" s="61"/>
      <c r="Q1304" s="61"/>
      <c r="R1304" s="61"/>
      <c r="S1304" s="61"/>
      <c r="T1304" s="61"/>
      <c r="U1304" s="61"/>
      <c r="V1304" s="61"/>
      <c r="W1304" s="61"/>
    </row>
    <row r="1305" spans="1:23" ht="12.75" customHeight="1">
      <c r="A1305" s="61"/>
      <c r="B1305" s="61"/>
      <c r="C1305" s="61"/>
      <c r="D1305" s="61"/>
      <c r="E1305" s="63"/>
      <c r="F1305" s="63"/>
      <c r="G1305" s="63"/>
      <c r="H1305" s="63"/>
      <c r="I1305" s="61"/>
      <c r="J1305" s="61"/>
      <c r="K1305" s="61"/>
      <c r="L1305" s="61"/>
      <c r="M1305" s="61"/>
      <c r="N1305" s="61"/>
      <c r="O1305" s="61"/>
      <c r="P1305" s="61"/>
      <c r="Q1305" s="61"/>
      <c r="R1305" s="61"/>
      <c r="S1305" s="61"/>
      <c r="T1305" s="61"/>
      <c r="U1305" s="61"/>
      <c r="V1305" s="61"/>
      <c r="W1305" s="61"/>
    </row>
    <row r="1306" spans="1:23" ht="12.75" customHeight="1">
      <c r="A1306" s="61"/>
      <c r="B1306" s="61"/>
      <c r="C1306" s="61"/>
      <c r="D1306" s="61"/>
      <c r="E1306" s="63"/>
      <c r="F1306" s="63"/>
      <c r="G1306" s="63"/>
      <c r="H1306" s="63"/>
      <c r="I1306" s="61"/>
      <c r="J1306" s="61"/>
      <c r="K1306" s="61"/>
      <c r="L1306" s="61"/>
      <c r="M1306" s="61"/>
      <c r="N1306" s="61"/>
      <c r="O1306" s="61"/>
      <c r="P1306" s="61"/>
      <c r="Q1306" s="61"/>
      <c r="R1306" s="61"/>
      <c r="S1306" s="61"/>
      <c r="T1306" s="61"/>
      <c r="U1306" s="61"/>
      <c r="V1306" s="61"/>
      <c r="W1306" s="61"/>
    </row>
    <row r="1307" spans="1:23" ht="12.75" customHeight="1">
      <c r="A1307" s="61"/>
      <c r="B1307" s="61"/>
      <c r="C1307" s="61"/>
      <c r="D1307" s="61"/>
      <c r="E1307" s="63"/>
      <c r="F1307" s="63"/>
      <c r="G1307" s="63"/>
      <c r="H1307" s="63"/>
      <c r="I1307" s="61"/>
      <c r="J1307" s="61"/>
      <c r="K1307" s="61"/>
      <c r="L1307" s="61"/>
      <c r="M1307" s="61"/>
      <c r="N1307" s="61"/>
      <c r="O1307" s="61"/>
      <c r="P1307" s="61"/>
      <c r="Q1307" s="61"/>
      <c r="R1307" s="61"/>
      <c r="S1307" s="61"/>
      <c r="T1307" s="61"/>
      <c r="U1307" s="61"/>
      <c r="V1307" s="61"/>
      <c r="W1307" s="61"/>
    </row>
    <row r="1308" spans="1:23" ht="12.75" customHeight="1">
      <c r="A1308" s="61"/>
      <c r="B1308" s="61"/>
      <c r="C1308" s="61"/>
      <c r="D1308" s="61"/>
      <c r="E1308" s="63"/>
      <c r="F1308" s="63"/>
      <c r="G1308" s="63"/>
      <c r="H1308" s="63"/>
      <c r="I1308" s="61"/>
      <c r="J1308" s="61"/>
      <c r="K1308" s="61"/>
      <c r="L1308" s="61"/>
      <c r="M1308" s="61"/>
      <c r="N1308" s="61"/>
      <c r="O1308" s="61"/>
      <c r="P1308" s="61"/>
      <c r="Q1308" s="61"/>
      <c r="R1308" s="61"/>
      <c r="S1308" s="61"/>
      <c r="T1308" s="61"/>
      <c r="U1308" s="61"/>
      <c r="V1308" s="61"/>
      <c r="W1308" s="61"/>
    </row>
    <row r="1309" spans="1:23" ht="12.75" customHeight="1">
      <c r="A1309" s="61"/>
      <c r="B1309" s="61"/>
      <c r="C1309" s="61"/>
      <c r="D1309" s="61"/>
      <c r="E1309" s="63"/>
      <c r="F1309" s="63"/>
      <c r="G1309" s="63"/>
      <c r="H1309" s="63"/>
      <c r="I1309" s="61"/>
      <c r="J1309" s="61"/>
      <c r="K1309" s="61"/>
      <c r="L1309" s="61"/>
      <c r="M1309" s="61"/>
      <c r="N1309" s="61"/>
      <c r="O1309" s="61"/>
      <c r="P1309" s="61"/>
      <c r="Q1309" s="61"/>
      <c r="R1309" s="61"/>
      <c r="S1309" s="61"/>
      <c r="T1309" s="61"/>
      <c r="U1309" s="61"/>
      <c r="V1309" s="61"/>
      <c r="W1309" s="61"/>
    </row>
    <row r="1310" spans="1:23" ht="12.75" customHeight="1">
      <c r="A1310" s="61"/>
      <c r="B1310" s="61"/>
      <c r="C1310" s="61"/>
      <c r="D1310" s="61"/>
      <c r="E1310" s="63"/>
      <c r="F1310" s="63"/>
      <c r="G1310" s="63"/>
      <c r="H1310" s="63"/>
      <c r="I1310" s="61"/>
      <c r="J1310" s="61"/>
      <c r="K1310" s="61"/>
      <c r="L1310" s="61"/>
      <c r="M1310" s="61"/>
      <c r="N1310" s="61"/>
      <c r="O1310" s="61"/>
      <c r="P1310" s="61"/>
      <c r="Q1310" s="61"/>
      <c r="R1310" s="61"/>
      <c r="S1310" s="61"/>
      <c r="T1310" s="61"/>
      <c r="U1310" s="61"/>
      <c r="V1310" s="61"/>
      <c r="W1310" s="61"/>
    </row>
    <row r="1311" spans="1:23" ht="12.75" customHeight="1">
      <c r="A1311" s="61"/>
      <c r="B1311" s="61"/>
      <c r="C1311" s="61"/>
      <c r="D1311" s="61"/>
      <c r="E1311" s="63"/>
      <c r="F1311" s="63"/>
      <c r="G1311" s="63"/>
      <c r="H1311" s="63"/>
      <c r="I1311" s="61"/>
      <c r="J1311" s="61"/>
      <c r="K1311" s="61"/>
      <c r="L1311" s="61"/>
      <c r="M1311" s="61"/>
      <c r="N1311" s="61"/>
      <c r="O1311" s="61"/>
      <c r="P1311" s="61"/>
      <c r="Q1311" s="61"/>
      <c r="R1311" s="61"/>
      <c r="S1311" s="61"/>
      <c r="T1311" s="61"/>
      <c r="U1311" s="61"/>
      <c r="V1311" s="61"/>
      <c r="W1311" s="61"/>
    </row>
    <row r="1312" spans="1:23" ht="12.75" customHeight="1">
      <c r="A1312" s="61"/>
      <c r="B1312" s="61"/>
      <c r="C1312" s="61"/>
      <c r="D1312" s="61"/>
      <c r="E1312" s="63"/>
      <c r="F1312" s="63"/>
      <c r="G1312" s="63"/>
      <c r="H1312" s="63"/>
      <c r="I1312" s="61"/>
      <c r="J1312" s="61"/>
      <c r="K1312" s="61"/>
      <c r="L1312" s="61"/>
      <c r="M1312" s="61"/>
      <c r="N1312" s="61"/>
      <c r="O1312" s="61"/>
      <c r="P1312" s="61"/>
      <c r="Q1312" s="61"/>
      <c r="R1312" s="61"/>
      <c r="S1312" s="61"/>
      <c r="T1312" s="61"/>
      <c r="U1312" s="61"/>
      <c r="V1312" s="61"/>
      <c r="W1312" s="61"/>
    </row>
    <row r="1313" spans="1:23" ht="12.75" customHeight="1">
      <c r="A1313" s="61"/>
      <c r="B1313" s="61"/>
      <c r="C1313" s="61"/>
      <c r="D1313" s="61"/>
      <c r="E1313" s="63"/>
      <c r="F1313" s="63"/>
      <c r="G1313" s="63"/>
      <c r="H1313" s="63"/>
      <c r="I1313" s="61"/>
      <c r="J1313" s="61"/>
      <c r="K1313" s="61"/>
      <c r="L1313" s="61"/>
      <c r="M1313" s="61"/>
      <c r="N1313" s="61"/>
      <c r="O1313" s="61"/>
      <c r="P1313" s="61"/>
      <c r="Q1313" s="61"/>
      <c r="R1313" s="61"/>
      <c r="S1313" s="61"/>
      <c r="T1313" s="61"/>
      <c r="U1313" s="61"/>
      <c r="V1313" s="61"/>
      <c r="W1313" s="61"/>
    </row>
    <row r="1314" spans="1:23" ht="12.75" customHeight="1">
      <c r="A1314" s="61"/>
      <c r="B1314" s="61"/>
      <c r="C1314" s="61"/>
      <c r="D1314" s="61"/>
      <c r="E1314" s="63"/>
      <c r="F1314" s="63"/>
      <c r="G1314" s="63"/>
      <c r="H1314" s="63"/>
      <c r="I1314" s="61"/>
      <c r="J1314" s="61"/>
      <c r="K1314" s="61"/>
      <c r="L1314" s="61"/>
      <c r="M1314" s="61"/>
      <c r="N1314" s="61"/>
      <c r="O1314" s="61"/>
      <c r="P1314" s="61"/>
      <c r="Q1314" s="61"/>
      <c r="R1314" s="61"/>
      <c r="S1314" s="61"/>
      <c r="T1314" s="61"/>
      <c r="U1314" s="61"/>
      <c r="V1314" s="61"/>
      <c r="W1314" s="61"/>
    </row>
    <row r="1315" spans="1:23" ht="12.75" customHeight="1">
      <c r="A1315" s="61"/>
      <c r="B1315" s="61"/>
      <c r="C1315" s="61"/>
      <c r="D1315" s="61"/>
      <c r="E1315" s="63"/>
      <c r="F1315" s="63"/>
      <c r="G1315" s="63"/>
      <c r="H1315" s="63"/>
      <c r="I1315" s="61"/>
      <c r="J1315" s="61"/>
      <c r="K1315" s="61"/>
      <c r="L1315" s="61"/>
      <c r="M1315" s="61"/>
      <c r="N1315" s="61"/>
      <c r="O1315" s="61"/>
      <c r="P1315" s="61"/>
      <c r="Q1315" s="61"/>
      <c r="R1315" s="61"/>
      <c r="S1315" s="61"/>
      <c r="T1315" s="61"/>
      <c r="U1315" s="61"/>
      <c r="V1315" s="61"/>
      <c r="W1315" s="61"/>
    </row>
    <row r="1316" spans="1:23" ht="12.75" customHeight="1">
      <c r="A1316" s="61"/>
      <c r="B1316" s="61"/>
      <c r="C1316" s="61"/>
      <c r="D1316" s="61"/>
      <c r="E1316" s="63"/>
      <c r="F1316" s="63"/>
      <c r="G1316" s="63"/>
      <c r="H1316" s="63"/>
      <c r="I1316" s="61"/>
      <c r="J1316" s="61"/>
      <c r="K1316" s="61"/>
      <c r="L1316" s="61"/>
      <c r="M1316" s="61"/>
      <c r="N1316" s="61"/>
      <c r="O1316" s="61"/>
      <c r="P1316" s="61"/>
      <c r="Q1316" s="61"/>
      <c r="R1316" s="61"/>
      <c r="S1316" s="61"/>
      <c r="T1316" s="61"/>
      <c r="U1316" s="61"/>
      <c r="V1316" s="61"/>
      <c r="W1316" s="61"/>
    </row>
    <row r="1317" spans="1:23" ht="12.75" customHeight="1">
      <c r="A1317" s="61"/>
      <c r="B1317" s="61"/>
      <c r="C1317" s="61"/>
      <c r="D1317" s="61"/>
      <c r="E1317" s="63"/>
      <c r="F1317" s="63"/>
      <c r="G1317" s="63"/>
      <c r="H1317" s="63"/>
      <c r="I1317" s="61"/>
      <c r="J1317" s="61"/>
      <c r="K1317" s="61"/>
      <c r="L1317" s="61"/>
      <c r="M1317" s="61"/>
      <c r="N1317" s="61"/>
      <c r="O1317" s="61"/>
      <c r="P1317" s="61"/>
      <c r="Q1317" s="61"/>
      <c r="R1317" s="61"/>
      <c r="S1317" s="61"/>
      <c r="T1317" s="61"/>
      <c r="U1317" s="61"/>
      <c r="V1317" s="61"/>
      <c r="W1317" s="61"/>
    </row>
    <row r="1318" spans="1:23" ht="12.75" customHeight="1">
      <c r="A1318" s="61"/>
      <c r="B1318" s="61"/>
      <c r="C1318" s="61"/>
      <c r="D1318" s="61"/>
      <c r="E1318" s="63"/>
      <c r="F1318" s="63"/>
      <c r="G1318" s="63"/>
      <c r="H1318" s="63"/>
      <c r="I1318" s="61"/>
      <c r="J1318" s="61"/>
      <c r="K1318" s="61"/>
      <c r="L1318" s="61"/>
      <c r="M1318" s="61"/>
      <c r="N1318" s="61"/>
      <c r="O1318" s="61"/>
      <c r="P1318" s="61"/>
      <c r="Q1318" s="61"/>
      <c r="R1318" s="61"/>
      <c r="S1318" s="61"/>
      <c r="T1318" s="61"/>
      <c r="U1318" s="61"/>
      <c r="V1318" s="61"/>
      <c r="W1318" s="61"/>
    </row>
    <row r="1319" spans="1:23" ht="12.75" customHeight="1">
      <c r="A1319" s="61"/>
      <c r="B1319" s="61"/>
      <c r="C1319" s="61"/>
      <c r="D1319" s="61"/>
      <c r="E1319" s="63"/>
      <c r="F1319" s="63"/>
      <c r="G1319" s="63"/>
      <c r="H1319" s="63"/>
      <c r="I1319" s="61"/>
      <c r="J1319" s="61"/>
      <c r="K1319" s="61"/>
      <c r="L1319" s="61"/>
      <c r="M1319" s="61"/>
      <c r="N1319" s="61"/>
      <c r="O1319" s="61"/>
      <c r="P1319" s="61"/>
      <c r="Q1319" s="61"/>
      <c r="R1319" s="61"/>
      <c r="S1319" s="61"/>
      <c r="T1319" s="61"/>
      <c r="U1319" s="61"/>
      <c r="V1319" s="61"/>
      <c r="W1319" s="61"/>
    </row>
    <row r="1320" spans="1:23" ht="12.75" customHeight="1">
      <c r="A1320" s="61"/>
      <c r="B1320" s="61"/>
      <c r="C1320" s="61"/>
      <c r="D1320" s="61"/>
      <c r="E1320" s="63"/>
      <c r="F1320" s="63"/>
      <c r="G1320" s="63"/>
      <c r="H1320" s="63"/>
      <c r="I1320" s="61"/>
      <c r="J1320" s="61"/>
      <c r="K1320" s="61"/>
      <c r="L1320" s="61"/>
      <c r="M1320" s="61"/>
      <c r="N1320" s="61"/>
      <c r="O1320" s="61"/>
      <c r="P1320" s="61"/>
      <c r="Q1320" s="61"/>
      <c r="R1320" s="61"/>
      <c r="S1320" s="61"/>
      <c r="T1320" s="61"/>
      <c r="U1320" s="61"/>
      <c r="V1320" s="61"/>
      <c r="W1320" s="61"/>
    </row>
    <row r="1321" spans="1:23" ht="12.75" customHeight="1">
      <c r="A1321" s="61"/>
      <c r="B1321" s="61"/>
      <c r="C1321" s="61"/>
      <c r="D1321" s="61"/>
      <c r="E1321" s="63"/>
      <c r="F1321" s="63"/>
      <c r="G1321" s="63"/>
      <c r="H1321" s="63"/>
      <c r="I1321" s="61"/>
      <c r="J1321" s="61"/>
      <c r="K1321" s="61"/>
      <c r="L1321" s="61"/>
      <c r="M1321" s="61"/>
      <c r="N1321" s="61"/>
      <c r="O1321" s="61"/>
      <c r="P1321" s="61"/>
      <c r="Q1321" s="61"/>
      <c r="R1321" s="61"/>
      <c r="S1321" s="61"/>
      <c r="T1321" s="61"/>
      <c r="U1321" s="61"/>
      <c r="V1321" s="61"/>
      <c r="W1321" s="61"/>
    </row>
    <row r="1322" spans="1:23" ht="12.75" customHeight="1">
      <c r="A1322" s="61"/>
      <c r="B1322" s="61"/>
      <c r="C1322" s="61"/>
      <c r="D1322" s="61"/>
      <c r="E1322" s="63"/>
      <c r="F1322" s="63"/>
      <c r="G1322" s="63"/>
      <c r="H1322" s="63"/>
      <c r="I1322" s="61"/>
      <c r="J1322" s="61"/>
      <c r="K1322" s="61"/>
      <c r="L1322" s="61"/>
      <c r="M1322" s="61"/>
      <c r="N1322" s="61"/>
      <c r="O1322" s="61"/>
      <c r="P1322" s="61"/>
      <c r="Q1322" s="61"/>
      <c r="R1322" s="61"/>
      <c r="S1322" s="61"/>
      <c r="T1322" s="61"/>
      <c r="U1322" s="61"/>
      <c r="V1322" s="61"/>
      <c r="W1322" s="61"/>
    </row>
    <row r="1323" spans="1:23" ht="12.75" customHeight="1">
      <c r="A1323" s="61"/>
      <c r="B1323" s="61"/>
      <c r="C1323" s="61"/>
      <c r="D1323" s="61"/>
      <c r="E1323" s="63"/>
      <c r="F1323" s="63"/>
      <c r="G1323" s="63"/>
      <c r="H1323" s="63"/>
      <c r="I1323" s="61"/>
      <c r="J1323" s="61"/>
      <c r="K1323" s="61"/>
      <c r="L1323" s="61"/>
      <c r="M1323" s="61"/>
      <c r="N1323" s="61"/>
      <c r="O1323" s="61"/>
      <c r="P1323" s="61"/>
      <c r="Q1323" s="61"/>
      <c r="R1323" s="61"/>
      <c r="S1323" s="61"/>
      <c r="T1323" s="61"/>
      <c r="U1323" s="61"/>
      <c r="V1323" s="61"/>
      <c r="W1323" s="61"/>
    </row>
    <row r="1324" spans="1:23" ht="12.75" customHeight="1">
      <c r="A1324" s="61"/>
      <c r="B1324" s="61"/>
      <c r="C1324" s="61"/>
      <c r="D1324" s="61"/>
      <c r="E1324" s="63"/>
      <c r="F1324" s="63"/>
      <c r="G1324" s="63"/>
      <c r="H1324" s="63"/>
      <c r="I1324" s="61"/>
      <c r="J1324" s="61"/>
      <c r="K1324" s="61"/>
      <c r="L1324" s="61"/>
      <c r="M1324" s="61"/>
      <c r="N1324" s="61"/>
      <c r="O1324" s="61"/>
      <c r="P1324" s="61"/>
      <c r="Q1324" s="61"/>
      <c r="R1324" s="61"/>
      <c r="S1324" s="61"/>
      <c r="T1324" s="61"/>
      <c r="U1324" s="61"/>
      <c r="V1324" s="61"/>
      <c r="W1324" s="61"/>
    </row>
    <row r="1325" spans="1:23" ht="12.75" customHeight="1">
      <c r="A1325" s="61"/>
      <c r="B1325" s="61"/>
      <c r="C1325" s="61"/>
      <c r="D1325" s="61"/>
      <c r="E1325" s="63"/>
      <c r="F1325" s="63"/>
      <c r="G1325" s="63"/>
      <c r="H1325" s="63"/>
      <c r="I1325" s="61"/>
      <c r="J1325" s="61"/>
      <c r="K1325" s="61"/>
      <c r="L1325" s="61"/>
      <c r="M1325" s="61"/>
      <c r="N1325" s="61"/>
      <c r="O1325" s="61"/>
      <c r="P1325" s="61"/>
      <c r="Q1325" s="61"/>
      <c r="R1325" s="61"/>
      <c r="S1325" s="61"/>
      <c r="T1325" s="61"/>
      <c r="U1325" s="61"/>
      <c r="V1325" s="61"/>
      <c r="W1325" s="61"/>
    </row>
    <row r="1326" spans="1:23" ht="12.75" customHeight="1">
      <c r="A1326" s="61"/>
      <c r="B1326" s="61"/>
      <c r="C1326" s="61"/>
      <c r="D1326" s="61"/>
      <c r="E1326" s="63"/>
      <c r="F1326" s="63"/>
      <c r="G1326" s="63"/>
      <c r="H1326" s="63"/>
      <c r="I1326" s="61"/>
      <c r="J1326" s="61"/>
      <c r="K1326" s="61"/>
      <c r="L1326" s="61"/>
      <c r="M1326" s="61"/>
      <c r="N1326" s="61"/>
      <c r="O1326" s="61"/>
      <c r="P1326" s="61"/>
      <c r="Q1326" s="61"/>
      <c r="R1326" s="61"/>
      <c r="S1326" s="61"/>
      <c r="T1326" s="61"/>
      <c r="U1326" s="61"/>
      <c r="V1326" s="61"/>
      <c r="W1326" s="61"/>
    </row>
    <row r="1327" spans="1:23" ht="12.75" customHeight="1">
      <c r="A1327" s="61"/>
      <c r="B1327" s="61"/>
      <c r="C1327" s="61"/>
      <c r="D1327" s="61"/>
      <c r="E1327" s="63"/>
      <c r="F1327" s="63"/>
      <c r="G1327" s="63"/>
      <c r="H1327" s="63"/>
      <c r="I1327" s="61"/>
      <c r="J1327" s="61"/>
      <c r="K1327" s="61"/>
      <c r="L1327" s="61"/>
      <c r="M1327" s="61"/>
      <c r="N1327" s="61"/>
      <c r="O1327" s="61"/>
      <c r="P1327" s="61"/>
      <c r="Q1327" s="61"/>
      <c r="R1327" s="61"/>
      <c r="S1327" s="61"/>
      <c r="T1327" s="61"/>
      <c r="U1327" s="61"/>
      <c r="V1327" s="61"/>
      <c r="W1327" s="61"/>
    </row>
    <row r="1328" spans="1:23" ht="12.75" customHeight="1">
      <c r="A1328" s="61"/>
      <c r="B1328" s="61"/>
      <c r="C1328" s="61"/>
      <c r="D1328" s="61"/>
      <c r="E1328" s="63"/>
      <c r="F1328" s="63"/>
      <c r="G1328" s="63"/>
      <c r="H1328" s="63"/>
      <c r="I1328" s="61"/>
      <c r="J1328" s="61"/>
      <c r="K1328" s="61"/>
      <c r="L1328" s="61"/>
      <c r="M1328" s="61"/>
      <c r="N1328" s="61"/>
      <c r="O1328" s="61"/>
      <c r="P1328" s="61"/>
      <c r="Q1328" s="61"/>
      <c r="R1328" s="61"/>
      <c r="S1328" s="61"/>
      <c r="T1328" s="61"/>
      <c r="U1328" s="61"/>
      <c r="V1328" s="61"/>
      <c r="W1328" s="61"/>
    </row>
    <row r="1329" spans="1:23" ht="12.75" customHeight="1">
      <c r="A1329" s="61"/>
      <c r="B1329" s="61"/>
      <c r="C1329" s="61"/>
      <c r="D1329" s="61"/>
      <c r="E1329" s="63"/>
      <c r="F1329" s="63"/>
      <c r="G1329" s="63"/>
      <c r="H1329" s="63"/>
      <c r="I1329" s="61"/>
      <c r="J1329" s="61"/>
      <c r="K1329" s="61"/>
      <c r="L1329" s="61"/>
      <c r="M1329" s="61"/>
      <c r="N1329" s="61"/>
      <c r="O1329" s="61"/>
      <c r="P1329" s="61"/>
      <c r="Q1329" s="61"/>
      <c r="R1329" s="61"/>
      <c r="S1329" s="61"/>
      <c r="T1329" s="61"/>
      <c r="U1329" s="61"/>
      <c r="V1329" s="61"/>
      <c r="W1329" s="61"/>
    </row>
    <row r="1330" spans="1:23" ht="12.75" customHeight="1">
      <c r="A1330" s="61"/>
      <c r="B1330" s="61"/>
      <c r="C1330" s="61"/>
      <c r="D1330" s="61"/>
      <c r="E1330" s="63"/>
      <c r="F1330" s="63"/>
      <c r="G1330" s="63"/>
      <c r="H1330" s="63"/>
      <c r="I1330" s="61"/>
      <c r="J1330" s="61"/>
      <c r="K1330" s="61"/>
      <c r="L1330" s="61"/>
      <c r="M1330" s="61"/>
      <c r="N1330" s="61"/>
      <c r="O1330" s="61"/>
      <c r="P1330" s="61"/>
      <c r="Q1330" s="61"/>
      <c r="R1330" s="61"/>
      <c r="S1330" s="61"/>
      <c r="T1330" s="61"/>
      <c r="U1330" s="61"/>
      <c r="V1330" s="61"/>
      <c r="W1330" s="61"/>
    </row>
    <row r="1331" spans="1:23" ht="12.75" customHeight="1">
      <c r="A1331" s="61"/>
      <c r="B1331" s="61"/>
      <c r="C1331" s="61"/>
      <c r="D1331" s="61"/>
      <c r="E1331" s="63"/>
      <c r="F1331" s="63"/>
      <c r="G1331" s="63"/>
      <c r="H1331" s="63"/>
      <c r="I1331" s="61"/>
      <c r="J1331" s="61"/>
      <c r="K1331" s="61"/>
      <c r="L1331" s="61"/>
      <c r="M1331" s="61"/>
      <c r="N1331" s="61"/>
      <c r="O1331" s="61"/>
      <c r="P1331" s="61"/>
      <c r="Q1331" s="61"/>
      <c r="R1331" s="61"/>
      <c r="S1331" s="61"/>
      <c r="T1331" s="61"/>
      <c r="U1331" s="61"/>
      <c r="V1331" s="61"/>
      <c r="W1331" s="61"/>
    </row>
    <row r="1332" spans="1:23" ht="12.75" customHeight="1">
      <c r="A1332" s="61"/>
      <c r="B1332" s="61"/>
      <c r="C1332" s="61"/>
      <c r="D1332" s="61"/>
      <c r="E1332" s="63"/>
      <c r="F1332" s="63"/>
      <c r="G1332" s="63"/>
      <c r="H1332" s="63"/>
      <c r="I1332" s="61"/>
      <c r="J1332" s="61"/>
      <c r="K1332" s="61"/>
      <c r="L1332" s="61"/>
      <c r="M1332" s="61"/>
      <c r="N1332" s="61"/>
      <c r="O1332" s="61"/>
      <c r="P1332" s="61"/>
      <c r="Q1332" s="61"/>
      <c r="R1332" s="61"/>
      <c r="S1332" s="61"/>
      <c r="T1332" s="61"/>
      <c r="U1332" s="61"/>
      <c r="V1332" s="61"/>
      <c r="W1332" s="61"/>
    </row>
    <row r="1333" spans="1:23" ht="12.75" customHeight="1">
      <c r="A1333" s="61"/>
      <c r="B1333" s="61"/>
      <c r="C1333" s="61"/>
      <c r="D1333" s="61"/>
      <c r="E1333" s="63"/>
      <c r="F1333" s="63"/>
      <c r="G1333" s="63"/>
      <c r="H1333" s="63"/>
      <c r="I1333" s="61"/>
      <c r="J1333" s="61"/>
      <c r="K1333" s="61"/>
      <c r="L1333" s="61"/>
      <c r="M1333" s="61"/>
      <c r="N1333" s="61"/>
      <c r="O1333" s="61"/>
      <c r="P1333" s="61"/>
      <c r="Q1333" s="61"/>
      <c r="R1333" s="61"/>
      <c r="S1333" s="61"/>
      <c r="T1333" s="61"/>
      <c r="U1333" s="61"/>
      <c r="V1333" s="61"/>
      <c r="W1333" s="61"/>
    </row>
    <row r="1334" spans="1:23" ht="12.75" customHeight="1">
      <c r="A1334" s="61"/>
      <c r="B1334" s="61"/>
      <c r="C1334" s="61"/>
      <c r="D1334" s="61"/>
      <c r="E1334" s="63"/>
      <c r="F1334" s="63"/>
      <c r="G1334" s="63"/>
      <c r="H1334" s="63"/>
      <c r="I1334" s="61"/>
      <c r="J1334" s="61"/>
      <c r="K1334" s="61"/>
      <c r="L1334" s="61"/>
      <c r="M1334" s="61"/>
      <c r="N1334" s="61"/>
      <c r="O1334" s="61"/>
      <c r="P1334" s="61"/>
      <c r="Q1334" s="61"/>
      <c r="R1334" s="61"/>
      <c r="S1334" s="61"/>
      <c r="T1334" s="61"/>
      <c r="U1334" s="61"/>
      <c r="V1334" s="61"/>
      <c r="W1334" s="61"/>
    </row>
    <row r="1335" spans="1:23" ht="12.75" customHeight="1">
      <c r="A1335" s="61"/>
      <c r="B1335" s="61"/>
      <c r="C1335" s="61"/>
      <c r="D1335" s="61"/>
      <c r="E1335" s="63"/>
      <c r="F1335" s="63"/>
      <c r="G1335" s="63"/>
      <c r="H1335" s="63"/>
      <c r="I1335" s="61"/>
      <c r="J1335" s="61"/>
      <c r="K1335" s="61"/>
      <c r="L1335" s="61"/>
      <c r="M1335" s="61"/>
      <c r="N1335" s="61"/>
      <c r="O1335" s="61"/>
      <c r="P1335" s="61"/>
      <c r="Q1335" s="61"/>
      <c r="R1335" s="61"/>
      <c r="S1335" s="61"/>
      <c r="T1335" s="61"/>
      <c r="U1335" s="61"/>
      <c r="V1335" s="61"/>
      <c r="W1335" s="61"/>
    </row>
    <row r="1336" spans="1:23" ht="12.75" customHeight="1">
      <c r="A1336" s="61"/>
      <c r="B1336" s="61"/>
      <c r="C1336" s="61"/>
      <c r="D1336" s="61"/>
      <c r="E1336" s="63"/>
      <c r="F1336" s="63"/>
      <c r="G1336" s="63"/>
      <c r="H1336" s="63"/>
      <c r="I1336" s="61"/>
      <c r="J1336" s="61"/>
      <c r="K1336" s="61"/>
      <c r="L1336" s="61"/>
      <c r="M1336" s="61"/>
      <c r="N1336" s="61"/>
      <c r="O1336" s="61"/>
      <c r="P1336" s="61"/>
      <c r="Q1336" s="61"/>
      <c r="R1336" s="61"/>
      <c r="S1336" s="61"/>
      <c r="T1336" s="61"/>
      <c r="U1336" s="61"/>
      <c r="V1336" s="61"/>
      <c r="W1336" s="61"/>
    </row>
    <row r="1337" spans="1:23" ht="12.75" customHeight="1">
      <c r="A1337" s="61"/>
      <c r="B1337" s="61"/>
      <c r="C1337" s="61"/>
      <c r="D1337" s="61"/>
      <c r="E1337" s="63"/>
      <c r="F1337" s="63"/>
      <c r="G1337" s="63"/>
      <c r="H1337" s="63"/>
      <c r="I1337" s="61"/>
      <c r="J1337" s="61"/>
      <c r="K1337" s="61"/>
      <c r="L1337" s="61"/>
      <c r="M1337" s="61"/>
      <c r="N1337" s="61"/>
      <c r="O1337" s="61"/>
      <c r="P1337" s="61"/>
      <c r="Q1337" s="61"/>
      <c r="R1337" s="61"/>
      <c r="S1337" s="61"/>
      <c r="T1337" s="61"/>
      <c r="U1337" s="61"/>
      <c r="V1337" s="61"/>
      <c r="W1337" s="61"/>
    </row>
    <row r="1338" spans="1:23" ht="12.75" customHeight="1">
      <c r="A1338" s="61"/>
      <c r="B1338" s="61"/>
      <c r="C1338" s="61"/>
      <c r="D1338" s="61"/>
      <c r="E1338" s="63"/>
      <c r="F1338" s="63"/>
      <c r="G1338" s="63"/>
      <c r="H1338" s="63"/>
      <c r="I1338" s="61"/>
      <c r="J1338" s="61"/>
      <c r="K1338" s="61"/>
      <c r="L1338" s="61"/>
      <c r="M1338" s="61"/>
      <c r="N1338" s="61"/>
      <c r="O1338" s="61"/>
      <c r="P1338" s="61"/>
      <c r="Q1338" s="61"/>
      <c r="R1338" s="61"/>
      <c r="S1338" s="61"/>
      <c r="T1338" s="61"/>
      <c r="U1338" s="61"/>
      <c r="V1338" s="61"/>
      <c r="W1338" s="61"/>
    </row>
    <row r="1339" spans="1:23" ht="12.75" customHeight="1">
      <c r="A1339" s="61"/>
      <c r="B1339" s="61"/>
      <c r="C1339" s="61"/>
      <c r="D1339" s="61"/>
      <c r="E1339" s="63"/>
      <c r="F1339" s="63"/>
      <c r="G1339" s="63"/>
      <c r="H1339" s="63"/>
      <c r="I1339" s="61"/>
      <c r="J1339" s="61"/>
      <c r="K1339" s="61"/>
      <c r="L1339" s="61"/>
      <c r="M1339" s="61"/>
      <c r="N1339" s="61"/>
      <c r="O1339" s="61"/>
      <c r="P1339" s="61"/>
      <c r="Q1339" s="61"/>
      <c r="R1339" s="61"/>
      <c r="S1339" s="61"/>
      <c r="T1339" s="61"/>
      <c r="U1339" s="61"/>
      <c r="V1339" s="61"/>
      <c r="W1339" s="61"/>
    </row>
    <row r="1340" spans="1:23" ht="12.75" customHeight="1">
      <c r="A1340" s="61"/>
      <c r="B1340" s="61"/>
      <c r="C1340" s="61"/>
      <c r="D1340" s="61"/>
      <c r="E1340" s="63"/>
      <c r="F1340" s="63"/>
      <c r="G1340" s="63"/>
      <c r="H1340" s="63"/>
      <c r="I1340" s="61"/>
      <c r="J1340" s="61"/>
      <c r="K1340" s="61"/>
      <c r="L1340" s="61"/>
      <c r="M1340" s="61"/>
      <c r="N1340" s="61"/>
      <c r="O1340" s="61"/>
      <c r="P1340" s="61"/>
      <c r="Q1340" s="61"/>
      <c r="R1340" s="61"/>
      <c r="S1340" s="61"/>
      <c r="T1340" s="61"/>
      <c r="U1340" s="61"/>
      <c r="V1340" s="61"/>
      <c r="W1340" s="61"/>
    </row>
    <row r="1341" spans="1:23" ht="12.75" customHeight="1">
      <c r="A1341" s="61"/>
      <c r="B1341" s="61"/>
      <c r="C1341" s="61"/>
      <c r="D1341" s="61"/>
      <c r="E1341" s="63"/>
      <c r="F1341" s="63"/>
      <c r="G1341" s="63"/>
      <c r="H1341" s="63"/>
      <c r="I1341" s="61"/>
      <c r="J1341" s="61"/>
      <c r="K1341" s="61"/>
      <c r="L1341" s="61"/>
      <c r="M1341" s="61"/>
      <c r="N1341" s="61"/>
      <c r="O1341" s="61"/>
      <c r="P1341" s="61"/>
      <c r="Q1341" s="61"/>
      <c r="R1341" s="61"/>
      <c r="S1341" s="61"/>
      <c r="T1341" s="61"/>
      <c r="U1341" s="61"/>
      <c r="V1341" s="61"/>
      <c r="W1341" s="61"/>
    </row>
    <row r="1342" spans="1:23" ht="12.75" customHeight="1">
      <c r="A1342" s="61"/>
      <c r="B1342" s="61"/>
      <c r="C1342" s="61"/>
      <c r="D1342" s="61"/>
      <c r="E1342" s="63"/>
      <c r="F1342" s="63"/>
      <c r="G1342" s="63"/>
      <c r="H1342" s="63"/>
      <c r="I1342" s="61"/>
      <c r="J1342" s="61"/>
      <c r="K1342" s="61"/>
      <c r="L1342" s="61"/>
      <c r="M1342" s="61"/>
      <c r="N1342" s="61"/>
      <c r="O1342" s="61"/>
      <c r="P1342" s="61"/>
      <c r="Q1342" s="61"/>
      <c r="R1342" s="61"/>
      <c r="S1342" s="61"/>
      <c r="T1342" s="61"/>
      <c r="U1342" s="61"/>
      <c r="V1342" s="61"/>
      <c r="W1342" s="61"/>
    </row>
    <row r="1343" spans="1:23" ht="12.75" customHeight="1">
      <c r="A1343" s="61"/>
      <c r="B1343" s="61"/>
      <c r="C1343" s="61"/>
      <c r="D1343" s="61"/>
      <c r="E1343" s="63"/>
      <c r="F1343" s="63"/>
      <c r="G1343" s="63"/>
      <c r="H1343" s="63"/>
      <c r="I1343" s="61"/>
      <c r="J1343" s="61"/>
      <c r="K1343" s="61"/>
      <c r="L1343" s="61"/>
      <c r="M1343" s="61"/>
      <c r="N1343" s="61"/>
      <c r="O1343" s="61"/>
      <c r="P1343" s="61"/>
      <c r="Q1343" s="61"/>
      <c r="R1343" s="61"/>
      <c r="S1343" s="61"/>
      <c r="T1343" s="61"/>
      <c r="U1343" s="61"/>
      <c r="V1343" s="61"/>
      <c r="W1343" s="61"/>
    </row>
    <row r="1344" spans="1:23" ht="12.75" customHeight="1">
      <c r="A1344" s="61"/>
      <c r="B1344" s="61"/>
      <c r="C1344" s="61"/>
      <c r="D1344" s="61"/>
      <c r="E1344" s="63"/>
      <c r="F1344" s="63"/>
      <c r="G1344" s="63"/>
      <c r="H1344" s="63"/>
      <c r="I1344" s="61"/>
      <c r="J1344" s="61"/>
      <c r="K1344" s="61"/>
      <c r="L1344" s="61"/>
      <c r="M1344" s="61"/>
      <c r="N1344" s="61"/>
      <c r="O1344" s="61"/>
      <c r="P1344" s="61"/>
      <c r="Q1344" s="61"/>
      <c r="R1344" s="61"/>
      <c r="S1344" s="61"/>
      <c r="T1344" s="61"/>
      <c r="U1344" s="61"/>
      <c r="V1344" s="61"/>
      <c r="W1344" s="61"/>
    </row>
    <row r="1345" spans="1:23" ht="12.75" customHeight="1">
      <c r="A1345" s="61"/>
      <c r="B1345" s="61"/>
      <c r="C1345" s="61"/>
      <c r="D1345" s="61"/>
      <c r="E1345" s="63"/>
      <c r="F1345" s="63"/>
      <c r="G1345" s="63"/>
      <c r="H1345" s="63"/>
      <c r="I1345" s="61"/>
      <c r="J1345" s="61"/>
      <c r="K1345" s="61"/>
      <c r="L1345" s="61"/>
      <c r="M1345" s="61"/>
      <c r="N1345" s="61"/>
      <c r="O1345" s="61"/>
      <c r="P1345" s="61"/>
      <c r="Q1345" s="61"/>
      <c r="R1345" s="61"/>
      <c r="S1345" s="61"/>
      <c r="T1345" s="61"/>
      <c r="U1345" s="61"/>
      <c r="V1345" s="61"/>
      <c r="W1345" s="61"/>
    </row>
    <row r="1346" spans="1:23" ht="12.75" customHeight="1">
      <c r="A1346" s="61"/>
      <c r="B1346" s="61"/>
      <c r="C1346" s="61"/>
      <c r="D1346" s="61"/>
      <c r="E1346" s="63"/>
      <c r="F1346" s="63"/>
      <c r="G1346" s="63"/>
      <c r="H1346" s="63"/>
      <c r="I1346" s="61"/>
      <c r="J1346" s="61"/>
      <c r="K1346" s="61"/>
      <c r="L1346" s="61"/>
      <c r="M1346" s="61"/>
      <c r="N1346" s="61"/>
      <c r="O1346" s="61"/>
      <c r="P1346" s="61"/>
      <c r="Q1346" s="61"/>
      <c r="R1346" s="61"/>
      <c r="S1346" s="61"/>
      <c r="T1346" s="61"/>
      <c r="U1346" s="61"/>
      <c r="V1346" s="61"/>
      <c r="W1346" s="61"/>
    </row>
    <row r="1347" spans="1:23" ht="12.75" customHeight="1">
      <c r="A1347" s="61"/>
      <c r="B1347" s="61"/>
      <c r="C1347" s="61"/>
      <c r="D1347" s="61"/>
      <c r="E1347" s="63"/>
      <c r="F1347" s="63"/>
      <c r="G1347" s="63"/>
      <c r="H1347" s="63"/>
      <c r="I1347" s="61"/>
      <c r="J1347" s="61"/>
      <c r="K1347" s="61"/>
      <c r="L1347" s="61"/>
      <c r="M1347" s="61"/>
      <c r="N1347" s="61"/>
      <c r="O1347" s="61"/>
      <c r="P1347" s="61"/>
      <c r="Q1347" s="61"/>
      <c r="R1347" s="61"/>
      <c r="S1347" s="61"/>
      <c r="T1347" s="61"/>
      <c r="U1347" s="61"/>
      <c r="V1347" s="61"/>
      <c r="W1347" s="61"/>
    </row>
    <row r="1348" spans="1:23" ht="12.75" customHeight="1">
      <c r="A1348" s="61"/>
      <c r="B1348" s="61"/>
      <c r="C1348" s="61"/>
      <c r="D1348" s="61"/>
      <c r="E1348" s="63"/>
      <c r="F1348" s="63"/>
      <c r="G1348" s="63"/>
      <c r="H1348" s="63"/>
      <c r="I1348" s="61"/>
      <c r="J1348" s="61"/>
      <c r="K1348" s="61"/>
      <c r="L1348" s="61"/>
      <c r="M1348" s="61"/>
      <c r="N1348" s="61"/>
      <c r="O1348" s="61"/>
      <c r="P1348" s="61"/>
      <c r="Q1348" s="61"/>
      <c r="R1348" s="61"/>
      <c r="S1348" s="61"/>
      <c r="T1348" s="61"/>
      <c r="U1348" s="61"/>
      <c r="V1348" s="61"/>
      <c r="W1348" s="61"/>
    </row>
    <row r="1349" spans="1:23" ht="12.75" customHeight="1">
      <c r="A1349" s="61"/>
      <c r="B1349" s="61"/>
      <c r="C1349" s="61"/>
      <c r="D1349" s="61"/>
      <c r="E1349" s="63"/>
      <c r="F1349" s="63"/>
      <c r="G1349" s="63"/>
      <c r="H1349" s="63"/>
      <c r="I1349" s="61"/>
      <c r="J1349" s="61"/>
      <c r="K1349" s="61"/>
      <c r="L1349" s="61"/>
      <c r="M1349" s="61"/>
      <c r="N1349" s="61"/>
      <c r="O1349" s="61"/>
      <c r="P1349" s="61"/>
      <c r="Q1349" s="61"/>
      <c r="R1349" s="61"/>
      <c r="S1349" s="61"/>
      <c r="T1349" s="61"/>
      <c r="U1349" s="61"/>
      <c r="V1349" s="61"/>
      <c r="W1349" s="61"/>
    </row>
    <row r="1350" spans="1:23" ht="12.75" customHeight="1">
      <c r="A1350" s="61"/>
      <c r="B1350" s="61"/>
      <c r="C1350" s="61"/>
      <c r="D1350" s="61"/>
      <c r="E1350" s="63"/>
      <c r="F1350" s="63"/>
      <c r="G1350" s="63"/>
      <c r="H1350" s="63"/>
      <c r="I1350" s="61"/>
      <c r="J1350" s="61"/>
      <c r="K1350" s="61"/>
      <c r="L1350" s="61"/>
      <c r="M1350" s="61"/>
      <c r="N1350" s="61"/>
      <c r="O1350" s="61"/>
      <c r="P1350" s="61"/>
      <c r="Q1350" s="61"/>
      <c r="R1350" s="61"/>
      <c r="S1350" s="61"/>
      <c r="T1350" s="61"/>
      <c r="U1350" s="61"/>
      <c r="V1350" s="61"/>
      <c r="W1350" s="61"/>
    </row>
    <row r="1351" spans="1:23" ht="12.75" customHeight="1">
      <c r="A1351" s="61"/>
      <c r="B1351" s="61"/>
      <c r="C1351" s="61"/>
      <c r="D1351" s="61"/>
      <c r="E1351" s="63"/>
      <c r="F1351" s="63"/>
      <c r="G1351" s="63"/>
      <c r="H1351" s="63"/>
      <c r="I1351" s="61"/>
      <c r="J1351" s="61"/>
      <c r="K1351" s="61"/>
      <c r="L1351" s="61"/>
      <c r="M1351" s="61"/>
      <c r="N1351" s="61"/>
      <c r="O1351" s="61"/>
      <c r="P1351" s="61"/>
      <c r="Q1351" s="61"/>
      <c r="R1351" s="61"/>
      <c r="S1351" s="61"/>
      <c r="T1351" s="61"/>
      <c r="U1351" s="61"/>
      <c r="V1351" s="61"/>
      <c r="W1351" s="61"/>
    </row>
    <row r="1352" spans="1:23" ht="12.75" customHeight="1">
      <c r="A1352" s="61"/>
      <c r="B1352" s="61"/>
      <c r="C1352" s="61"/>
      <c r="D1352" s="61"/>
      <c r="E1352" s="63"/>
      <c r="F1352" s="63"/>
      <c r="G1352" s="63"/>
      <c r="H1352" s="63"/>
      <c r="I1352" s="61"/>
      <c r="J1352" s="61"/>
      <c r="K1352" s="61"/>
      <c r="L1352" s="61"/>
      <c r="M1352" s="61"/>
      <c r="N1352" s="61"/>
      <c r="O1352" s="61"/>
      <c r="P1352" s="61"/>
      <c r="Q1352" s="61"/>
      <c r="R1352" s="61"/>
      <c r="S1352" s="61"/>
      <c r="T1352" s="61"/>
      <c r="U1352" s="61"/>
      <c r="V1352" s="61"/>
      <c r="W1352" s="61"/>
    </row>
    <row r="1353" spans="1:23" ht="12.75" customHeight="1">
      <c r="A1353" s="61"/>
      <c r="B1353" s="61"/>
      <c r="C1353" s="61"/>
      <c r="D1353" s="61"/>
      <c r="E1353" s="63"/>
      <c r="F1353" s="63"/>
      <c r="G1353" s="63"/>
      <c r="H1353" s="63"/>
      <c r="I1353" s="61"/>
      <c r="J1353" s="61"/>
      <c r="K1353" s="61"/>
      <c r="L1353" s="61"/>
      <c r="M1353" s="61"/>
      <c r="N1353" s="61"/>
      <c r="O1353" s="61"/>
      <c r="P1353" s="61"/>
      <c r="Q1353" s="61"/>
      <c r="R1353" s="61"/>
      <c r="S1353" s="61"/>
      <c r="T1353" s="61"/>
      <c r="U1353" s="61"/>
      <c r="V1353" s="61"/>
      <c r="W1353" s="61"/>
    </row>
    <row r="1354" spans="1:23" ht="12.75" customHeight="1">
      <c r="A1354" s="61"/>
      <c r="B1354" s="61"/>
      <c r="C1354" s="61"/>
      <c r="D1354" s="61"/>
      <c r="E1354" s="63"/>
      <c r="F1354" s="63"/>
      <c r="G1354" s="63"/>
      <c r="H1354" s="63"/>
      <c r="I1354" s="61"/>
      <c r="J1354" s="61"/>
      <c r="K1354" s="61"/>
      <c r="L1354" s="61"/>
      <c r="M1354" s="61"/>
      <c r="N1354" s="61"/>
      <c r="O1354" s="61"/>
      <c r="P1354" s="61"/>
      <c r="Q1354" s="61"/>
      <c r="R1354" s="61"/>
      <c r="S1354" s="61"/>
      <c r="T1354" s="61"/>
      <c r="U1354" s="61"/>
      <c r="V1354" s="61"/>
      <c r="W1354" s="61"/>
    </row>
    <row r="1355" spans="1:23" ht="12.75" customHeight="1">
      <c r="A1355" s="61"/>
      <c r="B1355" s="61"/>
      <c r="C1355" s="61"/>
      <c r="D1355" s="61"/>
      <c r="E1355" s="63"/>
      <c r="F1355" s="63"/>
      <c r="G1355" s="63"/>
      <c r="H1355" s="63"/>
      <c r="I1355" s="61"/>
      <c r="J1355" s="61"/>
      <c r="K1355" s="61"/>
      <c r="L1355" s="61"/>
      <c r="M1355" s="61"/>
      <c r="N1355" s="61"/>
      <c r="O1355" s="61"/>
      <c r="P1355" s="61"/>
      <c r="Q1355" s="61"/>
      <c r="R1355" s="61"/>
      <c r="S1355" s="61"/>
      <c r="T1355" s="61"/>
      <c r="U1355" s="61"/>
      <c r="V1355" s="61"/>
      <c r="W1355" s="61"/>
    </row>
    <row r="1356" spans="1:23" ht="12.75" customHeight="1">
      <c r="A1356" s="61"/>
      <c r="B1356" s="61"/>
      <c r="C1356" s="61"/>
      <c r="D1356" s="61"/>
      <c r="E1356" s="63"/>
      <c r="F1356" s="63"/>
      <c r="G1356" s="63"/>
      <c r="H1356" s="63"/>
      <c r="I1356" s="61"/>
      <c r="J1356" s="61"/>
      <c r="K1356" s="61"/>
      <c r="L1356" s="61"/>
      <c r="M1356" s="61"/>
      <c r="N1356" s="61"/>
      <c r="O1356" s="61"/>
      <c r="P1356" s="61"/>
      <c r="Q1356" s="61"/>
      <c r="R1356" s="61"/>
      <c r="S1356" s="61"/>
      <c r="T1356" s="61"/>
      <c r="U1356" s="61"/>
      <c r="V1356" s="61"/>
      <c r="W1356" s="61"/>
    </row>
    <row r="1357" spans="1:23" ht="12.75" customHeight="1">
      <c r="A1357" s="61"/>
      <c r="B1357" s="61"/>
      <c r="C1357" s="61"/>
      <c r="D1357" s="61"/>
      <c r="E1357" s="63"/>
      <c r="F1357" s="63"/>
      <c r="G1357" s="63"/>
      <c r="H1357" s="63"/>
      <c r="I1357" s="61"/>
      <c r="J1357" s="61"/>
      <c r="K1357" s="61"/>
      <c r="L1357" s="61"/>
      <c r="M1357" s="61"/>
      <c r="N1357" s="61"/>
      <c r="O1357" s="61"/>
      <c r="P1357" s="61"/>
      <c r="Q1357" s="61"/>
      <c r="R1357" s="61"/>
      <c r="S1357" s="61"/>
      <c r="T1357" s="61"/>
      <c r="U1357" s="61"/>
      <c r="V1357" s="61"/>
      <c r="W1357" s="61"/>
    </row>
    <row r="1358" spans="1:23" ht="12.75" customHeight="1">
      <c r="A1358" s="61"/>
      <c r="B1358" s="61"/>
      <c r="C1358" s="61"/>
      <c r="D1358" s="61"/>
      <c r="E1358" s="63"/>
      <c r="F1358" s="63"/>
      <c r="G1358" s="63"/>
      <c r="H1358" s="63"/>
      <c r="I1358" s="61"/>
      <c r="J1358" s="61"/>
      <c r="K1358" s="61"/>
      <c r="L1358" s="61"/>
      <c r="M1358" s="61"/>
      <c r="N1358" s="61"/>
      <c r="O1358" s="61"/>
      <c r="P1358" s="61"/>
      <c r="Q1358" s="61"/>
      <c r="R1358" s="61"/>
      <c r="S1358" s="61"/>
      <c r="T1358" s="61"/>
      <c r="U1358" s="61"/>
      <c r="V1358" s="61"/>
      <c r="W1358" s="61"/>
    </row>
    <row r="1359" spans="1:23" ht="12.75" customHeight="1">
      <c r="A1359" s="61"/>
      <c r="B1359" s="61"/>
      <c r="C1359" s="61"/>
      <c r="D1359" s="61"/>
      <c r="E1359" s="63"/>
      <c r="F1359" s="63"/>
      <c r="G1359" s="63"/>
      <c r="H1359" s="63"/>
      <c r="I1359" s="61"/>
      <c r="J1359" s="61"/>
      <c r="K1359" s="61"/>
      <c r="L1359" s="61"/>
      <c r="M1359" s="61"/>
      <c r="N1359" s="61"/>
      <c r="O1359" s="61"/>
      <c r="P1359" s="61"/>
      <c r="Q1359" s="61"/>
      <c r="R1359" s="61"/>
      <c r="S1359" s="61"/>
      <c r="T1359" s="61"/>
      <c r="U1359" s="61"/>
      <c r="V1359" s="61"/>
      <c r="W1359" s="61"/>
    </row>
    <row r="1360" spans="1:23" ht="12.75" customHeight="1">
      <c r="A1360" s="61"/>
      <c r="B1360" s="61"/>
      <c r="C1360" s="61"/>
      <c r="D1360" s="61"/>
      <c r="E1360" s="63"/>
      <c r="F1360" s="63"/>
      <c r="G1360" s="63"/>
      <c r="H1360" s="63"/>
      <c r="I1360" s="61"/>
      <c r="J1360" s="61"/>
      <c r="K1360" s="61"/>
      <c r="L1360" s="61"/>
      <c r="M1360" s="61"/>
      <c r="N1360" s="61"/>
      <c r="O1360" s="61"/>
      <c r="P1360" s="61"/>
      <c r="Q1360" s="61"/>
      <c r="R1360" s="61"/>
      <c r="S1360" s="61"/>
      <c r="T1360" s="61"/>
      <c r="U1360" s="61"/>
      <c r="V1360" s="61"/>
      <c r="W1360" s="61"/>
    </row>
    <row r="1361" spans="1:23" ht="12.75" customHeight="1">
      <c r="A1361" s="61"/>
      <c r="B1361" s="61"/>
      <c r="C1361" s="61"/>
      <c r="D1361" s="61"/>
      <c r="E1361" s="63"/>
      <c r="F1361" s="63"/>
      <c r="G1361" s="63"/>
      <c r="H1361" s="63"/>
      <c r="I1361" s="61"/>
      <c r="J1361" s="61"/>
      <c r="K1361" s="61"/>
      <c r="L1361" s="61"/>
      <c r="M1361" s="61"/>
      <c r="N1361" s="61"/>
      <c r="O1361" s="61"/>
      <c r="P1361" s="61"/>
      <c r="Q1361" s="61"/>
      <c r="R1361" s="61"/>
      <c r="S1361" s="61"/>
      <c r="T1361" s="61"/>
      <c r="U1361" s="61"/>
      <c r="V1361" s="61"/>
      <c r="W1361" s="61"/>
    </row>
    <row r="1362" spans="1:23" ht="12.75" customHeight="1">
      <c r="A1362" s="61"/>
      <c r="B1362" s="61"/>
      <c r="C1362" s="61"/>
      <c r="D1362" s="61"/>
      <c r="E1362" s="63"/>
      <c r="F1362" s="63"/>
      <c r="G1362" s="63"/>
      <c r="H1362" s="63"/>
      <c r="I1362" s="61"/>
      <c r="J1362" s="61"/>
      <c r="K1362" s="61"/>
      <c r="L1362" s="61"/>
      <c r="M1362" s="61"/>
      <c r="N1362" s="61"/>
      <c r="O1362" s="61"/>
      <c r="P1362" s="61"/>
      <c r="Q1362" s="61"/>
      <c r="R1362" s="61"/>
      <c r="S1362" s="61"/>
      <c r="T1362" s="61"/>
      <c r="U1362" s="61"/>
      <c r="V1362" s="61"/>
      <c r="W1362" s="61"/>
    </row>
    <row r="1363" spans="1:23" ht="12.75" customHeight="1">
      <c r="A1363" s="61"/>
      <c r="B1363" s="61"/>
      <c r="C1363" s="61"/>
      <c r="D1363" s="61"/>
      <c r="E1363" s="63"/>
      <c r="F1363" s="63"/>
      <c r="G1363" s="63"/>
      <c r="H1363" s="63"/>
      <c r="I1363" s="61"/>
      <c r="J1363" s="61"/>
      <c r="K1363" s="61"/>
      <c r="L1363" s="61"/>
      <c r="M1363" s="61"/>
      <c r="N1363" s="61"/>
      <c r="O1363" s="61"/>
      <c r="P1363" s="61"/>
      <c r="Q1363" s="61"/>
      <c r="R1363" s="61"/>
      <c r="S1363" s="61"/>
      <c r="T1363" s="61"/>
      <c r="U1363" s="61"/>
      <c r="V1363" s="61"/>
      <c r="W1363" s="61"/>
    </row>
    <row r="1364" spans="1:23" ht="12.75" customHeight="1">
      <c r="A1364" s="61"/>
      <c r="B1364" s="61"/>
      <c r="C1364" s="61"/>
      <c r="D1364" s="61"/>
      <c r="E1364" s="63"/>
      <c r="F1364" s="63"/>
      <c r="G1364" s="63"/>
      <c r="H1364" s="63"/>
      <c r="I1364" s="61"/>
      <c r="J1364" s="61"/>
      <c r="K1364" s="61"/>
      <c r="L1364" s="61"/>
      <c r="M1364" s="61"/>
      <c r="N1364" s="61"/>
      <c r="O1364" s="61"/>
      <c r="P1364" s="61"/>
      <c r="Q1364" s="61"/>
      <c r="R1364" s="61"/>
      <c r="S1364" s="61"/>
      <c r="T1364" s="61"/>
      <c r="U1364" s="61"/>
      <c r="V1364" s="61"/>
      <c r="W1364" s="61"/>
    </row>
    <row r="1365" spans="1:23" ht="12.75" customHeight="1">
      <c r="A1365" s="61"/>
      <c r="B1365" s="61"/>
      <c r="C1365" s="61"/>
      <c r="D1365" s="61"/>
      <c r="E1365" s="63"/>
      <c r="F1365" s="63"/>
      <c r="G1365" s="63"/>
      <c r="H1365" s="63"/>
      <c r="I1365" s="61"/>
      <c r="J1365" s="61"/>
      <c r="K1365" s="61"/>
      <c r="L1365" s="61"/>
      <c r="M1365" s="61"/>
      <c r="N1365" s="61"/>
      <c r="O1365" s="61"/>
      <c r="P1365" s="61"/>
      <c r="Q1365" s="61"/>
      <c r="R1365" s="61"/>
      <c r="S1365" s="61"/>
      <c r="T1365" s="61"/>
      <c r="U1365" s="61"/>
      <c r="V1365" s="61"/>
      <c r="W1365" s="61"/>
    </row>
    <row r="1366" spans="1:23" ht="12.75" customHeight="1">
      <c r="A1366" s="61"/>
      <c r="B1366" s="61"/>
      <c r="C1366" s="61"/>
      <c r="D1366" s="61"/>
      <c r="E1366" s="63"/>
      <c r="F1366" s="63"/>
      <c r="G1366" s="63"/>
      <c r="H1366" s="63"/>
      <c r="I1366" s="61"/>
      <c r="J1366" s="61"/>
      <c r="K1366" s="61"/>
      <c r="L1366" s="61"/>
      <c r="M1366" s="61"/>
      <c r="N1366" s="61"/>
      <c r="O1366" s="61"/>
      <c r="P1366" s="61"/>
      <c r="Q1366" s="61"/>
      <c r="R1366" s="61"/>
      <c r="S1366" s="61"/>
      <c r="T1366" s="61"/>
      <c r="U1366" s="61"/>
      <c r="V1366" s="61"/>
      <c r="W1366" s="61"/>
    </row>
    <row r="1367" spans="1:23" ht="12.75" customHeight="1">
      <c r="A1367" s="61"/>
      <c r="B1367" s="61"/>
      <c r="C1367" s="61"/>
      <c r="D1367" s="61"/>
      <c r="E1367" s="63"/>
      <c r="F1367" s="63"/>
      <c r="G1367" s="63"/>
      <c r="H1367" s="63"/>
      <c r="I1367" s="61"/>
      <c r="J1367" s="61"/>
      <c r="K1367" s="61"/>
      <c r="L1367" s="61"/>
      <c r="M1367" s="61"/>
      <c r="N1367" s="61"/>
      <c r="O1367" s="61"/>
      <c r="P1367" s="61"/>
      <c r="Q1367" s="61"/>
      <c r="R1367" s="61"/>
      <c r="S1367" s="61"/>
      <c r="T1367" s="61"/>
      <c r="U1367" s="61"/>
      <c r="V1367" s="61"/>
      <c r="W1367" s="61"/>
    </row>
    <row r="1368" spans="1:23" ht="12.75" customHeight="1">
      <c r="A1368" s="61"/>
      <c r="B1368" s="61"/>
      <c r="C1368" s="61"/>
      <c r="D1368" s="61"/>
      <c r="E1368" s="63"/>
      <c r="F1368" s="63"/>
      <c r="G1368" s="63"/>
      <c r="H1368" s="63"/>
      <c r="I1368" s="61"/>
      <c r="J1368" s="61"/>
      <c r="K1368" s="61"/>
      <c r="L1368" s="61"/>
      <c r="M1368" s="61"/>
      <c r="N1368" s="61"/>
      <c r="O1368" s="61"/>
      <c r="P1368" s="61"/>
      <c r="Q1368" s="61"/>
      <c r="R1368" s="61"/>
      <c r="S1368" s="61"/>
      <c r="T1368" s="61"/>
      <c r="U1368" s="61"/>
      <c r="V1368" s="61"/>
      <c r="W1368" s="61"/>
    </row>
    <row r="1369" spans="1:23" ht="12.75" customHeight="1">
      <c r="A1369" s="61"/>
      <c r="B1369" s="61"/>
      <c r="C1369" s="61"/>
      <c r="D1369" s="61"/>
      <c r="E1369" s="63"/>
      <c r="F1369" s="63"/>
      <c r="G1369" s="63"/>
      <c r="H1369" s="63"/>
      <c r="I1369" s="61"/>
      <c r="J1369" s="61"/>
      <c r="K1369" s="61"/>
      <c r="L1369" s="61"/>
      <c r="M1369" s="61"/>
      <c r="N1369" s="61"/>
      <c r="O1369" s="61"/>
      <c r="P1369" s="61"/>
      <c r="Q1369" s="61"/>
      <c r="R1369" s="61"/>
      <c r="S1369" s="61"/>
      <c r="T1369" s="61"/>
      <c r="U1369" s="61"/>
      <c r="V1369" s="61"/>
      <c r="W1369" s="61"/>
    </row>
    <row r="1370" spans="1:23" ht="12.75" customHeight="1">
      <c r="A1370" s="61"/>
      <c r="B1370" s="61"/>
      <c r="C1370" s="61"/>
      <c r="D1370" s="61"/>
      <c r="E1370" s="63"/>
      <c r="F1370" s="63"/>
      <c r="G1370" s="63"/>
      <c r="H1370" s="63"/>
      <c r="I1370" s="61"/>
      <c r="J1370" s="61"/>
      <c r="K1370" s="61"/>
      <c r="L1370" s="61"/>
      <c r="M1370" s="61"/>
      <c r="N1370" s="61"/>
      <c r="O1370" s="61"/>
      <c r="P1370" s="61"/>
      <c r="Q1370" s="61"/>
      <c r="R1370" s="61"/>
      <c r="S1370" s="61"/>
      <c r="T1370" s="61"/>
      <c r="U1370" s="61"/>
      <c r="V1370" s="61"/>
      <c r="W1370" s="61"/>
    </row>
    <row r="1371" spans="1:23" ht="12.75" customHeight="1">
      <c r="A1371" s="61"/>
      <c r="B1371" s="61"/>
      <c r="C1371" s="61"/>
      <c r="D1371" s="61"/>
      <c r="E1371" s="63"/>
      <c r="F1371" s="63"/>
      <c r="G1371" s="63"/>
      <c r="H1371" s="63"/>
      <c r="I1371" s="61"/>
      <c r="J1371" s="61"/>
      <c r="K1371" s="61"/>
      <c r="L1371" s="61"/>
      <c r="M1371" s="61"/>
      <c r="N1371" s="61"/>
      <c r="O1371" s="61"/>
      <c r="P1371" s="61"/>
      <c r="Q1371" s="61"/>
      <c r="R1371" s="61"/>
      <c r="S1371" s="61"/>
      <c r="T1371" s="61"/>
      <c r="U1371" s="61"/>
      <c r="V1371" s="61"/>
      <c r="W1371" s="61"/>
    </row>
    <row r="1372" spans="1:23" ht="12.75" customHeight="1">
      <c r="A1372" s="61"/>
      <c r="B1372" s="61"/>
      <c r="C1372" s="61"/>
      <c r="D1372" s="61"/>
      <c r="E1372" s="63"/>
      <c r="F1372" s="63"/>
      <c r="G1372" s="63"/>
      <c r="H1372" s="63"/>
      <c r="I1372" s="61"/>
      <c r="J1372" s="61"/>
      <c r="K1372" s="61"/>
      <c r="L1372" s="61"/>
      <c r="M1372" s="61"/>
      <c r="N1372" s="61"/>
      <c r="O1372" s="61"/>
      <c r="P1372" s="61"/>
      <c r="Q1372" s="61"/>
      <c r="R1372" s="61"/>
      <c r="S1372" s="61"/>
      <c r="T1372" s="61"/>
      <c r="U1372" s="61"/>
      <c r="V1372" s="61"/>
      <c r="W1372" s="61"/>
    </row>
    <row r="1373" spans="1:23" ht="12.75" customHeight="1">
      <c r="A1373" s="61"/>
      <c r="B1373" s="61"/>
      <c r="C1373" s="61"/>
      <c r="D1373" s="61"/>
      <c r="E1373" s="63"/>
      <c r="F1373" s="63"/>
      <c r="G1373" s="63"/>
      <c r="H1373" s="63"/>
      <c r="I1373" s="61"/>
      <c r="J1373" s="61"/>
      <c r="K1373" s="61"/>
      <c r="L1373" s="61"/>
      <c r="M1373" s="61"/>
      <c r="N1373" s="61"/>
      <c r="O1373" s="61"/>
      <c r="P1373" s="61"/>
      <c r="Q1373" s="61"/>
      <c r="R1373" s="61"/>
      <c r="S1373" s="61"/>
      <c r="T1373" s="61"/>
      <c r="U1373" s="61"/>
      <c r="V1373" s="61"/>
      <c r="W1373" s="61"/>
    </row>
    <row r="1374" spans="1:23" ht="12.75" customHeight="1">
      <c r="A1374" s="61"/>
      <c r="B1374" s="61"/>
      <c r="C1374" s="61"/>
      <c r="D1374" s="61"/>
      <c r="E1374" s="63"/>
      <c r="F1374" s="63"/>
      <c r="G1374" s="63"/>
      <c r="H1374" s="63"/>
      <c r="I1374" s="61"/>
      <c r="J1374" s="61"/>
      <c r="K1374" s="61"/>
      <c r="L1374" s="61"/>
      <c r="M1374" s="61"/>
      <c r="N1374" s="61"/>
      <c r="O1374" s="61"/>
      <c r="P1374" s="61"/>
      <c r="Q1374" s="61"/>
      <c r="R1374" s="61"/>
      <c r="S1374" s="61"/>
      <c r="T1374" s="61"/>
      <c r="U1374" s="61"/>
      <c r="V1374" s="61"/>
      <c r="W1374" s="61"/>
    </row>
    <row r="1375" spans="1:23" ht="12.75" customHeight="1">
      <c r="A1375" s="61"/>
      <c r="B1375" s="61"/>
      <c r="C1375" s="61"/>
      <c r="D1375" s="61"/>
      <c r="E1375" s="63"/>
      <c r="F1375" s="63"/>
      <c r="G1375" s="63"/>
      <c r="H1375" s="63"/>
      <c r="I1375" s="61"/>
      <c r="J1375" s="61"/>
      <c r="K1375" s="61"/>
      <c r="L1375" s="61"/>
      <c r="M1375" s="61"/>
      <c r="N1375" s="61"/>
      <c r="O1375" s="61"/>
      <c r="P1375" s="61"/>
      <c r="Q1375" s="61"/>
      <c r="R1375" s="61"/>
      <c r="S1375" s="61"/>
      <c r="T1375" s="61"/>
      <c r="U1375" s="61"/>
      <c r="V1375" s="61"/>
      <c r="W1375" s="61"/>
    </row>
    <row r="1376" spans="1:23" ht="12.75" customHeight="1">
      <c r="A1376" s="61"/>
      <c r="B1376" s="61"/>
      <c r="C1376" s="61"/>
      <c r="D1376" s="61"/>
      <c r="E1376" s="63"/>
      <c r="F1376" s="63"/>
      <c r="G1376" s="63"/>
      <c r="H1376" s="63"/>
      <c r="I1376" s="61"/>
      <c r="J1376" s="61"/>
      <c r="K1376" s="61"/>
      <c r="L1376" s="61"/>
      <c r="M1376" s="61"/>
      <c r="N1376" s="61"/>
      <c r="O1376" s="61"/>
      <c r="P1376" s="61"/>
      <c r="Q1376" s="61"/>
      <c r="R1376" s="61"/>
      <c r="S1376" s="61"/>
      <c r="T1376" s="61"/>
      <c r="U1376" s="61"/>
      <c r="V1376" s="61"/>
      <c r="W1376" s="61"/>
    </row>
    <row r="1377" spans="1:23" ht="12.75" customHeight="1">
      <c r="A1377" s="61"/>
      <c r="B1377" s="61"/>
      <c r="C1377" s="61"/>
      <c r="D1377" s="61"/>
      <c r="E1377" s="63"/>
      <c r="F1377" s="63"/>
      <c r="G1377" s="63"/>
      <c r="H1377" s="63"/>
      <c r="I1377" s="61"/>
      <c r="J1377" s="61"/>
      <c r="K1377" s="61"/>
      <c r="L1377" s="61"/>
      <c r="M1377" s="61"/>
      <c r="N1377" s="61"/>
      <c r="O1377" s="61"/>
      <c r="P1377" s="61"/>
      <c r="Q1377" s="61"/>
      <c r="R1377" s="61"/>
      <c r="S1377" s="61"/>
      <c r="T1377" s="61"/>
      <c r="U1377" s="61"/>
      <c r="V1377" s="61"/>
      <c r="W1377" s="61"/>
    </row>
    <row r="1378" spans="1:23" ht="12.75" customHeight="1">
      <c r="A1378" s="61"/>
      <c r="B1378" s="61"/>
      <c r="C1378" s="61"/>
      <c r="D1378" s="61"/>
      <c r="E1378" s="63"/>
      <c r="F1378" s="63"/>
      <c r="G1378" s="63"/>
      <c r="H1378" s="63"/>
      <c r="I1378" s="61"/>
      <c r="J1378" s="61"/>
      <c r="K1378" s="61"/>
      <c r="L1378" s="61"/>
      <c r="M1378" s="61"/>
      <c r="N1378" s="61"/>
      <c r="O1378" s="61"/>
      <c r="P1378" s="61"/>
      <c r="Q1378" s="61"/>
      <c r="R1378" s="61"/>
      <c r="S1378" s="61"/>
      <c r="T1378" s="61"/>
      <c r="U1378" s="61"/>
      <c r="V1378" s="61"/>
      <c r="W1378" s="61"/>
    </row>
    <row r="1379" spans="1:23" ht="12.75" customHeight="1">
      <c r="A1379" s="61"/>
      <c r="B1379" s="61"/>
      <c r="C1379" s="61"/>
      <c r="D1379" s="61"/>
      <c r="E1379" s="63"/>
      <c r="F1379" s="63"/>
      <c r="G1379" s="63"/>
      <c r="H1379" s="63"/>
      <c r="I1379" s="61"/>
      <c r="J1379" s="61"/>
      <c r="K1379" s="61"/>
      <c r="L1379" s="61"/>
      <c r="M1379" s="61"/>
      <c r="N1379" s="61"/>
      <c r="O1379" s="61"/>
      <c r="P1379" s="61"/>
      <c r="Q1379" s="61"/>
      <c r="R1379" s="61"/>
      <c r="S1379" s="61"/>
      <c r="T1379" s="61"/>
      <c r="U1379" s="61"/>
      <c r="V1379" s="61"/>
      <c r="W1379" s="61"/>
    </row>
    <row r="1380" spans="1:23" ht="12.75" customHeight="1">
      <c r="A1380" s="61"/>
      <c r="B1380" s="61"/>
      <c r="C1380" s="61"/>
      <c r="D1380" s="61"/>
      <c r="E1380" s="63"/>
      <c r="F1380" s="63"/>
      <c r="G1380" s="63"/>
      <c r="H1380" s="63"/>
      <c r="I1380" s="61"/>
      <c r="J1380" s="61"/>
      <c r="K1380" s="61"/>
      <c r="L1380" s="61"/>
      <c r="M1380" s="61"/>
      <c r="N1380" s="61"/>
      <c r="O1380" s="61"/>
      <c r="P1380" s="61"/>
      <c r="Q1380" s="61"/>
      <c r="R1380" s="61"/>
      <c r="S1380" s="61"/>
      <c r="T1380" s="61"/>
      <c r="U1380" s="61"/>
      <c r="V1380" s="61"/>
      <c r="W1380" s="61"/>
    </row>
    <row r="1381" spans="1:23" ht="12.75" customHeight="1">
      <c r="A1381" s="61"/>
      <c r="B1381" s="61"/>
      <c r="C1381" s="61"/>
      <c r="D1381" s="61"/>
      <c r="E1381" s="63"/>
      <c r="F1381" s="63"/>
      <c r="G1381" s="63"/>
      <c r="H1381" s="63"/>
      <c r="I1381" s="61"/>
      <c r="J1381" s="61"/>
      <c r="K1381" s="61"/>
      <c r="L1381" s="61"/>
      <c r="M1381" s="61"/>
      <c r="N1381" s="61"/>
      <c r="O1381" s="61"/>
      <c r="P1381" s="61"/>
      <c r="Q1381" s="61"/>
      <c r="R1381" s="61"/>
      <c r="S1381" s="61"/>
      <c r="T1381" s="61"/>
      <c r="U1381" s="61"/>
      <c r="V1381" s="61"/>
      <c r="W1381" s="61"/>
    </row>
    <row r="1382" spans="1:23" ht="12.75" customHeight="1">
      <c r="A1382" s="61"/>
      <c r="B1382" s="61"/>
      <c r="C1382" s="61"/>
      <c r="D1382" s="61"/>
      <c r="E1382" s="63"/>
      <c r="F1382" s="63"/>
      <c r="G1382" s="63"/>
      <c r="H1382" s="63"/>
      <c r="I1382" s="61"/>
      <c r="J1382" s="61"/>
      <c r="K1382" s="61"/>
      <c r="L1382" s="61"/>
      <c r="M1382" s="61"/>
      <c r="N1382" s="61"/>
      <c r="O1382" s="61"/>
      <c r="P1382" s="61"/>
      <c r="Q1382" s="61"/>
      <c r="R1382" s="61"/>
      <c r="S1382" s="61"/>
      <c r="T1382" s="61"/>
      <c r="U1382" s="61"/>
      <c r="V1382" s="61"/>
      <c r="W1382" s="61"/>
    </row>
    <row r="1383" spans="1:23" ht="12.75" customHeight="1">
      <c r="A1383" s="61"/>
      <c r="B1383" s="61"/>
      <c r="C1383" s="61"/>
      <c r="D1383" s="61"/>
      <c r="E1383" s="63"/>
      <c r="F1383" s="63"/>
      <c r="G1383" s="63"/>
      <c r="H1383" s="63"/>
      <c r="I1383" s="61"/>
      <c r="J1383" s="61"/>
      <c r="K1383" s="61"/>
      <c r="L1383" s="61"/>
      <c r="M1383" s="61"/>
      <c r="N1383" s="61"/>
      <c r="O1383" s="61"/>
      <c r="P1383" s="61"/>
      <c r="Q1383" s="61"/>
      <c r="R1383" s="61"/>
      <c r="S1383" s="61"/>
      <c r="T1383" s="61"/>
      <c r="U1383" s="61"/>
      <c r="V1383" s="61"/>
      <c r="W1383" s="61"/>
    </row>
    <row r="1384" spans="1:23" ht="12.75" customHeight="1">
      <c r="A1384" s="61"/>
      <c r="B1384" s="61"/>
      <c r="C1384" s="61"/>
      <c r="D1384" s="61"/>
      <c r="E1384" s="63"/>
      <c r="F1384" s="63"/>
      <c r="G1384" s="63"/>
      <c r="H1384" s="63"/>
      <c r="I1384" s="61"/>
      <c r="J1384" s="61"/>
      <c r="K1384" s="61"/>
      <c r="L1384" s="61"/>
      <c r="M1384" s="61"/>
      <c r="N1384" s="61"/>
      <c r="O1384" s="61"/>
      <c r="P1384" s="61"/>
      <c r="Q1384" s="61"/>
      <c r="R1384" s="61"/>
      <c r="S1384" s="61"/>
      <c r="T1384" s="61"/>
      <c r="U1384" s="61"/>
      <c r="V1384" s="61"/>
      <c r="W1384" s="61"/>
    </row>
    <row r="1385" spans="1:23" ht="12.75" customHeight="1">
      <c r="A1385" s="61"/>
      <c r="B1385" s="61"/>
      <c r="C1385" s="61"/>
      <c r="D1385" s="61"/>
      <c r="E1385" s="63"/>
      <c r="F1385" s="63"/>
      <c r="G1385" s="63"/>
      <c r="H1385" s="63"/>
      <c r="I1385" s="61"/>
      <c r="J1385" s="61"/>
      <c r="K1385" s="61"/>
      <c r="L1385" s="61"/>
      <c r="M1385" s="61"/>
      <c r="N1385" s="61"/>
      <c r="O1385" s="61"/>
      <c r="P1385" s="61"/>
      <c r="Q1385" s="61"/>
      <c r="R1385" s="61"/>
      <c r="S1385" s="61"/>
      <c r="T1385" s="61"/>
      <c r="U1385" s="61"/>
      <c r="V1385" s="61"/>
      <c r="W1385" s="61"/>
    </row>
    <row r="1386" spans="1:23" ht="12.75" customHeight="1">
      <c r="A1386" s="61"/>
      <c r="B1386" s="61"/>
      <c r="C1386" s="61"/>
      <c r="D1386" s="61"/>
      <c r="E1386" s="63"/>
      <c r="F1386" s="63"/>
      <c r="G1386" s="63"/>
      <c r="H1386" s="63"/>
      <c r="I1386" s="61"/>
      <c r="J1386" s="61"/>
      <c r="K1386" s="61"/>
      <c r="L1386" s="61"/>
      <c r="M1386" s="61"/>
      <c r="N1386" s="61"/>
      <c r="O1386" s="61"/>
      <c r="P1386" s="61"/>
      <c r="Q1386" s="61"/>
      <c r="R1386" s="61"/>
      <c r="S1386" s="61"/>
      <c r="T1386" s="61"/>
      <c r="U1386" s="61"/>
      <c r="V1386" s="61"/>
      <c r="W1386" s="61"/>
    </row>
    <row r="1387" spans="1:23" ht="12.75" customHeight="1">
      <c r="A1387" s="61"/>
      <c r="B1387" s="61"/>
      <c r="C1387" s="61"/>
      <c r="D1387" s="61"/>
      <c r="E1387" s="63"/>
      <c r="F1387" s="63"/>
      <c r="G1387" s="63"/>
      <c r="H1387" s="63"/>
      <c r="I1387" s="61"/>
      <c r="J1387" s="61"/>
      <c r="K1387" s="61"/>
      <c r="L1387" s="61"/>
      <c r="M1387" s="61"/>
      <c r="N1387" s="61"/>
      <c r="O1387" s="61"/>
      <c r="P1387" s="61"/>
      <c r="Q1387" s="61"/>
      <c r="R1387" s="61"/>
      <c r="S1387" s="61"/>
      <c r="T1387" s="61"/>
      <c r="U1387" s="61"/>
      <c r="V1387" s="61"/>
      <c r="W1387" s="61"/>
    </row>
    <row r="1388" spans="1:23" ht="12.75" customHeight="1">
      <c r="A1388" s="61"/>
      <c r="B1388" s="61"/>
      <c r="C1388" s="61"/>
      <c r="D1388" s="61"/>
      <c r="E1388" s="63"/>
      <c r="F1388" s="63"/>
      <c r="G1388" s="63"/>
      <c r="H1388" s="63"/>
      <c r="I1388" s="61"/>
      <c r="J1388" s="61"/>
      <c r="K1388" s="61"/>
      <c r="L1388" s="61"/>
      <c r="M1388" s="61"/>
      <c r="N1388" s="61"/>
      <c r="O1388" s="61"/>
      <c r="P1388" s="61"/>
      <c r="Q1388" s="61"/>
      <c r="R1388" s="61"/>
      <c r="S1388" s="61"/>
      <c r="T1388" s="61"/>
      <c r="U1388" s="61"/>
      <c r="V1388" s="61"/>
      <c r="W1388" s="61"/>
    </row>
    <row r="1389" spans="1:23" ht="12.75" customHeight="1">
      <c r="A1389" s="61"/>
      <c r="B1389" s="61"/>
      <c r="C1389" s="61"/>
      <c r="D1389" s="61"/>
      <c r="E1389" s="63"/>
      <c r="F1389" s="63"/>
      <c r="G1389" s="63"/>
      <c r="H1389" s="63"/>
      <c r="I1389" s="61"/>
      <c r="J1389" s="61"/>
      <c r="K1389" s="61"/>
      <c r="L1389" s="61"/>
      <c r="M1389" s="61"/>
      <c r="N1389" s="61"/>
      <c r="O1389" s="61"/>
      <c r="P1389" s="61"/>
      <c r="Q1389" s="61"/>
      <c r="R1389" s="61"/>
      <c r="S1389" s="61"/>
      <c r="T1389" s="61"/>
      <c r="U1389" s="61"/>
      <c r="V1389" s="61"/>
      <c r="W1389" s="61"/>
    </row>
    <row r="1390" spans="1:23" ht="12.75" customHeight="1">
      <c r="A1390" s="61"/>
      <c r="B1390" s="61"/>
      <c r="C1390" s="61"/>
      <c r="D1390" s="61"/>
      <c r="E1390" s="63"/>
      <c r="F1390" s="63"/>
      <c r="G1390" s="63"/>
      <c r="H1390" s="63"/>
      <c r="I1390" s="61"/>
      <c r="J1390" s="61"/>
      <c r="K1390" s="61"/>
      <c r="L1390" s="61"/>
      <c r="M1390" s="61"/>
      <c r="N1390" s="61"/>
      <c r="O1390" s="61"/>
      <c r="P1390" s="61"/>
      <c r="Q1390" s="61"/>
      <c r="R1390" s="61"/>
      <c r="S1390" s="61"/>
      <c r="T1390" s="61"/>
      <c r="U1390" s="61"/>
      <c r="V1390" s="61"/>
      <c r="W1390" s="61"/>
    </row>
    <row r="1391" spans="1:23" ht="12.75" customHeight="1">
      <c r="A1391" s="61"/>
      <c r="B1391" s="61"/>
      <c r="C1391" s="61"/>
      <c r="D1391" s="61"/>
      <c r="E1391" s="63"/>
      <c r="F1391" s="63"/>
      <c r="G1391" s="63"/>
      <c r="H1391" s="63"/>
      <c r="I1391" s="61"/>
      <c r="J1391" s="61"/>
      <c r="K1391" s="61"/>
      <c r="L1391" s="61"/>
      <c r="M1391" s="61"/>
      <c r="N1391" s="61"/>
      <c r="O1391" s="61"/>
      <c r="P1391" s="61"/>
      <c r="Q1391" s="61"/>
      <c r="R1391" s="61"/>
      <c r="S1391" s="61"/>
      <c r="T1391" s="61"/>
      <c r="U1391" s="61"/>
      <c r="V1391" s="61"/>
      <c r="W1391" s="61"/>
    </row>
    <row r="1392" spans="1:23" ht="12.75" customHeight="1">
      <c r="A1392" s="61"/>
      <c r="B1392" s="61"/>
      <c r="C1392" s="61"/>
      <c r="D1392" s="61"/>
      <c r="E1392" s="63"/>
      <c r="F1392" s="63"/>
      <c r="G1392" s="63"/>
      <c r="H1392" s="63"/>
      <c r="I1392" s="61"/>
      <c r="J1392" s="61"/>
      <c r="K1392" s="61"/>
      <c r="L1392" s="61"/>
      <c r="M1392" s="61"/>
      <c r="N1392" s="61"/>
      <c r="O1392" s="61"/>
      <c r="P1392" s="61"/>
      <c r="Q1392" s="61"/>
      <c r="R1392" s="61"/>
      <c r="S1392" s="61"/>
      <c r="T1392" s="61"/>
      <c r="U1392" s="61"/>
      <c r="V1392" s="61"/>
      <c r="W1392" s="61"/>
    </row>
    <row r="1393" spans="1:23" ht="12.75" customHeight="1">
      <c r="A1393" s="61"/>
      <c r="B1393" s="61"/>
      <c r="C1393" s="61"/>
      <c r="D1393" s="61"/>
      <c r="E1393" s="63"/>
      <c r="F1393" s="63"/>
      <c r="G1393" s="63"/>
      <c r="H1393" s="63"/>
      <c r="I1393" s="61"/>
      <c r="J1393" s="61"/>
      <c r="K1393" s="61"/>
      <c r="L1393" s="61"/>
      <c r="M1393" s="61"/>
      <c r="N1393" s="61"/>
      <c r="O1393" s="61"/>
      <c r="P1393" s="61"/>
      <c r="Q1393" s="61"/>
      <c r="R1393" s="61"/>
      <c r="S1393" s="61"/>
      <c r="T1393" s="61"/>
      <c r="U1393" s="61"/>
      <c r="V1393" s="61"/>
      <c r="W1393" s="61"/>
    </row>
    <row r="1394" spans="1:23" ht="12.75" customHeight="1">
      <c r="A1394" s="61"/>
      <c r="B1394" s="61"/>
      <c r="C1394" s="61"/>
      <c r="D1394" s="61"/>
      <c r="E1394" s="63"/>
      <c r="F1394" s="63"/>
      <c r="G1394" s="63"/>
      <c r="H1394" s="63"/>
      <c r="I1394" s="61"/>
      <c r="J1394" s="61"/>
      <c r="K1394" s="61"/>
      <c r="L1394" s="61"/>
      <c r="M1394" s="61"/>
      <c r="N1394" s="61"/>
      <c r="O1394" s="61"/>
      <c r="P1394" s="61"/>
      <c r="Q1394" s="61"/>
      <c r="R1394" s="61"/>
      <c r="S1394" s="61"/>
      <c r="T1394" s="61"/>
      <c r="U1394" s="61"/>
      <c r="V1394" s="61"/>
      <c r="W1394" s="61"/>
    </row>
    <row r="1395" spans="1:23" ht="12.75" customHeight="1">
      <c r="A1395" s="61"/>
      <c r="B1395" s="61"/>
      <c r="C1395" s="61"/>
      <c r="D1395" s="61"/>
      <c r="E1395" s="63"/>
      <c r="F1395" s="63"/>
      <c r="G1395" s="63"/>
      <c r="H1395" s="63"/>
      <c r="I1395" s="61"/>
      <c r="J1395" s="61"/>
      <c r="K1395" s="61"/>
      <c r="L1395" s="61"/>
      <c r="M1395" s="61"/>
      <c r="N1395" s="61"/>
      <c r="O1395" s="61"/>
      <c r="P1395" s="61"/>
      <c r="Q1395" s="61"/>
      <c r="R1395" s="61"/>
      <c r="S1395" s="61"/>
      <c r="T1395" s="61"/>
      <c r="U1395" s="61"/>
      <c r="V1395" s="61"/>
      <c r="W1395" s="61"/>
    </row>
    <row r="1396" spans="1:23" ht="12.75" customHeight="1">
      <c r="A1396" s="61"/>
      <c r="B1396" s="61"/>
      <c r="C1396" s="61"/>
      <c r="D1396" s="61"/>
      <c r="E1396" s="63"/>
      <c r="F1396" s="63"/>
      <c r="G1396" s="63"/>
      <c r="H1396" s="63"/>
      <c r="I1396" s="61"/>
      <c r="J1396" s="61"/>
      <c r="K1396" s="61"/>
      <c r="L1396" s="61"/>
      <c r="M1396" s="61"/>
      <c r="N1396" s="61"/>
      <c r="O1396" s="61"/>
      <c r="P1396" s="61"/>
      <c r="Q1396" s="61"/>
      <c r="R1396" s="61"/>
      <c r="S1396" s="61"/>
      <c r="T1396" s="61"/>
      <c r="U1396" s="61"/>
      <c r="V1396" s="61"/>
      <c r="W1396" s="61"/>
    </row>
    <row r="1397" spans="1:23" ht="12.75" customHeight="1">
      <c r="A1397" s="61"/>
      <c r="B1397" s="61"/>
      <c r="C1397" s="61"/>
      <c r="D1397" s="61"/>
      <c r="E1397" s="63"/>
      <c r="F1397" s="63"/>
      <c r="G1397" s="63"/>
      <c r="H1397" s="63"/>
      <c r="I1397" s="61"/>
      <c r="J1397" s="61"/>
      <c r="K1397" s="61"/>
      <c r="L1397" s="61"/>
      <c r="M1397" s="61"/>
      <c r="N1397" s="61"/>
      <c r="O1397" s="61"/>
      <c r="P1397" s="61"/>
      <c r="Q1397" s="61"/>
      <c r="R1397" s="61"/>
      <c r="S1397" s="61"/>
      <c r="T1397" s="61"/>
      <c r="U1397" s="61"/>
      <c r="V1397" s="61"/>
      <c r="W1397" s="61"/>
    </row>
    <row r="1398" spans="1:23" ht="12.75" customHeight="1">
      <c r="A1398" s="61"/>
      <c r="B1398" s="61"/>
      <c r="C1398" s="61"/>
      <c r="D1398" s="61"/>
      <c r="E1398" s="63"/>
      <c r="F1398" s="63"/>
      <c r="G1398" s="63"/>
      <c r="H1398" s="63"/>
      <c r="I1398" s="61"/>
      <c r="J1398" s="61"/>
      <c r="K1398" s="61"/>
      <c r="L1398" s="61"/>
      <c r="M1398" s="61"/>
      <c r="N1398" s="61"/>
      <c r="O1398" s="61"/>
      <c r="P1398" s="61"/>
      <c r="Q1398" s="61"/>
      <c r="R1398" s="61"/>
      <c r="S1398" s="61"/>
      <c r="T1398" s="61"/>
      <c r="U1398" s="61"/>
      <c r="V1398" s="61"/>
      <c r="W1398" s="61"/>
    </row>
    <row r="1399" spans="1:23" ht="12.75" customHeight="1">
      <c r="A1399" s="61"/>
      <c r="B1399" s="61"/>
      <c r="C1399" s="61"/>
      <c r="D1399" s="61"/>
      <c r="E1399" s="63"/>
      <c r="F1399" s="63"/>
      <c r="G1399" s="63"/>
      <c r="H1399" s="63"/>
      <c r="I1399" s="61"/>
      <c r="J1399" s="61"/>
      <c r="K1399" s="61"/>
      <c r="L1399" s="61"/>
      <c r="M1399" s="61"/>
      <c r="N1399" s="61"/>
      <c r="O1399" s="61"/>
      <c r="P1399" s="61"/>
      <c r="Q1399" s="61"/>
      <c r="R1399" s="61"/>
      <c r="S1399" s="61"/>
      <c r="T1399" s="61"/>
      <c r="U1399" s="61"/>
      <c r="V1399" s="61"/>
      <c r="W1399" s="61"/>
    </row>
    <row r="1400" spans="1:23" ht="12.75" customHeight="1">
      <c r="A1400" s="61"/>
      <c r="B1400" s="61"/>
      <c r="C1400" s="61"/>
      <c r="D1400" s="61"/>
      <c r="E1400" s="63"/>
      <c r="F1400" s="63"/>
      <c r="G1400" s="63"/>
      <c r="H1400" s="63"/>
      <c r="I1400" s="61"/>
      <c r="J1400" s="61"/>
      <c r="K1400" s="61"/>
      <c r="L1400" s="61"/>
      <c r="M1400" s="61"/>
      <c r="N1400" s="61"/>
      <c r="O1400" s="61"/>
      <c r="P1400" s="61"/>
      <c r="Q1400" s="61"/>
      <c r="R1400" s="61"/>
      <c r="S1400" s="61"/>
      <c r="T1400" s="61"/>
      <c r="U1400" s="61"/>
      <c r="V1400" s="61"/>
      <c r="W1400" s="61"/>
    </row>
    <row r="1401" spans="1:23" ht="12.75" customHeight="1">
      <c r="A1401" s="61"/>
      <c r="B1401" s="61"/>
      <c r="C1401" s="61"/>
      <c r="D1401" s="61"/>
      <c r="E1401" s="63"/>
      <c r="F1401" s="63"/>
      <c r="G1401" s="63"/>
      <c r="H1401" s="63"/>
      <c r="I1401" s="61"/>
      <c r="J1401" s="61"/>
      <c r="K1401" s="61"/>
      <c r="L1401" s="61"/>
      <c r="M1401" s="61"/>
      <c r="N1401" s="61"/>
      <c r="O1401" s="61"/>
      <c r="P1401" s="61"/>
      <c r="Q1401" s="61"/>
      <c r="R1401" s="61"/>
      <c r="S1401" s="61"/>
      <c r="T1401" s="61"/>
      <c r="U1401" s="61"/>
      <c r="V1401" s="61"/>
      <c r="W1401" s="61"/>
    </row>
    <row r="1402" spans="1:23" ht="12.75" customHeight="1">
      <c r="A1402" s="61"/>
      <c r="B1402" s="61"/>
      <c r="C1402" s="61"/>
      <c r="D1402" s="61"/>
      <c r="E1402" s="63"/>
      <c r="F1402" s="63"/>
      <c r="G1402" s="63"/>
      <c r="H1402" s="63"/>
      <c r="I1402" s="61"/>
      <c r="J1402" s="61"/>
      <c r="K1402" s="61"/>
      <c r="L1402" s="61"/>
      <c r="M1402" s="61"/>
      <c r="N1402" s="61"/>
      <c r="O1402" s="61"/>
      <c r="P1402" s="61"/>
      <c r="Q1402" s="61"/>
      <c r="R1402" s="61"/>
      <c r="S1402" s="61"/>
      <c r="T1402" s="61"/>
      <c r="U1402" s="61"/>
      <c r="V1402" s="61"/>
      <c r="W1402" s="61"/>
    </row>
    <row r="1403" spans="1:23" ht="12.75" customHeight="1">
      <c r="A1403" s="61"/>
      <c r="B1403" s="61"/>
      <c r="C1403" s="61"/>
      <c r="D1403" s="61"/>
      <c r="E1403" s="63"/>
      <c r="F1403" s="63"/>
      <c r="G1403" s="63"/>
      <c r="H1403" s="63"/>
      <c r="I1403" s="61"/>
      <c r="J1403" s="61"/>
      <c r="K1403" s="61"/>
      <c r="L1403" s="61"/>
      <c r="M1403" s="61"/>
      <c r="N1403" s="61"/>
      <c r="O1403" s="61"/>
      <c r="P1403" s="61"/>
      <c r="Q1403" s="61"/>
      <c r="R1403" s="61"/>
      <c r="S1403" s="61"/>
      <c r="T1403" s="61"/>
      <c r="U1403" s="61"/>
      <c r="V1403" s="61"/>
      <c r="W1403" s="61"/>
    </row>
    <row r="1404" spans="1:23" ht="12.75" customHeight="1">
      <c r="A1404" s="61"/>
      <c r="B1404" s="61"/>
      <c r="C1404" s="61"/>
      <c r="D1404" s="61"/>
      <c r="E1404" s="63"/>
      <c r="F1404" s="63"/>
      <c r="G1404" s="63"/>
      <c r="H1404" s="63"/>
      <c r="I1404" s="61"/>
      <c r="J1404" s="61"/>
      <c r="K1404" s="61"/>
      <c r="L1404" s="61"/>
      <c r="M1404" s="61"/>
      <c r="N1404" s="61"/>
      <c r="O1404" s="61"/>
      <c r="P1404" s="61"/>
      <c r="Q1404" s="61"/>
      <c r="R1404" s="61"/>
      <c r="S1404" s="61"/>
      <c r="T1404" s="61"/>
      <c r="U1404" s="61"/>
      <c r="V1404" s="61"/>
      <c r="W1404" s="61"/>
    </row>
    <row r="1405" spans="1:23" ht="12.75" customHeight="1">
      <c r="A1405" s="61"/>
      <c r="B1405" s="61"/>
      <c r="C1405" s="61"/>
      <c r="D1405" s="61"/>
      <c r="E1405" s="63"/>
      <c r="F1405" s="63"/>
      <c r="G1405" s="63"/>
      <c r="H1405" s="63"/>
      <c r="I1405" s="61"/>
      <c r="J1405" s="61"/>
      <c r="K1405" s="61"/>
      <c r="L1405" s="61"/>
      <c r="M1405" s="61"/>
      <c r="N1405" s="61"/>
      <c r="O1405" s="61"/>
      <c r="P1405" s="61"/>
      <c r="Q1405" s="61"/>
      <c r="R1405" s="61"/>
      <c r="S1405" s="61"/>
      <c r="T1405" s="61"/>
      <c r="U1405" s="61"/>
      <c r="V1405" s="61"/>
      <c r="W1405" s="61"/>
    </row>
    <row r="1406" spans="1:23" ht="12.75" customHeight="1">
      <c r="A1406" s="61"/>
      <c r="B1406" s="61"/>
      <c r="C1406" s="61"/>
      <c r="D1406" s="61"/>
      <c r="E1406" s="63"/>
      <c r="F1406" s="63"/>
      <c r="G1406" s="63"/>
      <c r="H1406" s="63"/>
      <c r="I1406" s="61"/>
      <c r="J1406" s="61"/>
      <c r="K1406" s="61"/>
      <c r="L1406" s="61"/>
      <c r="M1406" s="61"/>
      <c r="N1406" s="61"/>
      <c r="O1406" s="61"/>
      <c r="P1406" s="61"/>
      <c r="Q1406" s="61"/>
      <c r="R1406" s="61"/>
      <c r="S1406" s="61"/>
      <c r="T1406" s="61"/>
      <c r="U1406" s="61"/>
      <c r="V1406" s="61"/>
      <c r="W1406" s="61"/>
    </row>
    <row r="1407" spans="1:23" ht="12.75" customHeight="1">
      <c r="A1407" s="61"/>
      <c r="B1407" s="61"/>
      <c r="C1407" s="61"/>
      <c r="D1407" s="61"/>
      <c r="E1407" s="63"/>
      <c r="F1407" s="63"/>
      <c r="G1407" s="63"/>
      <c r="H1407" s="63"/>
      <c r="I1407" s="61"/>
      <c r="J1407" s="61"/>
      <c r="K1407" s="61"/>
      <c r="L1407" s="61"/>
      <c r="M1407" s="61"/>
      <c r="N1407" s="61"/>
      <c r="O1407" s="61"/>
      <c r="P1407" s="61"/>
      <c r="Q1407" s="61"/>
      <c r="R1407" s="61"/>
      <c r="S1407" s="61"/>
      <c r="T1407" s="61"/>
      <c r="U1407" s="61"/>
      <c r="V1407" s="61"/>
      <c r="W1407" s="61"/>
    </row>
    <row r="1408" spans="1:23" ht="12.75" customHeight="1">
      <c r="A1408" s="61"/>
      <c r="B1408" s="61"/>
      <c r="C1408" s="61"/>
      <c r="D1408" s="61"/>
      <c r="E1408" s="63"/>
      <c r="F1408" s="63"/>
      <c r="G1408" s="63"/>
      <c r="H1408" s="63"/>
      <c r="I1408" s="61"/>
      <c r="J1408" s="61"/>
      <c r="K1408" s="61"/>
      <c r="L1408" s="61"/>
      <c r="M1408" s="61"/>
      <c r="N1408" s="61"/>
      <c r="O1408" s="61"/>
      <c r="P1408" s="61"/>
      <c r="Q1408" s="61"/>
      <c r="R1408" s="61"/>
      <c r="S1408" s="61"/>
      <c r="T1408" s="61"/>
      <c r="U1408" s="61"/>
      <c r="V1408" s="61"/>
      <c r="W1408" s="61"/>
    </row>
    <row r="1409" spans="1:23" ht="12.75" customHeight="1">
      <c r="A1409" s="61"/>
      <c r="B1409" s="61"/>
      <c r="C1409" s="61"/>
      <c r="D1409" s="61"/>
      <c r="E1409" s="63"/>
      <c r="F1409" s="63"/>
      <c r="G1409" s="63"/>
      <c r="H1409" s="63"/>
      <c r="I1409" s="61"/>
      <c r="J1409" s="61"/>
      <c r="K1409" s="61"/>
      <c r="L1409" s="61"/>
      <c r="M1409" s="61"/>
      <c r="N1409" s="61"/>
      <c r="O1409" s="61"/>
      <c r="P1409" s="61"/>
      <c r="Q1409" s="61"/>
      <c r="R1409" s="61"/>
      <c r="S1409" s="61"/>
      <c r="T1409" s="61"/>
      <c r="U1409" s="61"/>
      <c r="V1409" s="61"/>
      <c r="W1409" s="61"/>
    </row>
    <row r="1410" spans="1:23" ht="12.75" customHeight="1">
      <c r="A1410" s="61"/>
      <c r="B1410" s="61"/>
      <c r="C1410" s="61"/>
      <c r="D1410" s="61"/>
      <c r="E1410" s="63"/>
      <c r="F1410" s="63"/>
      <c r="G1410" s="63"/>
      <c r="H1410" s="63"/>
      <c r="I1410" s="61"/>
      <c r="J1410" s="61"/>
      <c r="K1410" s="61"/>
      <c r="L1410" s="61"/>
      <c r="M1410" s="61"/>
      <c r="N1410" s="61"/>
      <c r="O1410" s="61"/>
      <c r="P1410" s="61"/>
      <c r="Q1410" s="61"/>
      <c r="R1410" s="61"/>
      <c r="S1410" s="61"/>
      <c r="T1410" s="61"/>
      <c r="U1410" s="61"/>
      <c r="V1410" s="61"/>
      <c r="W1410" s="61"/>
    </row>
    <row r="1411" spans="1:23" ht="12.75" customHeight="1">
      <c r="A1411" s="61"/>
      <c r="B1411" s="61"/>
      <c r="C1411" s="61"/>
      <c r="D1411" s="61"/>
      <c r="E1411" s="63"/>
      <c r="F1411" s="63"/>
      <c r="G1411" s="63"/>
      <c r="H1411" s="63"/>
      <c r="I1411" s="61"/>
      <c r="J1411" s="61"/>
      <c r="K1411" s="61"/>
      <c r="L1411" s="61"/>
      <c r="M1411" s="61"/>
      <c r="N1411" s="61"/>
      <c r="O1411" s="61"/>
      <c r="P1411" s="61"/>
      <c r="Q1411" s="61"/>
      <c r="R1411" s="61"/>
      <c r="S1411" s="61"/>
      <c r="T1411" s="61"/>
      <c r="U1411" s="61"/>
      <c r="V1411" s="61"/>
      <c r="W1411" s="61"/>
    </row>
    <row r="1412" spans="1:23" ht="12.75" customHeight="1">
      <c r="A1412" s="61"/>
      <c r="B1412" s="61"/>
      <c r="C1412" s="61"/>
      <c r="D1412" s="61"/>
      <c r="E1412" s="63"/>
      <c r="F1412" s="63"/>
      <c r="G1412" s="63"/>
      <c r="H1412" s="63"/>
      <c r="I1412" s="61"/>
      <c r="J1412" s="61"/>
      <c r="K1412" s="61"/>
      <c r="L1412" s="61"/>
      <c r="M1412" s="61"/>
      <c r="N1412" s="61"/>
      <c r="O1412" s="61"/>
      <c r="P1412" s="61"/>
      <c r="Q1412" s="61"/>
      <c r="R1412" s="61"/>
      <c r="S1412" s="61"/>
      <c r="T1412" s="61"/>
      <c r="U1412" s="61"/>
      <c r="V1412" s="61"/>
      <c r="W1412" s="61"/>
    </row>
    <row r="1413" spans="1:23" ht="12.75" customHeight="1">
      <c r="A1413" s="61"/>
      <c r="B1413" s="61"/>
      <c r="C1413" s="61"/>
      <c r="D1413" s="61"/>
      <c r="E1413" s="63"/>
      <c r="F1413" s="63"/>
      <c r="G1413" s="63"/>
      <c r="H1413" s="63"/>
      <c r="I1413" s="61"/>
      <c r="J1413" s="61"/>
      <c r="K1413" s="61"/>
      <c r="L1413" s="61"/>
      <c r="M1413" s="61"/>
      <c r="N1413" s="61"/>
      <c r="O1413" s="61"/>
      <c r="P1413" s="61"/>
      <c r="Q1413" s="61"/>
      <c r="R1413" s="61"/>
      <c r="S1413" s="61"/>
      <c r="T1413" s="61"/>
      <c r="U1413" s="61"/>
      <c r="V1413" s="61"/>
      <c r="W1413" s="61"/>
    </row>
    <row r="1414" spans="1:23" ht="12.75" customHeight="1">
      <c r="A1414" s="61"/>
      <c r="B1414" s="61"/>
      <c r="C1414" s="61"/>
      <c r="D1414" s="61"/>
      <c r="E1414" s="63"/>
      <c r="F1414" s="63"/>
      <c r="G1414" s="63"/>
      <c r="H1414" s="63"/>
      <c r="I1414" s="61"/>
      <c r="J1414" s="61"/>
      <c r="K1414" s="61"/>
      <c r="L1414" s="61"/>
      <c r="M1414" s="61"/>
      <c r="N1414" s="61"/>
      <c r="O1414" s="61"/>
      <c r="P1414" s="61"/>
      <c r="Q1414" s="61"/>
      <c r="R1414" s="61"/>
      <c r="S1414" s="61"/>
      <c r="T1414" s="61"/>
      <c r="U1414" s="61"/>
      <c r="V1414" s="61"/>
      <c r="W1414" s="61"/>
    </row>
    <row r="1415" spans="1:23" ht="12.75" customHeight="1">
      <c r="A1415" s="61"/>
      <c r="B1415" s="61"/>
      <c r="C1415" s="61"/>
      <c r="D1415" s="61"/>
      <c r="E1415" s="63"/>
      <c r="F1415" s="63"/>
      <c r="G1415" s="63"/>
      <c r="H1415" s="63"/>
      <c r="I1415" s="61"/>
      <c r="J1415" s="61"/>
      <c r="K1415" s="61"/>
      <c r="L1415" s="61"/>
      <c r="M1415" s="61"/>
      <c r="N1415" s="61"/>
      <c r="O1415" s="61"/>
      <c r="P1415" s="61"/>
      <c r="Q1415" s="61"/>
      <c r="R1415" s="61"/>
      <c r="S1415" s="61"/>
      <c r="T1415" s="61"/>
      <c r="U1415" s="61"/>
      <c r="V1415" s="61"/>
      <c r="W1415" s="61"/>
    </row>
    <row r="1416" spans="1:23" ht="12.75" customHeight="1">
      <c r="A1416" s="61"/>
      <c r="B1416" s="61"/>
      <c r="C1416" s="61"/>
      <c r="D1416" s="61"/>
      <c r="E1416" s="63"/>
      <c r="F1416" s="63"/>
      <c r="G1416" s="63"/>
      <c r="H1416" s="63"/>
      <c r="I1416" s="61"/>
      <c r="J1416" s="61"/>
      <c r="K1416" s="61"/>
      <c r="L1416" s="61"/>
      <c r="M1416" s="61"/>
      <c r="N1416" s="61"/>
      <c r="O1416" s="61"/>
      <c r="P1416" s="61"/>
      <c r="Q1416" s="61"/>
      <c r="R1416" s="61"/>
      <c r="S1416" s="61"/>
      <c r="T1416" s="61"/>
      <c r="U1416" s="61"/>
      <c r="V1416" s="61"/>
      <c r="W1416" s="61"/>
    </row>
    <row r="1417" spans="1:23" ht="12.75" customHeight="1">
      <c r="A1417" s="61"/>
      <c r="B1417" s="61"/>
      <c r="C1417" s="61"/>
      <c r="D1417" s="61"/>
      <c r="E1417" s="63"/>
      <c r="F1417" s="63"/>
      <c r="G1417" s="63"/>
      <c r="H1417" s="63"/>
      <c r="I1417" s="61"/>
      <c r="J1417" s="61"/>
      <c r="K1417" s="61"/>
      <c r="L1417" s="61"/>
      <c r="M1417" s="61"/>
      <c r="N1417" s="61"/>
      <c r="O1417" s="61"/>
      <c r="P1417" s="61"/>
      <c r="Q1417" s="61"/>
      <c r="R1417" s="61"/>
      <c r="S1417" s="61"/>
      <c r="T1417" s="61"/>
      <c r="U1417" s="61"/>
      <c r="V1417" s="61"/>
      <c r="W1417" s="61"/>
    </row>
    <row r="1418" spans="1:23" ht="12.75" customHeight="1">
      <c r="A1418" s="61"/>
      <c r="B1418" s="61"/>
      <c r="C1418" s="61"/>
      <c r="D1418" s="61"/>
      <c r="E1418" s="63"/>
      <c r="F1418" s="63"/>
      <c r="G1418" s="63"/>
      <c r="H1418" s="63"/>
      <c r="I1418" s="61"/>
      <c r="J1418" s="61"/>
      <c r="K1418" s="61"/>
      <c r="L1418" s="61"/>
      <c r="M1418" s="61"/>
      <c r="N1418" s="61"/>
      <c r="O1418" s="61"/>
      <c r="P1418" s="61"/>
      <c r="Q1418" s="61"/>
      <c r="R1418" s="61"/>
      <c r="S1418" s="61"/>
      <c r="T1418" s="61"/>
      <c r="U1418" s="61"/>
      <c r="V1418" s="61"/>
      <c r="W1418" s="61"/>
    </row>
    <row r="1419" spans="1:23" ht="12.75" customHeight="1">
      <c r="A1419" s="61"/>
      <c r="B1419" s="61"/>
      <c r="C1419" s="61"/>
      <c r="D1419" s="61"/>
      <c r="E1419" s="63"/>
      <c r="F1419" s="63"/>
      <c r="G1419" s="63"/>
      <c r="H1419" s="63"/>
      <c r="I1419" s="61"/>
      <c r="J1419" s="61"/>
      <c r="K1419" s="61"/>
      <c r="L1419" s="61"/>
      <c r="M1419" s="61"/>
      <c r="N1419" s="61"/>
      <c r="O1419" s="61"/>
      <c r="P1419" s="61"/>
      <c r="Q1419" s="61"/>
      <c r="R1419" s="61"/>
      <c r="S1419" s="61"/>
      <c r="T1419" s="61"/>
      <c r="U1419" s="61"/>
      <c r="V1419" s="61"/>
      <c r="W1419" s="61"/>
    </row>
    <row r="1420" spans="1:23" ht="12.75" customHeight="1">
      <c r="A1420" s="61"/>
      <c r="B1420" s="61"/>
      <c r="C1420" s="61"/>
      <c r="D1420" s="61"/>
      <c r="E1420" s="63"/>
      <c r="F1420" s="63"/>
      <c r="G1420" s="63"/>
      <c r="H1420" s="63"/>
      <c r="I1420" s="61"/>
      <c r="J1420" s="61"/>
      <c r="K1420" s="61"/>
      <c r="L1420" s="61"/>
      <c r="M1420" s="61"/>
      <c r="N1420" s="61"/>
      <c r="O1420" s="61"/>
      <c r="P1420" s="61"/>
      <c r="Q1420" s="61"/>
      <c r="R1420" s="61"/>
      <c r="S1420" s="61"/>
      <c r="T1420" s="61"/>
      <c r="U1420" s="61"/>
      <c r="V1420" s="61"/>
      <c r="W1420" s="61"/>
    </row>
    <row r="1421" spans="1:23" ht="12.75" customHeight="1">
      <c r="A1421" s="61"/>
      <c r="B1421" s="61"/>
      <c r="C1421" s="61"/>
      <c r="D1421" s="61"/>
      <c r="E1421" s="63"/>
      <c r="F1421" s="63"/>
      <c r="G1421" s="63"/>
      <c r="H1421" s="63"/>
      <c r="I1421" s="61"/>
      <c r="J1421" s="61"/>
      <c r="K1421" s="61"/>
      <c r="L1421" s="61"/>
      <c r="M1421" s="61"/>
      <c r="N1421" s="61"/>
      <c r="O1421" s="61"/>
      <c r="P1421" s="61"/>
      <c r="Q1421" s="61"/>
      <c r="R1421" s="61"/>
      <c r="S1421" s="61"/>
      <c r="T1421" s="61"/>
      <c r="U1421" s="61"/>
      <c r="V1421" s="61"/>
      <c r="W1421" s="61"/>
    </row>
    <row r="1422" spans="1:23" ht="12.75" customHeight="1">
      <c r="A1422" s="61"/>
      <c r="B1422" s="61"/>
      <c r="C1422" s="61"/>
      <c r="D1422" s="61"/>
      <c r="E1422" s="63"/>
      <c r="F1422" s="63"/>
      <c r="G1422" s="63"/>
      <c r="H1422" s="63"/>
      <c r="I1422" s="61"/>
      <c r="J1422" s="61"/>
      <c r="K1422" s="61"/>
      <c r="L1422" s="61"/>
      <c r="M1422" s="61"/>
      <c r="N1422" s="61"/>
      <c r="O1422" s="61"/>
      <c r="P1422" s="61"/>
      <c r="Q1422" s="61"/>
      <c r="R1422" s="61"/>
      <c r="S1422" s="61"/>
      <c r="T1422" s="61"/>
      <c r="U1422" s="61"/>
      <c r="V1422" s="61"/>
      <c r="W1422" s="61"/>
    </row>
    <row r="1423" spans="1:23" ht="12.75" customHeight="1">
      <c r="A1423" s="61"/>
      <c r="B1423" s="61"/>
      <c r="C1423" s="61"/>
      <c r="D1423" s="61"/>
      <c r="E1423" s="63"/>
      <c r="F1423" s="63"/>
      <c r="G1423" s="63"/>
      <c r="H1423" s="63"/>
      <c r="I1423" s="61"/>
      <c r="J1423" s="61"/>
      <c r="K1423" s="61"/>
      <c r="L1423" s="61"/>
      <c r="M1423" s="61"/>
      <c r="N1423" s="61"/>
      <c r="O1423" s="61"/>
      <c r="P1423" s="61"/>
      <c r="Q1423" s="61"/>
      <c r="R1423" s="61"/>
      <c r="S1423" s="61"/>
      <c r="T1423" s="61"/>
      <c r="U1423" s="61"/>
      <c r="V1423" s="61"/>
      <c r="W1423" s="61"/>
    </row>
    <row r="1424" spans="1:23" ht="12.75" customHeight="1">
      <c r="A1424" s="61"/>
      <c r="B1424" s="61"/>
      <c r="C1424" s="61"/>
      <c r="D1424" s="61"/>
      <c r="E1424" s="63"/>
      <c r="F1424" s="63"/>
      <c r="G1424" s="63"/>
      <c r="H1424" s="63"/>
      <c r="I1424" s="61"/>
      <c r="J1424" s="61"/>
      <c r="K1424" s="61"/>
      <c r="L1424" s="61"/>
      <c r="M1424" s="61"/>
      <c r="N1424" s="61"/>
      <c r="O1424" s="61"/>
      <c r="P1424" s="61"/>
      <c r="Q1424" s="61"/>
      <c r="R1424" s="61"/>
      <c r="S1424" s="61"/>
      <c r="T1424" s="61"/>
      <c r="U1424" s="61"/>
      <c r="V1424" s="61"/>
      <c r="W1424" s="61"/>
    </row>
    <row r="1425" spans="1:23" ht="12.75" customHeight="1">
      <c r="A1425" s="61"/>
      <c r="B1425" s="61"/>
      <c r="C1425" s="61"/>
      <c r="D1425" s="61"/>
      <c r="E1425" s="63"/>
      <c r="F1425" s="63"/>
      <c r="G1425" s="63"/>
      <c r="H1425" s="63"/>
      <c r="I1425" s="61"/>
      <c r="J1425" s="61"/>
      <c r="K1425" s="61"/>
      <c r="L1425" s="61"/>
      <c r="M1425" s="61"/>
      <c r="N1425" s="61"/>
      <c r="O1425" s="61"/>
      <c r="P1425" s="61"/>
      <c r="Q1425" s="61"/>
      <c r="R1425" s="61"/>
      <c r="S1425" s="61"/>
      <c r="T1425" s="61"/>
      <c r="U1425" s="61"/>
      <c r="V1425" s="61"/>
      <c r="W1425" s="61"/>
    </row>
    <row r="1426" spans="1:23" ht="12.75" customHeight="1">
      <c r="A1426" s="61"/>
      <c r="B1426" s="61"/>
      <c r="C1426" s="61"/>
      <c r="D1426" s="61"/>
      <c r="E1426" s="63"/>
      <c r="F1426" s="63"/>
      <c r="G1426" s="63"/>
      <c r="H1426" s="63"/>
      <c r="I1426" s="61"/>
      <c r="J1426" s="61"/>
      <c r="K1426" s="61"/>
      <c r="L1426" s="61"/>
      <c r="M1426" s="61"/>
      <c r="N1426" s="61"/>
      <c r="O1426" s="61"/>
      <c r="P1426" s="61"/>
      <c r="Q1426" s="61"/>
      <c r="R1426" s="61"/>
      <c r="S1426" s="61"/>
      <c r="T1426" s="61"/>
      <c r="U1426" s="61"/>
      <c r="V1426" s="61"/>
      <c r="W1426" s="61"/>
    </row>
    <row r="1427" spans="1:23" ht="12.75" customHeight="1">
      <c r="A1427" s="61"/>
      <c r="B1427" s="61"/>
      <c r="C1427" s="61"/>
      <c r="D1427" s="61"/>
      <c r="E1427" s="63"/>
      <c r="F1427" s="63"/>
      <c r="G1427" s="63"/>
      <c r="H1427" s="63"/>
      <c r="I1427" s="61"/>
      <c r="J1427" s="61"/>
      <c r="K1427" s="61"/>
      <c r="L1427" s="61"/>
      <c r="M1427" s="61"/>
      <c r="N1427" s="61"/>
      <c r="O1427" s="61"/>
      <c r="P1427" s="61"/>
      <c r="Q1427" s="61"/>
      <c r="R1427" s="61"/>
      <c r="S1427" s="61"/>
      <c r="T1427" s="61"/>
      <c r="U1427" s="61"/>
      <c r="V1427" s="61"/>
      <c r="W1427" s="61"/>
    </row>
    <row r="1428" spans="1:23" ht="12.75" customHeight="1">
      <c r="A1428" s="61"/>
      <c r="B1428" s="61"/>
      <c r="C1428" s="61"/>
      <c r="D1428" s="61"/>
      <c r="E1428" s="63"/>
      <c r="F1428" s="63"/>
      <c r="G1428" s="63"/>
      <c r="H1428" s="63"/>
      <c r="I1428" s="61"/>
      <c r="J1428" s="61"/>
      <c r="K1428" s="61"/>
      <c r="L1428" s="61"/>
      <c r="M1428" s="61"/>
      <c r="N1428" s="61"/>
      <c r="O1428" s="61"/>
      <c r="P1428" s="61"/>
      <c r="Q1428" s="61"/>
      <c r="R1428" s="61"/>
      <c r="S1428" s="61"/>
      <c r="T1428" s="61"/>
      <c r="U1428" s="61"/>
      <c r="V1428" s="61"/>
      <c r="W1428" s="61"/>
    </row>
    <row r="1429" spans="1:23" ht="12.75" customHeight="1">
      <c r="A1429" s="61"/>
      <c r="B1429" s="61"/>
      <c r="C1429" s="61"/>
      <c r="D1429" s="61"/>
      <c r="E1429" s="63"/>
      <c r="F1429" s="63"/>
      <c r="G1429" s="63"/>
      <c r="H1429" s="63"/>
      <c r="I1429" s="61"/>
      <c r="J1429" s="61"/>
      <c r="K1429" s="61"/>
      <c r="L1429" s="61"/>
      <c r="M1429" s="61"/>
      <c r="N1429" s="61"/>
      <c r="O1429" s="61"/>
      <c r="P1429" s="61"/>
      <c r="Q1429" s="61"/>
      <c r="R1429" s="61"/>
      <c r="S1429" s="61"/>
      <c r="T1429" s="61"/>
      <c r="U1429" s="61"/>
      <c r="V1429" s="61"/>
      <c r="W1429" s="61"/>
    </row>
    <row r="1430" spans="1:23" ht="12.75" customHeight="1">
      <c r="A1430" s="61"/>
      <c r="B1430" s="61"/>
      <c r="C1430" s="61"/>
      <c r="D1430" s="61"/>
      <c r="E1430" s="63"/>
      <c r="F1430" s="63"/>
      <c r="G1430" s="63"/>
      <c r="H1430" s="63"/>
      <c r="I1430" s="61"/>
      <c r="J1430" s="61"/>
      <c r="K1430" s="61"/>
      <c r="L1430" s="61"/>
      <c r="M1430" s="61"/>
      <c r="N1430" s="61"/>
      <c r="O1430" s="61"/>
      <c r="P1430" s="61"/>
      <c r="Q1430" s="61"/>
      <c r="R1430" s="61"/>
      <c r="S1430" s="61"/>
      <c r="T1430" s="61"/>
      <c r="U1430" s="61"/>
      <c r="V1430" s="61"/>
      <c r="W1430" s="61"/>
    </row>
    <row r="1431" spans="1:23" ht="12.75" customHeight="1">
      <c r="A1431" s="61"/>
      <c r="B1431" s="61"/>
      <c r="C1431" s="61"/>
      <c r="D1431" s="61"/>
      <c r="E1431" s="63"/>
      <c r="F1431" s="63"/>
      <c r="G1431" s="63"/>
      <c r="H1431" s="63"/>
      <c r="I1431" s="61"/>
      <c r="J1431" s="61"/>
      <c r="K1431" s="61"/>
      <c r="L1431" s="61"/>
      <c r="M1431" s="61"/>
      <c r="N1431" s="61"/>
      <c r="O1431" s="61"/>
      <c r="P1431" s="61"/>
      <c r="Q1431" s="61"/>
      <c r="R1431" s="61"/>
      <c r="S1431" s="61"/>
      <c r="T1431" s="61"/>
      <c r="U1431" s="61"/>
      <c r="V1431" s="61"/>
      <c r="W1431" s="61"/>
    </row>
    <row r="1432" spans="1:23" ht="12.75" customHeight="1">
      <c r="A1432" s="61"/>
      <c r="B1432" s="61"/>
      <c r="C1432" s="61"/>
      <c r="D1432" s="61"/>
      <c r="E1432" s="63"/>
      <c r="F1432" s="63"/>
      <c r="G1432" s="63"/>
      <c r="H1432" s="63"/>
      <c r="I1432" s="61"/>
      <c r="J1432" s="61"/>
      <c r="K1432" s="61"/>
      <c r="L1432" s="61"/>
      <c r="M1432" s="61"/>
      <c r="N1432" s="61"/>
      <c r="O1432" s="61"/>
      <c r="P1432" s="61"/>
      <c r="Q1432" s="61"/>
      <c r="R1432" s="61"/>
      <c r="S1432" s="61"/>
      <c r="T1432" s="61"/>
      <c r="U1432" s="61"/>
      <c r="V1432" s="61"/>
      <c r="W1432" s="61"/>
    </row>
    <row r="1433" spans="1:23" ht="12.75" customHeight="1">
      <c r="A1433" s="61"/>
      <c r="B1433" s="61"/>
      <c r="C1433" s="61"/>
      <c r="D1433" s="61"/>
      <c r="E1433" s="63"/>
      <c r="F1433" s="63"/>
      <c r="G1433" s="63"/>
      <c r="H1433" s="63"/>
      <c r="I1433" s="61"/>
      <c r="J1433" s="61"/>
      <c r="K1433" s="61"/>
      <c r="L1433" s="61"/>
      <c r="M1433" s="61"/>
      <c r="N1433" s="61"/>
      <c r="O1433" s="61"/>
      <c r="P1433" s="61"/>
      <c r="Q1433" s="61"/>
      <c r="R1433" s="61"/>
      <c r="S1433" s="61"/>
      <c r="T1433" s="61"/>
      <c r="U1433" s="61"/>
      <c r="V1433" s="61"/>
      <c r="W1433" s="61"/>
    </row>
    <row r="1434" spans="1:23" ht="12.75" customHeight="1">
      <c r="A1434" s="61"/>
      <c r="B1434" s="61"/>
      <c r="C1434" s="61"/>
      <c r="D1434" s="61"/>
      <c r="E1434" s="63"/>
      <c r="F1434" s="63"/>
      <c r="G1434" s="63"/>
      <c r="H1434" s="63"/>
      <c r="I1434" s="61"/>
      <c r="J1434" s="61"/>
      <c r="K1434" s="61"/>
      <c r="L1434" s="61"/>
      <c r="M1434" s="61"/>
      <c r="N1434" s="61"/>
      <c r="O1434" s="61"/>
      <c r="P1434" s="61"/>
      <c r="Q1434" s="61"/>
      <c r="R1434" s="61"/>
      <c r="S1434" s="61"/>
      <c r="T1434" s="61"/>
      <c r="U1434" s="61"/>
      <c r="V1434" s="61"/>
      <c r="W1434" s="61"/>
    </row>
    <row r="1435" spans="1:23" ht="12.75" customHeight="1">
      <c r="A1435" s="61"/>
      <c r="B1435" s="61"/>
      <c r="C1435" s="61"/>
      <c r="D1435" s="61"/>
      <c r="E1435" s="63"/>
      <c r="F1435" s="63"/>
      <c r="G1435" s="63"/>
      <c r="H1435" s="63"/>
      <c r="I1435" s="61"/>
      <c r="J1435" s="61"/>
      <c r="K1435" s="61"/>
      <c r="L1435" s="61"/>
      <c r="M1435" s="61"/>
      <c r="N1435" s="61"/>
      <c r="O1435" s="61"/>
      <c r="P1435" s="61"/>
      <c r="Q1435" s="61"/>
      <c r="R1435" s="61"/>
      <c r="S1435" s="61"/>
      <c r="T1435" s="61"/>
      <c r="U1435" s="61"/>
      <c r="V1435" s="61"/>
      <c r="W1435" s="61"/>
    </row>
    <row r="1436" spans="1:23" ht="12.75" customHeight="1">
      <c r="A1436" s="61"/>
      <c r="B1436" s="61"/>
      <c r="C1436" s="61"/>
      <c r="D1436" s="61"/>
      <c r="E1436" s="63"/>
      <c r="F1436" s="63"/>
      <c r="G1436" s="63"/>
      <c r="H1436" s="63"/>
      <c r="I1436" s="61"/>
      <c r="J1436" s="61"/>
      <c r="K1436" s="61"/>
      <c r="L1436" s="61"/>
      <c r="M1436" s="61"/>
      <c r="N1436" s="61"/>
      <c r="O1436" s="61"/>
      <c r="P1436" s="61"/>
      <c r="Q1436" s="61"/>
      <c r="R1436" s="61"/>
      <c r="S1436" s="61"/>
      <c r="T1436" s="61"/>
      <c r="U1436" s="61"/>
      <c r="V1436" s="61"/>
      <c r="W1436" s="61"/>
    </row>
    <row r="1437" spans="1:23" ht="12.75" customHeight="1">
      <c r="A1437" s="61"/>
      <c r="B1437" s="61"/>
      <c r="C1437" s="61"/>
      <c r="D1437" s="61"/>
      <c r="E1437" s="63"/>
      <c r="F1437" s="63"/>
      <c r="G1437" s="63"/>
      <c r="H1437" s="63"/>
      <c r="I1437" s="61"/>
      <c r="J1437" s="61"/>
      <c r="K1437" s="61"/>
      <c r="L1437" s="61"/>
      <c r="M1437" s="61"/>
      <c r="N1437" s="61"/>
      <c r="O1437" s="61"/>
      <c r="P1437" s="61"/>
      <c r="Q1437" s="61"/>
      <c r="R1437" s="61"/>
      <c r="S1437" s="61"/>
      <c r="T1437" s="61"/>
      <c r="U1437" s="61"/>
      <c r="V1437" s="61"/>
      <c r="W1437" s="61"/>
    </row>
    <row r="1438" spans="1:23" ht="12.75" customHeight="1">
      <c r="A1438" s="61"/>
      <c r="B1438" s="61"/>
      <c r="C1438" s="61"/>
      <c r="D1438" s="61"/>
      <c r="E1438" s="63"/>
      <c r="F1438" s="63"/>
      <c r="G1438" s="63"/>
      <c r="H1438" s="63"/>
      <c r="I1438" s="61"/>
      <c r="J1438" s="61"/>
      <c r="K1438" s="61"/>
      <c r="L1438" s="61"/>
      <c r="M1438" s="61"/>
      <c r="N1438" s="61"/>
      <c r="O1438" s="61"/>
      <c r="P1438" s="61"/>
      <c r="Q1438" s="61"/>
      <c r="R1438" s="61"/>
      <c r="S1438" s="61"/>
      <c r="T1438" s="61"/>
      <c r="U1438" s="61"/>
      <c r="V1438" s="61"/>
      <c r="W1438" s="61"/>
    </row>
    <row r="1439" spans="1:23" ht="12.75" customHeight="1">
      <c r="A1439" s="61"/>
      <c r="B1439" s="61"/>
      <c r="C1439" s="61"/>
      <c r="D1439" s="61"/>
      <c r="E1439" s="63"/>
      <c r="F1439" s="63"/>
      <c r="G1439" s="63"/>
      <c r="H1439" s="63"/>
      <c r="I1439" s="61"/>
      <c r="J1439" s="61"/>
      <c r="K1439" s="61"/>
      <c r="L1439" s="61"/>
      <c r="M1439" s="61"/>
      <c r="N1439" s="61"/>
      <c r="O1439" s="61"/>
      <c r="P1439" s="61"/>
      <c r="Q1439" s="61"/>
      <c r="R1439" s="61"/>
      <c r="S1439" s="61"/>
      <c r="T1439" s="61"/>
      <c r="U1439" s="61"/>
      <c r="V1439" s="61"/>
      <c r="W1439" s="61"/>
    </row>
    <row r="1440" spans="1:23" ht="12.75" customHeight="1">
      <c r="A1440" s="61"/>
      <c r="B1440" s="61"/>
      <c r="C1440" s="61"/>
      <c r="D1440" s="61"/>
      <c r="E1440" s="63"/>
      <c r="F1440" s="63"/>
      <c r="G1440" s="63"/>
      <c r="H1440" s="63"/>
      <c r="I1440" s="61"/>
      <c r="J1440" s="61"/>
      <c r="K1440" s="61"/>
      <c r="L1440" s="61"/>
      <c r="M1440" s="61"/>
      <c r="N1440" s="61"/>
      <c r="O1440" s="61"/>
      <c r="P1440" s="61"/>
      <c r="Q1440" s="61"/>
      <c r="R1440" s="61"/>
      <c r="S1440" s="61"/>
      <c r="T1440" s="61"/>
      <c r="U1440" s="61"/>
      <c r="V1440" s="61"/>
      <c r="W1440" s="61"/>
    </row>
    <row r="1441" spans="1:23" ht="12.75" customHeight="1">
      <c r="A1441" s="61"/>
      <c r="B1441" s="61"/>
      <c r="C1441" s="61"/>
      <c r="D1441" s="61"/>
      <c r="E1441" s="63"/>
      <c r="F1441" s="63"/>
      <c r="G1441" s="63"/>
      <c r="H1441" s="63"/>
      <c r="I1441" s="61"/>
      <c r="J1441" s="61"/>
      <c r="K1441" s="61"/>
      <c r="L1441" s="61"/>
      <c r="M1441" s="61"/>
      <c r="N1441" s="61"/>
      <c r="O1441" s="61"/>
      <c r="P1441" s="61"/>
      <c r="Q1441" s="61"/>
      <c r="R1441" s="61"/>
      <c r="S1441" s="61"/>
      <c r="T1441" s="61"/>
      <c r="U1441" s="61"/>
      <c r="V1441" s="61"/>
      <c r="W1441" s="61"/>
    </row>
    <row r="1442" spans="1:23" ht="12.75" customHeight="1">
      <c r="A1442" s="61"/>
      <c r="B1442" s="61"/>
      <c r="C1442" s="61"/>
      <c r="D1442" s="61"/>
      <c r="E1442" s="63"/>
      <c r="F1442" s="63"/>
      <c r="G1442" s="63"/>
      <c r="H1442" s="63"/>
      <c r="I1442" s="61"/>
      <c r="J1442" s="61"/>
      <c r="K1442" s="61"/>
      <c r="L1442" s="61"/>
      <c r="M1442" s="61"/>
      <c r="N1442" s="61"/>
      <c r="O1442" s="61"/>
      <c r="P1442" s="61"/>
      <c r="Q1442" s="61"/>
      <c r="R1442" s="61"/>
      <c r="S1442" s="61"/>
      <c r="T1442" s="61"/>
      <c r="U1442" s="61"/>
      <c r="V1442" s="61"/>
      <c r="W1442" s="61"/>
    </row>
    <row r="1443" spans="1:23" ht="12.75" customHeight="1">
      <c r="A1443" s="61"/>
      <c r="B1443" s="61"/>
      <c r="C1443" s="61"/>
      <c r="D1443" s="61"/>
      <c r="E1443" s="63"/>
      <c r="F1443" s="63"/>
      <c r="G1443" s="63"/>
      <c r="H1443" s="63"/>
      <c r="I1443" s="61"/>
      <c r="J1443" s="61"/>
      <c r="K1443" s="61"/>
      <c r="L1443" s="61"/>
      <c r="M1443" s="61"/>
      <c r="N1443" s="61"/>
      <c r="O1443" s="61"/>
      <c r="P1443" s="61"/>
      <c r="Q1443" s="61"/>
      <c r="R1443" s="61"/>
      <c r="S1443" s="61"/>
      <c r="T1443" s="61"/>
      <c r="U1443" s="61"/>
      <c r="V1443" s="61"/>
      <c r="W1443" s="61"/>
    </row>
    <row r="1444" spans="1:23" ht="12.75" customHeight="1">
      <c r="A1444" s="61"/>
      <c r="B1444" s="61"/>
      <c r="C1444" s="61"/>
      <c r="D1444" s="61"/>
      <c r="E1444" s="63"/>
      <c r="F1444" s="63"/>
      <c r="G1444" s="63"/>
      <c r="H1444" s="63"/>
      <c r="I1444" s="61"/>
      <c r="J1444" s="61"/>
      <c r="K1444" s="61"/>
      <c r="L1444" s="61"/>
      <c r="M1444" s="61"/>
      <c r="N1444" s="61"/>
      <c r="O1444" s="61"/>
      <c r="P1444" s="61"/>
      <c r="Q1444" s="61"/>
      <c r="R1444" s="61"/>
      <c r="S1444" s="61"/>
      <c r="T1444" s="61"/>
      <c r="U1444" s="61"/>
      <c r="V1444" s="61"/>
      <c r="W1444" s="61"/>
    </row>
    <row r="1445" spans="1:23" ht="12.75" customHeight="1">
      <c r="A1445" s="61"/>
      <c r="B1445" s="61"/>
      <c r="C1445" s="61"/>
      <c r="D1445" s="61"/>
      <c r="E1445" s="63"/>
      <c r="F1445" s="63"/>
      <c r="G1445" s="63"/>
      <c r="H1445" s="63"/>
      <c r="I1445" s="61"/>
      <c r="J1445" s="61"/>
      <c r="K1445" s="61"/>
      <c r="L1445" s="61"/>
      <c r="M1445" s="61"/>
      <c r="N1445" s="61"/>
      <c r="O1445" s="61"/>
      <c r="P1445" s="61"/>
      <c r="Q1445" s="61"/>
      <c r="R1445" s="61"/>
      <c r="S1445" s="61"/>
      <c r="T1445" s="61"/>
      <c r="U1445" s="61"/>
      <c r="V1445" s="61"/>
      <c r="W1445" s="61"/>
    </row>
    <row r="1446" spans="1:23" ht="12.75" customHeight="1">
      <c r="A1446" s="61"/>
      <c r="B1446" s="61"/>
      <c r="C1446" s="61"/>
      <c r="D1446" s="61"/>
      <c r="E1446" s="63"/>
      <c r="F1446" s="63"/>
      <c r="G1446" s="63"/>
      <c r="H1446" s="63"/>
      <c r="I1446" s="61"/>
      <c r="J1446" s="61"/>
      <c r="K1446" s="61"/>
      <c r="L1446" s="61"/>
      <c r="M1446" s="61"/>
      <c r="N1446" s="61"/>
      <c r="O1446" s="61"/>
      <c r="P1446" s="61"/>
      <c r="Q1446" s="61"/>
      <c r="R1446" s="61"/>
      <c r="S1446" s="61"/>
      <c r="T1446" s="61"/>
      <c r="U1446" s="61"/>
      <c r="V1446" s="61"/>
      <c r="W1446" s="61"/>
    </row>
    <row r="1447" spans="1:23" ht="12.75" customHeight="1">
      <c r="A1447" s="61"/>
      <c r="B1447" s="61"/>
      <c r="C1447" s="61"/>
      <c r="D1447" s="61"/>
      <c r="E1447" s="63"/>
      <c r="F1447" s="63"/>
      <c r="G1447" s="63"/>
      <c r="H1447" s="63"/>
      <c r="I1447" s="61"/>
      <c r="J1447" s="61"/>
      <c r="K1447" s="61"/>
      <c r="L1447" s="61"/>
      <c r="M1447" s="61"/>
      <c r="N1447" s="61"/>
      <c r="O1447" s="61"/>
      <c r="P1447" s="61"/>
      <c r="Q1447" s="61"/>
      <c r="R1447" s="61"/>
      <c r="S1447" s="61"/>
      <c r="T1447" s="61"/>
      <c r="U1447" s="61"/>
      <c r="V1447" s="61"/>
      <c r="W1447" s="61"/>
    </row>
    <row r="1448" spans="1:23" ht="12.75" customHeight="1">
      <c r="A1448" s="61"/>
      <c r="B1448" s="61"/>
      <c r="C1448" s="61"/>
      <c r="D1448" s="61"/>
      <c r="E1448" s="63"/>
      <c r="F1448" s="63"/>
      <c r="G1448" s="63"/>
      <c r="H1448" s="63"/>
      <c r="I1448" s="61"/>
      <c r="J1448" s="61"/>
      <c r="K1448" s="61"/>
      <c r="L1448" s="61"/>
      <c r="M1448" s="61"/>
      <c r="N1448" s="61"/>
      <c r="O1448" s="61"/>
      <c r="P1448" s="61"/>
      <c r="Q1448" s="61"/>
      <c r="R1448" s="61"/>
      <c r="S1448" s="61"/>
      <c r="T1448" s="61"/>
      <c r="U1448" s="61"/>
      <c r="V1448" s="61"/>
      <c r="W1448" s="61"/>
    </row>
    <row r="1449" spans="1:23" ht="12.75" customHeight="1">
      <c r="A1449" s="61"/>
      <c r="B1449" s="61"/>
      <c r="C1449" s="61"/>
      <c r="D1449" s="61"/>
      <c r="E1449" s="63"/>
      <c r="F1449" s="63"/>
      <c r="G1449" s="63"/>
      <c r="H1449" s="63"/>
      <c r="I1449" s="61"/>
      <c r="J1449" s="61"/>
      <c r="K1449" s="61"/>
      <c r="L1449" s="61"/>
      <c r="M1449" s="61"/>
      <c r="N1449" s="61"/>
      <c r="O1449" s="61"/>
      <c r="P1449" s="61"/>
      <c r="Q1449" s="61"/>
      <c r="R1449" s="61"/>
      <c r="S1449" s="61"/>
      <c r="T1449" s="61"/>
      <c r="U1449" s="61"/>
      <c r="V1449" s="61"/>
      <c r="W1449" s="61"/>
    </row>
    <row r="1450" spans="1:23" ht="12.75" customHeight="1">
      <c r="A1450" s="61"/>
      <c r="B1450" s="61"/>
      <c r="C1450" s="61"/>
      <c r="D1450" s="61"/>
      <c r="E1450" s="63"/>
      <c r="F1450" s="63"/>
      <c r="G1450" s="63"/>
      <c r="H1450" s="63"/>
      <c r="I1450" s="61"/>
      <c r="J1450" s="61"/>
      <c r="K1450" s="61"/>
      <c r="L1450" s="61"/>
      <c r="M1450" s="61"/>
      <c r="N1450" s="61"/>
      <c r="O1450" s="61"/>
      <c r="P1450" s="61"/>
      <c r="Q1450" s="61"/>
      <c r="R1450" s="61"/>
      <c r="S1450" s="61"/>
      <c r="T1450" s="61"/>
      <c r="U1450" s="61"/>
      <c r="V1450" s="61"/>
      <c r="W1450" s="61"/>
    </row>
    <row r="1451" spans="1:23" ht="12.75" customHeight="1">
      <c r="A1451" s="61"/>
      <c r="B1451" s="61"/>
      <c r="C1451" s="61"/>
      <c r="D1451" s="61"/>
      <c r="E1451" s="63"/>
      <c r="F1451" s="63"/>
      <c r="G1451" s="63"/>
      <c r="H1451" s="63"/>
      <c r="I1451" s="61"/>
      <c r="J1451" s="61"/>
      <c r="K1451" s="61"/>
      <c r="L1451" s="61"/>
      <c r="M1451" s="61"/>
      <c r="N1451" s="61"/>
      <c r="O1451" s="61"/>
      <c r="P1451" s="61"/>
      <c r="Q1451" s="61"/>
      <c r="R1451" s="61"/>
      <c r="S1451" s="61"/>
      <c r="T1451" s="61"/>
      <c r="U1451" s="61"/>
      <c r="V1451" s="61"/>
      <c r="W1451" s="61"/>
    </row>
    <row r="1452" spans="1:23" ht="12.75" customHeight="1">
      <c r="A1452" s="61"/>
      <c r="B1452" s="61"/>
      <c r="C1452" s="61"/>
      <c r="D1452" s="61"/>
      <c r="E1452" s="63"/>
      <c r="F1452" s="63"/>
      <c r="G1452" s="63"/>
      <c r="H1452" s="63"/>
      <c r="I1452" s="61"/>
      <c r="J1452" s="61"/>
      <c r="K1452" s="61"/>
      <c r="L1452" s="61"/>
      <c r="M1452" s="61"/>
      <c r="N1452" s="61"/>
      <c r="O1452" s="61"/>
      <c r="P1452" s="61"/>
      <c r="Q1452" s="61"/>
      <c r="R1452" s="61"/>
      <c r="S1452" s="61"/>
      <c r="T1452" s="61"/>
      <c r="U1452" s="61"/>
      <c r="V1452" s="61"/>
      <c r="W1452" s="61"/>
    </row>
    <row r="1453" spans="1:23" ht="12.75" customHeight="1">
      <c r="A1453" s="61"/>
      <c r="B1453" s="61"/>
      <c r="C1453" s="61"/>
      <c r="D1453" s="61"/>
      <c r="E1453" s="63"/>
      <c r="F1453" s="63"/>
      <c r="G1453" s="63"/>
      <c r="H1453" s="63"/>
      <c r="I1453" s="61"/>
      <c r="J1453" s="61"/>
      <c r="K1453" s="61"/>
      <c r="L1453" s="61"/>
      <c r="M1453" s="61"/>
      <c r="N1453" s="61"/>
      <c r="O1453" s="61"/>
      <c r="P1453" s="61"/>
      <c r="Q1453" s="61"/>
      <c r="R1453" s="61"/>
      <c r="S1453" s="61"/>
      <c r="T1453" s="61"/>
      <c r="U1453" s="61"/>
      <c r="V1453" s="61"/>
      <c r="W1453" s="61"/>
    </row>
    <row r="1454" spans="1:23" ht="12.75" customHeight="1">
      <c r="A1454" s="61"/>
      <c r="B1454" s="61"/>
      <c r="C1454" s="61"/>
      <c r="D1454" s="61"/>
      <c r="E1454" s="63"/>
      <c r="F1454" s="63"/>
      <c r="G1454" s="63"/>
      <c r="H1454" s="63"/>
      <c r="I1454" s="61"/>
      <c r="J1454" s="61"/>
      <c r="K1454" s="61"/>
      <c r="L1454" s="61"/>
      <c r="M1454" s="61"/>
      <c r="N1454" s="61"/>
      <c r="O1454" s="61"/>
      <c r="P1454" s="61"/>
      <c r="Q1454" s="61"/>
      <c r="R1454" s="61"/>
      <c r="S1454" s="61"/>
      <c r="T1454" s="61"/>
      <c r="U1454" s="61"/>
      <c r="V1454" s="61"/>
      <c r="W1454" s="61"/>
    </row>
    <row r="1455" spans="1:23" ht="12.75" customHeight="1">
      <c r="A1455" s="61"/>
      <c r="B1455" s="61"/>
      <c r="C1455" s="61"/>
      <c r="D1455" s="61"/>
      <c r="E1455" s="63"/>
      <c r="F1455" s="63"/>
      <c r="G1455" s="63"/>
      <c r="H1455" s="63"/>
      <c r="I1455" s="61"/>
      <c r="J1455" s="61"/>
      <c r="K1455" s="61"/>
      <c r="L1455" s="61"/>
      <c r="M1455" s="61"/>
      <c r="N1455" s="61"/>
      <c r="O1455" s="61"/>
      <c r="P1455" s="61"/>
      <c r="Q1455" s="61"/>
      <c r="R1455" s="61"/>
      <c r="S1455" s="61"/>
      <c r="T1455" s="61"/>
      <c r="U1455" s="61"/>
      <c r="V1455" s="61"/>
      <c r="W1455" s="61"/>
    </row>
    <row r="1456" spans="1:23" ht="12.75" customHeight="1">
      <c r="A1456" s="61"/>
      <c r="B1456" s="61"/>
      <c r="C1456" s="61"/>
      <c r="D1456" s="61"/>
      <c r="E1456" s="63"/>
      <c r="F1456" s="63"/>
      <c r="G1456" s="63"/>
      <c r="H1456" s="63"/>
      <c r="I1456" s="61"/>
      <c r="J1456" s="61"/>
      <c r="K1456" s="61"/>
      <c r="L1456" s="61"/>
      <c r="M1456" s="61"/>
      <c r="N1456" s="61"/>
      <c r="O1456" s="61"/>
      <c r="P1456" s="61"/>
      <c r="Q1456" s="61"/>
      <c r="R1456" s="61"/>
      <c r="S1456" s="61"/>
      <c r="T1456" s="61"/>
      <c r="U1456" s="61"/>
      <c r="V1456" s="61"/>
      <c r="W1456" s="61"/>
    </row>
    <row r="1457" spans="1:23" ht="12.75" customHeight="1">
      <c r="A1457" s="61"/>
      <c r="B1457" s="61"/>
      <c r="C1457" s="61"/>
      <c r="D1457" s="61"/>
      <c r="E1457" s="63"/>
      <c r="F1457" s="63"/>
      <c r="G1457" s="63"/>
      <c r="H1457" s="63"/>
      <c r="I1457" s="61"/>
      <c r="J1457" s="61"/>
      <c r="K1457" s="61"/>
      <c r="L1457" s="61"/>
      <c r="M1457" s="61"/>
      <c r="N1457" s="61"/>
      <c r="O1457" s="61"/>
      <c r="P1457" s="61"/>
      <c r="Q1457" s="61"/>
      <c r="R1457" s="61"/>
      <c r="S1457" s="61"/>
      <c r="T1457" s="61"/>
      <c r="U1457" s="61"/>
      <c r="V1457" s="61"/>
      <c r="W1457" s="61"/>
    </row>
    <row r="1458" spans="1:23" ht="12.75" customHeight="1">
      <c r="A1458" s="61"/>
      <c r="B1458" s="61"/>
      <c r="C1458" s="61"/>
      <c r="D1458" s="61"/>
      <c r="E1458" s="63"/>
      <c r="F1458" s="63"/>
      <c r="G1458" s="63"/>
      <c r="H1458" s="63"/>
      <c r="I1458" s="61"/>
      <c r="J1458" s="61"/>
      <c r="K1458" s="61"/>
      <c r="L1458" s="61"/>
      <c r="M1458" s="61"/>
      <c r="N1458" s="61"/>
      <c r="O1458" s="61"/>
      <c r="P1458" s="61"/>
      <c r="Q1458" s="61"/>
      <c r="R1458" s="61"/>
      <c r="S1458" s="61"/>
      <c r="T1458" s="61"/>
      <c r="U1458" s="61"/>
      <c r="V1458" s="61"/>
      <c r="W1458" s="61"/>
    </row>
    <row r="1459" spans="1:23" ht="12.75" customHeight="1">
      <c r="A1459" s="61"/>
      <c r="B1459" s="61"/>
      <c r="C1459" s="61"/>
      <c r="D1459" s="61"/>
      <c r="E1459" s="63"/>
      <c r="F1459" s="63"/>
      <c r="G1459" s="63"/>
      <c r="H1459" s="63"/>
      <c r="I1459" s="61"/>
      <c r="J1459" s="61"/>
      <c r="K1459" s="61"/>
      <c r="L1459" s="61"/>
      <c r="M1459" s="61"/>
      <c r="N1459" s="61"/>
      <c r="O1459" s="61"/>
      <c r="P1459" s="61"/>
      <c r="Q1459" s="61"/>
      <c r="R1459" s="61"/>
      <c r="S1459" s="61"/>
      <c r="T1459" s="61"/>
      <c r="U1459" s="61"/>
      <c r="V1459" s="61"/>
      <c r="W1459" s="61"/>
    </row>
    <row r="1460" spans="1:23" ht="12.75" customHeight="1">
      <c r="A1460" s="61"/>
      <c r="B1460" s="61"/>
      <c r="C1460" s="61"/>
      <c r="D1460" s="61"/>
      <c r="E1460" s="63"/>
      <c r="F1460" s="63"/>
      <c r="G1460" s="63"/>
      <c r="H1460" s="63"/>
      <c r="I1460" s="61"/>
      <c r="J1460" s="61"/>
      <c r="K1460" s="61"/>
      <c r="L1460" s="61"/>
      <c r="M1460" s="61"/>
      <c r="N1460" s="61"/>
      <c r="O1460" s="61"/>
      <c r="P1460" s="61"/>
      <c r="Q1460" s="61"/>
      <c r="R1460" s="61"/>
      <c r="S1460" s="61"/>
      <c r="T1460" s="61"/>
      <c r="U1460" s="61"/>
      <c r="V1460" s="61"/>
      <c r="W1460" s="61"/>
    </row>
    <row r="1461" spans="1:23" ht="12.75" customHeight="1">
      <c r="A1461" s="61"/>
      <c r="B1461" s="61"/>
      <c r="C1461" s="61"/>
      <c r="D1461" s="61"/>
      <c r="E1461" s="63"/>
      <c r="F1461" s="63"/>
      <c r="G1461" s="63"/>
      <c r="H1461" s="63"/>
      <c r="I1461" s="61"/>
      <c r="J1461" s="61"/>
      <c r="K1461" s="61"/>
      <c r="L1461" s="61"/>
      <c r="M1461" s="61"/>
      <c r="N1461" s="61"/>
      <c r="O1461" s="61"/>
      <c r="P1461" s="61"/>
      <c r="Q1461" s="61"/>
      <c r="R1461" s="61"/>
      <c r="S1461" s="61"/>
      <c r="T1461" s="61"/>
      <c r="U1461" s="61"/>
      <c r="V1461" s="61"/>
      <c r="W1461" s="61"/>
    </row>
    <row r="1462" spans="1:23" ht="12.75" customHeight="1">
      <c r="A1462" s="61"/>
      <c r="B1462" s="61"/>
      <c r="C1462" s="61"/>
      <c r="D1462" s="61"/>
      <c r="E1462" s="63"/>
      <c r="F1462" s="63"/>
      <c r="G1462" s="63"/>
      <c r="H1462" s="63"/>
      <c r="I1462" s="61"/>
      <c r="J1462" s="61"/>
      <c r="K1462" s="61"/>
      <c r="L1462" s="61"/>
      <c r="M1462" s="61"/>
      <c r="N1462" s="61"/>
      <c r="O1462" s="61"/>
      <c r="P1462" s="61"/>
      <c r="Q1462" s="61"/>
      <c r="R1462" s="61"/>
      <c r="S1462" s="61"/>
      <c r="T1462" s="61"/>
      <c r="U1462" s="61"/>
      <c r="V1462" s="61"/>
      <c r="W1462" s="61"/>
    </row>
    <row r="1463" spans="1:23" ht="12.75" customHeight="1">
      <c r="A1463" s="61"/>
      <c r="B1463" s="61"/>
      <c r="C1463" s="61"/>
      <c r="D1463" s="61"/>
      <c r="E1463" s="63"/>
      <c r="F1463" s="63"/>
      <c r="G1463" s="63"/>
      <c r="H1463" s="63"/>
      <c r="I1463" s="61"/>
      <c r="J1463" s="61"/>
      <c r="K1463" s="61"/>
      <c r="L1463" s="61"/>
      <c r="M1463" s="61"/>
      <c r="N1463" s="61"/>
      <c r="O1463" s="61"/>
      <c r="P1463" s="61"/>
      <c r="Q1463" s="61"/>
      <c r="R1463" s="61"/>
      <c r="S1463" s="61"/>
      <c r="T1463" s="61"/>
      <c r="U1463" s="61"/>
      <c r="V1463" s="61"/>
      <c r="W1463" s="61"/>
    </row>
    <row r="1464" spans="1:23" ht="12.75" customHeight="1">
      <c r="A1464" s="61"/>
      <c r="B1464" s="61"/>
      <c r="C1464" s="61"/>
      <c r="D1464" s="61"/>
      <c r="E1464" s="63"/>
      <c r="F1464" s="63"/>
      <c r="G1464" s="63"/>
      <c r="H1464" s="63"/>
      <c r="I1464" s="61"/>
      <c r="J1464" s="61"/>
      <c r="K1464" s="61"/>
      <c r="L1464" s="61"/>
      <c r="M1464" s="61"/>
      <c r="N1464" s="61"/>
      <c r="O1464" s="61"/>
      <c r="P1464" s="61"/>
      <c r="Q1464" s="61"/>
      <c r="R1464" s="61"/>
      <c r="S1464" s="61"/>
      <c r="T1464" s="61"/>
      <c r="U1464" s="61"/>
      <c r="V1464" s="61"/>
      <c r="W1464" s="61"/>
    </row>
    <row r="1465" spans="1:23" ht="12.75" customHeight="1">
      <c r="A1465" s="61"/>
      <c r="B1465" s="61"/>
      <c r="C1465" s="61"/>
      <c r="D1465" s="61"/>
      <c r="E1465" s="63"/>
      <c r="F1465" s="63"/>
      <c r="G1465" s="63"/>
      <c r="H1465" s="63"/>
      <c r="I1465" s="61"/>
      <c r="J1465" s="61"/>
      <c r="K1465" s="61"/>
      <c r="L1465" s="61"/>
      <c r="M1465" s="61"/>
      <c r="N1465" s="61"/>
      <c r="O1465" s="61"/>
      <c r="P1465" s="61"/>
      <c r="Q1465" s="61"/>
      <c r="R1465" s="61"/>
      <c r="S1465" s="61"/>
      <c r="T1465" s="61"/>
      <c r="U1465" s="61"/>
      <c r="V1465" s="61"/>
      <c r="W1465" s="61"/>
    </row>
    <row r="1466" spans="1:23" ht="12.75" customHeight="1">
      <c r="A1466" s="61"/>
      <c r="B1466" s="61"/>
      <c r="C1466" s="61"/>
      <c r="D1466" s="61"/>
      <c r="E1466" s="63"/>
      <c r="F1466" s="63"/>
      <c r="G1466" s="63"/>
      <c r="H1466" s="63"/>
      <c r="I1466" s="61"/>
      <c r="J1466" s="61"/>
      <c r="K1466" s="61"/>
      <c r="L1466" s="61"/>
      <c r="M1466" s="61"/>
      <c r="N1466" s="61"/>
      <c r="O1466" s="61"/>
      <c r="P1466" s="61"/>
      <c r="Q1466" s="61"/>
      <c r="R1466" s="61"/>
      <c r="S1466" s="61"/>
      <c r="T1466" s="61"/>
      <c r="U1466" s="61"/>
      <c r="V1466" s="61"/>
      <c r="W1466" s="61"/>
    </row>
    <row r="1467" spans="1:23" ht="12.75" customHeight="1">
      <c r="A1467" s="61"/>
      <c r="B1467" s="61"/>
      <c r="C1467" s="61"/>
      <c r="D1467" s="61"/>
      <c r="E1467" s="63"/>
      <c r="F1467" s="63"/>
      <c r="G1467" s="63"/>
      <c r="H1467" s="63"/>
      <c r="I1467" s="61"/>
      <c r="J1467" s="61"/>
      <c r="K1467" s="61"/>
      <c r="L1467" s="61"/>
      <c r="M1467" s="61"/>
      <c r="N1467" s="61"/>
      <c r="O1467" s="61"/>
      <c r="P1467" s="61"/>
      <c r="Q1467" s="61"/>
      <c r="R1467" s="61"/>
      <c r="S1467" s="61"/>
      <c r="T1467" s="61"/>
      <c r="U1467" s="61"/>
      <c r="V1467" s="61"/>
      <c r="W1467" s="61"/>
    </row>
    <row r="1468" spans="1:23" ht="12.75" customHeight="1">
      <c r="A1468" s="61"/>
      <c r="B1468" s="61"/>
      <c r="C1468" s="61"/>
      <c r="D1468" s="61"/>
      <c r="E1468" s="63"/>
      <c r="F1468" s="63"/>
      <c r="G1468" s="63"/>
      <c r="H1468" s="63"/>
      <c r="I1468" s="61"/>
      <c r="J1468" s="61"/>
      <c r="K1468" s="61"/>
      <c r="L1468" s="61"/>
      <c r="M1468" s="61"/>
      <c r="N1468" s="61"/>
      <c r="O1468" s="61"/>
      <c r="P1468" s="61"/>
      <c r="Q1468" s="61"/>
      <c r="R1468" s="61"/>
      <c r="S1468" s="61"/>
      <c r="T1468" s="61"/>
      <c r="U1468" s="61"/>
      <c r="V1468" s="61"/>
      <c r="W1468" s="61"/>
    </row>
    <row r="1469" spans="1:23" ht="12.75" customHeight="1">
      <c r="A1469" s="61"/>
      <c r="B1469" s="61"/>
      <c r="C1469" s="61"/>
      <c r="D1469" s="61"/>
      <c r="E1469" s="63"/>
      <c r="F1469" s="63"/>
      <c r="G1469" s="63"/>
      <c r="H1469" s="63"/>
      <c r="I1469" s="61"/>
      <c r="J1469" s="61"/>
      <c r="K1469" s="61"/>
      <c r="L1469" s="61"/>
      <c r="M1469" s="61"/>
      <c r="N1469" s="61"/>
      <c r="O1469" s="61"/>
      <c r="P1469" s="61"/>
      <c r="Q1469" s="61"/>
      <c r="R1469" s="61"/>
      <c r="S1469" s="61"/>
      <c r="T1469" s="61"/>
      <c r="U1469" s="61"/>
      <c r="V1469" s="61"/>
      <c r="W1469" s="61"/>
    </row>
    <row r="1470" spans="1:23" ht="12.75" customHeight="1">
      <c r="A1470" s="61"/>
      <c r="B1470" s="61"/>
      <c r="C1470" s="61"/>
      <c r="D1470" s="61"/>
      <c r="E1470" s="63"/>
      <c r="F1470" s="63"/>
      <c r="G1470" s="63"/>
      <c r="H1470" s="63"/>
      <c r="I1470" s="61"/>
      <c r="J1470" s="61"/>
      <c r="K1470" s="61"/>
      <c r="L1470" s="61"/>
      <c r="M1470" s="61"/>
      <c r="N1470" s="61"/>
      <c r="O1470" s="61"/>
      <c r="P1470" s="61"/>
      <c r="Q1470" s="61"/>
      <c r="R1470" s="61"/>
      <c r="S1470" s="61"/>
      <c r="T1470" s="61"/>
      <c r="U1470" s="61"/>
      <c r="V1470" s="61"/>
      <c r="W1470" s="61"/>
    </row>
    <row r="1471" spans="1:23" ht="12.75" customHeight="1">
      <c r="A1471" s="61"/>
      <c r="B1471" s="61"/>
      <c r="C1471" s="61"/>
      <c r="D1471" s="61"/>
      <c r="E1471" s="63"/>
      <c r="F1471" s="63"/>
      <c r="G1471" s="63"/>
      <c r="H1471" s="63"/>
      <c r="I1471" s="61"/>
      <c r="J1471" s="61"/>
      <c r="K1471" s="61"/>
      <c r="L1471" s="61"/>
      <c r="M1471" s="61"/>
      <c r="N1471" s="61"/>
      <c r="O1471" s="61"/>
      <c r="P1471" s="61"/>
      <c r="Q1471" s="61"/>
      <c r="R1471" s="61"/>
      <c r="S1471" s="61"/>
      <c r="T1471" s="61"/>
      <c r="U1471" s="61"/>
      <c r="V1471" s="61"/>
      <c r="W1471" s="61"/>
    </row>
    <row r="1472" spans="1:23" ht="12.75" customHeight="1">
      <c r="A1472" s="61"/>
      <c r="B1472" s="61"/>
      <c r="C1472" s="61"/>
      <c r="D1472" s="61"/>
      <c r="E1472" s="63"/>
      <c r="F1472" s="63"/>
      <c r="G1472" s="63"/>
      <c r="H1472" s="63"/>
      <c r="I1472" s="61"/>
      <c r="J1472" s="61"/>
      <c r="K1472" s="61"/>
      <c r="L1472" s="61"/>
      <c r="M1472" s="61"/>
      <c r="N1472" s="61"/>
      <c r="O1472" s="61"/>
      <c r="P1472" s="61"/>
      <c r="Q1472" s="61"/>
      <c r="R1472" s="61"/>
      <c r="S1472" s="61"/>
      <c r="T1472" s="61"/>
      <c r="U1472" s="61"/>
      <c r="V1472" s="61"/>
      <c r="W1472" s="61"/>
    </row>
    <row r="1473" spans="1:23" ht="12.75" customHeight="1">
      <c r="A1473" s="61"/>
      <c r="B1473" s="61"/>
      <c r="C1473" s="61"/>
      <c r="D1473" s="61"/>
      <c r="E1473" s="63"/>
      <c r="F1473" s="63"/>
      <c r="G1473" s="63"/>
      <c r="H1473" s="63"/>
      <c r="I1473" s="61"/>
      <c r="J1473" s="61"/>
      <c r="K1473" s="61"/>
      <c r="L1473" s="61"/>
      <c r="M1473" s="61"/>
      <c r="N1473" s="61"/>
      <c r="O1473" s="61"/>
      <c r="P1473" s="61"/>
      <c r="Q1473" s="61"/>
      <c r="R1473" s="61"/>
      <c r="S1473" s="61"/>
      <c r="T1473" s="61"/>
      <c r="U1473" s="61"/>
      <c r="V1473" s="61"/>
      <c r="W1473" s="61"/>
    </row>
    <row r="1474" spans="1:23" ht="12.75" customHeight="1">
      <c r="A1474" s="61"/>
      <c r="B1474" s="61"/>
      <c r="C1474" s="61"/>
      <c r="D1474" s="61"/>
      <c r="E1474" s="63"/>
      <c r="F1474" s="63"/>
      <c r="G1474" s="63"/>
      <c r="H1474" s="63"/>
      <c r="I1474" s="61"/>
      <c r="J1474" s="61"/>
      <c r="K1474" s="61"/>
      <c r="L1474" s="61"/>
      <c r="M1474" s="61"/>
      <c r="N1474" s="61"/>
      <c r="O1474" s="61"/>
      <c r="P1474" s="61"/>
      <c r="Q1474" s="61"/>
      <c r="R1474" s="61"/>
      <c r="S1474" s="61"/>
      <c r="T1474" s="61"/>
      <c r="U1474" s="61"/>
      <c r="V1474" s="61"/>
      <c r="W1474" s="61"/>
    </row>
    <row r="1475" spans="1:23" ht="12.75" customHeight="1">
      <c r="A1475" s="61"/>
      <c r="B1475" s="61"/>
      <c r="C1475" s="61"/>
      <c r="D1475" s="61"/>
      <c r="E1475" s="63"/>
      <c r="F1475" s="63"/>
      <c r="G1475" s="63"/>
      <c r="H1475" s="63"/>
      <c r="I1475" s="61"/>
      <c r="J1475" s="61"/>
      <c r="K1475" s="61"/>
      <c r="L1475" s="61"/>
      <c r="M1475" s="61"/>
      <c r="N1475" s="61"/>
      <c r="O1475" s="61"/>
      <c r="P1475" s="61"/>
      <c r="Q1475" s="61"/>
      <c r="R1475" s="61"/>
      <c r="S1475" s="61"/>
      <c r="T1475" s="61"/>
      <c r="U1475" s="61"/>
      <c r="V1475" s="61"/>
      <c r="W1475" s="61"/>
    </row>
    <row r="1476" spans="1:23" ht="12.75" customHeight="1">
      <c r="A1476" s="61"/>
      <c r="B1476" s="61"/>
      <c r="C1476" s="61"/>
      <c r="D1476" s="61"/>
      <c r="E1476" s="63"/>
      <c r="F1476" s="63"/>
      <c r="G1476" s="63"/>
      <c r="H1476" s="63"/>
      <c r="I1476" s="61"/>
      <c r="J1476" s="61"/>
      <c r="K1476" s="61"/>
      <c r="L1476" s="61"/>
      <c r="M1476" s="61"/>
      <c r="N1476" s="61"/>
      <c r="O1476" s="61"/>
      <c r="P1476" s="61"/>
      <c r="Q1476" s="61"/>
      <c r="R1476" s="61"/>
      <c r="S1476" s="61"/>
      <c r="T1476" s="61"/>
      <c r="U1476" s="61"/>
      <c r="V1476" s="61"/>
      <c r="W1476" s="61"/>
    </row>
    <row r="1477" spans="1:23" ht="12.75" customHeight="1">
      <c r="A1477" s="61"/>
      <c r="B1477" s="61"/>
      <c r="C1477" s="61"/>
      <c r="D1477" s="61"/>
      <c r="E1477" s="63"/>
      <c r="F1477" s="63"/>
      <c r="G1477" s="63"/>
      <c r="H1477" s="63"/>
      <c r="I1477" s="61"/>
      <c r="J1477" s="61"/>
      <c r="K1477" s="61"/>
      <c r="L1477" s="61"/>
      <c r="M1477" s="61"/>
      <c r="N1477" s="61"/>
      <c r="O1477" s="61"/>
      <c r="P1477" s="61"/>
      <c r="Q1477" s="61"/>
      <c r="R1477" s="61"/>
      <c r="S1477" s="61"/>
      <c r="T1477" s="61"/>
      <c r="U1477" s="61"/>
      <c r="V1477" s="61"/>
      <c r="W1477" s="61"/>
    </row>
    <row r="1478" spans="1:23" ht="12.75" customHeight="1">
      <c r="A1478" s="61"/>
      <c r="B1478" s="61"/>
      <c r="C1478" s="61"/>
      <c r="D1478" s="61"/>
      <c r="E1478" s="63"/>
      <c r="F1478" s="63"/>
      <c r="G1478" s="63"/>
      <c r="H1478" s="63"/>
      <c r="I1478" s="61"/>
      <c r="J1478" s="61"/>
      <c r="K1478" s="61"/>
      <c r="L1478" s="61"/>
      <c r="M1478" s="61"/>
      <c r="N1478" s="61"/>
      <c r="O1478" s="61"/>
      <c r="P1478" s="61"/>
      <c r="Q1478" s="61"/>
      <c r="R1478" s="61"/>
      <c r="S1478" s="61"/>
      <c r="T1478" s="61"/>
      <c r="U1478" s="61"/>
      <c r="V1478" s="61"/>
      <c r="W1478" s="61"/>
    </row>
    <row r="1479" spans="1:23" ht="12.75" customHeight="1">
      <c r="A1479" s="61"/>
      <c r="B1479" s="61"/>
      <c r="C1479" s="61"/>
      <c r="D1479" s="61"/>
      <c r="E1479" s="63"/>
      <c r="F1479" s="63"/>
      <c r="G1479" s="63"/>
      <c r="H1479" s="63"/>
      <c r="I1479" s="61"/>
      <c r="J1479" s="61"/>
      <c r="K1479" s="61"/>
      <c r="L1479" s="61"/>
      <c r="M1479" s="61"/>
      <c r="N1479" s="61"/>
      <c r="O1479" s="61"/>
      <c r="P1479" s="61"/>
      <c r="Q1479" s="61"/>
      <c r="R1479" s="61"/>
      <c r="S1479" s="61"/>
      <c r="T1479" s="61"/>
      <c r="U1479" s="61"/>
      <c r="V1479" s="61"/>
      <c r="W1479" s="61"/>
    </row>
    <row r="1480" spans="1:23" ht="12.75" customHeight="1">
      <c r="A1480" s="61"/>
      <c r="B1480" s="61"/>
      <c r="C1480" s="61"/>
      <c r="D1480" s="61"/>
      <c r="E1480" s="63"/>
      <c r="F1480" s="63"/>
      <c r="G1480" s="63"/>
      <c r="H1480" s="63"/>
      <c r="I1480" s="61"/>
      <c r="J1480" s="61"/>
      <c r="K1480" s="61"/>
      <c r="L1480" s="61"/>
      <c r="M1480" s="61"/>
      <c r="N1480" s="61"/>
      <c r="O1480" s="61"/>
      <c r="P1480" s="61"/>
      <c r="Q1480" s="61"/>
      <c r="R1480" s="61"/>
      <c r="S1480" s="61"/>
      <c r="T1480" s="61"/>
      <c r="U1480" s="61"/>
      <c r="V1480" s="61"/>
      <c r="W1480" s="61"/>
    </row>
    <row r="1481" spans="1:23" ht="12.75" customHeight="1">
      <c r="A1481" s="61"/>
      <c r="B1481" s="61"/>
      <c r="C1481" s="61"/>
      <c r="D1481" s="61"/>
      <c r="E1481" s="63"/>
      <c r="F1481" s="63"/>
      <c r="G1481" s="63"/>
      <c r="H1481" s="63"/>
      <c r="I1481" s="61"/>
      <c r="J1481" s="61"/>
      <c r="K1481" s="61"/>
      <c r="L1481" s="61"/>
      <c r="M1481" s="61"/>
      <c r="N1481" s="61"/>
      <c r="O1481" s="61"/>
      <c r="P1481" s="61"/>
      <c r="Q1481" s="61"/>
      <c r="R1481" s="61"/>
      <c r="S1481" s="61"/>
      <c r="T1481" s="61"/>
      <c r="U1481" s="61"/>
      <c r="V1481" s="61"/>
      <c r="W1481" s="61"/>
    </row>
    <row r="1482" spans="1:23" ht="12.75" customHeight="1">
      <c r="A1482" s="61"/>
      <c r="B1482" s="61"/>
      <c r="C1482" s="61"/>
      <c r="D1482" s="61"/>
      <c r="E1482" s="63"/>
      <c r="F1482" s="63"/>
      <c r="G1482" s="63"/>
      <c r="H1482" s="63"/>
      <c r="I1482" s="61"/>
      <c r="J1482" s="61"/>
      <c r="K1482" s="61"/>
      <c r="L1482" s="61"/>
      <c r="M1482" s="61"/>
      <c r="N1482" s="61"/>
      <c r="O1482" s="61"/>
      <c r="P1482" s="61"/>
      <c r="Q1482" s="61"/>
      <c r="R1482" s="61"/>
      <c r="S1482" s="61"/>
      <c r="T1482" s="61"/>
      <c r="U1482" s="61"/>
      <c r="V1482" s="61"/>
      <c r="W1482" s="61"/>
    </row>
    <row r="1483" spans="1:23" ht="12.75" customHeight="1">
      <c r="A1483" s="61"/>
      <c r="B1483" s="61"/>
      <c r="C1483" s="61"/>
      <c r="D1483" s="61"/>
      <c r="E1483" s="63"/>
      <c r="F1483" s="63"/>
      <c r="G1483" s="63"/>
      <c r="H1483" s="63"/>
      <c r="I1483" s="61"/>
      <c r="J1483" s="61"/>
      <c r="K1483" s="61"/>
      <c r="L1483" s="61"/>
      <c r="M1483" s="61"/>
      <c r="N1483" s="61"/>
      <c r="O1483" s="61"/>
      <c r="P1483" s="61"/>
      <c r="Q1483" s="61"/>
      <c r="R1483" s="61"/>
      <c r="S1483" s="61"/>
      <c r="T1483" s="61"/>
      <c r="U1483" s="61"/>
      <c r="V1483" s="61"/>
      <c r="W1483" s="61"/>
    </row>
    <row r="1484" spans="1:23" ht="12.75" customHeight="1">
      <c r="A1484" s="61"/>
      <c r="B1484" s="61"/>
      <c r="C1484" s="61"/>
      <c r="D1484" s="61"/>
      <c r="E1484" s="63"/>
      <c r="F1484" s="63"/>
      <c r="G1484" s="63"/>
      <c r="H1484" s="63"/>
      <c r="I1484" s="61"/>
      <c r="J1484" s="61"/>
      <c r="K1484" s="61"/>
      <c r="L1484" s="61"/>
      <c r="M1484" s="61"/>
      <c r="N1484" s="61"/>
      <c r="O1484" s="61"/>
      <c r="P1484" s="61"/>
      <c r="Q1484" s="61"/>
      <c r="R1484" s="61"/>
      <c r="S1484" s="61"/>
      <c r="T1484" s="61"/>
      <c r="U1484" s="61"/>
      <c r="V1484" s="61"/>
      <c r="W1484" s="61"/>
    </row>
    <row r="1485" spans="1:23" ht="12.75" customHeight="1">
      <c r="A1485" s="61"/>
      <c r="B1485" s="61"/>
      <c r="C1485" s="61"/>
      <c r="D1485" s="61"/>
      <c r="E1485" s="63"/>
      <c r="F1485" s="63"/>
      <c r="G1485" s="63"/>
      <c r="H1485" s="63"/>
      <c r="I1485" s="61"/>
      <c r="J1485" s="61"/>
      <c r="K1485" s="61"/>
      <c r="L1485" s="61"/>
      <c r="M1485" s="61"/>
      <c r="N1485" s="61"/>
      <c r="O1485" s="61"/>
      <c r="P1485" s="61"/>
      <c r="Q1485" s="61"/>
      <c r="R1485" s="61"/>
      <c r="S1485" s="61"/>
      <c r="T1485" s="61"/>
      <c r="U1485" s="61"/>
      <c r="V1485" s="61"/>
      <c r="W1485" s="61"/>
    </row>
    <row r="1486" spans="1:23" ht="12.75" customHeight="1">
      <c r="A1486" s="61"/>
      <c r="B1486" s="61"/>
      <c r="C1486" s="61"/>
      <c r="D1486" s="61"/>
      <c r="E1486" s="63"/>
      <c r="F1486" s="63"/>
      <c r="G1486" s="63"/>
      <c r="H1486" s="63"/>
      <c r="I1486" s="61"/>
      <c r="J1486" s="61"/>
      <c r="K1486" s="61"/>
      <c r="L1486" s="61"/>
      <c r="M1486" s="61"/>
      <c r="N1486" s="61"/>
      <c r="O1486" s="61"/>
      <c r="P1486" s="61"/>
      <c r="Q1486" s="61"/>
      <c r="R1486" s="61"/>
      <c r="S1486" s="61"/>
      <c r="T1486" s="61"/>
      <c r="U1486" s="61"/>
      <c r="V1486" s="61"/>
      <c r="W1486" s="61"/>
    </row>
    <row r="1487" spans="1:23" ht="12.75" customHeight="1">
      <c r="A1487" s="61"/>
      <c r="B1487" s="61"/>
      <c r="C1487" s="61"/>
      <c r="D1487" s="61"/>
      <c r="E1487" s="63"/>
      <c r="F1487" s="63"/>
      <c r="G1487" s="63"/>
      <c r="H1487" s="63"/>
      <c r="I1487" s="61"/>
      <c r="J1487" s="61"/>
      <c r="K1487" s="61"/>
      <c r="L1487" s="61"/>
      <c r="M1487" s="61"/>
      <c r="N1487" s="61"/>
      <c r="O1487" s="61"/>
      <c r="P1487" s="61"/>
      <c r="Q1487" s="61"/>
      <c r="R1487" s="61"/>
      <c r="S1487" s="61"/>
      <c r="T1487" s="61"/>
      <c r="U1487" s="61"/>
      <c r="V1487" s="61"/>
      <c r="W1487" s="61"/>
    </row>
    <row r="1488" spans="1:23" ht="12.75" customHeight="1">
      <c r="A1488" s="61"/>
      <c r="B1488" s="61"/>
      <c r="C1488" s="61"/>
      <c r="D1488" s="61"/>
      <c r="E1488" s="63"/>
      <c r="F1488" s="63"/>
      <c r="G1488" s="63"/>
      <c r="H1488" s="63"/>
      <c r="I1488" s="61"/>
      <c r="J1488" s="61"/>
      <c r="K1488" s="61"/>
      <c r="L1488" s="61"/>
      <c r="M1488" s="61"/>
      <c r="N1488" s="61"/>
      <c r="O1488" s="61"/>
      <c r="P1488" s="61"/>
      <c r="Q1488" s="61"/>
      <c r="R1488" s="61"/>
      <c r="S1488" s="61"/>
      <c r="T1488" s="61"/>
      <c r="U1488" s="61"/>
      <c r="V1488" s="61"/>
      <c r="W1488" s="61"/>
    </row>
    <row r="1489" spans="1:23" ht="12.75" customHeight="1">
      <c r="A1489" s="61"/>
      <c r="B1489" s="61"/>
      <c r="C1489" s="61"/>
      <c r="D1489" s="61"/>
      <c r="E1489" s="63"/>
      <c r="F1489" s="63"/>
      <c r="G1489" s="63"/>
      <c r="H1489" s="63"/>
      <c r="I1489" s="61"/>
      <c r="J1489" s="61"/>
      <c r="K1489" s="61"/>
      <c r="L1489" s="61"/>
      <c r="M1489" s="61"/>
      <c r="N1489" s="61"/>
      <c r="O1489" s="61"/>
      <c r="P1489" s="61"/>
      <c r="Q1489" s="61"/>
      <c r="R1489" s="61"/>
      <c r="S1489" s="61"/>
      <c r="T1489" s="61"/>
      <c r="U1489" s="61"/>
      <c r="V1489" s="61"/>
      <c r="W1489" s="61"/>
    </row>
    <row r="1490" spans="1:23" ht="12.75" customHeight="1">
      <c r="A1490" s="61"/>
      <c r="B1490" s="61"/>
      <c r="C1490" s="61"/>
      <c r="D1490" s="61"/>
      <c r="E1490" s="63"/>
      <c r="F1490" s="63"/>
      <c r="G1490" s="63"/>
      <c r="H1490" s="63"/>
      <c r="I1490" s="61"/>
      <c r="J1490" s="61"/>
      <c r="K1490" s="61"/>
      <c r="L1490" s="61"/>
      <c r="M1490" s="61"/>
      <c r="N1490" s="61"/>
      <c r="O1490" s="61"/>
      <c r="P1490" s="61"/>
      <c r="Q1490" s="61"/>
      <c r="R1490" s="61"/>
      <c r="S1490" s="61"/>
      <c r="T1490" s="61"/>
      <c r="U1490" s="61"/>
      <c r="V1490" s="61"/>
      <c r="W1490" s="61"/>
    </row>
    <row r="1491" spans="1:23" ht="12.75" customHeight="1">
      <c r="A1491" s="61"/>
      <c r="B1491" s="61"/>
      <c r="C1491" s="61"/>
      <c r="D1491" s="61"/>
      <c r="E1491" s="63"/>
      <c r="F1491" s="63"/>
      <c r="G1491" s="63"/>
      <c r="H1491" s="63"/>
      <c r="I1491" s="61"/>
      <c r="J1491" s="61"/>
      <c r="K1491" s="61"/>
      <c r="L1491" s="61"/>
      <c r="M1491" s="61"/>
      <c r="N1491" s="61"/>
      <c r="O1491" s="61"/>
      <c r="P1491" s="61"/>
      <c r="Q1491" s="61"/>
      <c r="R1491" s="61"/>
      <c r="S1491" s="61"/>
      <c r="T1491" s="61"/>
      <c r="U1491" s="61"/>
      <c r="V1491" s="61"/>
      <c r="W1491" s="61"/>
    </row>
    <row r="1492" spans="1:23" ht="12.75" customHeight="1">
      <c r="A1492" s="61"/>
      <c r="B1492" s="61"/>
      <c r="C1492" s="61"/>
      <c r="D1492" s="61"/>
      <c r="E1492" s="63"/>
      <c r="F1492" s="63"/>
      <c r="G1492" s="63"/>
      <c r="H1492" s="63"/>
      <c r="I1492" s="61"/>
      <c r="J1492" s="61"/>
      <c r="K1492" s="61"/>
      <c r="L1492" s="61"/>
      <c r="M1492" s="61"/>
      <c r="N1492" s="61"/>
      <c r="O1492" s="61"/>
      <c r="P1492" s="61"/>
      <c r="Q1492" s="61"/>
      <c r="R1492" s="61"/>
      <c r="S1492" s="61"/>
      <c r="T1492" s="61"/>
      <c r="U1492" s="61"/>
      <c r="V1492" s="61"/>
      <c r="W1492" s="61"/>
    </row>
    <row r="1493" spans="1:23" ht="12.75" customHeight="1">
      <c r="A1493" s="61"/>
      <c r="B1493" s="61"/>
      <c r="C1493" s="61"/>
      <c r="D1493" s="61"/>
      <c r="E1493" s="63"/>
      <c r="F1493" s="63"/>
      <c r="G1493" s="63"/>
      <c r="H1493" s="63"/>
      <c r="I1493" s="61"/>
      <c r="J1493" s="61"/>
      <c r="K1493" s="61"/>
      <c r="L1493" s="61"/>
      <c r="M1493" s="61"/>
      <c r="N1493" s="61"/>
      <c r="O1493" s="61"/>
      <c r="P1493" s="61"/>
      <c r="Q1493" s="61"/>
      <c r="R1493" s="61"/>
      <c r="S1493" s="61"/>
      <c r="T1493" s="61"/>
      <c r="U1493" s="61"/>
      <c r="V1493" s="61"/>
      <c r="W1493" s="61"/>
    </row>
    <row r="1494" spans="1:23" ht="12.75" customHeight="1">
      <c r="A1494" s="61"/>
      <c r="B1494" s="61"/>
      <c r="C1494" s="61"/>
      <c r="D1494" s="61"/>
      <c r="E1494" s="63"/>
      <c r="F1494" s="63"/>
      <c r="G1494" s="63"/>
      <c r="H1494" s="63"/>
      <c r="I1494" s="61"/>
      <c r="J1494" s="61"/>
      <c r="K1494" s="61"/>
      <c r="L1494" s="61"/>
      <c r="M1494" s="61"/>
      <c r="N1494" s="61"/>
      <c r="O1494" s="61"/>
      <c r="P1494" s="61"/>
      <c r="Q1494" s="61"/>
      <c r="R1494" s="61"/>
      <c r="S1494" s="61"/>
      <c r="T1494" s="61"/>
      <c r="U1494" s="61"/>
      <c r="V1494" s="61"/>
      <c r="W1494" s="61"/>
    </row>
    <row r="1495" spans="1:23" ht="12.75" customHeight="1">
      <c r="A1495" s="61"/>
      <c r="B1495" s="61"/>
      <c r="C1495" s="61"/>
      <c r="D1495" s="61"/>
      <c r="E1495" s="63"/>
      <c r="F1495" s="63"/>
      <c r="G1495" s="63"/>
      <c r="H1495" s="63"/>
      <c r="I1495" s="61"/>
      <c r="J1495" s="61"/>
      <c r="K1495" s="61"/>
      <c r="L1495" s="61"/>
      <c r="M1495" s="61"/>
      <c r="N1495" s="61"/>
      <c r="O1495" s="61"/>
      <c r="P1495" s="61"/>
      <c r="Q1495" s="61"/>
      <c r="R1495" s="61"/>
      <c r="S1495" s="61"/>
      <c r="T1495" s="61"/>
      <c r="U1495" s="61"/>
      <c r="V1495" s="61"/>
      <c r="W1495" s="61"/>
    </row>
    <row r="1496" spans="1:23" ht="12.75" customHeight="1">
      <c r="A1496" s="61"/>
      <c r="B1496" s="61"/>
      <c r="C1496" s="61"/>
      <c r="D1496" s="61"/>
      <c r="E1496" s="63"/>
      <c r="F1496" s="63"/>
      <c r="G1496" s="63"/>
      <c r="H1496" s="63"/>
      <c r="I1496" s="61"/>
      <c r="J1496" s="61"/>
      <c r="K1496" s="61"/>
      <c r="L1496" s="61"/>
      <c r="M1496" s="61"/>
      <c r="N1496" s="61"/>
      <c r="O1496" s="61"/>
      <c r="P1496" s="61"/>
      <c r="Q1496" s="61"/>
      <c r="R1496" s="61"/>
      <c r="S1496" s="61"/>
      <c r="T1496" s="61"/>
      <c r="U1496" s="61"/>
      <c r="V1496" s="61"/>
      <c r="W1496" s="61"/>
    </row>
    <row r="1497" spans="1:23" ht="12.75" customHeight="1">
      <c r="A1497" s="61"/>
      <c r="B1497" s="61"/>
      <c r="C1497" s="61"/>
      <c r="D1497" s="61"/>
      <c r="E1497" s="63"/>
      <c r="F1497" s="63"/>
      <c r="G1497" s="63"/>
      <c r="H1497" s="63"/>
      <c r="I1497" s="61"/>
      <c r="J1497" s="61"/>
      <c r="K1497" s="61"/>
      <c r="L1497" s="61"/>
      <c r="M1497" s="61"/>
      <c r="N1497" s="61"/>
      <c r="O1497" s="61"/>
      <c r="P1497" s="61"/>
      <c r="Q1497" s="61"/>
      <c r="R1497" s="61"/>
      <c r="S1497" s="61"/>
      <c r="T1497" s="61"/>
      <c r="U1497" s="61"/>
      <c r="V1497" s="61"/>
      <c r="W1497" s="61"/>
    </row>
    <row r="1498" spans="1:23" ht="12.75" customHeight="1">
      <c r="A1498" s="61"/>
      <c r="B1498" s="61"/>
      <c r="C1498" s="61"/>
      <c r="D1498" s="61"/>
      <c r="E1498" s="63"/>
      <c r="F1498" s="63"/>
      <c r="G1498" s="63"/>
      <c r="H1498" s="63"/>
      <c r="I1498" s="61"/>
      <c r="J1498" s="61"/>
      <c r="K1498" s="61"/>
      <c r="L1498" s="61"/>
      <c r="M1498" s="61"/>
      <c r="N1498" s="61"/>
      <c r="O1498" s="61"/>
      <c r="P1498" s="61"/>
      <c r="Q1498" s="61"/>
      <c r="R1498" s="61"/>
      <c r="S1498" s="61"/>
      <c r="T1498" s="61"/>
      <c r="U1498" s="61"/>
      <c r="V1498" s="61"/>
      <c r="W1498" s="61"/>
    </row>
    <row r="1499" spans="1:23" ht="12.75" customHeight="1">
      <c r="A1499" s="61"/>
      <c r="B1499" s="61"/>
      <c r="C1499" s="61"/>
      <c r="D1499" s="61"/>
      <c r="E1499" s="63"/>
      <c r="F1499" s="63"/>
      <c r="G1499" s="63"/>
      <c r="H1499" s="63"/>
      <c r="I1499" s="61"/>
      <c r="J1499" s="61"/>
      <c r="K1499" s="61"/>
      <c r="L1499" s="61"/>
      <c r="M1499" s="61"/>
      <c r="N1499" s="61"/>
      <c r="O1499" s="61"/>
      <c r="P1499" s="61"/>
      <c r="Q1499" s="61"/>
      <c r="R1499" s="61"/>
      <c r="S1499" s="61"/>
      <c r="T1499" s="61"/>
      <c r="U1499" s="61"/>
      <c r="V1499" s="61"/>
      <c r="W1499" s="61"/>
    </row>
    <row r="1500" spans="1:23" ht="12.75" customHeight="1">
      <c r="A1500" s="61"/>
      <c r="B1500" s="61"/>
      <c r="C1500" s="61"/>
      <c r="D1500" s="61"/>
      <c r="E1500" s="63"/>
      <c r="F1500" s="63"/>
      <c r="G1500" s="63"/>
      <c r="H1500" s="63"/>
      <c r="I1500" s="61"/>
      <c r="J1500" s="61"/>
      <c r="K1500" s="61"/>
      <c r="L1500" s="61"/>
      <c r="M1500" s="61"/>
      <c r="N1500" s="61"/>
      <c r="O1500" s="61"/>
      <c r="P1500" s="61"/>
      <c r="Q1500" s="61"/>
      <c r="R1500" s="61"/>
      <c r="S1500" s="61"/>
      <c r="T1500" s="61"/>
      <c r="U1500" s="61"/>
      <c r="V1500" s="61"/>
      <c r="W1500" s="61"/>
    </row>
    <row r="1501" spans="1:23" ht="12.75" customHeight="1">
      <c r="A1501" s="61"/>
      <c r="B1501" s="61"/>
      <c r="C1501" s="61"/>
      <c r="D1501" s="61"/>
      <c r="E1501" s="63"/>
      <c r="F1501" s="63"/>
      <c r="G1501" s="63"/>
      <c r="H1501" s="63"/>
      <c r="I1501" s="61"/>
      <c r="J1501" s="61"/>
      <c r="K1501" s="61"/>
      <c r="L1501" s="61"/>
      <c r="M1501" s="61"/>
      <c r="N1501" s="61"/>
      <c r="O1501" s="61"/>
      <c r="P1501" s="61"/>
      <c r="Q1501" s="61"/>
      <c r="R1501" s="61"/>
      <c r="S1501" s="61"/>
      <c r="T1501" s="61"/>
      <c r="U1501" s="61"/>
      <c r="V1501" s="61"/>
      <c r="W1501" s="61"/>
    </row>
    <row r="1502" spans="1:23" ht="12.75" customHeight="1">
      <c r="A1502" s="61"/>
      <c r="B1502" s="61"/>
      <c r="C1502" s="61"/>
      <c r="D1502" s="61"/>
      <c r="E1502" s="63"/>
      <c r="F1502" s="63"/>
      <c r="G1502" s="63"/>
      <c r="H1502" s="63"/>
      <c r="I1502" s="61"/>
      <c r="J1502" s="61"/>
      <c r="K1502" s="61"/>
      <c r="L1502" s="61"/>
      <c r="M1502" s="61"/>
      <c r="N1502" s="61"/>
      <c r="O1502" s="61"/>
      <c r="P1502" s="61"/>
      <c r="Q1502" s="61"/>
      <c r="R1502" s="61"/>
      <c r="S1502" s="61"/>
      <c r="T1502" s="61"/>
      <c r="U1502" s="61"/>
      <c r="V1502" s="61"/>
      <c r="W1502" s="61"/>
    </row>
    <row r="1503" spans="1:23" ht="12.75" customHeight="1">
      <c r="A1503" s="61"/>
      <c r="B1503" s="61"/>
      <c r="C1503" s="61"/>
      <c r="D1503" s="61"/>
      <c r="E1503" s="63"/>
      <c r="F1503" s="63"/>
      <c r="G1503" s="63"/>
      <c r="H1503" s="63"/>
      <c r="I1503" s="61"/>
      <c r="J1503" s="61"/>
      <c r="K1503" s="61"/>
      <c r="L1503" s="61"/>
      <c r="M1503" s="61"/>
      <c r="N1503" s="61"/>
      <c r="O1503" s="61"/>
      <c r="P1503" s="61"/>
      <c r="Q1503" s="61"/>
      <c r="R1503" s="61"/>
      <c r="S1503" s="61"/>
      <c r="T1503" s="61"/>
      <c r="U1503" s="61"/>
      <c r="V1503" s="61"/>
      <c r="W1503" s="61"/>
    </row>
    <row r="1504" spans="1:23" ht="12.75" customHeight="1">
      <c r="A1504" s="61"/>
      <c r="B1504" s="61"/>
      <c r="C1504" s="61"/>
      <c r="D1504" s="61"/>
      <c r="E1504" s="63"/>
      <c r="F1504" s="63"/>
      <c r="G1504" s="63"/>
      <c r="H1504" s="63"/>
      <c r="I1504" s="61"/>
      <c r="J1504" s="61"/>
      <c r="K1504" s="61"/>
      <c r="L1504" s="61"/>
      <c r="M1504" s="61"/>
      <c r="N1504" s="61"/>
      <c r="O1504" s="61"/>
      <c r="P1504" s="61"/>
      <c r="Q1504" s="61"/>
      <c r="R1504" s="61"/>
      <c r="S1504" s="61"/>
      <c r="T1504" s="61"/>
      <c r="U1504" s="61"/>
      <c r="V1504" s="61"/>
      <c r="W1504" s="61"/>
    </row>
    <row r="1505" spans="1:23" ht="12.75" customHeight="1">
      <c r="A1505" s="61"/>
      <c r="B1505" s="61"/>
      <c r="C1505" s="61"/>
      <c r="D1505" s="61"/>
      <c r="E1505" s="63"/>
      <c r="F1505" s="63"/>
      <c r="G1505" s="63"/>
      <c r="H1505" s="63"/>
      <c r="I1505" s="61"/>
      <c r="J1505" s="61"/>
      <c r="K1505" s="61"/>
      <c r="L1505" s="61"/>
      <c r="M1505" s="61"/>
      <c r="N1505" s="61"/>
      <c r="O1505" s="61"/>
      <c r="P1505" s="61"/>
      <c r="Q1505" s="61"/>
      <c r="R1505" s="61"/>
      <c r="S1505" s="61"/>
      <c r="T1505" s="61"/>
      <c r="U1505" s="61"/>
      <c r="V1505" s="61"/>
      <c r="W1505" s="61"/>
    </row>
    <row r="1506" spans="1:23" ht="12.75" customHeight="1">
      <c r="A1506" s="61"/>
      <c r="B1506" s="61"/>
      <c r="C1506" s="61"/>
      <c r="D1506" s="61"/>
      <c r="E1506" s="63"/>
      <c r="F1506" s="63"/>
      <c r="G1506" s="63"/>
      <c r="H1506" s="63"/>
      <c r="I1506" s="61"/>
      <c r="J1506" s="61"/>
      <c r="K1506" s="61"/>
      <c r="L1506" s="61"/>
      <c r="M1506" s="61"/>
      <c r="N1506" s="61"/>
      <c r="O1506" s="61"/>
      <c r="P1506" s="61"/>
      <c r="Q1506" s="61"/>
      <c r="R1506" s="61"/>
      <c r="S1506" s="61"/>
      <c r="T1506" s="61"/>
      <c r="U1506" s="61"/>
      <c r="V1506" s="61"/>
      <c r="W1506" s="61"/>
    </row>
    <row r="1507" spans="1:23" ht="12.75" customHeight="1">
      <c r="A1507" s="61"/>
      <c r="B1507" s="61"/>
      <c r="C1507" s="61"/>
      <c r="D1507" s="61"/>
      <c r="E1507" s="63"/>
      <c r="F1507" s="63"/>
      <c r="G1507" s="63"/>
      <c r="H1507" s="63"/>
      <c r="I1507" s="61"/>
      <c r="J1507" s="61"/>
      <c r="K1507" s="61"/>
      <c r="L1507" s="61"/>
      <c r="M1507" s="61"/>
      <c r="N1507" s="61"/>
      <c r="O1507" s="61"/>
      <c r="P1507" s="61"/>
      <c r="Q1507" s="61"/>
      <c r="R1507" s="61"/>
      <c r="S1507" s="61"/>
      <c r="T1507" s="61"/>
      <c r="U1507" s="61"/>
      <c r="V1507" s="61"/>
      <c r="W1507" s="61"/>
    </row>
    <row r="1508" spans="1:23" ht="12.75" customHeight="1">
      <c r="A1508" s="61"/>
      <c r="B1508" s="61"/>
      <c r="C1508" s="61"/>
      <c r="D1508" s="61"/>
      <c r="E1508" s="63"/>
      <c r="F1508" s="63"/>
      <c r="G1508" s="63"/>
      <c r="H1508" s="63"/>
      <c r="I1508" s="61"/>
      <c r="J1508" s="61"/>
      <c r="K1508" s="61"/>
      <c r="L1508" s="61"/>
      <c r="M1508" s="61"/>
      <c r="N1508" s="61"/>
      <c r="O1508" s="61"/>
      <c r="P1508" s="61"/>
      <c r="Q1508" s="61"/>
      <c r="R1508" s="61"/>
      <c r="S1508" s="61"/>
      <c r="T1508" s="61"/>
      <c r="U1508" s="61"/>
      <c r="V1508" s="61"/>
      <c r="W1508" s="61"/>
    </row>
    <row r="1509" spans="1:23" ht="12.75" customHeight="1">
      <c r="A1509" s="61"/>
      <c r="B1509" s="61"/>
      <c r="C1509" s="61"/>
      <c r="D1509" s="61"/>
      <c r="E1509" s="63"/>
      <c r="F1509" s="63"/>
      <c r="G1509" s="63"/>
      <c r="H1509" s="63"/>
      <c r="I1509" s="61"/>
      <c r="J1509" s="61"/>
      <c r="K1509" s="61"/>
      <c r="L1509" s="61"/>
      <c r="M1509" s="61"/>
      <c r="N1509" s="61"/>
      <c r="O1509" s="61"/>
      <c r="P1509" s="61"/>
      <c r="Q1509" s="61"/>
      <c r="R1509" s="61"/>
      <c r="S1509" s="61"/>
      <c r="T1509" s="61"/>
      <c r="U1509" s="61"/>
      <c r="V1509" s="61"/>
      <c r="W1509" s="61"/>
    </row>
    <row r="1510" spans="1:23" ht="12.75" customHeight="1">
      <c r="A1510" s="61"/>
      <c r="B1510" s="61"/>
      <c r="C1510" s="61"/>
      <c r="D1510" s="61"/>
      <c r="E1510" s="63"/>
      <c r="F1510" s="63"/>
      <c r="G1510" s="63"/>
      <c r="H1510" s="63"/>
      <c r="I1510" s="61"/>
      <c r="J1510" s="61"/>
      <c r="K1510" s="61"/>
      <c r="L1510" s="61"/>
      <c r="M1510" s="61"/>
      <c r="N1510" s="61"/>
      <c r="O1510" s="61"/>
      <c r="P1510" s="61"/>
      <c r="Q1510" s="61"/>
      <c r="R1510" s="61"/>
      <c r="S1510" s="61"/>
      <c r="T1510" s="61"/>
      <c r="U1510" s="61"/>
      <c r="V1510" s="61"/>
      <c r="W1510" s="61"/>
    </row>
    <row r="1511" spans="1:23" ht="12.75" customHeight="1">
      <c r="A1511" s="61"/>
      <c r="B1511" s="61"/>
      <c r="C1511" s="61"/>
      <c r="D1511" s="61"/>
      <c r="E1511" s="63"/>
      <c r="F1511" s="63"/>
      <c r="G1511" s="63"/>
      <c r="H1511" s="63"/>
      <c r="I1511" s="61"/>
      <c r="J1511" s="61"/>
      <c r="K1511" s="61"/>
      <c r="L1511" s="61"/>
      <c r="M1511" s="61"/>
      <c r="N1511" s="61"/>
      <c r="O1511" s="61"/>
      <c r="P1511" s="61"/>
      <c r="Q1511" s="61"/>
      <c r="R1511" s="61"/>
      <c r="S1511" s="61"/>
      <c r="T1511" s="61"/>
      <c r="U1511" s="61"/>
      <c r="V1511" s="61"/>
      <c r="W1511" s="61"/>
    </row>
    <row r="1512" spans="1:23" ht="12.75" customHeight="1">
      <c r="A1512" s="61"/>
      <c r="B1512" s="61"/>
      <c r="C1512" s="61"/>
      <c r="D1512" s="61"/>
      <c r="E1512" s="63"/>
      <c r="F1512" s="63"/>
      <c r="G1512" s="63"/>
      <c r="H1512" s="63"/>
      <c r="I1512" s="61"/>
      <c r="J1512" s="61"/>
      <c r="K1512" s="61"/>
      <c r="L1512" s="61"/>
      <c r="M1512" s="61"/>
      <c r="N1512" s="61"/>
      <c r="O1512" s="61"/>
      <c r="P1512" s="61"/>
      <c r="Q1512" s="61"/>
      <c r="R1512" s="61"/>
      <c r="S1512" s="61"/>
      <c r="T1512" s="61"/>
      <c r="U1512" s="61"/>
      <c r="V1512" s="61"/>
      <c r="W1512" s="61"/>
    </row>
    <row r="1513" spans="1:23" ht="12.75" customHeight="1">
      <c r="A1513" s="61"/>
      <c r="B1513" s="61"/>
      <c r="C1513" s="61"/>
      <c r="D1513" s="61"/>
      <c r="E1513" s="63"/>
      <c r="F1513" s="63"/>
      <c r="G1513" s="63"/>
      <c r="H1513" s="63"/>
      <c r="I1513" s="61"/>
      <c r="J1513" s="61"/>
      <c r="K1513" s="61"/>
      <c r="L1513" s="61"/>
      <c r="M1513" s="61"/>
      <c r="N1513" s="61"/>
      <c r="O1513" s="61"/>
      <c r="P1513" s="61"/>
      <c r="Q1513" s="61"/>
      <c r="R1513" s="61"/>
      <c r="S1513" s="61"/>
      <c r="T1513" s="61"/>
      <c r="U1513" s="61"/>
      <c r="V1513" s="61"/>
      <c r="W1513" s="61"/>
    </row>
    <row r="1514" spans="1:23" ht="12.75" customHeight="1">
      <c r="A1514" s="61"/>
      <c r="B1514" s="61"/>
      <c r="C1514" s="61"/>
      <c r="D1514" s="61"/>
      <c r="E1514" s="63"/>
      <c r="F1514" s="63"/>
      <c r="G1514" s="63"/>
      <c r="H1514" s="63"/>
      <c r="I1514" s="61"/>
      <c r="J1514" s="61"/>
      <c r="K1514" s="61"/>
      <c r="L1514" s="61"/>
      <c r="M1514" s="61"/>
      <c r="N1514" s="61"/>
      <c r="O1514" s="61"/>
      <c r="P1514" s="61"/>
      <c r="Q1514" s="61"/>
      <c r="R1514" s="61"/>
      <c r="S1514" s="61"/>
      <c r="T1514" s="61"/>
      <c r="U1514" s="61"/>
      <c r="V1514" s="61"/>
      <c r="W1514" s="61"/>
    </row>
    <row r="1515" spans="1:23" ht="12.75" customHeight="1">
      <c r="A1515" s="61"/>
      <c r="B1515" s="61"/>
      <c r="C1515" s="61"/>
      <c r="D1515" s="61"/>
      <c r="E1515" s="63"/>
      <c r="F1515" s="63"/>
      <c r="G1515" s="63"/>
      <c r="H1515" s="63"/>
      <c r="I1515" s="61"/>
      <c r="J1515" s="61"/>
      <c r="K1515" s="61"/>
      <c r="L1515" s="61"/>
      <c r="M1515" s="61"/>
      <c r="N1515" s="61"/>
      <c r="O1515" s="61"/>
      <c r="P1515" s="61"/>
      <c r="Q1515" s="61"/>
      <c r="R1515" s="61"/>
      <c r="S1515" s="61"/>
      <c r="T1515" s="61"/>
      <c r="U1515" s="61"/>
      <c r="V1515" s="61"/>
      <c r="W1515" s="61"/>
    </row>
    <row r="1516" spans="1:23" ht="12.75" customHeight="1">
      <c r="A1516" s="61"/>
      <c r="B1516" s="61"/>
      <c r="C1516" s="61"/>
      <c r="D1516" s="61"/>
      <c r="E1516" s="63"/>
      <c r="F1516" s="63"/>
      <c r="G1516" s="63"/>
      <c r="H1516" s="63"/>
      <c r="I1516" s="61"/>
      <c r="J1516" s="61"/>
      <c r="K1516" s="61"/>
      <c r="L1516" s="61"/>
      <c r="M1516" s="61"/>
      <c r="N1516" s="61"/>
      <c r="O1516" s="61"/>
      <c r="P1516" s="61"/>
      <c r="Q1516" s="61"/>
      <c r="R1516" s="61"/>
      <c r="S1516" s="61"/>
      <c r="T1516" s="61"/>
      <c r="U1516" s="61"/>
      <c r="V1516" s="61"/>
      <c r="W1516" s="61"/>
    </row>
    <row r="1517" spans="1:23" ht="12.75" customHeight="1">
      <c r="A1517" s="61"/>
      <c r="B1517" s="61"/>
      <c r="C1517" s="61"/>
      <c r="D1517" s="61"/>
      <c r="E1517" s="63"/>
      <c r="F1517" s="63"/>
      <c r="G1517" s="63"/>
      <c r="H1517" s="63"/>
      <c r="I1517" s="61"/>
      <c r="J1517" s="61"/>
      <c r="K1517" s="61"/>
      <c r="L1517" s="61"/>
      <c r="M1517" s="61"/>
      <c r="N1517" s="61"/>
      <c r="O1517" s="61"/>
      <c r="P1517" s="61"/>
      <c r="Q1517" s="61"/>
      <c r="R1517" s="61"/>
      <c r="S1517" s="61"/>
      <c r="T1517" s="61"/>
      <c r="U1517" s="61"/>
      <c r="V1517" s="61"/>
      <c r="W1517" s="61"/>
    </row>
    <row r="1518" spans="1:23" ht="12.75" customHeight="1">
      <c r="A1518" s="61"/>
      <c r="B1518" s="61"/>
      <c r="C1518" s="61"/>
      <c r="D1518" s="61"/>
      <c r="E1518" s="63"/>
      <c r="F1518" s="63"/>
      <c r="G1518" s="63"/>
      <c r="H1518" s="63"/>
      <c r="I1518" s="61"/>
      <c r="J1518" s="61"/>
      <c r="K1518" s="61"/>
      <c r="L1518" s="61"/>
      <c r="M1518" s="61"/>
      <c r="N1518" s="61"/>
      <c r="O1518" s="61"/>
      <c r="P1518" s="61"/>
      <c r="Q1518" s="61"/>
      <c r="R1518" s="61"/>
      <c r="S1518" s="61"/>
      <c r="T1518" s="61"/>
      <c r="U1518" s="61"/>
      <c r="V1518" s="61"/>
      <c r="W1518" s="61"/>
    </row>
    <row r="1519" spans="1:23" ht="12.75" customHeight="1">
      <c r="A1519" s="61"/>
      <c r="B1519" s="61"/>
      <c r="C1519" s="61"/>
      <c r="D1519" s="61"/>
      <c r="E1519" s="63"/>
      <c r="F1519" s="63"/>
      <c r="G1519" s="63"/>
      <c r="H1519" s="63"/>
      <c r="I1519" s="61"/>
      <c r="J1519" s="61"/>
      <c r="K1519" s="61"/>
      <c r="L1519" s="61"/>
      <c r="M1519" s="61"/>
      <c r="N1519" s="61"/>
      <c r="O1519" s="61"/>
      <c r="P1519" s="61"/>
      <c r="Q1519" s="61"/>
      <c r="R1519" s="61"/>
      <c r="S1519" s="61"/>
      <c r="T1519" s="61"/>
      <c r="U1519" s="61"/>
      <c r="V1519" s="61"/>
      <c r="W1519" s="61"/>
    </row>
    <row r="1520" spans="1:23" ht="12.75" customHeight="1">
      <c r="A1520" s="61"/>
      <c r="B1520" s="61"/>
      <c r="C1520" s="61"/>
      <c r="D1520" s="61"/>
      <c r="E1520" s="63"/>
      <c r="F1520" s="63"/>
      <c r="G1520" s="63"/>
      <c r="H1520" s="63"/>
      <c r="I1520" s="61"/>
      <c r="J1520" s="61"/>
      <c r="K1520" s="61"/>
      <c r="L1520" s="61"/>
      <c r="M1520" s="61"/>
      <c r="N1520" s="61"/>
      <c r="O1520" s="61"/>
      <c r="P1520" s="61"/>
      <c r="Q1520" s="61"/>
      <c r="R1520" s="61"/>
      <c r="S1520" s="61"/>
      <c r="T1520" s="61"/>
      <c r="U1520" s="61"/>
      <c r="V1520" s="61"/>
      <c r="W1520" s="61"/>
    </row>
    <row r="1521" spans="1:23" ht="12.75" customHeight="1">
      <c r="A1521" s="61"/>
      <c r="B1521" s="61"/>
      <c r="C1521" s="61"/>
      <c r="D1521" s="61"/>
      <c r="E1521" s="63"/>
      <c r="F1521" s="63"/>
      <c r="G1521" s="63"/>
      <c r="H1521" s="63"/>
      <c r="I1521" s="61"/>
      <c r="J1521" s="61"/>
      <c r="K1521" s="61"/>
      <c r="L1521" s="61"/>
      <c r="M1521" s="61"/>
      <c r="N1521" s="61"/>
      <c r="O1521" s="61"/>
      <c r="P1521" s="61"/>
      <c r="Q1521" s="61"/>
      <c r="R1521" s="61"/>
      <c r="S1521" s="61"/>
      <c r="T1521" s="61"/>
      <c r="U1521" s="61"/>
      <c r="V1521" s="61"/>
      <c r="W1521" s="61"/>
    </row>
    <row r="1522" spans="1:23" ht="12.75" customHeight="1">
      <c r="A1522" s="61"/>
      <c r="B1522" s="61"/>
      <c r="C1522" s="61"/>
      <c r="D1522" s="61"/>
      <c r="E1522" s="63"/>
      <c r="F1522" s="63"/>
      <c r="G1522" s="63"/>
      <c r="H1522" s="63"/>
      <c r="I1522" s="61"/>
      <c r="J1522" s="61"/>
      <c r="K1522" s="61"/>
      <c r="L1522" s="61"/>
      <c r="M1522" s="61"/>
      <c r="N1522" s="61"/>
      <c r="O1522" s="61"/>
      <c r="P1522" s="61"/>
      <c r="Q1522" s="61"/>
      <c r="R1522" s="61"/>
      <c r="S1522" s="61"/>
      <c r="T1522" s="61"/>
      <c r="U1522" s="61"/>
      <c r="V1522" s="61"/>
      <c r="W1522" s="61"/>
    </row>
    <row r="1523" spans="1:23" ht="12.75" customHeight="1">
      <c r="A1523" s="61"/>
      <c r="B1523" s="61"/>
      <c r="C1523" s="61"/>
      <c r="D1523" s="61"/>
      <c r="E1523" s="63"/>
      <c r="F1523" s="63"/>
      <c r="G1523" s="63"/>
      <c r="H1523" s="63"/>
      <c r="I1523" s="61"/>
      <c r="J1523" s="61"/>
      <c r="K1523" s="61"/>
      <c r="L1523" s="61"/>
      <c r="M1523" s="61"/>
      <c r="N1523" s="61"/>
      <c r="O1523" s="61"/>
      <c r="P1523" s="61"/>
      <c r="Q1523" s="61"/>
      <c r="R1523" s="61"/>
      <c r="S1523" s="61"/>
      <c r="T1523" s="61"/>
      <c r="U1523" s="61"/>
      <c r="V1523" s="61"/>
      <c r="W1523" s="61"/>
    </row>
    <row r="1524" spans="1:23" ht="12.75" customHeight="1">
      <c r="A1524" s="61"/>
      <c r="B1524" s="61"/>
      <c r="C1524" s="61"/>
      <c r="D1524" s="61"/>
      <c r="E1524" s="63"/>
      <c r="F1524" s="63"/>
      <c r="G1524" s="63"/>
      <c r="H1524" s="63"/>
      <c r="I1524" s="61"/>
      <c r="J1524" s="61"/>
      <c r="K1524" s="61"/>
      <c r="L1524" s="61"/>
      <c r="M1524" s="61"/>
      <c r="N1524" s="61"/>
      <c r="O1524" s="61"/>
      <c r="P1524" s="61"/>
      <c r="Q1524" s="61"/>
      <c r="R1524" s="61"/>
      <c r="S1524" s="61"/>
      <c r="T1524" s="61"/>
      <c r="U1524" s="61"/>
      <c r="V1524" s="61"/>
      <c r="W1524" s="61"/>
    </row>
    <row r="1525" spans="1:23">
      <c r="A1525" s="1"/>
      <c r="B1525" s="1"/>
      <c r="C1525" s="1"/>
      <c r="D1525" s="1"/>
      <c r="E1525" s="1"/>
      <c r="F1525" s="1"/>
      <c r="G1525" s="1"/>
      <c r="H1525" s="1"/>
      <c r="I1525" s="1"/>
      <c r="J1525" s="1"/>
      <c r="K1525" s="1"/>
      <c r="L1525" s="1"/>
      <c r="M1525" s="1"/>
      <c r="N1525" s="1"/>
      <c r="O1525" s="1"/>
      <c r="P1525" s="1"/>
      <c r="Q1525" s="1"/>
      <c r="R1525" s="1"/>
      <c r="S1525" s="1"/>
      <c r="T1525" s="1"/>
      <c r="U1525" s="1"/>
      <c r="V1525" s="1"/>
      <c r="W1525" s="1"/>
    </row>
    <row r="1526" spans="1:23">
      <c r="A1526" s="1"/>
      <c r="B1526" s="1"/>
      <c r="C1526" s="1"/>
      <c r="D1526" s="1"/>
      <c r="E1526" s="1"/>
      <c r="F1526" s="1"/>
      <c r="G1526" s="1"/>
      <c r="H1526" s="1"/>
      <c r="I1526" s="1"/>
      <c r="J1526" s="1"/>
      <c r="K1526" s="1"/>
      <c r="L1526" s="1"/>
      <c r="M1526" s="1"/>
      <c r="N1526" s="1"/>
      <c r="O1526" s="1"/>
      <c r="P1526" s="1"/>
      <c r="Q1526" s="1"/>
      <c r="R1526" s="1"/>
      <c r="S1526" s="1"/>
      <c r="T1526" s="1"/>
      <c r="U1526" s="1"/>
      <c r="V1526" s="1"/>
      <c r="W1526" s="1"/>
    </row>
    <row r="1527" spans="1:23">
      <c r="A1527" s="1"/>
      <c r="B1527" s="1"/>
      <c r="C1527" s="1"/>
      <c r="D1527" s="1"/>
      <c r="E1527" s="1"/>
      <c r="F1527" s="1"/>
      <c r="G1527" s="1"/>
      <c r="H1527" s="1"/>
      <c r="I1527" s="1"/>
      <c r="J1527" s="1"/>
      <c r="K1527" s="1"/>
      <c r="L1527" s="1"/>
      <c r="M1527" s="1"/>
      <c r="N1527" s="1"/>
      <c r="O1527" s="1"/>
      <c r="P1527" s="1"/>
      <c r="Q1527" s="1"/>
      <c r="R1527" s="1"/>
      <c r="S1527" s="1"/>
      <c r="T1527" s="1"/>
      <c r="U1527" s="1"/>
      <c r="V1527" s="1"/>
      <c r="W1527" s="1"/>
    </row>
  </sheetData>
  <sheetProtection formatCells="0" formatColumns="0" formatRows="0" insertColumns="0" insertRows="0" insertHyperlinks="0" sort="0" autoFilter="0"/>
  <autoFilter ref="A20:P571" xr:uid="{00000000-0009-0000-0000-000001000000}">
    <sortState xmlns:xlrd2="http://schemas.microsoft.com/office/spreadsheetml/2017/richdata2" ref="A20:P571">
      <sortCondition ref="D20:D571"/>
    </sortState>
  </autoFilter>
  <customSheetViews>
    <customSheetView guid="{762B0921-A75A-4641-B5C3-973CB1BECD56}" filter="1" showAutoFilter="1">
      <pageMargins left="0.7" right="0.7" top="0.75" bottom="0.75" header="0.3" footer="0.3"/>
      <autoFilter ref="A1:W575" xr:uid="{6BA4473C-BB6A-DB4C-93F2-0D191DE7F202}"/>
      <extLst>
        <ext uri="GoogleSheetsCustomDataVersion1">
          <go:sheetsCustomData xmlns:go="http://customooxmlschemas.google.com/" filterViewId="1020336316"/>
        </ext>
      </extLst>
    </customSheetView>
    <customSheetView guid="{C81EBA3B-D3A0-4161-BBBB-B91375A4EF37}" filter="1" showAutoFilter="1">
      <pageMargins left="0.7" right="0.7" top="0.75" bottom="0.75" header="0.3" footer="0.3"/>
      <autoFilter ref="A21:P575" xr:uid="{84CE5556-42E3-DC41-BF45-4A18D3E87101}">
        <sortState xmlns:xlrd2="http://schemas.microsoft.com/office/spreadsheetml/2017/richdata2" ref="A21:P575">
          <sortCondition ref="D21:D575"/>
        </sortState>
      </autoFilter>
      <extLst>
        <ext uri="GoogleSheetsCustomDataVersion1">
          <go:sheetsCustomData xmlns:go="http://customooxmlschemas.google.com/" filterViewId="1510670742"/>
        </ext>
      </extLst>
    </customSheetView>
    <customSheetView guid="{80EC9F82-D772-4D8A-BC4E-3169861A727A}" filter="1" showAutoFilter="1">
      <pageMargins left="0.7" right="0.7" top="0.75" bottom="0.75" header="0.3" footer="0.3"/>
      <autoFilter ref="A1:W572" xr:uid="{97D99EE0-338C-8148-A3DE-D606C7832FE4}"/>
      <extLst>
        <ext uri="GoogleSheetsCustomDataVersion1">
          <go:sheetsCustomData xmlns:go="http://customooxmlschemas.google.com/" filterViewId="1918227407"/>
        </ext>
      </extLst>
    </customSheetView>
  </customSheetViews>
  <mergeCells count="9">
    <mergeCell ref="G19:K19"/>
    <mergeCell ref="L19:W19"/>
    <mergeCell ref="B576:B577"/>
    <mergeCell ref="B579:B580"/>
    <mergeCell ref="A11:D11"/>
    <mergeCell ref="A12:D12"/>
    <mergeCell ref="A14:D14"/>
    <mergeCell ref="A15:D15"/>
    <mergeCell ref="A19:D19"/>
  </mergeCells>
  <pageMargins left="0.7" right="0.7" top="0.75" bottom="0.75" header="0" footer="0"/>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T1010"/>
  <sheetViews>
    <sheetView zoomScale="60" zoomScaleNormal="60" workbookViewId="0">
      <pane xSplit="7" ySplit="16" topLeftCell="I17" activePane="bottomRight" state="frozen"/>
      <selection pane="topRight" activeCell="H1" sqref="H1"/>
      <selection pane="bottomLeft" activeCell="A17" sqref="A17"/>
      <selection pane="bottomRight" sqref="A1:F1"/>
    </sheetView>
  </sheetViews>
  <sheetFormatPr baseColWidth="10" defaultColWidth="14.5" defaultRowHeight="15" customHeight="1" outlineLevelRow="1"/>
  <cols>
    <col min="1" max="1" width="7.5" style="129" customWidth="1"/>
    <col min="2" max="2" width="28.5" style="129" customWidth="1"/>
    <col min="3" max="4" width="28" style="129" customWidth="1"/>
    <col min="5" max="5" width="38.5" style="129" customWidth="1"/>
    <col min="6" max="6" width="16" style="129" customWidth="1"/>
    <col min="7" max="7" width="37.5" style="129" customWidth="1"/>
    <col min="8" max="11" width="16.5" style="129" customWidth="1"/>
    <col min="12" max="12" width="12" style="129" customWidth="1"/>
    <col min="13" max="13" width="11.1640625" style="129" customWidth="1"/>
    <col min="14" max="14" width="17.5" style="129" customWidth="1"/>
    <col min="15" max="15" width="15" style="129" customWidth="1"/>
    <col min="16" max="16" width="21" style="129" customWidth="1"/>
    <col min="17" max="17" width="12.5" style="129" customWidth="1"/>
    <col min="18" max="20" width="15.83203125" style="129" customWidth="1"/>
    <col min="21" max="21" width="14.1640625" style="129" customWidth="1"/>
    <col min="22" max="22" width="20.5" style="129" customWidth="1"/>
    <col min="23" max="23" width="16.5" style="129" customWidth="1"/>
    <col min="24" max="24" width="14.5" style="129"/>
    <col min="25" max="26" width="13.5" style="129" customWidth="1"/>
    <col min="27" max="27" width="15.5" style="129" customWidth="1"/>
    <col min="28" max="30" width="16.1640625" style="129" customWidth="1"/>
    <col min="31" max="31" width="20.5" style="129" customWidth="1"/>
    <col min="32" max="32" width="13.1640625" style="129" customWidth="1"/>
    <col min="33" max="33" width="14.83203125" style="129" customWidth="1"/>
    <col min="34" max="34" width="11.5" style="129" customWidth="1"/>
    <col min="35" max="35" width="17.83203125" style="129" customWidth="1"/>
    <col min="36" max="36" width="13.5" style="129" customWidth="1"/>
    <col min="37" max="37" width="12" style="129" customWidth="1"/>
    <col min="38" max="38" width="11.5" style="129" customWidth="1"/>
    <col min="39" max="39" width="9.1640625" style="129" customWidth="1"/>
    <col min="40" max="40" width="12.5" style="129" customWidth="1"/>
    <col min="41" max="41" width="14.5" style="129"/>
    <col min="42" max="42" width="12" style="129" customWidth="1"/>
    <col min="43" max="43" width="11.1640625" style="129" customWidth="1"/>
    <col min="44" max="44" width="13.5" style="129" customWidth="1"/>
    <col min="45" max="45" width="11.5" style="129" customWidth="1"/>
    <col min="46" max="47" width="12.5" style="129" customWidth="1"/>
    <col min="48" max="48" width="10.5" style="129" customWidth="1"/>
    <col min="49" max="49" width="16.83203125" style="129" customWidth="1"/>
    <col min="50" max="50" width="15" style="129" customWidth="1"/>
    <col min="51" max="51" width="11" style="129" customWidth="1"/>
    <col min="52" max="52" width="10.5" style="129" customWidth="1"/>
    <col min="53" max="53" width="13.83203125" style="129" customWidth="1"/>
    <col min="54" max="55" width="11.1640625" style="129" customWidth="1"/>
    <col min="56" max="56" width="12.5" style="129" customWidth="1"/>
    <col min="57" max="57" width="11.5" style="129" customWidth="1"/>
    <col min="58" max="58" width="9.1640625" style="129" customWidth="1"/>
    <col min="59" max="59" width="10.5" style="129" customWidth="1"/>
    <col min="60" max="60" width="11.5" style="129" customWidth="1"/>
    <col min="61" max="61" width="11" style="129" customWidth="1"/>
    <col min="62" max="62" width="11.1640625" style="129" customWidth="1"/>
    <col min="63" max="63" width="12.5" style="129" customWidth="1"/>
    <col min="64" max="64" width="15.83203125" style="129" customWidth="1"/>
    <col min="65" max="65" width="11.5" style="129" customWidth="1"/>
    <col min="66" max="66" width="13.5" style="129" customWidth="1"/>
    <col min="67" max="67" width="11.1640625" style="129" customWidth="1"/>
    <col min="68" max="68" width="11.5" style="129" customWidth="1"/>
    <col min="69" max="69" width="12.1640625" style="129" customWidth="1"/>
    <col min="70" max="70" width="25" style="129" customWidth="1"/>
    <col min="71" max="71" width="12.1640625" style="129" customWidth="1"/>
    <col min="72" max="16384" width="14.5" style="129"/>
  </cols>
  <sheetData>
    <row r="1" spans="1:72" ht="15" customHeight="1">
      <c r="A1" s="531" t="s">
        <v>621</v>
      </c>
      <c r="B1" s="524"/>
      <c r="C1" s="524"/>
      <c r="D1" s="524"/>
      <c r="E1" s="524"/>
      <c r="F1" s="524"/>
      <c r="G1" s="149"/>
      <c r="H1" s="128"/>
      <c r="I1" s="128"/>
      <c r="J1" s="128"/>
      <c r="K1" s="128"/>
      <c r="L1" s="128"/>
      <c r="M1" s="128"/>
      <c r="N1" s="128"/>
      <c r="O1" s="128"/>
      <c r="P1" s="128"/>
      <c r="Q1" s="128"/>
      <c r="R1" s="128"/>
      <c r="S1" s="128"/>
      <c r="T1" s="128"/>
      <c r="U1" s="128"/>
      <c r="V1" s="128"/>
      <c r="W1" s="128"/>
      <c r="X1" s="128"/>
      <c r="Y1" s="128"/>
      <c r="Z1" s="128"/>
      <c r="AA1" s="128"/>
      <c r="AB1" s="128"/>
      <c r="AC1" s="128"/>
      <c r="AD1" s="128"/>
      <c r="AE1" s="128"/>
      <c r="AF1" s="128"/>
      <c r="AG1" s="128"/>
      <c r="AH1" s="128"/>
      <c r="AI1" s="128"/>
      <c r="AJ1" s="128"/>
      <c r="AK1" s="128"/>
      <c r="AL1" s="128"/>
      <c r="AM1" s="128"/>
      <c r="AN1" s="128"/>
      <c r="AO1" s="128"/>
      <c r="AP1" s="128"/>
      <c r="AQ1" s="128"/>
      <c r="AR1" s="128"/>
      <c r="AS1" s="128"/>
      <c r="AT1" s="128"/>
      <c r="AU1" s="128"/>
      <c r="AV1" s="128"/>
      <c r="AW1" s="128"/>
      <c r="AX1" s="128"/>
      <c r="AY1" s="128"/>
      <c r="AZ1" s="128"/>
      <c r="BA1" s="128"/>
      <c r="BB1" s="128"/>
      <c r="BC1" s="128"/>
      <c r="BD1" s="128"/>
      <c r="BE1" s="128"/>
      <c r="BF1" s="128"/>
      <c r="BG1" s="128"/>
      <c r="BH1" s="128"/>
      <c r="BI1" s="128"/>
      <c r="BJ1" s="128"/>
      <c r="BK1" s="128"/>
      <c r="BL1" s="128"/>
      <c r="BM1" s="128"/>
      <c r="BN1" s="128"/>
      <c r="BO1" s="128"/>
      <c r="BP1" s="128"/>
      <c r="BQ1" s="128"/>
      <c r="BR1" s="128"/>
      <c r="BS1" s="128"/>
      <c r="BT1" s="128"/>
    </row>
    <row r="2" spans="1:72" ht="15" customHeight="1" outlineLevel="1">
      <c r="A2" s="128"/>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c r="AD2" s="128"/>
      <c r="AE2" s="128"/>
      <c r="AF2" s="128"/>
      <c r="AG2" s="128"/>
      <c r="AH2" s="128"/>
      <c r="AI2" s="128"/>
      <c r="AJ2" s="128"/>
      <c r="AK2" s="128"/>
      <c r="AL2" s="128"/>
      <c r="AM2" s="128"/>
      <c r="AN2" s="128"/>
      <c r="AO2" s="128"/>
      <c r="AP2" s="128"/>
      <c r="AQ2" s="128"/>
      <c r="AR2" s="128"/>
      <c r="AS2" s="128"/>
      <c r="AT2" s="128"/>
      <c r="AU2" s="128"/>
      <c r="AV2" s="128"/>
      <c r="AW2" s="128"/>
      <c r="AX2" s="128"/>
      <c r="AY2" s="128"/>
      <c r="AZ2" s="128"/>
      <c r="BA2" s="128"/>
      <c r="BB2" s="128"/>
      <c r="BC2" s="128"/>
      <c r="BD2" s="128"/>
      <c r="BE2" s="128"/>
      <c r="BF2" s="128"/>
      <c r="BG2" s="128"/>
      <c r="BH2" s="128"/>
      <c r="BI2" s="128"/>
      <c r="BJ2" s="128"/>
      <c r="BK2" s="128"/>
      <c r="BL2" s="128"/>
      <c r="BM2" s="128"/>
      <c r="BN2" s="128"/>
      <c r="BO2" s="128"/>
      <c r="BP2" s="128"/>
      <c r="BQ2" s="128"/>
      <c r="BR2" s="128"/>
      <c r="BS2" s="128"/>
      <c r="BT2" s="128"/>
    </row>
    <row r="3" spans="1:72" ht="32" outlineLevel="1">
      <c r="A3" s="128"/>
      <c r="B3" s="130" t="s">
        <v>3</v>
      </c>
      <c r="C3" s="131" t="s">
        <v>4</v>
      </c>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c r="AD3" s="128"/>
      <c r="AE3" s="128"/>
      <c r="AF3" s="128"/>
      <c r="AG3" s="128"/>
      <c r="AH3" s="128"/>
      <c r="AI3" s="128"/>
      <c r="AJ3" s="128"/>
      <c r="AK3" s="128"/>
      <c r="AL3" s="128"/>
      <c r="AM3" s="128"/>
      <c r="AN3" s="128"/>
      <c r="AO3" s="128"/>
      <c r="AP3" s="128"/>
      <c r="AQ3" s="128"/>
      <c r="AR3" s="128"/>
      <c r="AS3" s="128"/>
      <c r="AT3" s="128"/>
      <c r="AU3" s="128"/>
      <c r="AV3" s="128"/>
      <c r="AW3" s="128"/>
      <c r="AX3" s="128"/>
      <c r="AY3" s="128"/>
      <c r="AZ3" s="128"/>
      <c r="BA3" s="128"/>
      <c r="BB3" s="128"/>
      <c r="BC3" s="128"/>
      <c r="BD3" s="128"/>
      <c r="BE3" s="128"/>
      <c r="BF3" s="128"/>
      <c r="BG3" s="128"/>
      <c r="BH3" s="128"/>
      <c r="BI3" s="128"/>
      <c r="BJ3" s="128"/>
      <c r="BK3" s="128"/>
      <c r="BL3" s="128"/>
      <c r="BM3" s="128"/>
      <c r="BN3" s="128"/>
      <c r="BO3" s="128"/>
      <c r="BP3" s="128"/>
      <c r="BQ3" s="128"/>
      <c r="BR3" s="128"/>
      <c r="BS3" s="128"/>
      <c r="BT3" s="128"/>
    </row>
    <row r="4" spans="1:72" ht="15" customHeight="1" outlineLevel="1">
      <c r="A4" s="128"/>
      <c r="B4" s="130" t="s">
        <v>8</v>
      </c>
      <c r="C4" s="132"/>
      <c r="D4" s="128"/>
      <c r="E4" s="128"/>
      <c r="F4" s="128"/>
      <c r="G4" s="128"/>
      <c r="H4" s="128"/>
      <c r="I4" s="128"/>
      <c r="J4" s="128"/>
      <c r="K4" s="128"/>
      <c r="L4" s="128"/>
      <c r="M4" s="128"/>
      <c r="N4" s="128"/>
      <c r="O4" s="128"/>
      <c r="P4" s="128"/>
      <c r="Q4" s="128"/>
      <c r="R4" s="128"/>
      <c r="S4" s="128"/>
      <c r="T4" s="128"/>
      <c r="U4" s="128"/>
      <c r="V4" s="128"/>
      <c r="W4" s="128"/>
      <c r="X4" s="128"/>
      <c r="Y4" s="128"/>
      <c r="Z4" s="128"/>
      <c r="AA4" s="128"/>
      <c r="AB4" s="128"/>
      <c r="AC4" s="128"/>
      <c r="AD4" s="128"/>
      <c r="AE4" s="128"/>
      <c r="AF4" s="128"/>
      <c r="AG4" s="128"/>
      <c r="AH4" s="128"/>
      <c r="AI4" s="128"/>
      <c r="AJ4" s="128"/>
      <c r="AK4" s="128"/>
      <c r="AL4" s="128"/>
      <c r="AM4" s="128"/>
      <c r="AN4" s="128"/>
      <c r="AO4" s="128"/>
      <c r="AP4" s="128"/>
      <c r="AQ4" s="128"/>
      <c r="AR4" s="128"/>
      <c r="AS4" s="128"/>
      <c r="AT4" s="128"/>
      <c r="AU4" s="128"/>
      <c r="AV4" s="128"/>
      <c r="AW4" s="128"/>
      <c r="AX4" s="128"/>
      <c r="AY4" s="128"/>
      <c r="AZ4" s="128"/>
      <c r="BA4" s="128"/>
      <c r="BB4" s="128"/>
      <c r="BC4" s="128"/>
      <c r="BD4" s="128"/>
      <c r="BE4" s="128"/>
      <c r="BF4" s="128"/>
      <c r="BG4" s="128"/>
      <c r="BH4" s="128"/>
      <c r="BI4" s="128"/>
      <c r="BJ4" s="128"/>
      <c r="BK4" s="128"/>
      <c r="BL4" s="128"/>
      <c r="BM4" s="128"/>
      <c r="BN4" s="128"/>
      <c r="BO4" s="128"/>
      <c r="BP4" s="128"/>
      <c r="BQ4" s="128"/>
      <c r="BR4" s="128"/>
      <c r="BS4" s="128"/>
      <c r="BT4" s="128"/>
    </row>
    <row r="5" spans="1:72" ht="15" customHeight="1" outlineLevel="1">
      <c r="A5" s="128"/>
      <c r="B5" s="128"/>
      <c r="C5" s="128"/>
      <c r="D5" s="128"/>
      <c r="E5" s="128"/>
      <c r="F5" s="128"/>
      <c r="G5" s="128"/>
      <c r="H5" s="128"/>
      <c r="I5" s="128"/>
      <c r="J5" s="128"/>
      <c r="K5" s="128"/>
      <c r="L5" s="128"/>
      <c r="M5" s="128"/>
      <c r="N5" s="128"/>
      <c r="O5" s="128"/>
      <c r="P5" s="128"/>
      <c r="Q5" s="128"/>
      <c r="R5" s="128"/>
      <c r="S5" s="128"/>
      <c r="T5" s="128"/>
      <c r="U5" s="128"/>
      <c r="V5" s="128"/>
      <c r="W5" s="128"/>
      <c r="X5" s="128"/>
      <c r="Y5" s="128"/>
      <c r="Z5" s="128"/>
      <c r="AA5" s="128"/>
      <c r="AB5" s="128"/>
      <c r="AC5" s="128"/>
      <c r="AD5" s="128"/>
      <c r="AE5" s="128"/>
      <c r="AF5" s="128"/>
      <c r="AG5" s="128"/>
      <c r="AH5" s="128"/>
      <c r="AI5" s="128"/>
      <c r="AJ5" s="128"/>
      <c r="AK5" s="128"/>
      <c r="AL5" s="128"/>
      <c r="AM5" s="128"/>
      <c r="AN5" s="128"/>
      <c r="AO5" s="128"/>
      <c r="AP5" s="128"/>
      <c r="AQ5" s="128"/>
      <c r="AR5" s="128"/>
      <c r="AS5" s="128"/>
      <c r="AT5" s="128"/>
      <c r="AU5" s="128"/>
      <c r="AV5" s="128"/>
      <c r="AW5" s="128"/>
      <c r="AX5" s="128"/>
      <c r="AY5" s="128"/>
      <c r="AZ5" s="128"/>
      <c r="BA5" s="128"/>
      <c r="BB5" s="128"/>
      <c r="BC5" s="128"/>
      <c r="BD5" s="128"/>
      <c r="BE5" s="128"/>
      <c r="BF5" s="128"/>
      <c r="BG5" s="128"/>
      <c r="BH5" s="128"/>
      <c r="BI5" s="128"/>
      <c r="BJ5" s="128"/>
      <c r="BK5" s="128"/>
      <c r="BL5" s="128"/>
      <c r="BM5" s="128"/>
      <c r="BN5" s="128"/>
      <c r="BO5" s="128"/>
      <c r="BP5" s="128"/>
      <c r="BQ5" s="128"/>
      <c r="BR5" s="128"/>
      <c r="BS5" s="128"/>
      <c r="BT5" s="128"/>
    </row>
    <row r="6" spans="1:72" ht="15" customHeight="1" outlineLevel="1">
      <c r="A6" s="150" t="s">
        <v>9</v>
      </c>
      <c r="B6" s="135"/>
      <c r="C6" s="135"/>
      <c r="D6" s="135"/>
      <c r="E6" s="135"/>
      <c r="F6" s="135"/>
      <c r="G6" s="135"/>
      <c r="H6" s="135"/>
      <c r="I6" s="135"/>
      <c r="J6" s="135"/>
      <c r="K6" s="135"/>
      <c r="L6" s="135"/>
      <c r="M6" s="135"/>
      <c r="N6" s="136"/>
      <c r="O6" s="128"/>
      <c r="P6" s="128"/>
      <c r="Q6" s="128"/>
      <c r="R6" s="128"/>
      <c r="S6" s="128"/>
      <c r="T6" s="128"/>
      <c r="U6" s="128"/>
      <c r="V6" s="128"/>
      <c r="W6" s="128"/>
      <c r="X6" s="128"/>
      <c r="Y6" s="128"/>
      <c r="Z6" s="128"/>
      <c r="AA6" s="128"/>
      <c r="AB6" s="128"/>
      <c r="AC6" s="128"/>
      <c r="AD6" s="128"/>
      <c r="AE6" s="128"/>
      <c r="AF6" s="128"/>
      <c r="AG6" s="128"/>
      <c r="AH6" s="128"/>
      <c r="AI6" s="128"/>
      <c r="AJ6" s="128"/>
      <c r="AK6" s="128"/>
      <c r="AL6" s="128"/>
      <c r="AM6" s="128"/>
      <c r="AN6" s="128"/>
      <c r="AO6" s="128"/>
      <c r="AP6" s="128"/>
      <c r="AQ6" s="128"/>
      <c r="AR6" s="128"/>
      <c r="AS6" s="128"/>
      <c r="AT6" s="128"/>
      <c r="AU6" s="128"/>
      <c r="AV6" s="128"/>
      <c r="AW6" s="128"/>
      <c r="AX6" s="128"/>
      <c r="AY6" s="128"/>
      <c r="AZ6" s="128"/>
      <c r="BA6" s="128"/>
      <c r="BB6" s="128"/>
      <c r="BC6" s="128"/>
      <c r="BD6" s="128"/>
      <c r="BE6" s="128"/>
      <c r="BF6" s="128"/>
      <c r="BG6" s="128"/>
      <c r="BH6" s="128"/>
      <c r="BI6" s="128"/>
      <c r="BJ6" s="128"/>
      <c r="BK6" s="128"/>
      <c r="BL6" s="128"/>
      <c r="BM6" s="128"/>
      <c r="BN6" s="128"/>
      <c r="BO6" s="128"/>
      <c r="BP6" s="128"/>
      <c r="BQ6" s="128"/>
      <c r="BR6" s="128"/>
      <c r="BS6" s="128"/>
      <c r="BT6" s="128"/>
    </row>
    <row r="7" spans="1:72" ht="15" customHeight="1" outlineLevel="1">
      <c r="A7" s="137" t="s">
        <v>622</v>
      </c>
      <c r="B7" s="128"/>
      <c r="C7" s="128"/>
      <c r="D7" s="128"/>
      <c r="E7" s="128"/>
      <c r="F7" s="128"/>
      <c r="G7" s="128"/>
      <c r="H7" s="128"/>
      <c r="I7" s="128"/>
      <c r="J7" s="128"/>
      <c r="K7" s="128"/>
      <c r="L7" s="128"/>
      <c r="M7" s="128"/>
      <c r="N7" s="139"/>
      <c r="O7" s="128"/>
      <c r="P7" s="128"/>
      <c r="Q7" s="128"/>
      <c r="R7" s="128"/>
      <c r="S7" s="128"/>
      <c r="T7" s="128"/>
      <c r="U7" s="128"/>
      <c r="V7" s="128"/>
      <c r="W7" s="128"/>
      <c r="X7" s="128"/>
      <c r="Y7" s="128"/>
      <c r="Z7" s="128"/>
      <c r="AA7" s="128"/>
      <c r="AB7" s="128"/>
      <c r="AC7" s="128"/>
      <c r="AD7" s="128"/>
      <c r="AE7" s="128"/>
      <c r="AF7" s="128"/>
      <c r="AG7" s="128"/>
      <c r="AH7" s="128"/>
      <c r="AI7" s="128"/>
      <c r="AJ7" s="128"/>
      <c r="AK7" s="128"/>
      <c r="AL7" s="128"/>
      <c r="AM7" s="128"/>
      <c r="AN7" s="128"/>
      <c r="AO7" s="128"/>
      <c r="AP7" s="128"/>
      <c r="AQ7" s="128"/>
      <c r="AR7" s="128"/>
      <c r="AS7" s="128"/>
      <c r="AT7" s="128"/>
      <c r="AU7" s="128"/>
      <c r="AV7" s="128"/>
      <c r="AW7" s="128"/>
      <c r="AX7" s="128"/>
      <c r="AY7" s="128"/>
      <c r="AZ7" s="128"/>
      <c r="BA7" s="128"/>
      <c r="BB7" s="128"/>
      <c r="BC7" s="128"/>
      <c r="BD7" s="128"/>
      <c r="BE7" s="128"/>
      <c r="BF7" s="128"/>
      <c r="BG7" s="128"/>
      <c r="BH7" s="128"/>
      <c r="BI7" s="128"/>
      <c r="BJ7" s="128"/>
      <c r="BK7" s="128"/>
      <c r="BL7" s="128"/>
      <c r="BM7" s="128"/>
      <c r="BN7" s="128"/>
      <c r="BO7" s="128"/>
      <c r="BP7" s="128"/>
      <c r="BQ7" s="128"/>
      <c r="BR7" s="128"/>
      <c r="BS7" s="128"/>
      <c r="BT7" s="128"/>
    </row>
    <row r="8" spans="1:72" ht="15" customHeight="1" outlineLevel="1">
      <c r="A8" s="140" t="s">
        <v>623</v>
      </c>
      <c r="B8" s="128"/>
      <c r="C8" s="128"/>
      <c r="D8" s="128"/>
      <c r="E8" s="128"/>
      <c r="F8" s="128"/>
      <c r="G8" s="128"/>
      <c r="H8" s="128"/>
      <c r="I8" s="128"/>
      <c r="J8" s="128"/>
      <c r="K8" s="128"/>
      <c r="L8" s="128"/>
      <c r="M8" s="128"/>
      <c r="N8" s="139"/>
      <c r="O8" s="128"/>
      <c r="P8" s="128"/>
      <c r="Q8" s="128"/>
      <c r="R8" s="128"/>
      <c r="S8" s="128"/>
      <c r="T8" s="128"/>
      <c r="U8" s="128"/>
      <c r="V8" s="128"/>
      <c r="W8" s="128"/>
      <c r="X8" s="128"/>
      <c r="Y8" s="128"/>
      <c r="Z8" s="128"/>
      <c r="AA8" s="128"/>
      <c r="AB8" s="128"/>
      <c r="AC8" s="128"/>
      <c r="AD8" s="128"/>
      <c r="AE8" s="128"/>
      <c r="AF8" s="128"/>
      <c r="AG8" s="128"/>
      <c r="AH8" s="128"/>
      <c r="AI8" s="128"/>
      <c r="AJ8" s="128"/>
      <c r="AK8" s="128"/>
      <c r="AL8" s="128"/>
      <c r="AM8" s="128"/>
      <c r="AN8" s="128"/>
      <c r="AO8" s="128"/>
      <c r="AP8" s="128"/>
      <c r="AQ8" s="128"/>
      <c r="AR8" s="128"/>
      <c r="AS8" s="128"/>
      <c r="AT8" s="128"/>
      <c r="AU8" s="128"/>
      <c r="AV8" s="128"/>
      <c r="AW8" s="128"/>
      <c r="AX8" s="128"/>
      <c r="AY8" s="128"/>
      <c r="AZ8" s="128"/>
      <c r="BA8" s="128"/>
      <c r="BB8" s="128"/>
      <c r="BC8" s="128"/>
      <c r="BD8" s="128"/>
      <c r="BE8" s="128"/>
      <c r="BF8" s="128"/>
      <c r="BG8" s="128"/>
      <c r="BH8" s="128"/>
      <c r="BI8" s="128"/>
      <c r="BJ8" s="128"/>
      <c r="BK8" s="128"/>
      <c r="BL8" s="128"/>
      <c r="BM8" s="128"/>
      <c r="BN8" s="128"/>
      <c r="BO8" s="128"/>
      <c r="BP8" s="128"/>
      <c r="BQ8" s="128"/>
      <c r="BR8" s="128"/>
      <c r="BS8" s="128"/>
      <c r="BT8" s="128"/>
    </row>
    <row r="9" spans="1:72" ht="15" customHeight="1" outlineLevel="1">
      <c r="A9" s="140" t="s">
        <v>624</v>
      </c>
      <c r="B9" s="128"/>
      <c r="C9" s="128"/>
      <c r="D9" s="128"/>
      <c r="E9" s="128"/>
      <c r="F9" s="128"/>
      <c r="G9" s="128"/>
      <c r="H9" s="128"/>
      <c r="I9" s="128"/>
      <c r="J9" s="128"/>
      <c r="K9" s="128"/>
      <c r="L9" s="128"/>
      <c r="M9" s="128"/>
      <c r="N9" s="139"/>
      <c r="O9" s="128"/>
      <c r="P9" s="128"/>
      <c r="Q9" s="128"/>
      <c r="R9" s="128"/>
      <c r="S9" s="128"/>
      <c r="T9" s="128"/>
      <c r="U9" s="128"/>
      <c r="V9" s="128"/>
      <c r="W9" s="128"/>
      <c r="X9" s="128"/>
      <c r="Y9" s="128"/>
      <c r="Z9" s="128"/>
      <c r="AA9" s="128"/>
      <c r="AB9" s="128"/>
      <c r="AC9" s="128"/>
      <c r="AD9" s="128"/>
      <c r="AE9" s="128"/>
      <c r="AF9" s="128"/>
      <c r="AG9" s="128"/>
      <c r="AH9" s="128"/>
      <c r="AI9" s="128"/>
      <c r="AJ9" s="128"/>
      <c r="AK9" s="128"/>
      <c r="AL9" s="128"/>
      <c r="AM9" s="128"/>
      <c r="AN9" s="128"/>
      <c r="AO9" s="128"/>
      <c r="AP9" s="128"/>
      <c r="AQ9" s="128"/>
      <c r="AR9" s="128"/>
      <c r="AS9" s="128"/>
      <c r="AT9" s="128"/>
      <c r="AU9" s="128"/>
      <c r="AV9" s="128"/>
      <c r="AW9" s="128"/>
      <c r="AX9" s="128"/>
      <c r="AY9" s="128"/>
      <c r="AZ9" s="128"/>
      <c r="BA9" s="128"/>
      <c r="BB9" s="128"/>
      <c r="BC9" s="128"/>
      <c r="BD9" s="128"/>
      <c r="BE9" s="128"/>
      <c r="BF9" s="128"/>
      <c r="BG9" s="128"/>
      <c r="BH9" s="128"/>
      <c r="BI9" s="128"/>
      <c r="BJ9" s="128"/>
      <c r="BK9" s="128"/>
      <c r="BL9" s="128"/>
      <c r="BM9" s="128"/>
      <c r="BN9" s="128"/>
      <c r="BO9" s="128"/>
      <c r="BP9" s="128"/>
      <c r="BQ9" s="128"/>
      <c r="BR9" s="128"/>
      <c r="BS9" s="128"/>
      <c r="BT9" s="128"/>
    </row>
    <row r="10" spans="1:72" ht="15" customHeight="1" outlineLevel="1">
      <c r="A10" s="140" t="s">
        <v>625</v>
      </c>
      <c r="B10" s="128"/>
      <c r="C10" s="128"/>
      <c r="D10" s="128"/>
      <c r="E10" s="128"/>
      <c r="F10" s="128"/>
      <c r="G10" s="128"/>
      <c r="H10" s="128"/>
      <c r="I10" s="128"/>
      <c r="J10" s="128"/>
      <c r="K10" s="128"/>
      <c r="L10" s="128"/>
      <c r="M10" s="128"/>
      <c r="N10" s="139"/>
      <c r="O10" s="128"/>
      <c r="P10" s="128"/>
      <c r="Q10" s="128"/>
      <c r="R10" s="128"/>
      <c r="S10" s="128"/>
      <c r="T10" s="128"/>
      <c r="U10" s="128"/>
      <c r="V10" s="128"/>
      <c r="W10" s="128"/>
      <c r="X10" s="128"/>
      <c r="Y10" s="128"/>
      <c r="Z10" s="128"/>
      <c r="AA10" s="128"/>
      <c r="AB10" s="128"/>
      <c r="AC10" s="128"/>
      <c r="AD10" s="128"/>
      <c r="AE10" s="128"/>
      <c r="AF10" s="128"/>
      <c r="AG10" s="128"/>
      <c r="AH10" s="128"/>
      <c r="AI10" s="128"/>
      <c r="AJ10" s="128"/>
      <c r="AK10" s="128"/>
      <c r="AL10" s="128"/>
      <c r="AM10" s="128"/>
      <c r="AN10" s="128"/>
      <c r="AO10" s="128"/>
      <c r="AP10" s="128"/>
      <c r="AQ10" s="128"/>
      <c r="AR10" s="128"/>
      <c r="AS10" s="128"/>
      <c r="AT10" s="128"/>
      <c r="AU10" s="128"/>
      <c r="AV10" s="128"/>
      <c r="AW10" s="128"/>
      <c r="AX10" s="128"/>
      <c r="AY10" s="128"/>
      <c r="AZ10" s="128"/>
      <c r="BA10" s="128"/>
      <c r="BB10" s="128"/>
      <c r="BC10" s="128"/>
      <c r="BD10" s="128"/>
      <c r="BE10" s="128"/>
      <c r="BF10" s="128"/>
      <c r="BG10" s="128"/>
      <c r="BH10" s="128"/>
      <c r="BI10" s="128"/>
      <c r="BJ10" s="128"/>
      <c r="BK10" s="128"/>
      <c r="BL10" s="128"/>
      <c r="BM10" s="128"/>
      <c r="BN10" s="128"/>
      <c r="BO10" s="128"/>
      <c r="BP10" s="128"/>
      <c r="BQ10" s="128"/>
      <c r="BR10" s="128"/>
      <c r="BS10" s="128"/>
      <c r="BT10" s="128"/>
    </row>
    <row r="11" spans="1:72" outlineLevel="1">
      <c r="A11" s="140" t="s">
        <v>626</v>
      </c>
      <c r="B11" s="128"/>
      <c r="C11" s="128"/>
      <c r="D11" s="128"/>
      <c r="E11" s="128"/>
      <c r="F11" s="128"/>
      <c r="G11" s="128"/>
      <c r="H11" s="128"/>
      <c r="I11" s="128"/>
      <c r="J11" s="128"/>
      <c r="K11" s="128"/>
      <c r="L11" s="128"/>
      <c r="M11" s="128"/>
      <c r="N11" s="139"/>
      <c r="O11" s="128"/>
      <c r="P11" s="128"/>
      <c r="Q11" s="128"/>
      <c r="R11" s="128"/>
      <c r="S11" s="128"/>
      <c r="T11" s="128"/>
      <c r="U11" s="128"/>
      <c r="V11" s="128"/>
      <c r="W11" s="128"/>
      <c r="X11" s="128"/>
      <c r="Y11" s="128"/>
      <c r="Z11" s="128"/>
      <c r="AA11" s="128"/>
      <c r="AB11" s="128"/>
      <c r="AC11" s="128"/>
      <c r="AD11" s="128"/>
      <c r="AE11" s="128"/>
      <c r="AF11" s="128"/>
      <c r="AG11" s="128"/>
      <c r="AH11" s="128"/>
      <c r="AI11" s="128"/>
      <c r="AJ11" s="128"/>
      <c r="AK11" s="128"/>
      <c r="AL11" s="128"/>
      <c r="AM11" s="128"/>
      <c r="AN11" s="128"/>
      <c r="AO11" s="128"/>
      <c r="AP11" s="128"/>
      <c r="AQ11" s="128"/>
      <c r="AR11" s="128"/>
      <c r="AS11" s="128"/>
      <c r="AT11" s="128"/>
      <c r="AU11" s="128"/>
      <c r="AV11" s="128"/>
      <c r="AW11" s="128"/>
      <c r="AX11" s="128"/>
      <c r="AY11" s="128"/>
      <c r="AZ11" s="128"/>
      <c r="BA11" s="128"/>
      <c r="BB11" s="128"/>
      <c r="BC11" s="128"/>
      <c r="BD11" s="128"/>
      <c r="BE11" s="128"/>
      <c r="BF11" s="128"/>
      <c r="BG11" s="128"/>
      <c r="BH11" s="128"/>
      <c r="BI11" s="128"/>
      <c r="BJ11" s="128"/>
      <c r="BK11" s="128"/>
      <c r="BL11" s="128"/>
      <c r="BM11" s="128"/>
      <c r="BN11" s="128"/>
      <c r="BO11" s="128"/>
      <c r="BP11" s="128"/>
      <c r="BQ11" s="128"/>
      <c r="BR11" s="128"/>
      <c r="BS11" s="128"/>
      <c r="BT11" s="128"/>
    </row>
    <row r="12" spans="1:72" ht="15" customHeight="1" outlineLevel="1">
      <c r="A12" s="532" t="s">
        <v>627</v>
      </c>
      <c r="B12" s="533"/>
      <c r="C12" s="533"/>
      <c r="D12" s="533"/>
      <c r="E12" s="533"/>
      <c r="F12" s="533"/>
      <c r="G12" s="533"/>
      <c r="H12" s="533"/>
      <c r="I12" s="533"/>
      <c r="J12" s="533"/>
      <c r="K12" s="533"/>
      <c r="L12" s="533"/>
      <c r="M12" s="533"/>
      <c r="N12" s="534"/>
      <c r="O12" s="128"/>
      <c r="P12" s="128"/>
      <c r="Q12" s="128"/>
      <c r="R12" s="128"/>
      <c r="S12" s="128"/>
      <c r="T12" s="128"/>
      <c r="U12" s="128"/>
      <c r="V12" s="128"/>
      <c r="W12" s="128"/>
      <c r="X12" s="128"/>
      <c r="Y12" s="128"/>
      <c r="Z12" s="128"/>
      <c r="AA12" s="128"/>
      <c r="AB12" s="128"/>
      <c r="AC12" s="128"/>
      <c r="AD12" s="128"/>
      <c r="AE12" s="128"/>
      <c r="AF12" s="128"/>
      <c r="AG12" s="128"/>
      <c r="AH12" s="128"/>
      <c r="AI12" s="128"/>
      <c r="AJ12" s="128"/>
      <c r="AK12" s="128"/>
      <c r="AL12" s="128"/>
      <c r="AM12" s="128"/>
      <c r="AN12" s="128"/>
      <c r="AO12" s="128"/>
      <c r="AP12" s="128"/>
      <c r="AQ12" s="128"/>
      <c r="AR12" s="128"/>
      <c r="AS12" s="128"/>
      <c r="AT12" s="128"/>
      <c r="AU12" s="128"/>
      <c r="AV12" s="128"/>
      <c r="AW12" s="128"/>
      <c r="AX12" s="128"/>
      <c r="AY12" s="128"/>
      <c r="AZ12" s="128"/>
      <c r="BA12" s="128"/>
      <c r="BB12" s="128"/>
      <c r="BC12" s="128"/>
      <c r="BD12" s="128"/>
      <c r="BE12" s="128"/>
      <c r="BF12" s="128"/>
      <c r="BG12" s="128"/>
      <c r="BH12" s="128"/>
      <c r="BI12" s="128"/>
      <c r="BJ12" s="128"/>
      <c r="BK12" s="128"/>
      <c r="BL12" s="128"/>
      <c r="BM12" s="128"/>
      <c r="BN12" s="128"/>
      <c r="BO12" s="128"/>
      <c r="BP12" s="128"/>
      <c r="BQ12" s="128"/>
      <c r="BR12" s="128"/>
      <c r="BS12" s="128"/>
      <c r="BT12" s="128"/>
    </row>
    <row r="13" spans="1:72" ht="15" customHeight="1" outlineLevel="1">
      <c r="A13" s="128"/>
      <c r="B13" s="128"/>
      <c r="C13" s="128"/>
      <c r="D13" s="128"/>
      <c r="E13" s="128"/>
      <c r="F13" s="128"/>
      <c r="G13" s="128"/>
      <c r="H13" s="128"/>
      <c r="I13" s="128"/>
      <c r="J13" s="128"/>
      <c r="K13" s="128"/>
      <c r="L13" s="128"/>
      <c r="M13" s="128"/>
      <c r="N13" s="128"/>
      <c r="O13" s="128"/>
      <c r="P13" s="128"/>
      <c r="Q13" s="128"/>
      <c r="R13" s="128"/>
      <c r="S13" s="128"/>
      <c r="T13" s="128"/>
      <c r="U13" s="128"/>
      <c r="V13" s="128"/>
      <c r="W13" s="128"/>
      <c r="X13" s="128"/>
      <c r="Y13" s="128"/>
      <c r="Z13" s="128"/>
      <c r="AA13" s="128"/>
      <c r="AB13" s="128"/>
      <c r="AC13" s="128"/>
      <c r="AD13" s="128"/>
      <c r="AE13" s="128"/>
      <c r="AF13" s="128"/>
      <c r="AG13" s="128"/>
      <c r="AH13" s="128"/>
      <c r="AI13" s="128"/>
      <c r="AJ13" s="128"/>
      <c r="AK13" s="128"/>
      <c r="AL13" s="128"/>
      <c r="AM13" s="128"/>
      <c r="AN13" s="128"/>
      <c r="AO13" s="128"/>
      <c r="AP13" s="128"/>
      <c r="AQ13" s="128"/>
      <c r="AR13" s="128"/>
      <c r="AS13" s="128"/>
      <c r="AT13" s="128"/>
      <c r="AU13" s="128"/>
      <c r="AV13" s="128"/>
      <c r="AW13" s="128"/>
      <c r="AX13" s="128"/>
      <c r="AY13" s="128"/>
      <c r="AZ13" s="128"/>
      <c r="BA13" s="128"/>
      <c r="BB13" s="128"/>
      <c r="BC13" s="128"/>
      <c r="BD13" s="128"/>
      <c r="BE13" s="128"/>
      <c r="BF13" s="128"/>
      <c r="BG13" s="128"/>
      <c r="BH13" s="128"/>
      <c r="BI13" s="128"/>
      <c r="BJ13" s="128"/>
      <c r="BK13" s="128"/>
      <c r="BL13" s="128"/>
      <c r="BM13" s="128"/>
      <c r="BN13" s="128"/>
      <c r="BO13" s="128"/>
      <c r="BP13" s="128"/>
      <c r="BQ13" s="128"/>
      <c r="BR13" s="128"/>
      <c r="BS13" s="128"/>
      <c r="BT13" s="128"/>
    </row>
    <row r="14" spans="1:72" ht="38.25" customHeight="1">
      <c r="A14" s="535" t="s">
        <v>628</v>
      </c>
      <c r="B14" s="536"/>
      <c r="C14" s="536"/>
      <c r="D14" s="536"/>
      <c r="E14" s="536"/>
      <c r="F14" s="536"/>
      <c r="G14" s="537"/>
      <c r="H14" s="151"/>
      <c r="I14" s="152"/>
      <c r="J14" s="152"/>
      <c r="K14" s="152" t="s">
        <v>629</v>
      </c>
      <c r="L14" s="153"/>
      <c r="M14" s="153"/>
      <c r="N14" s="153"/>
      <c r="O14" s="153"/>
      <c r="P14" s="153"/>
      <c r="Q14" s="153"/>
      <c r="R14" s="153"/>
      <c r="S14" s="153"/>
      <c r="T14" s="153"/>
      <c r="U14" s="153"/>
      <c r="V14" s="153"/>
      <c r="W14" s="153"/>
      <c r="X14" s="153"/>
      <c r="Y14" s="153"/>
      <c r="Z14" s="153"/>
      <c r="AA14" s="153"/>
      <c r="AB14" s="153"/>
      <c r="AC14" s="153"/>
      <c r="AD14" s="153"/>
      <c r="AE14" s="153"/>
      <c r="AF14" s="153"/>
      <c r="AG14" s="153"/>
      <c r="AH14" s="153"/>
      <c r="AI14" s="153"/>
      <c r="AJ14" s="153"/>
      <c r="AK14" s="153"/>
      <c r="AL14" s="153"/>
      <c r="AM14" s="153"/>
      <c r="AN14" s="153"/>
      <c r="AO14" s="153"/>
      <c r="AP14" s="153"/>
      <c r="AQ14" s="153"/>
      <c r="AR14" s="153"/>
      <c r="AS14" s="153"/>
      <c r="AT14" s="153"/>
      <c r="AU14" s="153"/>
      <c r="AV14" s="153"/>
      <c r="AW14" s="153"/>
      <c r="AX14" s="153"/>
      <c r="AY14" s="153"/>
      <c r="AZ14" s="153"/>
      <c r="BA14" s="153"/>
      <c r="BB14" s="153"/>
      <c r="BC14" s="153"/>
      <c r="BD14" s="153"/>
      <c r="BE14" s="153"/>
      <c r="BF14" s="153"/>
      <c r="BG14" s="153"/>
      <c r="BH14" s="153"/>
      <c r="BI14" s="153"/>
      <c r="BJ14" s="153"/>
      <c r="BK14" s="153"/>
      <c r="BL14" s="153"/>
      <c r="BM14" s="153"/>
      <c r="BN14" s="153"/>
      <c r="BO14" s="153"/>
      <c r="BP14" s="153"/>
      <c r="BQ14" s="153"/>
      <c r="BR14" s="153"/>
      <c r="BS14" s="154"/>
      <c r="BT14" s="128"/>
    </row>
    <row r="15" spans="1:72" ht="38.25" customHeight="1">
      <c r="A15" s="538"/>
      <c r="B15" s="533"/>
      <c r="C15" s="533"/>
      <c r="D15" s="533"/>
      <c r="E15" s="533"/>
      <c r="F15" s="533"/>
      <c r="G15" s="534"/>
      <c r="H15" s="539" t="s">
        <v>630</v>
      </c>
      <c r="I15" s="518"/>
      <c r="J15" s="518"/>
      <c r="K15" s="518"/>
      <c r="L15" s="518"/>
      <c r="M15" s="518"/>
      <c r="N15" s="519"/>
      <c r="O15" s="539" t="s">
        <v>631</v>
      </c>
      <c r="P15" s="519"/>
      <c r="Q15" s="539" t="s">
        <v>632</v>
      </c>
      <c r="R15" s="518"/>
      <c r="S15" s="519"/>
      <c r="T15" s="530" t="s">
        <v>633</v>
      </c>
      <c r="U15" s="518"/>
      <c r="V15" s="518"/>
      <c r="W15" s="518"/>
      <c r="X15" s="518"/>
      <c r="Y15" s="518"/>
      <c r="Z15" s="518"/>
      <c r="AA15" s="518"/>
      <c r="AB15" s="519"/>
      <c r="AC15" s="530" t="s">
        <v>634</v>
      </c>
      <c r="AD15" s="518"/>
      <c r="AE15" s="518"/>
      <c r="AF15" s="518"/>
      <c r="AG15" s="519"/>
      <c r="AH15" s="530" t="s">
        <v>635</v>
      </c>
      <c r="AI15" s="518"/>
      <c r="AJ15" s="518"/>
      <c r="AK15" s="518"/>
      <c r="AL15" s="518"/>
      <c r="AM15" s="518"/>
      <c r="AN15" s="518"/>
      <c r="AO15" s="518"/>
      <c r="AP15" s="518"/>
      <c r="AQ15" s="519"/>
      <c r="AR15" s="530" t="s">
        <v>636</v>
      </c>
      <c r="AS15" s="518"/>
      <c r="AT15" s="518"/>
      <c r="AU15" s="518"/>
      <c r="AV15" s="519"/>
      <c r="AW15" s="530" t="s">
        <v>637</v>
      </c>
      <c r="AX15" s="518"/>
      <c r="AY15" s="518"/>
      <c r="AZ15" s="519"/>
      <c r="BA15" s="540"/>
      <c r="BB15" s="518"/>
      <c r="BC15" s="518"/>
      <c r="BD15" s="519"/>
      <c r="BE15" s="529" t="s">
        <v>638</v>
      </c>
      <c r="BF15" s="518"/>
      <c r="BG15" s="518"/>
      <c r="BH15" s="518"/>
      <c r="BI15" s="518"/>
      <c r="BJ15" s="518"/>
      <c r="BK15" s="519"/>
      <c r="BL15" s="530" t="s">
        <v>639</v>
      </c>
      <c r="BM15" s="518"/>
      <c r="BN15" s="518"/>
      <c r="BO15" s="518"/>
      <c r="BP15" s="518"/>
      <c r="BQ15" s="519"/>
      <c r="BR15" s="155"/>
      <c r="BS15" s="156"/>
      <c r="BT15" s="128"/>
    </row>
    <row r="16" spans="1:72" customFormat="1" ht="150">
      <c r="A16" s="3" t="s">
        <v>23</v>
      </c>
      <c r="B16" s="3" t="s">
        <v>640</v>
      </c>
      <c r="C16" s="167" t="s">
        <v>641</v>
      </c>
      <c r="D16" s="167" t="s">
        <v>26</v>
      </c>
      <c r="E16" s="3" t="s">
        <v>642</v>
      </c>
      <c r="F16" s="3" t="s">
        <v>32</v>
      </c>
      <c r="G16" s="3" t="s">
        <v>643</v>
      </c>
      <c r="H16" s="201" t="s">
        <v>644</v>
      </c>
      <c r="I16" s="202" t="s">
        <v>645</v>
      </c>
      <c r="J16" s="202" t="s">
        <v>646</v>
      </c>
      <c r="K16" s="203" t="s">
        <v>647</v>
      </c>
      <c r="L16" s="204" t="s">
        <v>648</v>
      </c>
      <c r="M16" s="203" t="s">
        <v>649</v>
      </c>
      <c r="N16" s="203" t="s">
        <v>650</v>
      </c>
      <c r="O16" s="205" t="s">
        <v>651</v>
      </c>
      <c r="P16" s="201" t="s">
        <v>652</v>
      </c>
      <c r="Q16" s="203" t="s">
        <v>653</v>
      </c>
      <c r="R16" s="206" t="s">
        <v>654</v>
      </c>
      <c r="S16" s="206" t="s">
        <v>655</v>
      </c>
      <c r="T16" s="206" t="s">
        <v>656</v>
      </c>
      <c r="U16" s="207" t="s">
        <v>657</v>
      </c>
      <c r="V16" s="206" t="s">
        <v>658</v>
      </c>
      <c r="W16" s="206" t="s">
        <v>659</v>
      </c>
      <c r="X16" s="206" t="s">
        <v>660</v>
      </c>
      <c r="Y16" s="206" t="s">
        <v>661</v>
      </c>
      <c r="Z16" s="207" t="s">
        <v>662</v>
      </c>
      <c r="AA16" s="206" t="s">
        <v>663</v>
      </c>
      <c r="AB16" s="208" t="s">
        <v>664</v>
      </c>
      <c r="AC16" s="203" t="s">
        <v>665</v>
      </c>
      <c r="AD16" s="203" t="s">
        <v>666</v>
      </c>
      <c r="AE16" s="203" t="s">
        <v>667</v>
      </c>
      <c r="AF16" s="203" t="s">
        <v>668</v>
      </c>
      <c r="AG16" s="203" t="s">
        <v>669</v>
      </c>
      <c r="AH16" s="206" t="s">
        <v>670</v>
      </c>
      <c r="AI16" s="206" t="s">
        <v>671</v>
      </c>
      <c r="AJ16" s="206" t="s">
        <v>672</v>
      </c>
      <c r="AK16" s="206" t="s">
        <v>673</v>
      </c>
      <c r="AL16" s="206" t="s">
        <v>674</v>
      </c>
      <c r="AM16" s="206" t="s">
        <v>675</v>
      </c>
      <c r="AN16" s="206" t="s">
        <v>676</v>
      </c>
      <c r="AO16" s="206" t="s">
        <v>677</v>
      </c>
      <c r="AP16" s="206" t="s">
        <v>678</v>
      </c>
      <c r="AQ16" s="206" t="s">
        <v>679</v>
      </c>
      <c r="AR16" s="205" t="s">
        <v>680</v>
      </c>
      <c r="AS16" s="203" t="s">
        <v>681</v>
      </c>
      <c r="AT16" s="203" t="s">
        <v>682</v>
      </c>
      <c r="AU16" s="203" t="s">
        <v>683</v>
      </c>
      <c r="AV16" s="203" t="s">
        <v>684</v>
      </c>
      <c r="AW16" s="206" t="s">
        <v>685</v>
      </c>
      <c r="AX16" s="206" t="s">
        <v>686</v>
      </c>
      <c r="AY16" s="206" t="s">
        <v>687</v>
      </c>
      <c r="AZ16" s="206" t="s">
        <v>688</v>
      </c>
      <c r="BA16" s="203" t="s">
        <v>689</v>
      </c>
      <c r="BB16" s="203" t="s">
        <v>690</v>
      </c>
      <c r="BC16" s="203" t="s">
        <v>691</v>
      </c>
      <c r="BD16" s="203" t="s">
        <v>692</v>
      </c>
      <c r="BE16" s="206" t="s">
        <v>693</v>
      </c>
      <c r="BF16" s="206" t="s">
        <v>694</v>
      </c>
      <c r="BG16" s="206" t="s">
        <v>695</v>
      </c>
      <c r="BH16" s="209" t="s">
        <v>696</v>
      </c>
      <c r="BI16" s="210" t="s">
        <v>697</v>
      </c>
      <c r="BJ16" s="210" t="s">
        <v>698</v>
      </c>
      <c r="BK16" s="210" t="s">
        <v>699</v>
      </c>
      <c r="BL16" s="204" t="s">
        <v>700</v>
      </c>
      <c r="BM16" s="204" t="s">
        <v>701</v>
      </c>
      <c r="BN16" s="204" t="s">
        <v>702</v>
      </c>
      <c r="BO16" s="204" t="s">
        <v>703</v>
      </c>
      <c r="BP16" s="204" t="s">
        <v>704</v>
      </c>
      <c r="BQ16" s="204" t="s">
        <v>705</v>
      </c>
      <c r="BR16" s="210" t="s">
        <v>706</v>
      </c>
      <c r="BS16" s="210" t="s">
        <v>707</v>
      </c>
      <c r="BT16" s="1"/>
    </row>
    <row r="17" spans="1:72" ht="96">
      <c r="A17" s="168">
        <v>1</v>
      </c>
      <c r="B17" s="169" t="s">
        <v>48</v>
      </c>
      <c r="C17" s="170" t="s">
        <v>49</v>
      </c>
      <c r="D17" s="171" t="s">
        <v>708</v>
      </c>
      <c r="E17" s="171" t="s">
        <v>709</v>
      </c>
      <c r="F17" s="172" t="s">
        <v>710</v>
      </c>
      <c r="G17" s="173" t="s">
        <v>711</v>
      </c>
      <c r="H17" s="109"/>
      <c r="I17" s="159"/>
      <c r="J17" s="159"/>
      <c r="K17" s="109"/>
      <c r="L17" s="109"/>
      <c r="M17" s="109"/>
      <c r="N17" s="109"/>
      <c r="O17" s="109"/>
      <c r="P17" s="109"/>
      <c r="Q17" s="109"/>
      <c r="R17" s="109"/>
      <c r="S17" s="109"/>
      <c r="T17" s="109"/>
      <c r="U17" s="109"/>
      <c r="V17" s="109"/>
      <c r="W17" s="109"/>
      <c r="X17" s="109"/>
      <c r="Y17" s="109"/>
      <c r="Z17" s="109"/>
      <c r="AA17" s="109"/>
      <c r="AB17" s="109"/>
      <c r="AC17" s="109"/>
      <c r="AD17" s="109"/>
      <c r="AE17" s="109"/>
      <c r="AF17" s="109"/>
      <c r="AG17" s="109"/>
      <c r="AH17" s="109"/>
      <c r="AI17" s="109"/>
      <c r="AJ17" s="109"/>
      <c r="AK17" s="109"/>
      <c r="AL17" s="109"/>
      <c r="AM17" s="109"/>
      <c r="AN17" s="109"/>
      <c r="AO17" s="109"/>
      <c r="AP17" s="109"/>
      <c r="AQ17" s="109"/>
      <c r="AR17" s="109"/>
      <c r="AS17" s="109"/>
      <c r="AT17" s="109"/>
      <c r="AU17" s="109"/>
      <c r="AV17" s="109"/>
      <c r="AW17" s="109"/>
      <c r="AX17" s="109"/>
      <c r="AY17" s="109"/>
      <c r="AZ17" s="109"/>
      <c r="BA17" s="109"/>
      <c r="BB17" s="109"/>
      <c r="BC17" s="109"/>
      <c r="BD17" s="109"/>
      <c r="BE17" s="109"/>
      <c r="BF17" s="109"/>
      <c r="BG17" s="109"/>
      <c r="BH17" s="159"/>
      <c r="BI17" s="109"/>
      <c r="BJ17" s="109"/>
      <c r="BK17" s="109"/>
      <c r="BL17" s="109"/>
      <c r="BM17" s="109"/>
      <c r="BN17" s="109"/>
      <c r="BO17" s="109"/>
      <c r="BP17" s="109"/>
      <c r="BQ17" s="109"/>
      <c r="BR17" s="109"/>
      <c r="BS17" s="109"/>
      <c r="BT17" s="128"/>
    </row>
    <row r="18" spans="1:72" ht="84">
      <c r="A18" s="168">
        <v>2</v>
      </c>
      <c r="B18" s="169" t="s">
        <v>48</v>
      </c>
      <c r="C18" s="170" t="s">
        <v>50</v>
      </c>
      <c r="D18" s="171" t="s">
        <v>712</v>
      </c>
      <c r="E18" s="171" t="s">
        <v>713</v>
      </c>
      <c r="F18" s="172" t="s">
        <v>714</v>
      </c>
      <c r="G18" s="173" t="s">
        <v>711</v>
      </c>
      <c r="H18" s="109"/>
      <c r="I18" s="159"/>
      <c r="J18" s="159"/>
      <c r="K18" s="109"/>
      <c r="L18" s="109"/>
      <c r="M18" s="109"/>
      <c r="N18" s="109"/>
      <c r="O18" s="109"/>
      <c r="P18" s="109"/>
      <c r="Q18" s="109"/>
      <c r="R18" s="109"/>
      <c r="S18" s="109"/>
      <c r="T18" s="109"/>
      <c r="U18" s="109"/>
      <c r="V18" s="109"/>
      <c r="W18" s="109"/>
      <c r="X18" s="109"/>
      <c r="Y18" s="109"/>
      <c r="Z18" s="109"/>
      <c r="AA18" s="109"/>
      <c r="AB18" s="109"/>
      <c r="AC18" s="109"/>
      <c r="AD18" s="109"/>
      <c r="AE18" s="109"/>
      <c r="AF18" s="109"/>
      <c r="AG18" s="109"/>
      <c r="AH18" s="109"/>
      <c r="AI18" s="109"/>
      <c r="AJ18" s="109"/>
      <c r="AK18" s="109"/>
      <c r="AL18" s="109"/>
      <c r="AM18" s="109"/>
      <c r="AN18" s="109"/>
      <c r="AO18" s="109"/>
      <c r="AP18" s="109"/>
      <c r="AQ18" s="109"/>
      <c r="AR18" s="109"/>
      <c r="AS18" s="109"/>
      <c r="AT18" s="109"/>
      <c r="AU18" s="109"/>
      <c r="AV18" s="109"/>
      <c r="AW18" s="109"/>
      <c r="AX18" s="109"/>
      <c r="AY18" s="109"/>
      <c r="AZ18" s="109"/>
      <c r="BA18" s="109"/>
      <c r="BB18" s="109"/>
      <c r="BC18" s="109"/>
      <c r="BD18" s="109"/>
      <c r="BE18" s="109"/>
      <c r="BF18" s="109"/>
      <c r="BG18" s="109"/>
      <c r="BH18" s="159"/>
      <c r="BI18" s="109"/>
      <c r="BJ18" s="109"/>
      <c r="BK18" s="109"/>
      <c r="BL18" s="109"/>
      <c r="BM18" s="109"/>
      <c r="BN18" s="109"/>
      <c r="BO18" s="109"/>
      <c r="BP18" s="109"/>
      <c r="BQ18" s="109"/>
      <c r="BR18" s="109"/>
      <c r="BS18" s="109"/>
      <c r="BT18" s="128"/>
    </row>
    <row r="19" spans="1:72" ht="84">
      <c r="A19" s="168">
        <v>3</v>
      </c>
      <c r="B19" s="169" t="s">
        <v>48</v>
      </c>
      <c r="C19" s="170" t="s">
        <v>51</v>
      </c>
      <c r="D19" s="171" t="s">
        <v>715</v>
      </c>
      <c r="E19" s="171" t="s">
        <v>716</v>
      </c>
      <c r="F19" s="172" t="s">
        <v>710</v>
      </c>
      <c r="G19" s="173" t="s">
        <v>711</v>
      </c>
      <c r="H19" s="109"/>
      <c r="I19" s="159"/>
      <c r="J19" s="159"/>
      <c r="K19" s="109"/>
      <c r="L19" s="109"/>
      <c r="M19" s="109"/>
      <c r="N19" s="109"/>
      <c r="O19" s="109"/>
      <c r="P19" s="109"/>
      <c r="Q19" s="109"/>
      <c r="R19" s="109"/>
      <c r="S19" s="109"/>
      <c r="T19" s="109"/>
      <c r="U19" s="109"/>
      <c r="V19" s="109"/>
      <c r="W19" s="109"/>
      <c r="X19" s="109"/>
      <c r="Y19" s="109"/>
      <c r="Z19" s="109"/>
      <c r="AA19" s="109"/>
      <c r="AB19" s="109"/>
      <c r="AC19" s="109"/>
      <c r="AD19" s="109"/>
      <c r="AE19" s="109"/>
      <c r="AF19" s="109"/>
      <c r="AG19" s="109"/>
      <c r="AH19" s="109"/>
      <c r="AI19" s="109"/>
      <c r="AJ19" s="109"/>
      <c r="AK19" s="109"/>
      <c r="AL19" s="109"/>
      <c r="AM19" s="109"/>
      <c r="AN19" s="109"/>
      <c r="AO19" s="109"/>
      <c r="AP19" s="109"/>
      <c r="AQ19" s="109"/>
      <c r="AR19" s="109"/>
      <c r="AS19" s="109"/>
      <c r="AT19" s="109"/>
      <c r="AU19" s="109"/>
      <c r="AV19" s="109"/>
      <c r="AW19" s="109"/>
      <c r="AX19" s="109"/>
      <c r="AY19" s="109"/>
      <c r="AZ19" s="109"/>
      <c r="BA19" s="109"/>
      <c r="BB19" s="109"/>
      <c r="BC19" s="109"/>
      <c r="BD19" s="109"/>
      <c r="BE19" s="109"/>
      <c r="BF19" s="109"/>
      <c r="BG19" s="109"/>
      <c r="BH19" s="159"/>
      <c r="BI19" s="109"/>
      <c r="BJ19" s="109"/>
      <c r="BK19" s="109"/>
      <c r="BL19" s="109"/>
      <c r="BM19" s="109"/>
      <c r="BN19" s="109"/>
      <c r="BO19" s="109"/>
      <c r="BP19" s="109"/>
      <c r="BQ19" s="109"/>
      <c r="BR19" s="109"/>
      <c r="BS19" s="109"/>
      <c r="BT19" s="128"/>
    </row>
    <row r="20" spans="1:72" ht="84">
      <c r="A20" s="168">
        <v>4</v>
      </c>
      <c r="B20" s="169" t="s">
        <v>48</v>
      </c>
      <c r="C20" s="170" t="s">
        <v>52</v>
      </c>
      <c r="D20" s="171" t="s">
        <v>717</v>
      </c>
      <c r="E20" s="171" t="s">
        <v>718</v>
      </c>
      <c r="F20" s="172" t="s">
        <v>710</v>
      </c>
      <c r="G20" s="173" t="s">
        <v>711</v>
      </c>
      <c r="H20" s="109"/>
      <c r="I20" s="159"/>
      <c r="J20" s="159"/>
      <c r="K20" s="109"/>
      <c r="L20" s="109"/>
      <c r="M20" s="109"/>
      <c r="N20" s="109"/>
      <c r="O20" s="109"/>
      <c r="P20" s="109"/>
      <c r="Q20" s="109"/>
      <c r="R20" s="109"/>
      <c r="S20" s="109"/>
      <c r="T20" s="109"/>
      <c r="U20" s="109"/>
      <c r="V20" s="109"/>
      <c r="W20" s="109"/>
      <c r="X20" s="109"/>
      <c r="Y20" s="109"/>
      <c r="Z20" s="109"/>
      <c r="AA20" s="109"/>
      <c r="AB20" s="109"/>
      <c r="AC20" s="109"/>
      <c r="AD20" s="109"/>
      <c r="AE20" s="109"/>
      <c r="AF20" s="109"/>
      <c r="AG20" s="109"/>
      <c r="AH20" s="109"/>
      <c r="AI20" s="109"/>
      <c r="AJ20" s="109"/>
      <c r="AK20" s="109"/>
      <c r="AL20" s="109"/>
      <c r="AM20" s="109"/>
      <c r="AN20" s="109"/>
      <c r="AO20" s="109"/>
      <c r="AP20" s="109"/>
      <c r="AQ20" s="109"/>
      <c r="AR20" s="109"/>
      <c r="AS20" s="109"/>
      <c r="AT20" s="109"/>
      <c r="AU20" s="109"/>
      <c r="AV20" s="109"/>
      <c r="AW20" s="109"/>
      <c r="AX20" s="109"/>
      <c r="AY20" s="109"/>
      <c r="AZ20" s="109"/>
      <c r="BA20" s="109"/>
      <c r="BB20" s="109"/>
      <c r="BC20" s="109"/>
      <c r="BD20" s="109"/>
      <c r="BE20" s="109"/>
      <c r="BF20" s="109"/>
      <c r="BG20" s="109"/>
      <c r="BH20" s="159"/>
      <c r="BI20" s="109"/>
      <c r="BJ20" s="109"/>
      <c r="BK20" s="109"/>
      <c r="BL20" s="109"/>
      <c r="BM20" s="109"/>
      <c r="BN20" s="109"/>
      <c r="BO20" s="109"/>
      <c r="BP20" s="109"/>
      <c r="BQ20" s="109"/>
      <c r="BR20" s="109"/>
      <c r="BS20" s="109"/>
      <c r="BT20" s="128"/>
    </row>
    <row r="21" spans="1:72" ht="60">
      <c r="A21" s="168">
        <v>5</v>
      </c>
      <c r="B21" s="15" t="s">
        <v>53</v>
      </c>
      <c r="C21" s="170" t="s">
        <v>54</v>
      </c>
      <c r="D21" s="170" t="s">
        <v>719</v>
      </c>
      <c r="E21" s="170" t="s">
        <v>720</v>
      </c>
      <c r="F21" s="172" t="s">
        <v>721</v>
      </c>
      <c r="G21" s="172" t="s">
        <v>711</v>
      </c>
      <c r="H21" s="109"/>
      <c r="I21" s="159"/>
      <c r="J21" s="159"/>
      <c r="K21" s="109"/>
      <c r="L21" s="109"/>
      <c r="M21" s="109"/>
      <c r="N21" s="109"/>
      <c r="O21" s="109"/>
      <c r="P21" s="109"/>
      <c r="Q21" s="109"/>
      <c r="R21" s="109"/>
      <c r="S21" s="109"/>
      <c r="T21" s="109"/>
      <c r="U21" s="109"/>
      <c r="V21" s="109"/>
      <c r="W21" s="109"/>
      <c r="X21" s="109"/>
      <c r="Y21" s="109"/>
      <c r="Z21" s="109"/>
      <c r="AA21" s="109"/>
      <c r="AB21" s="109"/>
      <c r="AC21" s="109"/>
      <c r="AD21" s="109"/>
      <c r="AE21" s="109"/>
      <c r="AF21" s="109"/>
      <c r="AG21" s="109"/>
      <c r="AH21" s="109"/>
      <c r="AI21" s="109"/>
      <c r="AJ21" s="109"/>
      <c r="AK21" s="109"/>
      <c r="AL21" s="109"/>
      <c r="AM21" s="109"/>
      <c r="AN21" s="109"/>
      <c r="AO21" s="109"/>
      <c r="AP21" s="109"/>
      <c r="AQ21" s="109"/>
      <c r="AR21" s="109"/>
      <c r="AS21" s="109"/>
      <c r="AT21" s="109"/>
      <c r="AU21" s="109"/>
      <c r="AV21" s="109"/>
      <c r="AW21" s="109"/>
      <c r="AX21" s="109"/>
      <c r="AY21" s="109"/>
      <c r="AZ21" s="109"/>
      <c r="BA21" s="109"/>
      <c r="BB21" s="109"/>
      <c r="BC21" s="109"/>
      <c r="BD21" s="109"/>
      <c r="BE21" s="109"/>
      <c r="BF21" s="109"/>
      <c r="BG21" s="109"/>
      <c r="BH21" s="159"/>
      <c r="BI21" s="109"/>
      <c r="BJ21" s="109"/>
      <c r="BK21" s="109"/>
      <c r="BL21" s="109"/>
      <c r="BM21" s="109"/>
      <c r="BN21" s="109"/>
      <c r="BO21" s="109"/>
      <c r="BP21" s="109"/>
      <c r="BQ21" s="109"/>
      <c r="BR21" s="109"/>
      <c r="BS21" s="109"/>
      <c r="BT21" s="128"/>
    </row>
    <row r="22" spans="1:72" ht="48">
      <c r="A22" s="168">
        <v>6</v>
      </c>
      <c r="B22" s="15" t="s">
        <v>53</v>
      </c>
      <c r="C22" s="170" t="s">
        <v>55</v>
      </c>
      <c r="D22" s="170" t="s">
        <v>722</v>
      </c>
      <c r="E22" s="170" t="s">
        <v>723</v>
      </c>
      <c r="F22" s="172" t="s">
        <v>724</v>
      </c>
      <c r="G22" s="172" t="s">
        <v>725</v>
      </c>
      <c r="H22" s="109"/>
      <c r="I22" s="159"/>
      <c r="J22" s="159"/>
      <c r="K22" s="109"/>
      <c r="L22" s="109"/>
      <c r="M22" s="109"/>
      <c r="N22" s="109"/>
      <c r="O22" s="109"/>
      <c r="P22" s="109"/>
      <c r="Q22" s="109"/>
      <c r="R22" s="109"/>
      <c r="S22" s="109"/>
      <c r="T22" s="109"/>
      <c r="U22" s="109"/>
      <c r="V22" s="109"/>
      <c r="W22" s="109"/>
      <c r="X22" s="109"/>
      <c r="Y22" s="109"/>
      <c r="Z22" s="109"/>
      <c r="AA22" s="109"/>
      <c r="AB22" s="109"/>
      <c r="AC22" s="109"/>
      <c r="AD22" s="109"/>
      <c r="AE22" s="109"/>
      <c r="AF22" s="109"/>
      <c r="AG22" s="109"/>
      <c r="AH22" s="109"/>
      <c r="AI22" s="109"/>
      <c r="AJ22" s="109"/>
      <c r="AK22" s="109"/>
      <c r="AL22" s="109"/>
      <c r="AM22" s="109"/>
      <c r="AN22" s="109"/>
      <c r="AO22" s="109"/>
      <c r="AP22" s="109"/>
      <c r="AQ22" s="109"/>
      <c r="AR22" s="109"/>
      <c r="AS22" s="109"/>
      <c r="AT22" s="109"/>
      <c r="AU22" s="109"/>
      <c r="AV22" s="109"/>
      <c r="AW22" s="109"/>
      <c r="AX22" s="109"/>
      <c r="AY22" s="109"/>
      <c r="AZ22" s="109"/>
      <c r="BA22" s="109"/>
      <c r="BB22" s="109"/>
      <c r="BC22" s="109"/>
      <c r="BD22" s="109"/>
      <c r="BE22" s="109"/>
      <c r="BF22" s="109"/>
      <c r="BG22" s="109"/>
      <c r="BH22" s="159"/>
      <c r="BI22" s="109"/>
      <c r="BJ22" s="109"/>
      <c r="BK22" s="109"/>
      <c r="BL22" s="109"/>
      <c r="BM22" s="109"/>
      <c r="BN22" s="109"/>
      <c r="BO22" s="109"/>
      <c r="BP22" s="109"/>
      <c r="BQ22" s="109"/>
      <c r="BR22" s="109"/>
      <c r="BS22" s="109"/>
      <c r="BT22" s="128"/>
    </row>
    <row r="23" spans="1:72" ht="72">
      <c r="A23" s="168">
        <v>7</v>
      </c>
      <c r="B23" s="15" t="s">
        <v>53</v>
      </c>
      <c r="C23" s="174" t="s">
        <v>56</v>
      </c>
      <c r="D23" s="174" t="s">
        <v>726</v>
      </c>
      <c r="E23" s="174" t="s">
        <v>727</v>
      </c>
      <c r="F23" s="175" t="s">
        <v>728</v>
      </c>
      <c r="G23" s="175" t="s">
        <v>729</v>
      </c>
      <c r="H23" s="109"/>
      <c r="I23" s="159"/>
      <c r="J23" s="159"/>
      <c r="K23" s="109"/>
      <c r="L23" s="109"/>
      <c r="M23" s="109"/>
      <c r="N23" s="109"/>
      <c r="O23" s="109"/>
      <c r="P23" s="109"/>
      <c r="Q23" s="109"/>
      <c r="R23" s="109"/>
      <c r="S23" s="109"/>
      <c r="T23" s="109"/>
      <c r="U23" s="109"/>
      <c r="V23" s="109"/>
      <c r="W23" s="109"/>
      <c r="X23" s="109"/>
      <c r="Y23" s="109"/>
      <c r="Z23" s="109"/>
      <c r="AA23" s="109"/>
      <c r="AB23" s="109"/>
      <c r="AC23" s="109"/>
      <c r="AD23" s="109"/>
      <c r="AE23" s="109"/>
      <c r="AF23" s="109"/>
      <c r="AG23" s="109"/>
      <c r="AH23" s="109"/>
      <c r="AI23" s="109"/>
      <c r="AJ23" s="109"/>
      <c r="AK23" s="109"/>
      <c r="AL23" s="109"/>
      <c r="AM23" s="109"/>
      <c r="AN23" s="109"/>
      <c r="AO23" s="109"/>
      <c r="AP23" s="109"/>
      <c r="AQ23" s="109"/>
      <c r="AR23" s="109"/>
      <c r="AS23" s="109"/>
      <c r="AT23" s="109"/>
      <c r="AU23" s="109"/>
      <c r="AV23" s="109"/>
      <c r="AW23" s="109"/>
      <c r="AX23" s="109"/>
      <c r="AY23" s="109"/>
      <c r="AZ23" s="109"/>
      <c r="BA23" s="109"/>
      <c r="BB23" s="109"/>
      <c r="BC23" s="109"/>
      <c r="BD23" s="109"/>
      <c r="BE23" s="109"/>
      <c r="BF23" s="109"/>
      <c r="BG23" s="109"/>
      <c r="BH23" s="159"/>
      <c r="BI23" s="109"/>
      <c r="BJ23" s="109"/>
      <c r="BK23" s="109"/>
      <c r="BL23" s="109"/>
      <c r="BM23" s="109"/>
      <c r="BN23" s="109"/>
      <c r="BO23" s="109"/>
      <c r="BP23" s="109"/>
      <c r="BQ23" s="109"/>
      <c r="BR23" s="109"/>
      <c r="BS23" s="109"/>
      <c r="BT23" s="128"/>
    </row>
    <row r="24" spans="1:72" ht="72">
      <c r="A24" s="168">
        <v>8</v>
      </c>
      <c r="B24" s="176" t="s">
        <v>48</v>
      </c>
      <c r="C24" s="170" t="s">
        <v>57</v>
      </c>
      <c r="D24" s="171" t="s">
        <v>730</v>
      </c>
      <c r="E24" s="177" t="s">
        <v>731</v>
      </c>
      <c r="F24" s="172" t="s">
        <v>732</v>
      </c>
      <c r="G24" s="173" t="s">
        <v>711</v>
      </c>
      <c r="H24" s="109"/>
      <c r="I24" s="159"/>
      <c r="J24" s="159"/>
      <c r="K24" s="109"/>
      <c r="L24" s="109"/>
      <c r="M24" s="109"/>
      <c r="N24" s="109"/>
      <c r="O24" s="109"/>
      <c r="P24" s="109"/>
      <c r="Q24" s="109"/>
      <c r="R24" s="109"/>
      <c r="S24" s="109"/>
      <c r="T24" s="109"/>
      <c r="U24" s="109"/>
      <c r="V24" s="109"/>
      <c r="W24" s="109"/>
      <c r="X24" s="109"/>
      <c r="Y24" s="109"/>
      <c r="Z24" s="109"/>
      <c r="AA24" s="109"/>
      <c r="AB24" s="109"/>
      <c r="AC24" s="109"/>
      <c r="AD24" s="109"/>
      <c r="AE24" s="109"/>
      <c r="AF24" s="109"/>
      <c r="AG24" s="109"/>
      <c r="AH24" s="109"/>
      <c r="AI24" s="109"/>
      <c r="AJ24" s="109"/>
      <c r="AK24" s="109"/>
      <c r="AL24" s="109"/>
      <c r="AM24" s="109"/>
      <c r="AN24" s="109"/>
      <c r="AO24" s="109"/>
      <c r="AP24" s="109"/>
      <c r="AQ24" s="109"/>
      <c r="AR24" s="109"/>
      <c r="AS24" s="109"/>
      <c r="AT24" s="109"/>
      <c r="AU24" s="109"/>
      <c r="AV24" s="109"/>
      <c r="AW24" s="109"/>
      <c r="AX24" s="109"/>
      <c r="AY24" s="109"/>
      <c r="AZ24" s="109"/>
      <c r="BA24" s="109"/>
      <c r="BB24" s="109"/>
      <c r="BC24" s="109"/>
      <c r="BD24" s="109"/>
      <c r="BE24" s="109"/>
      <c r="BF24" s="109"/>
      <c r="BG24" s="109"/>
      <c r="BH24" s="159"/>
      <c r="BI24" s="109"/>
      <c r="BJ24" s="109"/>
      <c r="BK24" s="109"/>
      <c r="BL24" s="109"/>
      <c r="BM24" s="109"/>
      <c r="BN24" s="109"/>
      <c r="BO24" s="109"/>
      <c r="BP24" s="109"/>
      <c r="BQ24" s="109"/>
      <c r="BR24" s="109"/>
      <c r="BS24" s="109"/>
      <c r="BT24" s="128"/>
    </row>
    <row r="25" spans="1:72" ht="72">
      <c r="A25" s="168">
        <v>9</v>
      </c>
      <c r="B25" s="15" t="s">
        <v>53</v>
      </c>
      <c r="C25" s="170" t="s">
        <v>58</v>
      </c>
      <c r="D25" s="171" t="s">
        <v>733</v>
      </c>
      <c r="E25" s="171" t="s">
        <v>734</v>
      </c>
      <c r="F25" s="178" t="s">
        <v>724</v>
      </c>
      <c r="G25" s="178" t="s">
        <v>725</v>
      </c>
      <c r="H25" s="109"/>
      <c r="I25" s="159"/>
      <c r="J25" s="159"/>
      <c r="K25" s="109"/>
      <c r="L25" s="109"/>
      <c r="M25" s="109"/>
      <c r="N25" s="109"/>
      <c r="O25" s="109"/>
      <c r="P25" s="109"/>
      <c r="Q25" s="109"/>
      <c r="R25" s="109"/>
      <c r="S25" s="109"/>
      <c r="T25" s="109"/>
      <c r="U25" s="109"/>
      <c r="V25" s="109"/>
      <c r="W25" s="109"/>
      <c r="X25" s="109"/>
      <c r="Y25" s="109"/>
      <c r="Z25" s="109"/>
      <c r="AA25" s="109"/>
      <c r="AB25" s="109"/>
      <c r="AC25" s="109"/>
      <c r="AD25" s="109"/>
      <c r="AE25" s="109"/>
      <c r="AF25" s="109"/>
      <c r="AG25" s="109"/>
      <c r="AH25" s="109"/>
      <c r="AI25" s="109"/>
      <c r="AJ25" s="109"/>
      <c r="AK25" s="109"/>
      <c r="AL25" s="109"/>
      <c r="AM25" s="109"/>
      <c r="AN25" s="109"/>
      <c r="AO25" s="109"/>
      <c r="AP25" s="109"/>
      <c r="AQ25" s="109"/>
      <c r="AR25" s="109"/>
      <c r="AS25" s="109"/>
      <c r="AT25" s="109"/>
      <c r="AU25" s="109"/>
      <c r="AV25" s="109"/>
      <c r="AW25" s="109"/>
      <c r="AX25" s="109"/>
      <c r="AY25" s="109"/>
      <c r="AZ25" s="109"/>
      <c r="BA25" s="109"/>
      <c r="BB25" s="109"/>
      <c r="BC25" s="109"/>
      <c r="BD25" s="109"/>
      <c r="BE25" s="109"/>
      <c r="BF25" s="109"/>
      <c r="BG25" s="109"/>
      <c r="BH25" s="159"/>
      <c r="BI25" s="109"/>
      <c r="BJ25" s="109"/>
      <c r="BK25" s="109"/>
      <c r="BL25" s="109"/>
      <c r="BM25" s="109"/>
      <c r="BN25" s="109"/>
      <c r="BO25" s="109"/>
      <c r="BP25" s="109"/>
      <c r="BQ25" s="109"/>
      <c r="BR25" s="109"/>
      <c r="BS25" s="109"/>
      <c r="BT25" s="128"/>
    </row>
    <row r="26" spans="1:72" ht="192">
      <c r="A26" s="168">
        <v>10</v>
      </c>
      <c r="B26" s="179" t="s">
        <v>48</v>
      </c>
      <c r="C26" s="180" t="s">
        <v>59</v>
      </c>
      <c r="D26" s="181" t="s">
        <v>735</v>
      </c>
      <c r="E26" s="181" t="s">
        <v>736</v>
      </c>
      <c r="F26" s="182" t="s">
        <v>724</v>
      </c>
      <c r="G26" s="182" t="s">
        <v>725</v>
      </c>
      <c r="H26" s="109"/>
      <c r="I26" s="159"/>
      <c r="J26" s="159"/>
      <c r="K26" s="109"/>
      <c r="L26" s="109"/>
      <c r="M26" s="109"/>
      <c r="N26" s="109"/>
      <c r="O26" s="109"/>
      <c r="P26" s="109"/>
      <c r="Q26" s="109"/>
      <c r="R26" s="109"/>
      <c r="S26" s="109"/>
      <c r="T26" s="109"/>
      <c r="U26" s="109"/>
      <c r="V26" s="109"/>
      <c r="W26" s="109"/>
      <c r="X26" s="109"/>
      <c r="Y26" s="109"/>
      <c r="Z26" s="109"/>
      <c r="AA26" s="109"/>
      <c r="AB26" s="109"/>
      <c r="AC26" s="109"/>
      <c r="AD26" s="109"/>
      <c r="AE26" s="109"/>
      <c r="AF26" s="109"/>
      <c r="AG26" s="109"/>
      <c r="AH26" s="109"/>
      <c r="AI26" s="109"/>
      <c r="AJ26" s="109"/>
      <c r="AK26" s="109"/>
      <c r="AL26" s="109"/>
      <c r="AM26" s="109"/>
      <c r="AN26" s="109"/>
      <c r="AO26" s="109"/>
      <c r="AP26" s="109"/>
      <c r="AQ26" s="109"/>
      <c r="AR26" s="109"/>
      <c r="AS26" s="109"/>
      <c r="AT26" s="109"/>
      <c r="AU26" s="109"/>
      <c r="AV26" s="109"/>
      <c r="AW26" s="109"/>
      <c r="AX26" s="109"/>
      <c r="AY26" s="109"/>
      <c r="AZ26" s="109"/>
      <c r="BA26" s="109"/>
      <c r="BB26" s="109"/>
      <c r="BC26" s="109"/>
      <c r="BD26" s="109"/>
      <c r="BE26" s="109"/>
      <c r="BF26" s="109"/>
      <c r="BG26" s="109"/>
      <c r="BH26" s="159"/>
      <c r="BI26" s="109"/>
      <c r="BJ26" s="109"/>
      <c r="BK26" s="109"/>
      <c r="BL26" s="109"/>
      <c r="BM26" s="109"/>
      <c r="BN26" s="109"/>
      <c r="BO26" s="109"/>
      <c r="BP26" s="109"/>
      <c r="BQ26" s="109"/>
      <c r="BR26" s="109"/>
      <c r="BS26" s="109"/>
      <c r="BT26" s="128"/>
    </row>
    <row r="27" spans="1:72" ht="72">
      <c r="A27" s="168">
        <v>11</v>
      </c>
      <c r="B27" s="169" t="s">
        <v>48</v>
      </c>
      <c r="C27" s="170" t="s">
        <v>60</v>
      </c>
      <c r="D27" s="171" t="s">
        <v>737</v>
      </c>
      <c r="E27" s="171" t="s">
        <v>738</v>
      </c>
      <c r="F27" s="172" t="s">
        <v>739</v>
      </c>
      <c r="G27" s="173" t="s">
        <v>711</v>
      </c>
      <c r="H27" s="109"/>
      <c r="I27" s="159"/>
      <c r="J27" s="159"/>
      <c r="K27" s="109"/>
      <c r="L27" s="109"/>
      <c r="M27" s="109"/>
      <c r="N27" s="109"/>
      <c r="O27" s="109"/>
      <c r="P27" s="109"/>
      <c r="Q27" s="109"/>
      <c r="R27" s="109"/>
      <c r="S27" s="109"/>
      <c r="T27" s="109"/>
      <c r="U27" s="109"/>
      <c r="V27" s="109"/>
      <c r="W27" s="109"/>
      <c r="X27" s="109"/>
      <c r="Y27" s="109"/>
      <c r="Z27" s="109"/>
      <c r="AA27" s="109"/>
      <c r="AB27" s="109"/>
      <c r="AC27" s="109"/>
      <c r="AD27" s="109"/>
      <c r="AE27" s="109"/>
      <c r="AF27" s="109"/>
      <c r="AG27" s="109"/>
      <c r="AH27" s="109"/>
      <c r="AI27" s="109"/>
      <c r="AJ27" s="109"/>
      <c r="AK27" s="109"/>
      <c r="AL27" s="109"/>
      <c r="AM27" s="109"/>
      <c r="AN27" s="109"/>
      <c r="AO27" s="109"/>
      <c r="AP27" s="109"/>
      <c r="AQ27" s="109"/>
      <c r="AR27" s="109"/>
      <c r="AS27" s="109"/>
      <c r="AT27" s="109"/>
      <c r="AU27" s="109"/>
      <c r="AV27" s="109"/>
      <c r="AW27" s="109"/>
      <c r="AX27" s="109"/>
      <c r="AY27" s="109"/>
      <c r="AZ27" s="109"/>
      <c r="BA27" s="109"/>
      <c r="BB27" s="109"/>
      <c r="BC27" s="109"/>
      <c r="BD27" s="109"/>
      <c r="BE27" s="109"/>
      <c r="BF27" s="109"/>
      <c r="BG27" s="109"/>
      <c r="BH27" s="159"/>
      <c r="BI27" s="109"/>
      <c r="BJ27" s="109"/>
      <c r="BK27" s="109"/>
      <c r="BL27" s="109"/>
      <c r="BM27" s="109"/>
      <c r="BN27" s="109"/>
      <c r="BO27" s="109"/>
      <c r="BP27" s="109"/>
      <c r="BQ27" s="109"/>
      <c r="BR27" s="109"/>
      <c r="BS27" s="109"/>
      <c r="BT27" s="128"/>
    </row>
    <row r="28" spans="1:72" ht="96">
      <c r="A28" s="168">
        <v>12</v>
      </c>
      <c r="B28" s="169" t="s">
        <v>48</v>
      </c>
      <c r="C28" s="170" t="s">
        <v>61</v>
      </c>
      <c r="D28" s="171" t="s">
        <v>740</v>
      </c>
      <c r="E28" s="171" t="s">
        <v>741</v>
      </c>
      <c r="F28" s="172" t="s">
        <v>710</v>
      </c>
      <c r="G28" s="173" t="s">
        <v>711</v>
      </c>
      <c r="H28" s="109"/>
      <c r="I28" s="159"/>
      <c r="J28" s="159"/>
      <c r="K28" s="109"/>
      <c r="L28" s="109"/>
      <c r="M28" s="109"/>
      <c r="N28" s="109"/>
      <c r="O28" s="109"/>
      <c r="P28" s="109"/>
      <c r="Q28" s="109"/>
      <c r="R28" s="109"/>
      <c r="S28" s="109"/>
      <c r="T28" s="109"/>
      <c r="U28" s="109"/>
      <c r="V28" s="109"/>
      <c r="W28" s="109"/>
      <c r="X28" s="109"/>
      <c r="Y28" s="109"/>
      <c r="Z28" s="109"/>
      <c r="AA28" s="109"/>
      <c r="AB28" s="109"/>
      <c r="AC28" s="109"/>
      <c r="AD28" s="109"/>
      <c r="AE28" s="109"/>
      <c r="AF28" s="109"/>
      <c r="AG28" s="109"/>
      <c r="AH28" s="109"/>
      <c r="AI28" s="109"/>
      <c r="AJ28" s="109"/>
      <c r="AK28" s="109"/>
      <c r="AL28" s="109"/>
      <c r="AM28" s="109"/>
      <c r="AN28" s="109"/>
      <c r="AO28" s="109"/>
      <c r="AP28" s="109"/>
      <c r="AQ28" s="109"/>
      <c r="AR28" s="109"/>
      <c r="AS28" s="109"/>
      <c r="AT28" s="109"/>
      <c r="AU28" s="109"/>
      <c r="AV28" s="109"/>
      <c r="AW28" s="109"/>
      <c r="AX28" s="109"/>
      <c r="AY28" s="109"/>
      <c r="AZ28" s="109"/>
      <c r="BA28" s="109"/>
      <c r="BB28" s="109"/>
      <c r="BC28" s="109"/>
      <c r="BD28" s="109"/>
      <c r="BE28" s="109"/>
      <c r="BF28" s="109"/>
      <c r="BG28" s="109"/>
      <c r="BH28" s="159"/>
      <c r="BI28" s="109"/>
      <c r="BJ28" s="109"/>
      <c r="BK28" s="109"/>
      <c r="BL28" s="109"/>
      <c r="BM28" s="109"/>
      <c r="BN28" s="109"/>
      <c r="BO28" s="109"/>
      <c r="BP28" s="109"/>
      <c r="BQ28" s="109"/>
      <c r="BR28" s="109"/>
      <c r="BS28" s="109"/>
      <c r="BT28" s="128"/>
    </row>
    <row r="29" spans="1:72" ht="96">
      <c r="A29" s="168">
        <v>13</v>
      </c>
      <c r="B29" s="169" t="s">
        <v>48</v>
      </c>
      <c r="C29" s="170" t="s">
        <v>62</v>
      </c>
      <c r="D29" s="171" t="s">
        <v>742</v>
      </c>
      <c r="E29" s="171" t="s">
        <v>743</v>
      </c>
      <c r="F29" s="172" t="s">
        <v>710</v>
      </c>
      <c r="G29" s="173" t="s">
        <v>711</v>
      </c>
      <c r="H29" s="109"/>
      <c r="I29" s="159"/>
      <c r="J29" s="159"/>
      <c r="K29" s="109"/>
      <c r="L29" s="109"/>
      <c r="M29" s="109"/>
      <c r="N29" s="109"/>
      <c r="O29" s="109"/>
      <c r="P29" s="109"/>
      <c r="Q29" s="109"/>
      <c r="R29" s="109"/>
      <c r="S29" s="109"/>
      <c r="T29" s="109"/>
      <c r="U29" s="109"/>
      <c r="V29" s="109"/>
      <c r="W29" s="109"/>
      <c r="X29" s="109"/>
      <c r="Y29" s="109"/>
      <c r="Z29" s="109"/>
      <c r="AA29" s="109"/>
      <c r="AB29" s="109"/>
      <c r="AC29" s="109"/>
      <c r="AD29" s="109"/>
      <c r="AE29" s="109"/>
      <c r="AF29" s="109"/>
      <c r="AG29" s="109"/>
      <c r="AH29" s="109"/>
      <c r="AI29" s="109"/>
      <c r="AJ29" s="109"/>
      <c r="AK29" s="109"/>
      <c r="AL29" s="109"/>
      <c r="AM29" s="109"/>
      <c r="AN29" s="109"/>
      <c r="AO29" s="109"/>
      <c r="AP29" s="109"/>
      <c r="AQ29" s="109"/>
      <c r="AR29" s="109"/>
      <c r="AS29" s="109"/>
      <c r="AT29" s="109"/>
      <c r="AU29" s="109"/>
      <c r="AV29" s="109"/>
      <c r="AW29" s="109"/>
      <c r="AX29" s="109"/>
      <c r="AY29" s="109"/>
      <c r="AZ29" s="109"/>
      <c r="BA29" s="109"/>
      <c r="BB29" s="109"/>
      <c r="BC29" s="109"/>
      <c r="BD29" s="109"/>
      <c r="BE29" s="109"/>
      <c r="BF29" s="109"/>
      <c r="BG29" s="109"/>
      <c r="BH29" s="159"/>
      <c r="BI29" s="109"/>
      <c r="BJ29" s="109"/>
      <c r="BK29" s="109"/>
      <c r="BL29" s="109"/>
      <c r="BM29" s="109"/>
      <c r="BN29" s="109"/>
      <c r="BO29" s="109"/>
      <c r="BP29" s="109"/>
      <c r="BQ29" s="109"/>
      <c r="BR29" s="109"/>
      <c r="BS29" s="109"/>
      <c r="BT29" s="128"/>
    </row>
    <row r="30" spans="1:72" ht="96">
      <c r="A30" s="168">
        <v>14</v>
      </c>
      <c r="B30" s="169" t="s">
        <v>48</v>
      </c>
      <c r="C30" s="170" t="s">
        <v>63</v>
      </c>
      <c r="D30" s="171" t="s">
        <v>744</v>
      </c>
      <c r="E30" s="171" t="s">
        <v>745</v>
      </c>
      <c r="F30" s="172" t="s">
        <v>710</v>
      </c>
      <c r="G30" s="173" t="s">
        <v>711</v>
      </c>
      <c r="H30" s="109"/>
      <c r="I30" s="159"/>
      <c r="J30" s="159"/>
      <c r="K30" s="109"/>
      <c r="L30" s="109"/>
      <c r="M30" s="109"/>
      <c r="N30" s="109"/>
      <c r="O30" s="109"/>
      <c r="P30" s="109"/>
      <c r="Q30" s="109"/>
      <c r="R30" s="109"/>
      <c r="S30" s="109"/>
      <c r="T30" s="109"/>
      <c r="U30" s="109"/>
      <c r="V30" s="109"/>
      <c r="W30" s="109"/>
      <c r="X30" s="109"/>
      <c r="Y30" s="109"/>
      <c r="Z30" s="109"/>
      <c r="AA30" s="109"/>
      <c r="AB30" s="109"/>
      <c r="AC30" s="109"/>
      <c r="AD30" s="109"/>
      <c r="AE30" s="109"/>
      <c r="AF30" s="109"/>
      <c r="AG30" s="109"/>
      <c r="AH30" s="109"/>
      <c r="AI30" s="109"/>
      <c r="AJ30" s="109"/>
      <c r="AK30" s="109"/>
      <c r="AL30" s="109"/>
      <c r="AM30" s="109"/>
      <c r="AN30" s="109"/>
      <c r="AO30" s="109"/>
      <c r="AP30" s="109"/>
      <c r="AQ30" s="109"/>
      <c r="AR30" s="109"/>
      <c r="AS30" s="109"/>
      <c r="AT30" s="109"/>
      <c r="AU30" s="109"/>
      <c r="AV30" s="109"/>
      <c r="AW30" s="109"/>
      <c r="AX30" s="109"/>
      <c r="AY30" s="109"/>
      <c r="AZ30" s="109"/>
      <c r="BA30" s="109"/>
      <c r="BB30" s="109"/>
      <c r="BC30" s="109"/>
      <c r="BD30" s="109"/>
      <c r="BE30" s="109"/>
      <c r="BF30" s="109"/>
      <c r="BG30" s="109"/>
      <c r="BH30" s="159"/>
      <c r="BI30" s="109"/>
      <c r="BJ30" s="109"/>
      <c r="BK30" s="109"/>
      <c r="BL30" s="109"/>
      <c r="BM30" s="109"/>
      <c r="BN30" s="109"/>
      <c r="BO30" s="109"/>
      <c r="BP30" s="109"/>
      <c r="BQ30" s="109"/>
      <c r="BR30" s="109"/>
      <c r="BS30" s="109"/>
      <c r="BT30" s="128"/>
    </row>
    <row r="31" spans="1:72" ht="48">
      <c r="A31" s="168">
        <v>15</v>
      </c>
      <c r="B31" s="15" t="s">
        <v>53</v>
      </c>
      <c r="C31" s="174" t="s">
        <v>64</v>
      </c>
      <c r="D31" s="174" t="s">
        <v>746</v>
      </c>
      <c r="E31" s="174" t="s">
        <v>747</v>
      </c>
      <c r="F31" s="175" t="s">
        <v>748</v>
      </c>
      <c r="G31" s="175" t="s">
        <v>725</v>
      </c>
      <c r="H31" s="109"/>
      <c r="I31" s="159"/>
      <c r="J31" s="159"/>
      <c r="K31" s="109"/>
      <c r="L31" s="109"/>
      <c r="M31" s="109"/>
      <c r="N31" s="109"/>
      <c r="O31" s="109"/>
      <c r="P31" s="109"/>
      <c r="Q31" s="109"/>
      <c r="R31" s="109"/>
      <c r="S31" s="109"/>
      <c r="T31" s="109"/>
      <c r="U31" s="109"/>
      <c r="V31" s="109"/>
      <c r="W31" s="109"/>
      <c r="X31" s="109"/>
      <c r="Y31" s="109"/>
      <c r="Z31" s="109"/>
      <c r="AA31" s="109"/>
      <c r="AB31" s="109"/>
      <c r="AC31" s="109"/>
      <c r="AD31" s="109"/>
      <c r="AE31" s="109"/>
      <c r="AF31" s="109"/>
      <c r="AG31" s="109"/>
      <c r="AH31" s="109"/>
      <c r="AI31" s="109"/>
      <c r="AJ31" s="109"/>
      <c r="AK31" s="109"/>
      <c r="AL31" s="109"/>
      <c r="AM31" s="109"/>
      <c r="AN31" s="109"/>
      <c r="AO31" s="109"/>
      <c r="AP31" s="109"/>
      <c r="AQ31" s="109"/>
      <c r="AR31" s="109"/>
      <c r="AS31" s="109"/>
      <c r="AT31" s="109"/>
      <c r="AU31" s="109"/>
      <c r="AV31" s="109"/>
      <c r="AW31" s="109"/>
      <c r="AX31" s="109"/>
      <c r="AY31" s="109"/>
      <c r="AZ31" s="109"/>
      <c r="BA31" s="109"/>
      <c r="BB31" s="109"/>
      <c r="BC31" s="109"/>
      <c r="BD31" s="109"/>
      <c r="BE31" s="109"/>
      <c r="BF31" s="109"/>
      <c r="BG31" s="109"/>
      <c r="BH31" s="159"/>
      <c r="BI31" s="109"/>
      <c r="BJ31" s="109"/>
      <c r="BK31" s="109"/>
      <c r="BL31" s="109"/>
      <c r="BM31" s="109"/>
      <c r="BN31" s="109"/>
      <c r="BO31" s="109"/>
      <c r="BP31" s="109"/>
      <c r="BQ31" s="109"/>
      <c r="BR31" s="109"/>
      <c r="BS31" s="109"/>
      <c r="BT31" s="128"/>
    </row>
    <row r="32" spans="1:72" ht="48">
      <c r="A32" s="168">
        <v>16</v>
      </c>
      <c r="B32" s="15" t="s">
        <v>53</v>
      </c>
      <c r="C32" s="174" t="s">
        <v>65</v>
      </c>
      <c r="D32" s="174" t="s">
        <v>749</v>
      </c>
      <c r="E32" s="174" t="s">
        <v>747</v>
      </c>
      <c r="F32" s="175" t="s">
        <v>724</v>
      </c>
      <c r="G32" s="175" t="s">
        <v>725</v>
      </c>
      <c r="H32" s="109"/>
      <c r="I32" s="159"/>
      <c r="J32" s="159"/>
      <c r="K32" s="109"/>
      <c r="L32" s="109"/>
      <c r="M32" s="109"/>
      <c r="N32" s="109"/>
      <c r="O32" s="109"/>
      <c r="P32" s="109"/>
      <c r="Q32" s="109"/>
      <c r="R32" s="109"/>
      <c r="S32" s="109"/>
      <c r="T32" s="109"/>
      <c r="U32" s="109"/>
      <c r="V32" s="109"/>
      <c r="W32" s="109"/>
      <c r="X32" s="109"/>
      <c r="Y32" s="109"/>
      <c r="Z32" s="109"/>
      <c r="AA32" s="109"/>
      <c r="AB32" s="109"/>
      <c r="AC32" s="109"/>
      <c r="AD32" s="109"/>
      <c r="AE32" s="109"/>
      <c r="AF32" s="109"/>
      <c r="AG32" s="109"/>
      <c r="AH32" s="109"/>
      <c r="AI32" s="109"/>
      <c r="AJ32" s="109"/>
      <c r="AK32" s="109"/>
      <c r="AL32" s="109"/>
      <c r="AM32" s="109"/>
      <c r="AN32" s="109"/>
      <c r="AO32" s="109"/>
      <c r="AP32" s="109"/>
      <c r="AQ32" s="109"/>
      <c r="AR32" s="109"/>
      <c r="AS32" s="109"/>
      <c r="AT32" s="109"/>
      <c r="AU32" s="109"/>
      <c r="AV32" s="109"/>
      <c r="AW32" s="109"/>
      <c r="AX32" s="109"/>
      <c r="AY32" s="109"/>
      <c r="AZ32" s="109"/>
      <c r="BA32" s="109"/>
      <c r="BB32" s="109"/>
      <c r="BC32" s="109"/>
      <c r="BD32" s="109"/>
      <c r="BE32" s="109"/>
      <c r="BF32" s="109"/>
      <c r="BG32" s="109"/>
      <c r="BH32" s="159"/>
      <c r="BI32" s="109"/>
      <c r="BJ32" s="109"/>
      <c r="BK32" s="109"/>
      <c r="BL32" s="109"/>
      <c r="BM32" s="109"/>
      <c r="BN32" s="109"/>
      <c r="BO32" s="109"/>
      <c r="BP32" s="109"/>
      <c r="BQ32" s="109"/>
      <c r="BR32" s="109"/>
      <c r="BS32" s="109"/>
      <c r="BT32" s="128"/>
    </row>
    <row r="33" spans="1:72" ht="84">
      <c r="A33" s="168">
        <v>17</v>
      </c>
      <c r="B33" s="15" t="s">
        <v>53</v>
      </c>
      <c r="C33" s="170" t="s">
        <v>66</v>
      </c>
      <c r="D33" s="170" t="s">
        <v>750</v>
      </c>
      <c r="E33" s="170" t="s">
        <v>751</v>
      </c>
      <c r="F33" s="172" t="s">
        <v>748</v>
      </c>
      <c r="G33" s="173" t="s">
        <v>725</v>
      </c>
      <c r="H33" s="109"/>
      <c r="I33" s="159"/>
      <c r="J33" s="159"/>
      <c r="K33" s="109"/>
      <c r="L33" s="109"/>
      <c r="M33" s="109"/>
      <c r="N33" s="109"/>
      <c r="O33" s="109"/>
      <c r="P33" s="109"/>
      <c r="Q33" s="109"/>
      <c r="R33" s="109"/>
      <c r="S33" s="109"/>
      <c r="T33" s="109"/>
      <c r="U33" s="109"/>
      <c r="V33" s="109"/>
      <c r="W33" s="109"/>
      <c r="X33" s="109"/>
      <c r="Y33" s="109"/>
      <c r="Z33" s="109"/>
      <c r="AA33" s="109"/>
      <c r="AB33" s="109"/>
      <c r="AC33" s="109"/>
      <c r="AD33" s="109"/>
      <c r="AE33" s="109"/>
      <c r="AF33" s="109"/>
      <c r="AG33" s="109"/>
      <c r="AH33" s="109"/>
      <c r="AI33" s="109"/>
      <c r="AJ33" s="109"/>
      <c r="AK33" s="109"/>
      <c r="AL33" s="109"/>
      <c r="AM33" s="109"/>
      <c r="AN33" s="109"/>
      <c r="AO33" s="109"/>
      <c r="AP33" s="109"/>
      <c r="AQ33" s="109"/>
      <c r="AR33" s="109"/>
      <c r="AS33" s="109"/>
      <c r="AT33" s="109"/>
      <c r="AU33" s="109"/>
      <c r="AV33" s="109"/>
      <c r="AW33" s="109"/>
      <c r="AX33" s="109"/>
      <c r="AY33" s="109"/>
      <c r="AZ33" s="109"/>
      <c r="BA33" s="109"/>
      <c r="BB33" s="109"/>
      <c r="BC33" s="109"/>
      <c r="BD33" s="109"/>
      <c r="BE33" s="109"/>
      <c r="BF33" s="109"/>
      <c r="BG33" s="109"/>
      <c r="BH33" s="159"/>
      <c r="BI33" s="109"/>
      <c r="BJ33" s="109"/>
      <c r="BK33" s="109"/>
      <c r="BL33" s="109"/>
      <c r="BM33" s="109"/>
      <c r="BN33" s="109"/>
      <c r="BO33" s="109"/>
      <c r="BP33" s="109"/>
      <c r="BQ33" s="109"/>
      <c r="BR33" s="109"/>
      <c r="BS33" s="109"/>
      <c r="BT33" s="128"/>
    </row>
    <row r="34" spans="1:72" ht="60">
      <c r="A34" s="168">
        <v>18</v>
      </c>
      <c r="B34" s="15" t="s">
        <v>53</v>
      </c>
      <c r="C34" s="170" t="s">
        <v>67</v>
      </c>
      <c r="D34" s="170" t="s">
        <v>752</v>
      </c>
      <c r="E34" s="170" t="s">
        <v>753</v>
      </c>
      <c r="F34" s="172" t="s">
        <v>748</v>
      </c>
      <c r="G34" s="172" t="s">
        <v>725</v>
      </c>
      <c r="H34" s="109"/>
      <c r="I34" s="159"/>
      <c r="J34" s="159"/>
      <c r="K34" s="109"/>
      <c r="L34" s="109"/>
      <c r="M34" s="109"/>
      <c r="N34" s="109"/>
      <c r="O34" s="109"/>
      <c r="P34" s="109"/>
      <c r="Q34" s="109"/>
      <c r="R34" s="109"/>
      <c r="S34" s="109"/>
      <c r="T34" s="109"/>
      <c r="U34" s="109"/>
      <c r="V34" s="109"/>
      <c r="W34" s="109"/>
      <c r="X34" s="109"/>
      <c r="Y34" s="109"/>
      <c r="Z34" s="109"/>
      <c r="AA34" s="109"/>
      <c r="AB34" s="109"/>
      <c r="AC34" s="109"/>
      <c r="AD34" s="109"/>
      <c r="AE34" s="109"/>
      <c r="AF34" s="109"/>
      <c r="AG34" s="109"/>
      <c r="AH34" s="109"/>
      <c r="AI34" s="109"/>
      <c r="AJ34" s="109"/>
      <c r="AK34" s="109"/>
      <c r="AL34" s="109"/>
      <c r="AM34" s="109"/>
      <c r="AN34" s="109"/>
      <c r="AO34" s="109"/>
      <c r="AP34" s="109"/>
      <c r="AQ34" s="109"/>
      <c r="AR34" s="109"/>
      <c r="AS34" s="109"/>
      <c r="AT34" s="109"/>
      <c r="AU34" s="109"/>
      <c r="AV34" s="109"/>
      <c r="AW34" s="109"/>
      <c r="AX34" s="109"/>
      <c r="AY34" s="109"/>
      <c r="AZ34" s="109"/>
      <c r="BA34" s="109"/>
      <c r="BB34" s="109"/>
      <c r="BC34" s="109"/>
      <c r="BD34" s="109"/>
      <c r="BE34" s="109"/>
      <c r="BF34" s="109"/>
      <c r="BG34" s="109"/>
      <c r="BH34" s="159"/>
      <c r="BI34" s="109"/>
      <c r="BJ34" s="109"/>
      <c r="BK34" s="109"/>
      <c r="BL34" s="109"/>
      <c r="BM34" s="109"/>
      <c r="BN34" s="109"/>
      <c r="BO34" s="109"/>
      <c r="BP34" s="109"/>
      <c r="BQ34" s="109"/>
      <c r="BR34" s="109"/>
      <c r="BS34" s="109"/>
      <c r="BT34" s="128"/>
    </row>
    <row r="35" spans="1:72" ht="60">
      <c r="A35" s="168">
        <v>19</v>
      </c>
      <c r="B35" s="15" t="s">
        <v>53</v>
      </c>
      <c r="C35" s="170" t="s">
        <v>68</v>
      </c>
      <c r="D35" s="170" t="s">
        <v>754</v>
      </c>
      <c r="E35" s="170" t="s">
        <v>755</v>
      </c>
      <c r="F35" s="172" t="s">
        <v>748</v>
      </c>
      <c r="G35" s="172" t="s">
        <v>725</v>
      </c>
      <c r="H35" s="109"/>
      <c r="I35" s="159"/>
      <c r="J35" s="159"/>
      <c r="K35" s="109"/>
      <c r="L35" s="109"/>
      <c r="M35" s="109"/>
      <c r="N35" s="109"/>
      <c r="O35" s="109"/>
      <c r="P35" s="109"/>
      <c r="Q35" s="109"/>
      <c r="R35" s="109"/>
      <c r="S35" s="109"/>
      <c r="T35" s="109"/>
      <c r="U35" s="109"/>
      <c r="V35" s="109"/>
      <c r="W35" s="109"/>
      <c r="X35" s="109"/>
      <c r="Y35" s="109"/>
      <c r="Z35" s="109"/>
      <c r="AA35" s="109"/>
      <c r="AB35" s="109"/>
      <c r="AC35" s="109"/>
      <c r="AD35" s="109"/>
      <c r="AE35" s="109"/>
      <c r="AF35" s="109"/>
      <c r="AG35" s="109"/>
      <c r="AH35" s="109"/>
      <c r="AI35" s="109"/>
      <c r="AJ35" s="109"/>
      <c r="AK35" s="109"/>
      <c r="AL35" s="109"/>
      <c r="AM35" s="109"/>
      <c r="AN35" s="109"/>
      <c r="AO35" s="109"/>
      <c r="AP35" s="109"/>
      <c r="AQ35" s="109"/>
      <c r="AR35" s="109"/>
      <c r="AS35" s="109"/>
      <c r="AT35" s="109"/>
      <c r="AU35" s="109"/>
      <c r="AV35" s="109"/>
      <c r="AW35" s="109"/>
      <c r="AX35" s="109"/>
      <c r="AY35" s="109"/>
      <c r="AZ35" s="109"/>
      <c r="BA35" s="109"/>
      <c r="BB35" s="109"/>
      <c r="BC35" s="109"/>
      <c r="BD35" s="109"/>
      <c r="BE35" s="109"/>
      <c r="BF35" s="109"/>
      <c r="BG35" s="109"/>
      <c r="BH35" s="159"/>
      <c r="BI35" s="109"/>
      <c r="BJ35" s="109"/>
      <c r="BK35" s="109"/>
      <c r="BL35" s="109"/>
      <c r="BM35" s="109"/>
      <c r="BN35" s="109"/>
      <c r="BO35" s="109"/>
      <c r="BP35" s="109"/>
      <c r="BQ35" s="109"/>
      <c r="BR35" s="109"/>
      <c r="BS35" s="109"/>
      <c r="BT35" s="128"/>
    </row>
    <row r="36" spans="1:72" ht="84">
      <c r="A36" s="168">
        <v>20</v>
      </c>
      <c r="B36" s="15" t="s">
        <v>53</v>
      </c>
      <c r="C36" s="183" t="s">
        <v>2678</v>
      </c>
      <c r="D36" s="170" t="s">
        <v>756</v>
      </c>
      <c r="E36" s="183" t="s">
        <v>2679</v>
      </c>
      <c r="F36" s="172" t="s">
        <v>748</v>
      </c>
      <c r="G36" s="172" t="s">
        <v>725</v>
      </c>
      <c r="H36" s="109"/>
      <c r="I36" s="159"/>
      <c r="J36" s="159"/>
      <c r="K36" s="109"/>
      <c r="L36" s="109"/>
      <c r="M36" s="109"/>
      <c r="N36" s="109"/>
      <c r="O36" s="109"/>
      <c r="P36" s="109"/>
      <c r="Q36" s="109"/>
      <c r="R36" s="109"/>
      <c r="S36" s="109"/>
      <c r="T36" s="109"/>
      <c r="U36" s="109"/>
      <c r="V36" s="109"/>
      <c r="W36" s="109"/>
      <c r="X36" s="109"/>
      <c r="Y36" s="109"/>
      <c r="Z36" s="109"/>
      <c r="AA36" s="109"/>
      <c r="AB36" s="109"/>
      <c r="AC36" s="109"/>
      <c r="AD36" s="109"/>
      <c r="AE36" s="109"/>
      <c r="AF36" s="109"/>
      <c r="AG36" s="109"/>
      <c r="AH36" s="109"/>
      <c r="AI36" s="109"/>
      <c r="AJ36" s="109"/>
      <c r="AK36" s="109"/>
      <c r="AL36" s="109"/>
      <c r="AM36" s="109"/>
      <c r="AN36" s="109"/>
      <c r="AO36" s="109"/>
      <c r="AP36" s="109"/>
      <c r="AQ36" s="109"/>
      <c r="AR36" s="109"/>
      <c r="AS36" s="109"/>
      <c r="AT36" s="109"/>
      <c r="AU36" s="109"/>
      <c r="AV36" s="109"/>
      <c r="AW36" s="109"/>
      <c r="AX36" s="109"/>
      <c r="AY36" s="109"/>
      <c r="AZ36" s="109"/>
      <c r="BA36" s="109"/>
      <c r="BB36" s="109"/>
      <c r="BC36" s="109"/>
      <c r="BD36" s="109"/>
      <c r="BE36" s="109"/>
      <c r="BF36" s="109"/>
      <c r="BG36" s="109"/>
      <c r="BH36" s="159"/>
      <c r="BI36" s="109"/>
      <c r="BJ36" s="109"/>
      <c r="BK36" s="109"/>
      <c r="BL36" s="109"/>
      <c r="BM36" s="109"/>
      <c r="BN36" s="109"/>
      <c r="BO36" s="109"/>
      <c r="BP36" s="109"/>
      <c r="BQ36" s="109"/>
      <c r="BR36" s="109"/>
      <c r="BS36" s="109"/>
      <c r="BT36" s="128"/>
    </row>
    <row r="37" spans="1:72" ht="48">
      <c r="A37" s="168">
        <v>21</v>
      </c>
      <c r="B37" s="15" t="s">
        <v>53</v>
      </c>
      <c r="C37" s="174" t="s">
        <v>69</v>
      </c>
      <c r="D37" s="174" t="s">
        <v>757</v>
      </c>
      <c r="E37" s="174" t="s">
        <v>758</v>
      </c>
      <c r="F37" s="175" t="s">
        <v>724</v>
      </c>
      <c r="G37" s="175" t="s">
        <v>725</v>
      </c>
      <c r="H37" s="109"/>
      <c r="I37" s="159"/>
      <c r="J37" s="159"/>
      <c r="K37" s="109"/>
      <c r="L37" s="109"/>
      <c r="M37" s="109"/>
      <c r="N37" s="109"/>
      <c r="O37" s="109"/>
      <c r="P37" s="109"/>
      <c r="Q37" s="109"/>
      <c r="R37" s="109"/>
      <c r="S37" s="109"/>
      <c r="T37" s="109"/>
      <c r="U37" s="109"/>
      <c r="V37" s="109"/>
      <c r="W37" s="109"/>
      <c r="X37" s="109"/>
      <c r="Y37" s="109"/>
      <c r="Z37" s="109"/>
      <c r="AA37" s="109"/>
      <c r="AB37" s="109"/>
      <c r="AC37" s="109"/>
      <c r="AD37" s="109"/>
      <c r="AE37" s="109"/>
      <c r="AF37" s="109"/>
      <c r="AG37" s="109"/>
      <c r="AH37" s="109"/>
      <c r="AI37" s="109"/>
      <c r="AJ37" s="109"/>
      <c r="AK37" s="109"/>
      <c r="AL37" s="109"/>
      <c r="AM37" s="109"/>
      <c r="AN37" s="109"/>
      <c r="AO37" s="109"/>
      <c r="AP37" s="109"/>
      <c r="AQ37" s="109"/>
      <c r="AR37" s="109"/>
      <c r="AS37" s="109"/>
      <c r="AT37" s="109"/>
      <c r="AU37" s="109"/>
      <c r="AV37" s="109"/>
      <c r="AW37" s="109"/>
      <c r="AX37" s="109"/>
      <c r="AY37" s="109"/>
      <c r="AZ37" s="109"/>
      <c r="BA37" s="109"/>
      <c r="BB37" s="109"/>
      <c r="BC37" s="109"/>
      <c r="BD37" s="109"/>
      <c r="BE37" s="109"/>
      <c r="BF37" s="109"/>
      <c r="BG37" s="109"/>
      <c r="BH37" s="159"/>
      <c r="BI37" s="109"/>
      <c r="BJ37" s="109"/>
      <c r="BK37" s="109"/>
      <c r="BL37" s="109"/>
      <c r="BM37" s="109"/>
      <c r="BN37" s="109"/>
      <c r="BO37" s="109"/>
      <c r="BP37" s="109"/>
      <c r="BQ37" s="109"/>
      <c r="BR37" s="109"/>
      <c r="BS37" s="109"/>
      <c r="BT37" s="128"/>
    </row>
    <row r="38" spans="1:72" ht="72">
      <c r="A38" s="184">
        <v>22</v>
      </c>
      <c r="B38" s="185" t="s">
        <v>53</v>
      </c>
      <c r="C38" s="186" t="s">
        <v>70</v>
      </c>
      <c r="D38" s="186" t="s">
        <v>759</v>
      </c>
      <c r="E38" s="187" t="s">
        <v>760</v>
      </c>
      <c r="F38" s="188" t="s">
        <v>761</v>
      </c>
      <c r="G38" s="188" t="s">
        <v>711</v>
      </c>
      <c r="H38" s="109"/>
      <c r="I38" s="159"/>
      <c r="J38" s="159"/>
      <c r="K38" s="109"/>
      <c r="L38" s="109"/>
      <c r="M38" s="109"/>
      <c r="N38" s="109"/>
      <c r="O38" s="109"/>
      <c r="P38" s="109"/>
      <c r="Q38" s="109"/>
      <c r="R38" s="109"/>
      <c r="S38" s="109"/>
      <c r="T38" s="109"/>
      <c r="U38" s="109"/>
      <c r="V38" s="109"/>
      <c r="W38" s="109"/>
      <c r="X38" s="109"/>
      <c r="Y38" s="109"/>
      <c r="Z38" s="109"/>
      <c r="AA38" s="109"/>
      <c r="AB38" s="109"/>
      <c r="AC38" s="109"/>
      <c r="AD38" s="109"/>
      <c r="AE38" s="109"/>
      <c r="AF38" s="109"/>
      <c r="AG38" s="109"/>
      <c r="AH38" s="109"/>
      <c r="AI38" s="109"/>
      <c r="AJ38" s="109"/>
      <c r="AK38" s="109"/>
      <c r="AL38" s="109"/>
      <c r="AM38" s="109"/>
      <c r="AN38" s="109"/>
      <c r="AO38" s="109"/>
      <c r="AP38" s="109"/>
      <c r="AQ38" s="109"/>
      <c r="AR38" s="109"/>
      <c r="AS38" s="109"/>
      <c r="AT38" s="109"/>
      <c r="AU38" s="109"/>
      <c r="AV38" s="109"/>
      <c r="AW38" s="109"/>
      <c r="AX38" s="109"/>
      <c r="AY38" s="109"/>
      <c r="AZ38" s="109"/>
      <c r="BA38" s="109"/>
      <c r="BB38" s="109"/>
      <c r="BC38" s="109"/>
      <c r="BD38" s="109"/>
      <c r="BE38" s="109"/>
      <c r="BF38" s="109"/>
      <c r="BG38" s="109"/>
      <c r="BH38" s="159"/>
      <c r="BI38" s="109"/>
      <c r="BJ38" s="109"/>
      <c r="BK38" s="109"/>
      <c r="BL38" s="109"/>
      <c r="BM38" s="109"/>
      <c r="BN38" s="109"/>
      <c r="BO38" s="109"/>
      <c r="BP38" s="109"/>
      <c r="BQ38" s="109"/>
      <c r="BR38" s="109"/>
      <c r="BS38" s="109"/>
      <c r="BT38" s="128"/>
    </row>
    <row r="39" spans="1:72" ht="84">
      <c r="A39" s="168">
        <v>23</v>
      </c>
      <c r="B39" s="169" t="s">
        <v>48</v>
      </c>
      <c r="C39" s="174" t="s">
        <v>71</v>
      </c>
      <c r="D39" s="189" t="s">
        <v>762</v>
      </c>
      <c r="E39" s="189" t="s">
        <v>763</v>
      </c>
      <c r="F39" s="175" t="s">
        <v>710</v>
      </c>
      <c r="G39" s="190" t="s">
        <v>711</v>
      </c>
      <c r="H39" s="109"/>
      <c r="I39" s="159"/>
      <c r="J39" s="159"/>
      <c r="K39" s="109"/>
      <c r="L39" s="109"/>
      <c r="M39" s="109"/>
      <c r="N39" s="109"/>
      <c r="O39" s="109"/>
      <c r="P39" s="109"/>
      <c r="Q39" s="109"/>
      <c r="R39" s="109"/>
      <c r="S39" s="109"/>
      <c r="T39" s="109"/>
      <c r="U39" s="109"/>
      <c r="V39" s="109"/>
      <c r="W39" s="109"/>
      <c r="X39" s="109"/>
      <c r="Y39" s="109"/>
      <c r="Z39" s="109"/>
      <c r="AA39" s="109"/>
      <c r="AB39" s="109"/>
      <c r="AC39" s="109"/>
      <c r="AD39" s="109"/>
      <c r="AE39" s="109"/>
      <c r="AF39" s="109"/>
      <c r="AG39" s="109"/>
      <c r="AH39" s="109"/>
      <c r="AI39" s="109"/>
      <c r="AJ39" s="109"/>
      <c r="AK39" s="109"/>
      <c r="AL39" s="109"/>
      <c r="AM39" s="109"/>
      <c r="AN39" s="109"/>
      <c r="AO39" s="109"/>
      <c r="AP39" s="109"/>
      <c r="AQ39" s="109"/>
      <c r="AR39" s="109"/>
      <c r="AS39" s="109"/>
      <c r="AT39" s="109"/>
      <c r="AU39" s="109"/>
      <c r="AV39" s="109"/>
      <c r="AW39" s="109"/>
      <c r="AX39" s="109"/>
      <c r="AY39" s="109"/>
      <c r="AZ39" s="109"/>
      <c r="BA39" s="109"/>
      <c r="BB39" s="109"/>
      <c r="BC39" s="109"/>
      <c r="BD39" s="109"/>
      <c r="BE39" s="109"/>
      <c r="BF39" s="109"/>
      <c r="BG39" s="109"/>
      <c r="BH39" s="159"/>
      <c r="BI39" s="109"/>
      <c r="BJ39" s="109"/>
      <c r="BK39" s="109"/>
      <c r="BL39" s="109"/>
      <c r="BM39" s="109"/>
      <c r="BN39" s="109"/>
      <c r="BO39" s="109"/>
      <c r="BP39" s="109"/>
      <c r="BQ39" s="109"/>
      <c r="BR39" s="109"/>
      <c r="BS39" s="109"/>
      <c r="BT39" s="128"/>
    </row>
    <row r="40" spans="1:72" ht="84">
      <c r="A40" s="168">
        <v>24</v>
      </c>
      <c r="B40" s="169" t="s">
        <v>48</v>
      </c>
      <c r="C40" s="174" t="s">
        <v>72</v>
      </c>
      <c r="D40" s="189" t="s">
        <v>764</v>
      </c>
      <c r="E40" s="189" t="s">
        <v>765</v>
      </c>
      <c r="F40" s="175" t="s">
        <v>710</v>
      </c>
      <c r="G40" s="190" t="s">
        <v>711</v>
      </c>
      <c r="H40" s="109"/>
      <c r="I40" s="159"/>
      <c r="J40" s="159"/>
      <c r="K40" s="109"/>
      <c r="L40" s="109"/>
      <c r="M40" s="109"/>
      <c r="N40" s="109"/>
      <c r="O40" s="109"/>
      <c r="P40" s="109"/>
      <c r="Q40" s="109"/>
      <c r="R40" s="109"/>
      <c r="S40" s="109"/>
      <c r="T40" s="109"/>
      <c r="U40" s="109"/>
      <c r="V40" s="109"/>
      <c r="W40" s="109"/>
      <c r="X40" s="109"/>
      <c r="Y40" s="109"/>
      <c r="Z40" s="109"/>
      <c r="AA40" s="109"/>
      <c r="AB40" s="109"/>
      <c r="AC40" s="109"/>
      <c r="AD40" s="109"/>
      <c r="AE40" s="109"/>
      <c r="AF40" s="109"/>
      <c r="AG40" s="109"/>
      <c r="AH40" s="109"/>
      <c r="AI40" s="109"/>
      <c r="AJ40" s="109"/>
      <c r="AK40" s="109"/>
      <c r="AL40" s="109"/>
      <c r="AM40" s="109"/>
      <c r="AN40" s="109"/>
      <c r="AO40" s="109"/>
      <c r="AP40" s="109"/>
      <c r="AQ40" s="109"/>
      <c r="AR40" s="109"/>
      <c r="AS40" s="109"/>
      <c r="AT40" s="109"/>
      <c r="AU40" s="109"/>
      <c r="AV40" s="109"/>
      <c r="AW40" s="109"/>
      <c r="AX40" s="109"/>
      <c r="AY40" s="109"/>
      <c r="AZ40" s="109"/>
      <c r="BA40" s="109"/>
      <c r="BB40" s="109"/>
      <c r="BC40" s="109"/>
      <c r="BD40" s="109"/>
      <c r="BE40" s="109"/>
      <c r="BF40" s="109"/>
      <c r="BG40" s="109"/>
      <c r="BH40" s="159"/>
      <c r="BI40" s="109"/>
      <c r="BJ40" s="109"/>
      <c r="BK40" s="109"/>
      <c r="BL40" s="109"/>
      <c r="BM40" s="109"/>
      <c r="BN40" s="109"/>
      <c r="BO40" s="109"/>
      <c r="BP40" s="109"/>
      <c r="BQ40" s="109"/>
      <c r="BR40" s="109"/>
      <c r="BS40" s="109"/>
      <c r="BT40" s="128"/>
    </row>
    <row r="41" spans="1:72" ht="84">
      <c r="A41" s="168">
        <v>25</v>
      </c>
      <c r="B41" s="169" t="s">
        <v>48</v>
      </c>
      <c r="C41" s="174" t="s">
        <v>73</v>
      </c>
      <c r="D41" s="189" t="s">
        <v>766</v>
      </c>
      <c r="E41" s="189" t="s">
        <v>767</v>
      </c>
      <c r="F41" s="175" t="s">
        <v>710</v>
      </c>
      <c r="G41" s="190" t="s">
        <v>711</v>
      </c>
      <c r="H41" s="109"/>
      <c r="I41" s="159"/>
      <c r="J41" s="159"/>
      <c r="K41" s="109"/>
      <c r="L41" s="109"/>
      <c r="M41" s="109"/>
      <c r="N41" s="109"/>
      <c r="O41" s="109"/>
      <c r="P41" s="109"/>
      <c r="Q41" s="109"/>
      <c r="R41" s="109"/>
      <c r="S41" s="109"/>
      <c r="T41" s="109"/>
      <c r="U41" s="109"/>
      <c r="V41" s="109"/>
      <c r="W41" s="109"/>
      <c r="X41" s="109"/>
      <c r="Y41" s="109"/>
      <c r="Z41" s="109"/>
      <c r="AA41" s="109"/>
      <c r="AB41" s="109"/>
      <c r="AC41" s="109"/>
      <c r="AD41" s="109"/>
      <c r="AE41" s="109"/>
      <c r="AF41" s="109"/>
      <c r="AG41" s="109"/>
      <c r="AH41" s="109"/>
      <c r="AI41" s="109"/>
      <c r="AJ41" s="109"/>
      <c r="AK41" s="109"/>
      <c r="AL41" s="109"/>
      <c r="AM41" s="109"/>
      <c r="AN41" s="109"/>
      <c r="AO41" s="109"/>
      <c r="AP41" s="109"/>
      <c r="AQ41" s="109"/>
      <c r="AR41" s="109"/>
      <c r="AS41" s="109"/>
      <c r="AT41" s="109"/>
      <c r="AU41" s="109"/>
      <c r="AV41" s="109"/>
      <c r="AW41" s="109"/>
      <c r="AX41" s="109"/>
      <c r="AY41" s="109"/>
      <c r="AZ41" s="109"/>
      <c r="BA41" s="109"/>
      <c r="BB41" s="109"/>
      <c r="BC41" s="109"/>
      <c r="BD41" s="109"/>
      <c r="BE41" s="109"/>
      <c r="BF41" s="109"/>
      <c r="BG41" s="109"/>
      <c r="BH41" s="159"/>
      <c r="BI41" s="109"/>
      <c r="BJ41" s="109"/>
      <c r="BK41" s="109"/>
      <c r="BL41" s="109"/>
      <c r="BM41" s="109"/>
      <c r="BN41" s="109"/>
      <c r="BO41" s="109"/>
      <c r="BP41" s="109"/>
      <c r="BQ41" s="109"/>
      <c r="BR41" s="109"/>
      <c r="BS41" s="109"/>
      <c r="BT41" s="128"/>
    </row>
    <row r="42" spans="1:72" ht="96">
      <c r="A42" s="168">
        <v>26</v>
      </c>
      <c r="B42" s="169" t="s">
        <v>48</v>
      </c>
      <c r="C42" s="170" t="s">
        <v>74</v>
      </c>
      <c r="D42" s="171" t="s">
        <v>768</v>
      </c>
      <c r="E42" s="171" t="s">
        <v>769</v>
      </c>
      <c r="F42" s="172" t="s">
        <v>710</v>
      </c>
      <c r="G42" s="173" t="s">
        <v>711</v>
      </c>
      <c r="H42" s="109"/>
      <c r="I42" s="159"/>
      <c r="J42" s="159"/>
      <c r="K42" s="109"/>
      <c r="L42" s="109"/>
      <c r="M42" s="109"/>
      <c r="N42" s="109"/>
      <c r="O42" s="109"/>
      <c r="P42" s="109"/>
      <c r="Q42" s="109"/>
      <c r="R42" s="109"/>
      <c r="S42" s="109"/>
      <c r="T42" s="109"/>
      <c r="U42" s="109"/>
      <c r="V42" s="109"/>
      <c r="W42" s="109"/>
      <c r="X42" s="109"/>
      <c r="Y42" s="109"/>
      <c r="Z42" s="109"/>
      <c r="AA42" s="109"/>
      <c r="AB42" s="109"/>
      <c r="AC42" s="109"/>
      <c r="AD42" s="109"/>
      <c r="AE42" s="109"/>
      <c r="AF42" s="109"/>
      <c r="AG42" s="109"/>
      <c r="AH42" s="109"/>
      <c r="AI42" s="109"/>
      <c r="AJ42" s="109"/>
      <c r="AK42" s="109"/>
      <c r="AL42" s="109"/>
      <c r="AM42" s="109"/>
      <c r="AN42" s="109"/>
      <c r="AO42" s="109"/>
      <c r="AP42" s="109"/>
      <c r="AQ42" s="109"/>
      <c r="AR42" s="109"/>
      <c r="AS42" s="109"/>
      <c r="AT42" s="109"/>
      <c r="AU42" s="109"/>
      <c r="AV42" s="109"/>
      <c r="AW42" s="109"/>
      <c r="AX42" s="109"/>
      <c r="AY42" s="109"/>
      <c r="AZ42" s="109"/>
      <c r="BA42" s="109"/>
      <c r="BB42" s="109"/>
      <c r="BC42" s="109"/>
      <c r="BD42" s="109"/>
      <c r="BE42" s="109"/>
      <c r="BF42" s="109"/>
      <c r="BG42" s="109"/>
      <c r="BH42" s="159"/>
      <c r="BI42" s="109"/>
      <c r="BJ42" s="109"/>
      <c r="BK42" s="109"/>
      <c r="BL42" s="109"/>
      <c r="BM42" s="109"/>
      <c r="BN42" s="109"/>
      <c r="BO42" s="109"/>
      <c r="BP42" s="109"/>
      <c r="BQ42" s="109"/>
      <c r="BR42" s="109"/>
      <c r="BS42" s="109"/>
      <c r="BT42" s="128"/>
    </row>
    <row r="43" spans="1:72" ht="132">
      <c r="A43" s="168">
        <v>27</v>
      </c>
      <c r="B43" s="176" t="s">
        <v>75</v>
      </c>
      <c r="C43" s="170" t="s">
        <v>76</v>
      </c>
      <c r="D43" s="171" t="s">
        <v>770</v>
      </c>
      <c r="E43" s="177" t="s">
        <v>771</v>
      </c>
      <c r="F43" s="172" t="s">
        <v>772</v>
      </c>
      <c r="G43" s="173" t="s">
        <v>711</v>
      </c>
      <c r="H43" s="109"/>
      <c r="I43" s="159"/>
      <c r="J43" s="159"/>
      <c r="K43" s="109"/>
      <c r="L43" s="109"/>
      <c r="M43" s="109"/>
      <c r="N43" s="109"/>
      <c r="O43" s="109"/>
      <c r="P43" s="109"/>
      <c r="Q43" s="109"/>
      <c r="R43" s="109"/>
      <c r="S43" s="109"/>
      <c r="T43" s="109"/>
      <c r="U43" s="109"/>
      <c r="V43" s="109"/>
      <c r="W43" s="109"/>
      <c r="X43" s="109"/>
      <c r="Y43" s="109"/>
      <c r="Z43" s="109"/>
      <c r="AA43" s="109"/>
      <c r="AB43" s="109"/>
      <c r="AC43" s="109"/>
      <c r="AD43" s="109"/>
      <c r="AE43" s="109"/>
      <c r="AF43" s="109"/>
      <c r="AG43" s="109"/>
      <c r="AH43" s="109"/>
      <c r="AI43" s="109"/>
      <c r="AJ43" s="109"/>
      <c r="AK43" s="109"/>
      <c r="AL43" s="109"/>
      <c r="AM43" s="109"/>
      <c r="AN43" s="109"/>
      <c r="AO43" s="109"/>
      <c r="AP43" s="109"/>
      <c r="AQ43" s="109"/>
      <c r="AR43" s="109"/>
      <c r="AS43" s="109"/>
      <c r="AT43" s="109"/>
      <c r="AU43" s="109"/>
      <c r="AV43" s="109"/>
      <c r="AW43" s="109"/>
      <c r="AX43" s="109"/>
      <c r="AY43" s="109"/>
      <c r="AZ43" s="109"/>
      <c r="BA43" s="109"/>
      <c r="BB43" s="109"/>
      <c r="BC43" s="109"/>
      <c r="BD43" s="109"/>
      <c r="BE43" s="109"/>
      <c r="BF43" s="109"/>
      <c r="BG43" s="109"/>
      <c r="BH43" s="159"/>
      <c r="BI43" s="109"/>
      <c r="BJ43" s="109"/>
      <c r="BK43" s="109"/>
      <c r="BL43" s="109"/>
      <c r="BM43" s="109"/>
      <c r="BN43" s="109"/>
      <c r="BO43" s="109"/>
      <c r="BP43" s="109"/>
      <c r="BQ43" s="109"/>
      <c r="BR43" s="109"/>
      <c r="BS43" s="109"/>
      <c r="BT43" s="128"/>
    </row>
    <row r="44" spans="1:72" ht="132">
      <c r="A44" s="168">
        <v>28</v>
      </c>
      <c r="B44" s="176" t="s">
        <v>75</v>
      </c>
      <c r="C44" s="170" t="s">
        <v>77</v>
      </c>
      <c r="D44" s="171" t="s">
        <v>773</v>
      </c>
      <c r="E44" s="177" t="s">
        <v>774</v>
      </c>
      <c r="F44" s="172" t="s">
        <v>775</v>
      </c>
      <c r="G44" s="173" t="s">
        <v>711</v>
      </c>
      <c r="H44" s="109"/>
      <c r="I44" s="159"/>
      <c r="J44" s="159"/>
      <c r="K44" s="109"/>
      <c r="L44" s="109"/>
      <c r="M44" s="109"/>
      <c r="N44" s="109"/>
      <c r="O44" s="109"/>
      <c r="P44" s="109"/>
      <c r="Q44" s="109"/>
      <c r="R44" s="109"/>
      <c r="S44" s="109"/>
      <c r="T44" s="109"/>
      <c r="U44" s="109"/>
      <c r="V44" s="109"/>
      <c r="W44" s="109"/>
      <c r="X44" s="109"/>
      <c r="Y44" s="109"/>
      <c r="Z44" s="109"/>
      <c r="AA44" s="109"/>
      <c r="AB44" s="109"/>
      <c r="AC44" s="109"/>
      <c r="AD44" s="109"/>
      <c r="AE44" s="109"/>
      <c r="AF44" s="109"/>
      <c r="AG44" s="109"/>
      <c r="AH44" s="109"/>
      <c r="AI44" s="109"/>
      <c r="AJ44" s="109"/>
      <c r="AK44" s="109"/>
      <c r="AL44" s="109"/>
      <c r="AM44" s="109"/>
      <c r="AN44" s="109"/>
      <c r="AO44" s="109"/>
      <c r="AP44" s="109"/>
      <c r="AQ44" s="109"/>
      <c r="AR44" s="109"/>
      <c r="AS44" s="109"/>
      <c r="AT44" s="109"/>
      <c r="AU44" s="109"/>
      <c r="AV44" s="109"/>
      <c r="AW44" s="109"/>
      <c r="AX44" s="109"/>
      <c r="AY44" s="109"/>
      <c r="AZ44" s="109"/>
      <c r="BA44" s="109"/>
      <c r="BB44" s="109"/>
      <c r="BC44" s="109"/>
      <c r="BD44" s="109"/>
      <c r="BE44" s="109"/>
      <c r="BF44" s="109"/>
      <c r="BG44" s="109"/>
      <c r="BH44" s="159"/>
      <c r="BI44" s="109"/>
      <c r="BJ44" s="109"/>
      <c r="BK44" s="109"/>
      <c r="BL44" s="109"/>
      <c r="BM44" s="109"/>
      <c r="BN44" s="109"/>
      <c r="BO44" s="109"/>
      <c r="BP44" s="109"/>
      <c r="BQ44" s="109"/>
      <c r="BR44" s="109"/>
      <c r="BS44" s="109"/>
      <c r="BT44" s="128"/>
    </row>
    <row r="45" spans="1:72" ht="108">
      <c r="A45" s="168">
        <v>29</v>
      </c>
      <c r="B45" s="176" t="s">
        <v>75</v>
      </c>
      <c r="C45" s="170" t="s">
        <v>78</v>
      </c>
      <c r="D45" s="171" t="s">
        <v>776</v>
      </c>
      <c r="E45" s="191" t="s">
        <v>777</v>
      </c>
      <c r="F45" s="172" t="s">
        <v>778</v>
      </c>
      <c r="G45" s="173" t="s">
        <v>711</v>
      </c>
      <c r="H45" s="109"/>
      <c r="I45" s="159"/>
      <c r="J45" s="159"/>
      <c r="K45" s="109"/>
      <c r="L45" s="109"/>
      <c r="M45" s="109"/>
      <c r="N45" s="109"/>
      <c r="O45" s="109"/>
      <c r="P45" s="109"/>
      <c r="Q45" s="109"/>
      <c r="R45" s="109"/>
      <c r="S45" s="109"/>
      <c r="T45" s="109"/>
      <c r="U45" s="109"/>
      <c r="V45" s="109"/>
      <c r="W45" s="109"/>
      <c r="X45" s="109"/>
      <c r="Y45" s="109"/>
      <c r="Z45" s="109"/>
      <c r="AA45" s="109"/>
      <c r="AB45" s="109"/>
      <c r="AC45" s="109"/>
      <c r="AD45" s="109"/>
      <c r="AE45" s="109"/>
      <c r="AF45" s="109"/>
      <c r="AG45" s="109"/>
      <c r="AH45" s="109"/>
      <c r="AI45" s="109"/>
      <c r="AJ45" s="109"/>
      <c r="AK45" s="109"/>
      <c r="AL45" s="109"/>
      <c r="AM45" s="109"/>
      <c r="AN45" s="109"/>
      <c r="AO45" s="109"/>
      <c r="AP45" s="109"/>
      <c r="AQ45" s="109"/>
      <c r="AR45" s="109"/>
      <c r="AS45" s="109"/>
      <c r="AT45" s="109"/>
      <c r="AU45" s="109"/>
      <c r="AV45" s="109"/>
      <c r="AW45" s="109"/>
      <c r="AX45" s="109"/>
      <c r="AY45" s="109"/>
      <c r="AZ45" s="109"/>
      <c r="BA45" s="109"/>
      <c r="BB45" s="109"/>
      <c r="BC45" s="109"/>
      <c r="BD45" s="109"/>
      <c r="BE45" s="109"/>
      <c r="BF45" s="109"/>
      <c r="BG45" s="109"/>
      <c r="BH45" s="159"/>
      <c r="BI45" s="109"/>
      <c r="BJ45" s="109"/>
      <c r="BK45" s="109"/>
      <c r="BL45" s="109"/>
      <c r="BM45" s="109"/>
      <c r="BN45" s="109"/>
      <c r="BO45" s="109"/>
      <c r="BP45" s="109"/>
      <c r="BQ45" s="109"/>
      <c r="BR45" s="109"/>
      <c r="BS45" s="109"/>
      <c r="BT45" s="128"/>
    </row>
    <row r="46" spans="1:72" ht="108">
      <c r="A46" s="168">
        <v>30</v>
      </c>
      <c r="B46" s="192" t="s">
        <v>75</v>
      </c>
      <c r="C46" s="170" t="s">
        <v>79</v>
      </c>
      <c r="D46" s="170" t="s">
        <v>779</v>
      </c>
      <c r="E46" s="177" t="s">
        <v>780</v>
      </c>
      <c r="F46" s="172" t="s">
        <v>781</v>
      </c>
      <c r="G46" s="173" t="s">
        <v>711</v>
      </c>
      <c r="H46" s="109"/>
      <c r="I46" s="159"/>
      <c r="J46" s="159"/>
      <c r="K46" s="109"/>
      <c r="L46" s="109"/>
      <c r="M46" s="109"/>
      <c r="N46" s="109"/>
      <c r="O46" s="109"/>
      <c r="P46" s="109"/>
      <c r="Q46" s="109"/>
      <c r="R46" s="109"/>
      <c r="S46" s="109"/>
      <c r="T46" s="109"/>
      <c r="U46" s="109"/>
      <c r="V46" s="109"/>
      <c r="W46" s="109"/>
      <c r="X46" s="109"/>
      <c r="Y46" s="109"/>
      <c r="Z46" s="109"/>
      <c r="AA46" s="109"/>
      <c r="AB46" s="109"/>
      <c r="AC46" s="109"/>
      <c r="AD46" s="109"/>
      <c r="AE46" s="109"/>
      <c r="AF46" s="109"/>
      <c r="AG46" s="109"/>
      <c r="AH46" s="109"/>
      <c r="AI46" s="109"/>
      <c r="AJ46" s="109"/>
      <c r="AK46" s="109"/>
      <c r="AL46" s="109"/>
      <c r="AM46" s="109"/>
      <c r="AN46" s="109"/>
      <c r="AO46" s="109"/>
      <c r="AP46" s="109"/>
      <c r="AQ46" s="109"/>
      <c r="AR46" s="109"/>
      <c r="AS46" s="109"/>
      <c r="AT46" s="109"/>
      <c r="AU46" s="109"/>
      <c r="AV46" s="109"/>
      <c r="AW46" s="109"/>
      <c r="AX46" s="109"/>
      <c r="AY46" s="109"/>
      <c r="AZ46" s="109"/>
      <c r="BA46" s="109"/>
      <c r="BB46" s="109"/>
      <c r="BC46" s="109"/>
      <c r="BD46" s="109"/>
      <c r="BE46" s="109"/>
      <c r="BF46" s="109"/>
      <c r="BG46" s="109"/>
      <c r="BH46" s="159"/>
      <c r="BI46" s="109"/>
      <c r="BJ46" s="109"/>
      <c r="BK46" s="109"/>
      <c r="BL46" s="109"/>
      <c r="BM46" s="109"/>
      <c r="BN46" s="109"/>
      <c r="BO46" s="109"/>
      <c r="BP46" s="109"/>
      <c r="BQ46" s="109"/>
      <c r="BR46" s="109"/>
      <c r="BS46" s="109"/>
      <c r="BT46" s="128"/>
    </row>
    <row r="47" spans="1:72" ht="96">
      <c r="A47" s="168">
        <v>31</v>
      </c>
      <c r="B47" s="176" t="s">
        <v>75</v>
      </c>
      <c r="C47" s="170" t="s">
        <v>80</v>
      </c>
      <c r="D47" s="171" t="s">
        <v>782</v>
      </c>
      <c r="E47" s="177" t="s">
        <v>783</v>
      </c>
      <c r="F47" s="172" t="s">
        <v>739</v>
      </c>
      <c r="G47" s="173" t="s">
        <v>711</v>
      </c>
      <c r="H47" s="109"/>
      <c r="I47" s="159"/>
      <c r="J47" s="159"/>
      <c r="K47" s="109"/>
      <c r="L47" s="109"/>
      <c r="M47" s="109"/>
      <c r="N47" s="109"/>
      <c r="O47" s="109"/>
      <c r="P47" s="109"/>
      <c r="Q47" s="109"/>
      <c r="R47" s="109"/>
      <c r="S47" s="109"/>
      <c r="T47" s="109"/>
      <c r="U47" s="109"/>
      <c r="V47" s="109"/>
      <c r="W47" s="109"/>
      <c r="X47" s="109"/>
      <c r="Y47" s="109"/>
      <c r="Z47" s="109"/>
      <c r="AA47" s="109"/>
      <c r="AB47" s="109"/>
      <c r="AC47" s="109"/>
      <c r="AD47" s="109"/>
      <c r="AE47" s="109"/>
      <c r="AF47" s="109"/>
      <c r="AG47" s="109"/>
      <c r="AH47" s="109"/>
      <c r="AI47" s="109"/>
      <c r="AJ47" s="109"/>
      <c r="AK47" s="109"/>
      <c r="AL47" s="109"/>
      <c r="AM47" s="109"/>
      <c r="AN47" s="109"/>
      <c r="AO47" s="109"/>
      <c r="AP47" s="109"/>
      <c r="AQ47" s="109"/>
      <c r="AR47" s="109"/>
      <c r="AS47" s="109"/>
      <c r="AT47" s="109"/>
      <c r="AU47" s="109"/>
      <c r="AV47" s="109"/>
      <c r="AW47" s="109"/>
      <c r="AX47" s="109"/>
      <c r="AY47" s="109"/>
      <c r="AZ47" s="109"/>
      <c r="BA47" s="109"/>
      <c r="BB47" s="109"/>
      <c r="BC47" s="109"/>
      <c r="BD47" s="109"/>
      <c r="BE47" s="109"/>
      <c r="BF47" s="109"/>
      <c r="BG47" s="109"/>
      <c r="BH47" s="159"/>
      <c r="BI47" s="109"/>
      <c r="BJ47" s="109"/>
      <c r="BK47" s="109"/>
      <c r="BL47" s="109"/>
      <c r="BM47" s="109"/>
      <c r="BN47" s="109"/>
      <c r="BO47" s="109"/>
      <c r="BP47" s="109"/>
      <c r="BQ47" s="109"/>
      <c r="BR47" s="109"/>
      <c r="BS47" s="109"/>
      <c r="BT47" s="128"/>
    </row>
    <row r="48" spans="1:72" ht="84">
      <c r="A48" s="168">
        <v>32</v>
      </c>
      <c r="B48" s="169" t="s">
        <v>48</v>
      </c>
      <c r="C48" s="170" t="s">
        <v>81</v>
      </c>
      <c r="D48" s="171" t="s">
        <v>784</v>
      </c>
      <c r="E48" s="171" t="s">
        <v>785</v>
      </c>
      <c r="F48" s="172" t="s">
        <v>710</v>
      </c>
      <c r="G48" s="173" t="s">
        <v>711</v>
      </c>
      <c r="H48" s="109"/>
      <c r="I48" s="159"/>
      <c r="J48" s="159"/>
      <c r="K48" s="109"/>
      <c r="L48" s="109"/>
      <c r="M48" s="109"/>
      <c r="N48" s="109"/>
      <c r="O48" s="109"/>
      <c r="P48" s="109"/>
      <c r="Q48" s="109"/>
      <c r="R48" s="109"/>
      <c r="S48" s="109"/>
      <c r="T48" s="109"/>
      <c r="U48" s="109"/>
      <c r="V48" s="109"/>
      <c r="W48" s="109"/>
      <c r="X48" s="109"/>
      <c r="Y48" s="109"/>
      <c r="Z48" s="109"/>
      <c r="AA48" s="109"/>
      <c r="AB48" s="109"/>
      <c r="AC48" s="109"/>
      <c r="AD48" s="109"/>
      <c r="AE48" s="109"/>
      <c r="AF48" s="109"/>
      <c r="AG48" s="109"/>
      <c r="AH48" s="109"/>
      <c r="AI48" s="109"/>
      <c r="AJ48" s="109"/>
      <c r="AK48" s="109"/>
      <c r="AL48" s="109"/>
      <c r="AM48" s="109"/>
      <c r="AN48" s="109"/>
      <c r="AO48" s="109"/>
      <c r="AP48" s="109"/>
      <c r="AQ48" s="109"/>
      <c r="AR48" s="109"/>
      <c r="AS48" s="109"/>
      <c r="AT48" s="109"/>
      <c r="AU48" s="109"/>
      <c r="AV48" s="109"/>
      <c r="AW48" s="109"/>
      <c r="AX48" s="109"/>
      <c r="AY48" s="109"/>
      <c r="AZ48" s="109"/>
      <c r="BA48" s="109"/>
      <c r="BB48" s="109"/>
      <c r="BC48" s="109"/>
      <c r="BD48" s="109"/>
      <c r="BE48" s="109"/>
      <c r="BF48" s="109"/>
      <c r="BG48" s="109"/>
      <c r="BH48" s="159"/>
      <c r="BI48" s="109"/>
      <c r="BJ48" s="109"/>
      <c r="BK48" s="109"/>
      <c r="BL48" s="109"/>
      <c r="BM48" s="109"/>
      <c r="BN48" s="109"/>
      <c r="BO48" s="109"/>
      <c r="BP48" s="109"/>
      <c r="BQ48" s="109"/>
      <c r="BR48" s="109"/>
      <c r="BS48" s="109"/>
      <c r="BT48" s="128"/>
    </row>
    <row r="49" spans="1:72" ht="60">
      <c r="A49" s="168">
        <v>33</v>
      </c>
      <c r="B49" s="15" t="s">
        <v>53</v>
      </c>
      <c r="C49" s="170" t="s">
        <v>82</v>
      </c>
      <c r="D49" s="170" t="s">
        <v>786</v>
      </c>
      <c r="E49" s="170" t="s">
        <v>787</v>
      </c>
      <c r="F49" s="172" t="s">
        <v>748</v>
      </c>
      <c r="G49" s="172" t="s">
        <v>725</v>
      </c>
      <c r="H49" s="109"/>
      <c r="I49" s="159"/>
      <c r="J49" s="159"/>
      <c r="K49" s="109"/>
      <c r="L49" s="109"/>
      <c r="M49" s="109"/>
      <c r="N49" s="109"/>
      <c r="O49" s="109"/>
      <c r="P49" s="109"/>
      <c r="Q49" s="109"/>
      <c r="R49" s="109"/>
      <c r="S49" s="109"/>
      <c r="T49" s="109"/>
      <c r="U49" s="109"/>
      <c r="V49" s="109"/>
      <c r="W49" s="109"/>
      <c r="X49" s="109"/>
      <c r="Y49" s="109"/>
      <c r="Z49" s="109"/>
      <c r="AA49" s="109"/>
      <c r="AB49" s="109"/>
      <c r="AC49" s="109"/>
      <c r="AD49" s="109"/>
      <c r="AE49" s="109"/>
      <c r="AF49" s="109"/>
      <c r="AG49" s="109"/>
      <c r="AH49" s="109"/>
      <c r="AI49" s="109"/>
      <c r="AJ49" s="109"/>
      <c r="AK49" s="109"/>
      <c r="AL49" s="109"/>
      <c r="AM49" s="109"/>
      <c r="AN49" s="109"/>
      <c r="AO49" s="109"/>
      <c r="AP49" s="109"/>
      <c r="AQ49" s="109"/>
      <c r="AR49" s="109"/>
      <c r="AS49" s="109"/>
      <c r="AT49" s="109"/>
      <c r="AU49" s="109"/>
      <c r="AV49" s="109"/>
      <c r="AW49" s="109"/>
      <c r="AX49" s="109"/>
      <c r="AY49" s="109"/>
      <c r="AZ49" s="109"/>
      <c r="BA49" s="109"/>
      <c r="BB49" s="109"/>
      <c r="BC49" s="109"/>
      <c r="BD49" s="109"/>
      <c r="BE49" s="109"/>
      <c r="BF49" s="109"/>
      <c r="BG49" s="109"/>
      <c r="BH49" s="159"/>
      <c r="BI49" s="109"/>
      <c r="BJ49" s="109"/>
      <c r="BK49" s="109"/>
      <c r="BL49" s="109"/>
      <c r="BM49" s="109"/>
      <c r="BN49" s="109"/>
      <c r="BO49" s="109"/>
      <c r="BP49" s="109"/>
      <c r="BQ49" s="109"/>
      <c r="BR49" s="109"/>
      <c r="BS49" s="109"/>
      <c r="BT49" s="128"/>
    </row>
    <row r="50" spans="1:72" ht="96">
      <c r="A50" s="168">
        <v>34</v>
      </c>
      <c r="B50" s="169" t="s">
        <v>83</v>
      </c>
      <c r="C50" s="170" t="s">
        <v>84</v>
      </c>
      <c r="D50" s="171" t="s">
        <v>788</v>
      </c>
      <c r="E50" s="171" t="s">
        <v>789</v>
      </c>
      <c r="F50" s="172" t="s">
        <v>710</v>
      </c>
      <c r="G50" s="173" t="s">
        <v>711</v>
      </c>
      <c r="H50" s="109"/>
      <c r="I50" s="159"/>
      <c r="J50" s="159"/>
      <c r="K50" s="109"/>
      <c r="L50" s="109"/>
      <c r="M50" s="109"/>
      <c r="N50" s="109"/>
      <c r="O50" s="109"/>
      <c r="P50" s="109"/>
      <c r="Q50" s="109"/>
      <c r="R50" s="109"/>
      <c r="S50" s="109"/>
      <c r="T50" s="109"/>
      <c r="U50" s="109"/>
      <c r="V50" s="109"/>
      <c r="W50" s="109"/>
      <c r="X50" s="109"/>
      <c r="Y50" s="109"/>
      <c r="Z50" s="109"/>
      <c r="AA50" s="109"/>
      <c r="AB50" s="109"/>
      <c r="AC50" s="109"/>
      <c r="AD50" s="109"/>
      <c r="AE50" s="109"/>
      <c r="AF50" s="109"/>
      <c r="AG50" s="109"/>
      <c r="AH50" s="109"/>
      <c r="AI50" s="109"/>
      <c r="AJ50" s="109"/>
      <c r="AK50" s="109"/>
      <c r="AL50" s="109"/>
      <c r="AM50" s="109"/>
      <c r="AN50" s="109"/>
      <c r="AO50" s="109"/>
      <c r="AP50" s="109"/>
      <c r="AQ50" s="109"/>
      <c r="AR50" s="109"/>
      <c r="AS50" s="109"/>
      <c r="AT50" s="109"/>
      <c r="AU50" s="109"/>
      <c r="AV50" s="109"/>
      <c r="AW50" s="109"/>
      <c r="AX50" s="109"/>
      <c r="AY50" s="109"/>
      <c r="AZ50" s="109"/>
      <c r="BA50" s="109"/>
      <c r="BB50" s="109"/>
      <c r="BC50" s="109"/>
      <c r="BD50" s="109"/>
      <c r="BE50" s="109"/>
      <c r="BF50" s="109"/>
      <c r="BG50" s="109"/>
      <c r="BH50" s="159"/>
      <c r="BI50" s="109"/>
      <c r="BJ50" s="109"/>
      <c r="BK50" s="109"/>
      <c r="BL50" s="109"/>
      <c r="BM50" s="109"/>
      <c r="BN50" s="109"/>
      <c r="BO50" s="109"/>
      <c r="BP50" s="109"/>
      <c r="BQ50" s="109"/>
      <c r="BR50" s="109"/>
      <c r="BS50" s="109"/>
      <c r="BT50" s="128"/>
    </row>
    <row r="51" spans="1:72" ht="96">
      <c r="A51" s="168">
        <v>35</v>
      </c>
      <c r="B51" s="169" t="s">
        <v>83</v>
      </c>
      <c r="C51" s="174" t="s">
        <v>85</v>
      </c>
      <c r="D51" s="189" t="s">
        <v>790</v>
      </c>
      <c r="E51" s="189" t="s">
        <v>789</v>
      </c>
      <c r="F51" s="175" t="s">
        <v>710</v>
      </c>
      <c r="G51" s="190" t="s">
        <v>711</v>
      </c>
      <c r="H51" s="88"/>
      <c r="I51" s="88"/>
      <c r="J51" s="88"/>
      <c r="K51" s="88"/>
      <c r="L51" s="88"/>
      <c r="M51" s="88"/>
      <c r="N51" s="88"/>
      <c r="O51" s="88"/>
      <c r="P51" s="88"/>
      <c r="Q51" s="88"/>
      <c r="R51" s="88"/>
      <c r="S51" s="88"/>
      <c r="T51" s="88"/>
      <c r="U51" s="88"/>
      <c r="V51" s="88"/>
      <c r="W51" s="88"/>
      <c r="X51" s="88"/>
      <c r="Y51" s="88"/>
      <c r="Z51" s="88"/>
      <c r="AA51" s="88"/>
      <c r="AB51" s="88"/>
      <c r="AC51" s="88"/>
      <c r="AD51" s="88"/>
      <c r="AE51" s="88"/>
      <c r="AF51" s="88"/>
      <c r="AG51" s="88"/>
      <c r="AH51" s="88"/>
      <c r="AI51" s="88"/>
      <c r="AJ51" s="88"/>
      <c r="AK51" s="88"/>
      <c r="AL51" s="88"/>
      <c r="AM51" s="88"/>
      <c r="AN51" s="88"/>
      <c r="AO51" s="88"/>
      <c r="AP51" s="88"/>
      <c r="AQ51" s="88"/>
      <c r="AR51" s="88"/>
      <c r="AS51" s="88"/>
      <c r="AT51" s="88"/>
      <c r="AU51" s="88"/>
      <c r="AV51" s="88"/>
      <c r="AW51" s="88"/>
      <c r="AX51" s="88"/>
      <c r="AY51" s="88"/>
      <c r="AZ51" s="88"/>
      <c r="BA51" s="88"/>
      <c r="BB51" s="88"/>
      <c r="BC51" s="88"/>
      <c r="BD51" s="88"/>
      <c r="BE51" s="88"/>
      <c r="BF51" s="88"/>
      <c r="BG51" s="88"/>
      <c r="BH51" s="88"/>
      <c r="BI51" s="88"/>
      <c r="BJ51" s="88"/>
      <c r="BK51" s="88"/>
      <c r="BL51" s="88"/>
      <c r="BM51" s="88"/>
      <c r="BN51" s="88"/>
      <c r="BO51" s="88"/>
      <c r="BP51" s="88"/>
      <c r="BQ51" s="88"/>
      <c r="BR51" s="88"/>
      <c r="BS51" s="88"/>
      <c r="BT51" s="128"/>
    </row>
    <row r="52" spans="1:72" ht="48">
      <c r="A52" s="168">
        <v>36</v>
      </c>
      <c r="B52" s="15" t="s">
        <v>53</v>
      </c>
      <c r="C52" s="170" t="s">
        <v>86</v>
      </c>
      <c r="D52" s="170" t="s">
        <v>791</v>
      </c>
      <c r="E52" s="170" t="s">
        <v>792</v>
      </c>
      <c r="F52" s="172" t="s">
        <v>748</v>
      </c>
      <c r="G52" s="172" t="s">
        <v>725</v>
      </c>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8"/>
      <c r="AL52" s="88"/>
      <c r="AM52" s="88"/>
      <c r="AN52" s="88"/>
      <c r="AO52" s="88"/>
      <c r="AP52" s="88"/>
      <c r="AQ52" s="88"/>
      <c r="AR52" s="88"/>
      <c r="AS52" s="88"/>
      <c r="AT52" s="88"/>
      <c r="AU52" s="88"/>
      <c r="AV52" s="88"/>
      <c r="AW52" s="88"/>
      <c r="AX52" s="88"/>
      <c r="AY52" s="88"/>
      <c r="AZ52" s="88"/>
      <c r="BA52" s="88"/>
      <c r="BB52" s="88"/>
      <c r="BC52" s="88"/>
      <c r="BD52" s="88"/>
      <c r="BE52" s="88"/>
      <c r="BF52" s="88"/>
      <c r="BG52" s="88"/>
      <c r="BH52" s="88"/>
      <c r="BI52" s="88"/>
      <c r="BJ52" s="88"/>
      <c r="BK52" s="88"/>
      <c r="BL52" s="88"/>
      <c r="BM52" s="88"/>
      <c r="BN52" s="88"/>
      <c r="BO52" s="88"/>
      <c r="BP52" s="88"/>
      <c r="BQ52" s="88"/>
      <c r="BR52" s="88"/>
      <c r="BS52" s="88"/>
      <c r="BT52" s="128"/>
    </row>
    <row r="53" spans="1:72" ht="60">
      <c r="A53" s="168">
        <v>37</v>
      </c>
      <c r="B53" s="15" t="s">
        <v>53</v>
      </c>
      <c r="C53" s="170" t="s">
        <v>87</v>
      </c>
      <c r="D53" s="170" t="s">
        <v>793</v>
      </c>
      <c r="E53" s="170" t="s">
        <v>794</v>
      </c>
      <c r="F53" s="172" t="s">
        <v>748</v>
      </c>
      <c r="G53" s="172" t="s">
        <v>725</v>
      </c>
      <c r="H53" s="88"/>
      <c r="I53" s="88"/>
      <c r="J53" s="88"/>
      <c r="K53" s="88"/>
      <c r="L53" s="88"/>
      <c r="M53" s="88"/>
      <c r="N53" s="88"/>
      <c r="O53" s="88"/>
      <c r="P53" s="88"/>
      <c r="Q53" s="88"/>
      <c r="R53" s="88"/>
      <c r="S53" s="88"/>
      <c r="T53" s="88"/>
      <c r="U53" s="88"/>
      <c r="V53" s="88"/>
      <c r="W53" s="88"/>
      <c r="X53" s="88"/>
      <c r="Y53" s="88"/>
      <c r="Z53" s="88"/>
      <c r="AA53" s="88"/>
      <c r="AB53" s="88"/>
      <c r="AC53" s="88"/>
      <c r="AD53" s="88"/>
      <c r="AE53" s="88"/>
      <c r="AF53" s="88"/>
      <c r="AG53" s="88"/>
      <c r="AH53" s="88"/>
      <c r="AI53" s="88"/>
      <c r="AJ53" s="88"/>
      <c r="AK53" s="88"/>
      <c r="AL53" s="88"/>
      <c r="AM53" s="88"/>
      <c r="AN53" s="88"/>
      <c r="AO53" s="88"/>
      <c r="AP53" s="88"/>
      <c r="AQ53" s="88"/>
      <c r="AR53" s="88"/>
      <c r="AS53" s="88"/>
      <c r="AT53" s="88"/>
      <c r="AU53" s="88"/>
      <c r="AV53" s="88"/>
      <c r="AW53" s="88"/>
      <c r="AX53" s="88"/>
      <c r="AY53" s="88"/>
      <c r="AZ53" s="88"/>
      <c r="BA53" s="88"/>
      <c r="BB53" s="88"/>
      <c r="BC53" s="88"/>
      <c r="BD53" s="88"/>
      <c r="BE53" s="88"/>
      <c r="BF53" s="88"/>
      <c r="BG53" s="88"/>
      <c r="BH53" s="88"/>
      <c r="BI53" s="88"/>
      <c r="BJ53" s="88"/>
      <c r="BK53" s="88"/>
      <c r="BL53" s="88"/>
      <c r="BM53" s="88"/>
      <c r="BN53" s="88"/>
      <c r="BO53" s="88"/>
      <c r="BP53" s="88"/>
      <c r="BQ53" s="88"/>
      <c r="BR53" s="88"/>
      <c r="BS53" s="88"/>
      <c r="BT53" s="128"/>
    </row>
    <row r="54" spans="1:72" ht="108">
      <c r="A54" s="168">
        <v>39</v>
      </c>
      <c r="B54" s="176" t="s">
        <v>75</v>
      </c>
      <c r="C54" s="170" t="s">
        <v>88</v>
      </c>
      <c r="D54" s="171" t="s">
        <v>795</v>
      </c>
      <c r="E54" s="177" t="s">
        <v>796</v>
      </c>
      <c r="F54" s="172" t="s">
        <v>797</v>
      </c>
      <c r="G54" s="173" t="s">
        <v>711</v>
      </c>
      <c r="H54" s="88"/>
      <c r="I54" s="88"/>
      <c r="J54" s="88"/>
      <c r="K54" s="88"/>
      <c r="L54" s="88"/>
      <c r="M54" s="88"/>
      <c r="N54" s="88"/>
      <c r="O54" s="88"/>
      <c r="P54" s="88"/>
      <c r="Q54" s="88"/>
      <c r="R54" s="88"/>
      <c r="S54" s="88"/>
      <c r="T54" s="88"/>
      <c r="U54" s="88"/>
      <c r="V54" s="88"/>
      <c r="W54" s="88"/>
      <c r="X54" s="88"/>
      <c r="Y54" s="88"/>
      <c r="Z54" s="88"/>
      <c r="AA54" s="88"/>
      <c r="AB54" s="88"/>
      <c r="AC54" s="88"/>
      <c r="AD54" s="88"/>
      <c r="AE54" s="88"/>
      <c r="AF54" s="88"/>
      <c r="AG54" s="88"/>
      <c r="AH54" s="88"/>
      <c r="AI54" s="88"/>
      <c r="AJ54" s="88"/>
      <c r="AK54" s="88"/>
      <c r="AL54" s="88"/>
      <c r="AM54" s="88"/>
      <c r="AN54" s="88"/>
      <c r="AO54" s="88"/>
      <c r="AP54" s="88"/>
      <c r="AQ54" s="88"/>
      <c r="AR54" s="88"/>
      <c r="AS54" s="88"/>
      <c r="AT54" s="88"/>
      <c r="AU54" s="88"/>
      <c r="AV54" s="88"/>
      <c r="AW54" s="88"/>
      <c r="AX54" s="88"/>
      <c r="AY54" s="88"/>
      <c r="AZ54" s="88"/>
      <c r="BA54" s="88"/>
      <c r="BB54" s="88"/>
      <c r="BC54" s="88"/>
      <c r="BD54" s="88"/>
      <c r="BE54" s="88"/>
      <c r="BF54" s="88"/>
      <c r="BG54" s="88"/>
      <c r="BH54" s="88"/>
      <c r="BI54" s="88"/>
      <c r="BJ54" s="88"/>
      <c r="BK54" s="88"/>
      <c r="BL54" s="88"/>
      <c r="BM54" s="88"/>
      <c r="BN54" s="88"/>
      <c r="BO54" s="88"/>
      <c r="BP54" s="88"/>
      <c r="BQ54" s="88"/>
      <c r="BR54" s="88"/>
      <c r="BS54" s="88"/>
      <c r="BT54" s="128"/>
    </row>
    <row r="55" spans="1:72" ht="144">
      <c r="A55" s="168">
        <v>40</v>
      </c>
      <c r="B55" s="169" t="s">
        <v>48</v>
      </c>
      <c r="C55" s="170" t="s">
        <v>89</v>
      </c>
      <c r="D55" s="171" t="s">
        <v>798</v>
      </c>
      <c r="E55" s="171" t="s">
        <v>799</v>
      </c>
      <c r="F55" s="172" t="s">
        <v>800</v>
      </c>
      <c r="G55" s="173" t="s">
        <v>711</v>
      </c>
      <c r="H55" s="88"/>
      <c r="I55" s="88"/>
      <c r="J55" s="88"/>
      <c r="K55" s="88"/>
      <c r="L55" s="88"/>
      <c r="M55" s="88"/>
      <c r="N55" s="88"/>
      <c r="O55" s="88"/>
      <c r="P55" s="88"/>
      <c r="Q55" s="88"/>
      <c r="R55" s="88"/>
      <c r="S55" s="88"/>
      <c r="T55" s="88"/>
      <c r="U55" s="88"/>
      <c r="V55" s="88"/>
      <c r="W55" s="88"/>
      <c r="X55" s="88"/>
      <c r="Y55" s="88"/>
      <c r="Z55" s="88"/>
      <c r="AA55" s="88"/>
      <c r="AB55" s="88"/>
      <c r="AC55" s="88"/>
      <c r="AD55" s="88"/>
      <c r="AE55" s="88"/>
      <c r="AF55" s="88"/>
      <c r="AG55" s="88"/>
      <c r="AH55" s="88"/>
      <c r="AI55" s="88"/>
      <c r="AJ55" s="88"/>
      <c r="AK55" s="88"/>
      <c r="AL55" s="88"/>
      <c r="AM55" s="88"/>
      <c r="AN55" s="88"/>
      <c r="AO55" s="88"/>
      <c r="AP55" s="88"/>
      <c r="AQ55" s="88"/>
      <c r="AR55" s="88"/>
      <c r="AS55" s="88"/>
      <c r="AT55" s="88"/>
      <c r="AU55" s="88"/>
      <c r="AV55" s="88"/>
      <c r="AW55" s="88"/>
      <c r="AX55" s="88"/>
      <c r="AY55" s="88"/>
      <c r="AZ55" s="88"/>
      <c r="BA55" s="88"/>
      <c r="BB55" s="88"/>
      <c r="BC55" s="88"/>
      <c r="BD55" s="88"/>
      <c r="BE55" s="88"/>
      <c r="BF55" s="88"/>
      <c r="BG55" s="88"/>
      <c r="BH55" s="88"/>
      <c r="BI55" s="88"/>
      <c r="BJ55" s="88"/>
      <c r="BK55" s="88"/>
      <c r="BL55" s="88"/>
      <c r="BM55" s="88"/>
      <c r="BN55" s="88"/>
      <c r="BO55" s="88"/>
      <c r="BP55" s="88"/>
      <c r="BQ55" s="88"/>
      <c r="BR55" s="88"/>
      <c r="BS55" s="88"/>
      <c r="BT55" s="128"/>
    </row>
    <row r="56" spans="1:72" ht="96">
      <c r="A56" s="168">
        <v>41</v>
      </c>
      <c r="B56" s="169" t="s">
        <v>48</v>
      </c>
      <c r="C56" s="170" t="s">
        <v>90</v>
      </c>
      <c r="D56" s="171" t="s">
        <v>801</v>
      </c>
      <c r="E56" s="171" t="s">
        <v>802</v>
      </c>
      <c r="F56" s="172" t="s">
        <v>800</v>
      </c>
      <c r="G56" s="173" t="s">
        <v>711</v>
      </c>
      <c r="H56" s="88"/>
      <c r="I56" s="88"/>
      <c r="J56" s="88"/>
      <c r="K56" s="88"/>
      <c r="L56" s="88"/>
      <c r="M56" s="88"/>
      <c r="N56" s="88"/>
      <c r="O56" s="88"/>
      <c r="P56" s="88"/>
      <c r="Q56" s="88"/>
      <c r="R56" s="88"/>
      <c r="S56" s="88"/>
      <c r="T56" s="88"/>
      <c r="U56" s="88"/>
      <c r="V56" s="88"/>
      <c r="W56" s="88"/>
      <c r="X56" s="88"/>
      <c r="Y56" s="88"/>
      <c r="Z56" s="88"/>
      <c r="AA56" s="88"/>
      <c r="AB56" s="88"/>
      <c r="AC56" s="88"/>
      <c r="AD56" s="88"/>
      <c r="AE56" s="88"/>
      <c r="AF56" s="88"/>
      <c r="AG56" s="88"/>
      <c r="AH56" s="88"/>
      <c r="AI56" s="88"/>
      <c r="AJ56" s="88"/>
      <c r="AK56" s="88"/>
      <c r="AL56" s="88"/>
      <c r="AM56" s="88"/>
      <c r="AN56" s="88"/>
      <c r="AO56" s="88"/>
      <c r="AP56" s="88"/>
      <c r="AQ56" s="88"/>
      <c r="AR56" s="88"/>
      <c r="AS56" s="88"/>
      <c r="AT56" s="88"/>
      <c r="AU56" s="88"/>
      <c r="AV56" s="88"/>
      <c r="AW56" s="88"/>
      <c r="AX56" s="88"/>
      <c r="AY56" s="88"/>
      <c r="AZ56" s="88"/>
      <c r="BA56" s="88"/>
      <c r="BB56" s="88"/>
      <c r="BC56" s="88"/>
      <c r="BD56" s="88"/>
      <c r="BE56" s="88"/>
      <c r="BF56" s="88"/>
      <c r="BG56" s="88"/>
      <c r="BH56" s="88"/>
      <c r="BI56" s="88"/>
      <c r="BJ56" s="88"/>
      <c r="BK56" s="88"/>
      <c r="BL56" s="88"/>
      <c r="BM56" s="88"/>
      <c r="BN56" s="88"/>
      <c r="BO56" s="88"/>
      <c r="BP56" s="88"/>
      <c r="BQ56" s="88"/>
      <c r="BR56" s="88"/>
      <c r="BS56" s="88"/>
      <c r="BT56" s="128"/>
    </row>
    <row r="57" spans="1:72" ht="96">
      <c r="A57" s="168">
        <v>42</v>
      </c>
      <c r="B57" s="169" t="s">
        <v>48</v>
      </c>
      <c r="C57" s="170" t="s">
        <v>91</v>
      </c>
      <c r="D57" s="171" t="s">
        <v>803</v>
      </c>
      <c r="E57" s="171" t="s">
        <v>804</v>
      </c>
      <c r="F57" s="172" t="s">
        <v>800</v>
      </c>
      <c r="G57" s="173" t="s">
        <v>711</v>
      </c>
      <c r="H57" s="88"/>
      <c r="I57" s="88"/>
      <c r="J57" s="88"/>
      <c r="K57" s="88"/>
      <c r="L57" s="88"/>
      <c r="M57" s="88"/>
      <c r="N57" s="88"/>
      <c r="O57" s="88"/>
      <c r="P57" s="88"/>
      <c r="Q57" s="88"/>
      <c r="R57" s="88"/>
      <c r="S57" s="88"/>
      <c r="T57" s="88"/>
      <c r="U57" s="88"/>
      <c r="V57" s="88"/>
      <c r="W57" s="88"/>
      <c r="X57" s="88"/>
      <c r="Y57" s="88"/>
      <c r="Z57" s="88"/>
      <c r="AA57" s="88"/>
      <c r="AB57" s="88"/>
      <c r="AC57" s="88"/>
      <c r="AD57" s="88"/>
      <c r="AE57" s="88"/>
      <c r="AF57" s="88"/>
      <c r="AG57" s="88"/>
      <c r="AH57" s="88"/>
      <c r="AI57" s="88"/>
      <c r="AJ57" s="88"/>
      <c r="AK57" s="88"/>
      <c r="AL57" s="88"/>
      <c r="AM57" s="88"/>
      <c r="AN57" s="88"/>
      <c r="AO57" s="88"/>
      <c r="AP57" s="88"/>
      <c r="AQ57" s="88"/>
      <c r="AR57" s="88"/>
      <c r="AS57" s="88"/>
      <c r="AT57" s="88"/>
      <c r="AU57" s="88"/>
      <c r="AV57" s="88"/>
      <c r="AW57" s="88"/>
      <c r="AX57" s="88"/>
      <c r="AY57" s="88"/>
      <c r="AZ57" s="88"/>
      <c r="BA57" s="88"/>
      <c r="BB57" s="88"/>
      <c r="BC57" s="88"/>
      <c r="BD57" s="88"/>
      <c r="BE57" s="88"/>
      <c r="BF57" s="88"/>
      <c r="BG57" s="88"/>
      <c r="BH57" s="88"/>
      <c r="BI57" s="88"/>
      <c r="BJ57" s="88"/>
      <c r="BK57" s="88"/>
      <c r="BL57" s="88"/>
      <c r="BM57" s="88"/>
      <c r="BN57" s="88"/>
      <c r="BO57" s="88"/>
      <c r="BP57" s="88"/>
      <c r="BQ57" s="88"/>
      <c r="BR57" s="88"/>
      <c r="BS57" s="88"/>
      <c r="BT57" s="128"/>
    </row>
    <row r="58" spans="1:72" ht="120">
      <c r="A58" s="168">
        <v>43</v>
      </c>
      <c r="B58" s="169" t="s">
        <v>48</v>
      </c>
      <c r="C58" s="170" t="s">
        <v>92</v>
      </c>
      <c r="D58" s="171" t="s">
        <v>805</v>
      </c>
      <c r="E58" s="171" t="s">
        <v>806</v>
      </c>
      <c r="F58" s="172" t="s">
        <v>739</v>
      </c>
      <c r="G58" s="173" t="s">
        <v>711</v>
      </c>
      <c r="H58" s="88"/>
      <c r="I58" s="88"/>
      <c r="J58" s="88"/>
      <c r="K58" s="88"/>
      <c r="L58" s="88"/>
      <c r="M58" s="88"/>
      <c r="N58" s="88"/>
      <c r="O58" s="88"/>
      <c r="P58" s="88"/>
      <c r="Q58" s="88"/>
      <c r="R58" s="88"/>
      <c r="S58" s="88"/>
      <c r="T58" s="88"/>
      <c r="U58" s="88"/>
      <c r="V58" s="88"/>
      <c r="W58" s="88"/>
      <c r="X58" s="88"/>
      <c r="Y58" s="88"/>
      <c r="Z58" s="88"/>
      <c r="AA58" s="88"/>
      <c r="AB58" s="88"/>
      <c r="AC58" s="88"/>
      <c r="AD58" s="88"/>
      <c r="AE58" s="88"/>
      <c r="AF58" s="88"/>
      <c r="AG58" s="88"/>
      <c r="AH58" s="88"/>
      <c r="AI58" s="88"/>
      <c r="AJ58" s="88"/>
      <c r="AK58" s="88"/>
      <c r="AL58" s="88"/>
      <c r="AM58" s="88"/>
      <c r="AN58" s="88"/>
      <c r="AO58" s="88"/>
      <c r="AP58" s="88"/>
      <c r="AQ58" s="88"/>
      <c r="AR58" s="88"/>
      <c r="AS58" s="88"/>
      <c r="AT58" s="88"/>
      <c r="AU58" s="88"/>
      <c r="AV58" s="88"/>
      <c r="AW58" s="88"/>
      <c r="AX58" s="88"/>
      <c r="AY58" s="88"/>
      <c r="AZ58" s="88"/>
      <c r="BA58" s="88"/>
      <c r="BB58" s="88"/>
      <c r="BC58" s="88"/>
      <c r="BD58" s="88"/>
      <c r="BE58" s="88"/>
      <c r="BF58" s="88"/>
      <c r="BG58" s="88"/>
      <c r="BH58" s="88"/>
      <c r="BI58" s="88"/>
      <c r="BJ58" s="88"/>
      <c r="BK58" s="88"/>
      <c r="BL58" s="88"/>
      <c r="BM58" s="88"/>
      <c r="BN58" s="88"/>
      <c r="BO58" s="88"/>
      <c r="BP58" s="88"/>
      <c r="BQ58" s="88"/>
      <c r="BR58" s="88"/>
      <c r="BS58" s="88"/>
      <c r="BT58" s="128"/>
    </row>
    <row r="59" spans="1:72" ht="156">
      <c r="A59" s="168">
        <v>44</v>
      </c>
      <c r="B59" s="169" t="s">
        <v>48</v>
      </c>
      <c r="C59" s="170" t="s">
        <v>93</v>
      </c>
      <c r="D59" s="171" t="s">
        <v>807</v>
      </c>
      <c r="E59" s="171" t="s">
        <v>808</v>
      </c>
      <c r="F59" s="172" t="s">
        <v>797</v>
      </c>
      <c r="G59" s="173" t="s">
        <v>711</v>
      </c>
      <c r="H59" s="128"/>
      <c r="I59" s="128"/>
      <c r="J59" s="128"/>
      <c r="K59" s="128"/>
      <c r="L59" s="128"/>
      <c r="M59" s="128"/>
      <c r="N59" s="128"/>
      <c r="O59" s="128"/>
      <c r="P59" s="128"/>
      <c r="Q59" s="128"/>
      <c r="R59" s="128"/>
      <c r="S59" s="128"/>
      <c r="T59" s="128"/>
      <c r="U59" s="128"/>
      <c r="V59" s="128"/>
      <c r="W59" s="128"/>
      <c r="X59" s="128"/>
      <c r="Y59" s="128"/>
      <c r="Z59" s="128"/>
      <c r="AA59" s="128"/>
      <c r="AB59" s="128"/>
      <c r="AC59" s="128"/>
      <c r="AD59" s="128"/>
      <c r="AE59" s="128"/>
      <c r="AF59" s="128"/>
      <c r="AG59" s="128"/>
      <c r="AH59" s="128"/>
      <c r="AI59" s="128"/>
      <c r="AJ59" s="128"/>
      <c r="AK59" s="128"/>
      <c r="AL59" s="128"/>
      <c r="AM59" s="128"/>
      <c r="AN59" s="128"/>
      <c r="AO59" s="128"/>
      <c r="AP59" s="128"/>
      <c r="AQ59" s="128"/>
      <c r="AR59" s="128"/>
      <c r="AS59" s="128"/>
      <c r="AT59" s="128"/>
      <c r="AU59" s="128"/>
      <c r="AV59" s="128"/>
      <c r="AW59" s="128"/>
      <c r="AX59" s="128"/>
      <c r="AY59" s="128"/>
      <c r="AZ59" s="128"/>
      <c r="BA59" s="128"/>
      <c r="BB59" s="128"/>
      <c r="BC59" s="128"/>
      <c r="BD59" s="128"/>
      <c r="BE59" s="128"/>
      <c r="BF59" s="128"/>
      <c r="BG59" s="128"/>
      <c r="BH59" s="128"/>
      <c r="BI59" s="128"/>
      <c r="BJ59" s="128"/>
      <c r="BK59" s="128"/>
      <c r="BL59" s="128"/>
      <c r="BM59" s="128"/>
      <c r="BN59" s="128"/>
      <c r="BO59" s="128"/>
      <c r="BP59" s="128"/>
      <c r="BQ59" s="128"/>
      <c r="BR59" s="128"/>
      <c r="BS59" s="128"/>
      <c r="BT59" s="128"/>
    </row>
    <row r="60" spans="1:72" ht="60">
      <c r="A60" s="168">
        <v>45</v>
      </c>
      <c r="B60" s="15" t="s">
        <v>53</v>
      </c>
      <c r="C60" s="170" t="s">
        <v>94</v>
      </c>
      <c r="D60" s="170" t="s">
        <v>809</v>
      </c>
      <c r="E60" s="170" t="s">
        <v>810</v>
      </c>
      <c r="F60" s="172" t="s">
        <v>748</v>
      </c>
      <c r="G60" s="172" t="s">
        <v>725</v>
      </c>
      <c r="H60" s="88"/>
      <c r="I60" s="88"/>
      <c r="J60" s="88"/>
      <c r="K60" s="88"/>
      <c r="L60" s="88"/>
      <c r="M60" s="88"/>
      <c r="N60" s="88"/>
      <c r="O60" s="88"/>
      <c r="P60" s="88"/>
      <c r="Q60" s="88"/>
      <c r="R60" s="88"/>
      <c r="S60" s="88"/>
      <c r="T60" s="88"/>
      <c r="U60" s="88"/>
      <c r="V60" s="88"/>
      <c r="W60" s="88"/>
      <c r="X60" s="88"/>
      <c r="Y60" s="88"/>
      <c r="Z60" s="88"/>
      <c r="AA60" s="88"/>
      <c r="AB60" s="88"/>
      <c r="AC60" s="88"/>
      <c r="AD60" s="88"/>
      <c r="AE60" s="88"/>
      <c r="AF60" s="88"/>
      <c r="AG60" s="88"/>
      <c r="AH60" s="88"/>
      <c r="AI60" s="88"/>
      <c r="AJ60" s="88"/>
      <c r="AK60" s="88"/>
      <c r="AL60" s="88"/>
      <c r="AM60" s="88"/>
      <c r="AN60" s="88"/>
      <c r="AO60" s="88"/>
      <c r="AP60" s="88"/>
      <c r="AQ60" s="88"/>
      <c r="AR60" s="88"/>
      <c r="AS60" s="88"/>
      <c r="AT60" s="88"/>
      <c r="AU60" s="88"/>
      <c r="AV60" s="88"/>
      <c r="AW60" s="88"/>
      <c r="AX60" s="88"/>
      <c r="AY60" s="88"/>
      <c r="AZ60" s="88"/>
      <c r="BA60" s="88"/>
      <c r="BB60" s="88"/>
      <c r="BC60" s="88"/>
      <c r="BD60" s="88"/>
      <c r="BE60" s="88"/>
      <c r="BF60" s="88"/>
      <c r="BG60" s="88"/>
      <c r="BH60" s="88"/>
      <c r="BI60" s="88"/>
      <c r="BJ60" s="88"/>
      <c r="BK60" s="88"/>
      <c r="BL60" s="88"/>
      <c r="BM60" s="88"/>
      <c r="BN60" s="88"/>
      <c r="BO60" s="88"/>
      <c r="BP60" s="88"/>
      <c r="BQ60" s="88"/>
      <c r="BR60" s="88"/>
      <c r="BS60" s="88"/>
      <c r="BT60" s="128"/>
    </row>
    <row r="61" spans="1:72" ht="60">
      <c r="A61" s="168">
        <v>46</v>
      </c>
      <c r="B61" s="15" t="s">
        <v>53</v>
      </c>
      <c r="C61" s="170" t="s">
        <v>811</v>
      </c>
      <c r="D61" s="170" t="s">
        <v>812</v>
      </c>
      <c r="E61" s="170" t="s">
        <v>813</v>
      </c>
      <c r="F61" s="172" t="s">
        <v>748</v>
      </c>
      <c r="G61" s="172" t="s">
        <v>725</v>
      </c>
      <c r="H61" s="88"/>
      <c r="I61" s="88"/>
      <c r="J61" s="88"/>
      <c r="K61" s="88"/>
      <c r="L61" s="88"/>
      <c r="M61" s="88"/>
      <c r="N61" s="88"/>
      <c r="O61" s="88"/>
      <c r="P61" s="88"/>
      <c r="Q61" s="88"/>
      <c r="R61" s="88"/>
      <c r="S61" s="88"/>
      <c r="T61" s="88"/>
      <c r="U61" s="88"/>
      <c r="V61" s="88"/>
      <c r="W61" s="88"/>
      <c r="X61" s="88"/>
      <c r="Y61" s="88"/>
      <c r="Z61" s="88"/>
      <c r="AA61" s="88"/>
      <c r="AB61" s="88"/>
      <c r="AC61" s="88"/>
      <c r="AD61" s="88"/>
      <c r="AE61" s="88"/>
      <c r="AF61" s="88"/>
      <c r="AG61" s="88"/>
      <c r="AH61" s="88"/>
      <c r="AI61" s="88"/>
      <c r="AJ61" s="88"/>
      <c r="AK61" s="88"/>
      <c r="AL61" s="88"/>
      <c r="AM61" s="88"/>
      <c r="AN61" s="88"/>
      <c r="AO61" s="88"/>
      <c r="AP61" s="88"/>
      <c r="AQ61" s="88"/>
      <c r="AR61" s="88"/>
      <c r="AS61" s="88"/>
      <c r="AT61" s="88"/>
      <c r="AU61" s="88"/>
      <c r="AV61" s="88"/>
      <c r="AW61" s="88"/>
      <c r="AX61" s="88"/>
      <c r="AY61" s="88"/>
      <c r="AZ61" s="88"/>
      <c r="BA61" s="88"/>
      <c r="BB61" s="88"/>
      <c r="BC61" s="88"/>
      <c r="BD61" s="88"/>
      <c r="BE61" s="88"/>
      <c r="BF61" s="88"/>
      <c r="BG61" s="88"/>
      <c r="BH61" s="88"/>
      <c r="BI61" s="88"/>
      <c r="BJ61" s="88"/>
      <c r="BK61" s="88"/>
      <c r="BL61" s="88"/>
      <c r="BM61" s="88"/>
      <c r="BN61" s="88"/>
      <c r="BO61" s="88"/>
      <c r="BP61" s="88"/>
      <c r="BQ61" s="88"/>
      <c r="BR61" s="88"/>
      <c r="BS61" s="88"/>
      <c r="BT61" s="128"/>
    </row>
    <row r="62" spans="1:72" ht="60">
      <c r="A62" s="184">
        <v>47</v>
      </c>
      <c r="B62" s="185" t="s">
        <v>53</v>
      </c>
      <c r="C62" s="186" t="s">
        <v>96</v>
      </c>
      <c r="D62" s="186" t="s">
        <v>814</v>
      </c>
      <c r="E62" s="186" t="s">
        <v>815</v>
      </c>
      <c r="F62" s="188" t="s">
        <v>748</v>
      </c>
      <c r="G62" s="188" t="s">
        <v>725</v>
      </c>
      <c r="H62" s="88"/>
      <c r="I62" s="88"/>
      <c r="J62" s="88"/>
      <c r="K62" s="88"/>
      <c r="L62" s="88"/>
      <c r="M62" s="88"/>
      <c r="N62" s="88"/>
      <c r="O62" s="88"/>
      <c r="P62" s="88"/>
      <c r="Q62" s="88"/>
      <c r="R62" s="88"/>
      <c r="S62" s="88"/>
      <c r="T62" s="88"/>
      <c r="U62" s="88"/>
      <c r="V62" s="88"/>
      <c r="W62" s="88"/>
      <c r="X62" s="88"/>
      <c r="Y62" s="88"/>
      <c r="Z62" s="88"/>
      <c r="AA62" s="88"/>
      <c r="AB62" s="88"/>
      <c r="AC62" s="88"/>
      <c r="AD62" s="88"/>
      <c r="AE62" s="88"/>
      <c r="AF62" s="88"/>
      <c r="AG62" s="88"/>
      <c r="AH62" s="88"/>
      <c r="AI62" s="88"/>
      <c r="AJ62" s="88"/>
      <c r="AK62" s="88"/>
      <c r="AL62" s="88"/>
      <c r="AM62" s="88"/>
      <c r="AN62" s="88"/>
      <c r="AO62" s="88"/>
      <c r="AP62" s="88"/>
      <c r="AQ62" s="88"/>
      <c r="AR62" s="88"/>
      <c r="AS62" s="88"/>
      <c r="AT62" s="88"/>
      <c r="AU62" s="88"/>
      <c r="AV62" s="88"/>
      <c r="AW62" s="88"/>
      <c r="AX62" s="88"/>
      <c r="AY62" s="88"/>
      <c r="AZ62" s="88"/>
      <c r="BA62" s="88"/>
      <c r="BB62" s="88"/>
      <c r="BC62" s="88"/>
      <c r="BD62" s="88"/>
      <c r="BE62" s="88"/>
      <c r="BF62" s="88"/>
      <c r="BG62" s="88"/>
      <c r="BH62" s="88"/>
      <c r="BI62" s="88"/>
      <c r="BJ62" s="88"/>
      <c r="BK62" s="88"/>
      <c r="BL62" s="88"/>
      <c r="BM62" s="88"/>
      <c r="BN62" s="88"/>
      <c r="BO62" s="88"/>
      <c r="BP62" s="88"/>
      <c r="BQ62" s="88"/>
      <c r="BR62" s="88"/>
      <c r="BS62" s="88"/>
      <c r="BT62" s="128"/>
    </row>
    <row r="63" spans="1:72" ht="144">
      <c r="A63" s="168">
        <v>48</v>
      </c>
      <c r="B63" s="169" t="s">
        <v>48</v>
      </c>
      <c r="C63" s="174" t="s">
        <v>97</v>
      </c>
      <c r="D63" s="189" t="s">
        <v>816</v>
      </c>
      <c r="E63" s="189" t="s">
        <v>817</v>
      </c>
      <c r="F63" s="175" t="s">
        <v>739</v>
      </c>
      <c r="G63" s="190" t="s">
        <v>711</v>
      </c>
      <c r="H63" s="88"/>
      <c r="I63" s="88"/>
      <c r="J63" s="88"/>
      <c r="K63" s="88"/>
      <c r="L63" s="88"/>
      <c r="M63" s="88"/>
      <c r="N63" s="88"/>
      <c r="O63" s="88"/>
      <c r="P63" s="88"/>
      <c r="Q63" s="88"/>
      <c r="R63" s="88"/>
      <c r="S63" s="88"/>
      <c r="T63" s="88"/>
      <c r="U63" s="88"/>
      <c r="V63" s="88"/>
      <c r="W63" s="88"/>
      <c r="X63" s="88"/>
      <c r="Y63" s="88"/>
      <c r="Z63" s="88"/>
      <c r="AA63" s="88"/>
      <c r="AB63" s="88"/>
      <c r="AC63" s="88"/>
      <c r="AD63" s="88"/>
      <c r="AE63" s="88"/>
      <c r="AF63" s="88"/>
      <c r="AG63" s="88"/>
      <c r="AH63" s="88"/>
      <c r="AI63" s="88"/>
      <c r="AJ63" s="88"/>
      <c r="AK63" s="88"/>
      <c r="AL63" s="88"/>
      <c r="AM63" s="88"/>
      <c r="AN63" s="88"/>
      <c r="AO63" s="88"/>
      <c r="AP63" s="88"/>
      <c r="AQ63" s="88"/>
      <c r="AR63" s="88"/>
      <c r="AS63" s="88"/>
      <c r="AT63" s="88"/>
      <c r="AU63" s="88"/>
      <c r="AV63" s="88"/>
      <c r="AW63" s="88"/>
      <c r="AX63" s="88"/>
      <c r="AY63" s="88"/>
      <c r="AZ63" s="88"/>
      <c r="BA63" s="88"/>
      <c r="BB63" s="88"/>
      <c r="BC63" s="88"/>
      <c r="BD63" s="88"/>
      <c r="BE63" s="88"/>
      <c r="BF63" s="88"/>
      <c r="BG63" s="88"/>
      <c r="BH63" s="88"/>
      <c r="BI63" s="88"/>
      <c r="BJ63" s="88"/>
      <c r="BK63" s="88"/>
      <c r="BL63" s="88"/>
      <c r="BM63" s="88"/>
      <c r="BN63" s="88"/>
      <c r="BO63" s="88"/>
      <c r="BP63" s="88"/>
      <c r="BQ63" s="88"/>
      <c r="BR63" s="88"/>
      <c r="BS63" s="88"/>
      <c r="BT63" s="128"/>
    </row>
    <row r="64" spans="1:72" ht="120">
      <c r="A64" s="168">
        <v>49</v>
      </c>
      <c r="B64" s="169" t="s">
        <v>48</v>
      </c>
      <c r="C64" s="174" t="s">
        <v>98</v>
      </c>
      <c r="D64" s="189" t="s">
        <v>818</v>
      </c>
      <c r="E64" s="189" t="s">
        <v>819</v>
      </c>
      <c r="F64" s="175" t="s">
        <v>820</v>
      </c>
      <c r="G64" s="190" t="s">
        <v>711</v>
      </c>
      <c r="H64" s="88"/>
      <c r="I64" s="88"/>
      <c r="J64" s="88"/>
      <c r="K64" s="88"/>
      <c r="L64" s="88"/>
      <c r="M64" s="88"/>
      <c r="N64" s="88"/>
      <c r="O64" s="88"/>
      <c r="P64" s="88"/>
      <c r="Q64" s="88"/>
      <c r="R64" s="88"/>
      <c r="S64" s="88"/>
      <c r="T64" s="88"/>
      <c r="U64" s="88"/>
      <c r="V64" s="88"/>
      <c r="W64" s="88"/>
      <c r="X64" s="88"/>
      <c r="Y64" s="88"/>
      <c r="Z64" s="88"/>
      <c r="AA64" s="88"/>
      <c r="AB64" s="88"/>
      <c r="AC64" s="88"/>
      <c r="AD64" s="88"/>
      <c r="AE64" s="88"/>
      <c r="AF64" s="88"/>
      <c r="AG64" s="88"/>
      <c r="AH64" s="88"/>
      <c r="AI64" s="88"/>
      <c r="AJ64" s="88"/>
      <c r="AK64" s="88"/>
      <c r="AL64" s="88"/>
      <c r="AM64" s="88"/>
      <c r="AN64" s="88"/>
      <c r="AO64" s="88"/>
      <c r="AP64" s="88"/>
      <c r="AQ64" s="88"/>
      <c r="AR64" s="88"/>
      <c r="AS64" s="88"/>
      <c r="AT64" s="88"/>
      <c r="AU64" s="88"/>
      <c r="AV64" s="88"/>
      <c r="AW64" s="88"/>
      <c r="AX64" s="88"/>
      <c r="AY64" s="88"/>
      <c r="AZ64" s="88"/>
      <c r="BA64" s="88"/>
      <c r="BB64" s="88"/>
      <c r="BC64" s="88"/>
      <c r="BD64" s="88"/>
      <c r="BE64" s="88"/>
      <c r="BF64" s="88"/>
      <c r="BG64" s="88"/>
      <c r="BH64" s="88"/>
      <c r="BI64" s="88"/>
      <c r="BJ64" s="88"/>
      <c r="BK64" s="88"/>
      <c r="BL64" s="88"/>
      <c r="BM64" s="88"/>
      <c r="BN64" s="88"/>
      <c r="BO64" s="88"/>
      <c r="BP64" s="88"/>
      <c r="BQ64" s="88"/>
      <c r="BR64" s="88"/>
      <c r="BS64" s="88"/>
      <c r="BT64" s="128"/>
    </row>
    <row r="65" spans="1:72" ht="120">
      <c r="A65" s="168">
        <v>50</v>
      </c>
      <c r="B65" s="169" t="s">
        <v>48</v>
      </c>
      <c r="C65" s="170" t="s">
        <v>99</v>
      </c>
      <c r="D65" s="171" t="s">
        <v>821</v>
      </c>
      <c r="E65" s="171" t="s">
        <v>822</v>
      </c>
      <c r="F65" s="172" t="s">
        <v>739</v>
      </c>
      <c r="G65" s="173" t="s">
        <v>711</v>
      </c>
      <c r="H65" s="88"/>
      <c r="I65" s="88"/>
      <c r="J65" s="88"/>
      <c r="K65" s="88"/>
      <c r="L65" s="88"/>
      <c r="M65" s="88"/>
      <c r="N65" s="88"/>
      <c r="O65" s="88"/>
      <c r="P65" s="88"/>
      <c r="Q65" s="88"/>
      <c r="R65" s="88"/>
      <c r="S65" s="88"/>
      <c r="T65" s="88"/>
      <c r="U65" s="88"/>
      <c r="V65" s="88"/>
      <c r="W65" s="88"/>
      <c r="X65" s="88"/>
      <c r="Y65" s="88"/>
      <c r="Z65" s="88"/>
      <c r="AA65" s="88"/>
      <c r="AB65" s="88"/>
      <c r="AC65" s="88"/>
      <c r="AD65" s="88"/>
      <c r="AE65" s="88"/>
      <c r="AF65" s="88"/>
      <c r="AG65" s="88"/>
      <c r="AH65" s="88"/>
      <c r="AI65" s="88"/>
      <c r="AJ65" s="88"/>
      <c r="AK65" s="88"/>
      <c r="AL65" s="88"/>
      <c r="AM65" s="88"/>
      <c r="AN65" s="88"/>
      <c r="AO65" s="88"/>
      <c r="AP65" s="88"/>
      <c r="AQ65" s="88"/>
      <c r="AR65" s="88"/>
      <c r="AS65" s="88"/>
      <c r="AT65" s="88"/>
      <c r="AU65" s="88"/>
      <c r="AV65" s="88"/>
      <c r="AW65" s="88"/>
      <c r="AX65" s="88"/>
      <c r="AY65" s="88"/>
      <c r="AZ65" s="88"/>
      <c r="BA65" s="88"/>
      <c r="BB65" s="88"/>
      <c r="BC65" s="88"/>
      <c r="BD65" s="88"/>
      <c r="BE65" s="88"/>
      <c r="BF65" s="88"/>
      <c r="BG65" s="88"/>
      <c r="BH65" s="88"/>
      <c r="BI65" s="88"/>
      <c r="BJ65" s="88"/>
      <c r="BK65" s="88"/>
      <c r="BL65" s="88"/>
      <c r="BM65" s="88"/>
      <c r="BN65" s="88"/>
      <c r="BO65" s="88"/>
      <c r="BP65" s="88"/>
      <c r="BQ65" s="88"/>
      <c r="BR65" s="88"/>
      <c r="BS65" s="88"/>
      <c r="BT65" s="128"/>
    </row>
    <row r="66" spans="1:72" ht="48">
      <c r="A66" s="168">
        <v>51</v>
      </c>
      <c r="B66" s="15" t="s">
        <v>53</v>
      </c>
      <c r="C66" s="170" t="s">
        <v>100</v>
      </c>
      <c r="D66" s="170" t="s">
        <v>823</v>
      </c>
      <c r="E66" s="170" t="s">
        <v>824</v>
      </c>
      <c r="F66" s="172" t="s">
        <v>748</v>
      </c>
      <c r="G66" s="172" t="s">
        <v>725</v>
      </c>
      <c r="H66" s="88"/>
      <c r="I66" s="88"/>
      <c r="J66" s="88"/>
      <c r="K66" s="88"/>
      <c r="L66" s="88"/>
      <c r="M66" s="88"/>
      <c r="N66" s="88"/>
      <c r="O66" s="88"/>
      <c r="P66" s="88"/>
      <c r="Q66" s="88"/>
      <c r="R66" s="88"/>
      <c r="S66" s="88"/>
      <c r="T66" s="88"/>
      <c r="U66" s="88"/>
      <c r="V66" s="88"/>
      <c r="W66" s="88"/>
      <c r="X66" s="88"/>
      <c r="Y66" s="88"/>
      <c r="Z66" s="88"/>
      <c r="AA66" s="88"/>
      <c r="AB66" s="88"/>
      <c r="AC66" s="88"/>
      <c r="AD66" s="88"/>
      <c r="AE66" s="88"/>
      <c r="AF66" s="88"/>
      <c r="AG66" s="88"/>
      <c r="AH66" s="88"/>
      <c r="AI66" s="88"/>
      <c r="AJ66" s="88"/>
      <c r="AK66" s="88"/>
      <c r="AL66" s="88"/>
      <c r="AM66" s="88"/>
      <c r="AN66" s="88"/>
      <c r="AO66" s="88"/>
      <c r="AP66" s="88"/>
      <c r="AQ66" s="88"/>
      <c r="AR66" s="88"/>
      <c r="AS66" s="88"/>
      <c r="AT66" s="88"/>
      <c r="AU66" s="88"/>
      <c r="AV66" s="88"/>
      <c r="AW66" s="88"/>
      <c r="AX66" s="88"/>
      <c r="AY66" s="88"/>
      <c r="AZ66" s="88"/>
      <c r="BA66" s="88"/>
      <c r="BB66" s="88"/>
      <c r="BC66" s="88"/>
      <c r="BD66" s="88"/>
      <c r="BE66" s="88"/>
      <c r="BF66" s="88"/>
      <c r="BG66" s="88"/>
      <c r="BH66" s="88"/>
      <c r="BI66" s="88"/>
      <c r="BJ66" s="88"/>
      <c r="BK66" s="88"/>
      <c r="BL66" s="88"/>
      <c r="BM66" s="88"/>
      <c r="BN66" s="88"/>
      <c r="BO66" s="88"/>
      <c r="BP66" s="88"/>
      <c r="BQ66" s="88"/>
      <c r="BR66" s="88"/>
      <c r="BS66" s="88"/>
      <c r="BT66" s="128"/>
    </row>
    <row r="67" spans="1:72" ht="48">
      <c r="A67" s="168">
        <v>52</v>
      </c>
      <c r="B67" s="15" t="s">
        <v>53</v>
      </c>
      <c r="C67" s="174" t="s">
        <v>101</v>
      </c>
      <c r="D67" s="174" t="s">
        <v>825</v>
      </c>
      <c r="E67" s="174" t="s">
        <v>826</v>
      </c>
      <c r="F67" s="175" t="s">
        <v>748</v>
      </c>
      <c r="G67" s="175" t="s">
        <v>725</v>
      </c>
      <c r="H67" s="88"/>
      <c r="I67" s="88"/>
      <c r="J67" s="88"/>
      <c r="K67" s="88"/>
      <c r="L67" s="88"/>
      <c r="M67" s="88"/>
      <c r="N67" s="88"/>
      <c r="O67" s="88"/>
      <c r="P67" s="88"/>
      <c r="Q67" s="88"/>
      <c r="R67" s="88"/>
      <c r="S67" s="88"/>
      <c r="T67" s="88"/>
      <c r="U67" s="88"/>
      <c r="V67" s="88"/>
      <c r="W67" s="88"/>
      <c r="X67" s="88"/>
      <c r="Y67" s="88"/>
      <c r="Z67" s="88"/>
      <c r="AA67" s="88"/>
      <c r="AB67" s="88"/>
      <c r="AC67" s="88"/>
      <c r="AD67" s="88"/>
      <c r="AE67" s="88"/>
      <c r="AF67" s="88"/>
      <c r="AG67" s="88"/>
      <c r="AH67" s="88"/>
      <c r="AI67" s="88"/>
      <c r="AJ67" s="88"/>
      <c r="AK67" s="88"/>
      <c r="AL67" s="88"/>
      <c r="AM67" s="88"/>
      <c r="AN67" s="88"/>
      <c r="AO67" s="88"/>
      <c r="AP67" s="88"/>
      <c r="AQ67" s="88"/>
      <c r="AR67" s="88"/>
      <c r="AS67" s="88"/>
      <c r="AT67" s="88"/>
      <c r="AU67" s="88"/>
      <c r="AV67" s="88"/>
      <c r="AW67" s="88"/>
      <c r="AX67" s="88"/>
      <c r="AY67" s="88"/>
      <c r="AZ67" s="88"/>
      <c r="BA67" s="88"/>
      <c r="BB67" s="88"/>
      <c r="BC67" s="88"/>
      <c r="BD67" s="88"/>
      <c r="BE67" s="88"/>
      <c r="BF67" s="88"/>
      <c r="BG67" s="88"/>
      <c r="BH67" s="88"/>
      <c r="BI67" s="88"/>
      <c r="BJ67" s="88"/>
      <c r="BK67" s="88"/>
      <c r="BL67" s="88"/>
      <c r="BM67" s="88"/>
      <c r="BN67" s="88"/>
      <c r="BO67" s="88"/>
      <c r="BP67" s="88"/>
      <c r="BQ67" s="88"/>
      <c r="BR67" s="88"/>
      <c r="BS67" s="88"/>
      <c r="BT67" s="128"/>
    </row>
    <row r="68" spans="1:72" ht="48">
      <c r="A68" s="168">
        <v>54</v>
      </c>
      <c r="B68" s="15" t="s">
        <v>53</v>
      </c>
      <c r="C68" s="170" t="s">
        <v>102</v>
      </c>
      <c r="D68" s="170" t="s">
        <v>827</v>
      </c>
      <c r="E68" s="170" t="s">
        <v>828</v>
      </c>
      <c r="F68" s="172" t="s">
        <v>748</v>
      </c>
      <c r="G68" s="172" t="s">
        <v>725</v>
      </c>
      <c r="H68" s="88"/>
      <c r="I68" s="88"/>
      <c r="J68" s="88"/>
      <c r="K68" s="88"/>
      <c r="L68" s="88"/>
      <c r="M68" s="88"/>
      <c r="N68" s="88"/>
      <c r="O68" s="88"/>
      <c r="P68" s="88"/>
      <c r="Q68" s="88"/>
      <c r="R68" s="88"/>
      <c r="S68" s="88"/>
      <c r="T68" s="88"/>
      <c r="U68" s="88"/>
      <c r="V68" s="88"/>
      <c r="W68" s="88"/>
      <c r="X68" s="88"/>
      <c r="Y68" s="88"/>
      <c r="Z68" s="88"/>
      <c r="AA68" s="88"/>
      <c r="AB68" s="88"/>
      <c r="AC68" s="88"/>
      <c r="AD68" s="88"/>
      <c r="AE68" s="88"/>
      <c r="AF68" s="88"/>
      <c r="AG68" s="88"/>
      <c r="AH68" s="88"/>
      <c r="AI68" s="88"/>
      <c r="AJ68" s="88"/>
      <c r="AK68" s="88"/>
      <c r="AL68" s="88"/>
      <c r="AM68" s="88"/>
      <c r="AN68" s="88"/>
      <c r="AO68" s="88"/>
      <c r="AP68" s="88"/>
      <c r="AQ68" s="88"/>
      <c r="AR68" s="88"/>
      <c r="AS68" s="88"/>
      <c r="AT68" s="88"/>
      <c r="AU68" s="88"/>
      <c r="AV68" s="88"/>
      <c r="AW68" s="88"/>
      <c r="AX68" s="88"/>
      <c r="AY68" s="88"/>
      <c r="AZ68" s="88"/>
      <c r="BA68" s="88"/>
      <c r="BB68" s="88"/>
      <c r="BC68" s="88"/>
      <c r="BD68" s="88"/>
      <c r="BE68" s="88"/>
      <c r="BF68" s="88"/>
      <c r="BG68" s="88"/>
      <c r="BH68" s="88"/>
      <c r="BI68" s="88"/>
      <c r="BJ68" s="88"/>
      <c r="BK68" s="88"/>
      <c r="BL68" s="88"/>
      <c r="BM68" s="88"/>
      <c r="BN68" s="88"/>
      <c r="BO68" s="88"/>
      <c r="BP68" s="88"/>
      <c r="BQ68" s="88"/>
      <c r="BR68" s="88"/>
      <c r="BS68" s="88"/>
      <c r="BT68" s="128"/>
    </row>
    <row r="69" spans="1:72" ht="72">
      <c r="A69" s="168">
        <v>55</v>
      </c>
      <c r="B69" s="15" t="s">
        <v>53</v>
      </c>
      <c r="C69" s="170" t="s">
        <v>103</v>
      </c>
      <c r="D69" s="170" t="s">
        <v>829</v>
      </c>
      <c r="E69" s="170" t="s">
        <v>830</v>
      </c>
      <c r="F69" s="172" t="s">
        <v>748</v>
      </c>
      <c r="G69" s="172" t="s">
        <v>725</v>
      </c>
      <c r="H69" s="88"/>
      <c r="I69" s="88"/>
      <c r="J69" s="88"/>
      <c r="K69" s="88"/>
      <c r="L69" s="88"/>
      <c r="M69" s="88"/>
      <c r="N69" s="88"/>
      <c r="O69" s="88"/>
      <c r="P69" s="88"/>
      <c r="Q69" s="88"/>
      <c r="R69" s="88"/>
      <c r="S69" s="88"/>
      <c r="T69" s="88"/>
      <c r="U69" s="88"/>
      <c r="V69" s="88"/>
      <c r="W69" s="88"/>
      <c r="X69" s="88"/>
      <c r="Y69" s="88"/>
      <c r="Z69" s="88"/>
      <c r="AA69" s="88"/>
      <c r="AB69" s="88"/>
      <c r="AC69" s="88"/>
      <c r="AD69" s="88"/>
      <c r="AE69" s="88"/>
      <c r="AF69" s="88"/>
      <c r="AG69" s="88"/>
      <c r="AH69" s="88"/>
      <c r="AI69" s="88"/>
      <c r="AJ69" s="88"/>
      <c r="AK69" s="88"/>
      <c r="AL69" s="88"/>
      <c r="AM69" s="88"/>
      <c r="AN69" s="88"/>
      <c r="AO69" s="88"/>
      <c r="AP69" s="88"/>
      <c r="AQ69" s="88"/>
      <c r="AR69" s="88"/>
      <c r="AS69" s="88"/>
      <c r="AT69" s="88"/>
      <c r="AU69" s="88"/>
      <c r="AV69" s="88"/>
      <c r="AW69" s="88"/>
      <c r="AX69" s="88"/>
      <c r="AY69" s="88"/>
      <c r="AZ69" s="88"/>
      <c r="BA69" s="88"/>
      <c r="BB69" s="88"/>
      <c r="BC69" s="88"/>
      <c r="BD69" s="88"/>
      <c r="BE69" s="88"/>
      <c r="BF69" s="88"/>
      <c r="BG69" s="88"/>
      <c r="BH69" s="88"/>
      <c r="BI69" s="88"/>
      <c r="BJ69" s="88"/>
      <c r="BK69" s="88"/>
      <c r="BL69" s="88"/>
      <c r="BM69" s="88"/>
      <c r="BN69" s="88"/>
      <c r="BO69" s="88"/>
      <c r="BP69" s="88"/>
      <c r="BQ69" s="88"/>
      <c r="BR69" s="88"/>
      <c r="BS69" s="88"/>
      <c r="BT69" s="128"/>
    </row>
    <row r="70" spans="1:72" ht="60">
      <c r="A70" s="168">
        <v>56</v>
      </c>
      <c r="B70" s="15" t="s">
        <v>53</v>
      </c>
      <c r="C70" s="170" t="s">
        <v>104</v>
      </c>
      <c r="D70" s="170" t="s">
        <v>831</v>
      </c>
      <c r="E70" s="170" t="s">
        <v>832</v>
      </c>
      <c r="F70" s="172" t="s">
        <v>748</v>
      </c>
      <c r="G70" s="172" t="s">
        <v>725</v>
      </c>
      <c r="H70" s="88"/>
      <c r="I70" s="88"/>
      <c r="J70" s="88"/>
      <c r="K70" s="88"/>
      <c r="L70" s="88"/>
      <c r="M70" s="88"/>
      <c r="N70" s="88"/>
      <c r="O70" s="88"/>
      <c r="P70" s="88"/>
      <c r="Q70" s="88"/>
      <c r="R70" s="88"/>
      <c r="S70" s="88"/>
      <c r="T70" s="88"/>
      <c r="U70" s="88"/>
      <c r="V70" s="88"/>
      <c r="W70" s="88"/>
      <c r="X70" s="88"/>
      <c r="Y70" s="88"/>
      <c r="Z70" s="88"/>
      <c r="AA70" s="88"/>
      <c r="AB70" s="88"/>
      <c r="AC70" s="88"/>
      <c r="AD70" s="88"/>
      <c r="AE70" s="88"/>
      <c r="AF70" s="88"/>
      <c r="AG70" s="88"/>
      <c r="AH70" s="88"/>
      <c r="AI70" s="88"/>
      <c r="AJ70" s="88"/>
      <c r="AK70" s="88"/>
      <c r="AL70" s="88"/>
      <c r="AM70" s="88"/>
      <c r="AN70" s="88"/>
      <c r="AO70" s="88"/>
      <c r="AP70" s="88"/>
      <c r="AQ70" s="88"/>
      <c r="AR70" s="88"/>
      <c r="AS70" s="88"/>
      <c r="AT70" s="88"/>
      <c r="AU70" s="88"/>
      <c r="AV70" s="88"/>
      <c r="AW70" s="88"/>
      <c r="AX70" s="88"/>
      <c r="AY70" s="88"/>
      <c r="AZ70" s="88"/>
      <c r="BA70" s="88"/>
      <c r="BB70" s="88"/>
      <c r="BC70" s="88"/>
      <c r="BD70" s="88"/>
      <c r="BE70" s="88"/>
      <c r="BF70" s="88"/>
      <c r="BG70" s="88"/>
      <c r="BH70" s="88"/>
      <c r="BI70" s="88"/>
      <c r="BJ70" s="88"/>
      <c r="BK70" s="88"/>
      <c r="BL70" s="88"/>
      <c r="BM70" s="88"/>
      <c r="BN70" s="88"/>
      <c r="BO70" s="88"/>
      <c r="BP70" s="88"/>
      <c r="BQ70" s="88"/>
      <c r="BR70" s="88"/>
      <c r="BS70" s="88"/>
      <c r="BT70" s="128"/>
    </row>
    <row r="71" spans="1:72" ht="60">
      <c r="A71" s="168">
        <v>57</v>
      </c>
      <c r="B71" s="15" t="s">
        <v>53</v>
      </c>
      <c r="C71" s="170" t="s">
        <v>105</v>
      </c>
      <c r="D71" s="170" t="s">
        <v>833</v>
      </c>
      <c r="E71" s="170" t="s">
        <v>834</v>
      </c>
      <c r="F71" s="172" t="s">
        <v>748</v>
      </c>
      <c r="G71" s="172" t="s">
        <v>725</v>
      </c>
      <c r="H71" s="88"/>
      <c r="I71" s="88"/>
      <c r="J71" s="88"/>
      <c r="K71" s="88"/>
      <c r="L71" s="88"/>
      <c r="M71" s="88"/>
      <c r="N71" s="88"/>
      <c r="O71" s="88"/>
      <c r="P71" s="88"/>
      <c r="Q71" s="88"/>
      <c r="R71" s="88"/>
      <c r="S71" s="88"/>
      <c r="T71" s="88"/>
      <c r="U71" s="88"/>
      <c r="V71" s="88"/>
      <c r="W71" s="88"/>
      <c r="X71" s="88"/>
      <c r="Y71" s="88"/>
      <c r="Z71" s="88"/>
      <c r="AA71" s="88"/>
      <c r="AB71" s="88"/>
      <c r="AC71" s="88"/>
      <c r="AD71" s="88"/>
      <c r="AE71" s="88"/>
      <c r="AF71" s="88"/>
      <c r="AG71" s="88"/>
      <c r="AH71" s="88"/>
      <c r="AI71" s="88"/>
      <c r="AJ71" s="88"/>
      <c r="AK71" s="88"/>
      <c r="AL71" s="88"/>
      <c r="AM71" s="88"/>
      <c r="AN71" s="88"/>
      <c r="AO71" s="88"/>
      <c r="AP71" s="88"/>
      <c r="AQ71" s="88"/>
      <c r="AR71" s="88"/>
      <c r="AS71" s="88"/>
      <c r="AT71" s="88"/>
      <c r="AU71" s="88"/>
      <c r="AV71" s="88"/>
      <c r="AW71" s="88"/>
      <c r="AX71" s="88"/>
      <c r="AY71" s="88"/>
      <c r="AZ71" s="88"/>
      <c r="BA71" s="88"/>
      <c r="BB71" s="88"/>
      <c r="BC71" s="88"/>
      <c r="BD71" s="88"/>
      <c r="BE71" s="88"/>
      <c r="BF71" s="88"/>
      <c r="BG71" s="88"/>
      <c r="BH71" s="88"/>
      <c r="BI71" s="88"/>
      <c r="BJ71" s="88"/>
      <c r="BK71" s="88"/>
      <c r="BL71" s="88"/>
      <c r="BM71" s="88"/>
      <c r="BN71" s="88"/>
      <c r="BO71" s="88"/>
      <c r="BP71" s="88"/>
      <c r="BQ71" s="88"/>
      <c r="BR71" s="88"/>
      <c r="BS71" s="88"/>
      <c r="BT71" s="128"/>
    </row>
    <row r="72" spans="1:72" ht="96">
      <c r="A72" s="168">
        <v>58</v>
      </c>
      <c r="B72" s="15" t="s">
        <v>53</v>
      </c>
      <c r="C72" s="170" t="s">
        <v>106</v>
      </c>
      <c r="D72" s="171" t="s">
        <v>835</v>
      </c>
      <c r="E72" s="193" t="s">
        <v>836</v>
      </c>
      <c r="F72" s="172" t="s">
        <v>748</v>
      </c>
      <c r="G72" s="173" t="s">
        <v>725</v>
      </c>
      <c r="H72" s="88"/>
      <c r="I72" s="88"/>
      <c r="J72" s="88"/>
      <c r="K72" s="88"/>
      <c r="L72" s="88"/>
      <c r="M72" s="88"/>
      <c r="N72" s="88"/>
      <c r="O72" s="88"/>
      <c r="P72" s="88"/>
      <c r="Q72" s="88"/>
      <c r="R72" s="88"/>
      <c r="S72" s="88"/>
      <c r="T72" s="88"/>
      <c r="U72" s="88"/>
      <c r="V72" s="88"/>
      <c r="W72" s="88"/>
      <c r="X72" s="88"/>
      <c r="Y72" s="88"/>
      <c r="Z72" s="88"/>
      <c r="AA72" s="88"/>
      <c r="AB72" s="88"/>
      <c r="AC72" s="88"/>
      <c r="AD72" s="88"/>
      <c r="AE72" s="88"/>
      <c r="AF72" s="88"/>
      <c r="AG72" s="88"/>
      <c r="AH72" s="88"/>
      <c r="AI72" s="88"/>
      <c r="AJ72" s="88"/>
      <c r="AK72" s="88"/>
      <c r="AL72" s="88"/>
      <c r="AM72" s="88"/>
      <c r="AN72" s="88"/>
      <c r="AO72" s="88"/>
      <c r="AP72" s="88"/>
      <c r="AQ72" s="88"/>
      <c r="AR72" s="88"/>
      <c r="AS72" s="88"/>
      <c r="AT72" s="88"/>
      <c r="AU72" s="88"/>
      <c r="AV72" s="88"/>
      <c r="AW72" s="88"/>
      <c r="AX72" s="88"/>
      <c r="AY72" s="88"/>
      <c r="AZ72" s="88"/>
      <c r="BA72" s="88"/>
      <c r="BB72" s="88"/>
      <c r="BC72" s="88"/>
      <c r="BD72" s="88"/>
      <c r="BE72" s="88"/>
      <c r="BF72" s="88"/>
      <c r="BG72" s="88"/>
      <c r="BH72" s="88"/>
      <c r="BI72" s="88"/>
      <c r="BJ72" s="88"/>
      <c r="BK72" s="88"/>
      <c r="BL72" s="88"/>
      <c r="BM72" s="88"/>
      <c r="BN72" s="88"/>
      <c r="BO72" s="88"/>
      <c r="BP72" s="88"/>
      <c r="BQ72" s="88"/>
      <c r="BR72" s="88"/>
      <c r="BS72" s="88"/>
      <c r="BT72" s="128"/>
    </row>
    <row r="73" spans="1:72" ht="60">
      <c r="A73" s="168">
        <v>59</v>
      </c>
      <c r="B73" s="15" t="s">
        <v>53</v>
      </c>
      <c r="C73" s="174" t="s">
        <v>107</v>
      </c>
      <c r="D73" s="174" t="s">
        <v>837</v>
      </c>
      <c r="E73" s="174" t="s">
        <v>838</v>
      </c>
      <c r="F73" s="175" t="s">
        <v>748</v>
      </c>
      <c r="G73" s="175" t="s">
        <v>725</v>
      </c>
      <c r="H73" s="88"/>
      <c r="I73" s="88"/>
      <c r="J73" s="88"/>
      <c r="K73" s="88"/>
      <c r="L73" s="88"/>
      <c r="M73" s="88"/>
      <c r="N73" s="88"/>
      <c r="O73" s="88"/>
      <c r="P73" s="88"/>
      <c r="Q73" s="88"/>
      <c r="R73" s="88"/>
      <c r="S73" s="88"/>
      <c r="T73" s="88"/>
      <c r="U73" s="88"/>
      <c r="V73" s="88"/>
      <c r="W73" s="88"/>
      <c r="X73" s="88"/>
      <c r="Y73" s="88"/>
      <c r="Z73" s="88"/>
      <c r="AA73" s="88"/>
      <c r="AB73" s="88"/>
      <c r="AC73" s="88"/>
      <c r="AD73" s="88"/>
      <c r="AE73" s="88"/>
      <c r="AF73" s="88"/>
      <c r="AG73" s="88"/>
      <c r="AH73" s="88"/>
      <c r="AI73" s="88"/>
      <c r="AJ73" s="88"/>
      <c r="AK73" s="88"/>
      <c r="AL73" s="88"/>
      <c r="AM73" s="88"/>
      <c r="AN73" s="88"/>
      <c r="AO73" s="88"/>
      <c r="AP73" s="88"/>
      <c r="AQ73" s="88"/>
      <c r="AR73" s="88"/>
      <c r="AS73" s="88"/>
      <c r="AT73" s="88"/>
      <c r="AU73" s="88"/>
      <c r="AV73" s="88"/>
      <c r="AW73" s="88"/>
      <c r="AX73" s="88"/>
      <c r="AY73" s="88"/>
      <c r="AZ73" s="88"/>
      <c r="BA73" s="88"/>
      <c r="BB73" s="88"/>
      <c r="BC73" s="88"/>
      <c r="BD73" s="88"/>
      <c r="BE73" s="88"/>
      <c r="BF73" s="88"/>
      <c r="BG73" s="88"/>
      <c r="BH73" s="88"/>
      <c r="BI73" s="88"/>
      <c r="BJ73" s="88"/>
      <c r="BK73" s="88"/>
      <c r="BL73" s="88"/>
      <c r="BM73" s="88"/>
      <c r="BN73" s="88"/>
      <c r="BO73" s="88"/>
      <c r="BP73" s="88"/>
      <c r="BQ73" s="88"/>
      <c r="BR73" s="88"/>
      <c r="BS73" s="88"/>
      <c r="BT73" s="128"/>
    </row>
    <row r="74" spans="1:72" ht="120">
      <c r="A74" s="168">
        <v>60</v>
      </c>
      <c r="B74" s="169" t="s">
        <v>48</v>
      </c>
      <c r="C74" s="194" t="s">
        <v>108</v>
      </c>
      <c r="D74" s="189" t="s">
        <v>839</v>
      </c>
      <c r="E74" s="189" t="s">
        <v>840</v>
      </c>
      <c r="F74" s="175" t="s">
        <v>800</v>
      </c>
      <c r="G74" s="190" t="s">
        <v>711</v>
      </c>
      <c r="H74" s="88"/>
      <c r="I74" s="88"/>
      <c r="J74" s="88"/>
      <c r="K74" s="88"/>
      <c r="L74" s="88"/>
      <c r="M74" s="88"/>
      <c r="N74" s="88"/>
      <c r="O74" s="88"/>
      <c r="P74" s="88"/>
      <c r="Q74" s="88"/>
      <c r="R74" s="88"/>
      <c r="S74" s="88"/>
      <c r="T74" s="88"/>
      <c r="U74" s="88"/>
      <c r="V74" s="88"/>
      <c r="W74" s="88"/>
      <c r="X74" s="88"/>
      <c r="Y74" s="88"/>
      <c r="Z74" s="88"/>
      <c r="AA74" s="88"/>
      <c r="AB74" s="88"/>
      <c r="AC74" s="88"/>
      <c r="AD74" s="88"/>
      <c r="AE74" s="88"/>
      <c r="AF74" s="88"/>
      <c r="AG74" s="88"/>
      <c r="AH74" s="88"/>
      <c r="AI74" s="88"/>
      <c r="AJ74" s="88"/>
      <c r="AK74" s="88"/>
      <c r="AL74" s="88"/>
      <c r="AM74" s="88"/>
      <c r="AN74" s="88"/>
      <c r="AO74" s="88"/>
      <c r="AP74" s="88"/>
      <c r="AQ74" s="88"/>
      <c r="AR74" s="88"/>
      <c r="AS74" s="88"/>
      <c r="AT74" s="88"/>
      <c r="AU74" s="88"/>
      <c r="AV74" s="88"/>
      <c r="AW74" s="88"/>
      <c r="AX74" s="88"/>
      <c r="AY74" s="88"/>
      <c r="AZ74" s="88"/>
      <c r="BA74" s="88"/>
      <c r="BB74" s="88"/>
      <c r="BC74" s="88"/>
      <c r="BD74" s="88"/>
      <c r="BE74" s="88"/>
      <c r="BF74" s="88"/>
      <c r="BG74" s="88"/>
      <c r="BH74" s="88"/>
      <c r="BI74" s="88"/>
      <c r="BJ74" s="88"/>
      <c r="BK74" s="88"/>
      <c r="BL74" s="88"/>
      <c r="BM74" s="88"/>
      <c r="BN74" s="88"/>
      <c r="BO74" s="88"/>
      <c r="BP74" s="88"/>
      <c r="BQ74" s="88"/>
      <c r="BR74" s="88"/>
      <c r="BS74" s="88"/>
      <c r="BT74" s="128"/>
    </row>
    <row r="75" spans="1:72" ht="120">
      <c r="A75" s="168">
        <v>61</v>
      </c>
      <c r="B75" s="169" t="s">
        <v>48</v>
      </c>
      <c r="C75" s="194" t="s">
        <v>109</v>
      </c>
      <c r="D75" s="189" t="s">
        <v>841</v>
      </c>
      <c r="E75" s="189" t="s">
        <v>840</v>
      </c>
      <c r="F75" s="175" t="s">
        <v>800</v>
      </c>
      <c r="G75" s="190" t="s">
        <v>711</v>
      </c>
      <c r="H75" s="88"/>
      <c r="I75" s="88"/>
      <c r="J75" s="88"/>
      <c r="K75" s="88"/>
      <c r="L75" s="88"/>
      <c r="M75" s="88"/>
      <c r="N75" s="88"/>
      <c r="O75" s="88"/>
      <c r="P75" s="88"/>
      <c r="Q75" s="88"/>
      <c r="R75" s="88"/>
      <c r="S75" s="88"/>
      <c r="T75" s="88"/>
      <c r="U75" s="88"/>
      <c r="V75" s="88"/>
      <c r="W75" s="88"/>
      <c r="X75" s="88"/>
      <c r="Y75" s="88"/>
      <c r="Z75" s="88"/>
      <c r="AA75" s="88"/>
      <c r="AB75" s="88"/>
      <c r="AC75" s="88"/>
      <c r="AD75" s="88"/>
      <c r="AE75" s="88"/>
      <c r="AF75" s="88"/>
      <c r="AG75" s="88"/>
      <c r="AH75" s="88"/>
      <c r="AI75" s="88"/>
      <c r="AJ75" s="88"/>
      <c r="AK75" s="88"/>
      <c r="AL75" s="88"/>
      <c r="AM75" s="88"/>
      <c r="AN75" s="88"/>
      <c r="AO75" s="88"/>
      <c r="AP75" s="88"/>
      <c r="AQ75" s="88"/>
      <c r="AR75" s="88"/>
      <c r="AS75" s="88"/>
      <c r="AT75" s="88"/>
      <c r="AU75" s="88"/>
      <c r="AV75" s="88"/>
      <c r="AW75" s="88"/>
      <c r="AX75" s="88"/>
      <c r="AY75" s="88"/>
      <c r="AZ75" s="88"/>
      <c r="BA75" s="88"/>
      <c r="BB75" s="88"/>
      <c r="BC75" s="88"/>
      <c r="BD75" s="88"/>
      <c r="BE75" s="88"/>
      <c r="BF75" s="88"/>
      <c r="BG75" s="88"/>
      <c r="BH75" s="88"/>
      <c r="BI75" s="88"/>
      <c r="BJ75" s="88"/>
      <c r="BK75" s="88"/>
      <c r="BL75" s="88"/>
      <c r="BM75" s="88"/>
      <c r="BN75" s="88"/>
      <c r="BO75" s="88"/>
      <c r="BP75" s="88"/>
      <c r="BQ75" s="88"/>
      <c r="BR75" s="88"/>
      <c r="BS75" s="88"/>
      <c r="BT75" s="128"/>
    </row>
    <row r="76" spans="1:72" ht="84">
      <c r="A76" s="168">
        <v>62</v>
      </c>
      <c r="B76" s="169" t="s">
        <v>48</v>
      </c>
      <c r="C76" s="195" t="s">
        <v>110</v>
      </c>
      <c r="D76" s="171" t="s">
        <v>842</v>
      </c>
      <c r="E76" s="171" t="s">
        <v>843</v>
      </c>
      <c r="F76" s="172" t="s">
        <v>800</v>
      </c>
      <c r="G76" s="173" t="s">
        <v>711</v>
      </c>
      <c r="H76" s="88"/>
      <c r="I76" s="88"/>
      <c r="J76" s="88"/>
      <c r="K76" s="88"/>
      <c r="L76" s="88"/>
      <c r="M76" s="88"/>
      <c r="N76" s="88"/>
      <c r="O76" s="88"/>
      <c r="P76" s="88"/>
      <c r="Q76" s="88"/>
      <c r="R76" s="88"/>
      <c r="S76" s="88"/>
      <c r="T76" s="88"/>
      <c r="U76" s="88"/>
      <c r="V76" s="88"/>
      <c r="W76" s="88"/>
      <c r="X76" s="88"/>
      <c r="Y76" s="88"/>
      <c r="Z76" s="88"/>
      <c r="AA76" s="88"/>
      <c r="AB76" s="88"/>
      <c r="AC76" s="88"/>
      <c r="AD76" s="88"/>
      <c r="AE76" s="88"/>
      <c r="AF76" s="88"/>
      <c r="AG76" s="88"/>
      <c r="AH76" s="88"/>
      <c r="AI76" s="88"/>
      <c r="AJ76" s="88"/>
      <c r="AK76" s="88"/>
      <c r="AL76" s="88"/>
      <c r="AM76" s="88"/>
      <c r="AN76" s="88"/>
      <c r="AO76" s="88"/>
      <c r="AP76" s="88"/>
      <c r="AQ76" s="88"/>
      <c r="AR76" s="88"/>
      <c r="AS76" s="88"/>
      <c r="AT76" s="88"/>
      <c r="AU76" s="88"/>
      <c r="AV76" s="88"/>
      <c r="AW76" s="88"/>
      <c r="AX76" s="88"/>
      <c r="AY76" s="88"/>
      <c r="AZ76" s="88"/>
      <c r="BA76" s="88"/>
      <c r="BB76" s="88"/>
      <c r="BC76" s="88"/>
      <c r="BD76" s="88"/>
      <c r="BE76" s="88"/>
      <c r="BF76" s="88"/>
      <c r="BG76" s="88"/>
      <c r="BH76" s="88"/>
      <c r="BI76" s="88"/>
      <c r="BJ76" s="88"/>
      <c r="BK76" s="88"/>
      <c r="BL76" s="88"/>
      <c r="BM76" s="88"/>
      <c r="BN76" s="88"/>
      <c r="BO76" s="88"/>
      <c r="BP76" s="88"/>
      <c r="BQ76" s="88"/>
      <c r="BR76" s="88"/>
      <c r="BS76" s="88"/>
      <c r="BT76" s="128"/>
    </row>
    <row r="77" spans="1:72" ht="60">
      <c r="A77" s="168">
        <v>63</v>
      </c>
      <c r="B77" s="15" t="s">
        <v>53</v>
      </c>
      <c r="C77" s="170" t="s">
        <v>111</v>
      </c>
      <c r="D77" s="170" t="s">
        <v>844</v>
      </c>
      <c r="E77" s="170" t="s">
        <v>845</v>
      </c>
      <c r="F77" s="172" t="s">
        <v>748</v>
      </c>
      <c r="G77" s="172" t="s">
        <v>725</v>
      </c>
      <c r="H77" s="88"/>
      <c r="I77" s="88"/>
      <c r="J77" s="88"/>
      <c r="K77" s="88"/>
      <c r="L77" s="88"/>
      <c r="M77" s="88"/>
      <c r="N77" s="88"/>
      <c r="O77" s="88"/>
      <c r="P77" s="88"/>
      <c r="Q77" s="88"/>
      <c r="R77" s="88"/>
      <c r="S77" s="88"/>
      <c r="T77" s="88"/>
      <c r="U77" s="88"/>
      <c r="V77" s="88"/>
      <c r="W77" s="88"/>
      <c r="X77" s="88"/>
      <c r="Y77" s="88"/>
      <c r="Z77" s="88"/>
      <c r="AA77" s="88"/>
      <c r="AB77" s="88"/>
      <c r="AC77" s="88"/>
      <c r="AD77" s="88"/>
      <c r="AE77" s="88"/>
      <c r="AF77" s="88"/>
      <c r="AG77" s="88"/>
      <c r="AH77" s="88"/>
      <c r="AI77" s="88"/>
      <c r="AJ77" s="88"/>
      <c r="AK77" s="88"/>
      <c r="AL77" s="88"/>
      <c r="AM77" s="88"/>
      <c r="AN77" s="88"/>
      <c r="AO77" s="88"/>
      <c r="AP77" s="88"/>
      <c r="AQ77" s="88"/>
      <c r="AR77" s="88"/>
      <c r="AS77" s="88"/>
      <c r="AT77" s="88"/>
      <c r="AU77" s="88"/>
      <c r="AV77" s="88"/>
      <c r="AW77" s="88"/>
      <c r="AX77" s="88"/>
      <c r="AY77" s="88"/>
      <c r="AZ77" s="88"/>
      <c r="BA77" s="88"/>
      <c r="BB77" s="88"/>
      <c r="BC77" s="88"/>
      <c r="BD77" s="88"/>
      <c r="BE77" s="88"/>
      <c r="BF77" s="88"/>
      <c r="BG77" s="88"/>
      <c r="BH77" s="88"/>
      <c r="BI77" s="88"/>
      <c r="BJ77" s="88"/>
      <c r="BK77" s="88"/>
      <c r="BL77" s="88"/>
      <c r="BM77" s="88"/>
      <c r="BN77" s="88"/>
      <c r="BO77" s="88"/>
      <c r="BP77" s="88"/>
      <c r="BQ77" s="88"/>
      <c r="BR77" s="88"/>
      <c r="BS77" s="88"/>
      <c r="BT77" s="128"/>
    </row>
    <row r="78" spans="1:72" ht="96">
      <c r="A78" s="168">
        <v>64</v>
      </c>
      <c r="B78" s="169" t="s">
        <v>48</v>
      </c>
      <c r="C78" s="170" t="s">
        <v>112</v>
      </c>
      <c r="D78" s="171" t="s">
        <v>846</v>
      </c>
      <c r="E78" s="171" t="s">
        <v>847</v>
      </c>
      <c r="F78" s="172" t="s">
        <v>739</v>
      </c>
      <c r="G78" s="173" t="s">
        <v>711</v>
      </c>
      <c r="H78" s="88"/>
      <c r="I78" s="88"/>
      <c r="J78" s="88"/>
      <c r="K78" s="88"/>
      <c r="L78" s="88"/>
      <c r="M78" s="88"/>
      <c r="N78" s="88"/>
      <c r="O78" s="88"/>
      <c r="P78" s="88"/>
      <c r="Q78" s="88"/>
      <c r="R78" s="88"/>
      <c r="S78" s="88"/>
      <c r="T78" s="88"/>
      <c r="U78" s="88"/>
      <c r="V78" s="88"/>
      <c r="W78" s="88"/>
      <c r="X78" s="88"/>
      <c r="Y78" s="88"/>
      <c r="Z78" s="88"/>
      <c r="AA78" s="88"/>
      <c r="AB78" s="88"/>
      <c r="AC78" s="88"/>
      <c r="AD78" s="88"/>
      <c r="AE78" s="88"/>
      <c r="AF78" s="88"/>
      <c r="AG78" s="88"/>
      <c r="AH78" s="88"/>
      <c r="AI78" s="88"/>
      <c r="AJ78" s="88"/>
      <c r="AK78" s="88"/>
      <c r="AL78" s="88"/>
      <c r="AM78" s="88"/>
      <c r="AN78" s="88"/>
      <c r="AO78" s="88"/>
      <c r="AP78" s="88"/>
      <c r="AQ78" s="88"/>
      <c r="AR78" s="88"/>
      <c r="AS78" s="88"/>
      <c r="AT78" s="88"/>
      <c r="AU78" s="88"/>
      <c r="AV78" s="88"/>
      <c r="AW78" s="88"/>
      <c r="AX78" s="88"/>
      <c r="AY78" s="88"/>
      <c r="AZ78" s="88"/>
      <c r="BA78" s="88"/>
      <c r="BB78" s="88"/>
      <c r="BC78" s="88"/>
      <c r="BD78" s="88"/>
      <c r="BE78" s="88"/>
      <c r="BF78" s="88"/>
      <c r="BG78" s="88"/>
      <c r="BH78" s="88"/>
      <c r="BI78" s="88"/>
      <c r="BJ78" s="88"/>
      <c r="BK78" s="88"/>
      <c r="BL78" s="88"/>
      <c r="BM78" s="88"/>
      <c r="BN78" s="88"/>
      <c r="BO78" s="88"/>
      <c r="BP78" s="88"/>
      <c r="BQ78" s="88"/>
      <c r="BR78" s="88"/>
      <c r="BS78" s="88"/>
      <c r="BT78" s="128"/>
    </row>
    <row r="79" spans="1:72" ht="72">
      <c r="A79" s="168">
        <v>65</v>
      </c>
      <c r="B79" s="15" t="s">
        <v>53</v>
      </c>
      <c r="C79" s="170" t="s">
        <v>113</v>
      </c>
      <c r="D79" s="170" t="s">
        <v>848</v>
      </c>
      <c r="E79" s="170" t="s">
        <v>849</v>
      </c>
      <c r="F79" s="172" t="s">
        <v>748</v>
      </c>
      <c r="G79" s="172" t="s">
        <v>725</v>
      </c>
      <c r="H79" s="88"/>
      <c r="I79" s="88"/>
      <c r="J79" s="88"/>
      <c r="K79" s="88"/>
      <c r="L79" s="88"/>
      <c r="M79" s="88"/>
      <c r="N79" s="88"/>
      <c r="O79" s="88"/>
      <c r="P79" s="88"/>
      <c r="Q79" s="88"/>
      <c r="R79" s="88"/>
      <c r="S79" s="88"/>
      <c r="T79" s="88"/>
      <c r="U79" s="88"/>
      <c r="V79" s="88"/>
      <c r="W79" s="88"/>
      <c r="X79" s="88"/>
      <c r="Y79" s="88"/>
      <c r="Z79" s="88"/>
      <c r="AA79" s="88"/>
      <c r="AB79" s="88"/>
      <c r="AC79" s="88"/>
      <c r="AD79" s="88"/>
      <c r="AE79" s="88"/>
      <c r="AF79" s="88"/>
      <c r="AG79" s="88"/>
      <c r="AH79" s="88"/>
      <c r="AI79" s="88"/>
      <c r="AJ79" s="88"/>
      <c r="AK79" s="88"/>
      <c r="AL79" s="88"/>
      <c r="AM79" s="88"/>
      <c r="AN79" s="88"/>
      <c r="AO79" s="88"/>
      <c r="AP79" s="88"/>
      <c r="AQ79" s="88"/>
      <c r="AR79" s="88"/>
      <c r="AS79" s="88"/>
      <c r="AT79" s="88"/>
      <c r="AU79" s="88"/>
      <c r="AV79" s="88"/>
      <c r="AW79" s="88"/>
      <c r="AX79" s="88"/>
      <c r="AY79" s="88"/>
      <c r="AZ79" s="88"/>
      <c r="BA79" s="88"/>
      <c r="BB79" s="88"/>
      <c r="BC79" s="88"/>
      <c r="BD79" s="88"/>
      <c r="BE79" s="88"/>
      <c r="BF79" s="88"/>
      <c r="BG79" s="88"/>
      <c r="BH79" s="88"/>
      <c r="BI79" s="88"/>
      <c r="BJ79" s="88"/>
      <c r="BK79" s="88"/>
      <c r="BL79" s="88"/>
      <c r="BM79" s="88"/>
      <c r="BN79" s="88"/>
      <c r="BO79" s="88"/>
      <c r="BP79" s="88"/>
      <c r="BQ79" s="88"/>
      <c r="BR79" s="88"/>
      <c r="BS79" s="88"/>
      <c r="BT79" s="128"/>
    </row>
    <row r="80" spans="1:72" ht="72">
      <c r="A80" s="168">
        <v>66</v>
      </c>
      <c r="B80" s="15" t="s">
        <v>53</v>
      </c>
      <c r="C80" s="170" t="s">
        <v>114</v>
      </c>
      <c r="D80" s="170" t="s">
        <v>850</v>
      </c>
      <c r="E80" s="170" t="s">
        <v>851</v>
      </c>
      <c r="F80" s="172" t="s">
        <v>748</v>
      </c>
      <c r="G80" s="172" t="s">
        <v>725</v>
      </c>
      <c r="H80" s="88"/>
      <c r="I80" s="88"/>
      <c r="J80" s="88"/>
      <c r="K80" s="88"/>
      <c r="L80" s="88"/>
      <c r="M80" s="88"/>
      <c r="N80" s="88"/>
      <c r="O80" s="88"/>
      <c r="P80" s="88"/>
      <c r="Q80" s="88"/>
      <c r="R80" s="88"/>
      <c r="S80" s="88"/>
      <c r="T80" s="88"/>
      <c r="U80" s="88"/>
      <c r="V80" s="88"/>
      <c r="W80" s="88"/>
      <c r="X80" s="88"/>
      <c r="Y80" s="88"/>
      <c r="Z80" s="88"/>
      <c r="AA80" s="88"/>
      <c r="AB80" s="88"/>
      <c r="AC80" s="88"/>
      <c r="AD80" s="88"/>
      <c r="AE80" s="88"/>
      <c r="AF80" s="88"/>
      <c r="AG80" s="88"/>
      <c r="AH80" s="88"/>
      <c r="AI80" s="88"/>
      <c r="AJ80" s="88"/>
      <c r="AK80" s="88"/>
      <c r="AL80" s="88"/>
      <c r="AM80" s="88"/>
      <c r="AN80" s="88"/>
      <c r="AO80" s="88"/>
      <c r="AP80" s="88"/>
      <c r="AQ80" s="88"/>
      <c r="AR80" s="88"/>
      <c r="AS80" s="88"/>
      <c r="AT80" s="88"/>
      <c r="AU80" s="88"/>
      <c r="AV80" s="88"/>
      <c r="AW80" s="88"/>
      <c r="AX80" s="88"/>
      <c r="AY80" s="88"/>
      <c r="AZ80" s="88"/>
      <c r="BA80" s="88"/>
      <c r="BB80" s="88"/>
      <c r="BC80" s="88"/>
      <c r="BD80" s="88"/>
      <c r="BE80" s="88"/>
      <c r="BF80" s="88"/>
      <c r="BG80" s="88"/>
      <c r="BH80" s="88"/>
      <c r="BI80" s="88"/>
      <c r="BJ80" s="88"/>
      <c r="BK80" s="88"/>
      <c r="BL80" s="88"/>
      <c r="BM80" s="88"/>
      <c r="BN80" s="88"/>
      <c r="BO80" s="88"/>
      <c r="BP80" s="88"/>
      <c r="BQ80" s="88"/>
      <c r="BR80" s="88"/>
      <c r="BS80" s="88"/>
      <c r="BT80" s="128"/>
    </row>
    <row r="81" spans="1:72" ht="72">
      <c r="A81" s="168">
        <v>67</v>
      </c>
      <c r="B81" s="15" t="s">
        <v>53</v>
      </c>
      <c r="C81" s="170" t="s">
        <v>115</v>
      </c>
      <c r="D81" s="170" t="s">
        <v>852</v>
      </c>
      <c r="E81" s="170" t="s">
        <v>853</v>
      </c>
      <c r="F81" s="172" t="s">
        <v>748</v>
      </c>
      <c r="G81" s="172" t="s">
        <v>725</v>
      </c>
      <c r="H81" s="88"/>
      <c r="I81" s="88"/>
      <c r="J81" s="88"/>
      <c r="K81" s="88"/>
      <c r="L81" s="88"/>
      <c r="M81" s="88"/>
      <c r="N81" s="88"/>
      <c r="O81" s="88"/>
      <c r="P81" s="88"/>
      <c r="Q81" s="88"/>
      <c r="R81" s="88"/>
      <c r="S81" s="88"/>
      <c r="T81" s="88"/>
      <c r="U81" s="88"/>
      <c r="V81" s="88"/>
      <c r="W81" s="88"/>
      <c r="X81" s="88"/>
      <c r="Y81" s="88"/>
      <c r="Z81" s="88"/>
      <c r="AA81" s="88"/>
      <c r="AB81" s="88"/>
      <c r="AC81" s="88"/>
      <c r="AD81" s="88"/>
      <c r="AE81" s="88"/>
      <c r="AF81" s="88"/>
      <c r="AG81" s="88"/>
      <c r="AH81" s="88"/>
      <c r="AI81" s="88"/>
      <c r="AJ81" s="88"/>
      <c r="AK81" s="88"/>
      <c r="AL81" s="88"/>
      <c r="AM81" s="88"/>
      <c r="AN81" s="88"/>
      <c r="AO81" s="88"/>
      <c r="AP81" s="88"/>
      <c r="AQ81" s="88"/>
      <c r="AR81" s="88"/>
      <c r="AS81" s="88"/>
      <c r="AT81" s="88"/>
      <c r="AU81" s="88"/>
      <c r="AV81" s="88"/>
      <c r="AW81" s="88"/>
      <c r="AX81" s="88"/>
      <c r="AY81" s="88"/>
      <c r="AZ81" s="88"/>
      <c r="BA81" s="88"/>
      <c r="BB81" s="88"/>
      <c r="BC81" s="88"/>
      <c r="BD81" s="88"/>
      <c r="BE81" s="88"/>
      <c r="BF81" s="88"/>
      <c r="BG81" s="88"/>
      <c r="BH81" s="88"/>
      <c r="BI81" s="88"/>
      <c r="BJ81" s="88"/>
      <c r="BK81" s="88"/>
      <c r="BL81" s="88"/>
      <c r="BM81" s="88"/>
      <c r="BN81" s="88"/>
      <c r="BO81" s="88"/>
      <c r="BP81" s="88"/>
      <c r="BQ81" s="88"/>
      <c r="BR81" s="88"/>
      <c r="BS81" s="88"/>
      <c r="BT81" s="128"/>
    </row>
    <row r="82" spans="1:72" ht="72">
      <c r="A82" s="168">
        <v>68</v>
      </c>
      <c r="B82" s="15" t="s">
        <v>53</v>
      </c>
      <c r="C82" s="170" t="s">
        <v>116</v>
      </c>
      <c r="D82" s="170" t="s">
        <v>854</v>
      </c>
      <c r="E82" s="170" t="s">
        <v>855</v>
      </c>
      <c r="F82" s="172" t="s">
        <v>748</v>
      </c>
      <c r="G82" s="172" t="s">
        <v>725</v>
      </c>
      <c r="H82" s="88"/>
      <c r="I82" s="88"/>
      <c r="J82" s="88"/>
      <c r="K82" s="88"/>
      <c r="L82" s="88"/>
      <c r="M82" s="88"/>
      <c r="N82" s="88"/>
      <c r="O82" s="88"/>
      <c r="P82" s="88"/>
      <c r="Q82" s="88"/>
      <c r="R82" s="88"/>
      <c r="S82" s="88"/>
      <c r="T82" s="88"/>
      <c r="U82" s="88"/>
      <c r="V82" s="88"/>
      <c r="W82" s="88"/>
      <c r="X82" s="88"/>
      <c r="Y82" s="88"/>
      <c r="Z82" s="88"/>
      <c r="AA82" s="88"/>
      <c r="AB82" s="88"/>
      <c r="AC82" s="88"/>
      <c r="AD82" s="88"/>
      <c r="AE82" s="88"/>
      <c r="AF82" s="88"/>
      <c r="AG82" s="88"/>
      <c r="AH82" s="88"/>
      <c r="AI82" s="88"/>
      <c r="AJ82" s="88"/>
      <c r="AK82" s="88"/>
      <c r="AL82" s="88"/>
      <c r="AM82" s="88"/>
      <c r="AN82" s="88"/>
      <c r="AO82" s="88"/>
      <c r="AP82" s="88"/>
      <c r="AQ82" s="88"/>
      <c r="AR82" s="88"/>
      <c r="AS82" s="88"/>
      <c r="AT82" s="88"/>
      <c r="AU82" s="88"/>
      <c r="AV82" s="88"/>
      <c r="AW82" s="88"/>
      <c r="AX82" s="88"/>
      <c r="AY82" s="88"/>
      <c r="AZ82" s="88"/>
      <c r="BA82" s="88"/>
      <c r="BB82" s="88"/>
      <c r="BC82" s="88"/>
      <c r="BD82" s="88"/>
      <c r="BE82" s="88"/>
      <c r="BF82" s="88"/>
      <c r="BG82" s="88"/>
      <c r="BH82" s="88"/>
      <c r="BI82" s="88"/>
      <c r="BJ82" s="88"/>
      <c r="BK82" s="88"/>
      <c r="BL82" s="88"/>
      <c r="BM82" s="88"/>
      <c r="BN82" s="88"/>
      <c r="BO82" s="88"/>
      <c r="BP82" s="88"/>
      <c r="BQ82" s="88"/>
      <c r="BR82" s="88"/>
      <c r="BS82" s="88"/>
      <c r="BT82" s="128"/>
    </row>
    <row r="83" spans="1:72" ht="72">
      <c r="A83" s="168">
        <v>69</v>
      </c>
      <c r="B83" s="15" t="s">
        <v>53</v>
      </c>
      <c r="C83" s="170" t="s">
        <v>117</v>
      </c>
      <c r="D83" s="170" t="s">
        <v>856</v>
      </c>
      <c r="E83" s="170" t="s">
        <v>857</v>
      </c>
      <c r="F83" s="172" t="s">
        <v>748</v>
      </c>
      <c r="G83" s="172" t="s">
        <v>725</v>
      </c>
      <c r="H83" s="88"/>
      <c r="I83" s="88"/>
      <c r="J83" s="88"/>
      <c r="K83" s="88"/>
      <c r="L83" s="88"/>
      <c r="M83" s="88"/>
      <c r="N83" s="88"/>
      <c r="O83" s="88"/>
      <c r="P83" s="88"/>
      <c r="Q83" s="88"/>
      <c r="R83" s="88"/>
      <c r="S83" s="88"/>
      <c r="T83" s="88"/>
      <c r="U83" s="88"/>
      <c r="V83" s="88"/>
      <c r="W83" s="88"/>
      <c r="X83" s="88"/>
      <c r="Y83" s="88"/>
      <c r="Z83" s="88"/>
      <c r="AA83" s="88"/>
      <c r="AB83" s="88"/>
      <c r="AC83" s="88"/>
      <c r="AD83" s="88"/>
      <c r="AE83" s="88"/>
      <c r="AF83" s="88"/>
      <c r="AG83" s="88"/>
      <c r="AH83" s="88"/>
      <c r="AI83" s="88"/>
      <c r="AJ83" s="88"/>
      <c r="AK83" s="88"/>
      <c r="AL83" s="88"/>
      <c r="AM83" s="88"/>
      <c r="AN83" s="88"/>
      <c r="AO83" s="88"/>
      <c r="AP83" s="88"/>
      <c r="AQ83" s="88"/>
      <c r="AR83" s="88"/>
      <c r="AS83" s="88"/>
      <c r="AT83" s="88"/>
      <c r="AU83" s="88"/>
      <c r="AV83" s="88"/>
      <c r="AW83" s="88"/>
      <c r="AX83" s="88"/>
      <c r="AY83" s="88"/>
      <c r="AZ83" s="88"/>
      <c r="BA83" s="88"/>
      <c r="BB83" s="88"/>
      <c r="BC83" s="88"/>
      <c r="BD83" s="88"/>
      <c r="BE83" s="88"/>
      <c r="BF83" s="88"/>
      <c r="BG83" s="88"/>
      <c r="BH83" s="88"/>
      <c r="BI83" s="88"/>
      <c r="BJ83" s="88"/>
      <c r="BK83" s="88"/>
      <c r="BL83" s="88"/>
      <c r="BM83" s="88"/>
      <c r="BN83" s="88"/>
      <c r="BO83" s="88"/>
      <c r="BP83" s="88"/>
      <c r="BQ83" s="88"/>
      <c r="BR83" s="88"/>
      <c r="BS83" s="88"/>
      <c r="BT83" s="128"/>
    </row>
    <row r="84" spans="1:72" ht="72">
      <c r="A84" s="168">
        <v>70</v>
      </c>
      <c r="B84" s="15" t="s">
        <v>53</v>
      </c>
      <c r="C84" s="170" t="s">
        <v>118</v>
      </c>
      <c r="D84" s="170" t="s">
        <v>858</v>
      </c>
      <c r="E84" s="170" t="s">
        <v>859</v>
      </c>
      <c r="F84" s="172" t="s">
        <v>748</v>
      </c>
      <c r="G84" s="172" t="s">
        <v>725</v>
      </c>
      <c r="H84" s="88"/>
      <c r="I84" s="88"/>
      <c r="J84" s="88"/>
      <c r="K84" s="88"/>
      <c r="L84" s="88"/>
      <c r="M84" s="88"/>
      <c r="N84" s="88"/>
      <c r="O84" s="88"/>
      <c r="P84" s="88"/>
      <c r="Q84" s="88"/>
      <c r="R84" s="88"/>
      <c r="S84" s="88"/>
      <c r="T84" s="88"/>
      <c r="U84" s="88"/>
      <c r="V84" s="88"/>
      <c r="W84" s="88"/>
      <c r="X84" s="88"/>
      <c r="Y84" s="88"/>
      <c r="Z84" s="88"/>
      <c r="AA84" s="88"/>
      <c r="AB84" s="88"/>
      <c r="AC84" s="88"/>
      <c r="AD84" s="88"/>
      <c r="AE84" s="88"/>
      <c r="AF84" s="88"/>
      <c r="AG84" s="88"/>
      <c r="AH84" s="88"/>
      <c r="AI84" s="88"/>
      <c r="AJ84" s="88"/>
      <c r="AK84" s="88"/>
      <c r="AL84" s="88"/>
      <c r="AM84" s="88"/>
      <c r="AN84" s="88"/>
      <c r="AO84" s="88"/>
      <c r="AP84" s="88"/>
      <c r="AQ84" s="88"/>
      <c r="AR84" s="88"/>
      <c r="AS84" s="88"/>
      <c r="AT84" s="88"/>
      <c r="AU84" s="88"/>
      <c r="AV84" s="88"/>
      <c r="AW84" s="88"/>
      <c r="AX84" s="88"/>
      <c r="AY84" s="88"/>
      <c r="AZ84" s="88"/>
      <c r="BA84" s="88"/>
      <c r="BB84" s="88"/>
      <c r="BC84" s="88"/>
      <c r="BD84" s="88"/>
      <c r="BE84" s="88"/>
      <c r="BF84" s="88"/>
      <c r="BG84" s="88"/>
      <c r="BH84" s="88"/>
      <c r="BI84" s="88"/>
      <c r="BJ84" s="88"/>
      <c r="BK84" s="88"/>
      <c r="BL84" s="88"/>
      <c r="BM84" s="88"/>
      <c r="BN84" s="88"/>
      <c r="BO84" s="88"/>
      <c r="BP84" s="88"/>
      <c r="BQ84" s="88"/>
      <c r="BR84" s="88"/>
      <c r="BS84" s="88"/>
      <c r="BT84" s="128"/>
    </row>
    <row r="85" spans="1:72" ht="72">
      <c r="A85" s="168">
        <v>71</v>
      </c>
      <c r="B85" s="15" t="s">
        <v>53</v>
      </c>
      <c r="C85" s="170" t="s">
        <v>119</v>
      </c>
      <c r="D85" s="170" t="s">
        <v>860</v>
      </c>
      <c r="E85" s="170" t="s">
        <v>861</v>
      </c>
      <c r="F85" s="172" t="s">
        <v>748</v>
      </c>
      <c r="G85" s="172" t="s">
        <v>725</v>
      </c>
      <c r="H85" s="88"/>
      <c r="I85" s="88"/>
      <c r="J85" s="88"/>
      <c r="K85" s="88"/>
      <c r="L85" s="88"/>
      <c r="M85" s="88"/>
      <c r="N85" s="88"/>
      <c r="O85" s="88"/>
      <c r="P85" s="88"/>
      <c r="Q85" s="88"/>
      <c r="R85" s="88"/>
      <c r="S85" s="88"/>
      <c r="T85" s="88"/>
      <c r="U85" s="88"/>
      <c r="V85" s="88"/>
      <c r="W85" s="88"/>
      <c r="X85" s="88"/>
      <c r="Y85" s="88"/>
      <c r="Z85" s="88"/>
      <c r="AA85" s="88"/>
      <c r="AB85" s="88"/>
      <c r="AC85" s="88"/>
      <c r="AD85" s="88"/>
      <c r="AE85" s="88"/>
      <c r="AF85" s="88"/>
      <c r="AG85" s="88"/>
      <c r="AH85" s="88"/>
      <c r="AI85" s="88"/>
      <c r="AJ85" s="88"/>
      <c r="AK85" s="88"/>
      <c r="AL85" s="88"/>
      <c r="AM85" s="88"/>
      <c r="AN85" s="88"/>
      <c r="AO85" s="88"/>
      <c r="AP85" s="88"/>
      <c r="AQ85" s="88"/>
      <c r="AR85" s="88"/>
      <c r="AS85" s="88"/>
      <c r="AT85" s="88"/>
      <c r="AU85" s="88"/>
      <c r="AV85" s="88"/>
      <c r="AW85" s="88"/>
      <c r="AX85" s="88"/>
      <c r="AY85" s="88"/>
      <c r="AZ85" s="88"/>
      <c r="BA85" s="88"/>
      <c r="BB85" s="88"/>
      <c r="BC85" s="88"/>
      <c r="BD85" s="88"/>
      <c r="BE85" s="88"/>
      <c r="BF85" s="88"/>
      <c r="BG85" s="88"/>
      <c r="BH85" s="88"/>
      <c r="BI85" s="88"/>
      <c r="BJ85" s="88"/>
      <c r="BK85" s="88"/>
      <c r="BL85" s="88"/>
      <c r="BM85" s="88"/>
      <c r="BN85" s="88"/>
      <c r="BO85" s="88"/>
      <c r="BP85" s="88"/>
      <c r="BQ85" s="88"/>
      <c r="BR85" s="88"/>
      <c r="BS85" s="88"/>
      <c r="BT85" s="128"/>
    </row>
    <row r="86" spans="1:72" ht="60">
      <c r="A86" s="184">
        <v>72</v>
      </c>
      <c r="B86" s="185" t="s">
        <v>53</v>
      </c>
      <c r="C86" s="186" t="s">
        <v>120</v>
      </c>
      <c r="D86" s="186" t="s">
        <v>862</v>
      </c>
      <c r="E86" s="186" t="s">
        <v>863</v>
      </c>
      <c r="F86" s="188" t="s">
        <v>748</v>
      </c>
      <c r="G86" s="188" t="s">
        <v>725</v>
      </c>
      <c r="H86" s="88"/>
      <c r="I86" s="88"/>
      <c r="J86" s="88"/>
      <c r="K86" s="88"/>
      <c r="L86" s="88"/>
      <c r="M86" s="88"/>
      <c r="N86" s="88"/>
      <c r="O86" s="88"/>
      <c r="P86" s="88"/>
      <c r="Q86" s="88"/>
      <c r="R86" s="88"/>
      <c r="S86" s="88"/>
      <c r="T86" s="88"/>
      <c r="U86" s="88"/>
      <c r="V86" s="88"/>
      <c r="W86" s="88"/>
      <c r="X86" s="88"/>
      <c r="Y86" s="88"/>
      <c r="Z86" s="88"/>
      <c r="AA86" s="88"/>
      <c r="AB86" s="88"/>
      <c r="AC86" s="88"/>
      <c r="AD86" s="88"/>
      <c r="AE86" s="88"/>
      <c r="AF86" s="88"/>
      <c r="AG86" s="88"/>
      <c r="AH86" s="88"/>
      <c r="AI86" s="88"/>
      <c r="AJ86" s="88"/>
      <c r="AK86" s="88"/>
      <c r="AL86" s="88"/>
      <c r="AM86" s="88"/>
      <c r="AN86" s="88"/>
      <c r="AO86" s="88"/>
      <c r="AP86" s="88"/>
      <c r="AQ86" s="88"/>
      <c r="AR86" s="88"/>
      <c r="AS86" s="88"/>
      <c r="AT86" s="88"/>
      <c r="AU86" s="88"/>
      <c r="AV86" s="88"/>
      <c r="AW86" s="88"/>
      <c r="AX86" s="88"/>
      <c r="AY86" s="88"/>
      <c r="AZ86" s="88"/>
      <c r="BA86" s="88"/>
      <c r="BB86" s="88"/>
      <c r="BC86" s="88"/>
      <c r="BD86" s="88"/>
      <c r="BE86" s="88"/>
      <c r="BF86" s="88"/>
      <c r="BG86" s="88"/>
      <c r="BH86" s="88"/>
      <c r="BI86" s="88"/>
      <c r="BJ86" s="88"/>
      <c r="BK86" s="88"/>
      <c r="BL86" s="88"/>
      <c r="BM86" s="88"/>
      <c r="BN86" s="88"/>
      <c r="BO86" s="88"/>
      <c r="BP86" s="88"/>
      <c r="BQ86" s="88"/>
      <c r="BR86" s="88"/>
      <c r="BS86" s="88"/>
      <c r="BT86" s="128"/>
    </row>
    <row r="87" spans="1:72" ht="48">
      <c r="A87" s="184">
        <v>73</v>
      </c>
      <c r="B87" s="185" t="s">
        <v>53</v>
      </c>
      <c r="C87" s="186" t="s">
        <v>121</v>
      </c>
      <c r="D87" s="186" t="s">
        <v>864</v>
      </c>
      <c r="E87" s="186" t="s">
        <v>865</v>
      </c>
      <c r="F87" s="188" t="s">
        <v>748</v>
      </c>
      <c r="G87" s="188" t="s">
        <v>725</v>
      </c>
      <c r="H87" s="88"/>
      <c r="I87" s="88"/>
      <c r="J87" s="88"/>
      <c r="K87" s="88"/>
      <c r="L87" s="88"/>
      <c r="M87" s="88"/>
      <c r="N87" s="88"/>
      <c r="O87" s="88"/>
      <c r="P87" s="88"/>
      <c r="Q87" s="88"/>
      <c r="R87" s="88"/>
      <c r="S87" s="88"/>
      <c r="T87" s="88"/>
      <c r="U87" s="88"/>
      <c r="V87" s="88"/>
      <c r="W87" s="88"/>
      <c r="X87" s="88"/>
      <c r="Y87" s="88"/>
      <c r="Z87" s="88"/>
      <c r="AA87" s="88"/>
      <c r="AB87" s="88"/>
      <c r="AC87" s="88"/>
      <c r="AD87" s="88"/>
      <c r="AE87" s="88"/>
      <c r="AF87" s="88"/>
      <c r="AG87" s="88"/>
      <c r="AH87" s="88"/>
      <c r="AI87" s="88"/>
      <c r="AJ87" s="88"/>
      <c r="AK87" s="88"/>
      <c r="AL87" s="88"/>
      <c r="AM87" s="88"/>
      <c r="AN87" s="88"/>
      <c r="AO87" s="88"/>
      <c r="AP87" s="88"/>
      <c r="AQ87" s="88"/>
      <c r="AR87" s="88"/>
      <c r="AS87" s="88"/>
      <c r="AT87" s="88"/>
      <c r="AU87" s="88"/>
      <c r="AV87" s="88"/>
      <c r="AW87" s="88"/>
      <c r="AX87" s="88"/>
      <c r="AY87" s="88"/>
      <c r="AZ87" s="88"/>
      <c r="BA87" s="88"/>
      <c r="BB87" s="88"/>
      <c r="BC87" s="88"/>
      <c r="BD87" s="88"/>
      <c r="BE87" s="88"/>
      <c r="BF87" s="88"/>
      <c r="BG87" s="88"/>
      <c r="BH87" s="88"/>
      <c r="BI87" s="88"/>
      <c r="BJ87" s="88"/>
      <c r="BK87" s="88"/>
      <c r="BL87" s="88"/>
      <c r="BM87" s="88"/>
      <c r="BN87" s="88"/>
      <c r="BO87" s="88"/>
      <c r="BP87" s="88"/>
      <c r="BQ87" s="88"/>
      <c r="BR87" s="88"/>
      <c r="BS87" s="88"/>
      <c r="BT87" s="128"/>
    </row>
    <row r="88" spans="1:72" ht="108">
      <c r="A88" s="168">
        <v>74</v>
      </c>
      <c r="B88" s="169" t="s">
        <v>48</v>
      </c>
      <c r="C88" s="194" t="s">
        <v>122</v>
      </c>
      <c r="D88" s="189" t="s">
        <v>866</v>
      </c>
      <c r="E88" s="189" t="s">
        <v>867</v>
      </c>
      <c r="F88" s="175" t="s">
        <v>739</v>
      </c>
      <c r="G88" s="190" t="s">
        <v>711</v>
      </c>
      <c r="H88" s="88"/>
      <c r="I88" s="88"/>
      <c r="J88" s="88"/>
      <c r="K88" s="88"/>
      <c r="L88" s="88"/>
      <c r="M88" s="88"/>
      <c r="N88" s="88"/>
      <c r="O88" s="88"/>
      <c r="P88" s="88"/>
      <c r="Q88" s="88"/>
      <c r="R88" s="88"/>
      <c r="S88" s="88"/>
      <c r="T88" s="88"/>
      <c r="U88" s="88"/>
      <c r="V88" s="88"/>
      <c r="W88" s="88"/>
      <c r="X88" s="88"/>
      <c r="Y88" s="88"/>
      <c r="Z88" s="88"/>
      <c r="AA88" s="88"/>
      <c r="AB88" s="88"/>
      <c r="AC88" s="88"/>
      <c r="AD88" s="88"/>
      <c r="AE88" s="88"/>
      <c r="AF88" s="88"/>
      <c r="AG88" s="88"/>
      <c r="AH88" s="88"/>
      <c r="AI88" s="88"/>
      <c r="AJ88" s="88"/>
      <c r="AK88" s="88"/>
      <c r="AL88" s="88"/>
      <c r="AM88" s="88"/>
      <c r="AN88" s="88"/>
      <c r="AO88" s="88"/>
      <c r="AP88" s="88"/>
      <c r="AQ88" s="88"/>
      <c r="AR88" s="88"/>
      <c r="AS88" s="88"/>
      <c r="AT88" s="88"/>
      <c r="AU88" s="88"/>
      <c r="AV88" s="88"/>
      <c r="AW88" s="88"/>
      <c r="AX88" s="88"/>
      <c r="AY88" s="88"/>
      <c r="AZ88" s="88"/>
      <c r="BA88" s="88"/>
      <c r="BB88" s="88"/>
      <c r="BC88" s="88"/>
      <c r="BD88" s="88"/>
      <c r="BE88" s="88"/>
      <c r="BF88" s="88"/>
      <c r="BG88" s="88"/>
      <c r="BH88" s="88"/>
      <c r="BI88" s="88"/>
      <c r="BJ88" s="88"/>
      <c r="BK88" s="88"/>
      <c r="BL88" s="88"/>
      <c r="BM88" s="88"/>
      <c r="BN88" s="88"/>
      <c r="BO88" s="88"/>
      <c r="BP88" s="88"/>
      <c r="BQ88" s="88"/>
      <c r="BR88" s="88"/>
      <c r="BS88" s="88"/>
      <c r="BT88" s="128"/>
    </row>
    <row r="89" spans="1:72" ht="96">
      <c r="A89" s="168">
        <v>75</v>
      </c>
      <c r="B89" s="169" t="s">
        <v>48</v>
      </c>
      <c r="C89" s="195" t="s">
        <v>123</v>
      </c>
      <c r="D89" s="171" t="s">
        <v>868</v>
      </c>
      <c r="E89" s="171" t="s">
        <v>869</v>
      </c>
      <c r="F89" s="172" t="s">
        <v>739</v>
      </c>
      <c r="G89" s="173" t="s">
        <v>711</v>
      </c>
      <c r="H89" s="88"/>
      <c r="I89" s="88"/>
      <c r="J89" s="88"/>
      <c r="K89" s="88"/>
      <c r="L89" s="88"/>
      <c r="M89" s="88"/>
      <c r="N89" s="88"/>
      <c r="O89" s="88"/>
      <c r="P89" s="88"/>
      <c r="Q89" s="88"/>
      <c r="R89" s="88"/>
      <c r="S89" s="88"/>
      <c r="T89" s="88"/>
      <c r="U89" s="88"/>
      <c r="V89" s="88"/>
      <c r="W89" s="88"/>
      <c r="X89" s="88"/>
      <c r="Y89" s="88"/>
      <c r="Z89" s="88"/>
      <c r="AA89" s="88"/>
      <c r="AB89" s="88"/>
      <c r="AC89" s="88"/>
      <c r="AD89" s="88"/>
      <c r="AE89" s="88"/>
      <c r="AF89" s="88"/>
      <c r="AG89" s="88"/>
      <c r="AH89" s="88"/>
      <c r="AI89" s="88"/>
      <c r="AJ89" s="88"/>
      <c r="AK89" s="88"/>
      <c r="AL89" s="88"/>
      <c r="AM89" s="88"/>
      <c r="AN89" s="88"/>
      <c r="AO89" s="88"/>
      <c r="AP89" s="88"/>
      <c r="AQ89" s="88"/>
      <c r="AR89" s="88"/>
      <c r="AS89" s="88"/>
      <c r="AT89" s="88"/>
      <c r="AU89" s="88"/>
      <c r="AV89" s="88"/>
      <c r="AW89" s="88"/>
      <c r="AX89" s="88"/>
      <c r="AY89" s="88"/>
      <c r="AZ89" s="88"/>
      <c r="BA89" s="88"/>
      <c r="BB89" s="88"/>
      <c r="BC89" s="88"/>
      <c r="BD89" s="88"/>
      <c r="BE89" s="88"/>
      <c r="BF89" s="88"/>
      <c r="BG89" s="88"/>
      <c r="BH89" s="88"/>
      <c r="BI89" s="88"/>
      <c r="BJ89" s="88"/>
      <c r="BK89" s="88"/>
      <c r="BL89" s="88"/>
      <c r="BM89" s="88"/>
      <c r="BN89" s="88"/>
      <c r="BO89" s="88"/>
      <c r="BP89" s="88"/>
      <c r="BQ89" s="88"/>
      <c r="BR89" s="88"/>
      <c r="BS89" s="88"/>
      <c r="BT89" s="128"/>
    </row>
    <row r="90" spans="1:72" ht="60">
      <c r="A90" s="168">
        <v>76</v>
      </c>
      <c r="B90" s="15" t="s">
        <v>53</v>
      </c>
      <c r="C90" s="195" t="s">
        <v>124</v>
      </c>
      <c r="D90" s="170" t="s">
        <v>870</v>
      </c>
      <c r="E90" s="170" t="s">
        <v>871</v>
      </c>
      <c r="F90" s="172" t="s">
        <v>748</v>
      </c>
      <c r="G90" s="172" t="s">
        <v>725</v>
      </c>
      <c r="H90" s="88"/>
      <c r="I90" s="88"/>
      <c r="J90" s="88"/>
      <c r="K90" s="88"/>
      <c r="L90" s="88"/>
      <c r="M90" s="88"/>
      <c r="N90" s="88"/>
      <c r="O90" s="88"/>
      <c r="P90" s="88"/>
      <c r="Q90" s="88"/>
      <c r="R90" s="88"/>
      <c r="S90" s="88"/>
      <c r="T90" s="88"/>
      <c r="U90" s="88"/>
      <c r="V90" s="88"/>
      <c r="W90" s="88"/>
      <c r="X90" s="88"/>
      <c r="Y90" s="88"/>
      <c r="Z90" s="88"/>
      <c r="AA90" s="88"/>
      <c r="AB90" s="88"/>
      <c r="AC90" s="88"/>
      <c r="AD90" s="88"/>
      <c r="AE90" s="88"/>
      <c r="AF90" s="88"/>
      <c r="AG90" s="88"/>
      <c r="AH90" s="88"/>
      <c r="AI90" s="88"/>
      <c r="AJ90" s="88"/>
      <c r="AK90" s="88"/>
      <c r="AL90" s="88"/>
      <c r="AM90" s="88"/>
      <c r="AN90" s="88"/>
      <c r="AO90" s="88"/>
      <c r="AP90" s="88"/>
      <c r="AQ90" s="88"/>
      <c r="AR90" s="88"/>
      <c r="AS90" s="88"/>
      <c r="AT90" s="88"/>
      <c r="AU90" s="88"/>
      <c r="AV90" s="88"/>
      <c r="AW90" s="88"/>
      <c r="AX90" s="88"/>
      <c r="AY90" s="88"/>
      <c r="AZ90" s="88"/>
      <c r="BA90" s="88"/>
      <c r="BB90" s="88"/>
      <c r="BC90" s="88"/>
      <c r="BD90" s="88"/>
      <c r="BE90" s="88"/>
      <c r="BF90" s="88"/>
      <c r="BG90" s="88"/>
      <c r="BH90" s="88"/>
      <c r="BI90" s="88"/>
      <c r="BJ90" s="88"/>
      <c r="BK90" s="88"/>
      <c r="BL90" s="88"/>
      <c r="BM90" s="88"/>
      <c r="BN90" s="88"/>
      <c r="BO90" s="88"/>
      <c r="BP90" s="88"/>
      <c r="BQ90" s="88"/>
      <c r="BR90" s="88"/>
      <c r="BS90" s="88"/>
      <c r="BT90" s="128"/>
    </row>
    <row r="91" spans="1:72" ht="60">
      <c r="A91" s="168">
        <v>77</v>
      </c>
      <c r="B91" s="15" t="s">
        <v>53</v>
      </c>
      <c r="C91" s="195" t="s">
        <v>125</v>
      </c>
      <c r="D91" s="170" t="s">
        <v>872</v>
      </c>
      <c r="E91" s="170" t="s">
        <v>873</v>
      </c>
      <c r="F91" s="172" t="s">
        <v>748</v>
      </c>
      <c r="G91" s="172" t="s">
        <v>725</v>
      </c>
      <c r="H91" s="88"/>
      <c r="I91" s="88"/>
      <c r="J91" s="88"/>
      <c r="K91" s="88"/>
      <c r="L91" s="88"/>
      <c r="M91" s="88"/>
      <c r="N91" s="88"/>
      <c r="O91" s="88"/>
      <c r="P91" s="88"/>
      <c r="Q91" s="88"/>
      <c r="R91" s="88"/>
      <c r="S91" s="88"/>
      <c r="T91" s="88"/>
      <c r="U91" s="88"/>
      <c r="V91" s="88"/>
      <c r="W91" s="88"/>
      <c r="X91" s="88"/>
      <c r="Y91" s="88"/>
      <c r="Z91" s="88"/>
      <c r="AA91" s="88"/>
      <c r="AB91" s="88"/>
      <c r="AC91" s="88"/>
      <c r="AD91" s="88"/>
      <c r="AE91" s="88"/>
      <c r="AF91" s="88"/>
      <c r="AG91" s="88"/>
      <c r="AH91" s="88"/>
      <c r="AI91" s="88"/>
      <c r="AJ91" s="88"/>
      <c r="AK91" s="88"/>
      <c r="AL91" s="88"/>
      <c r="AM91" s="88"/>
      <c r="AN91" s="88"/>
      <c r="AO91" s="88"/>
      <c r="AP91" s="88"/>
      <c r="AQ91" s="88"/>
      <c r="AR91" s="88"/>
      <c r="AS91" s="88"/>
      <c r="AT91" s="88"/>
      <c r="AU91" s="88"/>
      <c r="AV91" s="88"/>
      <c r="AW91" s="88"/>
      <c r="AX91" s="88"/>
      <c r="AY91" s="88"/>
      <c r="AZ91" s="88"/>
      <c r="BA91" s="88"/>
      <c r="BB91" s="88"/>
      <c r="BC91" s="88"/>
      <c r="BD91" s="88"/>
      <c r="BE91" s="88"/>
      <c r="BF91" s="88"/>
      <c r="BG91" s="88"/>
      <c r="BH91" s="88"/>
      <c r="BI91" s="88"/>
      <c r="BJ91" s="88"/>
      <c r="BK91" s="88"/>
      <c r="BL91" s="88"/>
      <c r="BM91" s="88"/>
      <c r="BN91" s="88"/>
      <c r="BO91" s="88"/>
      <c r="BP91" s="88"/>
      <c r="BQ91" s="88"/>
      <c r="BR91" s="88"/>
      <c r="BS91" s="88"/>
      <c r="BT91" s="128"/>
    </row>
    <row r="92" spans="1:72" ht="84">
      <c r="A92" s="184">
        <v>78</v>
      </c>
      <c r="B92" s="196" t="s">
        <v>48</v>
      </c>
      <c r="C92" s="197" t="s">
        <v>874</v>
      </c>
      <c r="D92" s="198" t="s">
        <v>875</v>
      </c>
      <c r="E92" s="198" t="s">
        <v>876</v>
      </c>
      <c r="F92" s="188" t="s">
        <v>739</v>
      </c>
      <c r="G92" s="199" t="s">
        <v>711</v>
      </c>
      <c r="H92" s="88"/>
      <c r="I92" s="88"/>
      <c r="J92" s="88"/>
      <c r="K92" s="88"/>
      <c r="L92" s="88"/>
      <c r="M92" s="88"/>
      <c r="N92" s="88"/>
      <c r="O92" s="88"/>
      <c r="P92" s="88"/>
      <c r="Q92" s="88"/>
      <c r="R92" s="88"/>
      <c r="S92" s="88"/>
      <c r="T92" s="88"/>
      <c r="U92" s="88"/>
      <c r="V92" s="88"/>
      <c r="W92" s="88"/>
      <c r="X92" s="88"/>
      <c r="Y92" s="88"/>
      <c r="Z92" s="88"/>
      <c r="AA92" s="88"/>
      <c r="AB92" s="88"/>
      <c r="AC92" s="88"/>
      <c r="AD92" s="88"/>
      <c r="AE92" s="88"/>
      <c r="AF92" s="88"/>
      <c r="AG92" s="88"/>
      <c r="AH92" s="88"/>
      <c r="AI92" s="88"/>
      <c r="AJ92" s="88"/>
      <c r="AK92" s="88"/>
      <c r="AL92" s="88"/>
      <c r="AM92" s="88"/>
      <c r="AN92" s="88"/>
      <c r="AO92" s="88"/>
      <c r="AP92" s="88"/>
      <c r="AQ92" s="88"/>
      <c r="AR92" s="88"/>
      <c r="AS92" s="88"/>
      <c r="AT92" s="88"/>
      <c r="AU92" s="88"/>
      <c r="AV92" s="88"/>
      <c r="AW92" s="88"/>
      <c r="AX92" s="88"/>
      <c r="AY92" s="88"/>
      <c r="AZ92" s="88"/>
      <c r="BA92" s="88"/>
      <c r="BB92" s="88"/>
      <c r="BC92" s="88"/>
      <c r="BD92" s="88"/>
      <c r="BE92" s="88"/>
      <c r="BF92" s="88"/>
      <c r="BG92" s="88"/>
      <c r="BH92" s="88"/>
      <c r="BI92" s="88"/>
      <c r="BJ92" s="88"/>
      <c r="BK92" s="88"/>
      <c r="BL92" s="88"/>
      <c r="BM92" s="88"/>
      <c r="BN92" s="88"/>
      <c r="BO92" s="88"/>
      <c r="BP92" s="88"/>
      <c r="BQ92" s="88"/>
      <c r="BR92" s="88"/>
      <c r="BS92" s="88"/>
      <c r="BT92" s="128"/>
    </row>
    <row r="93" spans="1:72" ht="72">
      <c r="A93" s="184">
        <v>79</v>
      </c>
      <c r="B93" s="196" t="s">
        <v>48</v>
      </c>
      <c r="C93" s="197" t="s">
        <v>127</v>
      </c>
      <c r="D93" s="198" t="s">
        <v>877</v>
      </c>
      <c r="E93" s="198" t="s">
        <v>878</v>
      </c>
      <c r="F93" s="188" t="s">
        <v>739</v>
      </c>
      <c r="G93" s="199" t="s">
        <v>711</v>
      </c>
      <c r="H93" s="88"/>
      <c r="I93" s="88"/>
      <c r="J93" s="88"/>
      <c r="K93" s="88"/>
      <c r="L93" s="88"/>
      <c r="M93" s="88"/>
      <c r="N93" s="88"/>
      <c r="O93" s="88"/>
      <c r="P93" s="88"/>
      <c r="Q93" s="88"/>
      <c r="R93" s="88"/>
      <c r="S93" s="88"/>
      <c r="T93" s="88"/>
      <c r="U93" s="88"/>
      <c r="V93" s="88"/>
      <c r="W93" s="88"/>
      <c r="X93" s="88"/>
      <c r="Y93" s="88"/>
      <c r="Z93" s="88"/>
      <c r="AA93" s="88"/>
      <c r="AB93" s="88"/>
      <c r="AC93" s="88"/>
      <c r="AD93" s="88"/>
      <c r="AE93" s="88"/>
      <c r="AF93" s="88"/>
      <c r="AG93" s="88"/>
      <c r="AH93" s="88"/>
      <c r="AI93" s="88"/>
      <c r="AJ93" s="88"/>
      <c r="AK93" s="88"/>
      <c r="AL93" s="88"/>
      <c r="AM93" s="88"/>
      <c r="AN93" s="88"/>
      <c r="AO93" s="88"/>
      <c r="AP93" s="88"/>
      <c r="AQ93" s="88"/>
      <c r="AR93" s="88"/>
      <c r="AS93" s="88"/>
      <c r="AT93" s="88"/>
      <c r="AU93" s="88"/>
      <c r="AV93" s="88"/>
      <c r="AW93" s="88"/>
      <c r="AX93" s="88"/>
      <c r="AY93" s="88"/>
      <c r="AZ93" s="88"/>
      <c r="BA93" s="88"/>
      <c r="BB93" s="88"/>
      <c r="BC93" s="88"/>
      <c r="BD93" s="88"/>
      <c r="BE93" s="88"/>
      <c r="BF93" s="88"/>
      <c r="BG93" s="88"/>
      <c r="BH93" s="88"/>
      <c r="BI93" s="88"/>
      <c r="BJ93" s="88"/>
      <c r="BK93" s="88"/>
      <c r="BL93" s="88"/>
      <c r="BM93" s="88"/>
      <c r="BN93" s="88"/>
      <c r="BO93" s="88"/>
      <c r="BP93" s="88"/>
      <c r="BQ93" s="88"/>
      <c r="BR93" s="88"/>
      <c r="BS93" s="88"/>
      <c r="BT93" s="128"/>
    </row>
    <row r="94" spans="1:72" ht="72">
      <c r="A94" s="184">
        <v>80.099999999999994</v>
      </c>
      <c r="B94" s="200" t="s">
        <v>48</v>
      </c>
      <c r="C94" s="197" t="s">
        <v>128</v>
      </c>
      <c r="D94" s="198" t="s">
        <v>879</v>
      </c>
      <c r="E94" s="187" t="s">
        <v>880</v>
      </c>
      <c r="F94" s="188" t="s">
        <v>739</v>
      </c>
      <c r="G94" s="199" t="s">
        <v>711</v>
      </c>
      <c r="H94" s="88"/>
      <c r="I94" s="88"/>
      <c r="J94" s="88"/>
      <c r="K94" s="88"/>
      <c r="L94" s="88"/>
      <c r="M94" s="88"/>
      <c r="N94" s="88"/>
      <c r="O94" s="88"/>
      <c r="P94" s="88"/>
      <c r="Q94" s="88"/>
      <c r="R94" s="88"/>
      <c r="S94" s="88"/>
      <c r="T94" s="88"/>
      <c r="U94" s="88"/>
      <c r="V94" s="88"/>
      <c r="W94" s="88"/>
      <c r="X94" s="88"/>
      <c r="Y94" s="88"/>
      <c r="Z94" s="88"/>
      <c r="AA94" s="88"/>
      <c r="AB94" s="88"/>
      <c r="AC94" s="88"/>
      <c r="AD94" s="88"/>
      <c r="AE94" s="88"/>
      <c r="AF94" s="88"/>
      <c r="AG94" s="88"/>
      <c r="AH94" s="88"/>
      <c r="AI94" s="88"/>
      <c r="AJ94" s="88"/>
      <c r="AK94" s="88"/>
      <c r="AL94" s="88"/>
      <c r="AM94" s="88"/>
      <c r="AN94" s="88"/>
      <c r="AO94" s="88"/>
      <c r="AP94" s="88"/>
      <c r="AQ94" s="88"/>
      <c r="AR94" s="88"/>
      <c r="AS94" s="88"/>
      <c r="AT94" s="88"/>
      <c r="AU94" s="88"/>
      <c r="AV94" s="88"/>
      <c r="AW94" s="88"/>
      <c r="AX94" s="88"/>
      <c r="AY94" s="88"/>
      <c r="AZ94" s="88"/>
      <c r="BA94" s="88"/>
      <c r="BB94" s="88"/>
      <c r="BC94" s="88"/>
      <c r="BD94" s="88"/>
      <c r="BE94" s="88"/>
      <c r="BF94" s="88"/>
      <c r="BG94" s="88"/>
      <c r="BH94" s="88"/>
      <c r="BI94" s="88"/>
      <c r="BJ94" s="88"/>
      <c r="BK94" s="88"/>
      <c r="BL94" s="88"/>
      <c r="BM94" s="88"/>
      <c r="BN94" s="88"/>
      <c r="BO94" s="88"/>
      <c r="BP94" s="88"/>
      <c r="BQ94" s="88"/>
      <c r="BR94" s="88"/>
      <c r="BS94" s="88"/>
      <c r="BT94" s="128"/>
    </row>
    <row r="95" spans="1:72" ht="72">
      <c r="A95" s="184">
        <v>80.2</v>
      </c>
      <c r="B95" s="200" t="s">
        <v>48</v>
      </c>
      <c r="C95" s="197" t="s">
        <v>129</v>
      </c>
      <c r="D95" s="198" t="s">
        <v>881</v>
      </c>
      <c r="E95" s="187" t="s">
        <v>882</v>
      </c>
      <c r="F95" s="188" t="s">
        <v>739</v>
      </c>
      <c r="G95" s="199" t="s">
        <v>711</v>
      </c>
      <c r="H95" s="88"/>
      <c r="I95" s="88"/>
      <c r="J95" s="88"/>
      <c r="K95" s="88"/>
      <c r="L95" s="88"/>
      <c r="M95" s="88"/>
      <c r="N95" s="88"/>
      <c r="O95" s="88"/>
      <c r="P95" s="88"/>
      <c r="Q95" s="88"/>
      <c r="R95" s="88"/>
      <c r="S95" s="88"/>
      <c r="T95" s="88"/>
      <c r="U95" s="88"/>
      <c r="V95" s="88"/>
      <c r="W95" s="88"/>
      <c r="X95" s="88"/>
      <c r="Y95" s="88"/>
      <c r="Z95" s="88"/>
      <c r="AA95" s="88"/>
      <c r="AB95" s="88"/>
      <c r="AC95" s="88"/>
      <c r="AD95" s="88"/>
      <c r="AE95" s="88"/>
      <c r="AF95" s="88"/>
      <c r="AG95" s="88"/>
      <c r="AH95" s="88"/>
      <c r="AI95" s="88"/>
      <c r="AJ95" s="88"/>
      <c r="AK95" s="88"/>
      <c r="AL95" s="88"/>
      <c r="AM95" s="88"/>
      <c r="AN95" s="88"/>
      <c r="AO95" s="88"/>
      <c r="AP95" s="88"/>
      <c r="AQ95" s="88"/>
      <c r="AR95" s="88"/>
      <c r="AS95" s="88"/>
      <c r="AT95" s="88"/>
      <c r="AU95" s="88"/>
      <c r="AV95" s="88"/>
      <c r="AW95" s="88"/>
      <c r="AX95" s="88"/>
      <c r="AY95" s="88"/>
      <c r="AZ95" s="88"/>
      <c r="BA95" s="88"/>
      <c r="BB95" s="88"/>
      <c r="BC95" s="88"/>
      <c r="BD95" s="88"/>
      <c r="BE95" s="88"/>
      <c r="BF95" s="88"/>
      <c r="BG95" s="88"/>
      <c r="BH95" s="88"/>
      <c r="BI95" s="88"/>
      <c r="BJ95" s="88"/>
      <c r="BK95" s="88"/>
      <c r="BL95" s="88"/>
      <c r="BM95" s="88"/>
      <c r="BN95" s="88"/>
      <c r="BO95" s="88"/>
      <c r="BP95" s="88"/>
      <c r="BQ95" s="88"/>
      <c r="BR95" s="88"/>
      <c r="BS95" s="88"/>
      <c r="BT95" s="128"/>
    </row>
    <row r="96" spans="1:72" ht="295">
      <c r="A96" s="168">
        <v>81</v>
      </c>
      <c r="B96" s="176" t="s">
        <v>48</v>
      </c>
      <c r="C96" s="195" t="s">
        <v>130</v>
      </c>
      <c r="D96" s="171" t="s">
        <v>883</v>
      </c>
      <c r="E96" s="177" t="s">
        <v>884</v>
      </c>
      <c r="F96" s="172" t="s">
        <v>885</v>
      </c>
      <c r="G96" s="173" t="s">
        <v>886</v>
      </c>
      <c r="H96" s="163"/>
      <c r="I96" s="163"/>
      <c r="J96" s="163"/>
      <c r="K96" s="163"/>
      <c r="L96" s="163"/>
      <c r="M96" s="163"/>
      <c r="N96" s="163"/>
      <c r="O96" s="163"/>
      <c r="P96" s="163"/>
      <c r="Q96" s="163"/>
      <c r="R96" s="163"/>
      <c r="S96" s="163"/>
      <c r="T96" s="163"/>
      <c r="U96" s="163"/>
      <c r="V96" s="163"/>
      <c r="W96" s="163"/>
      <c r="X96" s="163"/>
      <c r="Y96" s="163"/>
      <c r="Z96" s="163"/>
      <c r="AA96" s="163"/>
      <c r="AB96" s="163"/>
      <c r="AC96" s="163"/>
      <c r="AD96" s="163"/>
      <c r="AE96" s="163"/>
      <c r="AF96" s="163"/>
      <c r="AG96" s="163"/>
      <c r="AH96" s="163"/>
      <c r="AI96" s="163"/>
      <c r="AJ96" s="163"/>
      <c r="AK96" s="163"/>
      <c r="AL96" s="163"/>
      <c r="AM96" s="163"/>
      <c r="AN96" s="163"/>
      <c r="AO96" s="163"/>
      <c r="AP96" s="163"/>
      <c r="AQ96" s="163"/>
      <c r="AR96" s="163"/>
      <c r="AS96" s="163"/>
      <c r="AT96" s="163"/>
      <c r="AU96" s="163"/>
      <c r="AV96" s="163"/>
      <c r="AW96" s="163"/>
      <c r="AX96" s="163"/>
      <c r="AY96" s="163"/>
      <c r="AZ96" s="163"/>
      <c r="BA96" s="163"/>
      <c r="BB96" s="163"/>
      <c r="BC96" s="163"/>
      <c r="BD96" s="163"/>
      <c r="BE96" s="163"/>
      <c r="BF96" s="163"/>
      <c r="BG96" s="163"/>
      <c r="BH96" s="163"/>
      <c r="BI96" s="163"/>
      <c r="BJ96" s="163"/>
      <c r="BK96" s="163"/>
      <c r="BL96" s="163"/>
      <c r="BM96" s="163"/>
      <c r="BN96" s="163"/>
      <c r="BO96" s="163"/>
      <c r="BP96" s="163"/>
      <c r="BQ96" s="163"/>
      <c r="BR96" s="163"/>
      <c r="BS96" s="163"/>
      <c r="BT96" s="128"/>
    </row>
    <row r="97" spans="1:72" ht="72">
      <c r="A97" s="168">
        <v>82</v>
      </c>
      <c r="B97" s="176" t="s">
        <v>48</v>
      </c>
      <c r="C97" s="195" t="s">
        <v>131</v>
      </c>
      <c r="D97" s="171" t="s">
        <v>887</v>
      </c>
      <c r="E97" s="177" t="s">
        <v>888</v>
      </c>
      <c r="F97" s="172" t="s">
        <v>739</v>
      </c>
      <c r="G97" s="173" t="s">
        <v>711</v>
      </c>
      <c r="H97" s="163"/>
      <c r="I97" s="163"/>
      <c r="J97" s="163"/>
      <c r="K97" s="163"/>
      <c r="L97" s="163"/>
      <c r="M97" s="163"/>
      <c r="N97" s="163"/>
      <c r="O97" s="163"/>
      <c r="P97" s="163"/>
      <c r="Q97" s="163"/>
      <c r="R97" s="163"/>
      <c r="S97" s="163"/>
      <c r="T97" s="163"/>
      <c r="U97" s="163"/>
      <c r="V97" s="163"/>
      <c r="W97" s="163"/>
      <c r="X97" s="163"/>
      <c r="Y97" s="163"/>
      <c r="Z97" s="163"/>
      <c r="AA97" s="163"/>
      <c r="AB97" s="163"/>
      <c r="AC97" s="163"/>
      <c r="AD97" s="163"/>
      <c r="AE97" s="163"/>
      <c r="AF97" s="163"/>
      <c r="AG97" s="163"/>
      <c r="AH97" s="163"/>
      <c r="AI97" s="163"/>
      <c r="AJ97" s="163"/>
      <c r="AK97" s="163"/>
      <c r="AL97" s="163"/>
      <c r="AM97" s="163"/>
      <c r="AN97" s="163"/>
      <c r="AO97" s="163"/>
      <c r="AP97" s="163"/>
      <c r="AQ97" s="163"/>
      <c r="AR97" s="163"/>
      <c r="AS97" s="163"/>
      <c r="AT97" s="163"/>
      <c r="AU97" s="163"/>
      <c r="AV97" s="163"/>
      <c r="AW97" s="163"/>
      <c r="AX97" s="163"/>
      <c r="AY97" s="163"/>
      <c r="AZ97" s="163"/>
      <c r="BA97" s="163"/>
      <c r="BB97" s="163"/>
      <c r="BC97" s="163"/>
      <c r="BD97" s="163"/>
      <c r="BE97" s="163"/>
      <c r="BF97" s="163"/>
      <c r="BG97" s="163"/>
      <c r="BH97" s="163"/>
      <c r="BI97" s="163"/>
      <c r="BJ97" s="163"/>
      <c r="BK97" s="163"/>
      <c r="BL97" s="163"/>
      <c r="BM97" s="163"/>
      <c r="BN97" s="163"/>
      <c r="BO97" s="163"/>
      <c r="BP97" s="163"/>
      <c r="BQ97" s="163"/>
      <c r="BR97" s="163"/>
      <c r="BS97" s="163"/>
      <c r="BT97" s="128"/>
    </row>
    <row r="98" spans="1:72" ht="84">
      <c r="A98" s="168">
        <v>83</v>
      </c>
      <c r="B98" s="176" t="s">
        <v>48</v>
      </c>
      <c r="C98" s="170" t="s">
        <v>132</v>
      </c>
      <c r="D98" s="171" t="s">
        <v>889</v>
      </c>
      <c r="E98" s="177" t="s">
        <v>890</v>
      </c>
      <c r="F98" s="172" t="s">
        <v>891</v>
      </c>
      <c r="G98" s="173" t="s">
        <v>711</v>
      </c>
      <c r="H98" s="163"/>
      <c r="I98" s="163"/>
      <c r="J98" s="163"/>
      <c r="K98" s="163"/>
      <c r="L98" s="163"/>
      <c r="M98" s="163"/>
      <c r="N98" s="163"/>
      <c r="O98" s="163"/>
      <c r="P98" s="163"/>
      <c r="Q98" s="163"/>
      <c r="R98" s="163"/>
      <c r="S98" s="163"/>
      <c r="T98" s="163"/>
      <c r="U98" s="163"/>
      <c r="V98" s="163"/>
      <c r="W98" s="163"/>
      <c r="X98" s="163"/>
      <c r="Y98" s="163"/>
      <c r="Z98" s="163"/>
      <c r="AA98" s="163"/>
      <c r="AB98" s="163"/>
      <c r="AC98" s="163"/>
      <c r="AD98" s="163"/>
      <c r="AE98" s="163"/>
      <c r="AF98" s="163"/>
      <c r="AG98" s="163"/>
      <c r="AH98" s="163"/>
      <c r="AI98" s="163"/>
      <c r="AJ98" s="163"/>
      <c r="AK98" s="163"/>
      <c r="AL98" s="163"/>
      <c r="AM98" s="163"/>
      <c r="AN98" s="163"/>
      <c r="AO98" s="163"/>
      <c r="AP98" s="163"/>
      <c r="AQ98" s="163"/>
      <c r="AR98" s="163"/>
      <c r="AS98" s="163"/>
      <c r="AT98" s="163"/>
      <c r="AU98" s="163"/>
      <c r="AV98" s="163"/>
      <c r="AW98" s="163"/>
      <c r="AX98" s="163"/>
      <c r="AY98" s="163"/>
      <c r="AZ98" s="163"/>
      <c r="BA98" s="163"/>
      <c r="BB98" s="163"/>
      <c r="BC98" s="163"/>
      <c r="BD98" s="163"/>
      <c r="BE98" s="163"/>
      <c r="BF98" s="163"/>
      <c r="BG98" s="163"/>
      <c r="BH98" s="163"/>
      <c r="BI98" s="163"/>
      <c r="BJ98" s="163"/>
      <c r="BK98" s="163"/>
      <c r="BL98" s="163"/>
      <c r="BM98" s="163"/>
      <c r="BN98" s="163"/>
      <c r="BO98" s="163"/>
      <c r="BP98" s="163"/>
      <c r="BQ98" s="163"/>
      <c r="BR98" s="163"/>
      <c r="BS98" s="163"/>
      <c r="BT98" s="128"/>
    </row>
    <row r="99" spans="1:72" ht="72">
      <c r="A99" s="184">
        <v>84</v>
      </c>
      <c r="B99" s="185" t="s">
        <v>53</v>
      </c>
      <c r="C99" s="186" t="s">
        <v>133</v>
      </c>
      <c r="D99" s="186" t="s">
        <v>892</v>
      </c>
      <c r="E99" s="186" t="s">
        <v>893</v>
      </c>
      <c r="F99" s="188" t="s">
        <v>894</v>
      </c>
      <c r="G99" s="188" t="s">
        <v>725</v>
      </c>
      <c r="H99" s="163"/>
      <c r="I99" s="163"/>
      <c r="J99" s="163"/>
      <c r="K99" s="163"/>
      <c r="L99" s="163"/>
      <c r="M99" s="163"/>
      <c r="N99" s="163"/>
      <c r="O99" s="163"/>
      <c r="P99" s="163"/>
      <c r="Q99" s="163"/>
      <c r="R99" s="163"/>
      <c r="S99" s="163"/>
      <c r="T99" s="163"/>
      <c r="U99" s="163"/>
      <c r="V99" s="163"/>
      <c r="W99" s="163"/>
      <c r="X99" s="163"/>
      <c r="Y99" s="163"/>
      <c r="Z99" s="163"/>
      <c r="AA99" s="163"/>
      <c r="AB99" s="163"/>
      <c r="AC99" s="163"/>
      <c r="AD99" s="163"/>
      <c r="AE99" s="163"/>
      <c r="AF99" s="163"/>
      <c r="AG99" s="163"/>
      <c r="AH99" s="163"/>
      <c r="AI99" s="163"/>
      <c r="AJ99" s="163"/>
      <c r="AK99" s="163"/>
      <c r="AL99" s="163"/>
      <c r="AM99" s="163"/>
      <c r="AN99" s="163"/>
      <c r="AO99" s="163"/>
      <c r="AP99" s="163"/>
      <c r="AQ99" s="163"/>
      <c r="AR99" s="163"/>
      <c r="AS99" s="163"/>
      <c r="AT99" s="163"/>
      <c r="AU99" s="163"/>
      <c r="AV99" s="163"/>
      <c r="AW99" s="163"/>
      <c r="AX99" s="163"/>
      <c r="AY99" s="163"/>
      <c r="AZ99" s="163"/>
      <c r="BA99" s="163"/>
      <c r="BB99" s="163"/>
      <c r="BC99" s="163"/>
      <c r="BD99" s="163"/>
      <c r="BE99" s="163"/>
      <c r="BF99" s="163"/>
      <c r="BG99" s="163"/>
      <c r="BH99" s="163"/>
      <c r="BI99" s="163"/>
      <c r="BJ99" s="163"/>
      <c r="BK99" s="163"/>
      <c r="BL99" s="163"/>
      <c r="BM99" s="163"/>
      <c r="BN99" s="163"/>
      <c r="BO99" s="163"/>
      <c r="BP99" s="163"/>
      <c r="BQ99" s="163"/>
      <c r="BR99" s="163"/>
      <c r="BS99" s="163"/>
      <c r="BT99" s="128"/>
    </row>
    <row r="100" spans="1:72" ht="84">
      <c r="A100" s="168">
        <v>85</v>
      </c>
      <c r="B100" s="176" t="s">
        <v>48</v>
      </c>
      <c r="C100" s="170" t="s">
        <v>134</v>
      </c>
      <c r="D100" s="171" t="s">
        <v>895</v>
      </c>
      <c r="E100" s="177" t="s">
        <v>896</v>
      </c>
      <c r="F100" s="172" t="s">
        <v>897</v>
      </c>
      <c r="G100" s="173" t="s">
        <v>898</v>
      </c>
      <c r="H100" s="163"/>
      <c r="I100" s="163"/>
      <c r="J100" s="163"/>
      <c r="K100" s="163"/>
      <c r="L100" s="163"/>
      <c r="M100" s="163"/>
      <c r="N100" s="163"/>
      <c r="O100" s="163"/>
      <c r="P100" s="163"/>
      <c r="Q100" s="163"/>
      <c r="R100" s="163"/>
      <c r="S100" s="163"/>
      <c r="T100" s="163"/>
      <c r="U100" s="163"/>
      <c r="V100" s="163"/>
      <c r="W100" s="163"/>
      <c r="X100" s="163"/>
      <c r="Y100" s="163"/>
      <c r="Z100" s="163"/>
      <c r="AA100" s="163"/>
      <c r="AB100" s="163"/>
      <c r="AC100" s="163"/>
      <c r="AD100" s="163"/>
      <c r="AE100" s="163"/>
      <c r="AF100" s="163"/>
      <c r="AG100" s="163"/>
      <c r="AH100" s="163"/>
      <c r="AI100" s="163"/>
      <c r="AJ100" s="163"/>
      <c r="AK100" s="163"/>
      <c r="AL100" s="163"/>
      <c r="AM100" s="163"/>
      <c r="AN100" s="163"/>
      <c r="AO100" s="163"/>
      <c r="AP100" s="163"/>
      <c r="AQ100" s="163"/>
      <c r="AR100" s="163"/>
      <c r="AS100" s="163"/>
      <c r="AT100" s="163"/>
      <c r="AU100" s="163"/>
      <c r="AV100" s="163"/>
      <c r="AW100" s="163"/>
      <c r="AX100" s="163"/>
      <c r="AY100" s="163"/>
      <c r="AZ100" s="163"/>
      <c r="BA100" s="163"/>
      <c r="BB100" s="163"/>
      <c r="BC100" s="163"/>
      <c r="BD100" s="163"/>
      <c r="BE100" s="163"/>
      <c r="BF100" s="163"/>
      <c r="BG100" s="163"/>
      <c r="BH100" s="163"/>
      <c r="BI100" s="163"/>
      <c r="BJ100" s="163"/>
      <c r="BK100" s="163"/>
      <c r="BL100" s="163"/>
      <c r="BM100" s="163"/>
      <c r="BN100" s="163"/>
      <c r="BO100" s="163"/>
      <c r="BP100" s="163"/>
      <c r="BQ100" s="163"/>
      <c r="BR100" s="163"/>
      <c r="BS100" s="163"/>
      <c r="BT100" s="128"/>
    </row>
    <row r="101" spans="1:72" ht="84">
      <c r="A101" s="168">
        <v>86</v>
      </c>
      <c r="B101" s="176" t="s">
        <v>75</v>
      </c>
      <c r="C101" s="170" t="s">
        <v>135</v>
      </c>
      <c r="D101" s="171" t="s">
        <v>899</v>
      </c>
      <c r="E101" s="177" t="s">
        <v>900</v>
      </c>
      <c r="F101" s="172" t="s">
        <v>739</v>
      </c>
      <c r="G101" s="173" t="s">
        <v>711</v>
      </c>
      <c r="H101" s="163"/>
      <c r="I101" s="163"/>
      <c r="J101" s="163"/>
      <c r="K101" s="163"/>
      <c r="L101" s="163"/>
      <c r="M101" s="163"/>
      <c r="N101" s="163"/>
      <c r="O101" s="163"/>
      <c r="P101" s="163"/>
      <c r="Q101" s="163"/>
      <c r="R101" s="163"/>
      <c r="S101" s="163"/>
      <c r="T101" s="163"/>
      <c r="U101" s="163"/>
      <c r="V101" s="163"/>
      <c r="W101" s="163"/>
      <c r="X101" s="163"/>
      <c r="Y101" s="163"/>
      <c r="Z101" s="163"/>
      <c r="AA101" s="163"/>
      <c r="AB101" s="163"/>
      <c r="AC101" s="163"/>
      <c r="AD101" s="163"/>
      <c r="AE101" s="163"/>
      <c r="AF101" s="163"/>
      <c r="AG101" s="163"/>
      <c r="AH101" s="163"/>
      <c r="AI101" s="163"/>
      <c r="AJ101" s="163"/>
      <c r="AK101" s="163"/>
      <c r="AL101" s="163"/>
      <c r="AM101" s="163"/>
      <c r="AN101" s="163"/>
      <c r="AO101" s="163"/>
      <c r="AP101" s="163"/>
      <c r="AQ101" s="163"/>
      <c r="AR101" s="163"/>
      <c r="AS101" s="163"/>
      <c r="AT101" s="163"/>
      <c r="AU101" s="163"/>
      <c r="AV101" s="163"/>
      <c r="AW101" s="163"/>
      <c r="AX101" s="163"/>
      <c r="AY101" s="163"/>
      <c r="AZ101" s="163"/>
      <c r="BA101" s="163"/>
      <c r="BB101" s="163"/>
      <c r="BC101" s="163"/>
      <c r="BD101" s="163"/>
      <c r="BE101" s="163"/>
      <c r="BF101" s="163"/>
      <c r="BG101" s="163"/>
      <c r="BH101" s="163"/>
      <c r="BI101" s="163"/>
      <c r="BJ101" s="163"/>
      <c r="BK101" s="163"/>
      <c r="BL101" s="163"/>
      <c r="BM101" s="163"/>
      <c r="BN101" s="163"/>
      <c r="BO101" s="163"/>
      <c r="BP101" s="163"/>
      <c r="BQ101" s="163"/>
      <c r="BR101" s="163"/>
      <c r="BS101" s="163"/>
      <c r="BT101" s="128"/>
    </row>
    <row r="102" spans="1:72" ht="84">
      <c r="A102" s="168">
        <v>87</v>
      </c>
      <c r="B102" s="176" t="s">
        <v>75</v>
      </c>
      <c r="C102" s="170" t="s">
        <v>136</v>
      </c>
      <c r="D102" s="171" t="s">
        <v>901</v>
      </c>
      <c r="E102" s="177" t="s">
        <v>902</v>
      </c>
      <c r="F102" s="172" t="s">
        <v>739</v>
      </c>
      <c r="G102" s="173" t="s">
        <v>711</v>
      </c>
      <c r="H102" s="163"/>
      <c r="I102" s="163"/>
      <c r="J102" s="163"/>
      <c r="K102" s="163"/>
      <c r="L102" s="163"/>
      <c r="M102" s="163"/>
      <c r="N102" s="163"/>
      <c r="O102" s="163"/>
      <c r="P102" s="163"/>
      <c r="Q102" s="163"/>
      <c r="R102" s="163"/>
      <c r="S102" s="163"/>
      <c r="T102" s="163"/>
      <c r="U102" s="163"/>
      <c r="V102" s="163"/>
      <c r="W102" s="163"/>
      <c r="X102" s="163"/>
      <c r="Y102" s="163"/>
      <c r="Z102" s="163"/>
      <c r="AA102" s="163"/>
      <c r="AB102" s="163"/>
      <c r="AC102" s="163"/>
      <c r="AD102" s="163"/>
      <c r="AE102" s="163"/>
      <c r="AF102" s="163"/>
      <c r="AG102" s="163"/>
      <c r="AH102" s="163"/>
      <c r="AI102" s="163"/>
      <c r="AJ102" s="163"/>
      <c r="AK102" s="163"/>
      <c r="AL102" s="163"/>
      <c r="AM102" s="163"/>
      <c r="AN102" s="163"/>
      <c r="AO102" s="163"/>
      <c r="AP102" s="163"/>
      <c r="AQ102" s="163"/>
      <c r="AR102" s="163"/>
      <c r="AS102" s="163"/>
      <c r="AT102" s="163"/>
      <c r="AU102" s="163"/>
      <c r="AV102" s="163"/>
      <c r="AW102" s="163"/>
      <c r="AX102" s="163"/>
      <c r="AY102" s="163"/>
      <c r="AZ102" s="163"/>
      <c r="BA102" s="163"/>
      <c r="BB102" s="163"/>
      <c r="BC102" s="163"/>
      <c r="BD102" s="163"/>
      <c r="BE102" s="163"/>
      <c r="BF102" s="163"/>
      <c r="BG102" s="163"/>
      <c r="BH102" s="163"/>
      <c r="BI102" s="163"/>
      <c r="BJ102" s="163"/>
      <c r="BK102" s="163"/>
      <c r="BL102" s="163"/>
      <c r="BM102" s="163"/>
      <c r="BN102" s="163"/>
      <c r="BO102" s="163"/>
      <c r="BP102" s="163"/>
      <c r="BQ102" s="163"/>
      <c r="BR102" s="163"/>
      <c r="BS102" s="163"/>
      <c r="BT102" s="128"/>
    </row>
    <row r="103" spans="1:72" ht="60">
      <c r="A103" s="168">
        <v>88</v>
      </c>
      <c r="B103" s="15" t="s">
        <v>53</v>
      </c>
      <c r="C103" s="170" t="s">
        <v>137</v>
      </c>
      <c r="D103" s="170" t="s">
        <v>903</v>
      </c>
      <c r="E103" s="170" t="s">
        <v>904</v>
      </c>
      <c r="F103" s="172" t="s">
        <v>748</v>
      </c>
      <c r="G103" s="172" t="s">
        <v>725</v>
      </c>
      <c r="H103" s="163"/>
      <c r="I103" s="163"/>
      <c r="J103" s="163"/>
      <c r="K103" s="163"/>
      <c r="L103" s="163"/>
      <c r="M103" s="163"/>
      <c r="N103" s="163"/>
      <c r="O103" s="163"/>
      <c r="P103" s="163"/>
      <c r="Q103" s="163"/>
      <c r="R103" s="163"/>
      <c r="S103" s="163"/>
      <c r="T103" s="163"/>
      <c r="U103" s="163"/>
      <c r="V103" s="163"/>
      <c r="W103" s="163"/>
      <c r="X103" s="163"/>
      <c r="Y103" s="163"/>
      <c r="Z103" s="163"/>
      <c r="AA103" s="163"/>
      <c r="AB103" s="163"/>
      <c r="AC103" s="163"/>
      <c r="AD103" s="163"/>
      <c r="AE103" s="163"/>
      <c r="AF103" s="163"/>
      <c r="AG103" s="163"/>
      <c r="AH103" s="163"/>
      <c r="AI103" s="163"/>
      <c r="AJ103" s="163"/>
      <c r="AK103" s="163"/>
      <c r="AL103" s="163"/>
      <c r="AM103" s="163"/>
      <c r="AN103" s="163"/>
      <c r="AO103" s="163"/>
      <c r="AP103" s="163"/>
      <c r="AQ103" s="163"/>
      <c r="AR103" s="163"/>
      <c r="AS103" s="163"/>
      <c r="AT103" s="163"/>
      <c r="AU103" s="163"/>
      <c r="AV103" s="163"/>
      <c r="AW103" s="163"/>
      <c r="AX103" s="163"/>
      <c r="AY103" s="163"/>
      <c r="AZ103" s="163"/>
      <c r="BA103" s="163"/>
      <c r="BB103" s="163"/>
      <c r="BC103" s="163"/>
      <c r="BD103" s="163"/>
      <c r="BE103" s="163"/>
      <c r="BF103" s="163"/>
      <c r="BG103" s="163"/>
      <c r="BH103" s="163"/>
      <c r="BI103" s="163"/>
      <c r="BJ103" s="163"/>
      <c r="BK103" s="163"/>
      <c r="BL103" s="163"/>
      <c r="BM103" s="163"/>
      <c r="BN103" s="163"/>
      <c r="BO103" s="163"/>
      <c r="BP103" s="163"/>
      <c r="BQ103" s="163"/>
      <c r="BR103" s="163"/>
      <c r="BS103" s="163"/>
      <c r="BT103" s="128"/>
    </row>
    <row r="104" spans="1:72" ht="60">
      <c r="A104" s="168">
        <v>89</v>
      </c>
      <c r="B104" s="15" t="s">
        <v>53</v>
      </c>
      <c r="C104" s="170" t="s">
        <v>138</v>
      </c>
      <c r="D104" s="170" t="s">
        <v>905</v>
      </c>
      <c r="E104" s="170" t="s">
        <v>906</v>
      </c>
      <c r="F104" s="172" t="s">
        <v>748</v>
      </c>
      <c r="G104" s="172" t="s">
        <v>725</v>
      </c>
      <c r="H104" s="163"/>
      <c r="I104" s="163"/>
      <c r="J104" s="163"/>
      <c r="K104" s="163"/>
      <c r="L104" s="163"/>
      <c r="M104" s="163"/>
      <c r="N104" s="163"/>
      <c r="O104" s="163"/>
      <c r="P104" s="163"/>
      <c r="Q104" s="163"/>
      <c r="R104" s="163"/>
      <c r="S104" s="163"/>
      <c r="T104" s="163"/>
      <c r="U104" s="163"/>
      <c r="V104" s="163"/>
      <c r="W104" s="163"/>
      <c r="X104" s="163"/>
      <c r="Y104" s="163"/>
      <c r="Z104" s="163"/>
      <c r="AA104" s="163"/>
      <c r="AB104" s="163"/>
      <c r="AC104" s="163"/>
      <c r="AD104" s="163"/>
      <c r="AE104" s="163"/>
      <c r="AF104" s="163"/>
      <c r="AG104" s="163"/>
      <c r="AH104" s="163"/>
      <c r="AI104" s="163"/>
      <c r="AJ104" s="163"/>
      <c r="AK104" s="163"/>
      <c r="AL104" s="163"/>
      <c r="AM104" s="163"/>
      <c r="AN104" s="163"/>
      <c r="AO104" s="163"/>
      <c r="AP104" s="163"/>
      <c r="AQ104" s="163"/>
      <c r="AR104" s="163"/>
      <c r="AS104" s="163"/>
      <c r="AT104" s="163"/>
      <c r="AU104" s="163"/>
      <c r="AV104" s="163"/>
      <c r="AW104" s="163"/>
      <c r="AX104" s="163"/>
      <c r="AY104" s="163"/>
      <c r="AZ104" s="163"/>
      <c r="BA104" s="163"/>
      <c r="BB104" s="163"/>
      <c r="BC104" s="163"/>
      <c r="BD104" s="163"/>
      <c r="BE104" s="163"/>
      <c r="BF104" s="163"/>
      <c r="BG104" s="163"/>
      <c r="BH104" s="163"/>
      <c r="BI104" s="163"/>
      <c r="BJ104" s="163"/>
      <c r="BK104" s="163"/>
      <c r="BL104" s="163"/>
      <c r="BM104" s="163"/>
      <c r="BN104" s="163"/>
      <c r="BO104" s="163"/>
      <c r="BP104" s="163"/>
      <c r="BQ104" s="163"/>
      <c r="BR104" s="163"/>
      <c r="BS104" s="163"/>
      <c r="BT104" s="128"/>
    </row>
    <row r="105" spans="1:72" ht="60">
      <c r="A105" s="168">
        <v>90</v>
      </c>
      <c r="B105" s="15" t="s">
        <v>53</v>
      </c>
      <c r="C105" s="170" t="s">
        <v>139</v>
      </c>
      <c r="D105" s="170" t="s">
        <v>907</v>
      </c>
      <c r="E105" s="170" t="s">
        <v>908</v>
      </c>
      <c r="F105" s="172" t="s">
        <v>748</v>
      </c>
      <c r="G105" s="172" t="s">
        <v>725</v>
      </c>
      <c r="H105" s="88"/>
      <c r="I105" s="88"/>
      <c r="J105" s="88"/>
      <c r="K105" s="88"/>
      <c r="L105" s="88"/>
      <c r="M105" s="88"/>
      <c r="N105" s="88"/>
      <c r="O105" s="88"/>
      <c r="P105" s="88"/>
      <c r="Q105" s="88"/>
      <c r="R105" s="88"/>
      <c r="S105" s="88"/>
      <c r="T105" s="88"/>
      <c r="U105" s="88"/>
      <c r="V105" s="88"/>
      <c r="W105" s="88"/>
      <c r="X105" s="88"/>
      <c r="Y105" s="88"/>
      <c r="Z105" s="88"/>
      <c r="AA105" s="88"/>
      <c r="AB105" s="88"/>
      <c r="AC105" s="88"/>
      <c r="AD105" s="88"/>
      <c r="AE105" s="88"/>
      <c r="AF105" s="88"/>
      <c r="AG105" s="88"/>
      <c r="AH105" s="88"/>
      <c r="AI105" s="88"/>
      <c r="AJ105" s="88"/>
      <c r="AK105" s="88"/>
      <c r="AL105" s="88"/>
      <c r="AM105" s="88"/>
      <c r="AN105" s="88"/>
      <c r="AO105" s="88"/>
      <c r="AP105" s="88"/>
      <c r="AQ105" s="88"/>
      <c r="AR105" s="88"/>
      <c r="AS105" s="88"/>
      <c r="AT105" s="88"/>
      <c r="AU105" s="88"/>
      <c r="AV105" s="88"/>
      <c r="AW105" s="88"/>
      <c r="AX105" s="88"/>
      <c r="AY105" s="88"/>
      <c r="AZ105" s="88"/>
      <c r="BA105" s="88"/>
      <c r="BB105" s="88"/>
      <c r="BC105" s="88"/>
      <c r="BD105" s="88"/>
      <c r="BE105" s="88"/>
      <c r="BF105" s="88"/>
      <c r="BG105" s="88"/>
      <c r="BH105" s="88"/>
      <c r="BI105" s="88"/>
      <c r="BJ105" s="88"/>
      <c r="BK105" s="88"/>
      <c r="BL105" s="88"/>
      <c r="BM105" s="88"/>
      <c r="BN105" s="88"/>
      <c r="BO105" s="88"/>
      <c r="BP105" s="88"/>
      <c r="BQ105" s="88"/>
      <c r="BR105" s="88"/>
      <c r="BS105" s="88"/>
      <c r="BT105" s="128"/>
    </row>
    <row r="106" spans="1:72" ht="60">
      <c r="A106" s="168">
        <v>91</v>
      </c>
      <c r="B106" s="15" t="s">
        <v>53</v>
      </c>
      <c r="C106" s="170" t="s">
        <v>140</v>
      </c>
      <c r="D106" s="170" t="s">
        <v>909</v>
      </c>
      <c r="E106" s="170" t="s">
        <v>910</v>
      </c>
      <c r="F106" s="172" t="s">
        <v>748</v>
      </c>
      <c r="G106" s="172" t="s">
        <v>725</v>
      </c>
      <c r="H106" s="88"/>
      <c r="I106" s="88"/>
      <c r="J106" s="88"/>
      <c r="K106" s="88"/>
      <c r="L106" s="88"/>
      <c r="M106" s="88"/>
      <c r="N106" s="88"/>
      <c r="O106" s="88"/>
      <c r="P106" s="88"/>
      <c r="Q106" s="88"/>
      <c r="R106" s="88"/>
      <c r="S106" s="88"/>
      <c r="T106" s="88"/>
      <c r="U106" s="88"/>
      <c r="V106" s="88"/>
      <c r="W106" s="88"/>
      <c r="X106" s="88"/>
      <c r="Y106" s="88"/>
      <c r="Z106" s="88"/>
      <c r="AA106" s="88"/>
      <c r="AB106" s="88"/>
      <c r="AC106" s="88"/>
      <c r="AD106" s="88"/>
      <c r="AE106" s="88"/>
      <c r="AF106" s="88"/>
      <c r="AG106" s="88"/>
      <c r="AH106" s="88"/>
      <c r="AI106" s="88"/>
      <c r="AJ106" s="88"/>
      <c r="AK106" s="88"/>
      <c r="AL106" s="88"/>
      <c r="AM106" s="88"/>
      <c r="AN106" s="88"/>
      <c r="AO106" s="88"/>
      <c r="AP106" s="88"/>
      <c r="AQ106" s="88"/>
      <c r="AR106" s="88"/>
      <c r="AS106" s="88"/>
      <c r="AT106" s="88"/>
      <c r="AU106" s="88"/>
      <c r="AV106" s="88"/>
      <c r="AW106" s="88"/>
      <c r="AX106" s="88"/>
      <c r="AY106" s="88"/>
      <c r="AZ106" s="88"/>
      <c r="BA106" s="88"/>
      <c r="BB106" s="88"/>
      <c r="BC106" s="88"/>
      <c r="BD106" s="88"/>
      <c r="BE106" s="88"/>
      <c r="BF106" s="88"/>
      <c r="BG106" s="88"/>
      <c r="BH106" s="88"/>
      <c r="BI106" s="88"/>
      <c r="BJ106" s="88"/>
      <c r="BK106" s="88"/>
      <c r="BL106" s="88"/>
      <c r="BM106" s="88"/>
      <c r="BN106" s="88"/>
      <c r="BO106" s="88"/>
      <c r="BP106" s="88"/>
      <c r="BQ106" s="88"/>
      <c r="BR106" s="88"/>
      <c r="BS106" s="88"/>
      <c r="BT106" s="128"/>
    </row>
    <row r="107" spans="1:72" ht="120">
      <c r="A107" s="168">
        <v>92</v>
      </c>
      <c r="B107" s="169" t="s">
        <v>48</v>
      </c>
      <c r="C107" s="170" t="s">
        <v>911</v>
      </c>
      <c r="D107" s="171" t="s">
        <v>912</v>
      </c>
      <c r="E107" s="171" t="s">
        <v>913</v>
      </c>
      <c r="F107" s="172" t="s">
        <v>739</v>
      </c>
      <c r="G107" s="173" t="s">
        <v>711</v>
      </c>
      <c r="H107" s="88"/>
      <c r="I107" s="88"/>
      <c r="J107" s="88"/>
      <c r="K107" s="88"/>
      <c r="L107" s="88"/>
      <c r="M107" s="88"/>
      <c r="N107" s="88"/>
      <c r="O107" s="88"/>
      <c r="P107" s="88"/>
      <c r="Q107" s="88"/>
      <c r="R107" s="88"/>
      <c r="S107" s="88"/>
      <c r="T107" s="88"/>
      <c r="U107" s="88"/>
      <c r="V107" s="88"/>
      <c r="W107" s="88"/>
      <c r="X107" s="88"/>
      <c r="Y107" s="88"/>
      <c r="Z107" s="88"/>
      <c r="AA107" s="88"/>
      <c r="AB107" s="88"/>
      <c r="AC107" s="88"/>
      <c r="AD107" s="88"/>
      <c r="AE107" s="88"/>
      <c r="AF107" s="88"/>
      <c r="AG107" s="88"/>
      <c r="AH107" s="88"/>
      <c r="AI107" s="88"/>
      <c r="AJ107" s="88"/>
      <c r="AK107" s="88"/>
      <c r="AL107" s="88"/>
      <c r="AM107" s="88"/>
      <c r="AN107" s="88"/>
      <c r="AO107" s="88"/>
      <c r="AP107" s="88"/>
      <c r="AQ107" s="88"/>
      <c r="AR107" s="88"/>
      <c r="AS107" s="88"/>
      <c r="AT107" s="88"/>
      <c r="AU107" s="88"/>
      <c r="AV107" s="88"/>
      <c r="AW107" s="88"/>
      <c r="AX107" s="88"/>
      <c r="AY107" s="88"/>
      <c r="AZ107" s="88"/>
      <c r="BA107" s="88"/>
      <c r="BB107" s="88"/>
      <c r="BC107" s="88"/>
      <c r="BD107" s="88"/>
      <c r="BE107" s="88"/>
      <c r="BF107" s="88"/>
      <c r="BG107" s="88"/>
      <c r="BH107" s="88"/>
      <c r="BI107" s="88"/>
      <c r="BJ107" s="88"/>
      <c r="BK107" s="88"/>
      <c r="BL107" s="88"/>
      <c r="BM107" s="88"/>
      <c r="BN107" s="88"/>
      <c r="BO107" s="88"/>
      <c r="BP107" s="88"/>
      <c r="BQ107" s="88"/>
      <c r="BR107" s="88"/>
      <c r="BS107" s="88"/>
      <c r="BT107" s="128"/>
    </row>
    <row r="108" spans="1:72" ht="96">
      <c r="A108" s="168">
        <v>93</v>
      </c>
      <c r="B108" s="176" t="s">
        <v>75</v>
      </c>
      <c r="C108" s="170" t="s">
        <v>914</v>
      </c>
      <c r="D108" s="171" t="s">
        <v>915</v>
      </c>
      <c r="E108" s="177" t="s">
        <v>916</v>
      </c>
      <c r="F108" s="172" t="s">
        <v>917</v>
      </c>
      <c r="G108" s="173" t="s">
        <v>711</v>
      </c>
      <c r="H108" s="88"/>
      <c r="I108" s="88"/>
      <c r="J108" s="88"/>
      <c r="K108" s="88"/>
      <c r="L108" s="88"/>
      <c r="M108" s="88"/>
      <c r="N108" s="88"/>
      <c r="O108" s="88"/>
      <c r="P108" s="88"/>
      <c r="Q108" s="88"/>
      <c r="R108" s="88"/>
      <c r="S108" s="88"/>
      <c r="T108" s="88"/>
      <c r="U108" s="88"/>
      <c r="V108" s="88"/>
      <c r="W108" s="88"/>
      <c r="X108" s="88"/>
      <c r="Y108" s="88"/>
      <c r="Z108" s="88"/>
      <c r="AA108" s="88"/>
      <c r="AB108" s="88"/>
      <c r="AC108" s="88"/>
      <c r="AD108" s="88"/>
      <c r="AE108" s="88"/>
      <c r="AF108" s="88"/>
      <c r="AG108" s="88"/>
      <c r="AH108" s="88"/>
      <c r="AI108" s="88"/>
      <c r="AJ108" s="88"/>
      <c r="AK108" s="88"/>
      <c r="AL108" s="88"/>
      <c r="AM108" s="88"/>
      <c r="AN108" s="88"/>
      <c r="AO108" s="88"/>
      <c r="AP108" s="88"/>
      <c r="AQ108" s="88"/>
      <c r="AR108" s="88"/>
      <c r="AS108" s="88"/>
      <c r="AT108" s="88"/>
      <c r="AU108" s="88"/>
      <c r="AV108" s="88"/>
      <c r="AW108" s="88"/>
      <c r="AX108" s="88"/>
      <c r="AY108" s="88"/>
      <c r="AZ108" s="88"/>
      <c r="BA108" s="88"/>
      <c r="BB108" s="88"/>
      <c r="BC108" s="88"/>
      <c r="BD108" s="88"/>
      <c r="BE108" s="88"/>
      <c r="BF108" s="88"/>
      <c r="BG108" s="88"/>
      <c r="BH108" s="88"/>
      <c r="BI108" s="88"/>
      <c r="BJ108" s="88"/>
      <c r="BK108" s="88"/>
      <c r="BL108" s="88"/>
      <c r="BM108" s="88"/>
      <c r="BN108" s="88"/>
      <c r="BO108" s="88"/>
      <c r="BP108" s="88"/>
      <c r="BQ108" s="88"/>
      <c r="BR108" s="88"/>
      <c r="BS108" s="88"/>
      <c r="BT108" s="128"/>
    </row>
    <row r="109" spans="1:72" ht="60">
      <c r="A109" s="184">
        <v>94</v>
      </c>
      <c r="B109" s="185" t="s">
        <v>53</v>
      </c>
      <c r="C109" s="186" t="s">
        <v>143</v>
      </c>
      <c r="D109" s="186" t="s">
        <v>918</v>
      </c>
      <c r="E109" s="186" t="s">
        <v>919</v>
      </c>
      <c r="F109" s="188" t="s">
        <v>748</v>
      </c>
      <c r="G109" s="199" t="s">
        <v>725</v>
      </c>
      <c r="H109" s="88"/>
      <c r="I109" s="88"/>
      <c r="J109" s="88"/>
      <c r="K109" s="88"/>
      <c r="L109" s="88"/>
      <c r="M109" s="88"/>
      <c r="N109" s="88"/>
      <c r="O109" s="88"/>
      <c r="P109" s="88"/>
      <c r="Q109" s="88"/>
      <c r="R109" s="88"/>
      <c r="S109" s="88"/>
      <c r="T109" s="88"/>
      <c r="U109" s="88"/>
      <c r="V109" s="88"/>
      <c r="W109" s="88"/>
      <c r="X109" s="88"/>
      <c r="Y109" s="88"/>
      <c r="Z109" s="88"/>
      <c r="AA109" s="88"/>
      <c r="AB109" s="88"/>
      <c r="AC109" s="88"/>
      <c r="AD109" s="88"/>
      <c r="AE109" s="88"/>
      <c r="AF109" s="88"/>
      <c r="AG109" s="88"/>
      <c r="AH109" s="88"/>
      <c r="AI109" s="88"/>
      <c r="AJ109" s="88"/>
      <c r="AK109" s="88"/>
      <c r="AL109" s="88"/>
      <c r="AM109" s="88"/>
      <c r="AN109" s="88"/>
      <c r="AO109" s="88"/>
      <c r="AP109" s="88"/>
      <c r="AQ109" s="88"/>
      <c r="AR109" s="88"/>
      <c r="AS109" s="88"/>
      <c r="AT109" s="88"/>
      <c r="AU109" s="88"/>
      <c r="AV109" s="88"/>
      <c r="AW109" s="88"/>
      <c r="AX109" s="88"/>
      <c r="AY109" s="88"/>
      <c r="AZ109" s="88"/>
      <c r="BA109" s="88"/>
      <c r="BB109" s="88"/>
      <c r="BC109" s="88"/>
      <c r="BD109" s="88"/>
      <c r="BE109" s="88"/>
      <c r="BF109" s="88"/>
      <c r="BG109" s="88"/>
      <c r="BH109" s="88"/>
      <c r="BI109" s="88"/>
      <c r="BJ109" s="88"/>
      <c r="BK109" s="88"/>
      <c r="BL109" s="88"/>
      <c r="BM109" s="88"/>
      <c r="BN109" s="88"/>
      <c r="BO109" s="88"/>
      <c r="BP109" s="88"/>
      <c r="BQ109" s="88"/>
      <c r="BR109" s="88"/>
      <c r="BS109" s="88"/>
      <c r="BT109" s="128"/>
    </row>
    <row r="110" spans="1:72" ht="60">
      <c r="A110" s="184">
        <v>95</v>
      </c>
      <c r="B110" s="185" t="s">
        <v>53</v>
      </c>
      <c r="C110" s="186" t="s">
        <v>144</v>
      </c>
      <c r="D110" s="186" t="s">
        <v>920</v>
      </c>
      <c r="E110" s="186" t="s">
        <v>921</v>
      </c>
      <c r="F110" s="188" t="s">
        <v>748</v>
      </c>
      <c r="G110" s="199" t="s">
        <v>725</v>
      </c>
      <c r="H110" s="88"/>
      <c r="I110" s="88"/>
      <c r="J110" s="88"/>
      <c r="K110" s="88"/>
      <c r="L110" s="88"/>
      <c r="M110" s="88"/>
      <c r="N110" s="88"/>
      <c r="O110" s="88"/>
      <c r="P110" s="88"/>
      <c r="Q110" s="88"/>
      <c r="R110" s="88"/>
      <c r="S110" s="88"/>
      <c r="T110" s="88"/>
      <c r="U110" s="88"/>
      <c r="V110" s="88"/>
      <c r="W110" s="88"/>
      <c r="X110" s="88"/>
      <c r="Y110" s="88"/>
      <c r="Z110" s="88"/>
      <c r="AA110" s="88"/>
      <c r="AB110" s="88"/>
      <c r="AC110" s="88"/>
      <c r="AD110" s="88"/>
      <c r="AE110" s="88"/>
      <c r="AF110" s="88"/>
      <c r="AG110" s="88"/>
      <c r="AH110" s="88"/>
      <c r="AI110" s="88"/>
      <c r="AJ110" s="88"/>
      <c r="AK110" s="88"/>
      <c r="AL110" s="88"/>
      <c r="AM110" s="88"/>
      <c r="AN110" s="88"/>
      <c r="AO110" s="88"/>
      <c r="AP110" s="88"/>
      <c r="AQ110" s="88"/>
      <c r="AR110" s="88"/>
      <c r="AS110" s="88"/>
      <c r="AT110" s="88"/>
      <c r="AU110" s="88"/>
      <c r="AV110" s="88"/>
      <c r="AW110" s="88"/>
      <c r="AX110" s="88"/>
      <c r="AY110" s="88"/>
      <c r="AZ110" s="88"/>
      <c r="BA110" s="88"/>
      <c r="BB110" s="88"/>
      <c r="BC110" s="88"/>
      <c r="BD110" s="88"/>
      <c r="BE110" s="88"/>
      <c r="BF110" s="88"/>
      <c r="BG110" s="88"/>
      <c r="BH110" s="88"/>
      <c r="BI110" s="88"/>
      <c r="BJ110" s="88"/>
      <c r="BK110" s="88"/>
      <c r="BL110" s="88"/>
      <c r="BM110" s="88"/>
      <c r="BN110" s="88"/>
      <c r="BO110" s="88"/>
      <c r="BP110" s="88"/>
      <c r="BQ110" s="88"/>
      <c r="BR110" s="88"/>
      <c r="BS110" s="88"/>
      <c r="BT110" s="128"/>
    </row>
    <row r="111" spans="1:72" ht="48">
      <c r="A111" s="168">
        <v>96</v>
      </c>
      <c r="B111" s="15" t="s">
        <v>53</v>
      </c>
      <c r="C111" s="170" t="s">
        <v>145</v>
      </c>
      <c r="D111" s="170" t="s">
        <v>922</v>
      </c>
      <c r="E111" s="170" t="s">
        <v>923</v>
      </c>
      <c r="F111" s="172" t="s">
        <v>748</v>
      </c>
      <c r="G111" s="173" t="s">
        <v>725</v>
      </c>
      <c r="H111" s="88"/>
      <c r="I111" s="88"/>
      <c r="J111" s="88"/>
      <c r="K111" s="88"/>
      <c r="L111" s="88"/>
      <c r="M111" s="88"/>
      <c r="N111" s="88"/>
      <c r="O111" s="88"/>
      <c r="P111" s="88"/>
      <c r="Q111" s="88"/>
      <c r="R111" s="88"/>
      <c r="S111" s="88"/>
      <c r="T111" s="88"/>
      <c r="U111" s="88"/>
      <c r="V111" s="88"/>
      <c r="W111" s="88"/>
      <c r="X111" s="88"/>
      <c r="Y111" s="88"/>
      <c r="Z111" s="88"/>
      <c r="AA111" s="88"/>
      <c r="AB111" s="88"/>
      <c r="AC111" s="88"/>
      <c r="AD111" s="88"/>
      <c r="AE111" s="88"/>
      <c r="AF111" s="88"/>
      <c r="AG111" s="88"/>
      <c r="AH111" s="88"/>
      <c r="AI111" s="88"/>
      <c r="AJ111" s="88"/>
      <c r="AK111" s="88"/>
      <c r="AL111" s="88"/>
      <c r="AM111" s="88"/>
      <c r="AN111" s="88"/>
      <c r="AO111" s="88"/>
      <c r="AP111" s="88"/>
      <c r="AQ111" s="88"/>
      <c r="AR111" s="88"/>
      <c r="AS111" s="88"/>
      <c r="AT111" s="88"/>
      <c r="AU111" s="88"/>
      <c r="AV111" s="88"/>
      <c r="AW111" s="88"/>
      <c r="AX111" s="88"/>
      <c r="AY111" s="88"/>
      <c r="AZ111" s="88"/>
      <c r="BA111" s="88"/>
      <c r="BB111" s="88"/>
      <c r="BC111" s="88"/>
      <c r="BD111" s="88"/>
      <c r="BE111" s="88"/>
      <c r="BF111" s="88"/>
      <c r="BG111" s="88"/>
      <c r="BH111" s="88"/>
      <c r="BI111" s="88"/>
      <c r="BJ111" s="88"/>
      <c r="BK111" s="88"/>
      <c r="BL111" s="88"/>
      <c r="BM111" s="88"/>
      <c r="BN111" s="88"/>
      <c r="BO111" s="88"/>
      <c r="BP111" s="88"/>
      <c r="BQ111" s="88"/>
      <c r="BR111" s="88"/>
      <c r="BS111" s="88"/>
      <c r="BT111" s="128"/>
    </row>
    <row r="112" spans="1:72" ht="48">
      <c r="A112" s="168">
        <v>97</v>
      </c>
      <c r="B112" s="15" t="s">
        <v>53</v>
      </c>
      <c r="C112" s="170" t="s">
        <v>146</v>
      </c>
      <c r="D112" s="170" t="s">
        <v>924</v>
      </c>
      <c r="E112" s="170" t="s">
        <v>925</v>
      </c>
      <c r="F112" s="172" t="s">
        <v>748</v>
      </c>
      <c r="G112" s="173" t="s">
        <v>725</v>
      </c>
      <c r="H112" s="88"/>
      <c r="I112" s="88"/>
      <c r="J112" s="88"/>
      <c r="K112" s="88"/>
      <c r="L112" s="88"/>
      <c r="M112" s="88"/>
      <c r="N112" s="88"/>
      <c r="O112" s="88"/>
      <c r="P112" s="88"/>
      <c r="Q112" s="88"/>
      <c r="R112" s="88"/>
      <c r="S112" s="88"/>
      <c r="T112" s="88"/>
      <c r="U112" s="88"/>
      <c r="V112" s="88"/>
      <c r="W112" s="88"/>
      <c r="X112" s="88"/>
      <c r="Y112" s="88"/>
      <c r="Z112" s="88"/>
      <c r="AA112" s="88"/>
      <c r="AB112" s="88"/>
      <c r="AC112" s="88"/>
      <c r="AD112" s="88"/>
      <c r="AE112" s="88"/>
      <c r="AF112" s="88"/>
      <c r="AG112" s="88"/>
      <c r="AH112" s="88"/>
      <c r="AI112" s="88"/>
      <c r="AJ112" s="88"/>
      <c r="AK112" s="88"/>
      <c r="AL112" s="88"/>
      <c r="AM112" s="88"/>
      <c r="AN112" s="88"/>
      <c r="AO112" s="88"/>
      <c r="AP112" s="88"/>
      <c r="AQ112" s="88"/>
      <c r="AR112" s="88"/>
      <c r="AS112" s="88"/>
      <c r="AT112" s="88"/>
      <c r="AU112" s="88"/>
      <c r="AV112" s="88"/>
      <c r="AW112" s="88"/>
      <c r="AX112" s="88"/>
      <c r="AY112" s="88"/>
      <c r="AZ112" s="88"/>
      <c r="BA112" s="88"/>
      <c r="BB112" s="88"/>
      <c r="BC112" s="88"/>
      <c r="BD112" s="88"/>
      <c r="BE112" s="88"/>
      <c r="BF112" s="88"/>
      <c r="BG112" s="88"/>
      <c r="BH112" s="88"/>
      <c r="BI112" s="88"/>
      <c r="BJ112" s="88"/>
      <c r="BK112" s="88"/>
      <c r="BL112" s="88"/>
      <c r="BM112" s="88"/>
      <c r="BN112" s="88"/>
      <c r="BO112" s="88"/>
      <c r="BP112" s="88"/>
      <c r="BQ112" s="88"/>
      <c r="BR112" s="88"/>
      <c r="BS112" s="88"/>
      <c r="BT112" s="128"/>
    </row>
    <row r="113" spans="1:72" ht="72">
      <c r="A113" s="168">
        <v>98</v>
      </c>
      <c r="B113" s="15" t="s">
        <v>53</v>
      </c>
      <c r="C113" s="170" t="s">
        <v>147</v>
      </c>
      <c r="D113" s="170" t="s">
        <v>926</v>
      </c>
      <c r="E113" s="170" t="s">
        <v>927</v>
      </c>
      <c r="F113" s="172" t="s">
        <v>748</v>
      </c>
      <c r="G113" s="172" t="s">
        <v>725</v>
      </c>
      <c r="H113" s="88"/>
      <c r="I113" s="88"/>
      <c r="J113" s="88"/>
      <c r="K113" s="88"/>
      <c r="L113" s="88"/>
      <c r="M113" s="88"/>
      <c r="N113" s="88"/>
      <c r="O113" s="88"/>
      <c r="P113" s="88"/>
      <c r="Q113" s="88"/>
      <c r="R113" s="88"/>
      <c r="S113" s="88"/>
      <c r="T113" s="88"/>
      <c r="U113" s="88"/>
      <c r="V113" s="88"/>
      <c r="W113" s="88"/>
      <c r="X113" s="88"/>
      <c r="Y113" s="88"/>
      <c r="Z113" s="88"/>
      <c r="AA113" s="88"/>
      <c r="AB113" s="88"/>
      <c r="AC113" s="88"/>
      <c r="AD113" s="88"/>
      <c r="AE113" s="88"/>
      <c r="AF113" s="88"/>
      <c r="AG113" s="88"/>
      <c r="AH113" s="88"/>
      <c r="AI113" s="88"/>
      <c r="AJ113" s="88"/>
      <c r="AK113" s="88"/>
      <c r="AL113" s="88"/>
      <c r="AM113" s="88"/>
      <c r="AN113" s="88"/>
      <c r="AO113" s="88"/>
      <c r="AP113" s="88"/>
      <c r="AQ113" s="88"/>
      <c r="AR113" s="88"/>
      <c r="AS113" s="88"/>
      <c r="AT113" s="88"/>
      <c r="AU113" s="88"/>
      <c r="AV113" s="88"/>
      <c r="AW113" s="88"/>
      <c r="AX113" s="88"/>
      <c r="AY113" s="88"/>
      <c r="AZ113" s="88"/>
      <c r="BA113" s="88"/>
      <c r="BB113" s="88"/>
      <c r="BC113" s="88"/>
      <c r="BD113" s="88"/>
      <c r="BE113" s="88"/>
      <c r="BF113" s="88"/>
      <c r="BG113" s="88"/>
      <c r="BH113" s="88"/>
      <c r="BI113" s="88"/>
      <c r="BJ113" s="88"/>
      <c r="BK113" s="88"/>
      <c r="BL113" s="88"/>
      <c r="BM113" s="88"/>
      <c r="BN113" s="88"/>
      <c r="BO113" s="88"/>
      <c r="BP113" s="88"/>
      <c r="BQ113" s="88"/>
      <c r="BR113" s="88"/>
      <c r="BS113" s="88"/>
      <c r="BT113" s="128"/>
    </row>
    <row r="114" spans="1:72" ht="96">
      <c r="A114" s="168">
        <v>100</v>
      </c>
      <c r="B114" s="192" t="s">
        <v>48</v>
      </c>
      <c r="C114" s="170" t="s">
        <v>148</v>
      </c>
      <c r="D114" s="170" t="s">
        <v>928</v>
      </c>
      <c r="E114" s="177" t="s">
        <v>929</v>
      </c>
      <c r="F114" s="172" t="s">
        <v>739</v>
      </c>
      <c r="G114" s="172" t="s">
        <v>711</v>
      </c>
      <c r="H114" s="132"/>
      <c r="I114" s="164"/>
      <c r="J114" s="164"/>
      <c r="K114" s="164"/>
      <c r="L114" s="165"/>
      <c r="M114" s="165"/>
      <c r="N114" s="165"/>
      <c r="O114" s="165"/>
      <c r="P114" s="165"/>
      <c r="Q114" s="165"/>
      <c r="R114" s="165"/>
      <c r="S114" s="165"/>
      <c r="T114" s="165"/>
      <c r="U114" s="165"/>
      <c r="V114" s="165"/>
      <c r="W114" s="165"/>
      <c r="X114" s="165"/>
      <c r="Y114" s="165"/>
      <c r="Z114" s="165"/>
      <c r="AA114" s="165"/>
      <c r="AB114" s="165"/>
      <c r="AC114" s="165"/>
      <c r="AD114" s="165"/>
      <c r="AE114" s="165"/>
      <c r="AF114" s="165"/>
      <c r="AG114" s="165"/>
      <c r="AH114" s="165"/>
      <c r="AI114" s="165"/>
      <c r="AJ114" s="165"/>
      <c r="AK114" s="165"/>
      <c r="AL114" s="165"/>
      <c r="AM114" s="165"/>
      <c r="AN114" s="165"/>
      <c r="AO114" s="165"/>
      <c r="AP114" s="165"/>
      <c r="AQ114" s="165"/>
      <c r="AR114" s="165"/>
      <c r="AS114" s="165"/>
      <c r="AT114" s="165"/>
      <c r="AU114" s="165"/>
      <c r="AV114" s="165"/>
      <c r="AW114" s="165"/>
      <c r="AX114" s="165"/>
      <c r="AY114" s="165"/>
      <c r="AZ114" s="165"/>
      <c r="BA114" s="165"/>
      <c r="BB114" s="165"/>
      <c r="BC114" s="165"/>
      <c r="BD114" s="165"/>
      <c r="BE114" s="165"/>
      <c r="BF114" s="165"/>
      <c r="BG114" s="165"/>
      <c r="BH114" s="165"/>
      <c r="BI114" s="165"/>
      <c r="BJ114" s="165"/>
      <c r="BK114" s="165"/>
      <c r="BL114" s="165"/>
      <c r="BM114" s="165"/>
      <c r="BN114" s="165"/>
      <c r="BO114" s="165"/>
      <c r="BP114" s="165"/>
      <c r="BQ114" s="165"/>
      <c r="BR114" s="165"/>
      <c r="BS114" s="165"/>
      <c r="BT114" s="128"/>
    </row>
    <row r="115" spans="1:72">
      <c r="A115" s="89"/>
      <c r="B115" s="166" t="s">
        <v>614</v>
      </c>
      <c r="C115" s="157"/>
      <c r="D115" s="157"/>
      <c r="E115" s="160"/>
      <c r="F115" s="158"/>
      <c r="G115" s="158"/>
      <c r="H115" s="132"/>
      <c r="I115" s="164"/>
      <c r="J115" s="164"/>
      <c r="K115" s="164"/>
      <c r="L115" s="165"/>
      <c r="M115" s="165"/>
      <c r="N115" s="165"/>
      <c r="O115" s="165"/>
      <c r="P115" s="165"/>
      <c r="Q115" s="165"/>
      <c r="R115" s="165"/>
      <c r="S115" s="165"/>
      <c r="T115" s="165"/>
      <c r="U115" s="165"/>
      <c r="V115" s="165"/>
      <c r="W115" s="165"/>
      <c r="X115" s="165"/>
      <c r="Y115" s="165"/>
      <c r="Z115" s="165"/>
      <c r="AA115" s="165"/>
      <c r="AB115" s="165"/>
      <c r="AC115" s="165"/>
      <c r="AD115" s="165"/>
      <c r="AE115" s="165"/>
      <c r="AF115" s="165"/>
      <c r="AG115" s="165"/>
      <c r="AH115" s="165"/>
      <c r="AI115" s="165"/>
      <c r="AJ115" s="165"/>
      <c r="AK115" s="165"/>
      <c r="AL115" s="165"/>
      <c r="AM115" s="165"/>
      <c r="AN115" s="165"/>
      <c r="AO115" s="165"/>
      <c r="AP115" s="165"/>
      <c r="AQ115" s="165"/>
      <c r="AR115" s="165"/>
      <c r="AS115" s="165"/>
      <c r="AT115" s="165"/>
      <c r="AU115" s="165"/>
      <c r="AV115" s="165"/>
      <c r="AW115" s="165"/>
      <c r="AX115" s="165"/>
      <c r="AY115" s="165"/>
      <c r="AZ115" s="165"/>
      <c r="BA115" s="165"/>
      <c r="BB115" s="165"/>
      <c r="BC115" s="165"/>
      <c r="BD115" s="165"/>
      <c r="BE115" s="165"/>
      <c r="BF115" s="165"/>
      <c r="BG115" s="165"/>
      <c r="BH115" s="165"/>
      <c r="BI115" s="165"/>
      <c r="BJ115" s="165"/>
      <c r="BK115" s="165"/>
      <c r="BL115" s="165"/>
      <c r="BM115" s="165"/>
      <c r="BN115" s="165"/>
      <c r="BO115" s="165"/>
      <c r="BP115" s="165"/>
      <c r="BQ115" s="165"/>
      <c r="BR115" s="165"/>
      <c r="BS115" s="165"/>
      <c r="BT115" s="128"/>
    </row>
    <row r="116" spans="1:72" ht="111" customHeight="1">
      <c r="A116" s="89"/>
      <c r="B116" s="162"/>
      <c r="C116" s="157"/>
      <c r="D116" s="157"/>
      <c r="E116" s="160"/>
      <c r="F116" s="158"/>
      <c r="G116" s="158"/>
      <c r="H116" s="132"/>
      <c r="I116" s="164"/>
      <c r="J116" s="164"/>
      <c r="K116" s="164"/>
      <c r="L116" s="165"/>
      <c r="M116" s="165"/>
      <c r="N116" s="165"/>
      <c r="O116" s="165"/>
      <c r="P116" s="165"/>
      <c r="Q116" s="165"/>
      <c r="R116" s="165"/>
      <c r="S116" s="165"/>
      <c r="T116" s="165"/>
      <c r="U116" s="165"/>
      <c r="V116" s="165"/>
      <c r="W116" s="165"/>
      <c r="X116" s="165"/>
      <c r="Y116" s="165"/>
      <c r="Z116" s="165"/>
      <c r="AA116" s="165"/>
      <c r="AB116" s="165"/>
      <c r="AC116" s="165"/>
      <c r="AD116" s="165"/>
      <c r="AE116" s="165"/>
      <c r="AF116" s="165"/>
      <c r="AG116" s="165"/>
      <c r="AH116" s="165"/>
      <c r="AI116" s="165"/>
      <c r="AJ116" s="165"/>
      <c r="AK116" s="165"/>
      <c r="AL116" s="165"/>
      <c r="AM116" s="165"/>
      <c r="AN116" s="165"/>
      <c r="AO116" s="165"/>
      <c r="AP116" s="165"/>
      <c r="AQ116" s="165"/>
      <c r="AR116" s="165"/>
      <c r="AS116" s="165"/>
      <c r="AT116" s="165"/>
      <c r="AU116" s="165"/>
      <c r="AV116" s="165"/>
      <c r="AW116" s="165"/>
      <c r="AX116" s="165"/>
      <c r="AY116" s="165"/>
      <c r="AZ116" s="165"/>
      <c r="BA116" s="165"/>
      <c r="BB116" s="165"/>
      <c r="BC116" s="165"/>
      <c r="BD116" s="165"/>
      <c r="BE116" s="165"/>
      <c r="BF116" s="165"/>
      <c r="BG116" s="165"/>
      <c r="BH116" s="165"/>
      <c r="BI116" s="165"/>
      <c r="BJ116" s="165"/>
      <c r="BK116" s="165"/>
      <c r="BL116" s="165"/>
      <c r="BM116" s="165"/>
      <c r="BN116" s="165"/>
      <c r="BO116" s="165"/>
      <c r="BP116" s="165"/>
      <c r="BQ116" s="165"/>
      <c r="BR116" s="165"/>
      <c r="BS116" s="165"/>
      <c r="BT116" s="128"/>
    </row>
    <row r="117" spans="1:72" ht="111" customHeight="1">
      <c r="A117" s="89"/>
      <c r="B117" s="162"/>
      <c r="C117" s="157"/>
      <c r="D117" s="157"/>
      <c r="E117" s="160"/>
      <c r="F117" s="158"/>
      <c r="G117" s="158"/>
      <c r="H117" s="132"/>
      <c r="I117" s="164"/>
      <c r="J117" s="164"/>
      <c r="K117" s="164"/>
      <c r="L117" s="165"/>
      <c r="M117" s="165"/>
      <c r="N117" s="165"/>
      <c r="O117" s="165"/>
      <c r="P117" s="165"/>
      <c r="Q117" s="165"/>
      <c r="R117" s="165"/>
      <c r="S117" s="165"/>
      <c r="T117" s="165"/>
      <c r="U117" s="165"/>
      <c r="V117" s="165"/>
      <c r="W117" s="165"/>
      <c r="X117" s="165"/>
      <c r="Y117" s="165"/>
      <c r="Z117" s="165"/>
      <c r="AA117" s="165"/>
      <c r="AB117" s="165"/>
      <c r="AC117" s="165"/>
      <c r="AD117" s="165"/>
      <c r="AE117" s="165"/>
      <c r="AF117" s="165"/>
      <c r="AG117" s="165"/>
      <c r="AH117" s="165"/>
      <c r="AI117" s="165"/>
      <c r="AJ117" s="165"/>
      <c r="AK117" s="165"/>
      <c r="AL117" s="165"/>
      <c r="AM117" s="165"/>
      <c r="AN117" s="165"/>
      <c r="AO117" s="165"/>
      <c r="AP117" s="165"/>
      <c r="AQ117" s="165"/>
      <c r="AR117" s="165"/>
      <c r="AS117" s="165"/>
      <c r="AT117" s="165"/>
      <c r="AU117" s="165"/>
      <c r="AV117" s="165"/>
      <c r="AW117" s="165"/>
      <c r="AX117" s="165"/>
      <c r="AY117" s="165"/>
      <c r="AZ117" s="165"/>
      <c r="BA117" s="165"/>
      <c r="BB117" s="165"/>
      <c r="BC117" s="165"/>
      <c r="BD117" s="165"/>
      <c r="BE117" s="165"/>
      <c r="BF117" s="165"/>
      <c r="BG117" s="165"/>
      <c r="BH117" s="165"/>
      <c r="BI117" s="165"/>
      <c r="BJ117" s="165"/>
      <c r="BK117" s="165"/>
      <c r="BL117" s="165"/>
      <c r="BM117" s="165"/>
      <c r="BN117" s="165"/>
      <c r="BO117" s="165"/>
      <c r="BP117" s="165"/>
      <c r="BQ117" s="165"/>
      <c r="BR117" s="165"/>
      <c r="BS117" s="165"/>
      <c r="BT117" s="128"/>
    </row>
    <row r="118" spans="1:72" ht="111" customHeight="1">
      <c r="A118" s="89"/>
      <c r="B118" s="162"/>
      <c r="C118" s="157"/>
      <c r="D118" s="157"/>
      <c r="E118" s="160"/>
      <c r="F118" s="158"/>
      <c r="G118" s="158"/>
      <c r="H118" s="132"/>
      <c r="I118" s="164"/>
      <c r="J118" s="164"/>
      <c r="K118" s="164"/>
      <c r="L118" s="165"/>
      <c r="M118" s="165"/>
      <c r="N118" s="165"/>
      <c r="O118" s="165"/>
      <c r="P118" s="165"/>
      <c r="Q118" s="165"/>
      <c r="R118" s="165"/>
      <c r="S118" s="165"/>
      <c r="T118" s="165"/>
      <c r="U118" s="165"/>
      <c r="V118" s="165"/>
      <c r="W118" s="165"/>
      <c r="X118" s="165"/>
      <c r="Y118" s="165"/>
      <c r="Z118" s="165"/>
      <c r="AA118" s="165"/>
      <c r="AB118" s="165"/>
      <c r="AC118" s="165"/>
      <c r="AD118" s="165"/>
      <c r="AE118" s="165"/>
      <c r="AF118" s="165"/>
      <c r="AG118" s="165"/>
      <c r="AH118" s="165"/>
      <c r="AI118" s="165"/>
      <c r="AJ118" s="165"/>
      <c r="AK118" s="165"/>
      <c r="AL118" s="165"/>
      <c r="AM118" s="165"/>
      <c r="AN118" s="165"/>
      <c r="AO118" s="165"/>
      <c r="AP118" s="165"/>
      <c r="AQ118" s="165"/>
      <c r="AR118" s="165"/>
      <c r="AS118" s="165"/>
      <c r="AT118" s="165"/>
      <c r="AU118" s="165"/>
      <c r="AV118" s="165"/>
      <c r="AW118" s="165"/>
      <c r="AX118" s="165"/>
      <c r="AY118" s="165"/>
      <c r="AZ118" s="165"/>
      <c r="BA118" s="165"/>
      <c r="BB118" s="165"/>
      <c r="BC118" s="165"/>
      <c r="BD118" s="165"/>
      <c r="BE118" s="165"/>
      <c r="BF118" s="165"/>
      <c r="BG118" s="165"/>
      <c r="BH118" s="165"/>
      <c r="BI118" s="165"/>
      <c r="BJ118" s="165"/>
      <c r="BK118" s="165"/>
      <c r="BL118" s="165"/>
      <c r="BM118" s="165"/>
      <c r="BN118" s="165"/>
      <c r="BO118" s="165"/>
      <c r="BP118" s="165"/>
      <c r="BQ118" s="165"/>
      <c r="BR118" s="165"/>
      <c r="BS118" s="165"/>
      <c r="BT118" s="128"/>
    </row>
    <row r="119" spans="1:72" ht="111" customHeight="1">
      <c r="A119" s="89"/>
      <c r="B119" s="162"/>
      <c r="C119" s="157"/>
      <c r="D119" s="157"/>
      <c r="E119" s="160"/>
      <c r="F119" s="158"/>
      <c r="G119" s="158"/>
      <c r="H119" s="132"/>
      <c r="I119" s="164"/>
      <c r="J119" s="164"/>
      <c r="K119" s="164"/>
      <c r="L119" s="165"/>
      <c r="M119" s="165"/>
      <c r="N119" s="165"/>
      <c r="O119" s="165"/>
      <c r="P119" s="165"/>
      <c r="Q119" s="165"/>
      <c r="R119" s="165"/>
      <c r="S119" s="165"/>
      <c r="T119" s="165"/>
      <c r="U119" s="165"/>
      <c r="V119" s="165"/>
      <c r="W119" s="165"/>
      <c r="X119" s="165"/>
      <c r="Y119" s="165"/>
      <c r="Z119" s="165"/>
      <c r="AA119" s="165"/>
      <c r="AB119" s="165"/>
      <c r="AC119" s="165"/>
      <c r="AD119" s="165"/>
      <c r="AE119" s="165"/>
      <c r="AF119" s="165"/>
      <c r="AG119" s="165"/>
      <c r="AH119" s="165"/>
      <c r="AI119" s="165"/>
      <c r="AJ119" s="165"/>
      <c r="AK119" s="165"/>
      <c r="AL119" s="165"/>
      <c r="AM119" s="165"/>
      <c r="AN119" s="165"/>
      <c r="AO119" s="165"/>
      <c r="AP119" s="165"/>
      <c r="AQ119" s="165"/>
      <c r="AR119" s="165"/>
      <c r="AS119" s="165"/>
      <c r="AT119" s="165"/>
      <c r="AU119" s="165"/>
      <c r="AV119" s="165"/>
      <c r="AW119" s="165"/>
      <c r="AX119" s="165"/>
      <c r="AY119" s="165"/>
      <c r="AZ119" s="165"/>
      <c r="BA119" s="165"/>
      <c r="BB119" s="165"/>
      <c r="BC119" s="165"/>
      <c r="BD119" s="165"/>
      <c r="BE119" s="165"/>
      <c r="BF119" s="165"/>
      <c r="BG119" s="165"/>
      <c r="BH119" s="165"/>
      <c r="BI119" s="165"/>
      <c r="BJ119" s="165"/>
      <c r="BK119" s="165"/>
      <c r="BL119" s="165"/>
      <c r="BM119" s="165"/>
      <c r="BN119" s="165"/>
      <c r="BO119" s="165"/>
      <c r="BP119" s="165"/>
      <c r="BQ119" s="165"/>
      <c r="BR119" s="165"/>
      <c r="BS119" s="165"/>
      <c r="BT119" s="128"/>
    </row>
    <row r="120" spans="1:72" ht="111" customHeight="1">
      <c r="A120" s="89"/>
      <c r="B120" s="162"/>
      <c r="C120" s="157"/>
      <c r="D120" s="157"/>
      <c r="E120" s="160"/>
      <c r="F120" s="158"/>
      <c r="G120" s="158"/>
      <c r="H120" s="132"/>
      <c r="I120" s="164"/>
      <c r="J120" s="164"/>
      <c r="K120" s="164"/>
      <c r="L120" s="165"/>
      <c r="M120" s="165"/>
      <c r="N120" s="165"/>
      <c r="O120" s="165"/>
      <c r="P120" s="165"/>
      <c r="Q120" s="165"/>
      <c r="R120" s="165"/>
      <c r="S120" s="165"/>
      <c r="T120" s="165"/>
      <c r="U120" s="165"/>
      <c r="V120" s="165"/>
      <c r="W120" s="165"/>
      <c r="X120" s="165"/>
      <c r="Y120" s="165"/>
      <c r="Z120" s="165"/>
      <c r="AA120" s="165"/>
      <c r="AB120" s="165"/>
      <c r="AC120" s="165"/>
      <c r="AD120" s="165"/>
      <c r="AE120" s="165"/>
      <c r="AF120" s="165"/>
      <c r="AG120" s="165"/>
      <c r="AH120" s="165"/>
      <c r="AI120" s="165"/>
      <c r="AJ120" s="165"/>
      <c r="AK120" s="165"/>
      <c r="AL120" s="165"/>
      <c r="AM120" s="165"/>
      <c r="AN120" s="165"/>
      <c r="AO120" s="165"/>
      <c r="AP120" s="165"/>
      <c r="AQ120" s="165"/>
      <c r="AR120" s="165"/>
      <c r="AS120" s="165"/>
      <c r="AT120" s="165"/>
      <c r="AU120" s="165"/>
      <c r="AV120" s="165"/>
      <c r="AW120" s="165"/>
      <c r="AX120" s="165"/>
      <c r="AY120" s="165"/>
      <c r="AZ120" s="165"/>
      <c r="BA120" s="165"/>
      <c r="BB120" s="165"/>
      <c r="BC120" s="165"/>
      <c r="BD120" s="165"/>
      <c r="BE120" s="165"/>
      <c r="BF120" s="165"/>
      <c r="BG120" s="165"/>
      <c r="BH120" s="165"/>
      <c r="BI120" s="165"/>
      <c r="BJ120" s="165"/>
      <c r="BK120" s="165"/>
      <c r="BL120" s="165"/>
      <c r="BM120" s="165"/>
      <c r="BN120" s="165"/>
      <c r="BO120" s="165"/>
      <c r="BP120" s="165"/>
      <c r="BQ120" s="165"/>
      <c r="BR120" s="165"/>
      <c r="BS120" s="165"/>
      <c r="BT120" s="128"/>
    </row>
    <row r="121" spans="1:72" ht="111" customHeight="1">
      <c r="A121" s="89"/>
      <c r="B121" s="162"/>
      <c r="C121" s="157"/>
      <c r="D121" s="157"/>
      <c r="E121" s="160"/>
      <c r="F121" s="158"/>
      <c r="G121" s="158"/>
      <c r="H121" s="132"/>
      <c r="I121" s="164"/>
      <c r="J121" s="164"/>
      <c r="K121" s="164"/>
      <c r="L121" s="165"/>
      <c r="M121" s="165"/>
      <c r="N121" s="165"/>
      <c r="O121" s="165"/>
      <c r="P121" s="165"/>
      <c r="Q121" s="165"/>
      <c r="R121" s="165"/>
      <c r="S121" s="165"/>
      <c r="T121" s="165"/>
      <c r="U121" s="165"/>
      <c r="V121" s="165"/>
      <c r="W121" s="165"/>
      <c r="X121" s="165"/>
      <c r="Y121" s="165"/>
      <c r="Z121" s="165"/>
      <c r="AA121" s="165"/>
      <c r="AB121" s="165"/>
      <c r="AC121" s="165"/>
      <c r="AD121" s="165"/>
      <c r="AE121" s="165"/>
      <c r="AF121" s="165"/>
      <c r="AG121" s="165"/>
      <c r="AH121" s="165"/>
      <c r="AI121" s="165"/>
      <c r="AJ121" s="165"/>
      <c r="AK121" s="165"/>
      <c r="AL121" s="165"/>
      <c r="AM121" s="165"/>
      <c r="AN121" s="165"/>
      <c r="AO121" s="165"/>
      <c r="AP121" s="165"/>
      <c r="AQ121" s="165"/>
      <c r="AR121" s="165"/>
      <c r="AS121" s="165"/>
      <c r="AT121" s="165"/>
      <c r="AU121" s="165"/>
      <c r="AV121" s="165"/>
      <c r="AW121" s="165"/>
      <c r="AX121" s="165"/>
      <c r="AY121" s="165"/>
      <c r="AZ121" s="165"/>
      <c r="BA121" s="165"/>
      <c r="BB121" s="165"/>
      <c r="BC121" s="165"/>
      <c r="BD121" s="165"/>
      <c r="BE121" s="165"/>
      <c r="BF121" s="165"/>
      <c r="BG121" s="165"/>
      <c r="BH121" s="165"/>
      <c r="BI121" s="165"/>
      <c r="BJ121" s="165"/>
      <c r="BK121" s="165"/>
      <c r="BL121" s="165"/>
      <c r="BM121" s="165"/>
      <c r="BN121" s="165"/>
      <c r="BO121" s="165"/>
      <c r="BP121" s="165"/>
      <c r="BQ121" s="165"/>
      <c r="BR121" s="165"/>
      <c r="BS121" s="165"/>
      <c r="BT121" s="128"/>
    </row>
    <row r="122" spans="1:72" ht="111" customHeight="1">
      <c r="A122" s="89"/>
      <c r="B122" s="162"/>
      <c r="C122" s="157"/>
      <c r="D122" s="157"/>
      <c r="E122" s="160"/>
      <c r="F122" s="158"/>
      <c r="G122" s="158"/>
      <c r="H122" s="132"/>
      <c r="I122" s="164"/>
      <c r="J122" s="164"/>
      <c r="K122" s="164"/>
      <c r="L122" s="165"/>
      <c r="M122" s="165"/>
      <c r="N122" s="165"/>
      <c r="O122" s="165"/>
      <c r="P122" s="165"/>
      <c r="Q122" s="165"/>
      <c r="R122" s="165"/>
      <c r="S122" s="165"/>
      <c r="T122" s="165"/>
      <c r="U122" s="165"/>
      <c r="V122" s="165"/>
      <c r="W122" s="165"/>
      <c r="X122" s="165"/>
      <c r="Y122" s="165"/>
      <c r="Z122" s="165"/>
      <c r="AA122" s="165"/>
      <c r="AB122" s="165"/>
      <c r="AC122" s="165"/>
      <c r="AD122" s="165"/>
      <c r="AE122" s="165"/>
      <c r="AF122" s="165"/>
      <c r="AG122" s="165"/>
      <c r="AH122" s="165"/>
      <c r="AI122" s="165"/>
      <c r="AJ122" s="165"/>
      <c r="AK122" s="165"/>
      <c r="AL122" s="165"/>
      <c r="AM122" s="165"/>
      <c r="AN122" s="165"/>
      <c r="AO122" s="165"/>
      <c r="AP122" s="165"/>
      <c r="AQ122" s="165"/>
      <c r="AR122" s="165"/>
      <c r="AS122" s="165"/>
      <c r="AT122" s="165"/>
      <c r="AU122" s="165"/>
      <c r="AV122" s="165"/>
      <c r="AW122" s="165"/>
      <c r="AX122" s="165"/>
      <c r="AY122" s="165"/>
      <c r="AZ122" s="165"/>
      <c r="BA122" s="165"/>
      <c r="BB122" s="165"/>
      <c r="BC122" s="165"/>
      <c r="BD122" s="165"/>
      <c r="BE122" s="165"/>
      <c r="BF122" s="165"/>
      <c r="BG122" s="165"/>
      <c r="BH122" s="165"/>
      <c r="BI122" s="165"/>
      <c r="BJ122" s="165"/>
      <c r="BK122" s="165"/>
      <c r="BL122" s="165"/>
      <c r="BM122" s="165"/>
      <c r="BN122" s="165"/>
      <c r="BO122" s="165"/>
      <c r="BP122" s="165"/>
      <c r="BQ122" s="165"/>
      <c r="BR122" s="165"/>
      <c r="BS122" s="165"/>
      <c r="BT122" s="128"/>
    </row>
    <row r="123" spans="1:72" ht="111" customHeight="1">
      <c r="A123" s="89"/>
      <c r="B123" s="162"/>
      <c r="C123" s="157"/>
      <c r="D123" s="157"/>
      <c r="E123" s="160"/>
      <c r="F123" s="158"/>
      <c r="G123" s="158"/>
      <c r="H123" s="132"/>
      <c r="I123" s="164"/>
      <c r="J123" s="164"/>
      <c r="K123" s="164"/>
      <c r="L123" s="165"/>
      <c r="M123" s="165"/>
      <c r="N123" s="165"/>
      <c r="O123" s="165"/>
      <c r="P123" s="165"/>
      <c r="Q123" s="165"/>
      <c r="R123" s="165"/>
      <c r="S123" s="165"/>
      <c r="T123" s="165"/>
      <c r="U123" s="165"/>
      <c r="V123" s="165"/>
      <c r="W123" s="165"/>
      <c r="X123" s="165"/>
      <c r="Y123" s="165"/>
      <c r="Z123" s="165"/>
      <c r="AA123" s="165"/>
      <c r="AB123" s="165"/>
      <c r="AC123" s="165"/>
      <c r="AD123" s="165"/>
      <c r="AE123" s="165"/>
      <c r="AF123" s="165"/>
      <c r="AG123" s="165"/>
      <c r="AH123" s="165"/>
      <c r="AI123" s="165"/>
      <c r="AJ123" s="165"/>
      <c r="AK123" s="165"/>
      <c r="AL123" s="165"/>
      <c r="AM123" s="165"/>
      <c r="AN123" s="165"/>
      <c r="AO123" s="165"/>
      <c r="AP123" s="165"/>
      <c r="AQ123" s="165"/>
      <c r="AR123" s="165"/>
      <c r="AS123" s="165"/>
      <c r="AT123" s="165"/>
      <c r="AU123" s="165"/>
      <c r="AV123" s="165"/>
      <c r="AW123" s="165"/>
      <c r="AX123" s="165"/>
      <c r="AY123" s="165"/>
      <c r="AZ123" s="165"/>
      <c r="BA123" s="165"/>
      <c r="BB123" s="165"/>
      <c r="BC123" s="165"/>
      <c r="BD123" s="165"/>
      <c r="BE123" s="165"/>
      <c r="BF123" s="165"/>
      <c r="BG123" s="165"/>
      <c r="BH123" s="165"/>
      <c r="BI123" s="165"/>
      <c r="BJ123" s="165"/>
      <c r="BK123" s="165"/>
      <c r="BL123" s="165"/>
      <c r="BM123" s="165"/>
      <c r="BN123" s="165"/>
      <c r="BO123" s="165"/>
      <c r="BP123" s="165"/>
      <c r="BQ123" s="165"/>
      <c r="BR123" s="165"/>
      <c r="BS123" s="165"/>
      <c r="BT123" s="128"/>
    </row>
    <row r="124" spans="1:72" ht="111" customHeight="1">
      <c r="A124" s="89"/>
      <c r="B124" s="162"/>
      <c r="C124" s="157"/>
      <c r="D124" s="157"/>
      <c r="E124" s="160"/>
      <c r="F124" s="158"/>
      <c r="G124" s="158"/>
      <c r="H124" s="132"/>
      <c r="I124" s="164"/>
      <c r="J124" s="164"/>
      <c r="K124" s="164"/>
      <c r="L124" s="165"/>
      <c r="M124" s="165"/>
      <c r="N124" s="165"/>
      <c r="O124" s="165"/>
      <c r="P124" s="165"/>
      <c r="Q124" s="165"/>
      <c r="R124" s="165"/>
      <c r="S124" s="165"/>
      <c r="T124" s="165"/>
      <c r="U124" s="165"/>
      <c r="V124" s="165"/>
      <c r="W124" s="165"/>
      <c r="X124" s="165"/>
      <c r="Y124" s="165"/>
      <c r="Z124" s="165"/>
      <c r="AA124" s="165"/>
      <c r="AB124" s="165"/>
      <c r="AC124" s="165"/>
      <c r="AD124" s="165"/>
      <c r="AE124" s="165"/>
      <c r="AF124" s="165"/>
      <c r="AG124" s="165"/>
      <c r="AH124" s="165"/>
      <c r="AI124" s="165"/>
      <c r="AJ124" s="165"/>
      <c r="AK124" s="165"/>
      <c r="AL124" s="165"/>
      <c r="AM124" s="165"/>
      <c r="AN124" s="165"/>
      <c r="AO124" s="165"/>
      <c r="AP124" s="165"/>
      <c r="AQ124" s="165"/>
      <c r="AR124" s="165"/>
      <c r="AS124" s="165"/>
      <c r="AT124" s="165"/>
      <c r="AU124" s="165"/>
      <c r="AV124" s="165"/>
      <c r="AW124" s="165"/>
      <c r="AX124" s="165"/>
      <c r="AY124" s="165"/>
      <c r="AZ124" s="165"/>
      <c r="BA124" s="165"/>
      <c r="BB124" s="165"/>
      <c r="BC124" s="165"/>
      <c r="BD124" s="165"/>
      <c r="BE124" s="165"/>
      <c r="BF124" s="165"/>
      <c r="BG124" s="165"/>
      <c r="BH124" s="165"/>
      <c r="BI124" s="165"/>
      <c r="BJ124" s="165"/>
      <c r="BK124" s="165"/>
      <c r="BL124" s="165"/>
      <c r="BM124" s="165"/>
      <c r="BN124" s="165"/>
      <c r="BO124" s="165"/>
      <c r="BP124" s="165"/>
      <c r="BQ124" s="165"/>
      <c r="BR124" s="165"/>
      <c r="BS124" s="165"/>
      <c r="BT124" s="128"/>
    </row>
    <row r="125" spans="1:72" ht="111" customHeight="1">
      <c r="A125" s="89"/>
      <c r="B125" s="162"/>
      <c r="C125" s="157"/>
      <c r="D125" s="157"/>
      <c r="E125" s="160"/>
      <c r="F125" s="158"/>
      <c r="G125" s="158"/>
      <c r="H125" s="132"/>
      <c r="I125" s="164"/>
      <c r="J125" s="164"/>
      <c r="K125" s="164"/>
      <c r="L125" s="165"/>
      <c r="M125" s="165"/>
      <c r="N125" s="165"/>
      <c r="O125" s="165"/>
      <c r="P125" s="165"/>
      <c r="Q125" s="165"/>
      <c r="R125" s="165"/>
      <c r="S125" s="165"/>
      <c r="T125" s="165"/>
      <c r="U125" s="165"/>
      <c r="V125" s="165"/>
      <c r="W125" s="165"/>
      <c r="X125" s="165"/>
      <c r="Y125" s="165"/>
      <c r="Z125" s="165"/>
      <c r="AA125" s="165"/>
      <c r="AB125" s="165"/>
      <c r="AC125" s="165"/>
      <c r="AD125" s="165"/>
      <c r="AE125" s="165"/>
      <c r="AF125" s="165"/>
      <c r="AG125" s="165"/>
      <c r="AH125" s="165"/>
      <c r="AI125" s="165"/>
      <c r="AJ125" s="165"/>
      <c r="AK125" s="165"/>
      <c r="AL125" s="165"/>
      <c r="AM125" s="165"/>
      <c r="AN125" s="165"/>
      <c r="AO125" s="165"/>
      <c r="AP125" s="165"/>
      <c r="AQ125" s="165"/>
      <c r="AR125" s="165"/>
      <c r="AS125" s="165"/>
      <c r="AT125" s="165"/>
      <c r="AU125" s="165"/>
      <c r="AV125" s="165"/>
      <c r="AW125" s="165"/>
      <c r="AX125" s="165"/>
      <c r="AY125" s="165"/>
      <c r="AZ125" s="165"/>
      <c r="BA125" s="165"/>
      <c r="BB125" s="165"/>
      <c r="BC125" s="165"/>
      <c r="BD125" s="165"/>
      <c r="BE125" s="165"/>
      <c r="BF125" s="165"/>
      <c r="BG125" s="165"/>
      <c r="BH125" s="165"/>
      <c r="BI125" s="165"/>
      <c r="BJ125" s="165"/>
      <c r="BK125" s="165"/>
      <c r="BL125" s="165"/>
      <c r="BM125" s="165"/>
      <c r="BN125" s="165"/>
      <c r="BO125" s="165"/>
      <c r="BP125" s="165"/>
      <c r="BQ125" s="165"/>
      <c r="BR125" s="165"/>
      <c r="BS125" s="165"/>
      <c r="BT125" s="128"/>
    </row>
    <row r="126" spans="1:72" ht="111" customHeight="1">
      <c r="A126" s="89"/>
      <c r="B126" s="162"/>
      <c r="C126" s="157"/>
      <c r="D126" s="157"/>
      <c r="E126" s="160"/>
      <c r="F126" s="158"/>
      <c r="G126" s="158"/>
      <c r="H126" s="132"/>
      <c r="I126" s="164"/>
      <c r="J126" s="164"/>
      <c r="K126" s="164"/>
      <c r="L126" s="165"/>
      <c r="M126" s="165"/>
      <c r="N126" s="165"/>
      <c r="O126" s="165"/>
      <c r="P126" s="165"/>
      <c r="Q126" s="165"/>
      <c r="R126" s="165"/>
      <c r="S126" s="165"/>
      <c r="T126" s="165"/>
      <c r="U126" s="165"/>
      <c r="V126" s="165"/>
      <c r="W126" s="165"/>
      <c r="X126" s="165"/>
      <c r="Y126" s="165"/>
      <c r="Z126" s="165"/>
      <c r="AA126" s="165"/>
      <c r="AB126" s="165"/>
      <c r="AC126" s="165"/>
      <c r="AD126" s="165"/>
      <c r="AE126" s="165"/>
      <c r="AF126" s="165"/>
      <c r="AG126" s="165"/>
      <c r="AH126" s="165"/>
      <c r="AI126" s="165"/>
      <c r="AJ126" s="165"/>
      <c r="AK126" s="165"/>
      <c r="AL126" s="165"/>
      <c r="AM126" s="165"/>
      <c r="AN126" s="165"/>
      <c r="AO126" s="165"/>
      <c r="AP126" s="165"/>
      <c r="AQ126" s="165"/>
      <c r="AR126" s="165"/>
      <c r="AS126" s="165"/>
      <c r="AT126" s="165"/>
      <c r="AU126" s="165"/>
      <c r="AV126" s="165"/>
      <c r="AW126" s="165"/>
      <c r="AX126" s="165"/>
      <c r="AY126" s="165"/>
      <c r="AZ126" s="165"/>
      <c r="BA126" s="165"/>
      <c r="BB126" s="165"/>
      <c r="BC126" s="165"/>
      <c r="BD126" s="165"/>
      <c r="BE126" s="165"/>
      <c r="BF126" s="165"/>
      <c r="BG126" s="165"/>
      <c r="BH126" s="165"/>
      <c r="BI126" s="165"/>
      <c r="BJ126" s="165"/>
      <c r="BK126" s="165"/>
      <c r="BL126" s="165"/>
      <c r="BM126" s="165"/>
      <c r="BN126" s="165"/>
      <c r="BO126" s="165"/>
      <c r="BP126" s="165"/>
      <c r="BQ126" s="165"/>
      <c r="BR126" s="165"/>
      <c r="BS126" s="165"/>
      <c r="BT126" s="128"/>
    </row>
    <row r="127" spans="1:72" ht="111" customHeight="1">
      <c r="A127" s="89"/>
      <c r="B127" s="162"/>
      <c r="C127" s="157"/>
      <c r="D127" s="157"/>
      <c r="E127" s="160"/>
      <c r="F127" s="158"/>
      <c r="G127" s="158"/>
      <c r="H127" s="132"/>
      <c r="I127" s="164"/>
      <c r="J127" s="164"/>
      <c r="K127" s="164"/>
      <c r="L127" s="165"/>
      <c r="M127" s="165"/>
      <c r="N127" s="165"/>
      <c r="O127" s="165"/>
      <c r="P127" s="165"/>
      <c r="Q127" s="165"/>
      <c r="R127" s="165"/>
      <c r="S127" s="165"/>
      <c r="T127" s="165"/>
      <c r="U127" s="165"/>
      <c r="V127" s="165"/>
      <c r="W127" s="165"/>
      <c r="X127" s="165"/>
      <c r="Y127" s="165"/>
      <c r="Z127" s="165"/>
      <c r="AA127" s="165"/>
      <c r="AB127" s="165"/>
      <c r="AC127" s="165"/>
      <c r="AD127" s="165"/>
      <c r="AE127" s="165"/>
      <c r="AF127" s="165"/>
      <c r="AG127" s="165"/>
      <c r="AH127" s="165"/>
      <c r="AI127" s="165"/>
      <c r="AJ127" s="165"/>
      <c r="AK127" s="165"/>
      <c r="AL127" s="165"/>
      <c r="AM127" s="165"/>
      <c r="AN127" s="165"/>
      <c r="AO127" s="165"/>
      <c r="AP127" s="165"/>
      <c r="AQ127" s="165"/>
      <c r="AR127" s="165"/>
      <c r="AS127" s="165"/>
      <c r="AT127" s="165"/>
      <c r="AU127" s="165"/>
      <c r="AV127" s="165"/>
      <c r="AW127" s="165"/>
      <c r="AX127" s="165"/>
      <c r="AY127" s="165"/>
      <c r="AZ127" s="165"/>
      <c r="BA127" s="165"/>
      <c r="BB127" s="165"/>
      <c r="BC127" s="165"/>
      <c r="BD127" s="165"/>
      <c r="BE127" s="165"/>
      <c r="BF127" s="165"/>
      <c r="BG127" s="165"/>
      <c r="BH127" s="165"/>
      <c r="BI127" s="165"/>
      <c r="BJ127" s="165"/>
      <c r="BK127" s="165"/>
      <c r="BL127" s="165"/>
      <c r="BM127" s="165"/>
      <c r="BN127" s="165"/>
      <c r="BO127" s="165"/>
      <c r="BP127" s="165"/>
      <c r="BQ127" s="165"/>
      <c r="BR127" s="165"/>
      <c r="BS127" s="165"/>
      <c r="BT127" s="128"/>
    </row>
    <row r="128" spans="1:72" ht="111" customHeight="1">
      <c r="A128" s="89"/>
      <c r="B128" s="162"/>
      <c r="C128" s="157"/>
      <c r="D128" s="157"/>
      <c r="E128" s="160"/>
      <c r="F128" s="158"/>
      <c r="G128" s="158"/>
      <c r="H128" s="132"/>
      <c r="I128" s="164"/>
      <c r="J128" s="164"/>
      <c r="K128" s="164"/>
      <c r="L128" s="165"/>
      <c r="M128" s="165"/>
      <c r="N128" s="165"/>
      <c r="O128" s="165"/>
      <c r="P128" s="165"/>
      <c r="Q128" s="165"/>
      <c r="R128" s="165"/>
      <c r="S128" s="165"/>
      <c r="T128" s="165"/>
      <c r="U128" s="165"/>
      <c r="V128" s="165"/>
      <c r="W128" s="165"/>
      <c r="X128" s="165"/>
      <c r="Y128" s="165"/>
      <c r="Z128" s="165"/>
      <c r="AA128" s="165"/>
      <c r="AB128" s="165"/>
      <c r="AC128" s="165"/>
      <c r="AD128" s="165"/>
      <c r="AE128" s="165"/>
      <c r="AF128" s="165"/>
      <c r="AG128" s="165"/>
      <c r="AH128" s="165"/>
      <c r="AI128" s="165"/>
      <c r="AJ128" s="165"/>
      <c r="AK128" s="165"/>
      <c r="AL128" s="165"/>
      <c r="AM128" s="165"/>
      <c r="AN128" s="165"/>
      <c r="AO128" s="165"/>
      <c r="AP128" s="165"/>
      <c r="AQ128" s="165"/>
      <c r="AR128" s="165"/>
      <c r="AS128" s="165"/>
      <c r="AT128" s="165"/>
      <c r="AU128" s="165"/>
      <c r="AV128" s="165"/>
      <c r="AW128" s="165"/>
      <c r="AX128" s="165"/>
      <c r="AY128" s="165"/>
      <c r="AZ128" s="165"/>
      <c r="BA128" s="165"/>
      <c r="BB128" s="165"/>
      <c r="BC128" s="165"/>
      <c r="BD128" s="165"/>
      <c r="BE128" s="165"/>
      <c r="BF128" s="165"/>
      <c r="BG128" s="165"/>
      <c r="BH128" s="165"/>
      <c r="BI128" s="165"/>
      <c r="BJ128" s="165"/>
      <c r="BK128" s="165"/>
      <c r="BL128" s="165"/>
      <c r="BM128" s="165"/>
      <c r="BN128" s="165"/>
      <c r="BO128" s="165"/>
      <c r="BP128" s="165"/>
      <c r="BQ128" s="165"/>
      <c r="BR128" s="165"/>
      <c r="BS128" s="165"/>
      <c r="BT128" s="128"/>
    </row>
    <row r="129" spans="1:72" ht="12.75" customHeight="1">
      <c r="A129" s="92"/>
      <c r="B129" s="92"/>
      <c r="C129" s="92"/>
      <c r="D129" s="92"/>
      <c r="E129" s="94"/>
      <c r="F129" s="94"/>
      <c r="G129" s="94"/>
      <c r="H129" s="92"/>
      <c r="I129" s="92"/>
      <c r="J129" s="92"/>
      <c r="K129" s="92"/>
      <c r="L129" s="92"/>
      <c r="M129" s="92"/>
      <c r="N129" s="92"/>
      <c r="O129" s="92"/>
      <c r="P129" s="92"/>
      <c r="Q129" s="92"/>
      <c r="R129" s="92"/>
      <c r="S129" s="92"/>
      <c r="T129" s="92"/>
      <c r="U129" s="92"/>
      <c r="V129" s="92"/>
      <c r="W129" s="92"/>
      <c r="X129" s="92"/>
      <c r="Y129" s="92"/>
      <c r="Z129" s="92"/>
      <c r="AA129" s="92"/>
      <c r="AB129" s="92"/>
      <c r="AC129" s="92"/>
      <c r="AD129" s="92"/>
      <c r="AE129" s="92"/>
      <c r="AF129" s="92"/>
      <c r="AG129" s="92"/>
      <c r="AH129" s="92"/>
      <c r="AI129" s="92"/>
      <c r="AJ129" s="92"/>
      <c r="AK129" s="92"/>
      <c r="AL129" s="92"/>
      <c r="AM129" s="92"/>
      <c r="AN129" s="92"/>
      <c r="AO129" s="92"/>
      <c r="AP129" s="92"/>
      <c r="AQ129" s="92"/>
      <c r="AR129" s="92"/>
      <c r="AS129" s="92"/>
      <c r="AT129" s="92"/>
      <c r="AU129" s="92"/>
      <c r="AV129" s="92"/>
      <c r="AW129" s="92"/>
      <c r="AX129" s="92"/>
      <c r="AY129" s="92"/>
      <c r="AZ129" s="92"/>
      <c r="BA129" s="92"/>
      <c r="BB129" s="92"/>
      <c r="BC129" s="92"/>
      <c r="BD129" s="92"/>
      <c r="BE129" s="92"/>
      <c r="BF129" s="92"/>
      <c r="BG129" s="92"/>
      <c r="BH129" s="92"/>
      <c r="BI129" s="92"/>
      <c r="BJ129" s="92"/>
      <c r="BK129" s="92"/>
      <c r="BL129" s="92"/>
      <c r="BM129" s="92"/>
      <c r="BN129" s="92"/>
      <c r="BO129" s="92"/>
      <c r="BP129" s="92"/>
      <c r="BQ129" s="92"/>
      <c r="BR129" s="92"/>
      <c r="BS129" s="92"/>
      <c r="BT129" s="128"/>
    </row>
    <row r="130" spans="1:72" ht="12.75" customHeight="1">
      <c r="A130" s="92"/>
      <c r="B130" s="92"/>
      <c r="C130" s="92"/>
      <c r="D130" s="92"/>
      <c r="E130" s="94"/>
      <c r="F130" s="94"/>
      <c r="G130" s="94"/>
      <c r="H130" s="92"/>
      <c r="I130" s="92"/>
      <c r="J130" s="92"/>
      <c r="K130" s="92"/>
      <c r="L130" s="92"/>
      <c r="M130" s="92"/>
      <c r="N130" s="92"/>
      <c r="O130" s="92"/>
      <c r="P130" s="92"/>
      <c r="Q130" s="92"/>
      <c r="R130" s="92"/>
      <c r="S130" s="92"/>
      <c r="T130" s="92"/>
      <c r="U130" s="92"/>
      <c r="V130" s="92"/>
      <c r="W130" s="92"/>
      <c r="X130" s="92"/>
      <c r="Y130" s="92"/>
      <c r="Z130" s="92"/>
      <c r="AA130" s="92"/>
      <c r="AB130" s="92"/>
      <c r="AC130" s="92"/>
      <c r="AD130" s="92"/>
      <c r="AE130" s="92"/>
      <c r="AF130" s="92"/>
      <c r="AG130" s="92"/>
      <c r="AH130" s="92"/>
      <c r="AI130" s="92"/>
      <c r="AJ130" s="92"/>
      <c r="AK130" s="92"/>
      <c r="AL130" s="92"/>
      <c r="AM130" s="92"/>
      <c r="AN130" s="92"/>
      <c r="AO130" s="92"/>
      <c r="AP130" s="92"/>
      <c r="AQ130" s="92"/>
      <c r="AR130" s="92"/>
      <c r="AS130" s="92"/>
      <c r="AT130" s="92"/>
      <c r="AU130" s="92"/>
      <c r="AV130" s="92"/>
      <c r="AW130" s="92"/>
      <c r="AX130" s="92"/>
      <c r="AY130" s="92"/>
      <c r="AZ130" s="92"/>
      <c r="BA130" s="92"/>
      <c r="BB130" s="92"/>
      <c r="BC130" s="92"/>
      <c r="BD130" s="92"/>
      <c r="BE130" s="92"/>
      <c r="BF130" s="92"/>
      <c r="BG130" s="92"/>
      <c r="BH130" s="92"/>
      <c r="BI130" s="92"/>
      <c r="BJ130" s="92"/>
      <c r="BK130" s="92"/>
      <c r="BL130" s="92"/>
      <c r="BM130" s="92"/>
      <c r="BN130" s="92"/>
      <c r="BO130" s="92"/>
      <c r="BP130" s="92"/>
      <c r="BQ130" s="92"/>
      <c r="BR130" s="92"/>
      <c r="BS130" s="92"/>
      <c r="BT130" s="128"/>
    </row>
    <row r="131" spans="1:72" ht="12.75" customHeight="1">
      <c r="A131" s="92"/>
      <c r="B131" s="92"/>
      <c r="C131" s="92"/>
      <c r="D131" s="92"/>
      <c r="E131" s="94"/>
      <c r="F131" s="94"/>
      <c r="G131" s="94"/>
      <c r="H131" s="92"/>
      <c r="I131" s="92"/>
      <c r="J131" s="92"/>
      <c r="K131" s="92"/>
      <c r="L131" s="92"/>
      <c r="M131" s="92"/>
      <c r="N131" s="92"/>
      <c r="O131" s="92"/>
      <c r="P131" s="92"/>
      <c r="Q131" s="92"/>
      <c r="R131" s="92"/>
      <c r="S131" s="92"/>
      <c r="T131" s="92"/>
      <c r="U131" s="92"/>
      <c r="V131" s="92"/>
      <c r="W131" s="92"/>
      <c r="X131" s="92"/>
      <c r="Y131" s="92"/>
      <c r="Z131" s="92"/>
      <c r="AA131" s="92"/>
      <c r="AB131" s="92"/>
      <c r="AC131" s="92"/>
      <c r="AD131" s="92"/>
      <c r="AE131" s="92"/>
      <c r="AF131" s="92"/>
      <c r="AG131" s="92"/>
      <c r="AH131" s="92"/>
      <c r="AI131" s="92"/>
      <c r="AJ131" s="92"/>
      <c r="AK131" s="92"/>
      <c r="AL131" s="92"/>
      <c r="AM131" s="92"/>
      <c r="AN131" s="92"/>
      <c r="AO131" s="92"/>
      <c r="AP131" s="92"/>
      <c r="AQ131" s="92"/>
      <c r="AR131" s="92"/>
      <c r="AS131" s="92"/>
      <c r="AT131" s="92"/>
      <c r="AU131" s="92"/>
      <c r="AV131" s="92"/>
      <c r="AW131" s="92"/>
      <c r="AX131" s="92"/>
      <c r="AY131" s="92"/>
      <c r="AZ131" s="92"/>
      <c r="BA131" s="92"/>
      <c r="BB131" s="92"/>
      <c r="BC131" s="92"/>
      <c r="BD131" s="92"/>
      <c r="BE131" s="92"/>
      <c r="BF131" s="92"/>
      <c r="BG131" s="92"/>
      <c r="BH131" s="92"/>
      <c r="BI131" s="92"/>
      <c r="BJ131" s="92"/>
      <c r="BK131" s="92"/>
      <c r="BL131" s="92"/>
      <c r="BM131" s="92"/>
      <c r="BN131" s="92"/>
      <c r="BO131" s="92"/>
      <c r="BP131" s="92"/>
      <c r="BQ131" s="92"/>
      <c r="BR131" s="92"/>
      <c r="BS131" s="92"/>
      <c r="BT131" s="128"/>
    </row>
    <row r="132" spans="1:72" ht="12.75" customHeight="1">
      <c r="A132" s="92"/>
      <c r="B132" s="92"/>
      <c r="C132" s="92"/>
      <c r="D132" s="92"/>
      <c r="E132" s="94"/>
      <c r="F132" s="94"/>
      <c r="G132" s="94"/>
      <c r="H132" s="92"/>
      <c r="I132" s="92"/>
      <c r="J132" s="92"/>
      <c r="K132" s="92"/>
      <c r="L132" s="92"/>
      <c r="M132" s="92"/>
      <c r="N132" s="92"/>
      <c r="O132" s="92"/>
      <c r="P132" s="92"/>
      <c r="Q132" s="92"/>
      <c r="R132" s="92"/>
      <c r="S132" s="92"/>
      <c r="T132" s="92"/>
      <c r="U132" s="92"/>
      <c r="V132" s="92"/>
      <c r="W132" s="92"/>
      <c r="X132" s="92"/>
      <c r="Y132" s="92"/>
      <c r="Z132" s="92"/>
      <c r="AA132" s="92"/>
      <c r="AB132" s="92"/>
      <c r="AC132" s="92"/>
      <c r="AD132" s="92"/>
      <c r="AE132" s="92"/>
      <c r="AF132" s="92"/>
      <c r="AG132" s="92"/>
      <c r="AH132" s="92"/>
      <c r="AI132" s="92"/>
      <c r="AJ132" s="92"/>
      <c r="AK132" s="92"/>
      <c r="AL132" s="92"/>
      <c r="AM132" s="92"/>
      <c r="AN132" s="92"/>
      <c r="AO132" s="92"/>
      <c r="AP132" s="92"/>
      <c r="AQ132" s="92"/>
      <c r="AR132" s="92"/>
      <c r="AS132" s="92"/>
      <c r="AT132" s="92"/>
      <c r="AU132" s="92"/>
      <c r="AV132" s="92"/>
      <c r="AW132" s="92"/>
      <c r="AX132" s="92"/>
      <c r="AY132" s="92"/>
      <c r="AZ132" s="92"/>
      <c r="BA132" s="92"/>
      <c r="BB132" s="92"/>
      <c r="BC132" s="92"/>
      <c r="BD132" s="92"/>
      <c r="BE132" s="92"/>
      <c r="BF132" s="92"/>
      <c r="BG132" s="92"/>
      <c r="BH132" s="92"/>
      <c r="BI132" s="92"/>
      <c r="BJ132" s="92"/>
      <c r="BK132" s="92"/>
      <c r="BL132" s="92"/>
      <c r="BM132" s="92"/>
      <c r="BN132" s="92"/>
      <c r="BO132" s="92"/>
      <c r="BP132" s="92"/>
      <c r="BQ132" s="92"/>
      <c r="BR132" s="92"/>
      <c r="BS132" s="92"/>
      <c r="BT132" s="128"/>
    </row>
    <row r="133" spans="1:72" ht="12.75" customHeight="1">
      <c r="A133" s="92"/>
      <c r="B133" s="92"/>
      <c r="C133" s="92"/>
      <c r="D133" s="92"/>
      <c r="E133" s="94"/>
      <c r="F133" s="94"/>
      <c r="G133" s="94"/>
      <c r="H133" s="92"/>
      <c r="I133" s="92"/>
      <c r="J133" s="92"/>
      <c r="K133" s="92"/>
      <c r="L133" s="92"/>
      <c r="M133" s="92"/>
      <c r="N133" s="92"/>
      <c r="O133" s="92"/>
      <c r="P133" s="92"/>
      <c r="Q133" s="92"/>
      <c r="R133" s="92"/>
      <c r="S133" s="92"/>
      <c r="T133" s="92"/>
      <c r="U133" s="92"/>
      <c r="V133" s="92"/>
      <c r="W133" s="92"/>
      <c r="X133" s="92"/>
      <c r="Y133" s="92"/>
      <c r="Z133" s="92"/>
      <c r="AA133" s="92"/>
      <c r="AB133" s="92"/>
      <c r="AC133" s="92"/>
      <c r="AD133" s="92"/>
      <c r="AE133" s="92"/>
      <c r="AF133" s="92"/>
      <c r="AG133" s="92"/>
      <c r="AH133" s="92"/>
      <c r="AI133" s="92"/>
      <c r="AJ133" s="92"/>
      <c r="AK133" s="92"/>
      <c r="AL133" s="92"/>
      <c r="AM133" s="92"/>
      <c r="AN133" s="92"/>
      <c r="AO133" s="92"/>
      <c r="AP133" s="92"/>
      <c r="AQ133" s="92"/>
      <c r="AR133" s="92"/>
      <c r="AS133" s="92"/>
      <c r="AT133" s="92"/>
      <c r="AU133" s="92"/>
      <c r="AV133" s="92"/>
      <c r="AW133" s="92"/>
      <c r="AX133" s="92"/>
      <c r="AY133" s="92"/>
      <c r="AZ133" s="92"/>
      <c r="BA133" s="92"/>
      <c r="BB133" s="92"/>
      <c r="BC133" s="92"/>
      <c r="BD133" s="92"/>
      <c r="BE133" s="92"/>
      <c r="BF133" s="92"/>
      <c r="BG133" s="92"/>
      <c r="BH133" s="92"/>
      <c r="BI133" s="92"/>
      <c r="BJ133" s="92"/>
      <c r="BK133" s="92"/>
      <c r="BL133" s="92"/>
      <c r="BM133" s="92"/>
      <c r="BN133" s="92"/>
      <c r="BO133" s="92"/>
      <c r="BP133" s="92"/>
      <c r="BQ133" s="92"/>
      <c r="BR133" s="92"/>
      <c r="BS133" s="92"/>
      <c r="BT133" s="128"/>
    </row>
    <row r="134" spans="1:72" ht="12.75" customHeight="1">
      <c r="A134" s="92"/>
      <c r="B134" s="92"/>
      <c r="C134" s="92"/>
      <c r="D134" s="92"/>
      <c r="E134" s="94"/>
      <c r="F134" s="94"/>
      <c r="G134" s="94"/>
      <c r="H134" s="92"/>
      <c r="I134" s="92"/>
      <c r="J134" s="92"/>
      <c r="K134" s="92"/>
      <c r="L134" s="92"/>
      <c r="M134" s="92"/>
      <c r="N134" s="92"/>
      <c r="O134" s="92"/>
      <c r="P134" s="92"/>
      <c r="Q134" s="92"/>
      <c r="R134" s="92"/>
      <c r="S134" s="92"/>
      <c r="T134" s="92"/>
      <c r="U134" s="92"/>
      <c r="V134" s="92"/>
      <c r="W134" s="92"/>
      <c r="X134" s="92"/>
      <c r="Y134" s="92"/>
      <c r="Z134" s="92"/>
      <c r="AA134" s="92"/>
      <c r="AB134" s="92"/>
      <c r="AC134" s="92"/>
      <c r="AD134" s="92"/>
      <c r="AE134" s="92"/>
      <c r="AF134" s="92"/>
      <c r="AG134" s="92"/>
      <c r="AH134" s="92"/>
      <c r="AI134" s="92"/>
      <c r="AJ134" s="92"/>
      <c r="AK134" s="92"/>
      <c r="AL134" s="92"/>
      <c r="AM134" s="92"/>
      <c r="AN134" s="92"/>
      <c r="AO134" s="92"/>
      <c r="AP134" s="92"/>
      <c r="AQ134" s="92"/>
      <c r="AR134" s="92"/>
      <c r="AS134" s="92"/>
      <c r="AT134" s="92"/>
      <c r="AU134" s="92"/>
      <c r="AV134" s="92"/>
      <c r="AW134" s="92"/>
      <c r="AX134" s="92"/>
      <c r="AY134" s="92"/>
      <c r="AZ134" s="92"/>
      <c r="BA134" s="92"/>
      <c r="BB134" s="92"/>
      <c r="BC134" s="92"/>
      <c r="BD134" s="92"/>
      <c r="BE134" s="92"/>
      <c r="BF134" s="92"/>
      <c r="BG134" s="92"/>
      <c r="BH134" s="92"/>
      <c r="BI134" s="92"/>
      <c r="BJ134" s="92"/>
      <c r="BK134" s="92"/>
      <c r="BL134" s="92"/>
      <c r="BM134" s="92"/>
      <c r="BN134" s="92"/>
      <c r="BO134" s="92"/>
      <c r="BP134" s="92"/>
      <c r="BQ134" s="92"/>
      <c r="BR134" s="92"/>
      <c r="BS134" s="92"/>
      <c r="BT134" s="128"/>
    </row>
    <row r="135" spans="1:72" ht="12.75" customHeight="1">
      <c r="A135" s="92"/>
      <c r="B135" s="92"/>
      <c r="C135" s="92"/>
      <c r="D135" s="92"/>
      <c r="E135" s="94"/>
      <c r="F135" s="94"/>
      <c r="G135" s="94"/>
      <c r="H135" s="92"/>
      <c r="I135" s="92"/>
      <c r="J135" s="92"/>
      <c r="K135" s="92"/>
      <c r="L135" s="92"/>
      <c r="M135" s="92"/>
      <c r="N135" s="92"/>
      <c r="O135" s="92"/>
      <c r="P135" s="92"/>
      <c r="Q135" s="92"/>
      <c r="R135" s="92"/>
      <c r="S135" s="92"/>
      <c r="T135" s="92"/>
      <c r="U135" s="92"/>
      <c r="V135" s="92"/>
      <c r="W135" s="92"/>
      <c r="X135" s="92"/>
      <c r="Y135" s="92"/>
      <c r="Z135" s="92"/>
      <c r="AA135" s="92"/>
      <c r="AB135" s="92"/>
      <c r="AC135" s="92"/>
      <c r="AD135" s="92"/>
      <c r="AE135" s="92"/>
      <c r="AF135" s="92"/>
      <c r="AG135" s="92"/>
      <c r="AH135" s="92"/>
      <c r="AI135" s="92"/>
      <c r="AJ135" s="92"/>
      <c r="AK135" s="92"/>
      <c r="AL135" s="92"/>
      <c r="AM135" s="92"/>
      <c r="AN135" s="92"/>
      <c r="AO135" s="92"/>
      <c r="AP135" s="92"/>
      <c r="AQ135" s="92"/>
      <c r="AR135" s="92"/>
      <c r="AS135" s="92"/>
      <c r="AT135" s="92"/>
      <c r="AU135" s="92"/>
      <c r="AV135" s="92"/>
      <c r="AW135" s="92"/>
      <c r="AX135" s="92"/>
      <c r="AY135" s="92"/>
      <c r="AZ135" s="92"/>
      <c r="BA135" s="92"/>
      <c r="BB135" s="92"/>
      <c r="BC135" s="92"/>
      <c r="BD135" s="92"/>
      <c r="BE135" s="92"/>
      <c r="BF135" s="92"/>
      <c r="BG135" s="92"/>
      <c r="BH135" s="92"/>
      <c r="BI135" s="92"/>
      <c r="BJ135" s="92"/>
      <c r="BK135" s="92"/>
      <c r="BL135" s="92"/>
      <c r="BM135" s="92"/>
      <c r="BN135" s="92"/>
      <c r="BO135" s="92"/>
      <c r="BP135" s="92"/>
      <c r="BQ135" s="92"/>
      <c r="BR135" s="92"/>
      <c r="BS135" s="92"/>
      <c r="BT135" s="128"/>
    </row>
    <row r="136" spans="1:72" ht="12.75" customHeight="1">
      <c r="A136" s="92"/>
      <c r="B136" s="92"/>
      <c r="C136" s="92"/>
      <c r="D136" s="92"/>
      <c r="E136" s="94"/>
      <c r="F136" s="94"/>
      <c r="G136" s="94"/>
      <c r="H136" s="92"/>
      <c r="I136" s="92"/>
      <c r="J136" s="92"/>
      <c r="K136" s="92"/>
      <c r="L136" s="92"/>
      <c r="M136" s="92"/>
      <c r="N136" s="92"/>
      <c r="O136" s="92"/>
      <c r="P136" s="92"/>
      <c r="Q136" s="92"/>
      <c r="R136" s="92"/>
      <c r="S136" s="92"/>
      <c r="T136" s="92"/>
      <c r="U136" s="92"/>
      <c r="V136" s="92"/>
      <c r="W136" s="92"/>
      <c r="X136" s="92"/>
      <c r="Y136" s="92"/>
      <c r="Z136" s="92"/>
      <c r="AA136" s="92"/>
      <c r="AB136" s="92"/>
      <c r="AC136" s="92"/>
      <c r="AD136" s="92"/>
      <c r="AE136" s="92"/>
      <c r="AF136" s="92"/>
      <c r="AG136" s="92"/>
      <c r="AH136" s="92"/>
      <c r="AI136" s="92"/>
      <c r="AJ136" s="92"/>
      <c r="AK136" s="92"/>
      <c r="AL136" s="92"/>
      <c r="AM136" s="92"/>
      <c r="AN136" s="92"/>
      <c r="AO136" s="92"/>
      <c r="AP136" s="92"/>
      <c r="AQ136" s="92"/>
      <c r="AR136" s="92"/>
      <c r="AS136" s="92"/>
      <c r="AT136" s="92"/>
      <c r="AU136" s="92"/>
      <c r="AV136" s="92"/>
      <c r="AW136" s="92"/>
      <c r="AX136" s="92"/>
      <c r="AY136" s="92"/>
      <c r="AZ136" s="92"/>
      <c r="BA136" s="92"/>
      <c r="BB136" s="92"/>
      <c r="BC136" s="92"/>
      <c r="BD136" s="92"/>
      <c r="BE136" s="92"/>
      <c r="BF136" s="92"/>
      <c r="BG136" s="92"/>
      <c r="BH136" s="92"/>
      <c r="BI136" s="92"/>
      <c r="BJ136" s="92"/>
      <c r="BK136" s="92"/>
      <c r="BL136" s="92"/>
      <c r="BM136" s="92"/>
      <c r="BN136" s="92"/>
      <c r="BO136" s="92"/>
      <c r="BP136" s="92"/>
      <c r="BQ136" s="92"/>
      <c r="BR136" s="92"/>
      <c r="BS136" s="92"/>
      <c r="BT136" s="128"/>
    </row>
    <row r="137" spans="1:72" ht="12.75" customHeight="1">
      <c r="A137" s="92"/>
      <c r="B137" s="92"/>
      <c r="C137" s="92"/>
      <c r="D137" s="92"/>
      <c r="E137" s="94"/>
      <c r="F137" s="94"/>
      <c r="G137" s="94"/>
      <c r="H137" s="92"/>
      <c r="I137" s="92"/>
      <c r="J137" s="92"/>
      <c r="K137" s="92"/>
      <c r="L137" s="92"/>
      <c r="M137" s="92"/>
      <c r="N137" s="92"/>
      <c r="O137" s="92"/>
      <c r="P137" s="92"/>
      <c r="Q137" s="92"/>
      <c r="R137" s="92"/>
      <c r="S137" s="92"/>
      <c r="T137" s="92"/>
      <c r="U137" s="92"/>
      <c r="V137" s="92"/>
      <c r="W137" s="92"/>
      <c r="X137" s="92"/>
      <c r="Y137" s="92"/>
      <c r="Z137" s="92"/>
      <c r="AA137" s="92"/>
      <c r="AB137" s="92"/>
      <c r="AC137" s="92"/>
      <c r="AD137" s="92"/>
      <c r="AE137" s="92"/>
      <c r="AF137" s="92"/>
      <c r="AG137" s="92"/>
      <c r="AH137" s="92"/>
      <c r="AI137" s="92"/>
      <c r="AJ137" s="92"/>
      <c r="AK137" s="92"/>
      <c r="AL137" s="92"/>
      <c r="AM137" s="92"/>
      <c r="AN137" s="92"/>
      <c r="AO137" s="92"/>
      <c r="AP137" s="92"/>
      <c r="AQ137" s="92"/>
      <c r="AR137" s="92"/>
      <c r="AS137" s="92"/>
      <c r="AT137" s="92"/>
      <c r="AU137" s="92"/>
      <c r="AV137" s="92"/>
      <c r="AW137" s="92"/>
      <c r="AX137" s="92"/>
      <c r="AY137" s="92"/>
      <c r="AZ137" s="92"/>
      <c r="BA137" s="92"/>
      <c r="BB137" s="92"/>
      <c r="BC137" s="92"/>
      <c r="BD137" s="92"/>
      <c r="BE137" s="92"/>
      <c r="BF137" s="92"/>
      <c r="BG137" s="92"/>
      <c r="BH137" s="92"/>
      <c r="BI137" s="92"/>
      <c r="BJ137" s="92"/>
      <c r="BK137" s="92"/>
      <c r="BL137" s="92"/>
      <c r="BM137" s="92"/>
      <c r="BN137" s="92"/>
      <c r="BO137" s="92"/>
      <c r="BP137" s="92"/>
      <c r="BQ137" s="92"/>
      <c r="BR137" s="92"/>
      <c r="BS137" s="92"/>
      <c r="BT137" s="128"/>
    </row>
    <row r="138" spans="1:72" ht="12.75" customHeight="1">
      <c r="A138" s="92"/>
      <c r="B138" s="92"/>
      <c r="C138" s="92"/>
      <c r="D138" s="92"/>
      <c r="E138" s="94"/>
      <c r="F138" s="94"/>
      <c r="G138" s="94"/>
      <c r="H138" s="92"/>
      <c r="I138" s="92"/>
      <c r="J138" s="92"/>
      <c r="K138" s="92"/>
      <c r="L138" s="92"/>
      <c r="M138" s="92"/>
      <c r="N138" s="92"/>
      <c r="O138" s="92"/>
      <c r="P138" s="92"/>
      <c r="Q138" s="92"/>
      <c r="R138" s="92"/>
      <c r="S138" s="92"/>
      <c r="T138" s="92"/>
      <c r="U138" s="92"/>
      <c r="V138" s="92"/>
      <c r="W138" s="92"/>
      <c r="X138" s="92"/>
      <c r="Y138" s="92"/>
      <c r="Z138" s="92"/>
      <c r="AA138" s="92"/>
      <c r="AB138" s="92"/>
      <c r="AC138" s="92"/>
      <c r="AD138" s="92"/>
      <c r="AE138" s="92"/>
      <c r="AF138" s="92"/>
      <c r="AG138" s="92"/>
      <c r="AH138" s="92"/>
      <c r="AI138" s="92"/>
      <c r="AJ138" s="92"/>
      <c r="AK138" s="92"/>
      <c r="AL138" s="92"/>
      <c r="AM138" s="92"/>
      <c r="AN138" s="92"/>
      <c r="AO138" s="92"/>
      <c r="AP138" s="92"/>
      <c r="AQ138" s="92"/>
      <c r="AR138" s="92"/>
      <c r="AS138" s="92"/>
      <c r="AT138" s="92"/>
      <c r="AU138" s="92"/>
      <c r="AV138" s="92"/>
      <c r="AW138" s="92"/>
      <c r="AX138" s="92"/>
      <c r="AY138" s="92"/>
      <c r="AZ138" s="92"/>
      <c r="BA138" s="92"/>
      <c r="BB138" s="92"/>
      <c r="BC138" s="92"/>
      <c r="BD138" s="92"/>
      <c r="BE138" s="92"/>
      <c r="BF138" s="92"/>
      <c r="BG138" s="92"/>
      <c r="BH138" s="92"/>
      <c r="BI138" s="92"/>
      <c r="BJ138" s="92"/>
      <c r="BK138" s="92"/>
      <c r="BL138" s="92"/>
      <c r="BM138" s="92"/>
      <c r="BN138" s="92"/>
      <c r="BO138" s="92"/>
      <c r="BP138" s="92"/>
      <c r="BQ138" s="92"/>
      <c r="BR138" s="92"/>
      <c r="BS138" s="92"/>
      <c r="BT138" s="128"/>
    </row>
    <row r="139" spans="1:72" ht="12.75" customHeight="1">
      <c r="A139" s="92"/>
      <c r="B139" s="92"/>
      <c r="C139" s="92"/>
      <c r="D139" s="92"/>
      <c r="E139" s="94"/>
      <c r="F139" s="94"/>
      <c r="G139" s="94"/>
      <c r="H139" s="92"/>
      <c r="I139" s="92"/>
      <c r="J139" s="92"/>
      <c r="K139" s="92"/>
      <c r="L139" s="92"/>
      <c r="M139" s="92"/>
      <c r="N139" s="92"/>
      <c r="O139" s="92"/>
      <c r="P139" s="92"/>
      <c r="Q139" s="92"/>
      <c r="R139" s="92"/>
      <c r="S139" s="92"/>
      <c r="T139" s="92"/>
      <c r="U139" s="92"/>
      <c r="V139" s="92"/>
      <c r="W139" s="92"/>
      <c r="X139" s="92"/>
      <c r="Y139" s="92"/>
      <c r="Z139" s="92"/>
      <c r="AA139" s="92"/>
      <c r="AB139" s="92"/>
      <c r="AC139" s="92"/>
      <c r="AD139" s="92"/>
      <c r="AE139" s="92"/>
      <c r="AF139" s="92"/>
      <c r="AG139" s="92"/>
      <c r="AH139" s="92"/>
      <c r="AI139" s="92"/>
      <c r="AJ139" s="92"/>
      <c r="AK139" s="92"/>
      <c r="AL139" s="92"/>
      <c r="AM139" s="92"/>
      <c r="AN139" s="92"/>
      <c r="AO139" s="92"/>
      <c r="AP139" s="92"/>
      <c r="AQ139" s="92"/>
      <c r="AR139" s="92"/>
      <c r="AS139" s="92"/>
      <c r="AT139" s="92"/>
      <c r="AU139" s="92"/>
      <c r="AV139" s="92"/>
      <c r="AW139" s="92"/>
      <c r="AX139" s="92"/>
      <c r="AY139" s="92"/>
      <c r="AZ139" s="92"/>
      <c r="BA139" s="92"/>
      <c r="BB139" s="92"/>
      <c r="BC139" s="92"/>
      <c r="BD139" s="92"/>
      <c r="BE139" s="92"/>
      <c r="BF139" s="92"/>
      <c r="BG139" s="92"/>
      <c r="BH139" s="92"/>
      <c r="BI139" s="92"/>
      <c r="BJ139" s="92"/>
      <c r="BK139" s="92"/>
      <c r="BL139" s="92"/>
      <c r="BM139" s="92"/>
      <c r="BN139" s="92"/>
      <c r="BO139" s="92"/>
      <c r="BP139" s="92"/>
      <c r="BQ139" s="92"/>
      <c r="BR139" s="92"/>
      <c r="BS139" s="92"/>
      <c r="BT139" s="128"/>
    </row>
    <row r="140" spans="1:72" ht="12.75" customHeight="1">
      <c r="A140" s="92"/>
      <c r="B140" s="92"/>
      <c r="C140" s="92"/>
      <c r="D140" s="92"/>
      <c r="E140" s="94"/>
      <c r="F140" s="94"/>
      <c r="G140" s="94"/>
      <c r="H140" s="92"/>
      <c r="I140" s="92"/>
      <c r="J140" s="92"/>
      <c r="K140" s="92"/>
      <c r="L140" s="92"/>
      <c r="M140" s="92"/>
      <c r="N140" s="92"/>
      <c r="O140" s="92"/>
      <c r="P140" s="92"/>
      <c r="Q140" s="92"/>
      <c r="R140" s="92"/>
      <c r="S140" s="92"/>
      <c r="T140" s="92"/>
      <c r="U140" s="92"/>
      <c r="V140" s="92"/>
      <c r="W140" s="92"/>
      <c r="X140" s="92"/>
      <c r="Y140" s="92"/>
      <c r="Z140" s="92"/>
      <c r="AA140" s="92"/>
      <c r="AB140" s="92"/>
      <c r="AC140" s="92"/>
      <c r="AD140" s="92"/>
      <c r="AE140" s="92"/>
      <c r="AF140" s="92"/>
      <c r="AG140" s="92"/>
      <c r="AH140" s="92"/>
      <c r="AI140" s="92"/>
      <c r="AJ140" s="92"/>
      <c r="AK140" s="92"/>
      <c r="AL140" s="92"/>
      <c r="AM140" s="92"/>
      <c r="AN140" s="92"/>
      <c r="AO140" s="92"/>
      <c r="AP140" s="92"/>
      <c r="AQ140" s="92"/>
      <c r="AR140" s="92"/>
      <c r="AS140" s="92"/>
      <c r="AT140" s="92"/>
      <c r="AU140" s="92"/>
      <c r="AV140" s="92"/>
      <c r="AW140" s="92"/>
      <c r="AX140" s="92"/>
      <c r="AY140" s="92"/>
      <c r="AZ140" s="92"/>
      <c r="BA140" s="92"/>
      <c r="BB140" s="92"/>
      <c r="BC140" s="92"/>
      <c r="BD140" s="92"/>
      <c r="BE140" s="92"/>
      <c r="BF140" s="92"/>
      <c r="BG140" s="92"/>
      <c r="BH140" s="92"/>
      <c r="BI140" s="92"/>
      <c r="BJ140" s="92"/>
      <c r="BK140" s="92"/>
      <c r="BL140" s="92"/>
      <c r="BM140" s="92"/>
      <c r="BN140" s="92"/>
      <c r="BO140" s="92"/>
      <c r="BP140" s="92"/>
      <c r="BQ140" s="92"/>
      <c r="BR140" s="92"/>
      <c r="BS140" s="92"/>
      <c r="BT140" s="128"/>
    </row>
    <row r="141" spans="1:72" ht="12.75" customHeight="1">
      <c r="A141" s="92"/>
      <c r="B141" s="92"/>
      <c r="C141" s="92"/>
      <c r="D141" s="92"/>
      <c r="E141" s="94"/>
      <c r="F141" s="94"/>
      <c r="G141" s="94"/>
      <c r="H141" s="92"/>
      <c r="I141" s="92"/>
      <c r="J141" s="92"/>
      <c r="K141" s="92"/>
      <c r="L141" s="92"/>
      <c r="M141" s="92"/>
      <c r="N141" s="92"/>
      <c r="O141" s="92"/>
      <c r="P141" s="92"/>
      <c r="Q141" s="92"/>
      <c r="R141" s="92"/>
      <c r="S141" s="92"/>
      <c r="T141" s="92"/>
      <c r="U141" s="92"/>
      <c r="V141" s="92"/>
      <c r="W141" s="92"/>
      <c r="X141" s="92"/>
      <c r="Y141" s="92"/>
      <c r="Z141" s="92"/>
      <c r="AA141" s="92"/>
      <c r="AB141" s="92"/>
      <c r="AC141" s="92"/>
      <c r="AD141" s="92"/>
      <c r="AE141" s="92"/>
      <c r="AF141" s="92"/>
      <c r="AG141" s="92"/>
      <c r="AH141" s="92"/>
      <c r="AI141" s="92"/>
      <c r="AJ141" s="92"/>
      <c r="AK141" s="92"/>
      <c r="AL141" s="92"/>
      <c r="AM141" s="92"/>
      <c r="AN141" s="92"/>
      <c r="AO141" s="92"/>
      <c r="AP141" s="92"/>
      <c r="AQ141" s="92"/>
      <c r="AR141" s="92"/>
      <c r="AS141" s="92"/>
      <c r="AT141" s="92"/>
      <c r="AU141" s="92"/>
      <c r="AV141" s="92"/>
      <c r="AW141" s="92"/>
      <c r="AX141" s="92"/>
      <c r="AY141" s="92"/>
      <c r="AZ141" s="92"/>
      <c r="BA141" s="92"/>
      <c r="BB141" s="92"/>
      <c r="BC141" s="92"/>
      <c r="BD141" s="92"/>
      <c r="BE141" s="92"/>
      <c r="BF141" s="92"/>
      <c r="BG141" s="92"/>
      <c r="BH141" s="92"/>
      <c r="BI141" s="92"/>
      <c r="BJ141" s="92"/>
      <c r="BK141" s="92"/>
      <c r="BL141" s="92"/>
      <c r="BM141" s="92"/>
      <c r="BN141" s="92"/>
      <c r="BO141" s="92"/>
      <c r="BP141" s="92"/>
      <c r="BQ141" s="92"/>
      <c r="BR141" s="92"/>
      <c r="BS141" s="92"/>
      <c r="BT141" s="128"/>
    </row>
    <row r="142" spans="1:72" ht="12.75" customHeight="1">
      <c r="A142" s="92"/>
      <c r="B142" s="92"/>
      <c r="C142" s="92"/>
      <c r="D142" s="92"/>
      <c r="E142" s="94"/>
      <c r="F142" s="94"/>
      <c r="G142" s="94"/>
      <c r="H142" s="92"/>
      <c r="I142" s="92"/>
      <c r="J142" s="92"/>
      <c r="K142" s="92"/>
      <c r="L142" s="92"/>
      <c r="M142" s="92"/>
      <c r="N142" s="92"/>
      <c r="O142" s="92"/>
      <c r="P142" s="92"/>
      <c r="Q142" s="92"/>
      <c r="R142" s="92"/>
      <c r="S142" s="92"/>
      <c r="T142" s="92"/>
      <c r="U142" s="92"/>
      <c r="V142" s="92"/>
      <c r="W142" s="92"/>
      <c r="X142" s="92"/>
      <c r="Y142" s="92"/>
      <c r="Z142" s="92"/>
      <c r="AA142" s="92"/>
      <c r="AB142" s="92"/>
      <c r="AC142" s="92"/>
      <c r="AD142" s="92"/>
      <c r="AE142" s="92"/>
      <c r="AF142" s="92"/>
      <c r="AG142" s="92"/>
      <c r="AH142" s="92"/>
      <c r="AI142" s="92"/>
      <c r="AJ142" s="92"/>
      <c r="AK142" s="92"/>
      <c r="AL142" s="92"/>
      <c r="AM142" s="92"/>
      <c r="AN142" s="92"/>
      <c r="AO142" s="92"/>
      <c r="AP142" s="92"/>
      <c r="AQ142" s="92"/>
      <c r="AR142" s="92"/>
      <c r="AS142" s="92"/>
      <c r="AT142" s="92"/>
      <c r="AU142" s="92"/>
      <c r="AV142" s="92"/>
      <c r="AW142" s="92"/>
      <c r="AX142" s="92"/>
      <c r="AY142" s="92"/>
      <c r="AZ142" s="92"/>
      <c r="BA142" s="92"/>
      <c r="BB142" s="92"/>
      <c r="BC142" s="92"/>
      <c r="BD142" s="92"/>
      <c r="BE142" s="92"/>
      <c r="BF142" s="92"/>
      <c r="BG142" s="92"/>
      <c r="BH142" s="92"/>
      <c r="BI142" s="92"/>
      <c r="BJ142" s="92"/>
      <c r="BK142" s="92"/>
      <c r="BL142" s="92"/>
      <c r="BM142" s="92"/>
      <c r="BN142" s="92"/>
      <c r="BO142" s="92"/>
      <c r="BP142" s="92"/>
      <c r="BQ142" s="92"/>
      <c r="BR142" s="92"/>
      <c r="BS142" s="92"/>
      <c r="BT142" s="128"/>
    </row>
    <row r="143" spans="1:72" ht="12.75" customHeight="1">
      <c r="A143" s="92"/>
      <c r="B143" s="92"/>
      <c r="C143" s="92"/>
      <c r="D143" s="92"/>
      <c r="E143" s="94"/>
      <c r="F143" s="94"/>
      <c r="G143" s="94"/>
      <c r="H143" s="92"/>
      <c r="I143" s="92"/>
      <c r="J143" s="92"/>
      <c r="K143" s="92"/>
      <c r="L143" s="92"/>
      <c r="M143" s="92"/>
      <c r="N143" s="92"/>
      <c r="O143" s="92"/>
      <c r="P143" s="92"/>
      <c r="Q143" s="92"/>
      <c r="R143" s="92"/>
      <c r="S143" s="92"/>
      <c r="T143" s="92"/>
      <c r="U143" s="92"/>
      <c r="V143" s="92"/>
      <c r="W143" s="92"/>
      <c r="X143" s="92"/>
      <c r="Y143" s="92"/>
      <c r="Z143" s="92"/>
      <c r="AA143" s="92"/>
      <c r="AB143" s="92"/>
      <c r="AC143" s="92"/>
      <c r="AD143" s="92"/>
      <c r="AE143" s="92"/>
      <c r="AF143" s="92"/>
      <c r="AG143" s="92"/>
      <c r="AH143" s="92"/>
      <c r="AI143" s="92"/>
      <c r="AJ143" s="92"/>
      <c r="AK143" s="92"/>
      <c r="AL143" s="92"/>
      <c r="AM143" s="92"/>
      <c r="AN143" s="92"/>
      <c r="AO143" s="92"/>
      <c r="AP143" s="92"/>
      <c r="AQ143" s="92"/>
      <c r="AR143" s="92"/>
      <c r="AS143" s="92"/>
      <c r="AT143" s="92"/>
      <c r="AU143" s="92"/>
      <c r="AV143" s="92"/>
      <c r="AW143" s="92"/>
      <c r="AX143" s="92"/>
      <c r="AY143" s="92"/>
      <c r="AZ143" s="92"/>
      <c r="BA143" s="92"/>
      <c r="BB143" s="92"/>
      <c r="BC143" s="92"/>
      <c r="BD143" s="92"/>
      <c r="BE143" s="92"/>
      <c r="BF143" s="92"/>
      <c r="BG143" s="92"/>
      <c r="BH143" s="92"/>
      <c r="BI143" s="92"/>
      <c r="BJ143" s="92"/>
      <c r="BK143" s="92"/>
      <c r="BL143" s="92"/>
      <c r="BM143" s="92"/>
      <c r="BN143" s="92"/>
      <c r="BO143" s="92"/>
      <c r="BP143" s="92"/>
      <c r="BQ143" s="92"/>
      <c r="BR143" s="92"/>
      <c r="BS143" s="92"/>
      <c r="BT143" s="128"/>
    </row>
    <row r="144" spans="1:72" ht="12.75" customHeight="1">
      <c r="A144" s="92"/>
      <c r="B144" s="92"/>
      <c r="C144" s="92"/>
      <c r="D144" s="92"/>
      <c r="E144" s="94"/>
      <c r="F144" s="94"/>
      <c r="G144" s="94"/>
      <c r="H144" s="92"/>
      <c r="I144" s="92"/>
      <c r="J144" s="92"/>
      <c r="K144" s="92"/>
      <c r="L144" s="92"/>
      <c r="M144" s="92"/>
      <c r="N144" s="92"/>
      <c r="O144" s="92"/>
      <c r="P144" s="92"/>
      <c r="Q144" s="92"/>
      <c r="R144" s="92"/>
      <c r="S144" s="92"/>
      <c r="T144" s="92"/>
      <c r="U144" s="92"/>
      <c r="V144" s="92"/>
      <c r="W144" s="92"/>
      <c r="X144" s="92"/>
      <c r="Y144" s="92"/>
      <c r="Z144" s="92"/>
      <c r="AA144" s="92"/>
      <c r="AB144" s="92"/>
      <c r="AC144" s="92"/>
      <c r="AD144" s="92"/>
      <c r="AE144" s="92"/>
      <c r="AF144" s="92"/>
      <c r="AG144" s="92"/>
      <c r="AH144" s="92"/>
      <c r="AI144" s="92"/>
      <c r="AJ144" s="92"/>
      <c r="AK144" s="92"/>
      <c r="AL144" s="92"/>
      <c r="AM144" s="92"/>
      <c r="AN144" s="92"/>
      <c r="AO144" s="92"/>
      <c r="AP144" s="92"/>
      <c r="AQ144" s="92"/>
      <c r="AR144" s="92"/>
      <c r="AS144" s="92"/>
      <c r="AT144" s="92"/>
      <c r="AU144" s="92"/>
      <c r="AV144" s="92"/>
      <c r="AW144" s="92"/>
      <c r="AX144" s="92"/>
      <c r="AY144" s="92"/>
      <c r="AZ144" s="92"/>
      <c r="BA144" s="92"/>
      <c r="BB144" s="92"/>
      <c r="BC144" s="92"/>
      <c r="BD144" s="92"/>
      <c r="BE144" s="92"/>
      <c r="BF144" s="92"/>
      <c r="BG144" s="92"/>
      <c r="BH144" s="92"/>
      <c r="BI144" s="92"/>
      <c r="BJ144" s="92"/>
      <c r="BK144" s="92"/>
      <c r="BL144" s="92"/>
      <c r="BM144" s="92"/>
      <c r="BN144" s="92"/>
      <c r="BO144" s="92"/>
      <c r="BP144" s="92"/>
      <c r="BQ144" s="92"/>
      <c r="BR144" s="92"/>
      <c r="BS144" s="92"/>
      <c r="BT144" s="128"/>
    </row>
    <row r="145" spans="1:72" ht="12.75" customHeight="1">
      <c r="A145" s="92"/>
      <c r="B145" s="92"/>
      <c r="C145" s="92"/>
      <c r="D145" s="92"/>
      <c r="E145" s="94"/>
      <c r="F145" s="94"/>
      <c r="G145" s="94"/>
      <c r="H145" s="92"/>
      <c r="I145" s="92"/>
      <c r="J145" s="92"/>
      <c r="K145" s="92"/>
      <c r="L145" s="92"/>
      <c r="M145" s="92"/>
      <c r="N145" s="92"/>
      <c r="O145" s="92"/>
      <c r="P145" s="92"/>
      <c r="Q145" s="92"/>
      <c r="R145" s="92"/>
      <c r="S145" s="92"/>
      <c r="T145" s="92"/>
      <c r="U145" s="92"/>
      <c r="V145" s="92"/>
      <c r="W145" s="92"/>
      <c r="X145" s="92"/>
      <c r="Y145" s="92"/>
      <c r="Z145" s="92"/>
      <c r="AA145" s="92"/>
      <c r="AB145" s="92"/>
      <c r="AC145" s="92"/>
      <c r="AD145" s="92"/>
      <c r="AE145" s="92"/>
      <c r="AF145" s="92"/>
      <c r="AG145" s="92"/>
      <c r="AH145" s="92"/>
      <c r="AI145" s="92"/>
      <c r="AJ145" s="92"/>
      <c r="AK145" s="92"/>
      <c r="AL145" s="92"/>
      <c r="AM145" s="92"/>
      <c r="AN145" s="92"/>
      <c r="AO145" s="92"/>
      <c r="AP145" s="92"/>
      <c r="AQ145" s="92"/>
      <c r="AR145" s="92"/>
      <c r="AS145" s="92"/>
      <c r="AT145" s="92"/>
      <c r="AU145" s="92"/>
      <c r="AV145" s="92"/>
      <c r="AW145" s="92"/>
      <c r="AX145" s="92"/>
      <c r="AY145" s="92"/>
      <c r="AZ145" s="92"/>
      <c r="BA145" s="92"/>
      <c r="BB145" s="92"/>
      <c r="BC145" s="92"/>
      <c r="BD145" s="92"/>
      <c r="BE145" s="92"/>
      <c r="BF145" s="92"/>
      <c r="BG145" s="92"/>
      <c r="BH145" s="92"/>
      <c r="BI145" s="92"/>
      <c r="BJ145" s="92"/>
      <c r="BK145" s="92"/>
      <c r="BL145" s="92"/>
      <c r="BM145" s="92"/>
      <c r="BN145" s="92"/>
      <c r="BO145" s="92"/>
      <c r="BP145" s="92"/>
      <c r="BQ145" s="92"/>
      <c r="BR145" s="92"/>
      <c r="BS145" s="92"/>
      <c r="BT145" s="128"/>
    </row>
    <row r="146" spans="1:72" ht="12.75" customHeight="1">
      <c r="A146" s="92"/>
      <c r="B146" s="92"/>
      <c r="C146" s="92"/>
      <c r="D146" s="92"/>
      <c r="E146" s="94"/>
      <c r="F146" s="94"/>
      <c r="G146" s="94"/>
      <c r="H146" s="92"/>
      <c r="I146" s="92"/>
      <c r="J146" s="92"/>
      <c r="K146" s="92"/>
      <c r="L146" s="92"/>
      <c r="M146" s="92"/>
      <c r="N146" s="92"/>
      <c r="O146" s="92"/>
      <c r="P146" s="92"/>
      <c r="Q146" s="92"/>
      <c r="R146" s="92"/>
      <c r="S146" s="92"/>
      <c r="T146" s="92"/>
      <c r="U146" s="92"/>
      <c r="V146" s="92"/>
      <c r="W146" s="92"/>
      <c r="X146" s="92"/>
      <c r="Y146" s="92"/>
      <c r="Z146" s="92"/>
      <c r="AA146" s="92"/>
      <c r="AB146" s="92"/>
      <c r="AC146" s="92"/>
      <c r="AD146" s="92"/>
      <c r="AE146" s="92"/>
      <c r="AF146" s="92"/>
      <c r="AG146" s="92"/>
      <c r="AH146" s="92"/>
      <c r="AI146" s="92"/>
      <c r="AJ146" s="92"/>
      <c r="AK146" s="92"/>
      <c r="AL146" s="92"/>
      <c r="AM146" s="92"/>
      <c r="AN146" s="92"/>
      <c r="AO146" s="92"/>
      <c r="AP146" s="92"/>
      <c r="AQ146" s="92"/>
      <c r="AR146" s="92"/>
      <c r="AS146" s="92"/>
      <c r="AT146" s="92"/>
      <c r="AU146" s="92"/>
      <c r="AV146" s="92"/>
      <c r="AW146" s="92"/>
      <c r="AX146" s="92"/>
      <c r="AY146" s="92"/>
      <c r="AZ146" s="92"/>
      <c r="BA146" s="92"/>
      <c r="BB146" s="92"/>
      <c r="BC146" s="92"/>
      <c r="BD146" s="92"/>
      <c r="BE146" s="92"/>
      <c r="BF146" s="92"/>
      <c r="BG146" s="92"/>
      <c r="BH146" s="92"/>
      <c r="BI146" s="92"/>
      <c r="BJ146" s="92"/>
      <c r="BK146" s="92"/>
      <c r="BL146" s="92"/>
      <c r="BM146" s="92"/>
      <c r="BN146" s="92"/>
      <c r="BO146" s="92"/>
      <c r="BP146" s="92"/>
      <c r="BQ146" s="92"/>
      <c r="BR146" s="92"/>
      <c r="BS146" s="92"/>
      <c r="BT146" s="128"/>
    </row>
    <row r="147" spans="1:72" ht="12.75" customHeight="1">
      <c r="A147" s="92"/>
      <c r="B147" s="92"/>
      <c r="C147" s="92"/>
      <c r="D147" s="92"/>
      <c r="E147" s="94"/>
      <c r="F147" s="94"/>
      <c r="G147" s="94"/>
      <c r="H147" s="92"/>
      <c r="I147" s="92"/>
      <c r="J147" s="92"/>
      <c r="K147" s="92"/>
      <c r="L147" s="92"/>
      <c r="M147" s="92"/>
      <c r="N147" s="92"/>
      <c r="O147" s="92"/>
      <c r="P147" s="92"/>
      <c r="Q147" s="92"/>
      <c r="R147" s="92"/>
      <c r="S147" s="92"/>
      <c r="T147" s="92"/>
      <c r="U147" s="92"/>
      <c r="V147" s="92"/>
      <c r="W147" s="92"/>
      <c r="X147" s="92"/>
      <c r="Y147" s="92"/>
      <c r="Z147" s="92"/>
      <c r="AA147" s="92"/>
      <c r="AB147" s="92"/>
      <c r="AC147" s="92"/>
      <c r="AD147" s="92"/>
      <c r="AE147" s="92"/>
      <c r="AF147" s="92"/>
      <c r="AG147" s="92"/>
      <c r="AH147" s="92"/>
      <c r="AI147" s="92"/>
      <c r="AJ147" s="92"/>
      <c r="AK147" s="92"/>
      <c r="AL147" s="92"/>
      <c r="AM147" s="92"/>
      <c r="AN147" s="92"/>
      <c r="AO147" s="92"/>
      <c r="AP147" s="92"/>
      <c r="AQ147" s="92"/>
      <c r="AR147" s="92"/>
      <c r="AS147" s="92"/>
      <c r="AT147" s="92"/>
      <c r="AU147" s="92"/>
      <c r="AV147" s="92"/>
      <c r="AW147" s="92"/>
      <c r="AX147" s="92"/>
      <c r="AY147" s="92"/>
      <c r="AZ147" s="92"/>
      <c r="BA147" s="92"/>
      <c r="BB147" s="92"/>
      <c r="BC147" s="92"/>
      <c r="BD147" s="92"/>
      <c r="BE147" s="92"/>
      <c r="BF147" s="92"/>
      <c r="BG147" s="92"/>
      <c r="BH147" s="92"/>
      <c r="BI147" s="92"/>
      <c r="BJ147" s="92"/>
      <c r="BK147" s="92"/>
      <c r="BL147" s="92"/>
      <c r="BM147" s="92"/>
      <c r="BN147" s="92"/>
      <c r="BO147" s="92"/>
      <c r="BP147" s="92"/>
      <c r="BQ147" s="92"/>
      <c r="BR147" s="92"/>
      <c r="BS147" s="92"/>
      <c r="BT147" s="128"/>
    </row>
    <row r="148" spans="1:72" ht="12.75" customHeight="1">
      <c r="A148" s="92"/>
      <c r="B148" s="92"/>
      <c r="C148" s="92"/>
      <c r="D148" s="92"/>
      <c r="E148" s="94"/>
      <c r="F148" s="94"/>
      <c r="G148" s="94"/>
      <c r="H148" s="92"/>
      <c r="I148" s="92"/>
      <c r="J148" s="92"/>
      <c r="K148" s="92"/>
      <c r="L148" s="92"/>
      <c r="M148" s="92"/>
      <c r="N148" s="92"/>
      <c r="O148" s="92"/>
      <c r="P148" s="92"/>
      <c r="Q148" s="92"/>
      <c r="R148" s="92"/>
      <c r="S148" s="92"/>
      <c r="T148" s="92"/>
      <c r="U148" s="92"/>
      <c r="V148" s="92"/>
      <c r="W148" s="92"/>
      <c r="X148" s="92"/>
      <c r="Y148" s="92"/>
      <c r="Z148" s="92"/>
      <c r="AA148" s="92"/>
      <c r="AB148" s="92"/>
      <c r="AC148" s="92"/>
      <c r="AD148" s="92"/>
      <c r="AE148" s="92"/>
      <c r="AF148" s="92"/>
      <c r="AG148" s="92"/>
      <c r="AH148" s="92"/>
      <c r="AI148" s="92"/>
      <c r="AJ148" s="92"/>
      <c r="AK148" s="92"/>
      <c r="AL148" s="92"/>
      <c r="AM148" s="92"/>
      <c r="AN148" s="92"/>
      <c r="AO148" s="92"/>
      <c r="AP148" s="92"/>
      <c r="AQ148" s="92"/>
      <c r="AR148" s="92"/>
      <c r="AS148" s="92"/>
      <c r="AT148" s="92"/>
      <c r="AU148" s="92"/>
      <c r="AV148" s="92"/>
      <c r="AW148" s="92"/>
      <c r="AX148" s="92"/>
      <c r="AY148" s="92"/>
      <c r="AZ148" s="92"/>
      <c r="BA148" s="92"/>
      <c r="BB148" s="92"/>
      <c r="BC148" s="92"/>
      <c r="BD148" s="92"/>
      <c r="BE148" s="92"/>
      <c r="BF148" s="92"/>
      <c r="BG148" s="92"/>
      <c r="BH148" s="92"/>
      <c r="BI148" s="92"/>
      <c r="BJ148" s="92"/>
      <c r="BK148" s="92"/>
      <c r="BL148" s="92"/>
      <c r="BM148" s="92"/>
      <c r="BN148" s="92"/>
      <c r="BO148" s="92"/>
      <c r="BP148" s="92"/>
      <c r="BQ148" s="92"/>
      <c r="BR148" s="92"/>
      <c r="BS148" s="92"/>
      <c r="BT148" s="128"/>
    </row>
    <row r="149" spans="1:72" ht="12.75" customHeight="1">
      <c r="A149" s="92"/>
      <c r="B149" s="92"/>
      <c r="C149" s="92"/>
      <c r="D149" s="92"/>
      <c r="E149" s="94"/>
      <c r="F149" s="94"/>
      <c r="G149" s="94"/>
      <c r="H149" s="92"/>
      <c r="I149" s="92"/>
      <c r="J149" s="92"/>
      <c r="K149" s="92"/>
      <c r="L149" s="92"/>
      <c r="M149" s="92"/>
      <c r="N149" s="92"/>
      <c r="O149" s="92"/>
      <c r="P149" s="92"/>
      <c r="Q149" s="92"/>
      <c r="R149" s="92"/>
      <c r="S149" s="92"/>
      <c r="T149" s="92"/>
      <c r="U149" s="92"/>
      <c r="V149" s="92"/>
      <c r="W149" s="92"/>
      <c r="X149" s="92"/>
      <c r="Y149" s="92"/>
      <c r="Z149" s="92"/>
      <c r="AA149" s="92"/>
      <c r="AB149" s="92"/>
      <c r="AC149" s="92"/>
      <c r="AD149" s="92"/>
      <c r="AE149" s="92"/>
      <c r="AF149" s="92"/>
      <c r="AG149" s="92"/>
      <c r="AH149" s="92"/>
      <c r="AI149" s="92"/>
      <c r="AJ149" s="92"/>
      <c r="AK149" s="92"/>
      <c r="AL149" s="92"/>
      <c r="AM149" s="92"/>
      <c r="AN149" s="92"/>
      <c r="AO149" s="92"/>
      <c r="AP149" s="92"/>
      <c r="AQ149" s="92"/>
      <c r="AR149" s="92"/>
      <c r="AS149" s="92"/>
      <c r="AT149" s="92"/>
      <c r="AU149" s="92"/>
      <c r="AV149" s="92"/>
      <c r="AW149" s="92"/>
      <c r="AX149" s="92"/>
      <c r="AY149" s="92"/>
      <c r="AZ149" s="92"/>
      <c r="BA149" s="92"/>
      <c r="BB149" s="92"/>
      <c r="BC149" s="92"/>
      <c r="BD149" s="92"/>
      <c r="BE149" s="92"/>
      <c r="BF149" s="92"/>
      <c r="BG149" s="92"/>
      <c r="BH149" s="92"/>
      <c r="BI149" s="92"/>
      <c r="BJ149" s="92"/>
      <c r="BK149" s="92"/>
      <c r="BL149" s="92"/>
      <c r="BM149" s="92"/>
      <c r="BN149" s="92"/>
      <c r="BO149" s="92"/>
      <c r="BP149" s="92"/>
      <c r="BQ149" s="92"/>
      <c r="BR149" s="92"/>
      <c r="BS149" s="92"/>
      <c r="BT149" s="128"/>
    </row>
    <row r="150" spans="1:72" ht="12.75" customHeight="1">
      <c r="A150" s="92"/>
      <c r="B150" s="92"/>
      <c r="C150" s="92"/>
      <c r="D150" s="92"/>
      <c r="E150" s="94"/>
      <c r="F150" s="94"/>
      <c r="G150" s="94"/>
      <c r="H150" s="92"/>
      <c r="I150" s="92"/>
      <c r="J150" s="92"/>
      <c r="K150" s="92"/>
      <c r="L150" s="92"/>
      <c r="M150" s="92"/>
      <c r="N150" s="92"/>
      <c r="O150" s="92"/>
      <c r="P150" s="92"/>
      <c r="Q150" s="92"/>
      <c r="R150" s="92"/>
      <c r="S150" s="92"/>
      <c r="T150" s="92"/>
      <c r="U150" s="92"/>
      <c r="V150" s="92"/>
      <c r="W150" s="92"/>
      <c r="X150" s="92"/>
      <c r="Y150" s="92"/>
      <c r="Z150" s="92"/>
      <c r="AA150" s="92"/>
      <c r="AB150" s="92"/>
      <c r="AC150" s="92"/>
      <c r="AD150" s="92"/>
      <c r="AE150" s="92"/>
      <c r="AF150" s="92"/>
      <c r="AG150" s="92"/>
      <c r="AH150" s="92"/>
      <c r="AI150" s="92"/>
      <c r="AJ150" s="92"/>
      <c r="AK150" s="92"/>
      <c r="AL150" s="92"/>
      <c r="AM150" s="92"/>
      <c r="AN150" s="92"/>
      <c r="AO150" s="92"/>
      <c r="AP150" s="92"/>
      <c r="AQ150" s="92"/>
      <c r="AR150" s="92"/>
      <c r="AS150" s="92"/>
      <c r="AT150" s="92"/>
      <c r="AU150" s="92"/>
      <c r="AV150" s="92"/>
      <c r="AW150" s="92"/>
      <c r="AX150" s="92"/>
      <c r="AY150" s="92"/>
      <c r="AZ150" s="92"/>
      <c r="BA150" s="92"/>
      <c r="BB150" s="92"/>
      <c r="BC150" s="92"/>
      <c r="BD150" s="92"/>
      <c r="BE150" s="92"/>
      <c r="BF150" s="92"/>
      <c r="BG150" s="92"/>
      <c r="BH150" s="92"/>
      <c r="BI150" s="92"/>
      <c r="BJ150" s="92"/>
      <c r="BK150" s="92"/>
      <c r="BL150" s="92"/>
      <c r="BM150" s="92"/>
      <c r="BN150" s="92"/>
      <c r="BO150" s="92"/>
      <c r="BP150" s="92"/>
      <c r="BQ150" s="92"/>
      <c r="BR150" s="92"/>
      <c r="BS150" s="92"/>
      <c r="BT150" s="128"/>
    </row>
    <row r="151" spans="1:72" ht="12.75" customHeight="1">
      <c r="A151" s="92"/>
      <c r="B151" s="92"/>
      <c r="C151" s="92"/>
      <c r="D151" s="92"/>
      <c r="E151" s="94"/>
      <c r="F151" s="94"/>
      <c r="G151" s="94"/>
      <c r="H151" s="92"/>
      <c r="I151" s="92"/>
      <c r="J151" s="92"/>
      <c r="K151" s="92"/>
      <c r="L151" s="92"/>
      <c r="M151" s="92"/>
      <c r="N151" s="92"/>
      <c r="O151" s="92"/>
      <c r="P151" s="92"/>
      <c r="Q151" s="92"/>
      <c r="R151" s="92"/>
      <c r="S151" s="92"/>
      <c r="T151" s="92"/>
      <c r="U151" s="92"/>
      <c r="V151" s="92"/>
      <c r="W151" s="92"/>
      <c r="X151" s="92"/>
      <c r="Y151" s="92"/>
      <c r="Z151" s="92"/>
      <c r="AA151" s="92"/>
      <c r="AB151" s="92"/>
      <c r="AC151" s="92"/>
      <c r="AD151" s="92"/>
      <c r="AE151" s="92"/>
      <c r="AF151" s="92"/>
      <c r="AG151" s="92"/>
      <c r="AH151" s="92"/>
      <c r="AI151" s="92"/>
      <c r="AJ151" s="92"/>
      <c r="AK151" s="92"/>
      <c r="AL151" s="92"/>
      <c r="AM151" s="92"/>
      <c r="AN151" s="92"/>
      <c r="AO151" s="92"/>
      <c r="AP151" s="92"/>
      <c r="AQ151" s="92"/>
      <c r="AR151" s="92"/>
      <c r="AS151" s="92"/>
      <c r="AT151" s="92"/>
      <c r="AU151" s="92"/>
      <c r="AV151" s="92"/>
      <c r="AW151" s="92"/>
      <c r="AX151" s="92"/>
      <c r="AY151" s="92"/>
      <c r="AZ151" s="92"/>
      <c r="BA151" s="92"/>
      <c r="BB151" s="92"/>
      <c r="BC151" s="92"/>
      <c r="BD151" s="92"/>
      <c r="BE151" s="92"/>
      <c r="BF151" s="92"/>
      <c r="BG151" s="92"/>
      <c r="BH151" s="92"/>
      <c r="BI151" s="92"/>
      <c r="BJ151" s="92"/>
      <c r="BK151" s="92"/>
      <c r="BL151" s="92"/>
      <c r="BM151" s="92"/>
      <c r="BN151" s="92"/>
      <c r="BO151" s="92"/>
      <c r="BP151" s="92"/>
      <c r="BQ151" s="92"/>
      <c r="BR151" s="92"/>
      <c r="BS151" s="92"/>
      <c r="BT151" s="128"/>
    </row>
    <row r="152" spans="1:72" ht="12.75" customHeight="1">
      <c r="A152" s="92"/>
      <c r="B152" s="92"/>
      <c r="C152" s="92"/>
      <c r="D152" s="92"/>
      <c r="E152" s="94"/>
      <c r="F152" s="94"/>
      <c r="G152" s="94"/>
      <c r="H152" s="92"/>
      <c r="I152" s="92"/>
      <c r="J152" s="92"/>
      <c r="K152" s="92"/>
      <c r="L152" s="92"/>
      <c r="M152" s="92"/>
      <c r="N152" s="92"/>
      <c r="O152" s="92"/>
      <c r="P152" s="92"/>
      <c r="Q152" s="92"/>
      <c r="R152" s="92"/>
      <c r="S152" s="92"/>
      <c r="T152" s="92"/>
      <c r="U152" s="92"/>
      <c r="V152" s="92"/>
      <c r="W152" s="92"/>
      <c r="X152" s="92"/>
      <c r="Y152" s="92"/>
      <c r="Z152" s="92"/>
      <c r="AA152" s="92"/>
      <c r="AB152" s="92"/>
      <c r="AC152" s="92"/>
      <c r="AD152" s="92"/>
      <c r="AE152" s="92"/>
      <c r="AF152" s="92"/>
      <c r="AG152" s="92"/>
      <c r="AH152" s="92"/>
      <c r="AI152" s="92"/>
      <c r="AJ152" s="92"/>
      <c r="AK152" s="92"/>
      <c r="AL152" s="92"/>
      <c r="AM152" s="92"/>
      <c r="AN152" s="92"/>
      <c r="AO152" s="92"/>
      <c r="AP152" s="92"/>
      <c r="AQ152" s="92"/>
      <c r="AR152" s="92"/>
      <c r="AS152" s="92"/>
      <c r="AT152" s="92"/>
      <c r="AU152" s="92"/>
      <c r="AV152" s="92"/>
      <c r="AW152" s="92"/>
      <c r="AX152" s="92"/>
      <c r="AY152" s="92"/>
      <c r="AZ152" s="92"/>
      <c r="BA152" s="92"/>
      <c r="BB152" s="92"/>
      <c r="BC152" s="92"/>
      <c r="BD152" s="92"/>
      <c r="BE152" s="92"/>
      <c r="BF152" s="92"/>
      <c r="BG152" s="92"/>
      <c r="BH152" s="92"/>
      <c r="BI152" s="92"/>
      <c r="BJ152" s="92"/>
      <c r="BK152" s="92"/>
      <c r="BL152" s="92"/>
      <c r="BM152" s="92"/>
      <c r="BN152" s="92"/>
      <c r="BO152" s="92"/>
      <c r="BP152" s="92"/>
      <c r="BQ152" s="92"/>
      <c r="BR152" s="92"/>
      <c r="BS152" s="92"/>
      <c r="BT152" s="128"/>
    </row>
    <row r="153" spans="1:72" ht="12.75" customHeight="1">
      <c r="A153" s="92"/>
      <c r="B153" s="92"/>
      <c r="C153" s="92"/>
      <c r="D153" s="92"/>
      <c r="E153" s="94"/>
      <c r="F153" s="94"/>
      <c r="G153" s="94"/>
      <c r="H153" s="92"/>
      <c r="I153" s="92"/>
      <c r="J153" s="92"/>
      <c r="K153" s="92"/>
      <c r="L153" s="92"/>
      <c r="M153" s="92"/>
      <c r="N153" s="92"/>
      <c r="O153" s="92"/>
      <c r="P153" s="92"/>
      <c r="Q153" s="92"/>
      <c r="R153" s="92"/>
      <c r="S153" s="92"/>
      <c r="T153" s="92"/>
      <c r="U153" s="92"/>
      <c r="V153" s="92"/>
      <c r="W153" s="92"/>
      <c r="X153" s="92"/>
      <c r="Y153" s="92"/>
      <c r="Z153" s="92"/>
      <c r="AA153" s="92"/>
      <c r="AB153" s="92"/>
      <c r="AC153" s="92"/>
      <c r="AD153" s="92"/>
      <c r="AE153" s="92"/>
      <c r="AF153" s="92"/>
      <c r="AG153" s="92"/>
      <c r="AH153" s="92"/>
      <c r="AI153" s="92"/>
      <c r="AJ153" s="92"/>
      <c r="AK153" s="92"/>
      <c r="AL153" s="92"/>
      <c r="AM153" s="92"/>
      <c r="AN153" s="92"/>
      <c r="AO153" s="92"/>
      <c r="AP153" s="92"/>
      <c r="AQ153" s="92"/>
      <c r="AR153" s="92"/>
      <c r="AS153" s="92"/>
      <c r="AT153" s="92"/>
      <c r="AU153" s="92"/>
      <c r="AV153" s="92"/>
      <c r="AW153" s="92"/>
      <c r="AX153" s="92"/>
      <c r="AY153" s="92"/>
      <c r="AZ153" s="92"/>
      <c r="BA153" s="92"/>
      <c r="BB153" s="92"/>
      <c r="BC153" s="92"/>
      <c r="BD153" s="92"/>
      <c r="BE153" s="92"/>
      <c r="BF153" s="92"/>
      <c r="BG153" s="92"/>
      <c r="BH153" s="92"/>
      <c r="BI153" s="92"/>
      <c r="BJ153" s="92"/>
      <c r="BK153" s="92"/>
      <c r="BL153" s="92"/>
      <c r="BM153" s="92"/>
      <c r="BN153" s="92"/>
      <c r="BO153" s="92"/>
      <c r="BP153" s="92"/>
      <c r="BQ153" s="92"/>
      <c r="BR153" s="92"/>
      <c r="BS153" s="92"/>
      <c r="BT153" s="128"/>
    </row>
    <row r="154" spans="1:72" ht="12.75" customHeight="1">
      <c r="A154" s="92"/>
      <c r="B154" s="92"/>
      <c r="C154" s="92"/>
      <c r="D154" s="92"/>
      <c r="E154" s="94"/>
      <c r="F154" s="94"/>
      <c r="G154" s="94"/>
      <c r="H154" s="92"/>
      <c r="I154" s="92"/>
      <c r="J154" s="92"/>
      <c r="K154" s="92"/>
      <c r="L154" s="92"/>
      <c r="M154" s="92"/>
      <c r="N154" s="92"/>
      <c r="O154" s="92"/>
      <c r="P154" s="92"/>
      <c r="Q154" s="92"/>
      <c r="R154" s="92"/>
      <c r="S154" s="92"/>
      <c r="T154" s="92"/>
      <c r="U154" s="92"/>
      <c r="V154" s="92"/>
      <c r="W154" s="92"/>
      <c r="X154" s="92"/>
      <c r="Y154" s="92"/>
      <c r="Z154" s="92"/>
      <c r="AA154" s="92"/>
      <c r="AB154" s="92"/>
      <c r="AC154" s="92"/>
      <c r="AD154" s="92"/>
      <c r="AE154" s="92"/>
      <c r="AF154" s="92"/>
      <c r="AG154" s="92"/>
      <c r="AH154" s="92"/>
      <c r="AI154" s="92"/>
      <c r="AJ154" s="92"/>
      <c r="AK154" s="92"/>
      <c r="AL154" s="92"/>
      <c r="AM154" s="92"/>
      <c r="AN154" s="92"/>
      <c r="AO154" s="92"/>
      <c r="AP154" s="92"/>
      <c r="AQ154" s="92"/>
      <c r="AR154" s="92"/>
      <c r="AS154" s="92"/>
      <c r="AT154" s="92"/>
      <c r="AU154" s="92"/>
      <c r="AV154" s="92"/>
      <c r="AW154" s="92"/>
      <c r="AX154" s="92"/>
      <c r="AY154" s="92"/>
      <c r="AZ154" s="92"/>
      <c r="BA154" s="92"/>
      <c r="BB154" s="92"/>
      <c r="BC154" s="92"/>
      <c r="BD154" s="92"/>
      <c r="BE154" s="92"/>
      <c r="BF154" s="92"/>
      <c r="BG154" s="92"/>
      <c r="BH154" s="92"/>
      <c r="BI154" s="92"/>
      <c r="BJ154" s="92"/>
      <c r="BK154" s="92"/>
      <c r="BL154" s="92"/>
      <c r="BM154" s="92"/>
      <c r="BN154" s="92"/>
      <c r="BO154" s="92"/>
      <c r="BP154" s="92"/>
      <c r="BQ154" s="92"/>
      <c r="BR154" s="92"/>
      <c r="BS154" s="92"/>
      <c r="BT154" s="128"/>
    </row>
    <row r="155" spans="1:72" ht="12.75" customHeight="1">
      <c r="A155" s="92"/>
      <c r="B155" s="92"/>
      <c r="C155" s="92"/>
      <c r="D155" s="92"/>
      <c r="E155" s="94"/>
      <c r="F155" s="94"/>
      <c r="G155" s="94"/>
      <c r="H155" s="92"/>
      <c r="I155" s="92"/>
      <c r="J155" s="92"/>
      <c r="K155" s="92"/>
      <c r="L155" s="92"/>
      <c r="M155" s="92"/>
      <c r="N155" s="92"/>
      <c r="O155" s="92"/>
      <c r="P155" s="92"/>
      <c r="Q155" s="92"/>
      <c r="R155" s="92"/>
      <c r="S155" s="92"/>
      <c r="T155" s="92"/>
      <c r="U155" s="92"/>
      <c r="V155" s="92"/>
      <c r="W155" s="92"/>
      <c r="X155" s="92"/>
      <c r="Y155" s="92"/>
      <c r="Z155" s="92"/>
      <c r="AA155" s="92"/>
      <c r="AB155" s="92"/>
      <c r="AC155" s="92"/>
      <c r="AD155" s="92"/>
      <c r="AE155" s="92"/>
      <c r="AF155" s="92"/>
      <c r="AG155" s="92"/>
      <c r="AH155" s="92"/>
      <c r="AI155" s="92"/>
      <c r="AJ155" s="92"/>
      <c r="AK155" s="92"/>
      <c r="AL155" s="92"/>
      <c r="AM155" s="92"/>
      <c r="AN155" s="92"/>
      <c r="AO155" s="92"/>
      <c r="AP155" s="92"/>
      <c r="AQ155" s="92"/>
      <c r="AR155" s="92"/>
      <c r="AS155" s="92"/>
      <c r="AT155" s="92"/>
      <c r="AU155" s="92"/>
      <c r="AV155" s="92"/>
      <c r="AW155" s="92"/>
      <c r="AX155" s="92"/>
      <c r="AY155" s="92"/>
      <c r="AZ155" s="92"/>
      <c r="BA155" s="92"/>
      <c r="BB155" s="92"/>
      <c r="BC155" s="92"/>
      <c r="BD155" s="92"/>
      <c r="BE155" s="92"/>
      <c r="BF155" s="92"/>
      <c r="BG155" s="92"/>
      <c r="BH155" s="92"/>
      <c r="BI155" s="92"/>
      <c r="BJ155" s="92"/>
      <c r="BK155" s="92"/>
      <c r="BL155" s="92"/>
      <c r="BM155" s="92"/>
      <c r="BN155" s="92"/>
      <c r="BO155" s="92"/>
      <c r="BP155" s="92"/>
      <c r="BQ155" s="92"/>
      <c r="BR155" s="92"/>
      <c r="BS155" s="92"/>
      <c r="BT155" s="128"/>
    </row>
    <row r="156" spans="1:72" ht="12.75" customHeight="1">
      <c r="A156" s="92"/>
      <c r="B156" s="92"/>
      <c r="C156" s="92"/>
      <c r="D156" s="92"/>
      <c r="E156" s="94"/>
      <c r="F156" s="94"/>
      <c r="G156" s="94"/>
      <c r="H156" s="92"/>
      <c r="I156" s="92"/>
      <c r="J156" s="92"/>
      <c r="K156" s="92"/>
      <c r="L156" s="92"/>
      <c r="M156" s="92"/>
      <c r="N156" s="92"/>
      <c r="O156" s="92"/>
      <c r="P156" s="92"/>
      <c r="Q156" s="92"/>
      <c r="R156" s="92"/>
      <c r="S156" s="92"/>
      <c r="T156" s="92"/>
      <c r="U156" s="92"/>
      <c r="V156" s="92"/>
      <c r="W156" s="92"/>
      <c r="X156" s="92"/>
      <c r="Y156" s="92"/>
      <c r="Z156" s="92"/>
      <c r="AA156" s="92"/>
      <c r="AB156" s="92"/>
      <c r="AC156" s="92"/>
      <c r="AD156" s="92"/>
      <c r="AE156" s="92"/>
      <c r="AF156" s="92"/>
      <c r="AG156" s="92"/>
      <c r="AH156" s="92"/>
      <c r="AI156" s="92"/>
      <c r="AJ156" s="92"/>
      <c r="AK156" s="92"/>
      <c r="AL156" s="92"/>
      <c r="AM156" s="92"/>
      <c r="AN156" s="92"/>
      <c r="AO156" s="92"/>
      <c r="AP156" s="92"/>
      <c r="AQ156" s="92"/>
      <c r="AR156" s="92"/>
      <c r="AS156" s="92"/>
      <c r="AT156" s="92"/>
      <c r="AU156" s="92"/>
      <c r="AV156" s="92"/>
      <c r="AW156" s="92"/>
      <c r="AX156" s="92"/>
      <c r="AY156" s="92"/>
      <c r="AZ156" s="92"/>
      <c r="BA156" s="92"/>
      <c r="BB156" s="92"/>
      <c r="BC156" s="92"/>
      <c r="BD156" s="92"/>
      <c r="BE156" s="92"/>
      <c r="BF156" s="92"/>
      <c r="BG156" s="92"/>
      <c r="BH156" s="92"/>
      <c r="BI156" s="92"/>
      <c r="BJ156" s="92"/>
      <c r="BK156" s="92"/>
      <c r="BL156" s="92"/>
      <c r="BM156" s="92"/>
      <c r="BN156" s="92"/>
      <c r="BO156" s="92"/>
      <c r="BP156" s="92"/>
      <c r="BQ156" s="92"/>
      <c r="BR156" s="92"/>
      <c r="BS156" s="92"/>
      <c r="BT156" s="128"/>
    </row>
    <row r="157" spans="1:72" ht="12.75" customHeight="1">
      <c r="A157" s="92"/>
      <c r="B157" s="92"/>
      <c r="C157" s="92"/>
      <c r="D157" s="92"/>
      <c r="E157" s="94"/>
      <c r="F157" s="94"/>
      <c r="G157" s="94"/>
      <c r="H157" s="92"/>
      <c r="I157" s="92"/>
      <c r="J157" s="92"/>
      <c r="K157" s="92"/>
      <c r="L157" s="92"/>
      <c r="M157" s="92"/>
      <c r="N157" s="92"/>
      <c r="O157" s="92"/>
      <c r="P157" s="92"/>
      <c r="Q157" s="92"/>
      <c r="R157" s="92"/>
      <c r="S157" s="92"/>
      <c r="T157" s="92"/>
      <c r="U157" s="92"/>
      <c r="V157" s="92"/>
      <c r="W157" s="92"/>
      <c r="X157" s="92"/>
      <c r="Y157" s="92"/>
      <c r="Z157" s="92"/>
      <c r="AA157" s="92"/>
      <c r="AB157" s="92"/>
      <c r="AC157" s="92"/>
      <c r="AD157" s="92"/>
      <c r="AE157" s="92"/>
      <c r="AF157" s="92"/>
      <c r="AG157" s="92"/>
      <c r="AH157" s="92"/>
      <c r="AI157" s="92"/>
      <c r="AJ157" s="92"/>
      <c r="AK157" s="92"/>
      <c r="AL157" s="92"/>
      <c r="AM157" s="92"/>
      <c r="AN157" s="92"/>
      <c r="AO157" s="92"/>
      <c r="AP157" s="92"/>
      <c r="AQ157" s="92"/>
      <c r="AR157" s="92"/>
      <c r="AS157" s="92"/>
      <c r="AT157" s="92"/>
      <c r="AU157" s="92"/>
      <c r="AV157" s="92"/>
      <c r="AW157" s="92"/>
      <c r="AX157" s="92"/>
      <c r="AY157" s="92"/>
      <c r="AZ157" s="92"/>
      <c r="BA157" s="92"/>
      <c r="BB157" s="92"/>
      <c r="BC157" s="92"/>
      <c r="BD157" s="92"/>
      <c r="BE157" s="92"/>
      <c r="BF157" s="92"/>
      <c r="BG157" s="92"/>
      <c r="BH157" s="92"/>
      <c r="BI157" s="92"/>
      <c r="BJ157" s="92"/>
      <c r="BK157" s="92"/>
      <c r="BL157" s="92"/>
      <c r="BM157" s="92"/>
      <c r="BN157" s="92"/>
      <c r="BO157" s="92"/>
      <c r="BP157" s="92"/>
      <c r="BQ157" s="92"/>
      <c r="BR157" s="92"/>
      <c r="BS157" s="92"/>
      <c r="BT157" s="128"/>
    </row>
    <row r="158" spans="1:72" ht="12.75" customHeight="1">
      <c r="A158" s="92"/>
      <c r="B158" s="92"/>
      <c r="C158" s="92"/>
      <c r="D158" s="92"/>
      <c r="E158" s="94"/>
      <c r="F158" s="94"/>
      <c r="G158" s="94"/>
      <c r="H158" s="92"/>
      <c r="I158" s="92"/>
      <c r="J158" s="92"/>
      <c r="K158" s="92"/>
      <c r="L158" s="92"/>
      <c r="M158" s="92"/>
      <c r="N158" s="92"/>
      <c r="O158" s="92"/>
      <c r="P158" s="92"/>
      <c r="Q158" s="92"/>
      <c r="R158" s="92"/>
      <c r="S158" s="92"/>
      <c r="T158" s="92"/>
      <c r="U158" s="92"/>
      <c r="V158" s="92"/>
      <c r="W158" s="92"/>
      <c r="X158" s="92"/>
      <c r="Y158" s="92"/>
      <c r="Z158" s="92"/>
      <c r="AA158" s="92"/>
      <c r="AB158" s="92"/>
      <c r="AC158" s="92"/>
      <c r="AD158" s="92"/>
      <c r="AE158" s="92"/>
      <c r="AF158" s="92"/>
      <c r="AG158" s="92"/>
      <c r="AH158" s="92"/>
      <c r="AI158" s="92"/>
      <c r="AJ158" s="92"/>
      <c r="AK158" s="92"/>
      <c r="AL158" s="92"/>
      <c r="AM158" s="92"/>
      <c r="AN158" s="92"/>
      <c r="AO158" s="92"/>
      <c r="AP158" s="92"/>
      <c r="AQ158" s="92"/>
      <c r="AR158" s="92"/>
      <c r="AS158" s="92"/>
      <c r="AT158" s="92"/>
      <c r="AU158" s="92"/>
      <c r="AV158" s="92"/>
      <c r="AW158" s="92"/>
      <c r="AX158" s="92"/>
      <c r="AY158" s="92"/>
      <c r="AZ158" s="92"/>
      <c r="BA158" s="92"/>
      <c r="BB158" s="92"/>
      <c r="BC158" s="92"/>
      <c r="BD158" s="92"/>
      <c r="BE158" s="92"/>
      <c r="BF158" s="92"/>
      <c r="BG158" s="92"/>
      <c r="BH158" s="92"/>
      <c r="BI158" s="92"/>
      <c r="BJ158" s="92"/>
      <c r="BK158" s="92"/>
      <c r="BL158" s="92"/>
      <c r="BM158" s="92"/>
      <c r="BN158" s="92"/>
      <c r="BO158" s="92"/>
      <c r="BP158" s="92"/>
      <c r="BQ158" s="92"/>
      <c r="BR158" s="92"/>
      <c r="BS158" s="92"/>
      <c r="BT158" s="128"/>
    </row>
    <row r="159" spans="1:72" ht="12.75" customHeight="1">
      <c r="A159" s="92"/>
      <c r="B159" s="92"/>
      <c r="C159" s="92"/>
      <c r="D159" s="92"/>
      <c r="E159" s="94"/>
      <c r="F159" s="94"/>
      <c r="G159" s="94"/>
      <c r="H159" s="92"/>
      <c r="I159" s="92"/>
      <c r="J159" s="92"/>
      <c r="K159" s="92"/>
      <c r="L159" s="92"/>
      <c r="M159" s="92"/>
      <c r="N159" s="92"/>
      <c r="O159" s="92"/>
      <c r="P159" s="92"/>
      <c r="Q159" s="92"/>
      <c r="R159" s="92"/>
      <c r="S159" s="92"/>
      <c r="T159" s="92"/>
      <c r="U159" s="92"/>
      <c r="V159" s="92"/>
      <c r="W159" s="92"/>
      <c r="X159" s="92"/>
      <c r="Y159" s="92"/>
      <c r="Z159" s="92"/>
      <c r="AA159" s="92"/>
      <c r="AB159" s="92"/>
      <c r="AC159" s="92"/>
      <c r="AD159" s="92"/>
      <c r="AE159" s="92"/>
      <c r="AF159" s="92"/>
      <c r="AG159" s="92"/>
      <c r="AH159" s="92"/>
      <c r="AI159" s="92"/>
      <c r="AJ159" s="92"/>
      <c r="AK159" s="92"/>
      <c r="AL159" s="92"/>
      <c r="AM159" s="92"/>
      <c r="AN159" s="92"/>
      <c r="AO159" s="92"/>
      <c r="AP159" s="92"/>
      <c r="AQ159" s="92"/>
      <c r="AR159" s="92"/>
      <c r="AS159" s="92"/>
      <c r="AT159" s="92"/>
      <c r="AU159" s="92"/>
      <c r="AV159" s="92"/>
      <c r="AW159" s="92"/>
      <c r="AX159" s="92"/>
      <c r="AY159" s="92"/>
      <c r="AZ159" s="92"/>
      <c r="BA159" s="92"/>
      <c r="BB159" s="92"/>
      <c r="BC159" s="92"/>
      <c r="BD159" s="92"/>
      <c r="BE159" s="92"/>
      <c r="BF159" s="92"/>
      <c r="BG159" s="92"/>
      <c r="BH159" s="92"/>
      <c r="BI159" s="92"/>
      <c r="BJ159" s="92"/>
      <c r="BK159" s="92"/>
      <c r="BL159" s="92"/>
      <c r="BM159" s="92"/>
      <c r="BN159" s="92"/>
      <c r="BO159" s="92"/>
      <c r="BP159" s="92"/>
      <c r="BQ159" s="92"/>
      <c r="BR159" s="92"/>
      <c r="BS159" s="92"/>
      <c r="BT159" s="128"/>
    </row>
    <row r="160" spans="1:72" ht="12.75" customHeight="1">
      <c r="A160" s="92"/>
      <c r="B160" s="92"/>
      <c r="C160" s="92"/>
      <c r="D160" s="92"/>
      <c r="E160" s="94"/>
      <c r="F160" s="94"/>
      <c r="G160" s="94"/>
      <c r="H160" s="92"/>
      <c r="I160" s="92"/>
      <c r="J160" s="92"/>
      <c r="K160" s="92"/>
      <c r="L160" s="92"/>
      <c r="M160" s="92"/>
      <c r="N160" s="92"/>
      <c r="O160" s="92"/>
      <c r="P160" s="92"/>
      <c r="Q160" s="92"/>
      <c r="R160" s="92"/>
      <c r="S160" s="92"/>
      <c r="T160" s="92"/>
      <c r="U160" s="92"/>
      <c r="V160" s="92"/>
      <c r="W160" s="92"/>
      <c r="X160" s="92"/>
      <c r="Y160" s="92"/>
      <c r="Z160" s="92"/>
      <c r="AA160" s="92"/>
      <c r="AB160" s="92"/>
      <c r="AC160" s="92"/>
      <c r="AD160" s="92"/>
      <c r="AE160" s="92"/>
      <c r="AF160" s="92"/>
      <c r="AG160" s="92"/>
      <c r="AH160" s="92"/>
      <c r="AI160" s="92"/>
      <c r="AJ160" s="92"/>
      <c r="AK160" s="92"/>
      <c r="AL160" s="92"/>
      <c r="AM160" s="92"/>
      <c r="AN160" s="92"/>
      <c r="AO160" s="92"/>
      <c r="AP160" s="92"/>
      <c r="AQ160" s="92"/>
      <c r="AR160" s="92"/>
      <c r="AS160" s="92"/>
      <c r="AT160" s="92"/>
      <c r="AU160" s="92"/>
      <c r="AV160" s="92"/>
      <c r="AW160" s="92"/>
      <c r="AX160" s="92"/>
      <c r="AY160" s="92"/>
      <c r="AZ160" s="92"/>
      <c r="BA160" s="92"/>
      <c r="BB160" s="92"/>
      <c r="BC160" s="92"/>
      <c r="BD160" s="92"/>
      <c r="BE160" s="92"/>
      <c r="BF160" s="92"/>
      <c r="BG160" s="92"/>
      <c r="BH160" s="92"/>
      <c r="BI160" s="92"/>
      <c r="BJ160" s="92"/>
      <c r="BK160" s="92"/>
      <c r="BL160" s="92"/>
      <c r="BM160" s="92"/>
      <c r="BN160" s="92"/>
      <c r="BO160" s="92"/>
      <c r="BP160" s="92"/>
      <c r="BQ160" s="92"/>
      <c r="BR160" s="92"/>
      <c r="BS160" s="92"/>
      <c r="BT160" s="128"/>
    </row>
    <row r="161" spans="1:72" ht="12.75" customHeight="1">
      <c r="A161" s="92"/>
      <c r="B161" s="92"/>
      <c r="C161" s="92"/>
      <c r="D161" s="92"/>
      <c r="E161" s="94"/>
      <c r="F161" s="94"/>
      <c r="G161" s="94"/>
      <c r="H161" s="92"/>
      <c r="I161" s="92"/>
      <c r="J161" s="92"/>
      <c r="K161" s="92"/>
      <c r="L161" s="92"/>
      <c r="M161" s="92"/>
      <c r="N161" s="92"/>
      <c r="O161" s="92"/>
      <c r="P161" s="92"/>
      <c r="Q161" s="92"/>
      <c r="R161" s="92"/>
      <c r="S161" s="92"/>
      <c r="T161" s="92"/>
      <c r="U161" s="92"/>
      <c r="V161" s="92"/>
      <c r="W161" s="92"/>
      <c r="X161" s="92"/>
      <c r="Y161" s="92"/>
      <c r="Z161" s="92"/>
      <c r="AA161" s="92"/>
      <c r="AB161" s="92"/>
      <c r="AC161" s="92"/>
      <c r="AD161" s="92"/>
      <c r="AE161" s="92"/>
      <c r="AF161" s="92"/>
      <c r="AG161" s="92"/>
      <c r="AH161" s="92"/>
      <c r="AI161" s="92"/>
      <c r="AJ161" s="92"/>
      <c r="AK161" s="92"/>
      <c r="AL161" s="92"/>
      <c r="AM161" s="92"/>
      <c r="AN161" s="92"/>
      <c r="AO161" s="92"/>
      <c r="AP161" s="92"/>
      <c r="AQ161" s="92"/>
      <c r="AR161" s="92"/>
      <c r="AS161" s="92"/>
      <c r="AT161" s="92"/>
      <c r="AU161" s="92"/>
      <c r="AV161" s="92"/>
      <c r="AW161" s="92"/>
      <c r="AX161" s="92"/>
      <c r="AY161" s="92"/>
      <c r="AZ161" s="92"/>
      <c r="BA161" s="92"/>
      <c r="BB161" s="92"/>
      <c r="BC161" s="92"/>
      <c r="BD161" s="92"/>
      <c r="BE161" s="92"/>
      <c r="BF161" s="92"/>
      <c r="BG161" s="92"/>
      <c r="BH161" s="92"/>
      <c r="BI161" s="92"/>
      <c r="BJ161" s="92"/>
      <c r="BK161" s="92"/>
      <c r="BL161" s="92"/>
      <c r="BM161" s="92"/>
      <c r="BN161" s="92"/>
      <c r="BO161" s="92"/>
      <c r="BP161" s="92"/>
      <c r="BQ161" s="92"/>
      <c r="BR161" s="92"/>
      <c r="BS161" s="92"/>
      <c r="BT161" s="128"/>
    </row>
    <row r="162" spans="1:72" ht="12.75" customHeight="1">
      <c r="A162" s="92"/>
      <c r="B162" s="92"/>
      <c r="C162" s="92"/>
      <c r="D162" s="92"/>
      <c r="E162" s="94"/>
      <c r="F162" s="94"/>
      <c r="G162" s="94"/>
      <c r="H162" s="92"/>
      <c r="I162" s="92"/>
      <c r="J162" s="92"/>
      <c r="K162" s="92"/>
      <c r="L162" s="92"/>
      <c r="M162" s="92"/>
      <c r="N162" s="92"/>
      <c r="O162" s="92"/>
      <c r="P162" s="92"/>
      <c r="Q162" s="92"/>
      <c r="R162" s="92"/>
      <c r="S162" s="92"/>
      <c r="T162" s="92"/>
      <c r="U162" s="92"/>
      <c r="V162" s="92"/>
      <c r="W162" s="92"/>
      <c r="X162" s="92"/>
      <c r="Y162" s="92"/>
      <c r="Z162" s="92"/>
      <c r="AA162" s="92"/>
      <c r="AB162" s="92"/>
      <c r="AC162" s="92"/>
      <c r="AD162" s="92"/>
      <c r="AE162" s="92"/>
      <c r="AF162" s="92"/>
      <c r="AG162" s="92"/>
      <c r="AH162" s="92"/>
      <c r="AI162" s="92"/>
      <c r="AJ162" s="92"/>
      <c r="AK162" s="92"/>
      <c r="AL162" s="92"/>
      <c r="AM162" s="92"/>
      <c r="AN162" s="92"/>
      <c r="AO162" s="92"/>
      <c r="AP162" s="92"/>
      <c r="AQ162" s="92"/>
      <c r="AR162" s="92"/>
      <c r="AS162" s="92"/>
      <c r="AT162" s="92"/>
      <c r="AU162" s="92"/>
      <c r="AV162" s="92"/>
      <c r="AW162" s="92"/>
      <c r="AX162" s="92"/>
      <c r="AY162" s="92"/>
      <c r="AZ162" s="92"/>
      <c r="BA162" s="92"/>
      <c r="BB162" s="92"/>
      <c r="BC162" s="92"/>
      <c r="BD162" s="92"/>
      <c r="BE162" s="92"/>
      <c r="BF162" s="92"/>
      <c r="BG162" s="92"/>
      <c r="BH162" s="92"/>
      <c r="BI162" s="92"/>
      <c r="BJ162" s="92"/>
      <c r="BK162" s="92"/>
      <c r="BL162" s="92"/>
      <c r="BM162" s="92"/>
      <c r="BN162" s="92"/>
      <c r="BO162" s="92"/>
      <c r="BP162" s="92"/>
      <c r="BQ162" s="92"/>
      <c r="BR162" s="92"/>
      <c r="BS162" s="92"/>
      <c r="BT162" s="128"/>
    </row>
    <row r="163" spans="1:72" ht="12.75" customHeight="1">
      <c r="A163" s="92"/>
      <c r="B163" s="92"/>
      <c r="C163" s="92"/>
      <c r="D163" s="92"/>
      <c r="E163" s="94"/>
      <c r="F163" s="94"/>
      <c r="G163" s="94"/>
      <c r="H163" s="92"/>
      <c r="I163" s="92"/>
      <c r="J163" s="92"/>
      <c r="K163" s="92"/>
      <c r="L163" s="92"/>
      <c r="M163" s="92"/>
      <c r="N163" s="92"/>
      <c r="O163" s="92"/>
      <c r="P163" s="92"/>
      <c r="Q163" s="92"/>
      <c r="R163" s="92"/>
      <c r="S163" s="92"/>
      <c r="T163" s="92"/>
      <c r="U163" s="92"/>
      <c r="V163" s="92"/>
      <c r="W163" s="92"/>
      <c r="X163" s="92"/>
      <c r="Y163" s="92"/>
      <c r="Z163" s="92"/>
      <c r="AA163" s="92"/>
      <c r="AB163" s="92"/>
      <c r="AC163" s="92"/>
      <c r="AD163" s="92"/>
      <c r="AE163" s="92"/>
      <c r="AF163" s="92"/>
      <c r="AG163" s="92"/>
      <c r="AH163" s="92"/>
      <c r="AI163" s="92"/>
      <c r="AJ163" s="92"/>
      <c r="AK163" s="92"/>
      <c r="AL163" s="92"/>
      <c r="AM163" s="92"/>
      <c r="AN163" s="92"/>
      <c r="AO163" s="92"/>
      <c r="AP163" s="92"/>
      <c r="AQ163" s="92"/>
      <c r="AR163" s="92"/>
      <c r="AS163" s="92"/>
      <c r="AT163" s="92"/>
      <c r="AU163" s="92"/>
      <c r="AV163" s="92"/>
      <c r="AW163" s="92"/>
      <c r="AX163" s="92"/>
      <c r="AY163" s="92"/>
      <c r="AZ163" s="92"/>
      <c r="BA163" s="92"/>
      <c r="BB163" s="92"/>
      <c r="BC163" s="92"/>
      <c r="BD163" s="92"/>
      <c r="BE163" s="92"/>
      <c r="BF163" s="92"/>
      <c r="BG163" s="92"/>
      <c r="BH163" s="92"/>
      <c r="BI163" s="92"/>
      <c r="BJ163" s="92"/>
      <c r="BK163" s="92"/>
      <c r="BL163" s="92"/>
      <c r="BM163" s="92"/>
      <c r="BN163" s="92"/>
      <c r="BO163" s="92"/>
      <c r="BP163" s="92"/>
      <c r="BQ163" s="92"/>
      <c r="BR163" s="92"/>
      <c r="BS163" s="92"/>
      <c r="BT163" s="128"/>
    </row>
    <row r="164" spans="1:72" ht="12.75" customHeight="1">
      <c r="A164" s="92"/>
      <c r="B164" s="92"/>
      <c r="C164" s="92"/>
      <c r="D164" s="92"/>
      <c r="E164" s="94"/>
      <c r="F164" s="94"/>
      <c r="G164" s="94"/>
      <c r="H164" s="92"/>
      <c r="I164" s="92"/>
      <c r="J164" s="92"/>
      <c r="K164" s="92"/>
      <c r="L164" s="92"/>
      <c r="M164" s="92"/>
      <c r="N164" s="92"/>
      <c r="O164" s="92"/>
      <c r="P164" s="92"/>
      <c r="Q164" s="92"/>
      <c r="R164" s="92"/>
      <c r="S164" s="92"/>
      <c r="T164" s="92"/>
      <c r="U164" s="92"/>
      <c r="V164" s="92"/>
      <c r="W164" s="92"/>
      <c r="X164" s="92"/>
      <c r="Y164" s="92"/>
      <c r="Z164" s="92"/>
      <c r="AA164" s="92"/>
      <c r="AB164" s="92"/>
      <c r="AC164" s="92"/>
      <c r="AD164" s="92"/>
      <c r="AE164" s="92"/>
      <c r="AF164" s="92"/>
      <c r="AG164" s="92"/>
      <c r="AH164" s="92"/>
      <c r="AI164" s="92"/>
      <c r="AJ164" s="92"/>
      <c r="AK164" s="92"/>
      <c r="AL164" s="92"/>
      <c r="AM164" s="92"/>
      <c r="AN164" s="92"/>
      <c r="AO164" s="92"/>
      <c r="AP164" s="92"/>
      <c r="AQ164" s="92"/>
      <c r="AR164" s="92"/>
      <c r="AS164" s="92"/>
      <c r="AT164" s="92"/>
      <c r="AU164" s="92"/>
      <c r="AV164" s="92"/>
      <c r="AW164" s="92"/>
      <c r="AX164" s="92"/>
      <c r="AY164" s="92"/>
      <c r="AZ164" s="92"/>
      <c r="BA164" s="92"/>
      <c r="BB164" s="92"/>
      <c r="BC164" s="92"/>
      <c r="BD164" s="92"/>
      <c r="BE164" s="92"/>
      <c r="BF164" s="92"/>
      <c r="BG164" s="92"/>
      <c r="BH164" s="92"/>
      <c r="BI164" s="92"/>
      <c r="BJ164" s="92"/>
      <c r="BK164" s="92"/>
      <c r="BL164" s="92"/>
      <c r="BM164" s="92"/>
      <c r="BN164" s="92"/>
      <c r="BO164" s="92"/>
      <c r="BP164" s="92"/>
      <c r="BQ164" s="92"/>
      <c r="BR164" s="92"/>
      <c r="BS164" s="92"/>
      <c r="BT164" s="128"/>
    </row>
    <row r="165" spans="1:72" ht="12.75" customHeight="1">
      <c r="A165" s="92"/>
      <c r="B165" s="92"/>
      <c r="C165" s="92"/>
      <c r="D165" s="92"/>
      <c r="E165" s="94"/>
      <c r="F165" s="94"/>
      <c r="G165" s="94"/>
      <c r="H165" s="92"/>
      <c r="I165" s="92"/>
      <c r="J165" s="92"/>
      <c r="K165" s="92"/>
      <c r="L165" s="92"/>
      <c r="M165" s="92"/>
      <c r="N165" s="92"/>
      <c r="O165" s="92"/>
      <c r="P165" s="92"/>
      <c r="Q165" s="92"/>
      <c r="R165" s="92"/>
      <c r="S165" s="92"/>
      <c r="T165" s="92"/>
      <c r="U165" s="92"/>
      <c r="V165" s="92"/>
      <c r="W165" s="92"/>
      <c r="X165" s="92"/>
      <c r="Y165" s="92"/>
      <c r="Z165" s="92"/>
      <c r="AA165" s="92"/>
      <c r="AB165" s="92"/>
      <c r="AC165" s="92"/>
      <c r="AD165" s="92"/>
      <c r="AE165" s="92"/>
      <c r="AF165" s="92"/>
      <c r="AG165" s="92"/>
      <c r="AH165" s="92"/>
      <c r="AI165" s="92"/>
      <c r="AJ165" s="92"/>
      <c r="AK165" s="92"/>
      <c r="AL165" s="92"/>
      <c r="AM165" s="92"/>
      <c r="AN165" s="92"/>
      <c r="AO165" s="92"/>
      <c r="AP165" s="92"/>
      <c r="AQ165" s="92"/>
      <c r="AR165" s="92"/>
      <c r="AS165" s="92"/>
      <c r="AT165" s="92"/>
      <c r="AU165" s="92"/>
      <c r="AV165" s="92"/>
      <c r="AW165" s="92"/>
      <c r="AX165" s="92"/>
      <c r="AY165" s="92"/>
      <c r="AZ165" s="92"/>
      <c r="BA165" s="92"/>
      <c r="BB165" s="92"/>
      <c r="BC165" s="92"/>
      <c r="BD165" s="92"/>
      <c r="BE165" s="92"/>
      <c r="BF165" s="92"/>
      <c r="BG165" s="92"/>
      <c r="BH165" s="92"/>
      <c r="BI165" s="92"/>
      <c r="BJ165" s="92"/>
      <c r="BK165" s="92"/>
      <c r="BL165" s="92"/>
      <c r="BM165" s="92"/>
      <c r="BN165" s="92"/>
      <c r="BO165" s="92"/>
      <c r="BP165" s="92"/>
      <c r="BQ165" s="92"/>
      <c r="BR165" s="92"/>
      <c r="BS165" s="92"/>
      <c r="BT165" s="128"/>
    </row>
    <row r="166" spans="1:72" ht="12.75" customHeight="1">
      <c r="A166" s="92"/>
      <c r="B166" s="92"/>
      <c r="C166" s="92"/>
      <c r="D166" s="92"/>
      <c r="E166" s="94"/>
      <c r="F166" s="94"/>
      <c r="G166" s="94"/>
      <c r="H166" s="92"/>
      <c r="I166" s="92"/>
      <c r="J166" s="92"/>
      <c r="K166" s="92"/>
      <c r="L166" s="92"/>
      <c r="M166" s="92"/>
      <c r="N166" s="92"/>
      <c r="O166" s="92"/>
      <c r="P166" s="92"/>
      <c r="Q166" s="92"/>
      <c r="R166" s="92"/>
      <c r="S166" s="92"/>
      <c r="T166" s="92"/>
      <c r="U166" s="92"/>
      <c r="V166" s="92"/>
      <c r="W166" s="92"/>
      <c r="X166" s="92"/>
      <c r="Y166" s="92"/>
      <c r="Z166" s="92"/>
      <c r="AA166" s="92"/>
      <c r="AB166" s="92"/>
      <c r="AC166" s="92"/>
      <c r="AD166" s="92"/>
      <c r="AE166" s="92"/>
      <c r="AF166" s="92"/>
      <c r="AG166" s="92"/>
      <c r="AH166" s="92"/>
      <c r="AI166" s="92"/>
      <c r="AJ166" s="92"/>
      <c r="AK166" s="92"/>
      <c r="AL166" s="92"/>
      <c r="AM166" s="92"/>
      <c r="AN166" s="92"/>
      <c r="AO166" s="92"/>
      <c r="AP166" s="92"/>
      <c r="AQ166" s="92"/>
      <c r="AR166" s="92"/>
      <c r="AS166" s="92"/>
      <c r="AT166" s="92"/>
      <c r="AU166" s="92"/>
      <c r="AV166" s="92"/>
      <c r="AW166" s="92"/>
      <c r="AX166" s="92"/>
      <c r="AY166" s="92"/>
      <c r="AZ166" s="92"/>
      <c r="BA166" s="92"/>
      <c r="BB166" s="92"/>
      <c r="BC166" s="92"/>
      <c r="BD166" s="92"/>
      <c r="BE166" s="92"/>
      <c r="BF166" s="92"/>
      <c r="BG166" s="92"/>
      <c r="BH166" s="92"/>
      <c r="BI166" s="92"/>
      <c r="BJ166" s="92"/>
      <c r="BK166" s="92"/>
      <c r="BL166" s="92"/>
      <c r="BM166" s="92"/>
      <c r="BN166" s="92"/>
      <c r="BO166" s="92"/>
      <c r="BP166" s="92"/>
      <c r="BQ166" s="92"/>
      <c r="BR166" s="92"/>
      <c r="BS166" s="92"/>
      <c r="BT166" s="128"/>
    </row>
    <row r="167" spans="1:72" ht="12.75" customHeight="1">
      <c r="A167" s="92"/>
      <c r="B167" s="92"/>
      <c r="C167" s="92"/>
      <c r="D167" s="92"/>
      <c r="E167" s="94"/>
      <c r="F167" s="94"/>
      <c r="G167" s="94"/>
      <c r="H167" s="92"/>
      <c r="I167" s="92"/>
      <c r="J167" s="92"/>
      <c r="K167" s="92"/>
      <c r="L167" s="92"/>
      <c r="M167" s="92"/>
      <c r="N167" s="92"/>
      <c r="O167" s="92"/>
      <c r="P167" s="92"/>
      <c r="Q167" s="92"/>
      <c r="R167" s="92"/>
      <c r="S167" s="92"/>
      <c r="T167" s="92"/>
      <c r="U167" s="92"/>
      <c r="V167" s="92"/>
      <c r="W167" s="92"/>
      <c r="X167" s="92"/>
      <c r="Y167" s="92"/>
      <c r="Z167" s="92"/>
      <c r="AA167" s="92"/>
      <c r="AB167" s="92"/>
      <c r="AC167" s="92"/>
      <c r="AD167" s="92"/>
      <c r="AE167" s="92"/>
      <c r="AF167" s="92"/>
      <c r="AG167" s="92"/>
      <c r="AH167" s="92"/>
      <c r="AI167" s="92"/>
      <c r="AJ167" s="92"/>
      <c r="AK167" s="92"/>
      <c r="AL167" s="92"/>
      <c r="AM167" s="92"/>
      <c r="AN167" s="92"/>
      <c r="AO167" s="92"/>
      <c r="AP167" s="92"/>
      <c r="AQ167" s="92"/>
      <c r="AR167" s="92"/>
      <c r="AS167" s="92"/>
      <c r="AT167" s="92"/>
      <c r="AU167" s="92"/>
      <c r="AV167" s="92"/>
      <c r="AW167" s="92"/>
      <c r="AX167" s="92"/>
      <c r="AY167" s="92"/>
      <c r="AZ167" s="92"/>
      <c r="BA167" s="92"/>
      <c r="BB167" s="92"/>
      <c r="BC167" s="92"/>
      <c r="BD167" s="92"/>
      <c r="BE167" s="92"/>
      <c r="BF167" s="92"/>
      <c r="BG167" s="92"/>
      <c r="BH167" s="92"/>
      <c r="BI167" s="92"/>
      <c r="BJ167" s="92"/>
      <c r="BK167" s="92"/>
      <c r="BL167" s="92"/>
      <c r="BM167" s="92"/>
      <c r="BN167" s="92"/>
      <c r="BO167" s="92"/>
      <c r="BP167" s="92"/>
      <c r="BQ167" s="92"/>
      <c r="BR167" s="92"/>
      <c r="BS167" s="92"/>
      <c r="BT167" s="128"/>
    </row>
    <row r="168" spans="1:72" ht="12.75" customHeight="1">
      <c r="A168" s="92"/>
      <c r="B168" s="92"/>
      <c r="C168" s="92"/>
      <c r="D168" s="92"/>
      <c r="E168" s="94"/>
      <c r="F168" s="94"/>
      <c r="G168" s="94"/>
      <c r="H168" s="92"/>
      <c r="I168" s="92"/>
      <c r="J168" s="92"/>
      <c r="K168" s="92"/>
      <c r="L168" s="92"/>
      <c r="M168" s="92"/>
      <c r="N168" s="92"/>
      <c r="O168" s="92"/>
      <c r="P168" s="92"/>
      <c r="Q168" s="92"/>
      <c r="R168" s="92"/>
      <c r="S168" s="92"/>
      <c r="T168" s="92"/>
      <c r="U168" s="92"/>
      <c r="V168" s="92"/>
      <c r="W168" s="92"/>
      <c r="X168" s="92"/>
      <c r="Y168" s="92"/>
      <c r="Z168" s="92"/>
      <c r="AA168" s="92"/>
      <c r="AB168" s="92"/>
      <c r="AC168" s="92"/>
      <c r="AD168" s="92"/>
      <c r="AE168" s="92"/>
      <c r="AF168" s="92"/>
      <c r="AG168" s="92"/>
      <c r="AH168" s="92"/>
      <c r="AI168" s="92"/>
      <c r="AJ168" s="92"/>
      <c r="AK168" s="92"/>
      <c r="AL168" s="92"/>
      <c r="AM168" s="92"/>
      <c r="AN168" s="92"/>
      <c r="AO168" s="92"/>
      <c r="AP168" s="92"/>
      <c r="AQ168" s="92"/>
      <c r="AR168" s="92"/>
      <c r="AS168" s="92"/>
      <c r="AT168" s="92"/>
      <c r="AU168" s="92"/>
      <c r="AV168" s="92"/>
      <c r="AW168" s="92"/>
      <c r="AX168" s="92"/>
      <c r="AY168" s="92"/>
      <c r="AZ168" s="92"/>
      <c r="BA168" s="92"/>
      <c r="BB168" s="92"/>
      <c r="BC168" s="92"/>
      <c r="BD168" s="92"/>
      <c r="BE168" s="92"/>
      <c r="BF168" s="92"/>
      <c r="BG168" s="92"/>
      <c r="BH168" s="92"/>
      <c r="BI168" s="92"/>
      <c r="BJ168" s="92"/>
      <c r="BK168" s="92"/>
      <c r="BL168" s="92"/>
      <c r="BM168" s="92"/>
      <c r="BN168" s="92"/>
      <c r="BO168" s="92"/>
      <c r="BP168" s="92"/>
      <c r="BQ168" s="92"/>
      <c r="BR168" s="92"/>
      <c r="BS168" s="92"/>
      <c r="BT168" s="128"/>
    </row>
    <row r="169" spans="1:72" ht="12.75" customHeight="1">
      <c r="A169" s="92"/>
      <c r="B169" s="92"/>
      <c r="C169" s="92"/>
      <c r="D169" s="92"/>
      <c r="E169" s="94"/>
      <c r="F169" s="94"/>
      <c r="G169" s="94"/>
      <c r="H169" s="92"/>
      <c r="I169" s="92"/>
      <c r="J169" s="92"/>
      <c r="K169" s="92"/>
      <c r="L169" s="92"/>
      <c r="M169" s="92"/>
      <c r="N169" s="92"/>
      <c r="O169" s="92"/>
      <c r="P169" s="92"/>
      <c r="Q169" s="92"/>
      <c r="R169" s="92"/>
      <c r="S169" s="92"/>
      <c r="T169" s="92"/>
      <c r="U169" s="92"/>
      <c r="V169" s="92"/>
      <c r="W169" s="92"/>
      <c r="X169" s="92"/>
      <c r="Y169" s="92"/>
      <c r="Z169" s="92"/>
      <c r="AA169" s="92"/>
      <c r="AB169" s="92"/>
      <c r="AC169" s="92"/>
      <c r="AD169" s="92"/>
      <c r="AE169" s="92"/>
      <c r="AF169" s="92"/>
      <c r="AG169" s="92"/>
      <c r="AH169" s="92"/>
      <c r="AI169" s="92"/>
      <c r="AJ169" s="92"/>
      <c r="AK169" s="92"/>
      <c r="AL169" s="92"/>
      <c r="AM169" s="92"/>
      <c r="AN169" s="92"/>
      <c r="AO169" s="92"/>
      <c r="AP169" s="92"/>
      <c r="AQ169" s="92"/>
      <c r="AR169" s="92"/>
      <c r="AS169" s="92"/>
      <c r="AT169" s="92"/>
      <c r="AU169" s="92"/>
      <c r="AV169" s="92"/>
      <c r="AW169" s="92"/>
      <c r="AX169" s="92"/>
      <c r="AY169" s="92"/>
      <c r="AZ169" s="92"/>
      <c r="BA169" s="92"/>
      <c r="BB169" s="92"/>
      <c r="BC169" s="92"/>
      <c r="BD169" s="92"/>
      <c r="BE169" s="92"/>
      <c r="BF169" s="92"/>
      <c r="BG169" s="92"/>
      <c r="BH169" s="92"/>
      <c r="BI169" s="92"/>
      <c r="BJ169" s="92"/>
      <c r="BK169" s="92"/>
      <c r="BL169" s="92"/>
      <c r="BM169" s="92"/>
      <c r="BN169" s="92"/>
      <c r="BO169" s="92"/>
      <c r="BP169" s="92"/>
      <c r="BQ169" s="92"/>
      <c r="BR169" s="92"/>
      <c r="BS169" s="92"/>
      <c r="BT169" s="128"/>
    </row>
    <row r="170" spans="1:72" ht="12.75" customHeight="1">
      <c r="A170" s="92"/>
      <c r="B170" s="92"/>
      <c r="C170" s="92"/>
      <c r="D170" s="92"/>
      <c r="E170" s="94"/>
      <c r="F170" s="94"/>
      <c r="G170" s="94"/>
      <c r="H170" s="92"/>
      <c r="I170" s="92"/>
      <c r="J170" s="92"/>
      <c r="K170" s="92"/>
      <c r="L170" s="92"/>
      <c r="M170" s="92"/>
      <c r="N170" s="92"/>
      <c r="O170" s="92"/>
      <c r="P170" s="92"/>
      <c r="Q170" s="92"/>
      <c r="R170" s="92"/>
      <c r="S170" s="92"/>
      <c r="T170" s="92"/>
      <c r="U170" s="92"/>
      <c r="V170" s="92"/>
      <c r="W170" s="92"/>
      <c r="X170" s="92"/>
      <c r="Y170" s="92"/>
      <c r="Z170" s="92"/>
      <c r="AA170" s="92"/>
      <c r="AB170" s="92"/>
      <c r="AC170" s="92"/>
      <c r="AD170" s="92"/>
      <c r="AE170" s="92"/>
      <c r="AF170" s="92"/>
      <c r="AG170" s="92"/>
      <c r="AH170" s="92"/>
      <c r="AI170" s="92"/>
      <c r="AJ170" s="92"/>
      <c r="AK170" s="92"/>
      <c r="AL170" s="92"/>
      <c r="AM170" s="92"/>
      <c r="AN170" s="92"/>
      <c r="AO170" s="92"/>
      <c r="AP170" s="92"/>
      <c r="AQ170" s="92"/>
      <c r="AR170" s="92"/>
      <c r="AS170" s="92"/>
      <c r="AT170" s="92"/>
      <c r="AU170" s="92"/>
      <c r="AV170" s="92"/>
      <c r="AW170" s="92"/>
      <c r="AX170" s="92"/>
      <c r="AY170" s="92"/>
      <c r="AZ170" s="92"/>
      <c r="BA170" s="92"/>
      <c r="BB170" s="92"/>
      <c r="BC170" s="92"/>
      <c r="BD170" s="92"/>
      <c r="BE170" s="92"/>
      <c r="BF170" s="92"/>
      <c r="BG170" s="92"/>
      <c r="BH170" s="92"/>
      <c r="BI170" s="92"/>
      <c r="BJ170" s="92"/>
      <c r="BK170" s="92"/>
      <c r="BL170" s="92"/>
      <c r="BM170" s="92"/>
      <c r="BN170" s="92"/>
      <c r="BO170" s="92"/>
      <c r="BP170" s="92"/>
      <c r="BQ170" s="92"/>
      <c r="BR170" s="92"/>
      <c r="BS170" s="92"/>
      <c r="BT170" s="128"/>
    </row>
    <row r="171" spans="1:72" ht="12.75" customHeight="1">
      <c r="A171" s="92"/>
      <c r="B171" s="92"/>
      <c r="C171" s="92"/>
      <c r="D171" s="92"/>
      <c r="E171" s="94"/>
      <c r="F171" s="94"/>
      <c r="G171" s="94"/>
      <c r="H171" s="92"/>
      <c r="I171" s="92"/>
      <c r="J171" s="92"/>
      <c r="K171" s="92"/>
      <c r="L171" s="92"/>
      <c r="M171" s="92"/>
      <c r="N171" s="92"/>
      <c r="O171" s="92"/>
      <c r="P171" s="92"/>
      <c r="Q171" s="92"/>
      <c r="R171" s="92"/>
      <c r="S171" s="92"/>
      <c r="T171" s="92"/>
      <c r="U171" s="92"/>
      <c r="V171" s="92"/>
      <c r="W171" s="92"/>
      <c r="X171" s="92"/>
      <c r="Y171" s="92"/>
      <c r="Z171" s="92"/>
      <c r="AA171" s="92"/>
      <c r="AB171" s="92"/>
      <c r="AC171" s="92"/>
      <c r="AD171" s="92"/>
      <c r="AE171" s="92"/>
      <c r="AF171" s="92"/>
      <c r="AG171" s="92"/>
      <c r="AH171" s="92"/>
      <c r="AI171" s="92"/>
      <c r="AJ171" s="92"/>
      <c r="AK171" s="92"/>
      <c r="AL171" s="92"/>
      <c r="AM171" s="92"/>
      <c r="AN171" s="92"/>
      <c r="AO171" s="92"/>
      <c r="AP171" s="92"/>
      <c r="AQ171" s="92"/>
      <c r="AR171" s="92"/>
      <c r="AS171" s="92"/>
      <c r="AT171" s="92"/>
      <c r="AU171" s="92"/>
      <c r="AV171" s="92"/>
      <c r="AW171" s="92"/>
      <c r="AX171" s="92"/>
      <c r="AY171" s="92"/>
      <c r="AZ171" s="92"/>
      <c r="BA171" s="92"/>
      <c r="BB171" s="92"/>
      <c r="BC171" s="92"/>
      <c r="BD171" s="92"/>
      <c r="BE171" s="92"/>
      <c r="BF171" s="92"/>
      <c r="BG171" s="92"/>
      <c r="BH171" s="92"/>
      <c r="BI171" s="92"/>
      <c r="BJ171" s="92"/>
      <c r="BK171" s="92"/>
      <c r="BL171" s="92"/>
      <c r="BM171" s="92"/>
      <c r="BN171" s="92"/>
      <c r="BO171" s="92"/>
      <c r="BP171" s="92"/>
      <c r="BQ171" s="92"/>
      <c r="BR171" s="92"/>
      <c r="BS171" s="92"/>
      <c r="BT171" s="128"/>
    </row>
    <row r="172" spans="1:72" ht="12.75" customHeight="1">
      <c r="A172" s="92"/>
      <c r="B172" s="92"/>
      <c r="C172" s="92"/>
      <c r="D172" s="92"/>
      <c r="E172" s="94"/>
      <c r="F172" s="94"/>
      <c r="G172" s="94"/>
      <c r="H172" s="92"/>
      <c r="I172" s="92"/>
      <c r="J172" s="92"/>
      <c r="K172" s="92"/>
      <c r="L172" s="92"/>
      <c r="M172" s="92"/>
      <c r="N172" s="92"/>
      <c r="O172" s="92"/>
      <c r="P172" s="92"/>
      <c r="Q172" s="92"/>
      <c r="R172" s="92"/>
      <c r="S172" s="92"/>
      <c r="T172" s="92"/>
      <c r="U172" s="92"/>
      <c r="V172" s="92"/>
      <c r="W172" s="92"/>
      <c r="X172" s="92"/>
      <c r="Y172" s="92"/>
      <c r="Z172" s="92"/>
      <c r="AA172" s="92"/>
      <c r="AB172" s="92"/>
      <c r="AC172" s="92"/>
      <c r="AD172" s="92"/>
      <c r="AE172" s="92"/>
      <c r="AF172" s="92"/>
      <c r="AG172" s="92"/>
      <c r="AH172" s="92"/>
      <c r="AI172" s="92"/>
      <c r="AJ172" s="92"/>
      <c r="AK172" s="92"/>
      <c r="AL172" s="92"/>
      <c r="AM172" s="92"/>
      <c r="AN172" s="92"/>
      <c r="AO172" s="92"/>
      <c r="AP172" s="92"/>
      <c r="AQ172" s="92"/>
      <c r="AR172" s="92"/>
      <c r="AS172" s="92"/>
      <c r="AT172" s="92"/>
      <c r="AU172" s="92"/>
      <c r="AV172" s="92"/>
      <c r="AW172" s="92"/>
      <c r="AX172" s="92"/>
      <c r="AY172" s="92"/>
      <c r="AZ172" s="92"/>
      <c r="BA172" s="92"/>
      <c r="BB172" s="92"/>
      <c r="BC172" s="92"/>
      <c r="BD172" s="92"/>
      <c r="BE172" s="92"/>
      <c r="BF172" s="92"/>
      <c r="BG172" s="92"/>
      <c r="BH172" s="92"/>
      <c r="BI172" s="92"/>
      <c r="BJ172" s="92"/>
      <c r="BK172" s="92"/>
      <c r="BL172" s="92"/>
      <c r="BM172" s="92"/>
      <c r="BN172" s="92"/>
      <c r="BO172" s="92"/>
      <c r="BP172" s="92"/>
      <c r="BQ172" s="92"/>
      <c r="BR172" s="92"/>
      <c r="BS172" s="92"/>
      <c r="BT172" s="128"/>
    </row>
    <row r="173" spans="1:72" ht="12.75" customHeight="1">
      <c r="A173" s="92"/>
      <c r="B173" s="92"/>
      <c r="C173" s="92"/>
      <c r="D173" s="92"/>
      <c r="E173" s="94"/>
      <c r="F173" s="94"/>
      <c r="G173" s="94"/>
      <c r="H173" s="92"/>
      <c r="I173" s="92"/>
      <c r="J173" s="92"/>
      <c r="K173" s="92"/>
      <c r="L173" s="92"/>
      <c r="M173" s="92"/>
      <c r="N173" s="92"/>
      <c r="O173" s="92"/>
      <c r="P173" s="92"/>
      <c r="Q173" s="92"/>
      <c r="R173" s="92"/>
      <c r="S173" s="92"/>
      <c r="T173" s="92"/>
      <c r="U173" s="92"/>
      <c r="V173" s="92"/>
      <c r="W173" s="92"/>
      <c r="X173" s="92"/>
      <c r="Y173" s="92"/>
      <c r="Z173" s="92"/>
      <c r="AA173" s="92"/>
      <c r="AB173" s="92"/>
      <c r="AC173" s="92"/>
      <c r="AD173" s="92"/>
      <c r="AE173" s="92"/>
      <c r="AF173" s="92"/>
      <c r="AG173" s="92"/>
      <c r="AH173" s="92"/>
      <c r="AI173" s="92"/>
      <c r="AJ173" s="92"/>
      <c r="AK173" s="92"/>
      <c r="AL173" s="92"/>
      <c r="AM173" s="92"/>
      <c r="AN173" s="92"/>
      <c r="AO173" s="92"/>
      <c r="AP173" s="92"/>
      <c r="AQ173" s="92"/>
      <c r="AR173" s="92"/>
      <c r="AS173" s="92"/>
      <c r="AT173" s="92"/>
      <c r="AU173" s="92"/>
      <c r="AV173" s="92"/>
      <c r="AW173" s="92"/>
      <c r="AX173" s="92"/>
      <c r="AY173" s="92"/>
      <c r="AZ173" s="92"/>
      <c r="BA173" s="92"/>
      <c r="BB173" s="92"/>
      <c r="BC173" s="92"/>
      <c r="BD173" s="92"/>
      <c r="BE173" s="92"/>
      <c r="BF173" s="92"/>
      <c r="BG173" s="92"/>
      <c r="BH173" s="92"/>
      <c r="BI173" s="92"/>
      <c r="BJ173" s="92"/>
      <c r="BK173" s="92"/>
      <c r="BL173" s="92"/>
      <c r="BM173" s="92"/>
      <c r="BN173" s="92"/>
      <c r="BO173" s="92"/>
      <c r="BP173" s="92"/>
      <c r="BQ173" s="92"/>
      <c r="BR173" s="92"/>
      <c r="BS173" s="92"/>
      <c r="BT173" s="128"/>
    </row>
    <row r="174" spans="1:72" ht="12.75" customHeight="1">
      <c r="A174" s="92"/>
      <c r="B174" s="92"/>
      <c r="C174" s="92"/>
      <c r="D174" s="92"/>
      <c r="E174" s="94"/>
      <c r="F174" s="94"/>
      <c r="G174" s="94"/>
      <c r="H174" s="92"/>
      <c r="I174" s="92"/>
      <c r="J174" s="92"/>
      <c r="K174" s="92"/>
      <c r="L174" s="92"/>
      <c r="M174" s="92"/>
      <c r="N174" s="92"/>
      <c r="O174" s="92"/>
      <c r="P174" s="92"/>
      <c r="Q174" s="92"/>
      <c r="R174" s="92"/>
      <c r="S174" s="92"/>
      <c r="T174" s="92"/>
      <c r="U174" s="92"/>
      <c r="V174" s="92"/>
      <c r="W174" s="92"/>
      <c r="X174" s="92"/>
      <c r="Y174" s="92"/>
      <c r="Z174" s="92"/>
      <c r="AA174" s="92"/>
      <c r="AB174" s="92"/>
      <c r="AC174" s="92"/>
      <c r="AD174" s="92"/>
      <c r="AE174" s="92"/>
      <c r="AF174" s="92"/>
      <c r="AG174" s="92"/>
      <c r="AH174" s="92"/>
      <c r="AI174" s="92"/>
      <c r="AJ174" s="92"/>
      <c r="AK174" s="92"/>
      <c r="AL174" s="92"/>
      <c r="AM174" s="92"/>
      <c r="AN174" s="92"/>
      <c r="AO174" s="92"/>
      <c r="AP174" s="92"/>
      <c r="AQ174" s="92"/>
      <c r="AR174" s="92"/>
      <c r="AS174" s="92"/>
      <c r="AT174" s="92"/>
      <c r="AU174" s="92"/>
      <c r="AV174" s="92"/>
      <c r="AW174" s="92"/>
      <c r="AX174" s="92"/>
      <c r="AY174" s="92"/>
      <c r="AZ174" s="92"/>
      <c r="BA174" s="92"/>
      <c r="BB174" s="92"/>
      <c r="BC174" s="92"/>
      <c r="BD174" s="92"/>
      <c r="BE174" s="92"/>
      <c r="BF174" s="92"/>
      <c r="BG174" s="92"/>
      <c r="BH174" s="92"/>
      <c r="BI174" s="92"/>
      <c r="BJ174" s="92"/>
      <c r="BK174" s="92"/>
      <c r="BL174" s="92"/>
      <c r="BM174" s="92"/>
      <c r="BN174" s="92"/>
      <c r="BO174" s="92"/>
      <c r="BP174" s="92"/>
      <c r="BQ174" s="92"/>
      <c r="BR174" s="92"/>
      <c r="BS174" s="92"/>
      <c r="BT174" s="128"/>
    </row>
    <row r="175" spans="1:72" ht="12.75" customHeight="1">
      <c r="A175" s="92"/>
      <c r="B175" s="92"/>
      <c r="C175" s="92"/>
      <c r="D175" s="92"/>
      <c r="E175" s="94"/>
      <c r="F175" s="94"/>
      <c r="G175" s="94"/>
      <c r="H175" s="92"/>
      <c r="I175" s="92"/>
      <c r="J175" s="92"/>
      <c r="K175" s="92"/>
      <c r="L175" s="92"/>
      <c r="M175" s="92"/>
      <c r="N175" s="92"/>
      <c r="O175" s="92"/>
      <c r="P175" s="92"/>
      <c r="Q175" s="92"/>
      <c r="R175" s="92"/>
      <c r="S175" s="92"/>
      <c r="T175" s="92"/>
      <c r="U175" s="92"/>
      <c r="V175" s="92"/>
      <c r="W175" s="92"/>
      <c r="X175" s="92"/>
      <c r="Y175" s="92"/>
      <c r="Z175" s="92"/>
      <c r="AA175" s="92"/>
      <c r="AB175" s="92"/>
      <c r="AC175" s="92"/>
      <c r="AD175" s="92"/>
      <c r="AE175" s="92"/>
      <c r="AF175" s="92"/>
      <c r="AG175" s="92"/>
      <c r="AH175" s="92"/>
      <c r="AI175" s="92"/>
      <c r="AJ175" s="92"/>
      <c r="AK175" s="92"/>
      <c r="AL175" s="92"/>
      <c r="AM175" s="92"/>
      <c r="AN175" s="92"/>
      <c r="AO175" s="92"/>
      <c r="AP175" s="92"/>
      <c r="AQ175" s="92"/>
      <c r="AR175" s="92"/>
      <c r="AS175" s="92"/>
      <c r="AT175" s="92"/>
      <c r="AU175" s="92"/>
      <c r="AV175" s="92"/>
      <c r="AW175" s="92"/>
      <c r="AX175" s="92"/>
      <c r="AY175" s="92"/>
      <c r="AZ175" s="92"/>
      <c r="BA175" s="92"/>
      <c r="BB175" s="92"/>
      <c r="BC175" s="92"/>
      <c r="BD175" s="92"/>
      <c r="BE175" s="92"/>
      <c r="BF175" s="92"/>
      <c r="BG175" s="92"/>
      <c r="BH175" s="92"/>
      <c r="BI175" s="92"/>
      <c r="BJ175" s="92"/>
      <c r="BK175" s="92"/>
      <c r="BL175" s="92"/>
      <c r="BM175" s="92"/>
      <c r="BN175" s="92"/>
      <c r="BO175" s="92"/>
      <c r="BP175" s="92"/>
      <c r="BQ175" s="92"/>
      <c r="BR175" s="92"/>
      <c r="BS175" s="92"/>
      <c r="BT175" s="128"/>
    </row>
    <row r="176" spans="1:72" ht="12.75" customHeight="1">
      <c r="A176" s="92"/>
      <c r="B176" s="92"/>
      <c r="C176" s="92"/>
      <c r="D176" s="92"/>
      <c r="E176" s="94"/>
      <c r="F176" s="94"/>
      <c r="G176" s="94"/>
      <c r="H176" s="92"/>
      <c r="I176" s="92"/>
      <c r="J176" s="92"/>
      <c r="K176" s="92"/>
      <c r="L176" s="92"/>
      <c r="M176" s="92"/>
      <c r="N176" s="92"/>
      <c r="O176" s="92"/>
      <c r="P176" s="92"/>
      <c r="Q176" s="92"/>
      <c r="R176" s="92"/>
      <c r="S176" s="92"/>
      <c r="T176" s="92"/>
      <c r="U176" s="92"/>
      <c r="V176" s="92"/>
      <c r="W176" s="92"/>
      <c r="X176" s="92"/>
      <c r="Y176" s="92"/>
      <c r="Z176" s="92"/>
      <c r="AA176" s="92"/>
      <c r="AB176" s="92"/>
      <c r="AC176" s="92"/>
      <c r="AD176" s="92"/>
      <c r="AE176" s="92"/>
      <c r="AF176" s="92"/>
      <c r="AG176" s="92"/>
      <c r="AH176" s="92"/>
      <c r="AI176" s="92"/>
      <c r="AJ176" s="92"/>
      <c r="AK176" s="92"/>
      <c r="AL176" s="92"/>
      <c r="AM176" s="92"/>
      <c r="AN176" s="92"/>
      <c r="AO176" s="92"/>
      <c r="AP176" s="92"/>
      <c r="AQ176" s="92"/>
      <c r="AR176" s="92"/>
      <c r="AS176" s="92"/>
      <c r="AT176" s="92"/>
      <c r="AU176" s="92"/>
      <c r="AV176" s="92"/>
      <c r="AW176" s="92"/>
      <c r="AX176" s="92"/>
      <c r="AY176" s="92"/>
      <c r="AZ176" s="92"/>
      <c r="BA176" s="92"/>
      <c r="BB176" s="92"/>
      <c r="BC176" s="92"/>
      <c r="BD176" s="92"/>
      <c r="BE176" s="92"/>
      <c r="BF176" s="92"/>
      <c r="BG176" s="92"/>
      <c r="BH176" s="92"/>
      <c r="BI176" s="92"/>
      <c r="BJ176" s="92"/>
      <c r="BK176" s="92"/>
      <c r="BL176" s="92"/>
      <c r="BM176" s="92"/>
      <c r="BN176" s="92"/>
      <c r="BO176" s="92"/>
      <c r="BP176" s="92"/>
      <c r="BQ176" s="92"/>
      <c r="BR176" s="92"/>
      <c r="BS176" s="92"/>
      <c r="BT176" s="128"/>
    </row>
    <row r="177" spans="1:72" ht="12.75" customHeight="1">
      <c r="A177" s="92"/>
      <c r="B177" s="92"/>
      <c r="C177" s="92"/>
      <c r="D177" s="92"/>
      <c r="E177" s="94"/>
      <c r="F177" s="94"/>
      <c r="G177" s="94"/>
      <c r="H177" s="92"/>
      <c r="I177" s="92"/>
      <c r="J177" s="92"/>
      <c r="K177" s="92"/>
      <c r="L177" s="92"/>
      <c r="M177" s="92"/>
      <c r="N177" s="92"/>
      <c r="O177" s="92"/>
      <c r="P177" s="92"/>
      <c r="Q177" s="92"/>
      <c r="R177" s="92"/>
      <c r="S177" s="92"/>
      <c r="T177" s="92"/>
      <c r="U177" s="92"/>
      <c r="V177" s="92"/>
      <c r="W177" s="92"/>
      <c r="X177" s="92"/>
      <c r="Y177" s="92"/>
      <c r="Z177" s="92"/>
      <c r="AA177" s="92"/>
      <c r="AB177" s="92"/>
      <c r="AC177" s="92"/>
      <c r="AD177" s="92"/>
      <c r="AE177" s="92"/>
      <c r="AF177" s="92"/>
      <c r="AG177" s="92"/>
      <c r="AH177" s="92"/>
      <c r="AI177" s="92"/>
      <c r="AJ177" s="92"/>
      <c r="AK177" s="92"/>
      <c r="AL177" s="92"/>
      <c r="AM177" s="92"/>
      <c r="AN177" s="92"/>
      <c r="AO177" s="92"/>
      <c r="AP177" s="92"/>
      <c r="AQ177" s="92"/>
      <c r="AR177" s="92"/>
      <c r="AS177" s="92"/>
      <c r="AT177" s="92"/>
      <c r="AU177" s="92"/>
      <c r="AV177" s="92"/>
      <c r="AW177" s="92"/>
      <c r="AX177" s="92"/>
      <c r="AY177" s="92"/>
      <c r="AZ177" s="92"/>
      <c r="BA177" s="92"/>
      <c r="BB177" s="92"/>
      <c r="BC177" s="92"/>
      <c r="BD177" s="92"/>
      <c r="BE177" s="92"/>
      <c r="BF177" s="92"/>
      <c r="BG177" s="92"/>
      <c r="BH177" s="92"/>
      <c r="BI177" s="92"/>
      <c r="BJ177" s="92"/>
      <c r="BK177" s="92"/>
      <c r="BL177" s="92"/>
      <c r="BM177" s="92"/>
      <c r="BN177" s="92"/>
      <c r="BO177" s="92"/>
      <c r="BP177" s="92"/>
      <c r="BQ177" s="92"/>
      <c r="BR177" s="92"/>
      <c r="BS177" s="92"/>
      <c r="BT177" s="128"/>
    </row>
    <row r="178" spans="1:72" ht="12.75" customHeight="1">
      <c r="A178" s="92"/>
      <c r="B178" s="92"/>
      <c r="C178" s="92"/>
      <c r="D178" s="92"/>
      <c r="E178" s="94"/>
      <c r="F178" s="94"/>
      <c r="G178" s="94"/>
      <c r="H178" s="92"/>
      <c r="I178" s="92"/>
      <c r="J178" s="92"/>
      <c r="K178" s="92"/>
      <c r="L178" s="92"/>
      <c r="M178" s="92"/>
      <c r="N178" s="92"/>
      <c r="O178" s="92"/>
      <c r="P178" s="92"/>
      <c r="Q178" s="92"/>
      <c r="R178" s="92"/>
      <c r="S178" s="92"/>
      <c r="T178" s="92"/>
      <c r="U178" s="92"/>
      <c r="V178" s="92"/>
      <c r="W178" s="92"/>
      <c r="X178" s="92"/>
      <c r="Y178" s="92"/>
      <c r="Z178" s="92"/>
      <c r="AA178" s="92"/>
      <c r="AB178" s="92"/>
      <c r="AC178" s="92"/>
      <c r="AD178" s="92"/>
      <c r="AE178" s="92"/>
      <c r="AF178" s="92"/>
      <c r="AG178" s="92"/>
      <c r="AH178" s="92"/>
      <c r="AI178" s="92"/>
      <c r="AJ178" s="92"/>
      <c r="AK178" s="92"/>
      <c r="AL178" s="92"/>
      <c r="AM178" s="92"/>
      <c r="AN178" s="92"/>
      <c r="AO178" s="92"/>
      <c r="AP178" s="92"/>
      <c r="AQ178" s="92"/>
      <c r="AR178" s="92"/>
      <c r="AS178" s="92"/>
      <c r="AT178" s="92"/>
      <c r="AU178" s="92"/>
      <c r="AV178" s="92"/>
      <c r="AW178" s="92"/>
      <c r="AX178" s="92"/>
      <c r="AY178" s="92"/>
      <c r="AZ178" s="92"/>
      <c r="BA178" s="92"/>
      <c r="BB178" s="92"/>
      <c r="BC178" s="92"/>
      <c r="BD178" s="92"/>
      <c r="BE178" s="92"/>
      <c r="BF178" s="92"/>
      <c r="BG178" s="92"/>
      <c r="BH178" s="92"/>
      <c r="BI178" s="92"/>
      <c r="BJ178" s="92"/>
      <c r="BK178" s="92"/>
      <c r="BL178" s="92"/>
      <c r="BM178" s="92"/>
      <c r="BN178" s="92"/>
      <c r="BO178" s="92"/>
      <c r="BP178" s="92"/>
      <c r="BQ178" s="92"/>
      <c r="BR178" s="92"/>
      <c r="BS178" s="92"/>
      <c r="BT178" s="128"/>
    </row>
    <row r="179" spans="1:72" ht="12.75" customHeight="1">
      <c r="A179" s="92"/>
      <c r="B179" s="92"/>
      <c r="C179" s="92"/>
      <c r="D179" s="92"/>
      <c r="E179" s="94"/>
      <c r="F179" s="94"/>
      <c r="G179" s="94"/>
      <c r="H179" s="92"/>
      <c r="I179" s="92"/>
      <c r="J179" s="92"/>
      <c r="K179" s="92"/>
      <c r="L179" s="92"/>
      <c r="M179" s="92"/>
      <c r="N179" s="92"/>
      <c r="O179" s="92"/>
      <c r="P179" s="92"/>
      <c r="Q179" s="92"/>
      <c r="R179" s="92"/>
      <c r="S179" s="92"/>
      <c r="T179" s="92"/>
      <c r="U179" s="92"/>
      <c r="V179" s="92"/>
      <c r="W179" s="92"/>
      <c r="X179" s="92"/>
      <c r="Y179" s="92"/>
      <c r="Z179" s="92"/>
      <c r="AA179" s="92"/>
      <c r="AB179" s="92"/>
      <c r="AC179" s="92"/>
      <c r="AD179" s="92"/>
      <c r="AE179" s="92"/>
      <c r="AF179" s="92"/>
      <c r="AG179" s="92"/>
      <c r="AH179" s="92"/>
      <c r="AI179" s="92"/>
      <c r="AJ179" s="92"/>
      <c r="AK179" s="92"/>
      <c r="AL179" s="92"/>
      <c r="AM179" s="92"/>
      <c r="AN179" s="92"/>
      <c r="AO179" s="92"/>
      <c r="AP179" s="92"/>
      <c r="AQ179" s="92"/>
      <c r="AR179" s="92"/>
      <c r="AS179" s="92"/>
      <c r="AT179" s="92"/>
      <c r="AU179" s="92"/>
      <c r="AV179" s="92"/>
      <c r="AW179" s="92"/>
      <c r="AX179" s="92"/>
      <c r="AY179" s="92"/>
      <c r="AZ179" s="92"/>
      <c r="BA179" s="92"/>
      <c r="BB179" s="92"/>
      <c r="BC179" s="92"/>
      <c r="BD179" s="92"/>
      <c r="BE179" s="92"/>
      <c r="BF179" s="92"/>
      <c r="BG179" s="92"/>
      <c r="BH179" s="92"/>
      <c r="BI179" s="92"/>
      <c r="BJ179" s="92"/>
      <c r="BK179" s="92"/>
      <c r="BL179" s="92"/>
      <c r="BM179" s="92"/>
      <c r="BN179" s="92"/>
      <c r="BO179" s="92"/>
      <c r="BP179" s="92"/>
      <c r="BQ179" s="92"/>
      <c r="BR179" s="92"/>
      <c r="BS179" s="92"/>
      <c r="BT179" s="128"/>
    </row>
    <row r="180" spans="1:72" ht="12.75" customHeight="1">
      <c r="A180" s="92"/>
      <c r="B180" s="92"/>
      <c r="C180" s="92"/>
      <c r="D180" s="92"/>
      <c r="E180" s="94"/>
      <c r="F180" s="94"/>
      <c r="G180" s="94"/>
      <c r="H180" s="92"/>
      <c r="I180" s="92"/>
      <c r="J180" s="92"/>
      <c r="K180" s="92"/>
      <c r="L180" s="92"/>
      <c r="M180" s="92"/>
      <c r="N180" s="92"/>
      <c r="O180" s="92"/>
      <c r="P180" s="92"/>
      <c r="Q180" s="92"/>
      <c r="R180" s="92"/>
      <c r="S180" s="92"/>
      <c r="T180" s="92"/>
      <c r="U180" s="92"/>
      <c r="V180" s="92"/>
      <c r="W180" s="92"/>
      <c r="X180" s="92"/>
      <c r="Y180" s="92"/>
      <c r="Z180" s="92"/>
      <c r="AA180" s="92"/>
      <c r="AB180" s="92"/>
      <c r="AC180" s="92"/>
      <c r="AD180" s="92"/>
      <c r="AE180" s="92"/>
      <c r="AF180" s="92"/>
      <c r="AG180" s="92"/>
      <c r="AH180" s="92"/>
      <c r="AI180" s="92"/>
      <c r="AJ180" s="92"/>
      <c r="AK180" s="92"/>
      <c r="AL180" s="92"/>
      <c r="AM180" s="92"/>
      <c r="AN180" s="92"/>
      <c r="AO180" s="92"/>
      <c r="AP180" s="92"/>
      <c r="AQ180" s="92"/>
      <c r="AR180" s="92"/>
      <c r="AS180" s="92"/>
      <c r="AT180" s="92"/>
      <c r="AU180" s="92"/>
      <c r="AV180" s="92"/>
      <c r="AW180" s="92"/>
      <c r="AX180" s="92"/>
      <c r="AY180" s="92"/>
      <c r="AZ180" s="92"/>
      <c r="BA180" s="92"/>
      <c r="BB180" s="92"/>
      <c r="BC180" s="92"/>
      <c r="BD180" s="92"/>
      <c r="BE180" s="92"/>
      <c r="BF180" s="92"/>
      <c r="BG180" s="92"/>
      <c r="BH180" s="92"/>
      <c r="BI180" s="92"/>
      <c r="BJ180" s="92"/>
      <c r="BK180" s="92"/>
      <c r="BL180" s="92"/>
      <c r="BM180" s="92"/>
      <c r="BN180" s="92"/>
      <c r="BO180" s="92"/>
      <c r="BP180" s="92"/>
      <c r="BQ180" s="92"/>
      <c r="BR180" s="92"/>
      <c r="BS180" s="92"/>
      <c r="BT180" s="128"/>
    </row>
    <row r="181" spans="1:72" ht="12.75" customHeight="1">
      <c r="A181" s="92"/>
      <c r="B181" s="92"/>
      <c r="C181" s="92"/>
      <c r="D181" s="92"/>
      <c r="E181" s="94"/>
      <c r="F181" s="94"/>
      <c r="G181" s="94"/>
      <c r="H181" s="92"/>
      <c r="I181" s="92"/>
      <c r="J181" s="92"/>
      <c r="K181" s="92"/>
      <c r="L181" s="92"/>
      <c r="M181" s="92"/>
      <c r="N181" s="92"/>
      <c r="O181" s="92"/>
      <c r="P181" s="92"/>
      <c r="Q181" s="92"/>
      <c r="R181" s="92"/>
      <c r="S181" s="92"/>
      <c r="T181" s="92"/>
      <c r="U181" s="92"/>
      <c r="V181" s="92"/>
      <c r="W181" s="92"/>
      <c r="X181" s="92"/>
      <c r="Y181" s="92"/>
      <c r="Z181" s="92"/>
      <c r="AA181" s="92"/>
      <c r="AB181" s="92"/>
      <c r="AC181" s="92"/>
      <c r="AD181" s="92"/>
      <c r="AE181" s="92"/>
      <c r="AF181" s="92"/>
      <c r="AG181" s="92"/>
      <c r="AH181" s="92"/>
      <c r="AI181" s="92"/>
      <c r="AJ181" s="92"/>
      <c r="AK181" s="92"/>
      <c r="AL181" s="92"/>
      <c r="AM181" s="92"/>
      <c r="AN181" s="92"/>
      <c r="AO181" s="92"/>
      <c r="AP181" s="92"/>
      <c r="AQ181" s="92"/>
      <c r="AR181" s="92"/>
      <c r="AS181" s="92"/>
      <c r="AT181" s="92"/>
      <c r="AU181" s="92"/>
      <c r="AV181" s="92"/>
      <c r="AW181" s="92"/>
      <c r="AX181" s="92"/>
      <c r="AY181" s="92"/>
      <c r="AZ181" s="92"/>
      <c r="BA181" s="92"/>
      <c r="BB181" s="92"/>
      <c r="BC181" s="92"/>
      <c r="BD181" s="92"/>
      <c r="BE181" s="92"/>
      <c r="BF181" s="92"/>
      <c r="BG181" s="92"/>
      <c r="BH181" s="92"/>
      <c r="BI181" s="92"/>
      <c r="BJ181" s="92"/>
      <c r="BK181" s="92"/>
      <c r="BL181" s="92"/>
      <c r="BM181" s="92"/>
      <c r="BN181" s="92"/>
      <c r="BO181" s="92"/>
      <c r="BP181" s="92"/>
      <c r="BQ181" s="92"/>
      <c r="BR181" s="92"/>
      <c r="BS181" s="92"/>
      <c r="BT181" s="128"/>
    </row>
    <row r="182" spans="1:72" ht="12.75" customHeight="1">
      <c r="A182" s="92"/>
      <c r="B182" s="92"/>
      <c r="C182" s="92"/>
      <c r="D182" s="92"/>
      <c r="E182" s="94"/>
      <c r="F182" s="94"/>
      <c r="G182" s="94"/>
      <c r="H182" s="92"/>
      <c r="I182" s="92"/>
      <c r="J182" s="92"/>
      <c r="K182" s="92"/>
      <c r="L182" s="92"/>
      <c r="M182" s="92"/>
      <c r="N182" s="92"/>
      <c r="O182" s="92"/>
      <c r="P182" s="92"/>
      <c r="Q182" s="92"/>
      <c r="R182" s="92"/>
      <c r="S182" s="92"/>
      <c r="T182" s="92"/>
      <c r="U182" s="92"/>
      <c r="V182" s="92"/>
      <c r="W182" s="92"/>
      <c r="X182" s="92"/>
      <c r="Y182" s="92"/>
      <c r="Z182" s="92"/>
      <c r="AA182" s="92"/>
      <c r="AB182" s="92"/>
      <c r="AC182" s="92"/>
      <c r="AD182" s="92"/>
      <c r="AE182" s="92"/>
      <c r="AF182" s="92"/>
      <c r="AG182" s="92"/>
      <c r="AH182" s="92"/>
      <c r="AI182" s="92"/>
      <c r="AJ182" s="92"/>
      <c r="AK182" s="92"/>
      <c r="AL182" s="92"/>
      <c r="AM182" s="92"/>
      <c r="AN182" s="92"/>
      <c r="AO182" s="92"/>
      <c r="AP182" s="92"/>
      <c r="AQ182" s="92"/>
      <c r="AR182" s="92"/>
      <c r="AS182" s="92"/>
      <c r="AT182" s="92"/>
      <c r="AU182" s="92"/>
      <c r="AV182" s="92"/>
      <c r="AW182" s="92"/>
      <c r="AX182" s="92"/>
      <c r="AY182" s="92"/>
      <c r="AZ182" s="92"/>
      <c r="BA182" s="92"/>
      <c r="BB182" s="92"/>
      <c r="BC182" s="92"/>
      <c r="BD182" s="92"/>
      <c r="BE182" s="92"/>
      <c r="BF182" s="92"/>
      <c r="BG182" s="92"/>
      <c r="BH182" s="92"/>
      <c r="BI182" s="92"/>
      <c r="BJ182" s="92"/>
      <c r="BK182" s="92"/>
      <c r="BL182" s="92"/>
      <c r="BM182" s="92"/>
      <c r="BN182" s="92"/>
      <c r="BO182" s="92"/>
      <c r="BP182" s="92"/>
      <c r="BQ182" s="92"/>
      <c r="BR182" s="92"/>
      <c r="BS182" s="92"/>
      <c r="BT182" s="128"/>
    </row>
    <row r="183" spans="1:72" ht="12.75" customHeight="1">
      <c r="A183" s="92"/>
      <c r="B183" s="92"/>
      <c r="C183" s="92"/>
      <c r="D183" s="92"/>
      <c r="E183" s="94"/>
      <c r="F183" s="94"/>
      <c r="G183" s="94"/>
      <c r="H183" s="92"/>
      <c r="I183" s="92"/>
      <c r="J183" s="92"/>
      <c r="K183" s="92"/>
      <c r="L183" s="92"/>
      <c r="M183" s="92"/>
      <c r="N183" s="92"/>
      <c r="O183" s="92"/>
      <c r="P183" s="92"/>
      <c r="Q183" s="92"/>
      <c r="R183" s="92"/>
      <c r="S183" s="92"/>
      <c r="T183" s="92"/>
      <c r="U183" s="92"/>
      <c r="V183" s="92"/>
      <c r="W183" s="92"/>
      <c r="X183" s="92"/>
      <c r="Y183" s="92"/>
      <c r="Z183" s="92"/>
      <c r="AA183" s="92"/>
      <c r="AB183" s="92"/>
      <c r="AC183" s="92"/>
      <c r="AD183" s="92"/>
      <c r="AE183" s="92"/>
      <c r="AF183" s="92"/>
      <c r="AG183" s="92"/>
      <c r="AH183" s="92"/>
      <c r="AI183" s="92"/>
      <c r="AJ183" s="92"/>
      <c r="AK183" s="92"/>
      <c r="AL183" s="92"/>
      <c r="AM183" s="92"/>
      <c r="AN183" s="92"/>
      <c r="AO183" s="92"/>
      <c r="AP183" s="92"/>
      <c r="AQ183" s="92"/>
      <c r="AR183" s="92"/>
      <c r="AS183" s="92"/>
      <c r="AT183" s="92"/>
      <c r="AU183" s="92"/>
      <c r="AV183" s="92"/>
      <c r="AW183" s="92"/>
      <c r="AX183" s="92"/>
      <c r="AY183" s="92"/>
      <c r="AZ183" s="92"/>
      <c r="BA183" s="92"/>
      <c r="BB183" s="92"/>
      <c r="BC183" s="92"/>
      <c r="BD183" s="92"/>
      <c r="BE183" s="92"/>
      <c r="BF183" s="92"/>
      <c r="BG183" s="92"/>
      <c r="BH183" s="92"/>
      <c r="BI183" s="92"/>
      <c r="BJ183" s="92"/>
      <c r="BK183" s="92"/>
      <c r="BL183" s="92"/>
      <c r="BM183" s="92"/>
      <c r="BN183" s="92"/>
      <c r="BO183" s="92"/>
      <c r="BP183" s="92"/>
      <c r="BQ183" s="92"/>
      <c r="BR183" s="92"/>
      <c r="BS183" s="92"/>
      <c r="BT183" s="128"/>
    </row>
    <row r="184" spans="1:72" ht="12.75" customHeight="1">
      <c r="A184" s="92"/>
      <c r="B184" s="92"/>
      <c r="C184" s="92"/>
      <c r="D184" s="92"/>
      <c r="E184" s="94"/>
      <c r="F184" s="94"/>
      <c r="G184" s="94"/>
      <c r="H184" s="92"/>
      <c r="I184" s="92"/>
      <c r="J184" s="92"/>
      <c r="K184" s="92"/>
      <c r="L184" s="92"/>
      <c r="M184" s="92"/>
      <c r="N184" s="92"/>
      <c r="O184" s="92"/>
      <c r="P184" s="92"/>
      <c r="Q184" s="92"/>
      <c r="R184" s="92"/>
      <c r="S184" s="92"/>
      <c r="T184" s="92"/>
      <c r="U184" s="92"/>
      <c r="V184" s="92"/>
      <c r="W184" s="92"/>
      <c r="X184" s="92"/>
      <c r="Y184" s="92"/>
      <c r="Z184" s="92"/>
      <c r="AA184" s="92"/>
      <c r="AB184" s="92"/>
      <c r="AC184" s="92"/>
      <c r="AD184" s="92"/>
      <c r="AE184" s="92"/>
      <c r="AF184" s="92"/>
      <c r="AG184" s="92"/>
      <c r="AH184" s="92"/>
      <c r="AI184" s="92"/>
      <c r="AJ184" s="92"/>
      <c r="AK184" s="92"/>
      <c r="AL184" s="92"/>
      <c r="AM184" s="92"/>
      <c r="AN184" s="92"/>
      <c r="AO184" s="92"/>
      <c r="AP184" s="92"/>
      <c r="AQ184" s="92"/>
      <c r="AR184" s="92"/>
      <c r="AS184" s="92"/>
      <c r="AT184" s="92"/>
      <c r="AU184" s="92"/>
      <c r="AV184" s="92"/>
      <c r="AW184" s="92"/>
      <c r="AX184" s="92"/>
      <c r="AY184" s="92"/>
      <c r="AZ184" s="92"/>
      <c r="BA184" s="92"/>
      <c r="BB184" s="92"/>
      <c r="BC184" s="92"/>
      <c r="BD184" s="92"/>
      <c r="BE184" s="92"/>
      <c r="BF184" s="92"/>
      <c r="BG184" s="92"/>
      <c r="BH184" s="92"/>
      <c r="BI184" s="92"/>
      <c r="BJ184" s="92"/>
      <c r="BK184" s="92"/>
      <c r="BL184" s="92"/>
      <c r="BM184" s="92"/>
      <c r="BN184" s="92"/>
      <c r="BO184" s="92"/>
      <c r="BP184" s="92"/>
      <c r="BQ184" s="92"/>
      <c r="BR184" s="92"/>
      <c r="BS184" s="92"/>
      <c r="BT184" s="128"/>
    </row>
    <row r="185" spans="1:72" ht="12.75" customHeight="1">
      <c r="A185" s="92"/>
      <c r="B185" s="92"/>
      <c r="C185" s="92"/>
      <c r="D185" s="92"/>
      <c r="E185" s="94"/>
      <c r="F185" s="94"/>
      <c r="G185" s="94"/>
      <c r="H185" s="92"/>
      <c r="I185" s="92"/>
      <c r="J185" s="92"/>
      <c r="K185" s="92"/>
      <c r="L185" s="92"/>
      <c r="M185" s="92"/>
      <c r="N185" s="92"/>
      <c r="O185" s="92"/>
      <c r="P185" s="92"/>
      <c r="Q185" s="92"/>
      <c r="R185" s="92"/>
      <c r="S185" s="92"/>
      <c r="T185" s="92"/>
      <c r="U185" s="92"/>
      <c r="V185" s="92"/>
      <c r="W185" s="92"/>
      <c r="X185" s="92"/>
      <c r="Y185" s="92"/>
      <c r="Z185" s="92"/>
      <c r="AA185" s="92"/>
      <c r="AB185" s="92"/>
      <c r="AC185" s="92"/>
      <c r="AD185" s="92"/>
      <c r="AE185" s="92"/>
      <c r="AF185" s="92"/>
      <c r="AG185" s="92"/>
      <c r="AH185" s="92"/>
      <c r="AI185" s="92"/>
      <c r="AJ185" s="92"/>
      <c r="AK185" s="92"/>
      <c r="AL185" s="92"/>
      <c r="AM185" s="92"/>
      <c r="AN185" s="92"/>
      <c r="AO185" s="92"/>
      <c r="AP185" s="92"/>
      <c r="AQ185" s="92"/>
      <c r="AR185" s="92"/>
      <c r="AS185" s="92"/>
      <c r="AT185" s="92"/>
      <c r="AU185" s="92"/>
      <c r="AV185" s="92"/>
      <c r="AW185" s="92"/>
      <c r="AX185" s="92"/>
      <c r="AY185" s="92"/>
      <c r="AZ185" s="92"/>
      <c r="BA185" s="92"/>
      <c r="BB185" s="92"/>
      <c r="BC185" s="92"/>
      <c r="BD185" s="92"/>
      <c r="BE185" s="92"/>
      <c r="BF185" s="92"/>
      <c r="BG185" s="92"/>
      <c r="BH185" s="92"/>
      <c r="BI185" s="92"/>
      <c r="BJ185" s="92"/>
      <c r="BK185" s="92"/>
      <c r="BL185" s="92"/>
      <c r="BM185" s="92"/>
      <c r="BN185" s="92"/>
      <c r="BO185" s="92"/>
      <c r="BP185" s="92"/>
      <c r="BQ185" s="92"/>
      <c r="BR185" s="92"/>
      <c r="BS185" s="92"/>
      <c r="BT185" s="128"/>
    </row>
    <row r="186" spans="1:72" ht="12.75" customHeight="1">
      <c r="A186" s="92"/>
      <c r="B186" s="92"/>
      <c r="C186" s="92"/>
      <c r="D186" s="92"/>
      <c r="E186" s="94"/>
      <c r="F186" s="94"/>
      <c r="G186" s="94"/>
      <c r="H186" s="92"/>
      <c r="I186" s="92"/>
      <c r="J186" s="92"/>
      <c r="K186" s="92"/>
      <c r="L186" s="92"/>
      <c r="M186" s="92"/>
      <c r="N186" s="92"/>
      <c r="O186" s="92"/>
      <c r="P186" s="92"/>
      <c r="Q186" s="92"/>
      <c r="R186" s="92"/>
      <c r="S186" s="92"/>
      <c r="T186" s="92"/>
      <c r="U186" s="92"/>
      <c r="V186" s="92"/>
      <c r="W186" s="92"/>
      <c r="X186" s="92"/>
      <c r="Y186" s="92"/>
      <c r="Z186" s="92"/>
      <c r="AA186" s="92"/>
      <c r="AB186" s="92"/>
      <c r="AC186" s="92"/>
      <c r="AD186" s="92"/>
      <c r="AE186" s="92"/>
      <c r="AF186" s="92"/>
      <c r="AG186" s="92"/>
      <c r="AH186" s="92"/>
      <c r="AI186" s="92"/>
      <c r="AJ186" s="92"/>
      <c r="AK186" s="92"/>
      <c r="AL186" s="92"/>
      <c r="AM186" s="92"/>
      <c r="AN186" s="92"/>
      <c r="AO186" s="92"/>
      <c r="AP186" s="92"/>
      <c r="AQ186" s="92"/>
      <c r="AR186" s="92"/>
      <c r="AS186" s="92"/>
      <c r="AT186" s="92"/>
      <c r="AU186" s="92"/>
      <c r="AV186" s="92"/>
      <c r="AW186" s="92"/>
      <c r="AX186" s="92"/>
      <c r="AY186" s="92"/>
      <c r="AZ186" s="92"/>
      <c r="BA186" s="92"/>
      <c r="BB186" s="92"/>
      <c r="BC186" s="92"/>
      <c r="BD186" s="92"/>
      <c r="BE186" s="92"/>
      <c r="BF186" s="92"/>
      <c r="BG186" s="92"/>
      <c r="BH186" s="92"/>
      <c r="BI186" s="92"/>
      <c r="BJ186" s="92"/>
      <c r="BK186" s="92"/>
      <c r="BL186" s="92"/>
      <c r="BM186" s="92"/>
      <c r="BN186" s="92"/>
      <c r="BO186" s="92"/>
      <c r="BP186" s="92"/>
      <c r="BQ186" s="92"/>
      <c r="BR186" s="92"/>
      <c r="BS186" s="92"/>
      <c r="BT186" s="128"/>
    </row>
    <row r="187" spans="1:72" ht="12.75" customHeight="1">
      <c r="A187" s="92"/>
      <c r="B187" s="92"/>
      <c r="C187" s="92"/>
      <c r="D187" s="92"/>
      <c r="E187" s="94"/>
      <c r="F187" s="94"/>
      <c r="G187" s="94"/>
      <c r="H187" s="92"/>
      <c r="I187" s="92"/>
      <c r="J187" s="92"/>
      <c r="K187" s="92"/>
      <c r="L187" s="92"/>
      <c r="M187" s="92"/>
      <c r="N187" s="92"/>
      <c r="O187" s="92"/>
      <c r="P187" s="92"/>
      <c r="Q187" s="92"/>
      <c r="R187" s="92"/>
      <c r="S187" s="92"/>
      <c r="T187" s="92"/>
      <c r="U187" s="92"/>
      <c r="V187" s="92"/>
      <c r="W187" s="92"/>
      <c r="X187" s="92"/>
      <c r="Y187" s="92"/>
      <c r="Z187" s="92"/>
      <c r="AA187" s="92"/>
      <c r="AB187" s="92"/>
      <c r="AC187" s="92"/>
      <c r="AD187" s="92"/>
      <c r="AE187" s="92"/>
      <c r="AF187" s="92"/>
      <c r="AG187" s="92"/>
      <c r="AH187" s="92"/>
      <c r="AI187" s="92"/>
      <c r="AJ187" s="92"/>
      <c r="AK187" s="92"/>
      <c r="AL187" s="92"/>
      <c r="AM187" s="92"/>
      <c r="AN187" s="92"/>
      <c r="AO187" s="92"/>
      <c r="AP187" s="92"/>
      <c r="AQ187" s="92"/>
      <c r="AR187" s="92"/>
      <c r="AS187" s="92"/>
      <c r="AT187" s="92"/>
      <c r="AU187" s="92"/>
      <c r="AV187" s="92"/>
      <c r="AW187" s="92"/>
      <c r="AX187" s="92"/>
      <c r="AY187" s="92"/>
      <c r="AZ187" s="92"/>
      <c r="BA187" s="92"/>
      <c r="BB187" s="92"/>
      <c r="BC187" s="92"/>
      <c r="BD187" s="92"/>
      <c r="BE187" s="92"/>
      <c r="BF187" s="92"/>
      <c r="BG187" s="92"/>
      <c r="BH187" s="92"/>
      <c r="BI187" s="92"/>
      <c r="BJ187" s="92"/>
      <c r="BK187" s="92"/>
      <c r="BL187" s="92"/>
      <c r="BM187" s="92"/>
      <c r="BN187" s="92"/>
      <c r="BO187" s="92"/>
      <c r="BP187" s="92"/>
      <c r="BQ187" s="92"/>
      <c r="BR187" s="92"/>
      <c r="BS187" s="92"/>
      <c r="BT187" s="128"/>
    </row>
    <row r="188" spans="1:72" ht="12.75" customHeight="1">
      <c r="A188" s="92"/>
      <c r="B188" s="92"/>
      <c r="C188" s="92"/>
      <c r="D188" s="92"/>
      <c r="E188" s="94"/>
      <c r="F188" s="94"/>
      <c r="G188" s="94"/>
      <c r="H188" s="92"/>
      <c r="I188" s="92"/>
      <c r="J188" s="92"/>
      <c r="K188" s="92"/>
      <c r="L188" s="92"/>
      <c r="M188" s="92"/>
      <c r="N188" s="92"/>
      <c r="O188" s="92"/>
      <c r="P188" s="92"/>
      <c r="Q188" s="92"/>
      <c r="R188" s="92"/>
      <c r="S188" s="92"/>
      <c r="T188" s="92"/>
      <c r="U188" s="92"/>
      <c r="V188" s="92"/>
      <c r="W188" s="92"/>
      <c r="X188" s="92"/>
      <c r="Y188" s="92"/>
      <c r="Z188" s="92"/>
      <c r="AA188" s="92"/>
      <c r="AB188" s="92"/>
      <c r="AC188" s="92"/>
      <c r="AD188" s="92"/>
      <c r="AE188" s="92"/>
      <c r="AF188" s="92"/>
      <c r="AG188" s="92"/>
      <c r="AH188" s="92"/>
      <c r="AI188" s="92"/>
      <c r="AJ188" s="92"/>
      <c r="AK188" s="92"/>
      <c r="AL188" s="92"/>
      <c r="AM188" s="92"/>
      <c r="AN188" s="92"/>
      <c r="AO188" s="92"/>
      <c r="AP188" s="92"/>
      <c r="AQ188" s="92"/>
      <c r="AR188" s="92"/>
      <c r="AS188" s="92"/>
      <c r="AT188" s="92"/>
      <c r="AU188" s="92"/>
      <c r="AV188" s="92"/>
      <c r="AW188" s="92"/>
      <c r="AX188" s="92"/>
      <c r="AY188" s="92"/>
      <c r="AZ188" s="92"/>
      <c r="BA188" s="92"/>
      <c r="BB188" s="92"/>
      <c r="BC188" s="92"/>
      <c r="BD188" s="92"/>
      <c r="BE188" s="92"/>
      <c r="BF188" s="92"/>
      <c r="BG188" s="92"/>
      <c r="BH188" s="92"/>
      <c r="BI188" s="92"/>
      <c r="BJ188" s="92"/>
      <c r="BK188" s="92"/>
      <c r="BL188" s="92"/>
      <c r="BM188" s="92"/>
      <c r="BN188" s="92"/>
      <c r="BO188" s="92"/>
      <c r="BP188" s="92"/>
      <c r="BQ188" s="92"/>
      <c r="BR188" s="92"/>
      <c r="BS188" s="92"/>
      <c r="BT188" s="128"/>
    </row>
    <row r="189" spans="1:72" ht="12.75" customHeight="1">
      <c r="A189" s="92"/>
      <c r="B189" s="92"/>
      <c r="C189" s="92"/>
      <c r="D189" s="92"/>
      <c r="E189" s="94"/>
      <c r="F189" s="94"/>
      <c r="G189" s="94"/>
      <c r="H189" s="92"/>
      <c r="I189" s="92"/>
      <c r="J189" s="92"/>
      <c r="K189" s="92"/>
      <c r="L189" s="92"/>
      <c r="M189" s="92"/>
      <c r="N189" s="92"/>
      <c r="O189" s="92"/>
      <c r="P189" s="92"/>
      <c r="Q189" s="92"/>
      <c r="R189" s="92"/>
      <c r="S189" s="92"/>
      <c r="T189" s="92"/>
      <c r="U189" s="92"/>
      <c r="V189" s="92"/>
      <c r="W189" s="92"/>
      <c r="X189" s="92"/>
      <c r="Y189" s="92"/>
      <c r="Z189" s="92"/>
      <c r="AA189" s="92"/>
      <c r="AB189" s="92"/>
      <c r="AC189" s="92"/>
      <c r="AD189" s="92"/>
      <c r="AE189" s="92"/>
      <c r="AF189" s="92"/>
      <c r="AG189" s="92"/>
      <c r="AH189" s="92"/>
      <c r="AI189" s="92"/>
      <c r="AJ189" s="92"/>
      <c r="AK189" s="92"/>
      <c r="AL189" s="92"/>
      <c r="AM189" s="92"/>
      <c r="AN189" s="92"/>
      <c r="AO189" s="92"/>
      <c r="AP189" s="92"/>
      <c r="AQ189" s="92"/>
      <c r="AR189" s="92"/>
      <c r="AS189" s="92"/>
      <c r="AT189" s="92"/>
      <c r="AU189" s="92"/>
      <c r="AV189" s="92"/>
      <c r="AW189" s="92"/>
      <c r="AX189" s="92"/>
      <c r="AY189" s="92"/>
      <c r="AZ189" s="92"/>
      <c r="BA189" s="92"/>
      <c r="BB189" s="92"/>
      <c r="BC189" s="92"/>
      <c r="BD189" s="92"/>
      <c r="BE189" s="92"/>
      <c r="BF189" s="92"/>
      <c r="BG189" s="92"/>
      <c r="BH189" s="92"/>
      <c r="BI189" s="92"/>
      <c r="BJ189" s="92"/>
      <c r="BK189" s="92"/>
      <c r="BL189" s="92"/>
      <c r="BM189" s="92"/>
      <c r="BN189" s="92"/>
      <c r="BO189" s="92"/>
      <c r="BP189" s="92"/>
      <c r="BQ189" s="92"/>
      <c r="BR189" s="92"/>
      <c r="BS189" s="92"/>
      <c r="BT189" s="128"/>
    </row>
    <row r="190" spans="1:72" ht="12.75" customHeight="1">
      <c r="A190" s="92"/>
      <c r="B190" s="92"/>
      <c r="C190" s="92"/>
      <c r="D190" s="92"/>
      <c r="E190" s="94"/>
      <c r="F190" s="94"/>
      <c r="G190" s="94"/>
      <c r="H190" s="92"/>
      <c r="I190" s="92"/>
      <c r="J190" s="92"/>
      <c r="K190" s="92"/>
      <c r="L190" s="92"/>
      <c r="M190" s="92"/>
      <c r="N190" s="92"/>
      <c r="O190" s="92"/>
      <c r="P190" s="92"/>
      <c r="Q190" s="92"/>
      <c r="R190" s="92"/>
      <c r="S190" s="92"/>
      <c r="T190" s="92"/>
      <c r="U190" s="92"/>
      <c r="V190" s="92"/>
      <c r="W190" s="92"/>
      <c r="X190" s="92"/>
      <c r="Y190" s="92"/>
      <c r="Z190" s="92"/>
      <c r="AA190" s="92"/>
      <c r="AB190" s="92"/>
      <c r="AC190" s="92"/>
      <c r="AD190" s="92"/>
      <c r="AE190" s="92"/>
      <c r="AF190" s="92"/>
      <c r="AG190" s="92"/>
      <c r="AH190" s="92"/>
      <c r="AI190" s="92"/>
      <c r="AJ190" s="92"/>
      <c r="AK190" s="92"/>
      <c r="AL190" s="92"/>
      <c r="AM190" s="92"/>
      <c r="AN190" s="92"/>
      <c r="AO190" s="92"/>
      <c r="AP190" s="92"/>
      <c r="AQ190" s="92"/>
      <c r="AR190" s="92"/>
      <c r="AS190" s="92"/>
      <c r="AT190" s="92"/>
      <c r="AU190" s="92"/>
      <c r="AV190" s="92"/>
      <c r="AW190" s="92"/>
      <c r="AX190" s="92"/>
      <c r="AY190" s="92"/>
      <c r="AZ190" s="92"/>
      <c r="BA190" s="92"/>
      <c r="BB190" s="92"/>
      <c r="BC190" s="92"/>
      <c r="BD190" s="92"/>
      <c r="BE190" s="92"/>
      <c r="BF190" s="92"/>
      <c r="BG190" s="92"/>
      <c r="BH190" s="92"/>
      <c r="BI190" s="92"/>
      <c r="BJ190" s="92"/>
      <c r="BK190" s="92"/>
      <c r="BL190" s="92"/>
      <c r="BM190" s="92"/>
      <c r="BN190" s="92"/>
      <c r="BO190" s="92"/>
      <c r="BP190" s="92"/>
      <c r="BQ190" s="92"/>
      <c r="BR190" s="92"/>
      <c r="BS190" s="92"/>
      <c r="BT190" s="128"/>
    </row>
    <row r="191" spans="1:72" ht="12.75" customHeight="1">
      <c r="A191" s="92"/>
      <c r="B191" s="92"/>
      <c r="C191" s="92"/>
      <c r="D191" s="92"/>
      <c r="E191" s="94"/>
      <c r="F191" s="94"/>
      <c r="G191" s="94"/>
      <c r="H191" s="92"/>
      <c r="I191" s="92"/>
      <c r="J191" s="92"/>
      <c r="K191" s="92"/>
      <c r="L191" s="92"/>
      <c r="M191" s="92"/>
      <c r="N191" s="92"/>
      <c r="O191" s="92"/>
      <c r="P191" s="92"/>
      <c r="Q191" s="92"/>
      <c r="R191" s="92"/>
      <c r="S191" s="92"/>
      <c r="T191" s="92"/>
      <c r="U191" s="92"/>
      <c r="V191" s="92"/>
      <c r="W191" s="92"/>
      <c r="X191" s="92"/>
      <c r="Y191" s="92"/>
      <c r="Z191" s="92"/>
      <c r="AA191" s="92"/>
      <c r="AB191" s="92"/>
      <c r="AC191" s="92"/>
      <c r="AD191" s="92"/>
      <c r="AE191" s="92"/>
      <c r="AF191" s="92"/>
      <c r="AG191" s="92"/>
      <c r="AH191" s="92"/>
      <c r="AI191" s="92"/>
      <c r="AJ191" s="92"/>
      <c r="AK191" s="92"/>
      <c r="AL191" s="92"/>
      <c r="AM191" s="92"/>
      <c r="AN191" s="92"/>
      <c r="AO191" s="92"/>
      <c r="AP191" s="92"/>
      <c r="AQ191" s="92"/>
      <c r="AR191" s="92"/>
      <c r="AS191" s="92"/>
      <c r="AT191" s="92"/>
      <c r="AU191" s="92"/>
      <c r="AV191" s="92"/>
      <c r="AW191" s="92"/>
      <c r="AX191" s="92"/>
      <c r="AY191" s="92"/>
      <c r="AZ191" s="92"/>
      <c r="BA191" s="92"/>
      <c r="BB191" s="92"/>
      <c r="BC191" s="92"/>
      <c r="BD191" s="92"/>
      <c r="BE191" s="92"/>
      <c r="BF191" s="92"/>
      <c r="BG191" s="92"/>
      <c r="BH191" s="92"/>
      <c r="BI191" s="92"/>
      <c r="BJ191" s="92"/>
      <c r="BK191" s="92"/>
      <c r="BL191" s="92"/>
      <c r="BM191" s="92"/>
      <c r="BN191" s="92"/>
      <c r="BO191" s="92"/>
      <c r="BP191" s="92"/>
      <c r="BQ191" s="92"/>
      <c r="BR191" s="92"/>
      <c r="BS191" s="92"/>
      <c r="BT191" s="128"/>
    </row>
    <row r="192" spans="1:72" ht="12.75" customHeight="1">
      <c r="A192" s="92"/>
      <c r="B192" s="92"/>
      <c r="C192" s="92"/>
      <c r="D192" s="92"/>
      <c r="E192" s="94"/>
      <c r="F192" s="94"/>
      <c r="G192" s="94"/>
      <c r="H192" s="92"/>
      <c r="I192" s="92"/>
      <c r="J192" s="92"/>
      <c r="K192" s="92"/>
      <c r="L192" s="92"/>
      <c r="M192" s="92"/>
      <c r="N192" s="92"/>
      <c r="O192" s="92"/>
      <c r="P192" s="92"/>
      <c r="Q192" s="92"/>
      <c r="R192" s="92"/>
      <c r="S192" s="92"/>
      <c r="T192" s="92"/>
      <c r="U192" s="92"/>
      <c r="V192" s="92"/>
      <c r="W192" s="92"/>
      <c r="X192" s="92"/>
      <c r="Y192" s="92"/>
      <c r="Z192" s="92"/>
      <c r="AA192" s="92"/>
      <c r="AB192" s="92"/>
      <c r="AC192" s="92"/>
      <c r="AD192" s="92"/>
      <c r="AE192" s="92"/>
      <c r="AF192" s="92"/>
      <c r="AG192" s="92"/>
      <c r="AH192" s="92"/>
      <c r="AI192" s="92"/>
      <c r="AJ192" s="92"/>
      <c r="AK192" s="92"/>
      <c r="AL192" s="92"/>
      <c r="AM192" s="92"/>
      <c r="AN192" s="92"/>
      <c r="AO192" s="92"/>
      <c r="AP192" s="92"/>
      <c r="AQ192" s="92"/>
      <c r="AR192" s="92"/>
      <c r="AS192" s="92"/>
      <c r="AT192" s="92"/>
      <c r="AU192" s="92"/>
      <c r="AV192" s="92"/>
      <c r="AW192" s="92"/>
      <c r="AX192" s="92"/>
      <c r="AY192" s="92"/>
      <c r="AZ192" s="92"/>
      <c r="BA192" s="92"/>
      <c r="BB192" s="92"/>
      <c r="BC192" s="92"/>
      <c r="BD192" s="92"/>
      <c r="BE192" s="92"/>
      <c r="BF192" s="92"/>
      <c r="BG192" s="92"/>
      <c r="BH192" s="92"/>
      <c r="BI192" s="92"/>
      <c r="BJ192" s="92"/>
      <c r="BK192" s="92"/>
      <c r="BL192" s="92"/>
      <c r="BM192" s="92"/>
      <c r="BN192" s="92"/>
      <c r="BO192" s="92"/>
      <c r="BP192" s="92"/>
      <c r="BQ192" s="92"/>
      <c r="BR192" s="92"/>
      <c r="BS192" s="92"/>
      <c r="BT192" s="128"/>
    </row>
    <row r="193" spans="1:72" ht="12.75" customHeight="1">
      <c r="A193" s="92"/>
      <c r="B193" s="92"/>
      <c r="C193" s="92"/>
      <c r="D193" s="92"/>
      <c r="E193" s="94"/>
      <c r="F193" s="94"/>
      <c r="G193" s="94"/>
      <c r="H193" s="92"/>
      <c r="I193" s="92"/>
      <c r="J193" s="92"/>
      <c r="K193" s="92"/>
      <c r="L193" s="92"/>
      <c r="M193" s="92"/>
      <c r="N193" s="92"/>
      <c r="O193" s="92"/>
      <c r="P193" s="92"/>
      <c r="Q193" s="92"/>
      <c r="R193" s="92"/>
      <c r="S193" s="92"/>
      <c r="T193" s="92"/>
      <c r="U193" s="92"/>
      <c r="V193" s="92"/>
      <c r="W193" s="92"/>
      <c r="X193" s="92"/>
      <c r="Y193" s="92"/>
      <c r="Z193" s="92"/>
      <c r="AA193" s="92"/>
      <c r="AB193" s="92"/>
      <c r="AC193" s="92"/>
      <c r="AD193" s="92"/>
      <c r="AE193" s="92"/>
      <c r="AF193" s="92"/>
      <c r="AG193" s="92"/>
      <c r="AH193" s="92"/>
      <c r="AI193" s="92"/>
      <c r="AJ193" s="92"/>
      <c r="AK193" s="92"/>
      <c r="AL193" s="92"/>
      <c r="AM193" s="92"/>
      <c r="AN193" s="92"/>
      <c r="AO193" s="92"/>
      <c r="AP193" s="92"/>
      <c r="AQ193" s="92"/>
      <c r="AR193" s="92"/>
      <c r="AS193" s="92"/>
      <c r="AT193" s="92"/>
      <c r="AU193" s="92"/>
      <c r="AV193" s="92"/>
      <c r="AW193" s="92"/>
      <c r="AX193" s="92"/>
      <c r="AY193" s="92"/>
      <c r="AZ193" s="92"/>
      <c r="BA193" s="92"/>
      <c r="BB193" s="92"/>
      <c r="BC193" s="92"/>
      <c r="BD193" s="92"/>
      <c r="BE193" s="92"/>
      <c r="BF193" s="92"/>
      <c r="BG193" s="92"/>
      <c r="BH193" s="92"/>
      <c r="BI193" s="92"/>
      <c r="BJ193" s="92"/>
      <c r="BK193" s="92"/>
      <c r="BL193" s="92"/>
      <c r="BM193" s="92"/>
      <c r="BN193" s="92"/>
      <c r="BO193" s="92"/>
      <c r="BP193" s="92"/>
      <c r="BQ193" s="92"/>
      <c r="BR193" s="92"/>
      <c r="BS193" s="92"/>
      <c r="BT193" s="128"/>
    </row>
    <row r="194" spans="1:72" ht="12.75" customHeight="1">
      <c r="A194" s="92"/>
      <c r="B194" s="92"/>
      <c r="C194" s="92"/>
      <c r="D194" s="92"/>
      <c r="E194" s="94"/>
      <c r="F194" s="94"/>
      <c r="G194" s="94"/>
      <c r="H194" s="92"/>
      <c r="I194" s="92"/>
      <c r="J194" s="92"/>
      <c r="K194" s="92"/>
      <c r="L194" s="92"/>
      <c r="M194" s="92"/>
      <c r="N194" s="92"/>
      <c r="O194" s="92"/>
      <c r="P194" s="92"/>
      <c r="Q194" s="92"/>
      <c r="R194" s="92"/>
      <c r="S194" s="92"/>
      <c r="T194" s="92"/>
      <c r="U194" s="92"/>
      <c r="V194" s="92"/>
      <c r="W194" s="92"/>
      <c r="X194" s="92"/>
      <c r="Y194" s="92"/>
      <c r="Z194" s="92"/>
      <c r="AA194" s="92"/>
      <c r="AB194" s="92"/>
      <c r="AC194" s="92"/>
      <c r="AD194" s="92"/>
      <c r="AE194" s="92"/>
      <c r="AF194" s="92"/>
      <c r="AG194" s="92"/>
      <c r="AH194" s="92"/>
      <c r="AI194" s="92"/>
      <c r="AJ194" s="92"/>
      <c r="AK194" s="92"/>
      <c r="AL194" s="92"/>
      <c r="AM194" s="92"/>
      <c r="AN194" s="92"/>
      <c r="AO194" s="92"/>
      <c r="AP194" s="92"/>
      <c r="AQ194" s="92"/>
      <c r="AR194" s="92"/>
      <c r="AS194" s="92"/>
      <c r="AT194" s="92"/>
      <c r="AU194" s="92"/>
      <c r="AV194" s="92"/>
      <c r="AW194" s="92"/>
      <c r="AX194" s="92"/>
      <c r="AY194" s="92"/>
      <c r="AZ194" s="92"/>
      <c r="BA194" s="92"/>
      <c r="BB194" s="92"/>
      <c r="BC194" s="92"/>
      <c r="BD194" s="92"/>
      <c r="BE194" s="92"/>
      <c r="BF194" s="92"/>
      <c r="BG194" s="92"/>
      <c r="BH194" s="92"/>
      <c r="BI194" s="92"/>
      <c r="BJ194" s="92"/>
      <c r="BK194" s="92"/>
      <c r="BL194" s="92"/>
      <c r="BM194" s="92"/>
      <c r="BN194" s="92"/>
      <c r="BO194" s="92"/>
      <c r="BP194" s="92"/>
      <c r="BQ194" s="92"/>
      <c r="BR194" s="92"/>
      <c r="BS194" s="92"/>
      <c r="BT194" s="128"/>
    </row>
    <row r="195" spans="1:72" ht="12.75" customHeight="1">
      <c r="A195" s="92"/>
      <c r="B195" s="92"/>
      <c r="C195" s="92"/>
      <c r="D195" s="92"/>
      <c r="E195" s="94"/>
      <c r="F195" s="94"/>
      <c r="G195" s="94"/>
      <c r="H195" s="92"/>
      <c r="I195" s="92"/>
      <c r="J195" s="92"/>
      <c r="K195" s="92"/>
      <c r="L195" s="92"/>
      <c r="M195" s="92"/>
      <c r="N195" s="92"/>
      <c r="O195" s="92"/>
      <c r="P195" s="92"/>
      <c r="Q195" s="92"/>
      <c r="R195" s="92"/>
      <c r="S195" s="92"/>
      <c r="T195" s="92"/>
      <c r="U195" s="92"/>
      <c r="V195" s="92"/>
      <c r="W195" s="92"/>
      <c r="X195" s="92"/>
      <c r="Y195" s="92"/>
      <c r="Z195" s="92"/>
      <c r="AA195" s="92"/>
      <c r="AB195" s="92"/>
      <c r="AC195" s="92"/>
      <c r="AD195" s="92"/>
      <c r="AE195" s="92"/>
      <c r="AF195" s="92"/>
      <c r="AG195" s="92"/>
      <c r="AH195" s="92"/>
      <c r="AI195" s="92"/>
      <c r="AJ195" s="92"/>
      <c r="AK195" s="92"/>
      <c r="AL195" s="92"/>
      <c r="AM195" s="92"/>
      <c r="AN195" s="92"/>
      <c r="AO195" s="92"/>
      <c r="AP195" s="92"/>
      <c r="AQ195" s="92"/>
      <c r="AR195" s="92"/>
      <c r="AS195" s="92"/>
      <c r="AT195" s="92"/>
      <c r="AU195" s="92"/>
      <c r="AV195" s="92"/>
      <c r="AW195" s="92"/>
      <c r="AX195" s="92"/>
      <c r="AY195" s="92"/>
      <c r="AZ195" s="92"/>
      <c r="BA195" s="92"/>
      <c r="BB195" s="92"/>
      <c r="BC195" s="92"/>
      <c r="BD195" s="92"/>
      <c r="BE195" s="92"/>
      <c r="BF195" s="92"/>
      <c r="BG195" s="92"/>
      <c r="BH195" s="92"/>
      <c r="BI195" s="92"/>
      <c r="BJ195" s="92"/>
      <c r="BK195" s="92"/>
      <c r="BL195" s="92"/>
      <c r="BM195" s="92"/>
      <c r="BN195" s="92"/>
      <c r="BO195" s="92"/>
      <c r="BP195" s="92"/>
      <c r="BQ195" s="92"/>
      <c r="BR195" s="92"/>
      <c r="BS195" s="92"/>
      <c r="BT195" s="128"/>
    </row>
    <row r="196" spans="1:72" ht="12.75" customHeight="1">
      <c r="A196" s="92"/>
      <c r="B196" s="92"/>
      <c r="C196" s="92"/>
      <c r="D196" s="92"/>
      <c r="E196" s="94"/>
      <c r="F196" s="94"/>
      <c r="G196" s="94"/>
      <c r="H196" s="92"/>
      <c r="I196" s="92"/>
      <c r="J196" s="92"/>
      <c r="K196" s="92"/>
      <c r="L196" s="92"/>
      <c r="M196" s="92"/>
      <c r="N196" s="92"/>
      <c r="O196" s="92"/>
      <c r="P196" s="92"/>
      <c r="Q196" s="92"/>
      <c r="R196" s="92"/>
      <c r="S196" s="92"/>
      <c r="T196" s="92"/>
      <c r="U196" s="92"/>
      <c r="V196" s="92"/>
      <c r="W196" s="92"/>
      <c r="X196" s="92"/>
      <c r="Y196" s="92"/>
      <c r="Z196" s="92"/>
      <c r="AA196" s="92"/>
      <c r="AB196" s="92"/>
      <c r="AC196" s="92"/>
      <c r="AD196" s="92"/>
      <c r="AE196" s="92"/>
      <c r="AF196" s="92"/>
      <c r="AG196" s="92"/>
      <c r="AH196" s="92"/>
      <c r="AI196" s="92"/>
      <c r="AJ196" s="92"/>
      <c r="AK196" s="92"/>
      <c r="AL196" s="92"/>
      <c r="AM196" s="92"/>
      <c r="AN196" s="92"/>
      <c r="AO196" s="92"/>
      <c r="AP196" s="92"/>
      <c r="AQ196" s="92"/>
      <c r="AR196" s="92"/>
      <c r="AS196" s="92"/>
      <c r="AT196" s="92"/>
      <c r="AU196" s="92"/>
      <c r="AV196" s="92"/>
      <c r="AW196" s="92"/>
      <c r="AX196" s="92"/>
      <c r="AY196" s="92"/>
      <c r="AZ196" s="92"/>
      <c r="BA196" s="92"/>
      <c r="BB196" s="92"/>
      <c r="BC196" s="92"/>
      <c r="BD196" s="92"/>
      <c r="BE196" s="92"/>
      <c r="BF196" s="92"/>
      <c r="BG196" s="92"/>
      <c r="BH196" s="92"/>
      <c r="BI196" s="92"/>
      <c r="BJ196" s="92"/>
      <c r="BK196" s="92"/>
      <c r="BL196" s="92"/>
      <c r="BM196" s="92"/>
      <c r="BN196" s="92"/>
      <c r="BO196" s="92"/>
      <c r="BP196" s="92"/>
      <c r="BQ196" s="92"/>
      <c r="BR196" s="92"/>
      <c r="BS196" s="92"/>
      <c r="BT196" s="128"/>
    </row>
    <row r="197" spans="1:72" ht="12.75" customHeight="1">
      <c r="A197" s="92"/>
      <c r="B197" s="92"/>
      <c r="C197" s="92"/>
      <c r="D197" s="92"/>
      <c r="E197" s="94"/>
      <c r="F197" s="94"/>
      <c r="G197" s="94"/>
      <c r="H197" s="92"/>
      <c r="I197" s="92"/>
      <c r="J197" s="92"/>
      <c r="K197" s="92"/>
      <c r="L197" s="92"/>
      <c r="M197" s="92"/>
      <c r="N197" s="92"/>
      <c r="O197" s="92"/>
      <c r="P197" s="92"/>
      <c r="Q197" s="92"/>
      <c r="R197" s="92"/>
      <c r="S197" s="92"/>
      <c r="T197" s="92"/>
      <c r="U197" s="92"/>
      <c r="V197" s="92"/>
      <c r="W197" s="92"/>
      <c r="X197" s="92"/>
      <c r="Y197" s="92"/>
      <c r="Z197" s="92"/>
      <c r="AA197" s="92"/>
      <c r="AB197" s="92"/>
      <c r="AC197" s="92"/>
      <c r="AD197" s="92"/>
      <c r="AE197" s="92"/>
      <c r="AF197" s="92"/>
      <c r="AG197" s="92"/>
      <c r="AH197" s="92"/>
      <c r="AI197" s="92"/>
      <c r="AJ197" s="92"/>
      <c r="AK197" s="92"/>
      <c r="AL197" s="92"/>
      <c r="AM197" s="92"/>
      <c r="AN197" s="92"/>
      <c r="AO197" s="92"/>
      <c r="AP197" s="92"/>
      <c r="AQ197" s="92"/>
      <c r="AR197" s="92"/>
      <c r="AS197" s="92"/>
      <c r="AT197" s="92"/>
      <c r="AU197" s="92"/>
      <c r="AV197" s="92"/>
      <c r="AW197" s="92"/>
      <c r="AX197" s="92"/>
      <c r="AY197" s="92"/>
      <c r="AZ197" s="92"/>
      <c r="BA197" s="92"/>
      <c r="BB197" s="92"/>
      <c r="BC197" s="92"/>
      <c r="BD197" s="92"/>
      <c r="BE197" s="92"/>
      <c r="BF197" s="92"/>
      <c r="BG197" s="92"/>
      <c r="BH197" s="92"/>
      <c r="BI197" s="92"/>
      <c r="BJ197" s="92"/>
      <c r="BK197" s="92"/>
      <c r="BL197" s="92"/>
      <c r="BM197" s="92"/>
      <c r="BN197" s="92"/>
      <c r="BO197" s="92"/>
      <c r="BP197" s="92"/>
      <c r="BQ197" s="92"/>
      <c r="BR197" s="92"/>
      <c r="BS197" s="92"/>
      <c r="BT197" s="128"/>
    </row>
    <row r="198" spans="1:72" ht="12.75" customHeight="1">
      <c r="A198" s="92"/>
      <c r="B198" s="92"/>
      <c r="C198" s="92"/>
      <c r="D198" s="92"/>
      <c r="E198" s="94"/>
      <c r="F198" s="94"/>
      <c r="G198" s="94"/>
      <c r="H198" s="92"/>
      <c r="I198" s="92"/>
      <c r="J198" s="92"/>
      <c r="K198" s="92"/>
      <c r="L198" s="92"/>
      <c r="M198" s="92"/>
      <c r="N198" s="92"/>
      <c r="O198" s="92"/>
      <c r="P198" s="92"/>
      <c r="Q198" s="92"/>
      <c r="R198" s="92"/>
      <c r="S198" s="92"/>
      <c r="T198" s="92"/>
      <c r="U198" s="92"/>
      <c r="V198" s="92"/>
      <c r="W198" s="92"/>
      <c r="X198" s="92"/>
      <c r="Y198" s="92"/>
      <c r="Z198" s="92"/>
      <c r="AA198" s="92"/>
      <c r="AB198" s="92"/>
      <c r="AC198" s="92"/>
      <c r="AD198" s="92"/>
      <c r="AE198" s="92"/>
      <c r="AF198" s="92"/>
      <c r="AG198" s="92"/>
      <c r="AH198" s="92"/>
      <c r="AI198" s="92"/>
      <c r="AJ198" s="92"/>
      <c r="AK198" s="92"/>
      <c r="AL198" s="92"/>
      <c r="AM198" s="92"/>
      <c r="AN198" s="92"/>
      <c r="AO198" s="92"/>
      <c r="AP198" s="92"/>
      <c r="AQ198" s="92"/>
      <c r="AR198" s="92"/>
      <c r="AS198" s="92"/>
      <c r="AT198" s="92"/>
      <c r="AU198" s="92"/>
      <c r="AV198" s="92"/>
      <c r="AW198" s="92"/>
      <c r="AX198" s="92"/>
      <c r="AY198" s="92"/>
      <c r="AZ198" s="92"/>
      <c r="BA198" s="92"/>
      <c r="BB198" s="92"/>
      <c r="BC198" s="92"/>
      <c r="BD198" s="92"/>
      <c r="BE198" s="92"/>
      <c r="BF198" s="92"/>
      <c r="BG198" s="92"/>
      <c r="BH198" s="92"/>
      <c r="BI198" s="92"/>
      <c r="BJ198" s="92"/>
      <c r="BK198" s="92"/>
      <c r="BL198" s="92"/>
      <c r="BM198" s="92"/>
      <c r="BN198" s="92"/>
      <c r="BO198" s="92"/>
      <c r="BP198" s="92"/>
      <c r="BQ198" s="92"/>
      <c r="BR198" s="92"/>
      <c r="BS198" s="92"/>
      <c r="BT198" s="128"/>
    </row>
    <row r="199" spans="1:72" ht="12.75" customHeight="1">
      <c r="A199" s="92"/>
      <c r="B199" s="92"/>
      <c r="C199" s="92"/>
      <c r="D199" s="92"/>
      <c r="E199" s="94"/>
      <c r="F199" s="94"/>
      <c r="G199" s="94"/>
      <c r="H199" s="92"/>
      <c r="I199" s="92"/>
      <c r="J199" s="92"/>
      <c r="K199" s="92"/>
      <c r="L199" s="92"/>
      <c r="M199" s="92"/>
      <c r="N199" s="92"/>
      <c r="O199" s="92"/>
      <c r="P199" s="92"/>
      <c r="Q199" s="92"/>
      <c r="R199" s="92"/>
      <c r="S199" s="92"/>
      <c r="T199" s="92"/>
      <c r="U199" s="92"/>
      <c r="V199" s="92"/>
      <c r="W199" s="92"/>
      <c r="X199" s="92"/>
      <c r="Y199" s="92"/>
      <c r="Z199" s="92"/>
      <c r="AA199" s="92"/>
      <c r="AB199" s="92"/>
      <c r="AC199" s="92"/>
      <c r="AD199" s="92"/>
      <c r="AE199" s="92"/>
      <c r="AF199" s="92"/>
      <c r="AG199" s="92"/>
      <c r="AH199" s="92"/>
      <c r="AI199" s="92"/>
      <c r="AJ199" s="92"/>
      <c r="AK199" s="92"/>
      <c r="AL199" s="92"/>
      <c r="AM199" s="92"/>
      <c r="AN199" s="92"/>
      <c r="AO199" s="92"/>
      <c r="AP199" s="92"/>
      <c r="AQ199" s="92"/>
      <c r="AR199" s="92"/>
      <c r="AS199" s="92"/>
      <c r="AT199" s="92"/>
      <c r="AU199" s="92"/>
      <c r="AV199" s="92"/>
      <c r="AW199" s="92"/>
      <c r="AX199" s="92"/>
      <c r="AY199" s="92"/>
      <c r="AZ199" s="92"/>
      <c r="BA199" s="92"/>
      <c r="BB199" s="92"/>
      <c r="BC199" s="92"/>
      <c r="BD199" s="92"/>
      <c r="BE199" s="92"/>
      <c r="BF199" s="92"/>
      <c r="BG199" s="92"/>
      <c r="BH199" s="92"/>
      <c r="BI199" s="92"/>
      <c r="BJ199" s="92"/>
      <c r="BK199" s="92"/>
      <c r="BL199" s="92"/>
      <c r="BM199" s="92"/>
      <c r="BN199" s="92"/>
      <c r="BO199" s="92"/>
      <c r="BP199" s="92"/>
      <c r="BQ199" s="92"/>
      <c r="BR199" s="92"/>
      <c r="BS199" s="92"/>
      <c r="BT199" s="128"/>
    </row>
    <row r="200" spans="1:72" ht="12.75" customHeight="1">
      <c r="A200" s="92"/>
      <c r="B200" s="92"/>
      <c r="C200" s="92"/>
      <c r="D200" s="92"/>
      <c r="E200" s="94"/>
      <c r="F200" s="94"/>
      <c r="G200" s="94"/>
      <c r="H200" s="92"/>
      <c r="I200" s="92"/>
      <c r="J200" s="92"/>
      <c r="K200" s="92"/>
      <c r="L200" s="92"/>
      <c r="M200" s="92"/>
      <c r="N200" s="92"/>
      <c r="O200" s="92"/>
      <c r="P200" s="92"/>
      <c r="Q200" s="92"/>
      <c r="R200" s="92"/>
      <c r="S200" s="92"/>
      <c r="T200" s="92"/>
      <c r="U200" s="92"/>
      <c r="V200" s="92"/>
      <c r="W200" s="92"/>
      <c r="X200" s="92"/>
      <c r="Y200" s="92"/>
      <c r="Z200" s="92"/>
      <c r="AA200" s="92"/>
      <c r="AB200" s="92"/>
      <c r="AC200" s="92"/>
      <c r="AD200" s="92"/>
      <c r="AE200" s="92"/>
      <c r="AF200" s="92"/>
      <c r="AG200" s="92"/>
      <c r="AH200" s="92"/>
      <c r="AI200" s="92"/>
      <c r="AJ200" s="92"/>
      <c r="AK200" s="92"/>
      <c r="AL200" s="92"/>
      <c r="AM200" s="92"/>
      <c r="AN200" s="92"/>
      <c r="AO200" s="92"/>
      <c r="AP200" s="92"/>
      <c r="AQ200" s="92"/>
      <c r="AR200" s="92"/>
      <c r="AS200" s="92"/>
      <c r="AT200" s="92"/>
      <c r="AU200" s="92"/>
      <c r="AV200" s="92"/>
      <c r="AW200" s="92"/>
      <c r="AX200" s="92"/>
      <c r="AY200" s="92"/>
      <c r="AZ200" s="92"/>
      <c r="BA200" s="92"/>
      <c r="BB200" s="92"/>
      <c r="BC200" s="92"/>
      <c r="BD200" s="92"/>
      <c r="BE200" s="92"/>
      <c r="BF200" s="92"/>
      <c r="BG200" s="92"/>
      <c r="BH200" s="92"/>
      <c r="BI200" s="92"/>
      <c r="BJ200" s="92"/>
      <c r="BK200" s="92"/>
      <c r="BL200" s="92"/>
      <c r="BM200" s="92"/>
      <c r="BN200" s="92"/>
      <c r="BO200" s="92"/>
      <c r="BP200" s="92"/>
      <c r="BQ200" s="92"/>
      <c r="BR200" s="92"/>
      <c r="BS200" s="92"/>
      <c r="BT200" s="128"/>
    </row>
    <row r="201" spans="1:72" ht="12.75" customHeight="1">
      <c r="A201" s="92"/>
      <c r="B201" s="92"/>
      <c r="C201" s="92"/>
      <c r="D201" s="92"/>
      <c r="E201" s="94"/>
      <c r="F201" s="94"/>
      <c r="G201" s="94"/>
      <c r="H201" s="92"/>
      <c r="I201" s="92"/>
      <c r="J201" s="92"/>
      <c r="K201" s="92"/>
      <c r="L201" s="92"/>
      <c r="M201" s="92"/>
      <c r="N201" s="92"/>
      <c r="O201" s="92"/>
      <c r="P201" s="92"/>
      <c r="Q201" s="92"/>
      <c r="R201" s="92"/>
      <c r="S201" s="92"/>
      <c r="T201" s="92"/>
      <c r="U201" s="92"/>
      <c r="V201" s="92"/>
      <c r="W201" s="92"/>
      <c r="X201" s="92"/>
      <c r="Y201" s="92"/>
      <c r="Z201" s="92"/>
      <c r="AA201" s="92"/>
      <c r="AB201" s="92"/>
      <c r="AC201" s="92"/>
      <c r="AD201" s="92"/>
      <c r="AE201" s="92"/>
      <c r="AF201" s="92"/>
      <c r="AG201" s="92"/>
      <c r="AH201" s="92"/>
      <c r="AI201" s="92"/>
      <c r="AJ201" s="92"/>
      <c r="AK201" s="92"/>
      <c r="AL201" s="92"/>
      <c r="AM201" s="92"/>
      <c r="AN201" s="92"/>
      <c r="AO201" s="92"/>
      <c r="AP201" s="92"/>
      <c r="AQ201" s="92"/>
      <c r="AR201" s="92"/>
      <c r="AS201" s="92"/>
      <c r="AT201" s="92"/>
      <c r="AU201" s="92"/>
      <c r="AV201" s="92"/>
      <c r="AW201" s="92"/>
      <c r="AX201" s="92"/>
      <c r="AY201" s="92"/>
      <c r="AZ201" s="92"/>
      <c r="BA201" s="92"/>
      <c r="BB201" s="92"/>
      <c r="BC201" s="92"/>
      <c r="BD201" s="92"/>
      <c r="BE201" s="92"/>
      <c r="BF201" s="92"/>
      <c r="BG201" s="92"/>
      <c r="BH201" s="92"/>
      <c r="BI201" s="92"/>
      <c r="BJ201" s="92"/>
      <c r="BK201" s="92"/>
      <c r="BL201" s="92"/>
      <c r="BM201" s="92"/>
      <c r="BN201" s="92"/>
      <c r="BO201" s="92"/>
      <c r="BP201" s="92"/>
      <c r="BQ201" s="92"/>
      <c r="BR201" s="92"/>
      <c r="BS201" s="92"/>
      <c r="BT201" s="128"/>
    </row>
    <row r="202" spans="1:72" ht="12.75" customHeight="1">
      <c r="A202" s="92"/>
      <c r="B202" s="92"/>
      <c r="C202" s="92"/>
      <c r="D202" s="92"/>
      <c r="E202" s="94"/>
      <c r="F202" s="94"/>
      <c r="G202" s="94"/>
      <c r="H202" s="92"/>
      <c r="I202" s="92"/>
      <c r="J202" s="92"/>
      <c r="K202" s="92"/>
      <c r="L202" s="92"/>
      <c r="M202" s="92"/>
      <c r="N202" s="92"/>
      <c r="O202" s="92"/>
      <c r="P202" s="92"/>
      <c r="Q202" s="92"/>
      <c r="R202" s="92"/>
      <c r="S202" s="92"/>
      <c r="T202" s="92"/>
      <c r="U202" s="92"/>
      <c r="V202" s="92"/>
      <c r="W202" s="92"/>
      <c r="X202" s="92"/>
      <c r="Y202" s="92"/>
      <c r="Z202" s="92"/>
      <c r="AA202" s="92"/>
      <c r="AB202" s="92"/>
      <c r="AC202" s="92"/>
      <c r="AD202" s="92"/>
      <c r="AE202" s="92"/>
      <c r="AF202" s="92"/>
      <c r="AG202" s="92"/>
      <c r="AH202" s="92"/>
      <c r="AI202" s="92"/>
      <c r="AJ202" s="92"/>
      <c r="AK202" s="92"/>
      <c r="AL202" s="92"/>
      <c r="AM202" s="92"/>
      <c r="AN202" s="92"/>
      <c r="AO202" s="92"/>
      <c r="AP202" s="92"/>
      <c r="AQ202" s="92"/>
      <c r="AR202" s="92"/>
      <c r="AS202" s="92"/>
      <c r="AT202" s="92"/>
      <c r="AU202" s="92"/>
      <c r="AV202" s="92"/>
      <c r="AW202" s="92"/>
      <c r="AX202" s="92"/>
      <c r="AY202" s="92"/>
      <c r="AZ202" s="92"/>
      <c r="BA202" s="92"/>
      <c r="BB202" s="92"/>
      <c r="BC202" s="92"/>
      <c r="BD202" s="92"/>
      <c r="BE202" s="92"/>
      <c r="BF202" s="92"/>
      <c r="BG202" s="92"/>
      <c r="BH202" s="92"/>
      <c r="BI202" s="92"/>
      <c r="BJ202" s="92"/>
      <c r="BK202" s="92"/>
      <c r="BL202" s="92"/>
      <c r="BM202" s="92"/>
      <c r="BN202" s="92"/>
      <c r="BO202" s="92"/>
      <c r="BP202" s="92"/>
      <c r="BQ202" s="92"/>
      <c r="BR202" s="92"/>
      <c r="BS202" s="92"/>
      <c r="BT202" s="128"/>
    </row>
    <row r="203" spans="1:72" ht="12.75" customHeight="1">
      <c r="A203" s="92"/>
      <c r="B203" s="92"/>
      <c r="C203" s="92"/>
      <c r="D203" s="92"/>
      <c r="E203" s="94"/>
      <c r="F203" s="94"/>
      <c r="G203" s="94"/>
      <c r="H203" s="92"/>
      <c r="I203" s="92"/>
      <c r="J203" s="92"/>
      <c r="K203" s="92"/>
      <c r="L203" s="92"/>
      <c r="M203" s="92"/>
      <c r="N203" s="92"/>
      <c r="O203" s="92"/>
      <c r="P203" s="92"/>
      <c r="Q203" s="92"/>
      <c r="R203" s="92"/>
      <c r="S203" s="92"/>
      <c r="T203" s="92"/>
      <c r="U203" s="92"/>
      <c r="V203" s="92"/>
      <c r="W203" s="92"/>
      <c r="X203" s="92"/>
      <c r="Y203" s="92"/>
      <c r="Z203" s="92"/>
      <c r="AA203" s="92"/>
      <c r="AB203" s="92"/>
      <c r="AC203" s="92"/>
      <c r="AD203" s="92"/>
      <c r="AE203" s="92"/>
      <c r="AF203" s="92"/>
      <c r="AG203" s="92"/>
      <c r="AH203" s="92"/>
      <c r="AI203" s="92"/>
      <c r="AJ203" s="92"/>
      <c r="AK203" s="92"/>
      <c r="AL203" s="92"/>
      <c r="AM203" s="92"/>
      <c r="AN203" s="92"/>
      <c r="AO203" s="92"/>
      <c r="AP203" s="92"/>
      <c r="AQ203" s="92"/>
      <c r="AR203" s="92"/>
      <c r="AS203" s="92"/>
      <c r="AT203" s="92"/>
      <c r="AU203" s="92"/>
      <c r="AV203" s="92"/>
      <c r="AW203" s="92"/>
      <c r="AX203" s="92"/>
      <c r="AY203" s="92"/>
      <c r="AZ203" s="92"/>
      <c r="BA203" s="92"/>
      <c r="BB203" s="92"/>
      <c r="BC203" s="92"/>
      <c r="BD203" s="92"/>
      <c r="BE203" s="92"/>
      <c r="BF203" s="92"/>
      <c r="BG203" s="92"/>
      <c r="BH203" s="92"/>
      <c r="BI203" s="92"/>
      <c r="BJ203" s="92"/>
      <c r="BK203" s="92"/>
      <c r="BL203" s="92"/>
      <c r="BM203" s="92"/>
      <c r="BN203" s="92"/>
      <c r="BO203" s="92"/>
      <c r="BP203" s="92"/>
      <c r="BQ203" s="92"/>
      <c r="BR203" s="92"/>
      <c r="BS203" s="92"/>
      <c r="BT203" s="128"/>
    </row>
    <row r="204" spans="1:72" ht="12.75" customHeight="1">
      <c r="A204" s="92"/>
      <c r="B204" s="92"/>
      <c r="C204" s="92"/>
      <c r="D204" s="92"/>
      <c r="E204" s="94"/>
      <c r="F204" s="94"/>
      <c r="G204" s="94"/>
      <c r="H204" s="92"/>
      <c r="I204" s="92"/>
      <c r="J204" s="92"/>
      <c r="K204" s="92"/>
      <c r="L204" s="92"/>
      <c r="M204" s="92"/>
      <c r="N204" s="92"/>
      <c r="O204" s="92"/>
      <c r="P204" s="92"/>
      <c r="Q204" s="92"/>
      <c r="R204" s="92"/>
      <c r="S204" s="92"/>
      <c r="T204" s="92"/>
      <c r="U204" s="92"/>
      <c r="V204" s="92"/>
      <c r="W204" s="92"/>
      <c r="X204" s="92"/>
      <c r="Y204" s="92"/>
      <c r="Z204" s="92"/>
      <c r="AA204" s="92"/>
      <c r="AB204" s="92"/>
      <c r="AC204" s="92"/>
      <c r="AD204" s="92"/>
      <c r="AE204" s="92"/>
      <c r="AF204" s="92"/>
      <c r="AG204" s="92"/>
      <c r="AH204" s="92"/>
      <c r="AI204" s="92"/>
      <c r="AJ204" s="92"/>
      <c r="AK204" s="92"/>
      <c r="AL204" s="92"/>
      <c r="AM204" s="92"/>
      <c r="AN204" s="92"/>
      <c r="AO204" s="92"/>
      <c r="AP204" s="92"/>
      <c r="AQ204" s="92"/>
      <c r="AR204" s="92"/>
      <c r="AS204" s="92"/>
      <c r="AT204" s="92"/>
      <c r="AU204" s="92"/>
      <c r="AV204" s="92"/>
      <c r="AW204" s="92"/>
      <c r="AX204" s="92"/>
      <c r="AY204" s="92"/>
      <c r="AZ204" s="92"/>
      <c r="BA204" s="92"/>
      <c r="BB204" s="92"/>
      <c r="BC204" s="92"/>
      <c r="BD204" s="92"/>
      <c r="BE204" s="92"/>
      <c r="BF204" s="92"/>
      <c r="BG204" s="92"/>
      <c r="BH204" s="92"/>
      <c r="BI204" s="92"/>
      <c r="BJ204" s="92"/>
      <c r="BK204" s="92"/>
      <c r="BL204" s="92"/>
      <c r="BM204" s="92"/>
      <c r="BN204" s="92"/>
      <c r="BO204" s="92"/>
      <c r="BP204" s="92"/>
      <c r="BQ204" s="92"/>
      <c r="BR204" s="92"/>
      <c r="BS204" s="92"/>
      <c r="BT204" s="128"/>
    </row>
    <row r="205" spans="1:72" ht="12.75" customHeight="1">
      <c r="A205" s="92"/>
      <c r="B205" s="92"/>
      <c r="C205" s="92"/>
      <c r="D205" s="92"/>
      <c r="E205" s="94"/>
      <c r="F205" s="94"/>
      <c r="G205" s="94"/>
      <c r="H205" s="92"/>
      <c r="I205" s="92"/>
      <c r="J205" s="92"/>
      <c r="K205" s="92"/>
      <c r="L205" s="92"/>
      <c r="M205" s="92"/>
      <c r="N205" s="92"/>
      <c r="O205" s="92"/>
      <c r="P205" s="92"/>
      <c r="Q205" s="92"/>
      <c r="R205" s="92"/>
      <c r="S205" s="92"/>
      <c r="T205" s="92"/>
      <c r="U205" s="92"/>
      <c r="V205" s="92"/>
      <c r="W205" s="92"/>
      <c r="X205" s="92"/>
      <c r="Y205" s="92"/>
      <c r="Z205" s="92"/>
      <c r="AA205" s="92"/>
      <c r="AB205" s="92"/>
      <c r="AC205" s="92"/>
      <c r="AD205" s="92"/>
      <c r="AE205" s="92"/>
      <c r="AF205" s="92"/>
      <c r="AG205" s="92"/>
      <c r="AH205" s="92"/>
      <c r="AI205" s="92"/>
      <c r="AJ205" s="92"/>
      <c r="AK205" s="92"/>
      <c r="AL205" s="92"/>
      <c r="AM205" s="92"/>
      <c r="AN205" s="92"/>
      <c r="AO205" s="92"/>
      <c r="AP205" s="92"/>
      <c r="AQ205" s="92"/>
      <c r="AR205" s="92"/>
      <c r="AS205" s="92"/>
      <c r="AT205" s="92"/>
      <c r="AU205" s="92"/>
      <c r="AV205" s="92"/>
      <c r="AW205" s="92"/>
      <c r="AX205" s="92"/>
      <c r="AY205" s="92"/>
      <c r="AZ205" s="92"/>
      <c r="BA205" s="92"/>
      <c r="BB205" s="92"/>
      <c r="BC205" s="92"/>
      <c r="BD205" s="92"/>
      <c r="BE205" s="92"/>
      <c r="BF205" s="92"/>
      <c r="BG205" s="92"/>
      <c r="BH205" s="92"/>
      <c r="BI205" s="92"/>
      <c r="BJ205" s="92"/>
      <c r="BK205" s="92"/>
      <c r="BL205" s="92"/>
      <c r="BM205" s="92"/>
      <c r="BN205" s="92"/>
      <c r="BO205" s="92"/>
      <c r="BP205" s="92"/>
      <c r="BQ205" s="92"/>
      <c r="BR205" s="92"/>
      <c r="BS205" s="92"/>
      <c r="BT205" s="128"/>
    </row>
    <row r="206" spans="1:72" ht="12.75" customHeight="1">
      <c r="A206" s="92"/>
      <c r="B206" s="92"/>
      <c r="C206" s="92"/>
      <c r="D206" s="92"/>
      <c r="E206" s="94"/>
      <c r="F206" s="94"/>
      <c r="G206" s="94"/>
      <c r="H206" s="92"/>
      <c r="I206" s="92"/>
      <c r="J206" s="92"/>
      <c r="K206" s="92"/>
      <c r="L206" s="92"/>
      <c r="M206" s="92"/>
      <c r="N206" s="92"/>
      <c r="O206" s="92"/>
      <c r="P206" s="92"/>
      <c r="Q206" s="92"/>
      <c r="R206" s="92"/>
      <c r="S206" s="92"/>
      <c r="T206" s="92"/>
      <c r="U206" s="92"/>
      <c r="V206" s="92"/>
      <c r="W206" s="92"/>
      <c r="X206" s="92"/>
      <c r="Y206" s="92"/>
      <c r="Z206" s="92"/>
      <c r="AA206" s="92"/>
      <c r="AB206" s="92"/>
      <c r="AC206" s="92"/>
      <c r="AD206" s="92"/>
      <c r="AE206" s="92"/>
      <c r="AF206" s="92"/>
      <c r="AG206" s="92"/>
      <c r="AH206" s="92"/>
      <c r="AI206" s="92"/>
      <c r="AJ206" s="92"/>
      <c r="AK206" s="92"/>
      <c r="AL206" s="92"/>
      <c r="AM206" s="92"/>
      <c r="AN206" s="92"/>
      <c r="AO206" s="92"/>
      <c r="AP206" s="92"/>
      <c r="AQ206" s="92"/>
      <c r="AR206" s="92"/>
      <c r="AS206" s="92"/>
      <c r="AT206" s="92"/>
      <c r="AU206" s="92"/>
      <c r="AV206" s="92"/>
      <c r="AW206" s="92"/>
      <c r="AX206" s="92"/>
      <c r="AY206" s="92"/>
      <c r="AZ206" s="92"/>
      <c r="BA206" s="92"/>
      <c r="BB206" s="92"/>
      <c r="BC206" s="92"/>
      <c r="BD206" s="92"/>
      <c r="BE206" s="92"/>
      <c r="BF206" s="92"/>
      <c r="BG206" s="92"/>
      <c r="BH206" s="92"/>
      <c r="BI206" s="92"/>
      <c r="BJ206" s="92"/>
      <c r="BK206" s="92"/>
      <c r="BL206" s="92"/>
      <c r="BM206" s="92"/>
      <c r="BN206" s="92"/>
      <c r="BO206" s="92"/>
      <c r="BP206" s="92"/>
      <c r="BQ206" s="92"/>
      <c r="BR206" s="92"/>
      <c r="BS206" s="92"/>
      <c r="BT206" s="128"/>
    </row>
    <row r="207" spans="1:72" ht="12.75" customHeight="1">
      <c r="A207" s="92"/>
      <c r="B207" s="92"/>
      <c r="C207" s="92"/>
      <c r="D207" s="92"/>
      <c r="E207" s="94"/>
      <c r="F207" s="94"/>
      <c r="G207" s="94"/>
      <c r="H207" s="92"/>
      <c r="I207" s="92"/>
      <c r="J207" s="92"/>
      <c r="K207" s="92"/>
      <c r="L207" s="92"/>
      <c r="M207" s="92"/>
      <c r="N207" s="92"/>
      <c r="O207" s="92"/>
      <c r="P207" s="92"/>
      <c r="Q207" s="92"/>
      <c r="R207" s="92"/>
      <c r="S207" s="92"/>
      <c r="T207" s="92"/>
      <c r="U207" s="92"/>
      <c r="V207" s="92"/>
      <c r="W207" s="92"/>
      <c r="X207" s="92"/>
      <c r="Y207" s="92"/>
      <c r="Z207" s="92"/>
      <c r="AA207" s="92"/>
      <c r="AB207" s="92"/>
      <c r="AC207" s="92"/>
      <c r="AD207" s="92"/>
      <c r="AE207" s="92"/>
      <c r="AF207" s="92"/>
      <c r="AG207" s="92"/>
      <c r="AH207" s="92"/>
      <c r="AI207" s="92"/>
      <c r="AJ207" s="92"/>
      <c r="AK207" s="92"/>
      <c r="AL207" s="92"/>
      <c r="AM207" s="92"/>
      <c r="AN207" s="92"/>
      <c r="AO207" s="92"/>
      <c r="AP207" s="92"/>
      <c r="AQ207" s="92"/>
      <c r="AR207" s="92"/>
      <c r="AS207" s="92"/>
      <c r="AT207" s="92"/>
      <c r="AU207" s="92"/>
      <c r="AV207" s="92"/>
      <c r="AW207" s="92"/>
      <c r="AX207" s="92"/>
      <c r="AY207" s="92"/>
      <c r="AZ207" s="92"/>
      <c r="BA207" s="92"/>
      <c r="BB207" s="92"/>
      <c r="BC207" s="92"/>
      <c r="BD207" s="92"/>
      <c r="BE207" s="92"/>
      <c r="BF207" s="92"/>
      <c r="BG207" s="92"/>
      <c r="BH207" s="92"/>
      <c r="BI207" s="92"/>
      <c r="BJ207" s="92"/>
      <c r="BK207" s="92"/>
      <c r="BL207" s="92"/>
      <c r="BM207" s="92"/>
      <c r="BN207" s="92"/>
      <c r="BO207" s="92"/>
      <c r="BP207" s="92"/>
      <c r="BQ207" s="92"/>
      <c r="BR207" s="92"/>
      <c r="BS207" s="92"/>
      <c r="BT207" s="128"/>
    </row>
    <row r="208" spans="1:72" ht="12.75" customHeight="1">
      <c r="A208" s="92"/>
      <c r="B208" s="92"/>
      <c r="C208" s="92"/>
      <c r="D208" s="92"/>
      <c r="E208" s="94"/>
      <c r="F208" s="94"/>
      <c r="G208" s="94"/>
      <c r="H208" s="92"/>
      <c r="I208" s="92"/>
      <c r="J208" s="92"/>
      <c r="K208" s="92"/>
      <c r="L208" s="92"/>
      <c r="M208" s="92"/>
      <c r="N208" s="92"/>
      <c r="O208" s="92"/>
      <c r="P208" s="92"/>
      <c r="Q208" s="92"/>
      <c r="R208" s="92"/>
      <c r="S208" s="92"/>
      <c r="T208" s="92"/>
      <c r="U208" s="92"/>
      <c r="V208" s="92"/>
      <c r="W208" s="92"/>
      <c r="X208" s="92"/>
      <c r="Y208" s="92"/>
      <c r="Z208" s="92"/>
      <c r="AA208" s="92"/>
      <c r="AB208" s="92"/>
      <c r="AC208" s="92"/>
      <c r="AD208" s="92"/>
      <c r="AE208" s="92"/>
      <c r="AF208" s="92"/>
      <c r="AG208" s="92"/>
      <c r="AH208" s="92"/>
      <c r="AI208" s="92"/>
      <c r="AJ208" s="92"/>
      <c r="AK208" s="92"/>
      <c r="AL208" s="92"/>
      <c r="AM208" s="92"/>
      <c r="AN208" s="92"/>
      <c r="AO208" s="92"/>
      <c r="AP208" s="92"/>
      <c r="AQ208" s="92"/>
      <c r="AR208" s="92"/>
      <c r="AS208" s="92"/>
      <c r="AT208" s="92"/>
      <c r="AU208" s="92"/>
      <c r="AV208" s="92"/>
      <c r="AW208" s="92"/>
      <c r="AX208" s="92"/>
      <c r="AY208" s="92"/>
      <c r="AZ208" s="92"/>
      <c r="BA208" s="92"/>
      <c r="BB208" s="92"/>
      <c r="BC208" s="92"/>
      <c r="BD208" s="92"/>
      <c r="BE208" s="92"/>
      <c r="BF208" s="92"/>
      <c r="BG208" s="92"/>
      <c r="BH208" s="92"/>
      <c r="BI208" s="92"/>
      <c r="BJ208" s="92"/>
      <c r="BK208" s="92"/>
      <c r="BL208" s="92"/>
      <c r="BM208" s="92"/>
      <c r="BN208" s="92"/>
      <c r="BO208" s="92"/>
      <c r="BP208" s="92"/>
      <c r="BQ208" s="92"/>
      <c r="BR208" s="92"/>
      <c r="BS208" s="92"/>
      <c r="BT208" s="128"/>
    </row>
    <row r="209" spans="1:72" ht="12.75" customHeight="1">
      <c r="A209" s="92"/>
      <c r="B209" s="92"/>
      <c r="C209" s="92"/>
      <c r="D209" s="92"/>
      <c r="E209" s="94"/>
      <c r="F209" s="94"/>
      <c r="G209" s="94"/>
      <c r="H209" s="92"/>
      <c r="I209" s="92"/>
      <c r="J209" s="92"/>
      <c r="K209" s="92"/>
      <c r="L209" s="92"/>
      <c r="M209" s="92"/>
      <c r="N209" s="92"/>
      <c r="O209" s="92"/>
      <c r="P209" s="92"/>
      <c r="Q209" s="92"/>
      <c r="R209" s="92"/>
      <c r="S209" s="92"/>
      <c r="T209" s="92"/>
      <c r="U209" s="92"/>
      <c r="V209" s="92"/>
      <c r="W209" s="92"/>
      <c r="X209" s="92"/>
      <c r="Y209" s="92"/>
      <c r="Z209" s="92"/>
      <c r="AA209" s="92"/>
      <c r="AB209" s="92"/>
      <c r="AC209" s="92"/>
      <c r="AD209" s="92"/>
      <c r="AE209" s="92"/>
      <c r="AF209" s="92"/>
      <c r="AG209" s="92"/>
      <c r="AH209" s="92"/>
      <c r="AI209" s="92"/>
      <c r="AJ209" s="92"/>
      <c r="AK209" s="92"/>
      <c r="AL209" s="92"/>
      <c r="AM209" s="92"/>
      <c r="AN209" s="92"/>
      <c r="AO209" s="92"/>
      <c r="AP209" s="92"/>
      <c r="AQ209" s="92"/>
      <c r="AR209" s="92"/>
      <c r="AS209" s="92"/>
      <c r="AT209" s="92"/>
      <c r="AU209" s="92"/>
      <c r="AV209" s="92"/>
      <c r="AW209" s="92"/>
      <c r="AX209" s="92"/>
      <c r="AY209" s="92"/>
      <c r="AZ209" s="92"/>
      <c r="BA209" s="92"/>
      <c r="BB209" s="92"/>
      <c r="BC209" s="92"/>
      <c r="BD209" s="92"/>
      <c r="BE209" s="92"/>
      <c r="BF209" s="92"/>
      <c r="BG209" s="92"/>
      <c r="BH209" s="92"/>
      <c r="BI209" s="92"/>
      <c r="BJ209" s="92"/>
      <c r="BK209" s="92"/>
      <c r="BL209" s="92"/>
      <c r="BM209" s="92"/>
      <c r="BN209" s="92"/>
      <c r="BO209" s="92"/>
      <c r="BP209" s="92"/>
      <c r="BQ209" s="92"/>
      <c r="BR209" s="92"/>
      <c r="BS209" s="92"/>
      <c r="BT209" s="128"/>
    </row>
    <row r="210" spans="1:72" ht="12.75" customHeight="1">
      <c r="A210" s="92"/>
      <c r="B210" s="92"/>
      <c r="C210" s="92"/>
      <c r="D210" s="92"/>
      <c r="E210" s="94"/>
      <c r="F210" s="94"/>
      <c r="G210" s="94"/>
      <c r="H210" s="92"/>
      <c r="I210" s="92"/>
      <c r="J210" s="92"/>
      <c r="K210" s="92"/>
      <c r="L210" s="92"/>
      <c r="M210" s="92"/>
      <c r="N210" s="92"/>
      <c r="O210" s="92"/>
      <c r="P210" s="92"/>
      <c r="Q210" s="92"/>
      <c r="R210" s="92"/>
      <c r="S210" s="92"/>
      <c r="T210" s="92"/>
      <c r="U210" s="92"/>
      <c r="V210" s="92"/>
      <c r="W210" s="92"/>
      <c r="X210" s="92"/>
      <c r="Y210" s="92"/>
      <c r="Z210" s="92"/>
      <c r="AA210" s="92"/>
      <c r="AB210" s="92"/>
      <c r="AC210" s="92"/>
      <c r="AD210" s="92"/>
      <c r="AE210" s="92"/>
      <c r="AF210" s="92"/>
      <c r="AG210" s="92"/>
      <c r="AH210" s="92"/>
      <c r="AI210" s="92"/>
      <c r="AJ210" s="92"/>
      <c r="AK210" s="92"/>
      <c r="AL210" s="92"/>
      <c r="AM210" s="92"/>
      <c r="AN210" s="92"/>
      <c r="AO210" s="92"/>
      <c r="AP210" s="92"/>
      <c r="AQ210" s="92"/>
      <c r="AR210" s="92"/>
      <c r="AS210" s="92"/>
      <c r="AT210" s="92"/>
      <c r="AU210" s="92"/>
      <c r="AV210" s="92"/>
      <c r="AW210" s="92"/>
      <c r="AX210" s="92"/>
      <c r="AY210" s="92"/>
      <c r="AZ210" s="92"/>
      <c r="BA210" s="92"/>
      <c r="BB210" s="92"/>
      <c r="BC210" s="92"/>
      <c r="BD210" s="92"/>
      <c r="BE210" s="92"/>
      <c r="BF210" s="92"/>
      <c r="BG210" s="92"/>
      <c r="BH210" s="92"/>
      <c r="BI210" s="92"/>
      <c r="BJ210" s="92"/>
      <c r="BK210" s="92"/>
      <c r="BL210" s="92"/>
      <c r="BM210" s="92"/>
      <c r="BN210" s="92"/>
      <c r="BO210" s="92"/>
      <c r="BP210" s="92"/>
      <c r="BQ210" s="92"/>
      <c r="BR210" s="92"/>
      <c r="BS210" s="92"/>
      <c r="BT210" s="128"/>
    </row>
    <row r="211" spans="1:72" ht="12.75" customHeight="1">
      <c r="A211" s="92"/>
      <c r="B211" s="92"/>
      <c r="C211" s="92"/>
      <c r="D211" s="92"/>
      <c r="E211" s="94"/>
      <c r="F211" s="94"/>
      <c r="G211" s="94"/>
      <c r="H211" s="92"/>
      <c r="I211" s="92"/>
      <c r="J211" s="92"/>
      <c r="K211" s="92"/>
      <c r="L211" s="92"/>
      <c r="M211" s="92"/>
      <c r="N211" s="92"/>
      <c r="O211" s="92"/>
      <c r="P211" s="92"/>
      <c r="Q211" s="92"/>
      <c r="R211" s="92"/>
      <c r="S211" s="92"/>
      <c r="T211" s="92"/>
      <c r="U211" s="92"/>
      <c r="V211" s="92"/>
      <c r="W211" s="92"/>
      <c r="X211" s="92"/>
      <c r="Y211" s="92"/>
      <c r="Z211" s="92"/>
      <c r="AA211" s="92"/>
      <c r="AB211" s="92"/>
      <c r="AC211" s="92"/>
      <c r="AD211" s="92"/>
      <c r="AE211" s="92"/>
      <c r="AF211" s="92"/>
      <c r="AG211" s="92"/>
      <c r="AH211" s="92"/>
      <c r="AI211" s="92"/>
      <c r="AJ211" s="92"/>
      <c r="AK211" s="92"/>
      <c r="AL211" s="92"/>
      <c r="AM211" s="92"/>
      <c r="AN211" s="92"/>
      <c r="AO211" s="92"/>
      <c r="AP211" s="92"/>
      <c r="AQ211" s="92"/>
      <c r="AR211" s="92"/>
      <c r="AS211" s="92"/>
      <c r="AT211" s="92"/>
      <c r="AU211" s="92"/>
      <c r="AV211" s="92"/>
      <c r="AW211" s="92"/>
      <c r="AX211" s="92"/>
      <c r="AY211" s="92"/>
      <c r="AZ211" s="92"/>
      <c r="BA211" s="92"/>
      <c r="BB211" s="92"/>
      <c r="BC211" s="92"/>
      <c r="BD211" s="92"/>
      <c r="BE211" s="92"/>
      <c r="BF211" s="92"/>
      <c r="BG211" s="92"/>
      <c r="BH211" s="92"/>
      <c r="BI211" s="92"/>
      <c r="BJ211" s="92"/>
      <c r="BK211" s="92"/>
      <c r="BL211" s="92"/>
      <c r="BM211" s="92"/>
      <c r="BN211" s="92"/>
      <c r="BO211" s="92"/>
      <c r="BP211" s="92"/>
      <c r="BQ211" s="92"/>
      <c r="BR211" s="92"/>
      <c r="BS211" s="92"/>
      <c r="BT211" s="128"/>
    </row>
    <row r="212" spans="1:72" ht="12.75" customHeight="1">
      <c r="A212" s="92"/>
      <c r="B212" s="92"/>
      <c r="C212" s="92"/>
      <c r="D212" s="92"/>
      <c r="E212" s="94"/>
      <c r="F212" s="94"/>
      <c r="G212" s="94"/>
      <c r="H212" s="92"/>
      <c r="I212" s="92"/>
      <c r="J212" s="92"/>
      <c r="K212" s="92"/>
      <c r="L212" s="92"/>
      <c r="M212" s="92"/>
      <c r="N212" s="92"/>
      <c r="O212" s="92"/>
      <c r="P212" s="92"/>
      <c r="Q212" s="92"/>
      <c r="R212" s="92"/>
      <c r="S212" s="92"/>
      <c r="T212" s="92"/>
      <c r="U212" s="92"/>
      <c r="V212" s="92"/>
      <c r="W212" s="92"/>
      <c r="X212" s="92"/>
      <c r="Y212" s="92"/>
      <c r="Z212" s="92"/>
      <c r="AA212" s="92"/>
      <c r="AB212" s="92"/>
      <c r="AC212" s="92"/>
      <c r="AD212" s="92"/>
      <c r="AE212" s="92"/>
      <c r="AF212" s="92"/>
      <c r="AG212" s="92"/>
      <c r="AH212" s="92"/>
      <c r="AI212" s="92"/>
      <c r="AJ212" s="92"/>
      <c r="AK212" s="92"/>
      <c r="AL212" s="92"/>
      <c r="AM212" s="92"/>
      <c r="AN212" s="92"/>
      <c r="AO212" s="92"/>
      <c r="AP212" s="92"/>
      <c r="AQ212" s="92"/>
      <c r="AR212" s="92"/>
      <c r="AS212" s="92"/>
      <c r="AT212" s="92"/>
      <c r="AU212" s="92"/>
      <c r="AV212" s="92"/>
      <c r="AW212" s="92"/>
      <c r="AX212" s="92"/>
      <c r="AY212" s="92"/>
      <c r="AZ212" s="92"/>
      <c r="BA212" s="92"/>
      <c r="BB212" s="92"/>
      <c r="BC212" s="92"/>
      <c r="BD212" s="92"/>
      <c r="BE212" s="92"/>
      <c r="BF212" s="92"/>
      <c r="BG212" s="92"/>
      <c r="BH212" s="92"/>
      <c r="BI212" s="92"/>
      <c r="BJ212" s="92"/>
      <c r="BK212" s="92"/>
      <c r="BL212" s="92"/>
      <c r="BM212" s="92"/>
      <c r="BN212" s="92"/>
      <c r="BO212" s="92"/>
      <c r="BP212" s="92"/>
      <c r="BQ212" s="92"/>
      <c r="BR212" s="92"/>
      <c r="BS212" s="92"/>
      <c r="BT212" s="128"/>
    </row>
    <row r="213" spans="1:72" ht="12.75" customHeight="1">
      <c r="A213" s="92"/>
      <c r="B213" s="92"/>
      <c r="C213" s="92"/>
      <c r="D213" s="92"/>
      <c r="E213" s="94"/>
      <c r="F213" s="94"/>
      <c r="G213" s="94"/>
      <c r="H213" s="92"/>
      <c r="I213" s="92"/>
      <c r="J213" s="92"/>
      <c r="K213" s="92"/>
      <c r="L213" s="92"/>
      <c r="M213" s="92"/>
      <c r="N213" s="92"/>
      <c r="O213" s="92"/>
      <c r="P213" s="92"/>
      <c r="Q213" s="92"/>
      <c r="R213" s="92"/>
      <c r="S213" s="92"/>
      <c r="T213" s="92"/>
      <c r="U213" s="92"/>
      <c r="V213" s="92"/>
      <c r="W213" s="92"/>
      <c r="X213" s="92"/>
      <c r="Y213" s="92"/>
      <c r="Z213" s="92"/>
      <c r="AA213" s="92"/>
      <c r="AB213" s="92"/>
      <c r="AC213" s="92"/>
      <c r="AD213" s="92"/>
      <c r="AE213" s="92"/>
      <c r="AF213" s="92"/>
      <c r="AG213" s="92"/>
      <c r="AH213" s="92"/>
      <c r="AI213" s="92"/>
      <c r="AJ213" s="92"/>
      <c r="AK213" s="92"/>
      <c r="AL213" s="92"/>
      <c r="AM213" s="92"/>
      <c r="AN213" s="92"/>
      <c r="AO213" s="92"/>
      <c r="AP213" s="92"/>
      <c r="AQ213" s="92"/>
      <c r="AR213" s="92"/>
      <c r="AS213" s="92"/>
      <c r="AT213" s="92"/>
      <c r="AU213" s="92"/>
      <c r="AV213" s="92"/>
      <c r="AW213" s="92"/>
      <c r="AX213" s="92"/>
      <c r="AY213" s="92"/>
      <c r="AZ213" s="92"/>
      <c r="BA213" s="92"/>
      <c r="BB213" s="92"/>
      <c r="BC213" s="92"/>
      <c r="BD213" s="92"/>
      <c r="BE213" s="92"/>
      <c r="BF213" s="92"/>
      <c r="BG213" s="92"/>
      <c r="BH213" s="92"/>
      <c r="BI213" s="92"/>
      <c r="BJ213" s="92"/>
      <c r="BK213" s="92"/>
      <c r="BL213" s="92"/>
      <c r="BM213" s="92"/>
      <c r="BN213" s="92"/>
      <c r="BO213" s="92"/>
      <c r="BP213" s="92"/>
      <c r="BQ213" s="92"/>
      <c r="BR213" s="92"/>
      <c r="BS213" s="92"/>
      <c r="BT213" s="128"/>
    </row>
    <row r="214" spans="1:72" ht="12.75" customHeight="1">
      <c r="A214" s="92"/>
      <c r="B214" s="92"/>
      <c r="C214" s="92"/>
      <c r="D214" s="92"/>
      <c r="E214" s="94"/>
      <c r="F214" s="94"/>
      <c r="G214" s="94"/>
      <c r="H214" s="92"/>
      <c r="I214" s="92"/>
      <c r="J214" s="92"/>
      <c r="K214" s="92"/>
      <c r="L214" s="92"/>
      <c r="M214" s="92"/>
      <c r="N214" s="92"/>
      <c r="O214" s="92"/>
      <c r="P214" s="92"/>
      <c r="Q214" s="92"/>
      <c r="R214" s="92"/>
      <c r="S214" s="92"/>
      <c r="T214" s="92"/>
      <c r="U214" s="92"/>
      <c r="V214" s="92"/>
      <c r="W214" s="92"/>
      <c r="X214" s="92"/>
      <c r="Y214" s="92"/>
      <c r="Z214" s="92"/>
      <c r="AA214" s="92"/>
      <c r="AB214" s="92"/>
      <c r="AC214" s="92"/>
      <c r="AD214" s="92"/>
      <c r="AE214" s="92"/>
      <c r="AF214" s="92"/>
      <c r="AG214" s="92"/>
      <c r="AH214" s="92"/>
      <c r="AI214" s="92"/>
      <c r="AJ214" s="92"/>
      <c r="AK214" s="92"/>
      <c r="AL214" s="92"/>
      <c r="AM214" s="92"/>
      <c r="AN214" s="92"/>
      <c r="AO214" s="92"/>
      <c r="AP214" s="92"/>
      <c r="AQ214" s="92"/>
      <c r="AR214" s="92"/>
      <c r="AS214" s="92"/>
      <c r="AT214" s="92"/>
      <c r="AU214" s="92"/>
      <c r="AV214" s="92"/>
      <c r="AW214" s="92"/>
      <c r="AX214" s="92"/>
      <c r="AY214" s="92"/>
      <c r="AZ214" s="92"/>
      <c r="BA214" s="92"/>
      <c r="BB214" s="92"/>
      <c r="BC214" s="92"/>
      <c r="BD214" s="92"/>
      <c r="BE214" s="92"/>
      <c r="BF214" s="92"/>
      <c r="BG214" s="92"/>
      <c r="BH214" s="92"/>
      <c r="BI214" s="92"/>
      <c r="BJ214" s="92"/>
      <c r="BK214" s="92"/>
      <c r="BL214" s="92"/>
      <c r="BM214" s="92"/>
      <c r="BN214" s="92"/>
      <c r="BO214" s="92"/>
      <c r="BP214" s="92"/>
      <c r="BQ214" s="92"/>
      <c r="BR214" s="92"/>
      <c r="BS214" s="92"/>
      <c r="BT214" s="128"/>
    </row>
    <row r="215" spans="1:72" ht="12.75" customHeight="1">
      <c r="A215" s="92"/>
      <c r="B215" s="92"/>
      <c r="C215" s="92"/>
      <c r="D215" s="92"/>
      <c r="E215" s="94"/>
      <c r="F215" s="94"/>
      <c r="G215" s="94"/>
      <c r="H215" s="92"/>
      <c r="I215" s="92"/>
      <c r="J215" s="92"/>
      <c r="K215" s="92"/>
      <c r="L215" s="92"/>
      <c r="M215" s="92"/>
      <c r="N215" s="92"/>
      <c r="O215" s="92"/>
      <c r="P215" s="92"/>
      <c r="Q215" s="92"/>
      <c r="R215" s="92"/>
      <c r="S215" s="92"/>
      <c r="T215" s="92"/>
      <c r="U215" s="92"/>
      <c r="V215" s="92"/>
      <c r="W215" s="92"/>
      <c r="X215" s="92"/>
      <c r="Y215" s="92"/>
      <c r="Z215" s="92"/>
      <c r="AA215" s="92"/>
      <c r="AB215" s="92"/>
      <c r="AC215" s="92"/>
      <c r="AD215" s="92"/>
      <c r="AE215" s="92"/>
      <c r="AF215" s="92"/>
      <c r="AG215" s="92"/>
      <c r="AH215" s="92"/>
      <c r="AI215" s="92"/>
      <c r="AJ215" s="92"/>
      <c r="AK215" s="92"/>
      <c r="AL215" s="92"/>
      <c r="AM215" s="92"/>
      <c r="AN215" s="92"/>
      <c r="AO215" s="92"/>
      <c r="AP215" s="92"/>
      <c r="AQ215" s="92"/>
      <c r="AR215" s="92"/>
      <c r="AS215" s="92"/>
      <c r="AT215" s="92"/>
      <c r="AU215" s="92"/>
      <c r="AV215" s="92"/>
      <c r="AW215" s="92"/>
      <c r="AX215" s="92"/>
      <c r="AY215" s="92"/>
      <c r="AZ215" s="92"/>
      <c r="BA215" s="92"/>
      <c r="BB215" s="92"/>
      <c r="BC215" s="92"/>
      <c r="BD215" s="92"/>
      <c r="BE215" s="92"/>
      <c r="BF215" s="92"/>
      <c r="BG215" s="92"/>
      <c r="BH215" s="92"/>
      <c r="BI215" s="92"/>
      <c r="BJ215" s="92"/>
      <c r="BK215" s="92"/>
      <c r="BL215" s="92"/>
      <c r="BM215" s="92"/>
      <c r="BN215" s="92"/>
      <c r="BO215" s="92"/>
      <c r="BP215" s="92"/>
      <c r="BQ215" s="92"/>
      <c r="BR215" s="92"/>
      <c r="BS215" s="92"/>
      <c r="BT215" s="128"/>
    </row>
    <row r="216" spans="1:72" ht="12.75" customHeight="1">
      <c r="A216" s="92"/>
      <c r="B216" s="92"/>
      <c r="C216" s="92"/>
      <c r="D216" s="92"/>
      <c r="E216" s="94"/>
      <c r="F216" s="94"/>
      <c r="G216" s="94"/>
      <c r="H216" s="92"/>
      <c r="I216" s="92"/>
      <c r="J216" s="92"/>
      <c r="K216" s="92"/>
      <c r="L216" s="92"/>
      <c r="M216" s="92"/>
      <c r="N216" s="92"/>
      <c r="O216" s="92"/>
      <c r="P216" s="92"/>
      <c r="Q216" s="92"/>
      <c r="R216" s="92"/>
      <c r="S216" s="92"/>
      <c r="T216" s="92"/>
      <c r="U216" s="92"/>
      <c r="V216" s="92"/>
      <c r="W216" s="92"/>
      <c r="X216" s="92"/>
      <c r="Y216" s="92"/>
      <c r="Z216" s="92"/>
      <c r="AA216" s="92"/>
      <c r="AB216" s="92"/>
      <c r="AC216" s="92"/>
      <c r="AD216" s="92"/>
      <c r="AE216" s="92"/>
      <c r="AF216" s="92"/>
      <c r="AG216" s="92"/>
      <c r="AH216" s="92"/>
      <c r="AI216" s="92"/>
      <c r="AJ216" s="92"/>
      <c r="AK216" s="92"/>
      <c r="AL216" s="92"/>
      <c r="AM216" s="92"/>
      <c r="AN216" s="92"/>
      <c r="AO216" s="92"/>
      <c r="AP216" s="92"/>
      <c r="AQ216" s="92"/>
      <c r="AR216" s="92"/>
      <c r="AS216" s="92"/>
      <c r="AT216" s="92"/>
      <c r="AU216" s="92"/>
      <c r="AV216" s="92"/>
      <c r="AW216" s="92"/>
      <c r="AX216" s="92"/>
      <c r="AY216" s="92"/>
      <c r="AZ216" s="92"/>
      <c r="BA216" s="92"/>
      <c r="BB216" s="92"/>
      <c r="BC216" s="92"/>
      <c r="BD216" s="92"/>
      <c r="BE216" s="92"/>
      <c r="BF216" s="92"/>
      <c r="BG216" s="92"/>
      <c r="BH216" s="92"/>
      <c r="BI216" s="92"/>
      <c r="BJ216" s="92"/>
      <c r="BK216" s="92"/>
      <c r="BL216" s="92"/>
      <c r="BM216" s="92"/>
      <c r="BN216" s="92"/>
      <c r="BO216" s="92"/>
      <c r="BP216" s="92"/>
      <c r="BQ216" s="92"/>
      <c r="BR216" s="92"/>
      <c r="BS216" s="92"/>
      <c r="BT216" s="128"/>
    </row>
    <row r="217" spans="1:72" ht="12.75" customHeight="1">
      <c r="A217" s="92"/>
      <c r="B217" s="92"/>
      <c r="C217" s="92"/>
      <c r="D217" s="92"/>
      <c r="E217" s="94"/>
      <c r="F217" s="94"/>
      <c r="G217" s="94"/>
      <c r="H217" s="92"/>
      <c r="I217" s="92"/>
      <c r="J217" s="92"/>
      <c r="K217" s="92"/>
      <c r="L217" s="92"/>
      <c r="M217" s="92"/>
      <c r="N217" s="92"/>
      <c r="O217" s="92"/>
      <c r="P217" s="92"/>
      <c r="Q217" s="92"/>
      <c r="R217" s="92"/>
      <c r="S217" s="92"/>
      <c r="T217" s="92"/>
      <c r="U217" s="92"/>
      <c r="V217" s="92"/>
      <c r="W217" s="92"/>
      <c r="X217" s="92"/>
      <c r="Y217" s="92"/>
      <c r="Z217" s="92"/>
      <c r="AA217" s="92"/>
      <c r="AB217" s="92"/>
      <c r="AC217" s="92"/>
      <c r="AD217" s="92"/>
      <c r="AE217" s="92"/>
      <c r="AF217" s="92"/>
      <c r="AG217" s="92"/>
      <c r="AH217" s="92"/>
      <c r="AI217" s="92"/>
      <c r="AJ217" s="92"/>
      <c r="AK217" s="92"/>
      <c r="AL217" s="92"/>
      <c r="AM217" s="92"/>
      <c r="AN217" s="92"/>
      <c r="AO217" s="92"/>
      <c r="AP217" s="92"/>
      <c r="AQ217" s="92"/>
      <c r="AR217" s="92"/>
      <c r="AS217" s="92"/>
      <c r="AT217" s="92"/>
      <c r="AU217" s="92"/>
      <c r="AV217" s="92"/>
      <c r="AW217" s="92"/>
      <c r="AX217" s="92"/>
      <c r="AY217" s="92"/>
      <c r="AZ217" s="92"/>
      <c r="BA217" s="92"/>
      <c r="BB217" s="92"/>
      <c r="BC217" s="92"/>
      <c r="BD217" s="92"/>
      <c r="BE217" s="92"/>
      <c r="BF217" s="92"/>
      <c r="BG217" s="92"/>
      <c r="BH217" s="92"/>
      <c r="BI217" s="92"/>
      <c r="BJ217" s="92"/>
      <c r="BK217" s="92"/>
      <c r="BL217" s="92"/>
      <c r="BM217" s="92"/>
      <c r="BN217" s="92"/>
      <c r="BO217" s="92"/>
      <c r="BP217" s="92"/>
      <c r="BQ217" s="92"/>
      <c r="BR217" s="92"/>
      <c r="BS217" s="92"/>
      <c r="BT217" s="128"/>
    </row>
    <row r="218" spans="1:72" ht="12.75" customHeight="1">
      <c r="A218" s="92"/>
      <c r="B218" s="92"/>
      <c r="C218" s="92"/>
      <c r="D218" s="92"/>
      <c r="E218" s="94"/>
      <c r="F218" s="94"/>
      <c r="G218" s="94"/>
      <c r="H218" s="92"/>
      <c r="I218" s="92"/>
      <c r="J218" s="92"/>
      <c r="K218" s="92"/>
      <c r="L218" s="92"/>
      <c r="M218" s="92"/>
      <c r="N218" s="92"/>
      <c r="O218" s="92"/>
      <c r="P218" s="92"/>
      <c r="Q218" s="92"/>
      <c r="R218" s="92"/>
      <c r="S218" s="92"/>
      <c r="T218" s="92"/>
      <c r="U218" s="92"/>
      <c r="V218" s="92"/>
      <c r="W218" s="92"/>
      <c r="X218" s="92"/>
      <c r="Y218" s="92"/>
      <c r="Z218" s="92"/>
      <c r="AA218" s="92"/>
      <c r="AB218" s="92"/>
      <c r="AC218" s="92"/>
      <c r="AD218" s="92"/>
      <c r="AE218" s="92"/>
      <c r="AF218" s="92"/>
      <c r="AG218" s="92"/>
      <c r="AH218" s="92"/>
      <c r="AI218" s="92"/>
      <c r="AJ218" s="92"/>
      <c r="AK218" s="92"/>
      <c r="AL218" s="92"/>
      <c r="AM218" s="92"/>
      <c r="AN218" s="92"/>
      <c r="AO218" s="92"/>
      <c r="AP218" s="92"/>
      <c r="AQ218" s="92"/>
      <c r="AR218" s="92"/>
      <c r="AS218" s="92"/>
      <c r="AT218" s="92"/>
      <c r="AU218" s="92"/>
      <c r="AV218" s="92"/>
      <c r="AW218" s="92"/>
      <c r="AX218" s="92"/>
      <c r="AY218" s="92"/>
      <c r="AZ218" s="92"/>
      <c r="BA218" s="92"/>
      <c r="BB218" s="92"/>
      <c r="BC218" s="92"/>
      <c r="BD218" s="92"/>
      <c r="BE218" s="92"/>
      <c r="BF218" s="92"/>
      <c r="BG218" s="92"/>
      <c r="BH218" s="92"/>
      <c r="BI218" s="92"/>
      <c r="BJ218" s="92"/>
      <c r="BK218" s="92"/>
      <c r="BL218" s="92"/>
      <c r="BM218" s="92"/>
      <c r="BN218" s="92"/>
      <c r="BO218" s="92"/>
      <c r="BP218" s="92"/>
      <c r="BQ218" s="92"/>
      <c r="BR218" s="92"/>
      <c r="BS218" s="92"/>
      <c r="BT218" s="128"/>
    </row>
    <row r="219" spans="1:72" ht="12.75" customHeight="1">
      <c r="A219" s="92"/>
      <c r="B219" s="92"/>
      <c r="C219" s="92"/>
      <c r="D219" s="92"/>
      <c r="E219" s="94"/>
      <c r="F219" s="94"/>
      <c r="G219" s="94"/>
      <c r="H219" s="92"/>
      <c r="I219" s="92"/>
      <c r="J219" s="92"/>
      <c r="K219" s="92"/>
      <c r="L219" s="92"/>
      <c r="M219" s="92"/>
      <c r="N219" s="92"/>
      <c r="O219" s="92"/>
      <c r="P219" s="92"/>
      <c r="Q219" s="92"/>
      <c r="R219" s="92"/>
      <c r="S219" s="92"/>
      <c r="T219" s="92"/>
      <c r="U219" s="92"/>
      <c r="V219" s="92"/>
      <c r="W219" s="92"/>
      <c r="X219" s="92"/>
      <c r="Y219" s="92"/>
      <c r="Z219" s="92"/>
      <c r="AA219" s="92"/>
      <c r="AB219" s="92"/>
      <c r="AC219" s="92"/>
      <c r="AD219" s="92"/>
      <c r="AE219" s="92"/>
      <c r="AF219" s="92"/>
      <c r="AG219" s="92"/>
      <c r="AH219" s="92"/>
      <c r="AI219" s="92"/>
      <c r="AJ219" s="92"/>
      <c r="AK219" s="92"/>
      <c r="AL219" s="92"/>
      <c r="AM219" s="92"/>
      <c r="AN219" s="92"/>
      <c r="AO219" s="92"/>
      <c r="AP219" s="92"/>
      <c r="AQ219" s="92"/>
      <c r="AR219" s="92"/>
      <c r="AS219" s="92"/>
      <c r="AT219" s="92"/>
      <c r="AU219" s="92"/>
      <c r="AV219" s="92"/>
      <c r="AW219" s="92"/>
      <c r="AX219" s="92"/>
      <c r="AY219" s="92"/>
      <c r="AZ219" s="92"/>
      <c r="BA219" s="92"/>
      <c r="BB219" s="92"/>
      <c r="BC219" s="92"/>
      <c r="BD219" s="92"/>
      <c r="BE219" s="92"/>
      <c r="BF219" s="92"/>
      <c r="BG219" s="92"/>
      <c r="BH219" s="92"/>
      <c r="BI219" s="92"/>
      <c r="BJ219" s="92"/>
      <c r="BK219" s="92"/>
      <c r="BL219" s="92"/>
      <c r="BM219" s="92"/>
      <c r="BN219" s="92"/>
      <c r="BO219" s="92"/>
      <c r="BP219" s="92"/>
      <c r="BQ219" s="92"/>
      <c r="BR219" s="92"/>
      <c r="BS219" s="92"/>
      <c r="BT219" s="128"/>
    </row>
    <row r="220" spans="1:72" ht="12.75" customHeight="1">
      <c r="A220" s="92"/>
      <c r="B220" s="92"/>
      <c r="C220" s="92"/>
      <c r="D220" s="92"/>
      <c r="E220" s="94"/>
      <c r="F220" s="94"/>
      <c r="G220" s="94"/>
      <c r="H220" s="92"/>
      <c r="I220" s="92"/>
      <c r="J220" s="92"/>
      <c r="K220" s="92"/>
      <c r="L220" s="92"/>
      <c r="M220" s="92"/>
      <c r="N220" s="92"/>
      <c r="O220" s="92"/>
      <c r="P220" s="92"/>
      <c r="Q220" s="92"/>
      <c r="R220" s="92"/>
      <c r="S220" s="92"/>
      <c r="T220" s="92"/>
      <c r="U220" s="92"/>
      <c r="V220" s="92"/>
      <c r="W220" s="92"/>
      <c r="X220" s="92"/>
      <c r="Y220" s="92"/>
      <c r="Z220" s="92"/>
      <c r="AA220" s="92"/>
      <c r="AB220" s="92"/>
      <c r="AC220" s="92"/>
      <c r="AD220" s="92"/>
      <c r="AE220" s="92"/>
      <c r="AF220" s="92"/>
      <c r="AG220" s="92"/>
      <c r="AH220" s="92"/>
      <c r="AI220" s="92"/>
      <c r="AJ220" s="92"/>
      <c r="AK220" s="92"/>
      <c r="AL220" s="92"/>
      <c r="AM220" s="92"/>
      <c r="AN220" s="92"/>
      <c r="AO220" s="92"/>
      <c r="AP220" s="92"/>
      <c r="AQ220" s="92"/>
      <c r="AR220" s="92"/>
      <c r="AS220" s="92"/>
      <c r="AT220" s="92"/>
      <c r="AU220" s="92"/>
      <c r="AV220" s="92"/>
      <c r="AW220" s="92"/>
      <c r="AX220" s="92"/>
      <c r="AY220" s="92"/>
      <c r="AZ220" s="92"/>
      <c r="BA220" s="92"/>
      <c r="BB220" s="92"/>
      <c r="BC220" s="92"/>
      <c r="BD220" s="92"/>
      <c r="BE220" s="92"/>
      <c r="BF220" s="92"/>
      <c r="BG220" s="92"/>
      <c r="BH220" s="92"/>
      <c r="BI220" s="92"/>
      <c r="BJ220" s="92"/>
      <c r="BK220" s="92"/>
      <c r="BL220" s="92"/>
      <c r="BM220" s="92"/>
      <c r="BN220" s="92"/>
      <c r="BO220" s="92"/>
      <c r="BP220" s="92"/>
      <c r="BQ220" s="92"/>
      <c r="BR220" s="92"/>
      <c r="BS220" s="92"/>
      <c r="BT220" s="128"/>
    </row>
    <row r="221" spans="1:72" ht="12.75" customHeight="1">
      <c r="A221" s="92"/>
      <c r="B221" s="92"/>
      <c r="C221" s="92"/>
      <c r="D221" s="92"/>
      <c r="E221" s="94"/>
      <c r="F221" s="94"/>
      <c r="G221" s="94"/>
      <c r="H221" s="92"/>
      <c r="I221" s="92"/>
      <c r="J221" s="92"/>
      <c r="K221" s="92"/>
      <c r="L221" s="92"/>
      <c r="M221" s="92"/>
      <c r="N221" s="92"/>
      <c r="O221" s="92"/>
      <c r="P221" s="92"/>
      <c r="Q221" s="92"/>
      <c r="R221" s="92"/>
      <c r="S221" s="92"/>
      <c r="T221" s="92"/>
      <c r="U221" s="92"/>
      <c r="V221" s="92"/>
      <c r="W221" s="92"/>
      <c r="X221" s="92"/>
      <c r="Y221" s="92"/>
      <c r="Z221" s="92"/>
      <c r="AA221" s="92"/>
      <c r="AB221" s="92"/>
      <c r="AC221" s="92"/>
      <c r="AD221" s="92"/>
      <c r="AE221" s="92"/>
      <c r="AF221" s="92"/>
      <c r="AG221" s="92"/>
      <c r="AH221" s="92"/>
      <c r="AI221" s="92"/>
      <c r="AJ221" s="92"/>
      <c r="AK221" s="92"/>
      <c r="AL221" s="92"/>
      <c r="AM221" s="92"/>
      <c r="AN221" s="92"/>
      <c r="AO221" s="92"/>
      <c r="AP221" s="92"/>
      <c r="AQ221" s="92"/>
      <c r="AR221" s="92"/>
      <c r="AS221" s="92"/>
      <c r="AT221" s="92"/>
      <c r="AU221" s="92"/>
      <c r="AV221" s="92"/>
      <c r="AW221" s="92"/>
      <c r="AX221" s="92"/>
      <c r="AY221" s="92"/>
      <c r="AZ221" s="92"/>
      <c r="BA221" s="92"/>
      <c r="BB221" s="92"/>
      <c r="BC221" s="92"/>
      <c r="BD221" s="92"/>
      <c r="BE221" s="92"/>
      <c r="BF221" s="92"/>
      <c r="BG221" s="92"/>
      <c r="BH221" s="92"/>
      <c r="BI221" s="92"/>
      <c r="BJ221" s="92"/>
      <c r="BK221" s="92"/>
      <c r="BL221" s="92"/>
      <c r="BM221" s="92"/>
      <c r="BN221" s="92"/>
      <c r="BO221" s="92"/>
      <c r="BP221" s="92"/>
      <c r="BQ221" s="92"/>
      <c r="BR221" s="92"/>
      <c r="BS221" s="92"/>
      <c r="BT221" s="128"/>
    </row>
    <row r="222" spans="1:72" ht="12.75" customHeight="1">
      <c r="A222" s="92"/>
      <c r="B222" s="92"/>
      <c r="C222" s="92"/>
      <c r="D222" s="92"/>
      <c r="E222" s="94"/>
      <c r="F222" s="94"/>
      <c r="G222" s="94"/>
      <c r="H222" s="92"/>
      <c r="I222" s="92"/>
      <c r="J222" s="92"/>
      <c r="K222" s="92"/>
      <c r="L222" s="92"/>
      <c r="M222" s="92"/>
      <c r="N222" s="92"/>
      <c r="O222" s="92"/>
      <c r="P222" s="92"/>
      <c r="Q222" s="92"/>
      <c r="R222" s="92"/>
      <c r="S222" s="92"/>
      <c r="T222" s="92"/>
      <c r="U222" s="92"/>
      <c r="V222" s="92"/>
      <c r="W222" s="92"/>
      <c r="X222" s="92"/>
      <c r="Y222" s="92"/>
      <c r="Z222" s="92"/>
      <c r="AA222" s="92"/>
      <c r="AB222" s="92"/>
      <c r="AC222" s="92"/>
      <c r="AD222" s="92"/>
      <c r="AE222" s="92"/>
      <c r="AF222" s="92"/>
      <c r="AG222" s="92"/>
      <c r="AH222" s="92"/>
      <c r="AI222" s="92"/>
      <c r="AJ222" s="92"/>
      <c r="AK222" s="92"/>
      <c r="AL222" s="92"/>
      <c r="AM222" s="92"/>
      <c r="AN222" s="92"/>
      <c r="AO222" s="92"/>
      <c r="AP222" s="92"/>
      <c r="AQ222" s="92"/>
      <c r="AR222" s="92"/>
      <c r="AS222" s="92"/>
      <c r="AT222" s="92"/>
      <c r="AU222" s="92"/>
      <c r="AV222" s="92"/>
      <c r="AW222" s="92"/>
      <c r="AX222" s="92"/>
      <c r="AY222" s="92"/>
      <c r="AZ222" s="92"/>
      <c r="BA222" s="92"/>
      <c r="BB222" s="92"/>
      <c r="BC222" s="92"/>
      <c r="BD222" s="92"/>
      <c r="BE222" s="92"/>
      <c r="BF222" s="92"/>
      <c r="BG222" s="92"/>
      <c r="BH222" s="92"/>
      <c r="BI222" s="92"/>
      <c r="BJ222" s="92"/>
      <c r="BK222" s="92"/>
      <c r="BL222" s="92"/>
      <c r="BM222" s="92"/>
      <c r="BN222" s="92"/>
      <c r="BO222" s="92"/>
      <c r="BP222" s="92"/>
      <c r="BQ222" s="92"/>
      <c r="BR222" s="92"/>
      <c r="BS222" s="92"/>
      <c r="BT222" s="128"/>
    </row>
    <row r="223" spans="1:72" ht="12.75" customHeight="1">
      <c r="A223" s="92"/>
      <c r="B223" s="92"/>
      <c r="C223" s="92"/>
      <c r="D223" s="92"/>
      <c r="E223" s="94"/>
      <c r="F223" s="94"/>
      <c r="G223" s="94"/>
      <c r="H223" s="92"/>
      <c r="I223" s="92"/>
      <c r="J223" s="92"/>
      <c r="K223" s="92"/>
      <c r="L223" s="92"/>
      <c r="M223" s="92"/>
      <c r="N223" s="92"/>
      <c r="O223" s="92"/>
      <c r="P223" s="92"/>
      <c r="Q223" s="92"/>
      <c r="R223" s="92"/>
      <c r="S223" s="92"/>
      <c r="T223" s="92"/>
      <c r="U223" s="92"/>
      <c r="V223" s="92"/>
      <c r="W223" s="92"/>
      <c r="X223" s="92"/>
      <c r="Y223" s="92"/>
      <c r="Z223" s="92"/>
      <c r="AA223" s="92"/>
      <c r="AB223" s="92"/>
      <c r="AC223" s="92"/>
      <c r="AD223" s="92"/>
      <c r="AE223" s="92"/>
      <c r="AF223" s="92"/>
      <c r="AG223" s="92"/>
      <c r="AH223" s="92"/>
      <c r="AI223" s="92"/>
      <c r="AJ223" s="92"/>
      <c r="AK223" s="92"/>
      <c r="AL223" s="92"/>
      <c r="AM223" s="92"/>
      <c r="AN223" s="92"/>
      <c r="AO223" s="92"/>
      <c r="AP223" s="92"/>
      <c r="AQ223" s="92"/>
      <c r="AR223" s="92"/>
      <c r="AS223" s="92"/>
      <c r="AT223" s="92"/>
      <c r="AU223" s="92"/>
      <c r="AV223" s="92"/>
      <c r="AW223" s="92"/>
      <c r="AX223" s="92"/>
      <c r="AY223" s="92"/>
      <c r="AZ223" s="92"/>
      <c r="BA223" s="92"/>
      <c r="BB223" s="92"/>
      <c r="BC223" s="92"/>
      <c r="BD223" s="92"/>
      <c r="BE223" s="92"/>
      <c r="BF223" s="92"/>
      <c r="BG223" s="92"/>
      <c r="BH223" s="92"/>
      <c r="BI223" s="92"/>
      <c r="BJ223" s="92"/>
      <c r="BK223" s="92"/>
      <c r="BL223" s="92"/>
      <c r="BM223" s="92"/>
      <c r="BN223" s="92"/>
      <c r="BO223" s="92"/>
      <c r="BP223" s="92"/>
      <c r="BQ223" s="92"/>
      <c r="BR223" s="92"/>
      <c r="BS223" s="92"/>
      <c r="BT223" s="128"/>
    </row>
    <row r="224" spans="1:72" ht="12.75" customHeight="1">
      <c r="A224" s="92"/>
      <c r="B224" s="92"/>
      <c r="C224" s="92"/>
      <c r="D224" s="92"/>
      <c r="E224" s="94"/>
      <c r="F224" s="94"/>
      <c r="G224" s="94"/>
      <c r="H224" s="92"/>
      <c r="I224" s="92"/>
      <c r="J224" s="92"/>
      <c r="K224" s="92"/>
      <c r="L224" s="92"/>
      <c r="M224" s="92"/>
      <c r="N224" s="92"/>
      <c r="O224" s="92"/>
      <c r="P224" s="92"/>
      <c r="Q224" s="92"/>
      <c r="R224" s="92"/>
      <c r="S224" s="92"/>
      <c r="T224" s="92"/>
      <c r="U224" s="92"/>
      <c r="V224" s="92"/>
      <c r="W224" s="92"/>
      <c r="X224" s="92"/>
      <c r="Y224" s="92"/>
      <c r="Z224" s="92"/>
      <c r="AA224" s="92"/>
      <c r="AB224" s="92"/>
      <c r="AC224" s="92"/>
      <c r="AD224" s="92"/>
      <c r="AE224" s="92"/>
      <c r="AF224" s="92"/>
      <c r="AG224" s="92"/>
      <c r="AH224" s="92"/>
      <c r="AI224" s="92"/>
      <c r="AJ224" s="92"/>
      <c r="AK224" s="92"/>
      <c r="AL224" s="92"/>
      <c r="AM224" s="92"/>
      <c r="AN224" s="92"/>
      <c r="AO224" s="92"/>
      <c r="AP224" s="92"/>
      <c r="AQ224" s="92"/>
      <c r="AR224" s="92"/>
      <c r="AS224" s="92"/>
      <c r="AT224" s="92"/>
      <c r="AU224" s="92"/>
      <c r="AV224" s="92"/>
      <c r="AW224" s="92"/>
      <c r="AX224" s="92"/>
      <c r="AY224" s="92"/>
      <c r="AZ224" s="92"/>
      <c r="BA224" s="92"/>
      <c r="BB224" s="92"/>
      <c r="BC224" s="92"/>
      <c r="BD224" s="92"/>
      <c r="BE224" s="92"/>
      <c r="BF224" s="92"/>
      <c r="BG224" s="92"/>
      <c r="BH224" s="92"/>
      <c r="BI224" s="92"/>
      <c r="BJ224" s="92"/>
      <c r="BK224" s="92"/>
      <c r="BL224" s="92"/>
      <c r="BM224" s="92"/>
      <c r="BN224" s="92"/>
      <c r="BO224" s="92"/>
      <c r="BP224" s="92"/>
      <c r="BQ224" s="92"/>
      <c r="BR224" s="92"/>
      <c r="BS224" s="92"/>
      <c r="BT224" s="128"/>
    </row>
    <row r="225" spans="1:72" ht="12.75" customHeight="1">
      <c r="A225" s="92"/>
      <c r="B225" s="92"/>
      <c r="C225" s="92"/>
      <c r="D225" s="92"/>
      <c r="E225" s="94"/>
      <c r="F225" s="94"/>
      <c r="G225" s="94"/>
      <c r="H225" s="92"/>
      <c r="I225" s="92"/>
      <c r="J225" s="92"/>
      <c r="K225" s="92"/>
      <c r="L225" s="92"/>
      <c r="M225" s="92"/>
      <c r="N225" s="92"/>
      <c r="O225" s="92"/>
      <c r="P225" s="92"/>
      <c r="Q225" s="92"/>
      <c r="R225" s="92"/>
      <c r="S225" s="92"/>
      <c r="T225" s="92"/>
      <c r="U225" s="92"/>
      <c r="V225" s="92"/>
      <c r="W225" s="92"/>
      <c r="X225" s="92"/>
      <c r="Y225" s="92"/>
      <c r="Z225" s="92"/>
      <c r="AA225" s="92"/>
      <c r="AB225" s="92"/>
      <c r="AC225" s="92"/>
      <c r="AD225" s="92"/>
      <c r="AE225" s="92"/>
      <c r="AF225" s="92"/>
      <c r="AG225" s="92"/>
      <c r="AH225" s="92"/>
      <c r="AI225" s="92"/>
      <c r="AJ225" s="92"/>
      <c r="AK225" s="92"/>
      <c r="AL225" s="92"/>
      <c r="AM225" s="92"/>
      <c r="AN225" s="92"/>
      <c r="AO225" s="92"/>
      <c r="AP225" s="92"/>
      <c r="AQ225" s="92"/>
      <c r="AR225" s="92"/>
      <c r="AS225" s="92"/>
      <c r="AT225" s="92"/>
      <c r="AU225" s="92"/>
      <c r="AV225" s="92"/>
      <c r="AW225" s="92"/>
      <c r="AX225" s="92"/>
      <c r="AY225" s="92"/>
      <c r="AZ225" s="92"/>
      <c r="BA225" s="92"/>
      <c r="BB225" s="92"/>
      <c r="BC225" s="92"/>
      <c r="BD225" s="92"/>
      <c r="BE225" s="92"/>
      <c r="BF225" s="92"/>
      <c r="BG225" s="92"/>
      <c r="BH225" s="92"/>
      <c r="BI225" s="92"/>
      <c r="BJ225" s="92"/>
      <c r="BK225" s="92"/>
      <c r="BL225" s="92"/>
      <c r="BM225" s="92"/>
      <c r="BN225" s="92"/>
      <c r="BO225" s="92"/>
      <c r="BP225" s="92"/>
      <c r="BQ225" s="92"/>
      <c r="BR225" s="92"/>
      <c r="BS225" s="92"/>
      <c r="BT225" s="128"/>
    </row>
    <row r="226" spans="1:72" ht="12.75" customHeight="1">
      <c r="A226" s="92"/>
      <c r="B226" s="92"/>
      <c r="C226" s="92"/>
      <c r="D226" s="92"/>
      <c r="E226" s="94"/>
      <c r="F226" s="94"/>
      <c r="G226" s="94"/>
      <c r="H226" s="92"/>
      <c r="I226" s="92"/>
      <c r="J226" s="92"/>
      <c r="K226" s="92"/>
      <c r="L226" s="92"/>
      <c r="M226" s="92"/>
      <c r="N226" s="92"/>
      <c r="O226" s="92"/>
      <c r="P226" s="92"/>
      <c r="Q226" s="92"/>
      <c r="R226" s="92"/>
      <c r="S226" s="92"/>
      <c r="T226" s="92"/>
      <c r="U226" s="92"/>
      <c r="V226" s="92"/>
      <c r="W226" s="92"/>
      <c r="X226" s="92"/>
      <c r="Y226" s="92"/>
      <c r="Z226" s="92"/>
      <c r="AA226" s="92"/>
      <c r="AB226" s="92"/>
      <c r="AC226" s="92"/>
      <c r="AD226" s="92"/>
      <c r="AE226" s="92"/>
      <c r="AF226" s="92"/>
      <c r="AG226" s="92"/>
      <c r="AH226" s="92"/>
      <c r="AI226" s="92"/>
      <c r="AJ226" s="92"/>
      <c r="AK226" s="92"/>
      <c r="AL226" s="92"/>
      <c r="AM226" s="92"/>
      <c r="AN226" s="92"/>
      <c r="AO226" s="92"/>
      <c r="AP226" s="92"/>
      <c r="AQ226" s="92"/>
      <c r="AR226" s="92"/>
      <c r="AS226" s="92"/>
      <c r="AT226" s="92"/>
      <c r="AU226" s="92"/>
      <c r="AV226" s="92"/>
      <c r="AW226" s="92"/>
      <c r="AX226" s="92"/>
      <c r="AY226" s="92"/>
      <c r="AZ226" s="92"/>
      <c r="BA226" s="92"/>
      <c r="BB226" s="92"/>
      <c r="BC226" s="92"/>
      <c r="BD226" s="92"/>
      <c r="BE226" s="92"/>
      <c r="BF226" s="92"/>
      <c r="BG226" s="92"/>
      <c r="BH226" s="92"/>
      <c r="BI226" s="92"/>
      <c r="BJ226" s="92"/>
      <c r="BK226" s="92"/>
      <c r="BL226" s="92"/>
      <c r="BM226" s="92"/>
      <c r="BN226" s="92"/>
      <c r="BO226" s="92"/>
      <c r="BP226" s="92"/>
      <c r="BQ226" s="92"/>
      <c r="BR226" s="92"/>
      <c r="BS226" s="92"/>
      <c r="BT226" s="128"/>
    </row>
    <row r="227" spans="1:72" ht="12.75" customHeight="1">
      <c r="A227" s="92"/>
      <c r="B227" s="92"/>
      <c r="C227" s="92"/>
      <c r="D227" s="92"/>
      <c r="E227" s="94"/>
      <c r="F227" s="94"/>
      <c r="G227" s="94"/>
      <c r="H227" s="92"/>
      <c r="I227" s="92"/>
      <c r="J227" s="92"/>
      <c r="K227" s="92"/>
      <c r="L227" s="92"/>
      <c r="M227" s="92"/>
      <c r="N227" s="92"/>
      <c r="O227" s="92"/>
      <c r="P227" s="92"/>
      <c r="Q227" s="92"/>
      <c r="R227" s="92"/>
      <c r="S227" s="92"/>
      <c r="T227" s="92"/>
      <c r="U227" s="92"/>
      <c r="V227" s="92"/>
      <c r="W227" s="92"/>
      <c r="X227" s="92"/>
      <c r="Y227" s="92"/>
      <c r="Z227" s="92"/>
      <c r="AA227" s="92"/>
      <c r="AB227" s="92"/>
      <c r="AC227" s="92"/>
      <c r="AD227" s="92"/>
      <c r="AE227" s="92"/>
      <c r="AF227" s="92"/>
      <c r="AG227" s="92"/>
      <c r="AH227" s="92"/>
      <c r="AI227" s="92"/>
      <c r="AJ227" s="92"/>
      <c r="AK227" s="92"/>
      <c r="AL227" s="92"/>
      <c r="AM227" s="92"/>
      <c r="AN227" s="92"/>
      <c r="AO227" s="92"/>
      <c r="AP227" s="92"/>
      <c r="AQ227" s="92"/>
      <c r="AR227" s="92"/>
      <c r="AS227" s="92"/>
      <c r="AT227" s="92"/>
      <c r="AU227" s="92"/>
      <c r="AV227" s="92"/>
      <c r="AW227" s="92"/>
      <c r="AX227" s="92"/>
      <c r="AY227" s="92"/>
      <c r="AZ227" s="92"/>
      <c r="BA227" s="92"/>
      <c r="BB227" s="92"/>
      <c r="BC227" s="92"/>
      <c r="BD227" s="92"/>
      <c r="BE227" s="92"/>
      <c r="BF227" s="92"/>
      <c r="BG227" s="92"/>
      <c r="BH227" s="92"/>
      <c r="BI227" s="92"/>
      <c r="BJ227" s="92"/>
      <c r="BK227" s="92"/>
      <c r="BL227" s="92"/>
      <c r="BM227" s="92"/>
      <c r="BN227" s="92"/>
      <c r="BO227" s="92"/>
      <c r="BP227" s="92"/>
      <c r="BQ227" s="92"/>
      <c r="BR227" s="92"/>
      <c r="BS227" s="92"/>
      <c r="BT227" s="128"/>
    </row>
    <row r="228" spans="1:72" ht="12.75" customHeight="1">
      <c r="A228" s="92"/>
      <c r="B228" s="92"/>
      <c r="C228" s="92"/>
      <c r="D228" s="92"/>
      <c r="E228" s="94"/>
      <c r="F228" s="94"/>
      <c r="G228" s="94"/>
      <c r="H228" s="92"/>
      <c r="I228" s="92"/>
      <c r="J228" s="92"/>
      <c r="K228" s="92"/>
      <c r="L228" s="92"/>
      <c r="M228" s="92"/>
      <c r="N228" s="92"/>
      <c r="O228" s="92"/>
      <c r="P228" s="92"/>
      <c r="Q228" s="92"/>
      <c r="R228" s="92"/>
      <c r="S228" s="92"/>
      <c r="T228" s="92"/>
      <c r="U228" s="92"/>
      <c r="V228" s="92"/>
      <c r="W228" s="92"/>
      <c r="X228" s="92"/>
      <c r="Y228" s="92"/>
      <c r="Z228" s="92"/>
      <c r="AA228" s="92"/>
      <c r="AB228" s="92"/>
      <c r="AC228" s="92"/>
      <c r="AD228" s="92"/>
      <c r="AE228" s="92"/>
      <c r="AF228" s="92"/>
      <c r="AG228" s="92"/>
      <c r="AH228" s="92"/>
      <c r="AI228" s="92"/>
      <c r="AJ228" s="92"/>
      <c r="AK228" s="92"/>
      <c r="AL228" s="92"/>
      <c r="AM228" s="92"/>
      <c r="AN228" s="92"/>
      <c r="AO228" s="92"/>
      <c r="AP228" s="92"/>
      <c r="AQ228" s="92"/>
      <c r="AR228" s="92"/>
      <c r="AS228" s="92"/>
      <c r="AT228" s="92"/>
      <c r="AU228" s="92"/>
      <c r="AV228" s="92"/>
      <c r="AW228" s="92"/>
      <c r="AX228" s="92"/>
      <c r="AY228" s="92"/>
      <c r="AZ228" s="92"/>
      <c r="BA228" s="92"/>
      <c r="BB228" s="92"/>
      <c r="BC228" s="92"/>
      <c r="BD228" s="92"/>
      <c r="BE228" s="92"/>
      <c r="BF228" s="92"/>
      <c r="BG228" s="92"/>
      <c r="BH228" s="92"/>
      <c r="BI228" s="92"/>
      <c r="BJ228" s="92"/>
      <c r="BK228" s="92"/>
      <c r="BL228" s="92"/>
      <c r="BM228" s="92"/>
      <c r="BN228" s="92"/>
      <c r="BO228" s="92"/>
      <c r="BP228" s="92"/>
      <c r="BQ228" s="92"/>
      <c r="BR228" s="92"/>
      <c r="BS228" s="92"/>
      <c r="BT228" s="128"/>
    </row>
    <row r="229" spans="1:72" ht="12.75" customHeight="1">
      <c r="A229" s="92"/>
      <c r="B229" s="92"/>
      <c r="C229" s="92"/>
      <c r="D229" s="92"/>
      <c r="E229" s="94"/>
      <c r="F229" s="94"/>
      <c r="G229" s="94"/>
      <c r="H229" s="92"/>
      <c r="I229" s="92"/>
      <c r="J229" s="92"/>
      <c r="K229" s="92"/>
      <c r="L229" s="92"/>
      <c r="M229" s="92"/>
      <c r="N229" s="92"/>
      <c r="O229" s="92"/>
      <c r="P229" s="92"/>
      <c r="Q229" s="92"/>
      <c r="R229" s="92"/>
      <c r="S229" s="92"/>
      <c r="T229" s="92"/>
      <c r="U229" s="92"/>
      <c r="V229" s="92"/>
      <c r="W229" s="92"/>
      <c r="X229" s="92"/>
      <c r="Y229" s="92"/>
      <c r="Z229" s="92"/>
      <c r="AA229" s="92"/>
      <c r="AB229" s="92"/>
      <c r="AC229" s="92"/>
      <c r="AD229" s="92"/>
      <c r="AE229" s="92"/>
      <c r="AF229" s="92"/>
      <c r="AG229" s="92"/>
      <c r="AH229" s="92"/>
      <c r="AI229" s="92"/>
      <c r="AJ229" s="92"/>
      <c r="AK229" s="92"/>
      <c r="AL229" s="92"/>
      <c r="AM229" s="92"/>
      <c r="AN229" s="92"/>
      <c r="AO229" s="92"/>
      <c r="AP229" s="92"/>
      <c r="AQ229" s="92"/>
      <c r="AR229" s="92"/>
      <c r="AS229" s="92"/>
      <c r="AT229" s="92"/>
      <c r="AU229" s="92"/>
      <c r="AV229" s="92"/>
      <c r="AW229" s="92"/>
      <c r="AX229" s="92"/>
      <c r="AY229" s="92"/>
      <c r="AZ229" s="92"/>
      <c r="BA229" s="92"/>
      <c r="BB229" s="92"/>
      <c r="BC229" s="92"/>
      <c r="BD229" s="92"/>
      <c r="BE229" s="92"/>
      <c r="BF229" s="92"/>
      <c r="BG229" s="92"/>
      <c r="BH229" s="92"/>
      <c r="BI229" s="92"/>
      <c r="BJ229" s="92"/>
      <c r="BK229" s="92"/>
      <c r="BL229" s="92"/>
      <c r="BM229" s="92"/>
      <c r="BN229" s="92"/>
      <c r="BO229" s="92"/>
      <c r="BP229" s="92"/>
      <c r="BQ229" s="92"/>
      <c r="BR229" s="92"/>
      <c r="BS229" s="92"/>
      <c r="BT229" s="128"/>
    </row>
    <row r="230" spans="1:72" ht="12.75" customHeight="1">
      <c r="A230" s="92"/>
      <c r="B230" s="92"/>
      <c r="C230" s="92"/>
      <c r="D230" s="92"/>
      <c r="E230" s="94"/>
      <c r="F230" s="94"/>
      <c r="G230" s="94"/>
      <c r="H230" s="92"/>
      <c r="I230" s="92"/>
      <c r="J230" s="92"/>
      <c r="K230" s="92"/>
      <c r="L230" s="92"/>
      <c r="M230" s="92"/>
      <c r="N230" s="92"/>
      <c r="O230" s="92"/>
      <c r="P230" s="92"/>
      <c r="Q230" s="92"/>
      <c r="R230" s="92"/>
      <c r="S230" s="92"/>
      <c r="T230" s="92"/>
      <c r="U230" s="92"/>
      <c r="V230" s="92"/>
      <c r="W230" s="92"/>
      <c r="X230" s="92"/>
      <c r="Y230" s="92"/>
      <c r="Z230" s="92"/>
      <c r="AA230" s="92"/>
      <c r="AB230" s="92"/>
      <c r="AC230" s="92"/>
      <c r="AD230" s="92"/>
      <c r="AE230" s="92"/>
      <c r="AF230" s="92"/>
      <c r="AG230" s="92"/>
      <c r="AH230" s="92"/>
      <c r="AI230" s="92"/>
      <c r="AJ230" s="92"/>
      <c r="AK230" s="92"/>
      <c r="AL230" s="92"/>
      <c r="AM230" s="92"/>
      <c r="AN230" s="92"/>
      <c r="AO230" s="92"/>
      <c r="AP230" s="92"/>
      <c r="AQ230" s="92"/>
      <c r="AR230" s="92"/>
      <c r="AS230" s="92"/>
      <c r="AT230" s="92"/>
      <c r="AU230" s="92"/>
      <c r="AV230" s="92"/>
      <c r="AW230" s="92"/>
      <c r="AX230" s="92"/>
      <c r="AY230" s="92"/>
      <c r="AZ230" s="92"/>
      <c r="BA230" s="92"/>
      <c r="BB230" s="92"/>
      <c r="BC230" s="92"/>
      <c r="BD230" s="92"/>
      <c r="BE230" s="92"/>
      <c r="BF230" s="92"/>
      <c r="BG230" s="92"/>
      <c r="BH230" s="92"/>
      <c r="BI230" s="92"/>
      <c r="BJ230" s="92"/>
      <c r="BK230" s="92"/>
      <c r="BL230" s="92"/>
      <c r="BM230" s="92"/>
      <c r="BN230" s="92"/>
      <c r="BO230" s="92"/>
      <c r="BP230" s="92"/>
      <c r="BQ230" s="92"/>
      <c r="BR230" s="92"/>
      <c r="BS230" s="92"/>
      <c r="BT230" s="128"/>
    </row>
    <row r="231" spans="1:72" ht="12.75" customHeight="1">
      <c r="A231" s="92"/>
      <c r="B231" s="92"/>
      <c r="C231" s="92"/>
      <c r="D231" s="92"/>
      <c r="E231" s="94"/>
      <c r="F231" s="94"/>
      <c r="G231" s="94"/>
      <c r="H231" s="92"/>
      <c r="I231" s="92"/>
      <c r="J231" s="92"/>
      <c r="K231" s="92"/>
      <c r="L231" s="92"/>
      <c r="M231" s="92"/>
      <c r="N231" s="92"/>
      <c r="O231" s="92"/>
      <c r="P231" s="92"/>
      <c r="Q231" s="92"/>
      <c r="R231" s="92"/>
      <c r="S231" s="92"/>
      <c r="T231" s="92"/>
      <c r="U231" s="92"/>
      <c r="V231" s="92"/>
      <c r="W231" s="92"/>
      <c r="X231" s="92"/>
      <c r="Y231" s="92"/>
      <c r="Z231" s="92"/>
      <c r="AA231" s="92"/>
      <c r="AB231" s="92"/>
      <c r="AC231" s="92"/>
      <c r="AD231" s="92"/>
      <c r="AE231" s="92"/>
      <c r="AF231" s="92"/>
      <c r="AG231" s="92"/>
      <c r="AH231" s="92"/>
      <c r="AI231" s="92"/>
      <c r="AJ231" s="92"/>
      <c r="AK231" s="92"/>
      <c r="AL231" s="92"/>
      <c r="AM231" s="92"/>
      <c r="AN231" s="92"/>
      <c r="AO231" s="92"/>
      <c r="AP231" s="92"/>
      <c r="AQ231" s="92"/>
      <c r="AR231" s="92"/>
      <c r="AS231" s="92"/>
      <c r="AT231" s="92"/>
      <c r="AU231" s="92"/>
      <c r="AV231" s="92"/>
      <c r="AW231" s="92"/>
      <c r="AX231" s="92"/>
      <c r="AY231" s="92"/>
      <c r="AZ231" s="92"/>
      <c r="BA231" s="92"/>
      <c r="BB231" s="92"/>
      <c r="BC231" s="92"/>
      <c r="BD231" s="92"/>
      <c r="BE231" s="92"/>
      <c r="BF231" s="92"/>
      <c r="BG231" s="92"/>
      <c r="BH231" s="92"/>
      <c r="BI231" s="92"/>
      <c r="BJ231" s="92"/>
      <c r="BK231" s="92"/>
      <c r="BL231" s="92"/>
      <c r="BM231" s="92"/>
      <c r="BN231" s="92"/>
      <c r="BO231" s="92"/>
      <c r="BP231" s="92"/>
      <c r="BQ231" s="92"/>
      <c r="BR231" s="92"/>
      <c r="BS231" s="92"/>
      <c r="BT231" s="128"/>
    </row>
    <row r="232" spans="1:72" ht="12.75" customHeight="1">
      <c r="A232" s="92"/>
      <c r="B232" s="92"/>
      <c r="C232" s="92"/>
      <c r="D232" s="92"/>
      <c r="E232" s="94"/>
      <c r="F232" s="94"/>
      <c r="G232" s="94"/>
      <c r="H232" s="92"/>
      <c r="I232" s="92"/>
      <c r="J232" s="92"/>
      <c r="K232" s="92"/>
      <c r="L232" s="92"/>
      <c r="M232" s="92"/>
      <c r="N232" s="92"/>
      <c r="O232" s="92"/>
      <c r="P232" s="92"/>
      <c r="Q232" s="92"/>
      <c r="R232" s="92"/>
      <c r="S232" s="92"/>
      <c r="T232" s="92"/>
      <c r="U232" s="92"/>
      <c r="V232" s="92"/>
      <c r="W232" s="92"/>
      <c r="X232" s="92"/>
      <c r="Y232" s="92"/>
      <c r="Z232" s="92"/>
      <c r="AA232" s="92"/>
      <c r="AB232" s="92"/>
      <c r="AC232" s="92"/>
      <c r="AD232" s="92"/>
      <c r="AE232" s="92"/>
      <c r="AF232" s="92"/>
      <c r="AG232" s="92"/>
      <c r="AH232" s="92"/>
      <c r="AI232" s="92"/>
      <c r="AJ232" s="92"/>
      <c r="AK232" s="92"/>
      <c r="AL232" s="92"/>
      <c r="AM232" s="92"/>
      <c r="AN232" s="92"/>
      <c r="AO232" s="92"/>
      <c r="AP232" s="92"/>
      <c r="AQ232" s="92"/>
      <c r="AR232" s="92"/>
      <c r="AS232" s="92"/>
      <c r="AT232" s="92"/>
      <c r="AU232" s="92"/>
      <c r="AV232" s="92"/>
      <c r="AW232" s="92"/>
      <c r="AX232" s="92"/>
      <c r="AY232" s="92"/>
      <c r="AZ232" s="92"/>
      <c r="BA232" s="92"/>
      <c r="BB232" s="92"/>
      <c r="BC232" s="92"/>
      <c r="BD232" s="92"/>
      <c r="BE232" s="92"/>
      <c r="BF232" s="92"/>
      <c r="BG232" s="92"/>
      <c r="BH232" s="92"/>
      <c r="BI232" s="92"/>
      <c r="BJ232" s="92"/>
      <c r="BK232" s="92"/>
      <c r="BL232" s="92"/>
      <c r="BM232" s="92"/>
      <c r="BN232" s="92"/>
      <c r="BO232" s="92"/>
      <c r="BP232" s="92"/>
      <c r="BQ232" s="92"/>
      <c r="BR232" s="92"/>
      <c r="BS232" s="92"/>
      <c r="BT232" s="128"/>
    </row>
    <row r="233" spans="1:72" ht="12.75" customHeight="1">
      <c r="A233" s="92"/>
      <c r="B233" s="92"/>
      <c r="C233" s="92"/>
      <c r="D233" s="92"/>
      <c r="E233" s="94"/>
      <c r="F233" s="94"/>
      <c r="G233" s="94"/>
      <c r="H233" s="92"/>
      <c r="I233" s="92"/>
      <c r="J233" s="92"/>
      <c r="K233" s="92"/>
      <c r="L233" s="92"/>
      <c r="M233" s="92"/>
      <c r="N233" s="92"/>
      <c r="O233" s="92"/>
      <c r="P233" s="92"/>
      <c r="Q233" s="92"/>
      <c r="R233" s="92"/>
      <c r="S233" s="92"/>
      <c r="T233" s="92"/>
      <c r="U233" s="92"/>
      <c r="V233" s="92"/>
      <c r="W233" s="92"/>
      <c r="X233" s="92"/>
      <c r="Y233" s="92"/>
      <c r="Z233" s="92"/>
      <c r="AA233" s="92"/>
      <c r="AB233" s="92"/>
      <c r="AC233" s="92"/>
      <c r="AD233" s="92"/>
      <c r="AE233" s="92"/>
      <c r="AF233" s="92"/>
      <c r="AG233" s="92"/>
      <c r="AH233" s="92"/>
      <c r="AI233" s="92"/>
      <c r="AJ233" s="92"/>
      <c r="AK233" s="92"/>
      <c r="AL233" s="92"/>
      <c r="AM233" s="92"/>
      <c r="AN233" s="92"/>
      <c r="AO233" s="92"/>
      <c r="AP233" s="92"/>
      <c r="AQ233" s="92"/>
      <c r="AR233" s="92"/>
      <c r="AS233" s="92"/>
      <c r="AT233" s="92"/>
      <c r="AU233" s="92"/>
      <c r="AV233" s="92"/>
      <c r="AW233" s="92"/>
      <c r="AX233" s="92"/>
      <c r="AY233" s="92"/>
      <c r="AZ233" s="92"/>
      <c r="BA233" s="92"/>
      <c r="BB233" s="92"/>
      <c r="BC233" s="92"/>
      <c r="BD233" s="92"/>
      <c r="BE233" s="92"/>
      <c r="BF233" s="92"/>
      <c r="BG233" s="92"/>
      <c r="BH233" s="92"/>
      <c r="BI233" s="92"/>
      <c r="BJ233" s="92"/>
      <c r="BK233" s="92"/>
      <c r="BL233" s="92"/>
      <c r="BM233" s="92"/>
      <c r="BN233" s="92"/>
      <c r="BO233" s="92"/>
      <c r="BP233" s="92"/>
      <c r="BQ233" s="92"/>
      <c r="BR233" s="92"/>
      <c r="BS233" s="92"/>
      <c r="BT233" s="128"/>
    </row>
    <row r="234" spans="1:72" ht="12.75" customHeight="1">
      <c r="A234" s="92"/>
      <c r="B234" s="92"/>
      <c r="C234" s="92"/>
      <c r="D234" s="92"/>
      <c r="E234" s="94"/>
      <c r="F234" s="94"/>
      <c r="G234" s="94"/>
      <c r="H234" s="92"/>
      <c r="I234" s="92"/>
      <c r="J234" s="92"/>
      <c r="K234" s="92"/>
      <c r="L234" s="92"/>
      <c r="M234" s="92"/>
      <c r="N234" s="92"/>
      <c r="O234" s="92"/>
      <c r="P234" s="92"/>
      <c r="Q234" s="92"/>
      <c r="R234" s="92"/>
      <c r="S234" s="92"/>
      <c r="T234" s="92"/>
      <c r="U234" s="92"/>
      <c r="V234" s="92"/>
      <c r="W234" s="92"/>
      <c r="X234" s="92"/>
      <c r="Y234" s="92"/>
      <c r="Z234" s="92"/>
      <c r="AA234" s="92"/>
      <c r="AB234" s="92"/>
      <c r="AC234" s="92"/>
      <c r="AD234" s="92"/>
      <c r="AE234" s="92"/>
      <c r="AF234" s="92"/>
      <c r="AG234" s="92"/>
      <c r="AH234" s="92"/>
      <c r="AI234" s="92"/>
      <c r="AJ234" s="92"/>
      <c r="AK234" s="92"/>
      <c r="AL234" s="92"/>
      <c r="AM234" s="92"/>
      <c r="AN234" s="92"/>
      <c r="AO234" s="92"/>
      <c r="AP234" s="92"/>
      <c r="AQ234" s="92"/>
      <c r="AR234" s="92"/>
      <c r="AS234" s="92"/>
      <c r="AT234" s="92"/>
      <c r="AU234" s="92"/>
      <c r="AV234" s="92"/>
      <c r="AW234" s="92"/>
      <c r="AX234" s="92"/>
      <c r="AY234" s="92"/>
      <c r="AZ234" s="92"/>
      <c r="BA234" s="92"/>
      <c r="BB234" s="92"/>
      <c r="BC234" s="92"/>
      <c r="BD234" s="92"/>
      <c r="BE234" s="92"/>
      <c r="BF234" s="92"/>
      <c r="BG234" s="92"/>
      <c r="BH234" s="92"/>
      <c r="BI234" s="92"/>
      <c r="BJ234" s="92"/>
      <c r="BK234" s="92"/>
      <c r="BL234" s="92"/>
      <c r="BM234" s="92"/>
      <c r="BN234" s="92"/>
      <c r="BO234" s="92"/>
      <c r="BP234" s="92"/>
      <c r="BQ234" s="92"/>
      <c r="BR234" s="92"/>
      <c r="BS234" s="92"/>
      <c r="BT234" s="128"/>
    </row>
    <row r="235" spans="1:72" ht="12.75" customHeight="1">
      <c r="A235" s="92"/>
      <c r="B235" s="92"/>
      <c r="C235" s="92"/>
      <c r="D235" s="92"/>
      <c r="E235" s="94"/>
      <c r="F235" s="94"/>
      <c r="G235" s="94"/>
      <c r="H235" s="92"/>
      <c r="I235" s="92"/>
      <c r="J235" s="92"/>
      <c r="K235" s="92"/>
      <c r="L235" s="92"/>
      <c r="M235" s="92"/>
      <c r="N235" s="92"/>
      <c r="O235" s="92"/>
      <c r="P235" s="92"/>
      <c r="Q235" s="92"/>
      <c r="R235" s="92"/>
      <c r="S235" s="92"/>
      <c r="T235" s="92"/>
      <c r="U235" s="92"/>
      <c r="V235" s="92"/>
      <c r="W235" s="92"/>
      <c r="X235" s="92"/>
      <c r="Y235" s="92"/>
      <c r="Z235" s="92"/>
      <c r="AA235" s="92"/>
      <c r="AB235" s="92"/>
      <c r="AC235" s="92"/>
      <c r="AD235" s="92"/>
      <c r="AE235" s="92"/>
      <c r="AF235" s="92"/>
      <c r="AG235" s="92"/>
      <c r="AH235" s="92"/>
      <c r="AI235" s="92"/>
      <c r="AJ235" s="92"/>
      <c r="AK235" s="92"/>
      <c r="AL235" s="92"/>
      <c r="AM235" s="92"/>
      <c r="AN235" s="92"/>
      <c r="AO235" s="92"/>
      <c r="AP235" s="92"/>
      <c r="AQ235" s="92"/>
      <c r="AR235" s="92"/>
      <c r="AS235" s="92"/>
      <c r="AT235" s="92"/>
      <c r="AU235" s="92"/>
      <c r="AV235" s="92"/>
      <c r="AW235" s="92"/>
      <c r="AX235" s="92"/>
      <c r="AY235" s="92"/>
      <c r="AZ235" s="92"/>
      <c r="BA235" s="92"/>
      <c r="BB235" s="92"/>
      <c r="BC235" s="92"/>
      <c r="BD235" s="92"/>
      <c r="BE235" s="92"/>
      <c r="BF235" s="92"/>
      <c r="BG235" s="92"/>
      <c r="BH235" s="92"/>
      <c r="BI235" s="92"/>
      <c r="BJ235" s="92"/>
      <c r="BK235" s="92"/>
      <c r="BL235" s="92"/>
      <c r="BM235" s="92"/>
      <c r="BN235" s="92"/>
      <c r="BO235" s="92"/>
      <c r="BP235" s="92"/>
      <c r="BQ235" s="92"/>
      <c r="BR235" s="92"/>
      <c r="BS235" s="92"/>
      <c r="BT235" s="128"/>
    </row>
    <row r="236" spans="1:72" ht="12.75" customHeight="1">
      <c r="A236" s="92"/>
      <c r="B236" s="92"/>
      <c r="C236" s="92"/>
      <c r="D236" s="92"/>
      <c r="E236" s="94"/>
      <c r="F236" s="94"/>
      <c r="G236" s="94"/>
      <c r="H236" s="92"/>
      <c r="I236" s="92"/>
      <c r="J236" s="92"/>
      <c r="K236" s="92"/>
      <c r="L236" s="92"/>
      <c r="M236" s="92"/>
      <c r="N236" s="92"/>
      <c r="O236" s="92"/>
      <c r="P236" s="92"/>
      <c r="Q236" s="92"/>
      <c r="R236" s="92"/>
      <c r="S236" s="92"/>
      <c r="T236" s="92"/>
      <c r="U236" s="92"/>
      <c r="V236" s="92"/>
      <c r="W236" s="92"/>
      <c r="X236" s="92"/>
      <c r="Y236" s="92"/>
      <c r="Z236" s="92"/>
      <c r="AA236" s="92"/>
      <c r="AB236" s="92"/>
      <c r="AC236" s="92"/>
      <c r="AD236" s="92"/>
      <c r="AE236" s="92"/>
      <c r="AF236" s="92"/>
      <c r="AG236" s="92"/>
      <c r="AH236" s="92"/>
      <c r="AI236" s="92"/>
      <c r="AJ236" s="92"/>
      <c r="AK236" s="92"/>
      <c r="AL236" s="92"/>
      <c r="AM236" s="92"/>
      <c r="AN236" s="92"/>
      <c r="AO236" s="92"/>
      <c r="AP236" s="92"/>
      <c r="AQ236" s="92"/>
      <c r="AR236" s="92"/>
      <c r="AS236" s="92"/>
      <c r="AT236" s="92"/>
      <c r="AU236" s="92"/>
      <c r="AV236" s="92"/>
      <c r="AW236" s="92"/>
      <c r="AX236" s="92"/>
      <c r="AY236" s="92"/>
      <c r="AZ236" s="92"/>
      <c r="BA236" s="92"/>
      <c r="BB236" s="92"/>
      <c r="BC236" s="92"/>
      <c r="BD236" s="92"/>
      <c r="BE236" s="92"/>
      <c r="BF236" s="92"/>
      <c r="BG236" s="92"/>
      <c r="BH236" s="92"/>
      <c r="BI236" s="92"/>
      <c r="BJ236" s="92"/>
      <c r="BK236" s="92"/>
      <c r="BL236" s="92"/>
      <c r="BM236" s="92"/>
      <c r="BN236" s="92"/>
      <c r="BO236" s="92"/>
      <c r="BP236" s="92"/>
      <c r="BQ236" s="92"/>
      <c r="BR236" s="92"/>
      <c r="BS236" s="92"/>
      <c r="BT236" s="128"/>
    </row>
    <row r="237" spans="1:72" ht="12.75" customHeight="1">
      <c r="A237" s="92"/>
      <c r="B237" s="92"/>
      <c r="C237" s="92"/>
      <c r="D237" s="92"/>
      <c r="E237" s="94"/>
      <c r="F237" s="94"/>
      <c r="G237" s="94"/>
      <c r="H237" s="92"/>
      <c r="I237" s="92"/>
      <c r="J237" s="92"/>
      <c r="K237" s="92"/>
      <c r="L237" s="92"/>
      <c r="M237" s="92"/>
      <c r="N237" s="92"/>
      <c r="O237" s="92"/>
      <c r="P237" s="92"/>
      <c r="Q237" s="92"/>
      <c r="R237" s="92"/>
      <c r="S237" s="92"/>
      <c r="T237" s="92"/>
      <c r="U237" s="92"/>
      <c r="V237" s="92"/>
      <c r="W237" s="92"/>
      <c r="X237" s="92"/>
      <c r="Y237" s="92"/>
      <c r="Z237" s="92"/>
      <c r="AA237" s="92"/>
      <c r="AB237" s="92"/>
      <c r="AC237" s="92"/>
      <c r="AD237" s="92"/>
      <c r="AE237" s="92"/>
      <c r="AF237" s="92"/>
      <c r="AG237" s="92"/>
      <c r="AH237" s="92"/>
      <c r="AI237" s="92"/>
      <c r="AJ237" s="92"/>
      <c r="AK237" s="92"/>
      <c r="AL237" s="92"/>
      <c r="AM237" s="92"/>
      <c r="AN237" s="92"/>
      <c r="AO237" s="92"/>
      <c r="AP237" s="92"/>
      <c r="AQ237" s="92"/>
      <c r="AR237" s="92"/>
      <c r="AS237" s="92"/>
      <c r="AT237" s="92"/>
      <c r="AU237" s="92"/>
      <c r="AV237" s="92"/>
      <c r="AW237" s="92"/>
      <c r="AX237" s="92"/>
      <c r="AY237" s="92"/>
      <c r="AZ237" s="92"/>
      <c r="BA237" s="92"/>
      <c r="BB237" s="92"/>
      <c r="BC237" s="92"/>
      <c r="BD237" s="92"/>
      <c r="BE237" s="92"/>
      <c r="BF237" s="92"/>
      <c r="BG237" s="92"/>
      <c r="BH237" s="92"/>
      <c r="BI237" s="92"/>
      <c r="BJ237" s="92"/>
      <c r="BK237" s="92"/>
      <c r="BL237" s="92"/>
      <c r="BM237" s="92"/>
      <c r="BN237" s="92"/>
      <c r="BO237" s="92"/>
      <c r="BP237" s="92"/>
      <c r="BQ237" s="92"/>
      <c r="BR237" s="92"/>
      <c r="BS237" s="92"/>
      <c r="BT237" s="128"/>
    </row>
    <row r="238" spans="1:72" ht="12.75" customHeight="1">
      <c r="A238" s="92"/>
      <c r="B238" s="92"/>
      <c r="C238" s="92"/>
      <c r="D238" s="92"/>
      <c r="E238" s="94"/>
      <c r="F238" s="94"/>
      <c r="G238" s="94"/>
      <c r="H238" s="92"/>
      <c r="I238" s="92"/>
      <c r="J238" s="92"/>
      <c r="K238" s="92"/>
      <c r="L238" s="92"/>
      <c r="M238" s="92"/>
      <c r="N238" s="92"/>
      <c r="O238" s="92"/>
      <c r="P238" s="92"/>
      <c r="Q238" s="92"/>
      <c r="R238" s="92"/>
      <c r="S238" s="92"/>
      <c r="T238" s="92"/>
      <c r="U238" s="92"/>
      <c r="V238" s="92"/>
      <c r="W238" s="92"/>
      <c r="X238" s="92"/>
      <c r="Y238" s="92"/>
      <c r="Z238" s="92"/>
      <c r="AA238" s="92"/>
      <c r="AB238" s="92"/>
      <c r="AC238" s="92"/>
      <c r="AD238" s="92"/>
      <c r="AE238" s="92"/>
      <c r="AF238" s="92"/>
      <c r="AG238" s="92"/>
      <c r="AH238" s="92"/>
      <c r="AI238" s="92"/>
      <c r="AJ238" s="92"/>
      <c r="AK238" s="92"/>
      <c r="AL238" s="92"/>
      <c r="AM238" s="92"/>
      <c r="AN238" s="92"/>
      <c r="AO238" s="92"/>
      <c r="AP238" s="92"/>
      <c r="AQ238" s="92"/>
      <c r="AR238" s="92"/>
      <c r="AS238" s="92"/>
      <c r="AT238" s="92"/>
      <c r="AU238" s="92"/>
      <c r="AV238" s="92"/>
      <c r="AW238" s="92"/>
      <c r="AX238" s="92"/>
      <c r="AY238" s="92"/>
      <c r="AZ238" s="92"/>
      <c r="BA238" s="92"/>
      <c r="BB238" s="92"/>
      <c r="BC238" s="92"/>
      <c r="BD238" s="92"/>
      <c r="BE238" s="92"/>
      <c r="BF238" s="92"/>
      <c r="BG238" s="92"/>
      <c r="BH238" s="92"/>
      <c r="BI238" s="92"/>
      <c r="BJ238" s="92"/>
      <c r="BK238" s="92"/>
      <c r="BL238" s="92"/>
      <c r="BM238" s="92"/>
      <c r="BN238" s="92"/>
      <c r="BO238" s="92"/>
      <c r="BP238" s="92"/>
      <c r="BQ238" s="92"/>
      <c r="BR238" s="92"/>
      <c r="BS238" s="92"/>
      <c r="BT238" s="128"/>
    </row>
    <row r="239" spans="1:72" ht="12.75" customHeight="1">
      <c r="A239" s="92"/>
      <c r="B239" s="92"/>
      <c r="C239" s="92"/>
      <c r="D239" s="92"/>
      <c r="E239" s="94"/>
      <c r="F239" s="94"/>
      <c r="G239" s="94"/>
      <c r="H239" s="92"/>
      <c r="I239" s="92"/>
      <c r="J239" s="92"/>
      <c r="K239" s="92"/>
      <c r="L239" s="92"/>
      <c r="M239" s="92"/>
      <c r="N239" s="92"/>
      <c r="O239" s="92"/>
      <c r="P239" s="92"/>
      <c r="Q239" s="92"/>
      <c r="R239" s="92"/>
      <c r="S239" s="92"/>
      <c r="T239" s="92"/>
      <c r="U239" s="92"/>
      <c r="V239" s="92"/>
      <c r="W239" s="92"/>
      <c r="X239" s="92"/>
      <c r="Y239" s="92"/>
      <c r="Z239" s="92"/>
      <c r="AA239" s="92"/>
      <c r="AB239" s="92"/>
      <c r="AC239" s="92"/>
      <c r="AD239" s="92"/>
      <c r="AE239" s="92"/>
      <c r="AF239" s="92"/>
      <c r="AG239" s="92"/>
      <c r="AH239" s="92"/>
      <c r="AI239" s="92"/>
      <c r="AJ239" s="92"/>
      <c r="AK239" s="92"/>
      <c r="AL239" s="92"/>
      <c r="AM239" s="92"/>
      <c r="AN239" s="92"/>
      <c r="AO239" s="92"/>
      <c r="AP239" s="92"/>
      <c r="AQ239" s="92"/>
      <c r="AR239" s="92"/>
      <c r="AS239" s="92"/>
      <c r="AT239" s="92"/>
      <c r="AU239" s="92"/>
      <c r="AV239" s="92"/>
      <c r="AW239" s="92"/>
      <c r="AX239" s="92"/>
      <c r="AY239" s="92"/>
      <c r="AZ239" s="92"/>
      <c r="BA239" s="92"/>
      <c r="BB239" s="92"/>
      <c r="BC239" s="92"/>
      <c r="BD239" s="92"/>
      <c r="BE239" s="92"/>
      <c r="BF239" s="92"/>
      <c r="BG239" s="92"/>
      <c r="BH239" s="92"/>
      <c r="BI239" s="92"/>
      <c r="BJ239" s="92"/>
      <c r="BK239" s="92"/>
      <c r="BL239" s="92"/>
      <c r="BM239" s="92"/>
      <c r="BN239" s="92"/>
      <c r="BO239" s="92"/>
      <c r="BP239" s="92"/>
      <c r="BQ239" s="92"/>
      <c r="BR239" s="92"/>
      <c r="BS239" s="92"/>
      <c r="BT239" s="128"/>
    </row>
    <row r="240" spans="1:72" ht="12.75" customHeight="1">
      <c r="A240" s="92"/>
      <c r="B240" s="92"/>
      <c r="C240" s="92"/>
      <c r="D240" s="92"/>
      <c r="E240" s="94"/>
      <c r="F240" s="94"/>
      <c r="G240" s="94"/>
      <c r="H240" s="92"/>
      <c r="I240" s="92"/>
      <c r="J240" s="92"/>
      <c r="K240" s="92"/>
      <c r="L240" s="92"/>
      <c r="M240" s="92"/>
      <c r="N240" s="92"/>
      <c r="O240" s="92"/>
      <c r="P240" s="92"/>
      <c r="Q240" s="92"/>
      <c r="R240" s="92"/>
      <c r="S240" s="92"/>
      <c r="T240" s="92"/>
      <c r="U240" s="92"/>
      <c r="V240" s="92"/>
      <c r="W240" s="92"/>
      <c r="X240" s="92"/>
      <c r="Y240" s="92"/>
      <c r="Z240" s="92"/>
      <c r="AA240" s="92"/>
      <c r="AB240" s="92"/>
      <c r="AC240" s="92"/>
      <c r="AD240" s="92"/>
      <c r="AE240" s="92"/>
      <c r="AF240" s="92"/>
      <c r="AG240" s="92"/>
      <c r="AH240" s="92"/>
      <c r="AI240" s="92"/>
      <c r="AJ240" s="92"/>
      <c r="AK240" s="92"/>
      <c r="AL240" s="92"/>
      <c r="AM240" s="92"/>
      <c r="AN240" s="92"/>
      <c r="AO240" s="92"/>
      <c r="AP240" s="92"/>
      <c r="AQ240" s="92"/>
      <c r="AR240" s="92"/>
      <c r="AS240" s="92"/>
      <c r="AT240" s="92"/>
      <c r="AU240" s="92"/>
      <c r="AV240" s="92"/>
      <c r="AW240" s="92"/>
      <c r="AX240" s="92"/>
      <c r="AY240" s="92"/>
      <c r="AZ240" s="92"/>
      <c r="BA240" s="92"/>
      <c r="BB240" s="92"/>
      <c r="BC240" s="92"/>
      <c r="BD240" s="92"/>
      <c r="BE240" s="92"/>
      <c r="BF240" s="92"/>
      <c r="BG240" s="92"/>
      <c r="BH240" s="92"/>
      <c r="BI240" s="92"/>
      <c r="BJ240" s="92"/>
      <c r="BK240" s="92"/>
      <c r="BL240" s="92"/>
      <c r="BM240" s="92"/>
      <c r="BN240" s="92"/>
      <c r="BO240" s="92"/>
      <c r="BP240" s="92"/>
      <c r="BQ240" s="92"/>
      <c r="BR240" s="92"/>
      <c r="BS240" s="92"/>
      <c r="BT240" s="128"/>
    </row>
    <row r="241" spans="1:72" ht="12.75" customHeight="1">
      <c r="A241" s="92"/>
      <c r="B241" s="92"/>
      <c r="C241" s="92"/>
      <c r="D241" s="92"/>
      <c r="E241" s="94"/>
      <c r="F241" s="94"/>
      <c r="G241" s="94"/>
      <c r="H241" s="92"/>
      <c r="I241" s="92"/>
      <c r="J241" s="92"/>
      <c r="K241" s="92"/>
      <c r="L241" s="92"/>
      <c r="M241" s="92"/>
      <c r="N241" s="92"/>
      <c r="O241" s="92"/>
      <c r="P241" s="92"/>
      <c r="Q241" s="92"/>
      <c r="R241" s="92"/>
      <c r="S241" s="92"/>
      <c r="T241" s="92"/>
      <c r="U241" s="92"/>
      <c r="V241" s="92"/>
      <c r="W241" s="92"/>
      <c r="X241" s="92"/>
      <c r="Y241" s="92"/>
      <c r="Z241" s="92"/>
      <c r="AA241" s="92"/>
      <c r="AB241" s="92"/>
      <c r="AC241" s="92"/>
      <c r="AD241" s="92"/>
      <c r="AE241" s="92"/>
      <c r="AF241" s="92"/>
      <c r="AG241" s="92"/>
      <c r="AH241" s="92"/>
      <c r="AI241" s="92"/>
      <c r="AJ241" s="92"/>
      <c r="AK241" s="92"/>
      <c r="AL241" s="92"/>
      <c r="AM241" s="92"/>
      <c r="AN241" s="92"/>
      <c r="AO241" s="92"/>
      <c r="AP241" s="92"/>
      <c r="AQ241" s="92"/>
      <c r="AR241" s="92"/>
      <c r="AS241" s="92"/>
      <c r="AT241" s="92"/>
      <c r="AU241" s="92"/>
      <c r="AV241" s="92"/>
      <c r="AW241" s="92"/>
      <c r="AX241" s="92"/>
      <c r="AY241" s="92"/>
      <c r="AZ241" s="92"/>
      <c r="BA241" s="92"/>
      <c r="BB241" s="92"/>
      <c r="BC241" s="92"/>
      <c r="BD241" s="92"/>
      <c r="BE241" s="92"/>
      <c r="BF241" s="92"/>
      <c r="BG241" s="92"/>
      <c r="BH241" s="92"/>
      <c r="BI241" s="92"/>
      <c r="BJ241" s="92"/>
      <c r="BK241" s="92"/>
      <c r="BL241" s="92"/>
      <c r="BM241" s="92"/>
      <c r="BN241" s="92"/>
      <c r="BO241" s="92"/>
      <c r="BP241" s="92"/>
      <c r="BQ241" s="92"/>
      <c r="BR241" s="92"/>
      <c r="BS241" s="92"/>
      <c r="BT241" s="128"/>
    </row>
    <row r="242" spans="1:72" ht="12.75" customHeight="1">
      <c r="A242" s="92"/>
      <c r="B242" s="92"/>
      <c r="C242" s="92"/>
      <c r="D242" s="92"/>
      <c r="E242" s="94"/>
      <c r="F242" s="94"/>
      <c r="G242" s="94"/>
      <c r="H242" s="92"/>
      <c r="I242" s="92"/>
      <c r="J242" s="92"/>
      <c r="K242" s="92"/>
      <c r="L242" s="92"/>
      <c r="M242" s="92"/>
      <c r="N242" s="92"/>
      <c r="O242" s="92"/>
      <c r="P242" s="92"/>
      <c r="Q242" s="92"/>
      <c r="R242" s="92"/>
      <c r="S242" s="92"/>
      <c r="T242" s="92"/>
      <c r="U242" s="92"/>
      <c r="V242" s="92"/>
      <c r="W242" s="92"/>
      <c r="X242" s="92"/>
      <c r="Y242" s="92"/>
      <c r="Z242" s="92"/>
      <c r="AA242" s="92"/>
      <c r="AB242" s="92"/>
      <c r="AC242" s="92"/>
      <c r="AD242" s="92"/>
      <c r="AE242" s="92"/>
      <c r="AF242" s="92"/>
      <c r="AG242" s="92"/>
      <c r="AH242" s="92"/>
      <c r="AI242" s="92"/>
      <c r="AJ242" s="92"/>
      <c r="AK242" s="92"/>
      <c r="AL242" s="92"/>
      <c r="AM242" s="92"/>
      <c r="AN242" s="92"/>
      <c r="AO242" s="92"/>
      <c r="AP242" s="92"/>
      <c r="AQ242" s="92"/>
      <c r="AR242" s="92"/>
      <c r="AS242" s="92"/>
      <c r="AT242" s="92"/>
      <c r="AU242" s="92"/>
      <c r="AV242" s="92"/>
      <c r="AW242" s="92"/>
      <c r="AX242" s="92"/>
      <c r="AY242" s="92"/>
      <c r="AZ242" s="92"/>
      <c r="BA242" s="92"/>
      <c r="BB242" s="92"/>
      <c r="BC242" s="92"/>
      <c r="BD242" s="92"/>
      <c r="BE242" s="92"/>
      <c r="BF242" s="92"/>
      <c r="BG242" s="92"/>
      <c r="BH242" s="92"/>
      <c r="BI242" s="92"/>
      <c r="BJ242" s="92"/>
      <c r="BK242" s="92"/>
      <c r="BL242" s="92"/>
      <c r="BM242" s="92"/>
      <c r="BN242" s="92"/>
      <c r="BO242" s="92"/>
      <c r="BP242" s="92"/>
      <c r="BQ242" s="92"/>
      <c r="BR242" s="92"/>
      <c r="BS242" s="92"/>
      <c r="BT242" s="128"/>
    </row>
    <row r="243" spans="1:72" ht="12.75" customHeight="1">
      <c r="A243" s="92"/>
      <c r="B243" s="92"/>
      <c r="C243" s="92"/>
      <c r="D243" s="92"/>
      <c r="E243" s="94"/>
      <c r="F243" s="94"/>
      <c r="G243" s="94"/>
      <c r="H243" s="92"/>
      <c r="I243" s="92"/>
      <c r="J243" s="92"/>
      <c r="K243" s="92"/>
      <c r="L243" s="92"/>
      <c r="M243" s="92"/>
      <c r="N243" s="92"/>
      <c r="O243" s="92"/>
      <c r="P243" s="92"/>
      <c r="Q243" s="92"/>
      <c r="R243" s="92"/>
      <c r="S243" s="92"/>
      <c r="T243" s="92"/>
      <c r="U243" s="92"/>
      <c r="V243" s="92"/>
      <c r="W243" s="92"/>
      <c r="X243" s="92"/>
      <c r="Y243" s="92"/>
      <c r="Z243" s="92"/>
      <c r="AA243" s="92"/>
      <c r="AB243" s="92"/>
      <c r="AC243" s="92"/>
      <c r="AD243" s="92"/>
      <c r="AE243" s="92"/>
      <c r="AF243" s="92"/>
      <c r="AG243" s="92"/>
      <c r="AH243" s="92"/>
      <c r="AI243" s="92"/>
      <c r="AJ243" s="92"/>
      <c r="AK243" s="92"/>
      <c r="AL243" s="92"/>
      <c r="AM243" s="92"/>
      <c r="AN243" s="92"/>
      <c r="AO243" s="92"/>
      <c r="AP243" s="92"/>
      <c r="AQ243" s="92"/>
      <c r="AR243" s="92"/>
      <c r="AS243" s="92"/>
      <c r="AT243" s="92"/>
      <c r="AU243" s="92"/>
      <c r="AV243" s="92"/>
      <c r="AW243" s="92"/>
      <c r="AX243" s="92"/>
      <c r="AY243" s="92"/>
      <c r="AZ243" s="92"/>
      <c r="BA243" s="92"/>
      <c r="BB243" s="92"/>
      <c r="BC243" s="92"/>
      <c r="BD243" s="92"/>
      <c r="BE243" s="92"/>
      <c r="BF243" s="92"/>
      <c r="BG243" s="92"/>
      <c r="BH243" s="92"/>
      <c r="BI243" s="92"/>
      <c r="BJ243" s="92"/>
      <c r="BK243" s="92"/>
      <c r="BL243" s="92"/>
      <c r="BM243" s="92"/>
      <c r="BN243" s="92"/>
      <c r="BO243" s="92"/>
      <c r="BP243" s="92"/>
      <c r="BQ243" s="92"/>
      <c r="BR243" s="92"/>
      <c r="BS243" s="92"/>
      <c r="BT243" s="128"/>
    </row>
    <row r="244" spans="1:72" ht="12.75" customHeight="1">
      <c r="A244" s="92"/>
      <c r="B244" s="92"/>
      <c r="C244" s="92"/>
      <c r="D244" s="92"/>
      <c r="E244" s="94"/>
      <c r="F244" s="94"/>
      <c r="G244" s="94"/>
      <c r="H244" s="92"/>
      <c r="I244" s="92"/>
      <c r="J244" s="92"/>
      <c r="K244" s="92"/>
      <c r="L244" s="92"/>
      <c r="M244" s="92"/>
      <c r="N244" s="92"/>
      <c r="O244" s="92"/>
      <c r="P244" s="92"/>
      <c r="Q244" s="92"/>
      <c r="R244" s="92"/>
      <c r="S244" s="92"/>
      <c r="T244" s="92"/>
      <c r="U244" s="92"/>
      <c r="V244" s="92"/>
      <c r="W244" s="92"/>
      <c r="X244" s="92"/>
      <c r="Y244" s="92"/>
      <c r="Z244" s="92"/>
      <c r="AA244" s="92"/>
      <c r="AB244" s="92"/>
      <c r="AC244" s="92"/>
      <c r="AD244" s="92"/>
      <c r="AE244" s="92"/>
      <c r="AF244" s="92"/>
      <c r="AG244" s="92"/>
      <c r="AH244" s="92"/>
      <c r="AI244" s="92"/>
      <c r="AJ244" s="92"/>
      <c r="AK244" s="92"/>
      <c r="AL244" s="92"/>
      <c r="AM244" s="92"/>
      <c r="AN244" s="92"/>
      <c r="AO244" s="92"/>
      <c r="AP244" s="92"/>
      <c r="AQ244" s="92"/>
      <c r="AR244" s="92"/>
      <c r="AS244" s="92"/>
      <c r="AT244" s="92"/>
      <c r="AU244" s="92"/>
      <c r="AV244" s="92"/>
      <c r="AW244" s="92"/>
      <c r="AX244" s="92"/>
      <c r="AY244" s="92"/>
      <c r="AZ244" s="92"/>
      <c r="BA244" s="92"/>
      <c r="BB244" s="92"/>
      <c r="BC244" s="92"/>
      <c r="BD244" s="92"/>
      <c r="BE244" s="92"/>
      <c r="BF244" s="92"/>
      <c r="BG244" s="92"/>
      <c r="BH244" s="92"/>
      <c r="BI244" s="92"/>
      <c r="BJ244" s="92"/>
      <c r="BK244" s="92"/>
      <c r="BL244" s="92"/>
      <c r="BM244" s="92"/>
      <c r="BN244" s="92"/>
      <c r="BO244" s="92"/>
      <c r="BP244" s="92"/>
      <c r="BQ244" s="92"/>
      <c r="BR244" s="92"/>
      <c r="BS244" s="92"/>
      <c r="BT244" s="128"/>
    </row>
    <row r="245" spans="1:72" ht="12.75" customHeight="1">
      <c r="A245" s="92"/>
      <c r="B245" s="92"/>
      <c r="C245" s="92"/>
      <c r="D245" s="92"/>
      <c r="E245" s="94"/>
      <c r="F245" s="94"/>
      <c r="G245" s="94"/>
      <c r="H245" s="92"/>
      <c r="I245" s="92"/>
      <c r="J245" s="92"/>
      <c r="K245" s="92"/>
      <c r="L245" s="92"/>
      <c r="M245" s="92"/>
      <c r="N245" s="92"/>
      <c r="O245" s="92"/>
      <c r="P245" s="92"/>
      <c r="Q245" s="92"/>
      <c r="R245" s="92"/>
      <c r="S245" s="92"/>
      <c r="T245" s="92"/>
      <c r="U245" s="92"/>
      <c r="V245" s="92"/>
      <c r="W245" s="92"/>
      <c r="X245" s="92"/>
      <c r="Y245" s="92"/>
      <c r="Z245" s="92"/>
      <c r="AA245" s="92"/>
      <c r="AB245" s="92"/>
      <c r="AC245" s="92"/>
      <c r="AD245" s="92"/>
      <c r="AE245" s="92"/>
      <c r="AF245" s="92"/>
      <c r="AG245" s="92"/>
      <c r="AH245" s="92"/>
      <c r="AI245" s="92"/>
      <c r="AJ245" s="92"/>
      <c r="AK245" s="92"/>
      <c r="AL245" s="92"/>
      <c r="AM245" s="92"/>
      <c r="AN245" s="92"/>
      <c r="AO245" s="92"/>
      <c r="AP245" s="92"/>
      <c r="AQ245" s="92"/>
      <c r="AR245" s="92"/>
      <c r="AS245" s="92"/>
      <c r="AT245" s="92"/>
      <c r="AU245" s="92"/>
      <c r="AV245" s="92"/>
      <c r="AW245" s="92"/>
      <c r="AX245" s="92"/>
      <c r="AY245" s="92"/>
      <c r="AZ245" s="92"/>
      <c r="BA245" s="92"/>
      <c r="BB245" s="92"/>
      <c r="BC245" s="92"/>
      <c r="BD245" s="92"/>
      <c r="BE245" s="92"/>
      <c r="BF245" s="92"/>
      <c r="BG245" s="92"/>
      <c r="BH245" s="92"/>
      <c r="BI245" s="92"/>
      <c r="BJ245" s="92"/>
      <c r="BK245" s="92"/>
      <c r="BL245" s="92"/>
      <c r="BM245" s="92"/>
      <c r="BN245" s="92"/>
      <c r="BO245" s="92"/>
      <c r="BP245" s="92"/>
      <c r="BQ245" s="92"/>
      <c r="BR245" s="92"/>
      <c r="BS245" s="92"/>
      <c r="BT245" s="128"/>
    </row>
    <row r="246" spans="1:72" ht="12.75" customHeight="1">
      <c r="A246" s="92"/>
      <c r="B246" s="92"/>
      <c r="C246" s="92"/>
      <c r="D246" s="92"/>
      <c r="E246" s="94"/>
      <c r="F246" s="94"/>
      <c r="G246" s="94"/>
      <c r="H246" s="92"/>
      <c r="I246" s="92"/>
      <c r="J246" s="92"/>
      <c r="K246" s="92"/>
      <c r="L246" s="92"/>
      <c r="M246" s="92"/>
      <c r="N246" s="92"/>
      <c r="O246" s="92"/>
      <c r="P246" s="92"/>
      <c r="Q246" s="92"/>
      <c r="R246" s="92"/>
      <c r="S246" s="92"/>
      <c r="T246" s="92"/>
      <c r="U246" s="92"/>
      <c r="V246" s="92"/>
      <c r="W246" s="92"/>
      <c r="X246" s="92"/>
      <c r="Y246" s="92"/>
      <c r="Z246" s="92"/>
      <c r="AA246" s="92"/>
      <c r="AB246" s="92"/>
      <c r="AC246" s="92"/>
      <c r="AD246" s="92"/>
      <c r="AE246" s="92"/>
      <c r="AF246" s="92"/>
      <c r="AG246" s="92"/>
      <c r="AH246" s="92"/>
      <c r="AI246" s="92"/>
      <c r="AJ246" s="92"/>
      <c r="AK246" s="92"/>
      <c r="AL246" s="92"/>
      <c r="AM246" s="92"/>
      <c r="AN246" s="92"/>
      <c r="AO246" s="92"/>
      <c r="AP246" s="92"/>
      <c r="AQ246" s="92"/>
      <c r="AR246" s="92"/>
      <c r="AS246" s="92"/>
      <c r="AT246" s="92"/>
      <c r="AU246" s="92"/>
      <c r="AV246" s="92"/>
      <c r="AW246" s="92"/>
      <c r="AX246" s="92"/>
      <c r="AY246" s="92"/>
      <c r="AZ246" s="92"/>
      <c r="BA246" s="92"/>
      <c r="BB246" s="92"/>
      <c r="BC246" s="92"/>
      <c r="BD246" s="92"/>
      <c r="BE246" s="92"/>
      <c r="BF246" s="92"/>
      <c r="BG246" s="92"/>
      <c r="BH246" s="92"/>
      <c r="BI246" s="92"/>
      <c r="BJ246" s="92"/>
      <c r="BK246" s="92"/>
      <c r="BL246" s="92"/>
      <c r="BM246" s="92"/>
      <c r="BN246" s="92"/>
      <c r="BO246" s="92"/>
      <c r="BP246" s="92"/>
      <c r="BQ246" s="92"/>
      <c r="BR246" s="92"/>
      <c r="BS246" s="92"/>
      <c r="BT246" s="128"/>
    </row>
    <row r="247" spans="1:72" ht="12.75" customHeight="1">
      <c r="A247" s="92"/>
      <c r="B247" s="92"/>
      <c r="C247" s="92"/>
      <c r="D247" s="92"/>
      <c r="E247" s="94"/>
      <c r="F247" s="94"/>
      <c r="G247" s="94"/>
      <c r="H247" s="92"/>
      <c r="I247" s="92"/>
      <c r="J247" s="92"/>
      <c r="K247" s="92"/>
      <c r="L247" s="92"/>
      <c r="M247" s="92"/>
      <c r="N247" s="92"/>
      <c r="O247" s="92"/>
      <c r="P247" s="92"/>
      <c r="Q247" s="92"/>
      <c r="R247" s="92"/>
      <c r="S247" s="92"/>
      <c r="T247" s="92"/>
      <c r="U247" s="92"/>
      <c r="V247" s="92"/>
      <c r="W247" s="92"/>
      <c r="X247" s="92"/>
      <c r="Y247" s="92"/>
      <c r="Z247" s="92"/>
      <c r="AA247" s="92"/>
      <c r="AB247" s="92"/>
      <c r="AC247" s="92"/>
      <c r="AD247" s="92"/>
      <c r="AE247" s="92"/>
      <c r="AF247" s="92"/>
      <c r="AG247" s="92"/>
      <c r="AH247" s="92"/>
      <c r="AI247" s="92"/>
      <c r="AJ247" s="92"/>
      <c r="AK247" s="92"/>
      <c r="AL247" s="92"/>
      <c r="AM247" s="92"/>
      <c r="AN247" s="92"/>
      <c r="AO247" s="92"/>
      <c r="AP247" s="92"/>
      <c r="AQ247" s="92"/>
      <c r="AR247" s="92"/>
      <c r="AS247" s="92"/>
      <c r="AT247" s="92"/>
      <c r="AU247" s="92"/>
      <c r="AV247" s="92"/>
      <c r="AW247" s="92"/>
      <c r="AX247" s="92"/>
      <c r="AY247" s="92"/>
      <c r="AZ247" s="92"/>
      <c r="BA247" s="92"/>
      <c r="BB247" s="92"/>
      <c r="BC247" s="92"/>
      <c r="BD247" s="92"/>
      <c r="BE247" s="92"/>
      <c r="BF247" s="92"/>
      <c r="BG247" s="92"/>
      <c r="BH247" s="92"/>
      <c r="BI247" s="92"/>
      <c r="BJ247" s="92"/>
      <c r="BK247" s="92"/>
      <c r="BL247" s="92"/>
      <c r="BM247" s="92"/>
      <c r="BN247" s="92"/>
      <c r="BO247" s="92"/>
      <c r="BP247" s="92"/>
      <c r="BQ247" s="92"/>
      <c r="BR247" s="92"/>
      <c r="BS247" s="92"/>
      <c r="BT247" s="128"/>
    </row>
    <row r="248" spans="1:72" ht="12.75" customHeight="1">
      <c r="A248" s="92"/>
      <c r="B248" s="92"/>
      <c r="C248" s="92"/>
      <c r="D248" s="92"/>
      <c r="E248" s="94"/>
      <c r="F248" s="94"/>
      <c r="G248" s="94"/>
      <c r="H248" s="92"/>
      <c r="I248" s="92"/>
      <c r="J248" s="92"/>
      <c r="K248" s="92"/>
      <c r="L248" s="92"/>
      <c r="M248" s="92"/>
      <c r="N248" s="92"/>
      <c r="O248" s="92"/>
      <c r="P248" s="92"/>
      <c r="Q248" s="92"/>
      <c r="R248" s="92"/>
      <c r="S248" s="92"/>
      <c r="T248" s="92"/>
      <c r="U248" s="92"/>
      <c r="V248" s="92"/>
      <c r="W248" s="92"/>
      <c r="X248" s="92"/>
      <c r="Y248" s="92"/>
      <c r="Z248" s="92"/>
      <c r="AA248" s="92"/>
      <c r="AB248" s="92"/>
      <c r="AC248" s="92"/>
      <c r="AD248" s="92"/>
      <c r="AE248" s="92"/>
      <c r="AF248" s="92"/>
      <c r="AG248" s="92"/>
      <c r="AH248" s="92"/>
      <c r="AI248" s="92"/>
      <c r="AJ248" s="92"/>
      <c r="AK248" s="92"/>
      <c r="AL248" s="92"/>
      <c r="AM248" s="92"/>
      <c r="AN248" s="92"/>
      <c r="AO248" s="92"/>
      <c r="AP248" s="92"/>
      <c r="AQ248" s="92"/>
      <c r="AR248" s="92"/>
      <c r="AS248" s="92"/>
      <c r="AT248" s="92"/>
      <c r="AU248" s="92"/>
      <c r="AV248" s="92"/>
      <c r="AW248" s="92"/>
      <c r="AX248" s="92"/>
      <c r="AY248" s="92"/>
      <c r="AZ248" s="92"/>
      <c r="BA248" s="92"/>
      <c r="BB248" s="92"/>
      <c r="BC248" s="92"/>
      <c r="BD248" s="92"/>
      <c r="BE248" s="92"/>
      <c r="BF248" s="92"/>
      <c r="BG248" s="92"/>
      <c r="BH248" s="92"/>
      <c r="BI248" s="92"/>
      <c r="BJ248" s="92"/>
      <c r="BK248" s="92"/>
      <c r="BL248" s="92"/>
      <c r="BM248" s="92"/>
      <c r="BN248" s="92"/>
      <c r="BO248" s="92"/>
      <c r="BP248" s="92"/>
      <c r="BQ248" s="92"/>
      <c r="BR248" s="92"/>
      <c r="BS248" s="92"/>
      <c r="BT248" s="128"/>
    </row>
    <row r="249" spans="1:72" ht="12.75" customHeight="1">
      <c r="A249" s="92"/>
      <c r="B249" s="92"/>
      <c r="C249" s="92"/>
      <c r="D249" s="92"/>
      <c r="E249" s="94"/>
      <c r="F249" s="94"/>
      <c r="G249" s="94"/>
      <c r="H249" s="92"/>
      <c r="I249" s="92"/>
      <c r="J249" s="92"/>
      <c r="K249" s="92"/>
      <c r="L249" s="92"/>
      <c r="M249" s="92"/>
      <c r="N249" s="92"/>
      <c r="O249" s="92"/>
      <c r="P249" s="92"/>
      <c r="Q249" s="92"/>
      <c r="R249" s="92"/>
      <c r="S249" s="92"/>
      <c r="T249" s="92"/>
      <c r="U249" s="92"/>
      <c r="V249" s="92"/>
      <c r="W249" s="92"/>
      <c r="X249" s="92"/>
      <c r="Y249" s="92"/>
      <c r="Z249" s="92"/>
      <c r="AA249" s="92"/>
      <c r="AB249" s="92"/>
      <c r="AC249" s="92"/>
      <c r="AD249" s="92"/>
      <c r="AE249" s="92"/>
      <c r="AF249" s="92"/>
      <c r="AG249" s="92"/>
      <c r="AH249" s="92"/>
      <c r="AI249" s="92"/>
      <c r="AJ249" s="92"/>
      <c r="AK249" s="92"/>
      <c r="AL249" s="92"/>
      <c r="AM249" s="92"/>
      <c r="AN249" s="92"/>
      <c r="AO249" s="92"/>
      <c r="AP249" s="92"/>
      <c r="AQ249" s="92"/>
      <c r="AR249" s="92"/>
      <c r="AS249" s="92"/>
      <c r="AT249" s="92"/>
      <c r="AU249" s="92"/>
      <c r="AV249" s="92"/>
      <c r="AW249" s="92"/>
      <c r="AX249" s="92"/>
      <c r="AY249" s="92"/>
      <c r="AZ249" s="92"/>
      <c r="BA249" s="92"/>
      <c r="BB249" s="92"/>
      <c r="BC249" s="92"/>
      <c r="BD249" s="92"/>
      <c r="BE249" s="92"/>
      <c r="BF249" s="92"/>
      <c r="BG249" s="92"/>
      <c r="BH249" s="92"/>
      <c r="BI249" s="92"/>
      <c r="BJ249" s="92"/>
      <c r="BK249" s="92"/>
      <c r="BL249" s="92"/>
      <c r="BM249" s="92"/>
      <c r="BN249" s="92"/>
      <c r="BO249" s="92"/>
      <c r="BP249" s="92"/>
      <c r="BQ249" s="92"/>
      <c r="BR249" s="92"/>
      <c r="BS249" s="92"/>
      <c r="BT249" s="128"/>
    </row>
    <row r="250" spans="1:72" ht="12.75" customHeight="1">
      <c r="A250" s="92"/>
      <c r="B250" s="92"/>
      <c r="C250" s="92"/>
      <c r="D250" s="92"/>
      <c r="E250" s="94"/>
      <c r="F250" s="94"/>
      <c r="G250" s="94"/>
      <c r="H250" s="92"/>
      <c r="I250" s="92"/>
      <c r="J250" s="92"/>
      <c r="K250" s="92"/>
      <c r="L250" s="92"/>
      <c r="M250" s="92"/>
      <c r="N250" s="92"/>
      <c r="O250" s="92"/>
      <c r="P250" s="92"/>
      <c r="Q250" s="92"/>
      <c r="R250" s="92"/>
      <c r="S250" s="92"/>
      <c r="T250" s="92"/>
      <c r="U250" s="92"/>
      <c r="V250" s="92"/>
      <c r="W250" s="92"/>
      <c r="X250" s="92"/>
      <c r="Y250" s="92"/>
      <c r="Z250" s="92"/>
      <c r="AA250" s="92"/>
      <c r="AB250" s="92"/>
      <c r="AC250" s="92"/>
      <c r="AD250" s="92"/>
      <c r="AE250" s="92"/>
      <c r="AF250" s="92"/>
      <c r="AG250" s="92"/>
      <c r="AH250" s="92"/>
      <c r="AI250" s="92"/>
      <c r="AJ250" s="92"/>
      <c r="AK250" s="92"/>
      <c r="AL250" s="92"/>
      <c r="AM250" s="92"/>
      <c r="AN250" s="92"/>
      <c r="AO250" s="92"/>
      <c r="AP250" s="92"/>
      <c r="AQ250" s="92"/>
      <c r="AR250" s="92"/>
      <c r="AS250" s="92"/>
      <c r="AT250" s="92"/>
      <c r="AU250" s="92"/>
      <c r="AV250" s="92"/>
      <c r="AW250" s="92"/>
      <c r="AX250" s="92"/>
      <c r="AY250" s="92"/>
      <c r="AZ250" s="92"/>
      <c r="BA250" s="92"/>
      <c r="BB250" s="92"/>
      <c r="BC250" s="92"/>
      <c r="BD250" s="92"/>
      <c r="BE250" s="92"/>
      <c r="BF250" s="92"/>
      <c r="BG250" s="92"/>
      <c r="BH250" s="92"/>
      <c r="BI250" s="92"/>
      <c r="BJ250" s="92"/>
      <c r="BK250" s="92"/>
      <c r="BL250" s="92"/>
      <c r="BM250" s="92"/>
      <c r="BN250" s="92"/>
      <c r="BO250" s="92"/>
      <c r="BP250" s="92"/>
      <c r="BQ250" s="92"/>
      <c r="BR250" s="92"/>
      <c r="BS250" s="92"/>
      <c r="BT250" s="128"/>
    </row>
    <row r="251" spans="1:72" ht="12.75" customHeight="1">
      <c r="A251" s="92"/>
      <c r="B251" s="92"/>
      <c r="C251" s="92"/>
      <c r="D251" s="92"/>
      <c r="E251" s="94"/>
      <c r="F251" s="94"/>
      <c r="G251" s="94"/>
      <c r="H251" s="92"/>
      <c r="I251" s="92"/>
      <c r="J251" s="92"/>
      <c r="K251" s="92"/>
      <c r="L251" s="92"/>
      <c r="M251" s="92"/>
      <c r="N251" s="92"/>
      <c r="O251" s="92"/>
      <c r="P251" s="92"/>
      <c r="Q251" s="92"/>
      <c r="R251" s="92"/>
      <c r="S251" s="92"/>
      <c r="T251" s="92"/>
      <c r="U251" s="92"/>
      <c r="V251" s="92"/>
      <c r="W251" s="92"/>
      <c r="X251" s="92"/>
      <c r="Y251" s="92"/>
      <c r="Z251" s="92"/>
      <c r="AA251" s="92"/>
      <c r="AB251" s="92"/>
      <c r="AC251" s="92"/>
      <c r="AD251" s="92"/>
      <c r="AE251" s="92"/>
      <c r="AF251" s="92"/>
      <c r="AG251" s="92"/>
      <c r="AH251" s="92"/>
      <c r="AI251" s="92"/>
      <c r="AJ251" s="92"/>
      <c r="AK251" s="92"/>
      <c r="AL251" s="92"/>
      <c r="AM251" s="92"/>
      <c r="AN251" s="92"/>
      <c r="AO251" s="92"/>
      <c r="AP251" s="92"/>
      <c r="AQ251" s="92"/>
      <c r="AR251" s="92"/>
      <c r="AS251" s="92"/>
      <c r="AT251" s="92"/>
      <c r="AU251" s="92"/>
      <c r="AV251" s="92"/>
      <c r="AW251" s="92"/>
      <c r="AX251" s="92"/>
      <c r="AY251" s="92"/>
      <c r="AZ251" s="92"/>
      <c r="BA251" s="92"/>
      <c r="BB251" s="92"/>
      <c r="BC251" s="92"/>
      <c r="BD251" s="92"/>
      <c r="BE251" s="92"/>
      <c r="BF251" s="92"/>
      <c r="BG251" s="92"/>
      <c r="BH251" s="92"/>
      <c r="BI251" s="92"/>
      <c r="BJ251" s="92"/>
      <c r="BK251" s="92"/>
      <c r="BL251" s="92"/>
      <c r="BM251" s="92"/>
      <c r="BN251" s="92"/>
      <c r="BO251" s="92"/>
      <c r="BP251" s="92"/>
      <c r="BQ251" s="92"/>
      <c r="BR251" s="92"/>
      <c r="BS251" s="92"/>
      <c r="BT251" s="128"/>
    </row>
    <row r="252" spans="1:72" ht="12.75" customHeight="1">
      <c r="A252" s="92"/>
      <c r="B252" s="92"/>
      <c r="C252" s="92"/>
      <c r="D252" s="92"/>
      <c r="E252" s="94"/>
      <c r="F252" s="94"/>
      <c r="G252" s="94"/>
      <c r="H252" s="92"/>
      <c r="I252" s="92"/>
      <c r="J252" s="92"/>
      <c r="K252" s="92"/>
      <c r="L252" s="92"/>
      <c r="M252" s="92"/>
      <c r="N252" s="92"/>
      <c r="O252" s="92"/>
      <c r="P252" s="92"/>
      <c r="Q252" s="92"/>
      <c r="R252" s="92"/>
      <c r="S252" s="92"/>
      <c r="T252" s="92"/>
      <c r="U252" s="92"/>
      <c r="V252" s="92"/>
      <c r="W252" s="92"/>
      <c r="X252" s="92"/>
      <c r="Y252" s="92"/>
      <c r="Z252" s="92"/>
      <c r="AA252" s="92"/>
      <c r="AB252" s="92"/>
      <c r="AC252" s="92"/>
      <c r="AD252" s="92"/>
      <c r="AE252" s="92"/>
      <c r="AF252" s="92"/>
      <c r="AG252" s="92"/>
      <c r="AH252" s="92"/>
      <c r="AI252" s="92"/>
      <c r="AJ252" s="92"/>
      <c r="AK252" s="92"/>
      <c r="AL252" s="92"/>
      <c r="AM252" s="92"/>
      <c r="AN252" s="92"/>
      <c r="AO252" s="92"/>
      <c r="AP252" s="92"/>
      <c r="AQ252" s="92"/>
      <c r="AR252" s="92"/>
      <c r="AS252" s="92"/>
      <c r="AT252" s="92"/>
      <c r="AU252" s="92"/>
      <c r="AV252" s="92"/>
      <c r="AW252" s="92"/>
      <c r="AX252" s="92"/>
      <c r="AY252" s="92"/>
      <c r="AZ252" s="92"/>
      <c r="BA252" s="92"/>
      <c r="BB252" s="92"/>
      <c r="BC252" s="92"/>
      <c r="BD252" s="92"/>
      <c r="BE252" s="92"/>
      <c r="BF252" s="92"/>
      <c r="BG252" s="92"/>
      <c r="BH252" s="92"/>
      <c r="BI252" s="92"/>
      <c r="BJ252" s="92"/>
      <c r="BK252" s="92"/>
      <c r="BL252" s="92"/>
      <c r="BM252" s="92"/>
      <c r="BN252" s="92"/>
      <c r="BO252" s="92"/>
      <c r="BP252" s="92"/>
      <c r="BQ252" s="92"/>
      <c r="BR252" s="92"/>
      <c r="BS252" s="92"/>
      <c r="BT252" s="128"/>
    </row>
    <row r="253" spans="1:72" ht="12.75" customHeight="1">
      <c r="A253" s="92"/>
      <c r="B253" s="92"/>
      <c r="C253" s="92"/>
      <c r="D253" s="92"/>
      <c r="E253" s="94"/>
      <c r="F253" s="94"/>
      <c r="G253" s="94"/>
      <c r="H253" s="92"/>
      <c r="I253" s="92"/>
      <c r="J253" s="92"/>
      <c r="K253" s="92"/>
      <c r="L253" s="92"/>
      <c r="M253" s="92"/>
      <c r="N253" s="92"/>
      <c r="O253" s="92"/>
      <c r="P253" s="92"/>
      <c r="Q253" s="92"/>
      <c r="R253" s="92"/>
      <c r="S253" s="92"/>
      <c r="T253" s="92"/>
      <c r="U253" s="92"/>
      <c r="V253" s="92"/>
      <c r="W253" s="92"/>
      <c r="X253" s="92"/>
      <c r="Y253" s="92"/>
      <c r="Z253" s="92"/>
      <c r="AA253" s="92"/>
      <c r="AB253" s="92"/>
      <c r="AC253" s="92"/>
      <c r="AD253" s="92"/>
      <c r="AE253" s="92"/>
      <c r="AF253" s="92"/>
      <c r="AG253" s="92"/>
      <c r="AH253" s="92"/>
      <c r="AI253" s="92"/>
      <c r="AJ253" s="92"/>
      <c r="AK253" s="92"/>
      <c r="AL253" s="92"/>
      <c r="AM253" s="92"/>
      <c r="AN253" s="92"/>
      <c r="AO253" s="92"/>
      <c r="AP253" s="92"/>
      <c r="AQ253" s="92"/>
      <c r="AR253" s="92"/>
      <c r="AS253" s="92"/>
      <c r="AT253" s="92"/>
      <c r="AU253" s="92"/>
      <c r="AV253" s="92"/>
      <c r="AW253" s="92"/>
      <c r="AX253" s="92"/>
      <c r="AY253" s="92"/>
      <c r="AZ253" s="92"/>
      <c r="BA253" s="92"/>
      <c r="BB253" s="92"/>
      <c r="BC253" s="92"/>
      <c r="BD253" s="92"/>
      <c r="BE253" s="92"/>
      <c r="BF253" s="92"/>
      <c r="BG253" s="92"/>
      <c r="BH253" s="92"/>
      <c r="BI253" s="92"/>
      <c r="BJ253" s="92"/>
      <c r="BK253" s="92"/>
      <c r="BL253" s="92"/>
      <c r="BM253" s="92"/>
      <c r="BN253" s="92"/>
      <c r="BO253" s="92"/>
      <c r="BP253" s="92"/>
      <c r="BQ253" s="92"/>
      <c r="BR253" s="92"/>
      <c r="BS253" s="92"/>
      <c r="BT253" s="128"/>
    </row>
    <row r="254" spans="1:72" ht="12.75" customHeight="1">
      <c r="A254" s="92"/>
      <c r="B254" s="92"/>
      <c r="C254" s="92"/>
      <c r="D254" s="92"/>
      <c r="E254" s="94"/>
      <c r="F254" s="94"/>
      <c r="G254" s="94"/>
      <c r="H254" s="92"/>
      <c r="I254" s="92"/>
      <c r="J254" s="92"/>
      <c r="K254" s="92"/>
      <c r="L254" s="92"/>
      <c r="M254" s="92"/>
      <c r="N254" s="92"/>
      <c r="O254" s="92"/>
      <c r="P254" s="92"/>
      <c r="Q254" s="92"/>
      <c r="R254" s="92"/>
      <c r="S254" s="92"/>
      <c r="T254" s="92"/>
      <c r="U254" s="92"/>
      <c r="V254" s="92"/>
      <c r="W254" s="92"/>
      <c r="X254" s="92"/>
      <c r="Y254" s="92"/>
      <c r="Z254" s="92"/>
      <c r="AA254" s="92"/>
      <c r="AB254" s="92"/>
      <c r="AC254" s="92"/>
      <c r="AD254" s="92"/>
      <c r="AE254" s="92"/>
      <c r="AF254" s="92"/>
      <c r="AG254" s="92"/>
      <c r="AH254" s="92"/>
      <c r="AI254" s="92"/>
      <c r="AJ254" s="92"/>
      <c r="AK254" s="92"/>
      <c r="AL254" s="92"/>
      <c r="AM254" s="92"/>
      <c r="AN254" s="92"/>
      <c r="AO254" s="92"/>
      <c r="AP254" s="92"/>
      <c r="AQ254" s="92"/>
      <c r="AR254" s="92"/>
      <c r="AS254" s="92"/>
      <c r="AT254" s="92"/>
      <c r="AU254" s="92"/>
      <c r="AV254" s="92"/>
      <c r="AW254" s="92"/>
      <c r="AX254" s="92"/>
      <c r="AY254" s="92"/>
      <c r="AZ254" s="92"/>
      <c r="BA254" s="92"/>
      <c r="BB254" s="92"/>
      <c r="BC254" s="92"/>
      <c r="BD254" s="92"/>
      <c r="BE254" s="92"/>
      <c r="BF254" s="92"/>
      <c r="BG254" s="92"/>
      <c r="BH254" s="92"/>
      <c r="BI254" s="92"/>
      <c r="BJ254" s="92"/>
      <c r="BK254" s="92"/>
      <c r="BL254" s="92"/>
      <c r="BM254" s="92"/>
      <c r="BN254" s="92"/>
      <c r="BO254" s="92"/>
      <c r="BP254" s="92"/>
      <c r="BQ254" s="92"/>
      <c r="BR254" s="92"/>
      <c r="BS254" s="92"/>
      <c r="BT254" s="128"/>
    </row>
    <row r="255" spans="1:72" ht="12.75" customHeight="1">
      <c r="A255" s="92"/>
      <c r="B255" s="92"/>
      <c r="C255" s="92"/>
      <c r="D255" s="92"/>
      <c r="E255" s="94"/>
      <c r="F255" s="94"/>
      <c r="G255" s="94"/>
      <c r="H255" s="92"/>
      <c r="I255" s="92"/>
      <c r="J255" s="92"/>
      <c r="K255" s="92"/>
      <c r="L255" s="92"/>
      <c r="M255" s="92"/>
      <c r="N255" s="92"/>
      <c r="O255" s="92"/>
      <c r="P255" s="92"/>
      <c r="Q255" s="92"/>
      <c r="R255" s="92"/>
      <c r="S255" s="92"/>
      <c r="T255" s="92"/>
      <c r="U255" s="92"/>
      <c r="V255" s="92"/>
      <c r="W255" s="92"/>
      <c r="X255" s="92"/>
      <c r="Y255" s="92"/>
      <c r="Z255" s="92"/>
      <c r="AA255" s="92"/>
      <c r="AB255" s="92"/>
      <c r="AC255" s="92"/>
      <c r="AD255" s="92"/>
      <c r="AE255" s="92"/>
      <c r="AF255" s="92"/>
      <c r="AG255" s="92"/>
      <c r="AH255" s="92"/>
      <c r="AI255" s="92"/>
      <c r="AJ255" s="92"/>
      <c r="AK255" s="92"/>
      <c r="AL255" s="92"/>
      <c r="AM255" s="92"/>
      <c r="AN255" s="92"/>
      <c r="AO255" s="92"/>
      <c r="AP255" s="92"/>
      <c r="AQ255" s="92"/>
      <c r="AR255" s="92"/>
      <c r="AS255" s="92"/>
      <c r="AT255" s="92"/>
      <c r="AU255" s="92"/>
      <c r="AV255" s="92"/>
      <c r="AW255" s="92"/>
      <c r="AX255" s="92"/>
      <c r="AY255" s="92"/>
      <c r="AZ255" s="92"/>
      <c r="BA255" s="92"/>
      <c r="BB255" s="92"/>
      <c r="BC255" s="92"/>
      <c r="BD255" s="92"/>
      <c r="BE255" s="92"/>
      <c r="BF255" s="92"/>
      <c r="BG255" s="92"/>
      <c r="BH255" s="92"/>
      <c r="BI255" s="92"/>
      <c r="BJ255" s="92"/>
      <c r="BK255" s="92"/>
      <c r="BL255" s="92"/>
      <c r="BM255" s="92"/>
      <c r="BN255" s="92"/>
      <c r="BO255" s="92"/>
      <c r="BP255" s="92"/>
      <c r="BQ255" s="92"/>
      <c r="BR255" s="92"/>
      <c r="BS255" s="92"/>
      <c r="BT255" s="128"/>
    </row>
    <row r="256" spans="1:72" ht="12.75" customHeight="1">
      <c r="A256" s="92"/>
      <c r="B256" s="92"/>
      <c r="C256" s="92"/>
      <c r="D256" s="92"/>
      <c r="E256" s="94"/>
      <c r="F256" s="94"/>
      <c r="G256" s="94"/>
      <c r="H256" s="92"/>
      <c r="I256" s="92"/>
      <c r="J256" s="92"/>
      <c r="K256" s="92"/>
      <c r="L256" s="92"/>
      <c r="M256" s="92"/>
      <c r="N256" s="92"/>
      <c r="O256" s="92"/>
      <c r="P256" s="92"/>
      <c r="Q256" s="92"/>
      <c r="R256" s="92"/>
      <c r="S256" s="92"/>
      <c r="T256" s="92"/>
      <c r="U256" s="92"/>
      <c r="V256" s="92"/>
      <c r="W256" s="92"/>
      <c r="X256" s="92"/>
      <c r="Y256" s="92"/>
      <c r="Z256" s="92"/>
      <c r="AA256" s="92"/>
      <c r="AB256" s="92"/>
      <c r="AC256" s="92"/>
      <c r="AD256" s="92"/>
      <c r="AE256" s="92"/>
      <c r="AF256" s="92"/>
      <c r="AG256" s="92"/>
      <c r="AH256" s="92"/>
      <c r="AI256" s="92"/>
      <c r="AJ256" s="92"/>
      <c r="AK256" s="92"/>
      <c r="AL256" s="92"/>
      <c r="AM256" s="92"/>
      <c r="AN256" s="92"/>
      <c r="AO256" s="92"/>
      <c r="AP256" s="92"/>
      <c r="AQ256" s="92"/>
      <c r="AR256" s="92"/>
      <c r="AS256" s="92"/>
      <c r="AT256" s="92"/>
      <c r="AU256" s="92"/>
      <c r="AV256" s="92"/>
      <c r="AW256" s="92"/>
      <c r="AX256" s="92"/>
      <c r="AY256" s="92"/>
      <c r="AZ256" s="92"/>
      <c r="BA256" s="92"/>
      <c r="BB256" s="92"/>
      <c r="BC256" s="92"/>
      <c r="BD256" s="92"/>
      <c r="BE256" s="92"/>
      <c r="BF256" s="92"/>
      <c r="BG256" s="92"/>
      <c r="BH256" s="92"/>
      <c r="BI256" s="92"/>
      <c r="BJ256" s="92"/>
      <c r="BK256" s="92"/>
      <c r="BL256" s="92"/>
      <c r="BM256" s="92"/>
      <c r="BN256" s="92"/>
      <c r="BO256" s="92"/>
      <c r="BP256" s="92"/>
      <c r="BQ256" s="92"/>
      <c r="BR256" s="92"/>
      <c r="BS256" s="92"/>
      <c r="BT256" s="128"/>
    </row>
    <row r="257" spans="1:72" ht="12.75" customHeight="1">
      <c r="A257" s="92"/>
      <c r="B257" s="92"/>
      <c r="C257" s="92"/>
      <c r="D257" s="92"/>
      <c r="E257" s="94"/>
      <c r="F257" s="94"/>
      <c r="G257" s="94"/>
      <c r="H257" s="92"/>
      <c r="I257" s="92"/>
      <c r="J257" s="92"/>
      <c r="K257" s="92"/>
      <c r="L257" s="92"/>
      <c r="M257" s="92"/>
      <c r="N257" s="92"/>
      <c r="O257" s="92"/>
      <c r="P257" s="92"/>
      <c r="Q257" s="92"/>
      <c r="R257" s="92"/>
      <c r="S257" s="92"/>
      <c r="T257" s="92"/>
      <c r="U257" s="92"/>
      <c r="V257" s="92"/>
      <c r="W257" s="92"/>
      <c r="X257" s="92"/>
      <c r="Y257" s="92"/>
      <c r="Z257" s="92"/>
      <c r="AA257" s="92"/>
      <c r="AB257" s="92"/>
      <c r="AC257" s="92"/>
      <c r="AD257" s="92"/>
      <c r="AE257" s="92"/>
      <c r="AF257" s="92"/>
      <c r="AG257" s="92"/>
      <c r="AH257" s="92"/>
      <c r="AI257" s="92"/>
      <c r="AJ257" s="92"/>
      <c r="AK257" s="92"/>
      <c r="AL257" s="92"/>
      <c r="AM257" s="92"/>
      <c r="AN257" s="92"/>
      <c r="AO257" s="92"/>
      <c r="AP257" s="92"/>
      <c r="AQ257" s="92"/>
      <c r="AR257" s="92"/>
      <c r="AS257" s="92"/>
      <c r="AT257" s="92"/>
      <c r="AU257" s="92"/>
      <c r="AV257" s="92"/>
      <c r="AW257" s="92"/>
      <c r="AX257" s="92"/>
      <c r="AY257" s="92"/>
      <c r="AZ257" s="92"/>
      <c r="BA257" s="92"/>
      <c r="BB257" s="92"/>
      <c r="BC257" s="92"/>
      <c r="BD257" s="92"/>
      <c r="BE257" s="92"/>
      <c r="BF257" s="92"/>
      <c r="BG257" s="92"/>
      <c r="BH257" s="92"/>
      <c r="BI257" s="92"/>
      <c r="BJ257" s="92"/>
      <c r="BK257" s="92"/>
      <c r="BL257" s="92"/>
      <c r="BM257" s="92"/>
      <c r="BN257" s="92"/>
      <c r="BO257" s="92"/>
      <c r="BP257" s="92"/>
      <c r="BQ257" s="92"/>
      <c r="BR257" s="92"/>
      <c r="BS257" s="92"/>
      <c r="BT257" s="128"/>
    </row>
    <row r="258" spans="1:72" ht="12.75" customHeight="1">
      <c r="A258" s="92"/>
      <c r="B258" s="92"/>
      <c r="C258" s="92"/>
      <c r="D258" s="92"/>
      <c r="E258" s="94"/>
      <c r="F258" s="94"/>
      <c r="G258" s="94"/>
      <c r="H258" s="92"/>
      <c r="I258" s="92"/>
      <c r="J258" s="92"/>
      <c r="K258" s="92"/>
      <c r="L258" s="92"/>
      <c r="M258" s="92"/>
      <c r="N258" s="92"/>
      <c r="O258" s="92"/>
      <c r="P258" s="92"/>
      <c r="Q258" s="92"/>
      <c r="R258" s="92"/>
      <c r="S258" s="92"/>
      <c r="T258" s="92"/>
      <c r="U258" s="92"/>
      <c r="V258" s="92"/>
      <c r="W258" s="92"/>
      <c r="X258" s="92"/>
      <c r="Y258" s="92"/>
      <c r="Z258" s="92"/>
      <c r="AA258" s="92"/>
      <c r="AB258" s="92"/>
      <c r="AC258" s="92"/>
      <c r="AD258" s="92"/>
      <c r="AE258" s="92"/>
      <c r="AF258" s="92"/>
      <c r="AG258" s="92"/>
      <c r="AH258" s="92"/>
      <c r="AI258" s="92"/>
      <c r="AJ258" s="92"/>
      <c r="AK258" s="92"/>
      <c r="AL258" s="92"/>
      <c r="AM258" s="92"/>
      <c r="AN258" s="92"/>
      <c r="AO258" s="92"/>
      <c r="AP258" s="92"/>
      <c r="AQ258" s="92"/>
      <c r="AR258" s="92"/>
      <c r="AS258" s="92"/>
      <c r="AT258" s="92"/>
      <c r="AU258" s="92"/>
      <c r="AV258" s="92"/>
      <c r="AW258" s="92"/>
      <c r="AX258" s="92"/>
      <c r="AY258" s="92"/>
      <c r="AZ258" s="92"/>
      <c r="BA258" s="92"/>
      <c r="BB258" s="92"/>
      <c r="BC258" s="92"/>
      <c r="BD258" s="92"/>
      <c r="BE258" s="92"/>
      <c r="BF258" s="92"/>
      <c r="BG258" s="92"/>
      <c r="BH258" s="92"/>
      <c r="BI258" s="92"/>
      <c r="BJ258" s="92"/>
      <c r="BK258" s="92"/>
      <c r="BL258" s="92"/>
      <c r="BM258" s="92"/>
      <c r="BN258" s="92"/>
      <c r="BO258" s="92"/>
      <c r="BP258" s="92"/>
      <c r="BQ258" s="92"/>
      <c r="BR258" s="92"/>
      <c r="BS258" s="92"/>
      <c r="BT258" s="128"/>
    </row>
    <row r="259" spans="1:72" ht="12.75" customHeight="1">
      <c r="A259" s="92"/>
      <c r="B259" s="92"/>
      <c r="C259" s="92"/>
      <c r="D259" s="92"/>
      <c r="E259" s="94"/>
      <c r="F259" s="94"/>
      <c r="G259" s="94"/>
      <c r="H259" s="92"/>
      <c r="I259" s="92"/>
      <c r="J259" s="92"/>
      <c r="K259" s="92"/>
      <c r="L259" s="92"/>
      <c r="M259" s="92"/>
      <c r="N259" s="92"/>
      <c r="O259" s="92"/>
      <c r="P259" s="92"/>
      <c r="Q259" s="92"/>
      <c r="R259" s="92"/>
      <c r="S259" s="92"/>
      <c r="T259" s="92"/>
      <c r="U259" s="92"/>
      <c r="V259" s="92"/>
      <c r="W259" s="92"/>
      <c r="X259" s="92"/>
      <c r="Y259" s="92"/>
      <c r="Z259" s="92"/>
      <c r="AA259" s="92"/>
      <c r="AB259" s="92"/>
      <c r="AC259" s="92"/>
      <c r="AD259" s="92"/>
      <c r="AE259" s="92"/>
      <c r="AF259" s="92"/>
      <c r="AG259" s="92"/>
      <c r="AH259" s="92"/>
      <c r="AI259" s="92"/>
      <c r="AJ259" s="92"/>
      <c r="AK259" s="92"/>
      <c r="AL259" s="92"/>
      <c r="AM259" s="92"/>
      <c r="AN259" s="92"/>
      <c r="AO259" s="92"/>
      <c r="AP259" s="92"/>
      <c r="AQ259" s="92"/>
      <c r="AR259" s="92"/>
      <c r="AS259" s="92"/>
      <c r="AT259" s="92"/>
      <c r="AU259" s="92"/>
      <c r="AV259" s="92"/>
      <c r="AW259" s="92"/>
      <c r="AX259" s="92"/>
      <c r="AY259" s="92"/>
      <c r="AZ259" s="92"/>
      <c r="BA259" s="92"/>
      <c r="BB259" s="92"/>
      <c r="BC259" s="92"/>
      <c r="BD259" s="92"/>
      <c r="BE259" s="92"/>
      <c r="BF259" s="92"/>
      <c r="BG259" s="92"/>
      <c r="BH259" s="92"/>
      <c r="BI259" s="92"/>
      <c r="BJ259" s="92"/>
      <c r="BK259" s="92"/>
      <c r="BL259" s="92"/>
      <c r="BM259" s="92"/>
      <c r="BN259" s="92"/>
      <c r="BO259" s="92"/>
      <c r="BP259" s="92"/>
      <c r="BQ259" s="92"/>
      <c r="BR259" s="92"/>
      <c r="BS259" s="92"/>
      <c r="BT259" s="128"/>
    </row>
    <row r="260" spans="1:72" ht="12.75" customHeight="1">
      <c r="A260" s="92"/>
      <c r="B260" s="92"/>
      <c r="C260" s="92"/>
      <c r="D260" s="92"/>
      <c r="E260" s="94"/>
      <c r="F260" s="94"/>
      <c r="G260" s="94"/>
      <c r="H260" s="92"/>
      <c r="I260" s="92"/>
      <c r="J260" s="92"/>
      <c r="K260" s="92"/>
      <c r="L260" s="92"/>
      <c r="M260" s="92"/>
      <c r="N260" s="92"/>
      <c r="O260" s="92"/>
      <c r="P260" s="92"/>
      <c r="Q260" s="92"/>
      <c r="R260" s="92"/>
      <c r="S260" s="92"/>
      <c r="T260" s="92"/>
      <c r="U260" s="92"/>
      <c r="V260" s="92"/>
      <c r="W260" s="92"/>
      <c r="X260" s="92"/>
      <c r="Y260" s="92"/>
      <c r="Z260" s="92"/>
      <c r="AA260" s="92"/>
      <c r="AB260" s="92"/>
      <c r="AC260" s="92"/>
      <c r="AD260" s="92"/>
      <c r="AE260" s="92"/>
      <c r="AF260" s="92"/>
      <c r="AG260" s="92"/>
      <c r="AH260" s="92"/>
      <c r="AI260" s="92"/>
      <c r="AJ260" s="92"/>
      <c r="AK260" s="92"/>
      <c r="AL260" s="92"/>
      <c r="AM260" s="92"/>
      <c r="AN260" s="92"/>
      <c r="AO260" s="92"/>
      <c r="AP260" s="92"/>
      <c r="AQ260" s="92"/>
      <c r="AR260" s="92"/>
      <c r="AS260" s="92"/>
      <c r="AT260" s="92"/>
      <c r="AU260" s="92"/>
      <c r="AV260" s="92"/>
      <c r="AW260" s="92"/>
      <c r="AX260" s="92"/>
      <c r="AY260" s="92"/>
      <c r="AZ260" s="92"/>
      <c r="BA260" s="92"/>
      <c r="BB260" s="92"/>
      <c r="BC260" s="92"/>
      <c r="BD260" s="92"/>
      <c r="BE260" s="92"/>
      <c r="BF260" s="92"/>
      <c r="BG260" s="92"/>
      <c r="BH260" s="92"/>
      <c r="BI260" s="92"/>
      <c r="BJ260" s="92"/>
      <c r="BK260" s="92"/>
      <c r="BL260" s="92"/>
      <c r="BM260" s="92"/>
      <c r="BN260" s="92"/>
      <c r="BO260" s="92"/>
      <c r="BP260" s="92"/>
      <c r="BQ260" s="92"/>
      <c r="BR260" s="92"/>
      <c r="BS260" s="92"/>
      <c r="BT260" s="128"/>
    </row>
    <row r="261" spans="1:72" ht="12.75" customHeight="1">
      <c r="A261" s="92"/>
      <c r="B261" s="92"/>
      <c r="C261" s="92"/>
      <c r="D261" s="92"/>
      <c r="E261" s="94"/>
      <c r="F261" s="94"/>
      <c r="G261" s="94"/>
      <c r="H261" s="92"/>
      <c r="I261" s="92"/>
      <c r="J261" s="92"/>
      <c r="K261" s="92"/>
      <c r="L261" s="92"/>
      <c r="M261" s="92"/>
      <c r="N261" s="92"/>
      <c r="O261" s="92"/>
      <c r="P261" s="92"/>
      <c r="Q261" s="92"/>
      <c r="R261" s="92"/>
      <c r="S261" s="92"/>
      <c r="T261" s="92"/>
      <c r="U261" s="92"/>
      <c r="V261" s="92"/>
      <c r="W261" s="92"/>
      <c r="X261" s="92"/>
      <c r="Y261" s="92"/>
      <c r="Z261" s="92"/>
      <c r="AA261" s="92"/>
      <c r="AB261" s="92"/>
      <c r="AC261" s="92"/>
      <c r="AD261" s="92"/>
      <c r="AE261" s="92"/>
      <c r="AF261" s="92"/>
      <c r="AG261" s="92"/>
      <c r="AH261" s="92"/>
      <c r="AI261" s="92"/>
      <c r="AJ261" s="92"/>
      <c r="AK261" s="92"/>
      <c r="AL261" s="92"/>
      <c r="AM261" s="92"/>
      <c r="AN261" s="92"/>
      <c r="AO261" s="92"/>
      <c r="AP261" s="92"/>
      <c r="AQ261" s="92"/>
      <c r="AR261" s="92"/>
      <c r="AS261" s="92"/>
      <c r="AT261" s="92"/>
      <c r="AU261" s="92"/>
      <c r="AV261" s="92"/>
      <c r="AW261" s="92"/>
      <c r="AX261" s="92"/>
      <c r="AY261" s="92"/>
      <c r="AZ261" s="92"/>
      <c r="BA261" s="92"/>
      <c r="BB261" s="92"/>
      <c r="BC261" s="92"/>
      <c r="BD261" s="92"/>
      <c r="BE261" s="92"/>
      <c r="BF261" s="92"/>
      <c r="BG261" s="92"/>
      <c r="BH261" s="92"/>
      <c r="BI261" s="92"/>
      <c r="BJ261" s="92"/>
      <c r="BK261" s="92"/>
      <c r="BL261" s="92"/>
      <c r="BM261" s="92"/>
      <c r="BN261" s="92"/>
      <c r="BO261" s="92"/>
      <c r="BP261" s="92"/>
      <c r="BQ261" s="92"/>
      <c r="BR261" s="92"/>
      <c r="BS261" s="92"/>
      <c r="BT261" s="128"/>
    </row>
    <row r="262" spans="1:72" ht="12.75" customHeight="1">
      <c r="A262" s="92"/>
      <c r="B262" s="92"/>
      <c r="C262" s="92"/>
      <c r="D262" s="92"/>
      <c r="E262" s="94"/>
      <c r="F262" s="94"/>
      <c r="G262" s="94"/>
      <c r="H262" s="92"/>
      <c r="I262" s="92"/>
      <c r="J262" s="92"/>
      <c r="K262" s="92"/>
      <c r="L262" s="92"/>
      <c r="M262" s="92"/>
      <c r="N262" s="92"/>
      <c r="O262" s="92"/>
      <c r="P262" s="92"/>
      <c r="Q262" s="92"/>
      <c r="R262" s="92"/>
      <c r="S262" s="92"/>
      <c r="T262" s="92"/>
      <c r="U262" s="92"/>
      <c r="V262" s="92"/>
      <c r="W262" s="92"/>
      <c r="X262" s="92"/>
      <c r="Y262" s="92"/>
      <c r="Z262" s="92"/>
      <c r="AA262" s="92"/>
      <c r="AB262" s="92"/>
      <c r="AC262" s="92"/>
      <c r="AD262" s="92"/>
      <c r="AE262" s="92"/>
      <c r="AF262" s="92"/>
      <c r="AG262" s="92"/>
      <c r="AH262" s="92"/>
      <c r="AI262" s="92"/>
      <c r="AJ262" s="92"/>
      <c r="AK262" s="92"/>
      <c r="AL262" s="92"/>
      <c r="AM262" s="92"/>
      <c r="AN262" s="92"/>
      <c r="AO262" s="92"/>
      <c r="AP262" s="92"/>
      <c r="AQ262" s="92"/>
      <c r="AR262" s="92"/>
      <c r="AS262" s="92"/>
      <c r="AT262" s="92"/>
      <c r="AU262" s="92"/>
      <c r="AV262" s="92"/>
      <c r="AW262" s="92"/>
      <c r="AX262" s="92"/>
      <c r="AY262" s="92"/>
      <c r="AZ262" s="92"/>
      <c r="BA262" s="92"/>
      <c r="BB262" s="92"/>
      <c r="BC262" s="92"/>
      <c r="BD262" s="92"/>
      <c r="BE262" s="92"/>
      <c r="BF262" s="92"/>
      <c r="BG262" s="92"/>
      <c r="BH262" s="92"/>
      <c r="BI262" s="92"/>
      <c r="BJ262" s="92"/>
      <c r="BK262" s="92"/>
      <c r="BL262" s="92"/>
      <c r="BM262" s="92"/>
      <c r="BN262" s="92"/>
      <c r="BO262" s="92"/>
      <c r="BP262" s="92"/>
      <c r="BQ262" s="92"/>
      <c r="BR262" s="92"/>
      <c r="BS262" s="92"/>
      <c r="BT262" s="128"/>
    </row>
    <row r="263" spans="1:72" ht="12.75" customHeight="1">
      <c r="A263" s="92"/>
      <c r="B263" s="92"/>
      <c r="C263" s="92"/>
      <c r="D263" s="92"/>
      <c r="E263" s="94"/>
      <c r="F263" s="94"/>
      <c r="G263" s="94"/>
      <c r="H263" s="92"/>
      <c r="I263" s="92"/>
      <c r="J263" s="92"/>
      <c r="K263" s="92"/>
      <c r="L263" s="92"/>
      <c r="M263" s="92"/>
      <c r="N263" s="92"/>
      <c r="O263" s="92"/>
      <c r="P263" s="92"/>
      <c r="Q263" s="92"/>
      <c r="R263" s="92"/>
      <c r="S263" s="92"/>
      <c r="T263" s="92"/>
      <c r="U263" s="92"/>
      <c r="V263" s="92"/>
      <c r="W263" s="92"/>
      <c r="X263" s="92"/>
      <c r="Y263" s="92"/>
      <c r="Z263" s="92"/>
      <c r="AA263" s="92"/>
      <c r="AB263" s="92"/>
      <c r="AC263" s="92"/>
      <c r="AD263" s="92"/>
      <c r="AE263" s="92"/>
      <c r="AF263" s="92"/>
      <c r="AG263" s="92"/>
      <c r="AH263" s="92"/>
      <c r="AI263" s="92"/>
      <c r="AJ263" s="92"/>
      <c r="AK263" s="92"/>
      <c r="AL263" s="92"/>
      <c r="AM263" s="92"/>
      <c r="AN263" s="92"/>
      <c r="AO263" s="92"/>
      <c r="AP263" s="92"/>
      <c r="AQ263" s="92"/>
      <c r="AR263" s="92"/>
      <c r="AS263" s="92"/>
      <c r="AT263" s="92"/>
      <c r="AU263" s="92"/>
      <c r="AV263" s="92"/>
      <c r="AW263" s="92"/>
      <c r="AX263" s="92"/>
      <c r="AY263" s="92"/>
      <c r="AZ263" s="92"/>
      <c r="BA263" s="92"/>
      <c r="BB263" s="92"/>
      <c r="BC263" s="92"/>
      <c r="BD263" s="92"/>
      <c r="BE263" s="92"/>
      <c r="BF263" s="92"/>
      <c r="BG263" s="92"/>
      <c r="BH263" s="92"/>
      <c r="BI263" s="92"/>
      <c r="BJ263" s="92"/>
      <c r="BK263" s="92"/>
      <c r="BL263" s="92"/>
      <c r="BM263" s="92"/>
      <c r="BN263" s="92"/>
      <c r="BO263" s="92"/>
      <c r="BP263" s="92"/>
      <c r="BQ263" s="92"/>
      <c r="BR263" s="92"/>
      <c r="BS263" s="92"/>
      <c r="BT263" s="128"/>
    </row>
    <row r="264" spans="1:72" ht="12.75" customHeight="1">
      <c r="A264" s="92"/>
      <c r="B264" s="92"/>
      <c r="C264" s="92"/>
      <c r="D264" s="92"/>
      <c r="E264" s="94"/>
      <c r="F264" s="94"/>
      <c r="G264" s="94"/>
      <c r="H264" s="92"/>
      <c r="I264" s="92"/>
      <c r="J264" s="92"/>
      <c r="K264" s="92"/>
      <c r="L264" s="92"/>
      <c r="M264" s="92"/>
      <c r="N264" s="92"/>
      <c r="O264" s="92"/>
      <c r="P264" s="92"/>
      <c r="Q264" s="92"/>
      <c r="R264" s="92"/>
      <c r="S264" s="92"/>
      <c r="T264" s="92"/>
      <c r="U264" s="92"/>
      <c r="V264" s="92"/>
      <c r="W264" s="92"/>
      <c r="X264" s="92"/>
      <c r="Y264" s="92"/>
      <c r="Z264" s="92"/>
      <c r="AA264" s="92"/>
      <c r="AB264" s="92"/>
      <c r="AC264" s="92"/>
      <c r="AD264" s="92"/>
      <c r="AE264" s="92"/>
      <c r="AF264" s="92"/>
      <c r="AG264" s="92"/>
      <c r="AH264" s="92"/>
      <c r="AI264" s="92"/>
      <c r="AJ264" s="92"/>
      <c r="AK264" s="92"/>
      <c r="AL264" s="92"/>
      <c r="AM264" s="92"/>
      <c r="AN264" s="92"/>
      <c r="AO264" s="92"/>
      <c r="AP264" s="92"/>
      <c r="AQ264" s="92"/>
      <c r="AR264" s="92"/>
      <c r="AS264" s="92"/>
      <c r="AT264" s="92"/>
      <c r="AU264" s="92"/>
      <c r="AV264" s="92"/>
      <c r="AW264" s="92"/>
      <c r="AX264" s="92"/>
      <c r="AY264" s="92"/>
      <c r="AZ264" s="92"/>
      <c r="BA264" s="92"/>
      <c r="BB264" s="92"/>
      <c r="BC264" s="92"/>
      <c r="BD264" s="92"/>
      <c r="BE264" s="92"/>
      <c r="BF264" s="92"/>
      <c r="BG264" s="92"/>
      <c r="BH264" s="92"/>
      <c r="BI264" s="92"/>
      <c r="BJ264" s="92"/>
      <c r="BK264" s="92"/>
      <c r="BL264" s="92"/>
      <c r="BM264" s="92"/>
      <c r="BN264" s="92"/>
      <c r="BO264" s="92"/>
      <c r="BP264" s="92"/>
      <c r="BQ264" s="92"/>
      <c r="BR264" s="92"/>
      <c r="BS264" s="92"/>
      <c r="BT264" s="128"/>
    </row>
    <row r="265" spans="1:72" ht="12.75" customHeight="1">
      <c r="A265" s="92"/>
      <c r="B265" s="92"/>
      <c r="C265" s="92"/>
      <c r="D265" s="92"/>
      <c r="E265" s="94"/>
      <c r="F265" s="94"/>
      <c r="G265" s="94"/>
      <c r="H265" s="92"/>
      <c r="I265" s="92"/>
      <c r="J265" s="92"/>
      <c r="K265" s="92"/>
      <c r="L265" s="92"/>
      <c r="M265" s="92"/>
      <c r="N265" s="92"/>
      <c r="O265" s="92"/>
      <c r="P265" s="92"/>
      <c r="Q265" s="92"/>
      <c r="R265" s="92"/>
      <c r="S265" s="92"/>
      <c r="T265" s="92"/>
      <c r="U265" s="92"/>
      <c r="V265" s="92"/>
      <c r="W265" s="92"/>
      <c r="X265" s="92"/>
      <c r="Y265" s="92"/>
      <c r="Z265" s="92"/>
      <c r="AA265" s="92"/>
      <c r="AB265" s="92"/>
      <c r="AC265" s="92"/>
      <c r="AD265" s="92"/>
      <c r="AE265" s="92"/>
      <c r="AF265" s="92"/>
      <c r="AG265" s="92"/>
      <c r="AH265" s="92"/>
      <c r="AI265" s="92"/>
      <c r="AJ265" s="92"/>
      <c r="AK265" s="92"/>
      <c r="AL265" s="92"/>
      <c r="AM265" s="92"/>
      <c r="AN265" s="92"/>
      <c r="AO265" s="92"/>
      <c r="AP265" s="92"/>
      <c r="AQ265" s="92"/>
      <c r="AR265" s="92"/>
      <c r="AS265" s="92"/>
      <c r="AT265" s="92"/>
      <c r="AU265" s="92"/>
      <c r="AV265" s="92"/>
      <c r="AW265" s="92"/>
      <c r="AX265" s="92"/>
      <c r="AY265" s="92"/>
      <c r="AZ265" s="92"/>
      <c r="BA265" s="92"/>
      <c r="BB265" s="92"/>
      <c r="BC265" s="92"/>
      <c r="BD265" s="92"/>
      <c r="BE265" s="92"/>
      <c r="BF265" s="92"/>
      <c r="BG265" s="92"/>
      <c r="BH265" s="92"/>
      <c r="BI265" s="92"/>
      <c r="BJ265" s="92"/>
      <c r="BK265" s="92"/>
      <c r="BL265" s="92"/>
      <c r="BM265" s="92"/>
      <c r="BN265" s="92"/>
      <c r="BO265" s="92"/>
      <c r="BP265" s="92"/>
      <c r="BQ265" s="92"/>
      <c r="BR265" s="92"/>
      <c r="BS265" s="92"/>
      <c r="BT265" s="128"/>
    </row>
    <row r="266" spans="1:72" ht="12.75" customHeight="1">
      <c r="A266" s="92"/>
      <c r="B266" s="92"/>
      <c r="C266" s="92"/>
      <c r="D266" s="92"/>
      <c r="E266" s="94"/>
      <c r="F266" s="94"/>
      <c r="G266" s="94"/>
      <c r="H266" s="92"/>
      <c r="I266" s="92"/>
      <c r="J266" s="92"/>
      <c r="K266" s="92"/>
      <c r="L266" s="92"/>
      <c r="M266" s="92"/>
      <c r="N266" s="92"/>
      <c r="O266" s="92"/>
      <c r="P266" s="92"/>
      <c r="Q266" s="92"/>
      <c r="R266" s="92"/>
      <c r="S266" s="92"/>
      <c r="T266" s="92"/>
      <c r="U266" s="92"/>
      <c r="V266" s="92"/>
      <c r="W266" s="92"/>
      <c r="X266" s="92"/>
      <c r="Y266" s="92"/>
      <c r="Z266" s="92"/>
      <c r="AA266" s="92"/>
      <c r="AB266" s="92"/>
      <c r="AC266" s="92"/>
      <c r="AD266" s="92"/>
      <c r="AE266" s="92"/>
      <c r="AF266" s="92"/>
      <c r="AG266" s="92"/>
      <c r="AH266" s="92"/>
      <c r="AI266" s="92"/>
      <c r="AJ266" s="92"/>
      <c r="AK266" s="92"/>
      <c r="AL266" s="92"/>
      <c r="AM266" s="92"/>
      <c r="AN266" s="92"/>
      <c r="AO266" s="92"/>
      <c r="AP266" s="92"/>
      <c r="AQ266" s="92"/>
      <c r="AR266" s="92"/>
      <c r="AS266" s="92"/>
      <c r="AT266" s="92"/>
      <c r="AU266" s="92"/>
      <c r="AV266" s="92"/>
      <c r="AW266" s="92"/>
      <c r="AX266" s="92"/>
      <c r="AY266" s="92"/>
      <c r="AZ266" s="92"/>
      <c r="BA266" s="92"/>
      <c r="BB266" s="92"/>
      <c r="BC266" s="92"/>
      <c r="BD266" s="92"/>
      <c r="BE266" s="92"/>
      <c r="BF266" s="92"/>
      <c r="BG266" s="92"/>
      <c r="BH266" s="92"/>
      <c r="BI266" s="92"/>
      <c r="BJ266" s="92"/>
      <c r="BK266" s="92"/>
      <c r="BL266" s="92"/>
      <c r="BM266" s="92"/>
      <c r="BN266" s="92"/>
      <c r="BO266" s="92"/>
      <c r="BP266" s="92"/>
      <c r="BQ266" s="92"/>
      <c r="BR266" s="92"/>
      <c r="BS266" s="92"/>
      <c r="BT266" s="128"/>
    </row>
    <row r="267" spans="1:72" ht="12.75" customHeight="1">
      <c r="A267" s="92"/>
      <c r="B267" s="92"/>
      <c r="C267" s="92"/>
      <c r="D267" s="92"/>
      <c r="E267" s="94"/>
      <c r="F267" s="94"/>
      <c r="G267" s="94"/>
      <c r="H267" s="92"/>
      <c r="I267" s="92"/>
      <c r="J267" s="92"/>
      <c r="K267" s="92"/>
      <c r="L267" s="92"/>
      <c r="M267" s="92"/>
      <c r="N267" s="92"/>
      <c r="O267" s="92"/>
      <c r="P267" s="92"/>
      <c r="Q267" s="92"/>
      <c r="R267" s="92"/>
      <c r="S267" s="92"/>
      <c r="T267" s="92"/>
      <c r="U267" s="92"/>
      <c r="V267" s="92"/>
      <c r="W267" s="92"/>
      <c r="X267" s="92"/>
      <c r="Y267" s="92"/>
      <c r="Z267" s="92"/>
      <c r="AA267" s="92"/>
      <c r="AB267" s="92"/>
      <c r="AC267" s="92"/>
      <c r="AD267" s="92"/>
      <c r="AE267" s="92"/>
      <c r="AF267" s="92"/>
      <c r="AG267" s="92"/>
      <c r="AH267" s="92"/>
      <c r="AI267" s="92"/>
      <c r="AJ267" s="92"/>
      <c r="AK267" s="92"/>
      <c r="AL267" s="92"/>
      <c r="AM267" s="92"/>
      <c r="AN267" s="92"/>
      <c r="AO267" s="92"/>
      <c r="AP267" s="92"/>
      <c r="AQ267" s="92"/>
      <c r="AR267" s="92"/>
      <c r="AS267" s="92"/>
      <c r="AT267" s="92"/>
      <c r="AU267" s="92"/>
      <c r="AV267" s="92"/>
      <c r="AW267" s="92"/>
      <c r="AX267" s="92"/>
      <c r="AY267" s="92"/>
      <c r="AZ267" s="92"/>
      <c r="BA267" s="92"/>
      <c r="BB267" s="92"/>
      <c r="BC267" s="92"/>
      <c r="BD267" s="92"/>
      <c r="BE267" s="92"/>
      <c r="BF267" s="92"/>
      <c r="BG267" s="92"/>
      <c r="BH267" s="92"/>
      <c r="BI267" s="92"/>
      <c r="BJ267" s="92"/>
      <c r="BK267" s="92"/>
      <c r="BL267" s="92"/>
      <c r="BM267" s="92"/>
      <c r="BN267" s="92"/>
      <c r="BO267" s="92"/>
      <c r="BP267" s="92"/>
      <c r="BQ267" s="92"/>
      <c r="BR267" s="92"/>
      <c r="BS267" s="92"/>
      <c r="BT267" s="128"/>
    </row>
    <row r="268" spans="1:72" ht="12.75" customHeight="1">
      <c r="A268" s="92"/>
      <c r="B268" s="92"/>
      <c r="C268" s="92"/>
      <c r="D268" s="92"/>
      <c r="E268" s="94"/>
      <c r="F268" s="94"/>
      <c r="G268" s="94"/>
      <c r="H268" s="92"/>
      <c r="I268" s="92"/>
      <c r="J268" s="92"/>
      <c r="K268" s="92"/>
      <c r="L268" s="92"/>
      <c r="M268" s="92"/>
      <c r="N268" s="92"/>
      <c r="O268" s="92"/>
      <c r="P268" s="92"/>
      <c r="Q268" s="92"/>
      <c r="R268" s="92"/>
      <c r="S268" s="92"/>
      <c r="T268" s="92"/>
      <c r="U268" s="92"/>
      <c r="V268" s="92"/>
      <c r="W268" s="92"/>
      <c r="X268" s="92"/>
      <c r="Y268" s="92"/>
      <c r="Z268" s="92"/>
      <c r="AA268" s="92"/>
      <c r="AB268" s="92"/>
      <c r="AC268" s="92"/>
      <c r="AD268" s="92"/>
      <c r="AE268" s="92"/>
      <c r="AF268" s="92"/>
      <c r="AG268" s="92"/>
      <c r="AH268" s="92"/>
      <c r="AI268" s="92"/>
      <c r="AJ268" s="92"/>
      <c r="AK268" s="92"/>
      <c r="AL268" s="92"/>
      <c r="AM268" s="92"/>
      <c r="AN268" s="92"/>
      <c r="AO268" s="92"/>
      <c r="AP268" s="92"/>
      <c r="AQ268" s="92"/>
      <c r="AR268" s="92"/>
      <c r="AS268" s="92"/>
      <c r="AT268" s="92"/>
      <c r="AU268" s="92"/>
      <c r="AV268" s="92"/>
      <c r="AW268" s="92"/>
      <c r="AX268" s="92"/>
      <c r="AY268" s="92"/>
      <c r="AZ268" s="92"/>
      <c r="BA268" s="92"/>
      <c r="BB268" s="92"/>
      <c r="BC268" s="92"/>
      <c r="BD268" s="92"/>
      <c r="BE268" s="92"/>
      <c r="BF268" s="92"/>
      <c r="BG268" s="92"/>
      <c r="BH268" s="92"/>
      <c r="BI268" s="92"/>
      <c r="BJ268" s="92"/>
      <c r="BK268" s="92"/>
      <c r="BL268" s="92"/>
      <c r="BM268" s="92"/>
      <c r="BN268" s="92"/>
      <c r="BO268" s="92"/>
      <c r="BP268" s="92"/>
      <c r="BQ268" s="92"/>
      <c r="BR268" s="92"/>
      <c r="BS268" s="92"/>
      <c r="BT268" s="128"/>
    </row>
    <row r="269" spans="1:72" ht="12.75" customHeight="1">
      <c r="A269" s="92"/>
      <c r="B269" s="92"/>
      <c r="C269" s="92"/>
      <c r="D269" s="92"/>
      <c r="E269" s="94"/>
      <c r="F269" s="94"/>
      <c r="G269" s="94"/>
      <c r="H269" s="92"/>
      <c r="I269" s="92"/>
      <c r="J269" s="92"/>
      <c r="K269" s="92"/>
      <c r="L269" s="92"/>
      <c r="M269" s="92"/>
      <c r="N269" s="92"/>
      <c r="O269" s="92"/>
      <c r="P269" s="92"/>
      <c r="Q269" s="92"/>
      <c r="R269" s="92"/>
      <c r="S269" s="92"/>
      <c r="T269" s="92"/>
      <c r="U269" s="92"/>
      <c r="V269" s="92"/>
      <c r="W269" s="92"/>
      <c r="X269" s="92"/>
      <c r="Y269" s="92"/>
      <c r="Z269" s="92"/>
      <c r="AA269" s="92"/>
      <c r="AB269" s="92"/>
      <c r="AC269" s="92"/>
      <c r="AD269" s="92"/>
      <c r="AE269" s="92"/>
      <c r="AF269" s="92"/>
      <c r="AG269" s="92"/>
      <c r="AH269" s="92"/>
      <c r="AI269" s="92"/>
      <c r="AJ269" s="92"/>
      <c r="AK269" s="92"/>
      <c r="AL269" s="92"/>
      <c r="AM269" s="92"/>
      <c r="AN269" s="92"/>
      <c r="AO269" s="92"/>
      <c r="AP269" s="92"/>
      <c r="AQ269" s="92"/>
      <c r="AR269" s="92"/>
      <c r="AS269" s="92"/>
      <c r="AT269" s="92"/>
      <c r="AU269" s="92"/>
      <c r="AV269" s="92"/>
      <c r="AW269" s="92"/>
      <c r="AX269" s="92"/>
      <c r="AY269" s="92"/>
      <c r="AZ269" s="92"/>
      <c r="BA269" s="92"/>
      <c r="BB269" s="92"/>
      <c r="BC269" s="92"/>
      <c r="BD269" s="92"/>
      <c r="BE269" s="92"/>
      <c r="BF269" s="92"/>
      <c r="BG269" s="92"/>
      <c r="BH269" s="92"/>
      <c r="BI269" s="92"/>
      <c r="BJ269" s="92"/>
      <c r="BK269" s="92"/>
      <c r="BL269" s="92"/>
      <c r="BM269" s="92"/>
      <c r="BN269" s="92"/>
      <c r="BO269" s="92"/>
      <c r="BP269" s="92"/>
      <c r="BQ269" s="92"/>
      <c r="BR269" s="92"/>
      <c r="BS269" s="92"/>
      <c r="BT269" s="128"/>
    </row>
    <row r="270" spans="1:72" ht="12.75" customHeight="1">
      <c r="A270" s="92"/>
      <c r="B270" s="92"/>
      <c r="C270" s="92"/>
      <c r="D270" s="92"/>
      <c r="E270" s="94"/>
      <c r="F270" s="94"/>
      <c r="G270" s="94"/>
      <c r="H270" s="92"/>
      <c r="I270" s="92"/>
      <c r="J270" s="92"/>
      <c r="K270" s="92"/>
      <c r="L270" s="92"/>
      <c r="M270" s="92"/>
      <c r="N270" s="92"/>
      <c r="O270" s="92"/>
      <c r="P270" s="92"/>
      <c r="Q270" s="92"/>
      <c r="R270" s="92"/>
      <c r="S270" s="92"/>
      <c r="T270" s="92"/>
      <c r="U270" s="92"/>
      <c r="V270" s="92"/>
      <c r="W270" s="92"/>
      <c r="X270" s="92"/>
      <c r="Y270" s="92"/>
      <c r="Z270" s="92"/>
      <c r="AA270" s="92"/>
      <c r="AB270" s="92"/>
      <c r="AC270" s="92"/>
      <c r="AD270" s="92"/>
      <c r="AE270" s="92"/>
      <c r="AF270" s="92"/>
      <c r="AG270" s="92"/>
      <c r="AH270" s="92"/>
      <c r="AI270" s="92"/>
      <c r="AJ270" s="92"/>
      <c r="AK270" s="92"/>
      <c r="AL270" s="92"/>
      <c r="AM270" s="92"/>
      <c r="AN270" s="92"/>
      <c r="AO270" s="92"/>
      <c r="AP270" s="92"/>
      <c r="AQ270" s="92"/>
      <c r="AR270" s="92"/>
      <c r="AS270" s="92"/>
      <c r="AT270" s="92"/>
      <c r="AU270" s="92"/>
      <c r="AV270" s="92"/>
      <c r="AW270" s="92"/>
      <c r="AX270" s="92"/>
      <c r="AY270" s="92"/>
      <c r="AZ270" s="92"/>
      <c r="BA270" s="92"/>
      <c r="BB270" s="92"/>
      <c r="BC270" s="92"/>
      <c r="BD270" s="92"/>
      <c r="BE270" s="92"/>
      <c r="BF270" s="92"/>
      <c r="BG270" s="92"/>
      <c r="BH270" s="92"/>
      <c r="BI270" s="92"/>
      <c r="BJ270" s="92"/>
      <c r="BK270" s="92"/>
      <c r="BL270" s="92"/>
      <c r="BM270" s="92"/>
      <c r="BN270" s="92"/>
      <c r="BO270" s="92"/>
      <c r="BP270" s="92"/>
      <c r="BQ270" s="92"/>
      <c r="BR270" s="92"/>
      <c r="BS270" s="92"/>
      <c r="BT270" s="128"/>
    </row>
    <row r="271" spans="1:72" ht="12.75" customHeight="1">
      <c r="A271" s="92"/>
      <c r="B271" s="92"/>
      <c r="C271" s="92"/>
      <c r="D271" s="92"/>
      <c r="E271" s="94"/>
      <c r="F271" s="94"/>
      <c r="G271" s="94"/>
      <c r="H271" s="92"/>
      <c r="I271" s="92"/>
      <c r="J271" s="92"/>
      <c r="K271" s="92"/>
      <c r="L271" s="92"/>
      <c r="M271" s="92"/>
      <c r="N271" s="92"/>
      <c r="O271" s="92"/>
      <c r="P271" s="92"/>
      <c r="Q271" s="92"/>
      <c r="R271" s="92"/>
      <c r="S271" s="92"/>
      <c r="T271" s="92"/>
      <c r="U271" s="92"/>
      <c r="V271" s="92"/>
      <c r="W271" s="92"/>
      <c r="X271" s="92"/>
      <c r="Y271" s="92"/>
      <c r="Z271" s="92"/>
      <c r="AA271" s="92"/>
      <c r="AB271" s="92"/>
      <c r="AC271" s="92"/>
      <c r="AD271" s="92"/>
      <c r="AE271" s="92"/>
      <c r="AF271" s="92"/>
      <c r="AG271" s="92"/>
      <c r="AH271" s="92"/>
      <c r="AI271" s="92"/>
      <c r="AJ271" s="92"/>
      <c r="AK271" s="92"/>
      <c r="AL271" s="92"/>
      <c r="AM271" s="92"/>
      <c r="AN271" s="92"/>
      <c r="AO271" s="92"/>
      <c r="AP271" s="92"/>
      <c r="AQ271" s="92"/>
      <c r="AR271" s="92"/>
      <c r="AS271" s="92"/>
      <c r="AT271" s="92"/>
      <c r="AU271" s="92"/>
      <c r="AV271" s="92"/>
      <c r="AW271" s="92"/>
      <c r="AX271" s="92"/>
      <c r="AY271" s="92"/>
      <c r="AZ271" s="92"/>
      <c r="BA271" s="92"/>
      <c r="BB271" s="92"/>
      <c r="BC271" s="92"/>
      <c r="BD271" s="92"/>
      <c r="BE271" s="92"/>
      <c r="BF271" s="92"/>
      <c r="BG271" s="92"/>
      <c r="BH271" s="92"/>
      <c r="BI271" s="92"/>
      <c r="BJ271" s="92"/>
      <c r="BK271" s="92"/>
      <c r="BL271" s="92"/>
      <c r="BM271" s="92"/>
      <c r="BN271" s="92"/>
      <c r="BO271" s="92"/>
      <c r="BP271" s="92"/>
      <c r="BQ271" s="92"/>
      <c r="BR271" s="92"/>
      <c r="BS271" s="92"/>
      <c r="BT271" s="128"/>
    </row>
    <row r="272" spans="1:72" ht="12.75" customHeight="1">
      <c r="A272" s="92"/>
      <c r="B272" s="92"/>
      <c r="C272" s="92"/>
      <c r="D272" s="92"/>
      <c r="E272" s="94"/>
      <c r="F272" s="94"/>
      <c r="G272" s="94"/>
      <c r="H272" s="92"/>
      <c r="I272" s="92"/>
      <c r="J272" s="92"/>
      <c r="K272" s="92"/>
      <c r="L272" s="92"/>
      <c r="M272" s="92"/>
      <c r="N272" s="92"/>
      <c r="O272" s="92"/>
      <c r="P272" s="92"/>
      <c r="Q272" s="92"/>
      <c r="R272" s="92"/>
      <c r="S272" s="92"/>
      <c r="T272" s="92"/>
      <c r="U272" s="92"/>
      <c r="V272" s="92"/>
      <c r="W272" s="92"/>
      <c r="X272" s="92"/>
      <c r="Y272" s="92"/>
      <c r="Z272" s="92"/>
      <c r="AA272" s="92"/>
      <c r="AB272" s="92"/>
      <c r="AC272" s="92"/>
      <c r="AD272" s="92"/>
      <c r="AE272" s="92"/>
      <c r="AF272" s="92"/>
      <c r="AG272" s="92"/>
      <c r="AH272" s="92"/>
      <c r="AI272" s="92"/>
      <c r="AJ272" s="92"/>
      <c r="AK272" s="92"/>
      <c r="AL272" s="92"/>
      <c r="AM272" s="92"/>
      <c r="AN272" s="92"/>
      <c r="AO272" s="92"/>
      <c r="AP272" s="92"/>
      <c r="AQ272" s="92"/>
      <c r="AR272" s="92"/>
      <c r="AS272" s="92"/>
      <c r="AT272" s="92"/>
      <c r="AU272" s="92"/>
      <c r="AV272" s="92"/>
      <c r="AW272" s="92"/>
      <c r="AX272" s="92"/>
      <c r="AY272" s="92"/>
      <c r="AZ272" s="92"/>
      <c r="BA272" s="92"/>
      <c r="BB272" s="92"/>
      <c r="BC272" s="92"/>
      <c r="BD272" s="92"/>
      <c r="BE272" s="92"/>
      <c r="BF272" s="92"/>
      <c r="BG272" s="92"/>
      <c r="BH272" s="92"/>
      <c r="BI272" s="92"/>
      <c r="BJ272" s="92"/>
      <c r="BK272" s="92"/>
      <c r="BL272" s="92"/>
      <c r="BM272" s="92"/>
      <c r="BN272" s="92"/>
      <c r="BO272" s="92"/>
      <c r="BP272" s="92"/>
      <c r="BQ272" s="92"/>
      <c r="BR272" s="92"/>
      <c r="BS272" s="92"/>
      <c r="BT272" s="128"/>
    </row>
    <row r="273" spans="1:72" ht="12.75" customHeight="1">
      <c r="A273" s="92"/>
      <c r="B273" s="92"/>
      <c r="C273" s="92"/>
      <c r="D273" s="92"/>
      <c r="E273" s="94"/>
      <c r="F273" s="94"/>
      <c r="G273" s="94"/>
      <c r="H273" s="92"/>
      <c r="I273" s="92"/>
      <c r="J273" s="92"/>
      <c r="K273" s="92"/>
      <c r="L273" s="92"/>
      <c r="M273" s="92"/>
      <c r="N273" s="92"/>
      <c r="O273" s="92"/>
      <c r="P273" s="92"/>
      <c r="Q273" s="92"/>
      <c r="R273" s="92"/>
      <c r="S273" s="92"/>
      <c r="T273" s="92"/>
      <c r="U273" s="92"/>
      <c r="V273" s="92"/>
      <c r="W273" s="92"/>
      <c r="X273" s="92"/>
      <c r="Y273" s="92"/>
      <c r="Z273" s="92"/>
      <c r="AA273" s="92"/>
      <c r="AB273" s="92"/>
      <c r="AC273" s="92"/>
      <c r="AD273" s="92"/>
      <c r="AE273" s="92"/>
      <c r="AF273" s="92"/>
      <c r="AG273" s="92"/>
      <c r="AH273" s="92"/>
      <c r="AI273" s="92"/>
      <c r="AJ273" s="92"/>
      <c r="AK273" s="92"/>
      <c r="AL273" s="92"/>
      <c r="AM273" s="92"/>
      <c r="AN273" s="92"/>
      <c r="AO273" s="92"/>
      <c r="AP273" s="92"/>
      <c r="AQ273" s="92"/>
      <c r="AR273" s="92"/>
      <c r="AS273" s="92"/>
      <c r="AT273" s="92"/>
      <c r="AU273" s="92"/>
      <c r="AV273" s="92"/>
      <c r="AW273" s="92"/>
      <c r="AX273" s="92"/>
      <c r="AY273" s="92"/>
      <c r="AZ273" s="92"/>
      <c r="BA273" s="92"/>
      <c r="BB273" s="92"/>
      <c r="BC273" s="92"/>
      <c r="BD273" s="92"/>
      <c r="BE273" s="92"/>
      <c r="BF273" s="92"/>
      <c r="BG273" s="92"/>
      <c r="BH273" s="92"/>
      <c r="BI273" s="92"/>
      <c r="BJ273" s="92"/>
      <c r="BK273" s="92"/>
      <c r="BL273" s="92"/>
      <c r="BM273" s="92"/>
      <c r="BN273" s="92"/>
      <c r="BO273" s="92"/>
      <c r="BP273" s="92"/>
      <c r="BQ273" s="92"/>
      <c r="BR273" s="92"/>
      <c r="BS273" s="92"/>
      <c r="BT273" s="128"/>
    </row>
    <row r="274" spans="1:72" ht="12.75" customHeight="1">
      <c r="A274" s="92"/>
      <c r="B274" s="92"/>
      <c r="C274" s="92"/>
      <c r="D274" s="92"/>
      <c r="E274" s="94"/>
      <c r="F274" s="94"/>
      <c r="G274" s="94"/>
      <c r="H274" s="92"/>
      <c r="I274" s="92"/>
      <c r="J274" s="92"/>
      <c r="K274" s="92"/>
      <c r="L274" s="92"/>
      <c r="M274" s="92"/>
      <c r="N274" s="92"/>
      <c r="O274" s="92"/>
      <c r="P274" s="92"/>
      <c r="Q274" s="92"/>
      <c r="R274" s="92"/>
      <c r="S274" s="92"/>
      <c r="T274" s="92"/>
      <c r="U274" s="92"/>
      <c r="V274" s="92"/>
      <c r="W274" s="92"/>
      <c r="X274" s="92"/>
      <c r="Y274" s="92"/>
      <c r="Z274" s="92"/>
      <c r="AA274" s="92"/>
      <c r="AB274" s="92"/>
      <c r="AC274" s="92"/>
      <c r="AD274" s="92"/>
      <c r="AE274" s="92"/>
      <c r="AF274" s="92"/>
      <c r="AG274" s="92"/>
      <c r="AH274" s="92"/>
      <c r="AI274" s="92"/>
      <c r="AJ274" s="92"/>
      <c r="AK274" s="92"/>
      <c r="AL274" s="92"/>
      <c r="AM274" s="92"/>
      <c r="AN274" s="92"/>
      <c r="AO274" s="92"/>
      <c r="AP274" s="92"/>
      <c r="AQ274" s="92"/>
      <c r="AR274" s="92"/>
      <c r="AS274" s="92"/>
      <c r="AT274" s="92"/>
      <c r="AU274" s="92"/>
      <c r="AV274" s="92"/>
      <c r="AW274" s="92"/>
      <c r="AX274" s="92"/>
      <c r="AY274" s="92"/>
      <c r="AZ274" s="92"/>
      <c r="BA274" s="92"/>
      <c r="BB274" s="92"/>
      <c r="BC274" s="92"/>
      <c r="BD274" s="92"/>
      <c r="BE274" s="92"/>
      <c r="BF274" s="92"/>
      <c r="BG274" s="92"/>
      <c r="BH274" s="92"/>
      <c r="BI274" s="92"/>
      <c r="BJ274" s="92"/>
      <c r="BK274" s="92"/>
      <c r="BL274" s="92"/>
      <c r="BM274" s="92"/>
      <c r="BN274" s="92"/>
      <c r="BO274" s="92"/>
      <c r="BP274" s="92"/>
      <c r="BQ274" s="92"/>
      <c r="BR274" s="92"/>
      <c r="BS274" s="92"/>
      <c r="BT274" s="128"/>
    </row>
    <row r="275" spans="1:72" ht="12.75" customHeight="1">
      <c r="A275" s="92"/>
      <c r="B275" s="92"/>
      <c r="C275" s="92"/>
      <c r="D275" s="92"/>
      <c r="E275" s="94"/>
      <c r="F275" s="94"/>
      <c r="G275" s="94"/>
      <c r="H275" s="92"/>
      <c r="I275" s="92"/>
      <c r="J275" s="92"/>
      <c r="K275" s="92"/>
      <c r="L275" s="92"/>
      <c r="M275" s="92"/>
      <c r="N275" s="92"/>
      <c r="O275" s="92"/>
      <c r="P275" s="92"/>
      <c r="Q275" s="92"/>
      <c r="R275" s="92"/>
      <c r="S275" s="92"/>
      <c r="T275" s="92"/>
      <c r="U275" s="92"/>
      <c r="V275" s="92"/>
      <c r="W275" s="92"/>
      <c r="X275" s="92"/>
      <c r="Y275" s="92"/>
      <c r="Z275" s="92"/>
      <c r="AA275" s="92"/>
      <c r="AB275" s="92"/>
      <c r="AC275" s="92"/>
      <c r="AD275" s="92"/>
      <c r="AE275" s="92"/>
      <c r="AF275" s="92"/>
      <c r="AG275" s="92"/>
      <c r="AH275" s="92"/>
      <c r="AI275" s="92"/>
      <c r="AJ275" s="92"/>
      <c r="AK275" s="92"/>
      <c r="AL275" s="92"/>
      <c r="AM275" s="92"/>
      <c r="AN275" s="92"/>
      <c r="AO275" s="92"/>
      <c r="AP275" s="92"/>
      <c r="AQ275" s="92"/>
      <c r="AR275" s="92"/>
      <c r="AS275" s="92"/>
      <c r="AT275" s="92"/>
      <c r="AU275" s="92"/>
      <c r="AV275" s="92"/>
      <c r="AW275" s="92"/>
      <c r="AX275" s="92"/>
      <c r="AY275" s="92"/>
      <c r="AZ275" s="92"/>
      <c r="BA275" s="92"/>
      <c r="BB275" s="92"/>
      <c r="BC275" s="92"/>
      <c r="BD275" s="92"/>
      <c r="BE275" s="92"/>
      <c r="BF275" s="92"/>
      <c r="BG275" s="92"/>
      <c r="BH275" s="92"/>
      <c r="BI275" s="92"/>
      <c r="BJ275" s="92"/>
      <c r="BK275" s="92"/>
      <c r="BL275" s="92"/>
      <c r="BM275" s="92"/>
      <c r="BN275" s="92"/>
      <c r="BO275" s="92"/>
      <c r="BP275" s="92"/>
      <c r="BQ275" s="92"/>
      <c r="BR275" s="92"/>
      <c r="BS275" s="92"/>
      <c r="BT275" s="128"/>
    </row>
    <row r="276" spans="1:72" ht="12.75" customHeight="1">
      <c r="A276" s="92"/>
      <c r="B276" s="92"/>
      <c r="C276" s="92"/>
      <c r="D276" s="92"/>
      <c r="E276" s="94"/>
      <c r="F276" s="94"/>
      <c r="G276" s="94"/>
      <c r="H276" s="92"/>
      <c r="I276" s="92"/>
      <c r="J276" s="92"/>
      <c r="K276" s="92"/>
      <c r="L276" s="92"/>
      <c r="M276" s="92"/>
      <c r="N276" s="92"/>
      <c r="O276" s="92"/>
      <c r="P276" s="92"/>
      <c r="Q276" s="92"/>
      <c r="R276" s="92"/>
      <c r="S276" s="92"/>
      <c r="T276" s="92"/>
      <c r="U276" s="92"/>
      <c r="V276" s="92"/>
      <c r="W276" s="92"/>
      <c r="X276" s="92"/>
      <c r="Y276" s="92"/>
      <c r="Z276" s="92"/>
      <c r="AA276" s="92"/>
      <c r="AB276" s="92"/>
      <c r="AC276" s="92"/>
      <c r="AD276" s="92"/>
      <c r="AE276" s="92"/>
      <c r="AF276" s="92"/>
      <c r="AG276" s="92"/>
      <c r="AH276" s="92"/>
      <c r="AI276" s="92"/>
      <c r="AJ276" s="92"/>
      <c r="AK276" s="92"/>
      <c r="AL276" s="92"/>
      <c r="AM276" s="92"/>
      <c r="AN276" s="92"/>
      <c r="AO276" s="92"/>
      <c r="AP276" s="92"/>
      <c r="AQ276" s="92"/>
      <c r="AR276" s="92"/>
      <c r="AS276" s="92"/>
      <c r="AT276" s="92"/>
      <c r="AU276" s="92"/>
      <c r="AV276" s="92"/>
      <c r="AW276" s="92"/>
      <c r="AX276" s="92"/>
      <c r="AY276" s="92"/>
      <c r="AZ276" s="92"/>
      <c r="BA276" s="92"/>
      <c r="BB276" s="92"/>
      <c r="BC276" s="92"/>
      <c r="BD276" s="92"/>
      <c r="BE276" s="92"/>
      <c r="BF276" s="92"/>
      <c r="BG276" s="92"/>
      <c r="BH276" s="92"/>
      <c r="BI276" s="92"/>
      <c r="BJ276" s="92"/>
      <c r="BK276" s="92"/>
      <c r="BL276" s="92"/>
      <c r="BM276" s="92"/>
      <c r="BN276" s="92"/>
      <c r="BO276" s="92"/>
      <c r="BP276" s="92"/>
      <c r="BQ276" s="92"/>
      <c r="BR276" s="92"/>
      <c r="BS276" s="92"/>
      <c r="BT276" s="128"/>
    </row>
    <row r="277" spans="1:72" ht="12.75" customHeight="1">
      <c r="A277" s="92"/>
      <c r="B277" s="92"/>
      <c r="C277" s="92"/>
      <c r="D277" s="92"/>
      <c r="E277" s="94"/>
      <c r="F277" s="94"/>
      <c r="G277" s="94"/>
      <c r="H277" s="92"/>
      <c r="I277" s="92"/>
      <c r="J277" s="92"/>
      <c r="K277" s="92"/>
      <c r="L277" s="92"/>
      <c r="M277" s="92"/>
      <c r="N277" s="92"/>
      <c r="O277" s="92"/>
      <c r="P277" s="92"/>
      <c r="Q277" s="92"/>
      <c r="R277" s="92"/>
      <c r="S277" s="92"/>
      <c r="T277" s="92"/>
      <c r="U277" s="92"/>
      <c r="V277" s="92"/>
      <c r="W277" s="92"/>
      <c r="X277" s="92"/>
      <c r="Y277" s="92"/>
      <c r="Z277" s="92"/>
      <c r="AA277" s="92"/>
      <c r="AB277" s="92"/>
      <c r="AC277" s="92"/>
      <c r="AD277" s="92"/>
      <c r="AE277" s="92"/>
      <c r="AF277" s="92"/>
      <c r="AG277" s="92"/>
      <c r="AH277" s="92"/>
      <c r="AI277" s="92"/>
      <c r="AJ277" s="92"/>
      <c r="AK277" s="92"/>
      <c r="AL277" s="92"/>
      <c r="AM277" s="92"/>
      <c r="AN277" s="92"/>
      <c r="AO277" s="92"/>
      <c r="AP277" s="92"/>
      <c r="AQ277" s="92"/>
      <c r="AR277" s="92"/>
      <c r="AS277" s="92"/>
      <c r="AT277" s="92"/>
      <c r="AU277" s="92"/>
      <c r="AV277" s="92"/>
      <c r="AW277" s="92"/>
      <c r="AX277" s="92"/>
      <c r="AY277" s="92"/>
      <c r="AZ277" s="92"/>
      <c r="BA277" s="92"/>
      <c r="BB277" s="92"/>
      <c r="BC277" s="92"/>
      <c r="BD277" s="92"/>
      <c r="BE277" s="92"/>
      <c r="BF277" s="92"/>
      <c r="BG277" s="92"/>
      <c r="BH277" s="92"/>
      <c r="BI277" s="92"/>
      <c r="BJ277" s="92"/>
      <c r="BK277" s="92"/>
      <c r="BL277" s="92"/>
      <c r="BM277" s="92"/>
      <c r="BN277" s="92"/>
      <c r="BO277" s="92"/>
      <c r="BP277" s="92"/>
      <c r="BQ277" s="92"/>
      <c r="BR277" s="92"/>
      <c r="BS277" s="92"/>
      <c r="BT277" s="128"/>
    </row>
    <row r="278" spans="1:72" ht="12.75" customHeight="1">
      <c r="A278" s="92"/>
      <c r="B278" s="92"/>
      <c r="C278" s="92"/>
      <c r="D278" s="92"/>
      <c r="E278" s="94"/>
      <c r="F278" s="94"/>
      <c r="G278" s="94"/>
      <c r="H278" s="92"/>
      <c r="I278" s="92"/>
      <c r="J278" s="92"/>
      <c r="K278" s="92"/>
      <c r="L278" s="92"/>
      <c r="M278" s="92"/>
      <c r="N278" s="92"/>
      <c r="O278" s="92"/>
      <c r="P278" s="92"/>
      <c r="Q278" s="92"/>
      <c r="R278" s="92"/>
      <c r="S278" s="92"/>
      <c r="T278" s="92"/>
      <c r="U278" s="92"/>
      <c r="V278" s="92"/>
      <c r="W278" s="92"/>
      <c r="X278" s="92"/>
      <c r="Y278" s="92"/>
      <c r="Z278" s="92"/>
      <c r="AA278" s="92"/>
      <c r="AB278" s="92"/>
      <c r="AC278" s="92"/>
      <c r="AD278" s="92"/>
      <c r="AE278" s="92"/>
      <c r="AF278" s="92"/>
      <c r="AG278" s="92"/>
      <c r="AH278" s="92"/>
      <c r="AI278" s="92"/>
      <c r="AJ278" s="92"/>
      <c r="AK278" s="92"/>
      <c r="AL278" s="92"/>
      <c r="AM278" s="92"/>
      <c r="AN278" s="92"/>
      <c r="AO278" s="92"/>
      <c r="AP278" s="92"/>
      <c r="AQ278" s="92"/>
      <c r="AR278" s="92"/>
      <c r="AS278" s="92"/>
      <c r="AT278" s="92"/>
      <c r="AU278" s="92"/>
      <c r="AV278" s="92"/>
      <c r="AW278" s="92"/>
      <c r="AX278" s="92"/>
      <c r="AY278" s="92"/>
      <c r="AZ278" s="92"/>
      <c r="BA278" s="92"/>
      <c r="BB278" s="92"/>
      <c r="BC278" s="92"/>
      <c r="BD278" s="92"/>
      <c r="BE278" s="92"/>
      <c r="BF278" s="92"/>
      <c r="BG278" s="92"/>
      <c r="BH278" s="92"/>
      <c r="BI278" s="92"/>
      <c r="BJ278" s="92"/>
      <c r="BK278" s="92"/>
      <c r="BL278" s="92"/>
      <c r="BM278" s="92"/>
      <c r="BN278" s="92"/>
      <c r="BO278" s="92"/>
      <c r="BP278" s="92"/>
      <c r="BQ278" s="92"/>
      <c r="BR278" s="92"/>
      <c r="BS278" s="92"/>
      <c r="BT278" s="128"/>
    </row>
    <row r="279" spans="1:72" ht="12.75" customHeight="1">
      <c r="A279" s="92"/>
      <c r="B279" s="92"/>
      <c r="C279" s="92"/>
      <c r="D279" s="92"/>
      <c r="E279" s="94"/>
      <c r="F279" s="94"/>
      <c r="G279" s="94"/>
      <c r="H279" s="92"/>
      <c r="I279" s="92"/>
      <c r="J279" s="92"/>
      <c r="K279" s="92"/>
      <c r="L279" s="92"/>
      <c r="M279" s="92"/>
      <c r="N279" s="92"/>
      <c r="O279" s="92"/>
      <c r="P279" s="92"/>
      <c r="Q279" s="92"/>
      <c r="R279" s="92"/>
      <c r="S279" s="92"/>
      <c r="T279" s="92"/>
      <c r="U279" s="92"/>
      <c r="V279" s="92"/>
      <c r="W279" s="92"/>
      <c r="X279" s="92"/>
      <c r="Y279" s="92"/>
      <c r="Z279" s="92"/>
      <c r="AA279" s="92"/>
      <c r="AB279" s="92"/>
      <c r="AC279" s="92"/>
      <c r="AD279" s="92"/>
      <c r="AE279" s="92"/>
      <c r="AF279" s="92"/>
      <c r="AG279" s="92"/>
      <c r="AH279" s="92"/>
      <c r="AI279" s="92"/>
      <c r="AJ279" s="92"/>
      <c r="AK279" s="92"/>
      <c r="AL279" s="92"/>
      <c r="AM279" s="92"/>
      <c r="AN279" s="92"/>
      <c r="AO279" s="92"/>
      <c r="AP279" s="92"/>
      <c r="AQ279" s="92"/>
      <c r="AR279" s="92"/>
      <c r="AS279" s="92"/>
      <c r="AT279" s="92"/>
      <c r="AU279" s="92"/>
      <c r="AV279" s="92"/>
      <c r="AW279" s="92"/>
      <c r="AX279" s="92"/>
      <c r="AY279" s="92"/>
      <c r="AZ279" s="92"/>
      <c r="BA279" s="92"/>
      <c r="BB279" s="92"/>
      <c r="BC279" s="92"/>
      <c r="BD279" s="92"/>
      <c r="BE279" s="92"/>
      <c r="BF279" s="92"/>
      <c r="BG279" s="92"/>
      <c r="BH279" s="92"/>
      <c r="BI279" s="92"/>
      <c r="BJ279" s="92"/>
      <c r="BK279" s="92"/>
      <c r="BL279" s="92"/>
      <c r="BM279" s="92"/>
      <c r="BN279" s="92"/>
      <c r="BO279" s="92"/>
      <c r="BP279" s="92"/>
      <c r="BQ279" s="92"/>
      <c r="BR279" s="92"/>
      <c r="BS279" s="92"/>
      <c r="BT279" s="128"/>
    </row>
    <row r="280" spans="1:72" ht="12.75" customHeight="1">
      <c r="A280" s="92"/>
      <c r="B280" s="92"/>
      <c r="C280" s="92"/>
      <c r="D280" s="92"/>
      <c r="E280" s="94"/>
      <c r="F280" s="94"/>
      <c r="G280" s="94"/>
      <c r="H280" s="92"/>
      <c r="I280" s="92"/>
      <c r="J280" s="92"/>
      <c r="K280" s="92"/>
      <c r="L280" s="92"/>
      <c r="M280" s="92"/>
      <c r="N280" s="92"/>
      <c r="O280" s="92"/>
      <c r="P280" s="92"/>
      <c r="Q280" s="92"/>
      <c r="R280" s="92"/>
      <c r="S280" s="92"/>
      <c r="T280" s="92"/>
      <c r="U280" s="92"/>
      <c r="V280" s="92"/>
      <c r="W280" s="92"/>
      <c r="X280" s="92"/>
      <c r="Y280" s="92"/>
      <c r="Z280" s="92"/>
      <c r="AA280" s="92"/>
      <c r="AB280" s="92"/>
      <c r="AC280" s="92"/>
      <c r="AD280" s="92"/>
      <c r="AE280" s="92"/>
      <c r="AF280" s="92"/>
      <c r="AG280" s="92"/>
      <c r="AH280" s="92"/>
      <c r="AI280" s="92"/>
      <c r="AJ280" s="92"/>
      <c r="AK280" s="92"/>
      <c r="AL280" s="92"/>
      <c r="AM280" s="92"/>
      <c r="AN280" s="92"/>
      <c r="AO280" s="92"/>
      <c r="AP280" s="92"/>
      <c r="AQ280" s="92"/>
      <c r="AR280" s="92"/>
      <c r="AS280" s="92"/>
      <c r="AT280" s="92"/>
      <c r="AU280" s="92"/>
      <c r="AV280" s="92"/>
      <c r="AW280" s="92"/>
      <c r="AX280" s="92"/>
      <c r="AY280" s="92"/>
      <c r="AZ280" s="92"/>
      <c r="BA280" s="92"/>
      <c r="BB280" s="92"/>
      <c r="BC280" s="92"/>
      <c r="BD280" s="92"/>
      <c r="BE280" s="92"/>
      <c r="BF280" s="92"/>
      <c r="BG280" s="92"/>
      <c r="BH280" s="92"/>
      <c r="BI280" s="92"/>
      <c r="BJ280" s="92"/>
      <c r="BK280" s="92"/>
      <c r="BL280" s="92"/>
      <c r="BM280" s="92"/>
      <c r="BN280" s="92"/>
      <c r="BO280" s="92"/>
      <c r="BP280" s="92"/>
      <c r="BQ280" s="92"/>
      <c r="BR280" s="92"/>
      <c r="BS280" s="92"/>
      <c r="BT280" s="128"/>
    </row>
    <row r="281" spans="1:72" ht="12.75" customHeight="1">
      <c r="A281" s="92"/>
      <c r="B281" s="92"/>
      <c r="C281" s="92"/>
      <c r="D281" s="92"/>
      <c r="E281" s="94"/>
      <c r="F281" s="94"/>
      <c r="G281" s="94"/>
      <c r="H281" s="92"/>
      <c r="I281" s="92"/>
      <c r="J281" s="92"/>
      <c r="K281" s="92"/>
      <c r="L281" s="92"/>
      <c r="M281" s="92"/>
      <c r="N281" s="92"/>
      <c r="O281" s="92"/>
      <c r="P281" s="92"/>
      <c r="Q281" s="92"/>
      <c r="R281" s="92"/>
      <c r="S281" s="92"/>
      <c r="T281" s="92"/>
      <c r="U281" s="92"/>
      <c r="V281" s="92"/>
      <c r="W281" s="92"/>
      <c r="X281" s="92"/>
      <c r="Y281" s="92"/>
      <c r="Z281" s="92"/>
      <c r="AA281" s="92"/>
      <c r="AB281" s="92"/>
      <c r="AC281" s="92"/>
      <c r="AD281" s="92"/>
      <c r="AE281" s="92"/>
      <c r="AF281" s="92"/>
      <c r="AG281" s="92"/>
      <c r="AH281" s="92"/>
      <c r="AI281" s="92"/>
      <c r="AJ281" s="92"/>
      <c r="AK281" s="92"/>
      <c r="AL281" s="92"/>
      <c r="AM281" s="92"/>
      <c r="AN281" s="92"/>
      <c r="AO281" s="92"/>
      <c r="AP281" s="92"/>
      <c r="AQ281" s="92"/>
      <c r="AR281" s="92"/>
      <c r="AS281" s="92"/>
      <c r="AT281" s="92"/>
      <c r="AU281" s="92"/>
      <c r="AV281" s="92"/>
      <c r="AW281" s="92"/>
      <c r="AX281" s="92"/>
      <c r="AY281" s="92"/>
      <c r="AZ281" s="92"/>
      <c r="BA281" s="92"/>
      <c r="BB281" s="92"/>
      <c r="BC281" s="92"/>
      <c r="BD281" s="92"/>
      <c r="BE281" s="92"/>
      <c r="BF281" s="92"/>
      <c r="BG281" s="92"/>
      <c r="BH281" s="92"/>
      <c r="BI281" s="92"/>
      <c r="BJ281" s="92"/>
      <c r="BK281" s="92"/>
      <c r="BL281" s="92"/>
      <c r="BM281" s="92"/>
      <c r="BN281" s="92"/>
      <c r="BO281" s="92"/>
      <c r="BP281" s="92"/>
      <c r="BQ281" s="92"/>
      <c r="BR281" s="92"/>
      <c r="BS281" s="92"/>
      <c r="BT281" s="128"/>
    </row>
    <row r="282" spans="1:72" ht="12.75" customHeight="1">
      <c r="A282" s="92"/>
      <c r="B282" s="92"/>
      <c r="C282" s="92"/>
      <c r="D282" s="92"/>
      <c r="E282" s="94"/>
      <c r="F282" s="94"/>
      <c r="G282" s="94"/>
      <c r="H282" s="92"/>
      <c r="I282" s="92"/>
      <c r="J282" s="92"/>
      <c r="K282" s="92"/>
      <c r="L282" s="92"/>
      <c r="M282" s="92"/>
      <c r="N282" s="92"/>
      <c r="O282" s="92"/>
      <c r="P282" s="92"/>
      <c r="Q282" s="92"/>
      <c r="R282" s="92"/>
      <c r="S282" s="92"/>
      <c r="T282" s="92"/>
      <c r="U282" s="92"/>
      <c r="V282" s="92"/>
      <c r="W282" s="92"/>
      <c r="X282" s="92"/>
      <c r="Y282" s="92"/>
      <c r="Z282" s="92"/>
      <c r="AA282" s="92"/>
      <c r="AB282" s="92"/>
      <c r="AC282" s="92"/>
      <c r="AD282" s="92"/>
      <c r="AE282" s="92"/>
      <c r="AF282" s="92"/>
      <c r="AG282" s="92"/>
      <c r="AH282" s="92"/>
      <c r="AI282" s="92"/>
      <c r="AJ282" s="92"/>
      <c r="AK282" s="92"/>
      <c r="AL282" s="92"/>
      <c r="AM282" s="92"/>
      <c r="AN282" s="92"/>
      <c r="AO282" s="92"/>
      <c r="AP282" s="92"/>
      <c r="AQ282" s="92"/>
      <c r="AR282" s="92"/>
      <c r="AS282" s="92"/>
      <c r="AT282" s="92"/>
      <c r="AU282" s="92"/>
      <c r="AV282" s="92"/>
      <c r="AW282" s="92"/>
      <c r="AX282" s="92"/>
      <c r="AY282" s="92"/>
      <c r="AZ282" s="92"/>
      <c r="BA282" s="92"/>
      <c r="BB282" s="92"/>
      <c r="BC282" s="92"/>
      <c r="BD282" s="92"/>
      <c r="BE282" s="92"/>
      <c r="BF282" s="92"/>
      <c r="BG282" s="92"/>
      <c r="BH282" s="92"/>
      <c r="BI282" s="92"/>
      <c r="BJ282" s="92"/>
      <c r="BK282" s="92"/>
      <c r="BL282" s="92"/>
      <c r="BM282" s="92"/>
      <c r="BN282" s="92"/>
      <c r="BO282" s="92"/>
      <c r="BP282" s="92"/>
      <c r="BQ282" s="92"/>
      <c r="BR282" s="92"/>
      <c r="BS282" s="92"/>
      <c r="BT282" s="128"/>
    </row>
    <row r="283" spans="1:72" ht="12.75" customHeight="1">
      <c r="A283" s="92"/>
      <c r="B283" s="92"/>
      <c r="C283" s="92"/>
      <c r="D283" s="92"/>
      <c r="E283" s="94"/>
      <c r="F283" s="94"/>
      <c r="G283" s="94"/>
      <c r="H283" s="92"/>
      <c r="I283" s="92"/>
      <c r="J283" s="92"/>
      <c r="K283" s="92"/>
      <c r="L283" s="92"/>
      <c r="M283" s="92"/>
      <c r="N283" s="92"/>
      <c r="O283" s="92"/>
      <c r="P283" s="92"/>
      <c r="Q283" s="92"/>
      <c r="R283" s="92"/>
      <c r="S283" s="92"/>
      <c r="T283" s="92"/>
      <c r="U283" s="92"/>
      <c r="V283" s="92"/>
      <c r="W283" s="92"/>
      <c r="X283" s="92"/>
      <c r="Y283" s="92"/>
      <c r="Z283" s="92"/>
      <c r="AA283" s="92"/>
      <c r="AB283" s="92"/>
      <c r="AC283" s="92"/>
      <c r="AD283" s="92"/>
      <c r="AE283" s="92"/>
      <c r="AF283" s="92"/>
      <c r="AG283" s="92"/>
      <c r="AH283" s="92"/>
      <c r="AI283" s="92"/>
      <c r="AJ283" s="92"/>
      <c r="AK283" s="92"/>
      <c r="AL283" s="92"/>
      <c r="AM283" s="92"/>
      <c r="AN283" s="92"/>
      <c r="AO283" s="92"/>
      <c r="AP283" s="92"/>
      <c r="AQ283" s="92"/>
      <c r="AR283" s="92"/>
      <c r="AS283" s="92"/>
      <c r="AT283" s="92"/>
      <c r="AU283" s="92"/>
      <c r="AV283" s="92"/>
      <c r="AW283" s="92"/>
      <c r="AX283" s="92"/>
      <c r="AY283" s="92"/>
      <c r="AZ283" s="92"/>
      <c r="BA283" s="92"/>
      <c r="BB283" s="92"/>
      <c r="BC283" s="92"/>
      <c r="BD283" s="92"/>
      <c r="BE283" s="92"/>
      <c r="BF283" s="92"/>
      <c r="BG283" s="92"/>
      <c r="BH283" s="92"/>
      <c r="BI283" s="92"/>
      <c r="BJ283" s="92"/>
      <c r="BK283" s="92"/>
      <c r="BL283" s="92"/>
      <c r="BM283" s="92"/>
      <c r="BN283" s="92"/>
      <c r="BO283" s="92"/>
      <c r="BP283" s="92"/>
      <c r="BQ283" s="92"/>
      <c r="BR283" s="92"/>
      <c r="BS283" s="92"/>
      <c r="BT283" s="128"/>
    </row>
    <row r="284" spans="1:72" ht="12.75" customHeight="1">
      <c r="A284" s="92"/>
      <c r="B284" s="92"/>
      <c r="C284" s="92"/>
      <c r="D284" s="92"/>
      <c r="E284" s="94"/>
      <c r="F284" s="94"/>
      <c r="G284" s="94"/>
      <c r="H284" s="92"/>
      <c r="I284" s="92"/>
      <c r="J284" s="92"/>
      <c r="K284" s="92"/>
      <c r="L284" s="92"/>
      <c r="M284" s="92"/>
      <c r="N284" s="92"/>
      <c r="O284" s="92"/>
      <c r="P284" s="92"/>
      <c r="Q284" s="92"/>
      <c r="R284" s="92"/>
      <c r="S284" s="92"/>
      <c r="T284" s="92"/>
      <c r="U284" s="92"/>
      <c r="V284" s="92"/>
      <c r="W284" s="92"/>
      <c r="X284" s="92"/>
      <c r="Y284" s="92"/>
      <c r="Z284" s="92"/>
      <c r="AA284" s="92"/>
      <c r="AB284" s="92"/>
      <c r="AC284" s="92"/>
      <c r="AD284" s="92"/>
      <c r="AE284" s="92"/>
      <c r="AF284" s="92"/>
      <c r="AG284" s="92"/>
      <c r="AH284" s="92"/>
      <c r="AI284" s="92"/>
      <c r="AJ284" s="92"/>
      <c r="AK284" s="92"/>
      <c r="AL284" s="92"/>
      <c r="AM284" s="92"/>
      <c r="AN284" s="92"/>
      <c r="AO284" s="92"/>
      <c r="AP284" s="92"/>
      <c r="AQ284" s="92"/>
      <c r="AR284" s="92"/>
      <c r="AS284" s="92"/>
      <c r="AT284" s="92"/>
      <c r="AU284" s="92"/>
      <c r="AV284" s="92"/>
      <c r="AW284" s="92"/>
      <c r="AX284" s="92"/>
      <c r="AY284" s="92"/>
      <c r="AZ284" s="92"/>
      <c r="BA284" s="92"/>
      <c r="BB284" s="92"/>
      <c r="BC284" s="92"/>
      <c r="BD284" s="92"/>
      <c r="BE284" s="92"/>
      <c r="BF284" s="92"/>
      <c r="BG284" s="92"/>
      <c r="BH284" s="92"/>
      <c r="BI284" s="92"/>
      <c r="BJ284" s="92"/>
      <c r="BK284" s="92"/>
      <c r="BL284" s="92"/>
      <c r="BM284" s="92"/>
      <c r="BN284" s="92"/>
      <c r="BO284" s="92"/>
      <c r="BP284" s="92"/>
      <c r="BQ284" s="92"/>
      <c r="BR284" s="92"/>
      <c r="BS284" s="92"/>
      <c r="BT284" s="128"/>
    </row>
    <row r="285" spans="1:72" ht="12.75" customHeight="1">
      <c r="A285" s="92"/>
      <c r="B285" s="92"/>
      <c r="C285" s="92"/>
      <c r="D285" s="92"/>
      <c r="E285" s="94"/>
      <c r="F285" s="94"/>
      <c r="G285" s="94"/>
      <c r="H285" s="92"/>
      <c r="I285" s="92"/>
      <c r="J285" s="92"/>
      <c r="K285" s="92"/>
      <c r="L285" s="92"/>
      <c r="M285" s="92"/>
      <c r="N285" s="92"/>
      <c r="O285" s="92"/>
      <c r="P285" s="92"/>
      <c r="Q285" s="92"/>
      <c r="R285" s="92"/>
      <c r="S285" s="92"/>
      <c r="T285" s="92"/>
      <c r="U285" s="92"/>
      <c r="V285" s="92"/>
      <c r="W285" s="92"/>
      <c r="X285" s="92"/>
      <c r="Y285" s="92"/>
      <c r="Z285" s="92"/>
      <c r="AA285" s="92"/>
      <c r="AB285" s="92"/>
      <c r="AC285" s="92"/>
      <c r="AD285" s="92"/>
      <c r="AE285" s="92"/>
      <c r="AF285" s="92"/>
      <c r="AG285" s="92"/>
      <c r="AH285" s="92"/>
      <c r="AI285" s="92"/>
      <c r="AJ285" s="92"/>
      <c r="AK285" s="92"/>
      <c r="AL285" s="92"/>
      <c r="AM285" s="92"/>
      <c r="AN285" s="92"/>
      <c r="AO285" s="92"/>
      <c r="AP285" s="92"/>
      <c r="AQ285" s="92"/>
      <c r="AR285" s="92"/>
      <c r="AS285" s="92"/>
      <c r="AT285" s="92"/>
      <c r="AU285" s="92"/>
      <c r="AV285" s="92"/>
      <c r="AW285" s="92"/>
      <c r="AX285" s="92"/>
      <c r="AY285" s="92"/>
      <c r="AZ285" s="92"/>
      <c r="BA285" s="92"/>
      <c r="BB285" s="92"/>
      <c r="BC285" s="92"/>
      <c r="BD285" s="92"/>
      <c r="BE285" s="92"/>
      <c r="BF285" s="92"/>
      <c r="BG285" s="92"/>
      <c r="BH285" s="92"/>
      <c r="BI285" s="92"/>
      <c r="BJ285" s="92"/>
      <c r="BK285" s="92"/>
      <c r="BL285" s="92"/>
      <c r="BM285" s="92"/>
      <c r="BN285" s="92"/>
      <c r="BO285" s="92"/>
      <c r="BP285" s="92"/>
      <c r="BQ285" s="92"/>
      <c r="BR285" s="92"/>
      <c r="BS285" s="92"/>
      <c r="BT285" s="128"/>
    </row>
    <row r="286" spans="1:72" ht="12.75" customHeight="1">
      <c r="A286" s="92"/>
      <c r="B286" s="92"/>
      <c r="C286" s="92"/>
      <c r="D286" s="92"/>
      <c r="E286" s="94"/>
      <c r="F286" s="94"/>
      <c r="G286" s="94"/>
      <c r="H286" s="92"/>
      <c r="I286" s="92"/>
      <c r="J286" s="92"/>
      <c r="K286" s="92"/>
      <c r="L286" s="92"/>
      <c r="M286" s="92"/>
      <c r="N286" s="92"/>
      <c r="O286" s="92"/>
      <c r="P286" s="92"/>
      <c r="Q286" s="92"/>
      <c r="R286" s="92"/>
      <c r="S286" s="92"/>
      <c r="T286" s="92"/>
      <c r="U286" s="92"/>
      <c r="V286" s="92"/>
      <c r="W286" s="92"/>
      <c r="X286" s="92"/>
      <c r="Y286" s="92"/>
      <c r="Z286" s="92"/>
      <c r="AA286" s="92"/>
      <c r="AB286" s="92"/>
      <c r="AC286" s="92"/>
      <c r="AD286" s="92"/>
      <c r="AE286" s="92"/>
      <c r="AF286" s="92"/>
      <c r="AG286" s="92"/>
      <c r="AH286" s="92"/>
      <c r="AI286" s="92"/>
      <c r="AJ286" s="92"/>
      <c r="AK286" s="92"/>
      <c r="AL286" s="92"/>
      <c r="AM286" s="92"/>
      <c r="AN286" s="92"/>
      <c r="AO286" s="92"/>
      <c r="AP286" s="92"/>
      <c r="AQ286" s="92"/>
      <c r="AR286" s="92"/>
      <c r="AS286" s="92"/>
      <c r="AT286" s="92"/>
      <c r="AU286" s="92"/>
      <c r="AV286" s="92"/>
      <c r="AW286" s="92"/>
      <c r="AX286" s="92"/>
      <c r="AY286" s="92"/>
      <c r="AZ286" s="92"/>
      <c r="BA286" s="92"/>
      <c r="BB286" s="92"/>
      <c r="BC286" s="92"/>
      <c r="BD286" s="92"/>
      <c r="BE286" s="92"/>
      <c r="BF286" s="92"/>
      <c r="BG286" s="92"/>
      <c r="BH286" s="92"/>
      <c r="BI286" s="92"/>
      <c r="BJ286" s="92"/>
      <c r="BK286" s="92"/>
      <c r="BL286" s="92"/>
      <c r="BM286" s="92"/>
      <c r="BN286" s="92"/>
      <c r="BO286" s="92"/>
      <c r="BP286" s="92"/>
      <c r="BQ286" s="92"/>
      <c r="BR286" s="92"/>
      <c r="BS286" s="92"/>
      <c r="BT286" s="128"/>
    </row>
    <row r="287" spans="1:72" ht="12.75" customHeight="1">
      <c r="A287" s="92"/>
      <c r="B287" s="92"/>
      <c r="C287" s="92"/>
      <c r="D287" s="92"/>
      <c r="E287" s="94"/>
      <c r="F287" s="94"/>
      <c r="G287" s="94"/>
      <c r="H287" s="92"/>
      <c r="I287" s="92"/>
      <c r="J287" s="92"/>
      <c r="K287" s="92"/>
      <c r="L287" s="92"/>
      <c r="M287" s="92"/>
      <c r="N287" s="92"/>
      <c r="O287" s="92"/>
      <c r="P287" s="92"/>
      <c r="Q287" s="92"/>
      <c r="R287" s="92"/>
      <c r="S287" s="92"/>
      <c r="T287" s="92"/>
      <c r="U287" s="92"/>
      <c r="V287" s="92"/>
      <c r="W287" s="92"/>
      <c r="X287" s="92"/>
      <c r="Y287" s="92"/>
      <c r="Z287" s="92"/>
      <c r="AA287" s="92"/>
      <c r="AB287" s="92"/>
      <c r="AC287" s="92"/>
      <c r="AD287" s="92"/>
      <c r="AE287" s="92"/>
      <c r="AF287" s="92"/>
      <c r="AG287" s="92"/>
      <c r="AH287" s="92"/>
      <c r="AI287" s="92"/>
      <c r="AJ287" s="92"/>
      <c r="AK287" s="92"/>
      <c r="AL287" s="92"/>
      <c r="AM287" s="92"/>
      <c r="AN287" s="92"/>
      <c r="AO287" s="92"/>
      <c r="AP287" s="92"/>
      <c r="AQ287" s="92"/>
      <c r="AR287" s="92"/>
      <c r="AS287" s="92"/>
      <c r="AT287" s="92"/>
      <c r="AU287" s="92"/>
      <c r="AV287" s="92"/>
      <c r="AW287" s="92"/>
      <c r="AX287" s="92"/>
      <c r="AY287" s="92"/>
      <c r="AZ287" s="92"/>
      <c r="BA287" s="92"/>
      <c r="BB287" s="92"/>
      <c r="BC287" s="92"/>
      <c r="BD287" s="92"/>
      <c r="BE287" s="92"/>
      <c r="BF287" s="92"/>
      <c r="BG287" s="92"/>
      <c r="BH287" s="92"/>
      <c r="BI287" s="92"/>
      <c r="BJ287" s="92"/>
      <c r="BK287" s="92"/>
      <c r="BL287" s="92"/>
      <c r="BM287" s="92"/>
      <c r="BN287" s="92"/>
      <c r="BO287" s="92"/>
      <c r="BP287" s="92"/>
      <c r="BQ287" s="92"/>
      <c r="BR287" s="92"/>
      <c r="BS287" s="92"/>
      <c r="BT287" s="128"/>
    </row>
    <row r="288" spans="1:72" ht="12.75" customHeight="1">
      <c r="A288" s="92"/>
      <c r="B288" s="92"/>
      <c r="C288" s="92"/>
      <c r="D288" s="92"/>
      <c r="E288" s="94"/>
      <c r="F288" s="94"/>
      <c r="G288" s="94"/>
      <c r="H288" s="92"/>
      <c r="I288" s="92"/>
      <c r="J288" s="92"/>
      <c r="K288" s="92"/>
      <c r="L288" s="92"/>
      <c r="M288" s="92"/>
      <c r="N288" s="92"/>
      <c r="O288" s="92"/>
      <c r="P288" s="92"/>
      <c r="Q288" s="92"/>
      <c r="R288" s="92"/>
      <c r="S288" s="92"/>
      <c r="T288" s="92"/>
      <c r="U288" s="92"/>
      <c r="V288" s="92"/>
      <c r="W288" s="92"/>
      <c r="X288" s="92"/>
      <c r="Y288" s="92"/>
      <c r="Z288" s="92"/>
      <c r="AA288" s="92"/>
      <c r="AB288" s="92"/>
      <c r="AC288" s="92"/>
      <c r="AD288" s="92"/>
      <c r="AE288" s="92"/>
      <c r="AF288" s="92"/>
      <c r="AG288" s="92"/>
      <c r="AH288" s="92"/>
      <c r="AI288" s="92"/>
      <c r="AJ288" s="92"/>
      <c r="AK288" s="92"/>
      <c r="AL288" s="92"/>
      <c r="AM288" s="92"/>
      <c r="AN288" s="92"/>
      <c r="AO288" s="92"/>
      <c r="AP288" s="92"/>
      <c r="AQ288" s="92"/>
      <c r="AR288" s="92"/>
      <c r="AS288" s="92"/>
      <c r="AT288" s="92"/>
      <c r="AU288" s="92"/>
      <c r="AV288" s="92"/>
      <c r="AW288" s="92"/>
      <c r="AX288" s="92"/>
      <c r="AY288" s="92"/>
      <c r="AZ288" s="92"/>
      <c r="BA288" s="92"/>
      <c r="BB288" s="92"/>
      <c r="BC288" s="92"/>
      <c r="BD288" s="92"/>
      <c r="BE288" s="92"/>
      <c r="BF288" s="92"/>
      <c r="BG288" s="92"/>
      <c r="BH288" s="92"/>
      <c r="BI288" s="92"/>
      <c r="BJ288" s="92"/>
      <c r="BK288" s="92"/>
      <c r="BL288" s="92"/>
      <c r="BM288" s="92"/>
      <c r="BN288" s="92"/>
      <c r="BO288" s="92"/>
      <c r="BP288" s="92"/>
      <c r="BQ288" s="92"/>
      <c r="BR288" s="92"/>
      <c r="BS288" s="92"/>
      <c r="BT288" s="128"/>
    </row>
    <row r="289" spans="1:72" ht="12.75" customHeight="1">
      <c r="A289" s="92"/>
      <c r="B289" s="92"/>
      <c r="C289" s="92"/>
      <c r="D289" s="92"/>
      <c r="E289" s="94"/>
      <c r="F289" s="94"/>
      <c r="G289" s="94"/>
      <c r="H289" s="92"/>
      <c r="I289" s="92"/>
      <c r="J289" s="92"/>
      <c r="K289" s="92"/>
      <c r="L289" s="92"/>
      <c r="M289" s="92"/>
      <c r="N289" s="92"/>
      <c r="O289" s="92"/>
      <c r="P289" s="92"/>
      <c r="Q289" s="92"/>
      <c r="R289" s="92"/>
      <c r="S289" s="92"/>
      <c r="T289" s="92"/>
      <c r="U289" s="92"/>
      <c r="V289" s="92"/>
      <c r="W289" s="92"/>
      <c r="X289" s="92"/>
      <c r="Y289" s="92"/>
      <c r="Z289" s="92"/>
      <c r="AA289" s="92"/>
      <c r="AB289" s="92"/>
      <c r="AC289" s="92"/>
      <c r="AD289" s="92"/>
      <c r="AE289" s="92"/>
      <c r="AF289" s="92"/>
      <c r="AG289" s="92"/>
      <c r="AH289" s="92"/>
      <c r="AI289" s="92"/>
      <c r="AJ289" s="92"/>
      <c r="AK289" s="92"/>
      <c r="AL289" s="92"/>
      <c r="AM289" s="92"/>
      <c r="AN289" s="92"/>
      <c r="AO289" s="92"/>
      <c r="AP289" s="92"/>
      <c r="AQ289" s="92"/>
      <c r="AR289" s="92"/>
      <c r="AS289" s="92"/>
      <c r="AT289" s="92"/>
      <c r="AU289" s="92"/>
      <c r="AV289" s="92"/>
      <c r="AW289" s="92"/>
      <c r="AX289" s="92"/>
      <c r="AY289" s="92"/>
      <c r="AZ289" s="92"/>
      <c r="BA289" s="92"/>
      <c r="BB289" s="92"/>
      <c r="BC289" s="92"/>
      <c r="BD289" s="92"/>
      <c r="BE289" s="92"/>
      <c r="BF289" s="92"/>
      <c r="BG289" s="92"/>
      <c r="BH289" s="92"/>
      <c r="BI289" s="92"/>
      <c r="BJ289" s="92"/>
      <c r="BK289" s="92"/>
      <c r="BL289" s="92"/>
      <c r="BM289" s="92"/>
      <c r="BN289" s="92"/>
      <c r="BO289" s="92"/>
      <c r="BP289" s="92"/>
      <c r="BQ289" s="92"/>
      <c r="BR289" s="92"/>
      <c r="BS289" s="92"/>
      <c r="BT289" s="128"/>
    </row>
    <row r="290" spans="1:72" ht="12.75" customHeight="1">
      <c r="A290" s="92"/>
      <c r="B290" s="92"/>
      <c r="C290" s="92"/>
      <c r="D290" s="92"/>
      <c r="E290" s="94"/>
      <c r="F290" s="94"/>
      <c r="G290" s="94"/>
      <c r="H290" s="92"/>
      <c r="I290" s="92"/>
      <c r="J290" s="92"/>
      <c r="K290" s="92"/>
      <c r="L290" s="92"/>
      <c r="M290" s="92"/>
      <c r="N290" s="92"/>
      <c r="O290" s="92"/>
      <c r="P290" s="92"/>
      <c r="Q290" s="92"/>
      <c r="R290" s="92"/>
      <c r="S290" s="92"/>
      <c r="T290" s="92"/>
      <c r="U290" s="92"/>
      <c r="V290" s="92"/>
      <c r="W290" s="92"/>
      <c r="X290" s="92"/>
      <c r="Y290" s="92"/>
      <c r="Z290" s="92"/>
      <c r="AA290" s="92"/>
      <c r="AB290" s="92"/>
      <c r="AC290" s="92"/>
      <c r="AD290" s="92"/>
      <c r="AE290" s="92"/>
      <c r="AF290" s="92"/>
      <c r="AG290" s="92"/>
      <c r="AH290" s="92"/>
      <c r="AI290" s="92"/>
      <c r="AJ290" s="92"/>
      <c r="AK290" s="92"/>
      <c r="AL290" s="92"/>
      <c r="AM290" s="92"/>
      <c r="AN290" s="92"/>
      <c r="AO290" s="92"/>
      <c r="AP290" s="92"/>
      <c r="AQ290" s="92"/>
      <c r="AR290" s="92"/>
      <c r="AS290" s="92"/>
      <c r="AT290" s="92"/>
      <c r="AU290" s="92"/>
      <c r="AV290" s="92"/>
      <c r="AW290" s="92"/>
      <c r="AX290" s="92"/>
      <c r="AY290" s="92"/>
      <c r="AZ290" s="92"/>
      <c r="BA290" s="92"/>
      <c r="BB290" s="92"/>
      <c r="BC290" s="92"/>
      <c r="BD290" s="92"/>
      <c r="BE290" s="92"/>
      <c r="BF290" s="92"/>
      <c r="BG290" s="92"/>
      <c r="BH290" s="92"/>
      <c r="BI290" s="92"/>
      <c r="BJ290" s="92"/>
      <c r="BK290" s="92"/>
      <c r="BL290" s="92"/>
      <c r="BM290" s="92"/>
      <c r="BN290" s="92"/>
      <c r="BO290" s="92"/>
      <c r="BP290" s="92"/>
      <c r="BQ290" s="92"/>
      <c r="BR290" s="92"/>
      <c r="BS290" s="92"/>
      <c r="BT290" s="128"/>
    </row>
    <row r="291" spans="1:72" ht="12.75" customHeight="1">
      <c r="A291" s="92"/>
      <c r="B291" s="92"/>
      <c r="C291" s="92"/>
      <c r="D291" s="92"/>
      <c r="E291" s="94"/>
      <c r="F291" s="94"/>
      <c r="G291" s="94"/>
      <c r="H291" s="92"/>
      <c r="I291" s="92"/>
      <c r="J291" s="92"/>
      <c r="K291" s="92"/>
      <c r="L291" s="92"/>
      <c r="M291" s="92"/>
      <c r="N291" s="92"/>
      <c r="O291" s="92"/>
      <c r="P291" s="92"/>
      <c r="Q291" s="92"/>
      <c r="R291" s="92"/>
      <c r="S291" s="92"/>
      <c r="T291" s="92"/>
      <c r="U291" s="92"/>
      <c r="V291" s="92"/>
      <c r="W291" s="92"/>
      <c r="X291" s="92"/>
      <c r="Y291" s="92"/>
      <c r="Z291" s="92"/>
      <c r="AA291" s="92"/>
      <c r="AB291" s="92"/>
      <c r="AC291" s="92"/>
      <c r="AD291" s="92"/>
      <c r="AE291" s="92"/>
      <c r="AF291" s="92"/>
      <c r="AG291" s="92"/>
      <c r="AH291" s="92"/>
      <c r="AI291" s="92"/>
      <c r="AJ291" s="92"/>
      <c r="AK291" s="92"/>
      <c r="AL291" s="92"/>
      <c r="AM291" s="92"/>
      <c r="AN291" s="92"/>
      <c r="AO291" s="92"/>
      <c r="AP291" s="92"/>
      <c r="AQ291" s="92"/>
      <c r="AR291" s="92"/>
      <c r="AS291" s="92"/>
      <c r="AT291" s="92"/>
      <c r="AU291" s="92"/>
      <c r="AV291" s="92"/>
      <c r="AW291" s="92"/>
      <c r="AX291" s="92"/>
      <c r="AY291" s="92"/>
      <c r="AZ291" s="92"/>
      <c r="BA291" s="92"/>
      <c r="BB291" s="92"/>
      <c r="BC291" s="92"/>
      <c r="BD291" s="92"/>
      <c r="BE291" s="92"/>
      <c r="BF291" s="92"/>
      <c r="BG291" s="92"/>
      <c r="BH291" s="92"/>
      <c r="BI291" s="92"/>
      <c r="BJ291" s="92"/>
      <c r="BK291" s="92"/>
      <c r="BL291" s="92"/>
      <c r="BM291" s="92"/>
      <c r="BN291" s="92"/>
      <c r="BO291" s="92"/>
      <c r="BP291" s="92"/>
      <c r="BQ291" s="92"/>
      <c r="BR291" s="92"/>
      <c r="BS291" s="92"/>
      <c r="BT291" s="128"/>
    </row>
    <row r="292" spans="1:72" ht="12.75" customHeight="1">
      <c r="A292" s="92"/>
      <c r="B292" s="92"/>
      <c r="C292" s="92"/>
      <c r="D292" s="92"/>
      <c r="E292" s="94"/>
      <c r="F292" s="94"/>
      <c r="G292" s="94"/>
      <c r="H292" s="92"/>
      <c r="I292" s="92"/>
      <c r="J292" s="92"/>
      <c r="K292" s="92"/>
      <c r="L292" s="92"/>
      <c r="M292" s="92"/>
      <c r="N292" s="92"/>
      <c r="O292" s="92"/>
      <c r="P292" s="92"/>
      <c r="Q292" s="92"/>
      <c r="R292" s="92"/>
      <c r="S292" s="92"/>
      <c r="T292" s="92"/>
      <c r="U292" s="92"/>
      <c r="V292" s="92"/>
      <c r="W292" s="92"/>
      <c r="X292" s="92"/>
      <c r="Y292" s="92"/>
      <c r="Z292" s="92"/>
      <c r="AA292" s="92"/>
      <c r="AB292" s="92"/>
      <c r="AC292" s="92"/>
      <c r="AD292" s="92"/>
      <c r="AE292" s="92"/>
      <c r="AF292" s="92"/>
      <c r="AG292" s="92"/>
      <c r="AH292" s="92"/>
      <c r="AI292" s="92"/>
      <c r="AJ292" s="92"/>
      <c r="AK292" s="92"/>
      <c r="AL292" s="92"/>
      <c r="AM292" s="92"/>
      <c r="AN292" s="92"/>
      <c r="AO292" s="92"/>
      <c r="AP292" s="92"/>
      <c r="AQ292" s="92"/>
      <c r="AR292" s="92"/>
      <c r="AS292" s="92"/>
      <c r="AT292" s="92"/>
      <c r="AU292" s="92"/>
      <c r="AV292" s="92"/>
      <c r="AW292" s="92"/>
      <c r="AX292" s="92"/>
      <c r="AY292" s="92"/>
      <c r="AZ292" s="92"/>
      <c r="BA292" s="92"/>
      <c r="BB292" s="92"/>
      <c r="BC292" s="92"/>
      <c r="BD292" s="92"/>
      <c r="BE292" s="92"/>
      <c r="BF292" s="92"/>
      <c r="BG292" s="92"/>
      <c r="BH292" s="92"/>
      <c r="BI292" s="92"/>
      <c r="BJ292" s="92"/>
      <c r="BK292" s="92"/>
      <c r="BL292" s="92"/>
      <c r="BM292" s="92"/>
      <c r="BN292" s="92"/>
      <c r="BO292" s="92"/>
      <c r="BP292" s="92"/>
      <c r="BQ292" s="92"/>
      <c r="BR292" s="92"/>
      <c r="BS292" s="92"/>
      <c r="BT292" s="128"/>
    </row>
    <row r="293" spans="1:72" ht="12.75" customHeight="1">
      <c r="A293" s="92"/>
      <c r="B293" s="92"/>
      <c r="C293" s="92"/>
      <c r="D293" s="92"/>
      <c r="E293" s="94"/>
      <c r="F293" s="94"/>
      <c r="G293" s="94"/>
      <c r="H293" s="92"/>
      <c r="I293" s="92"/>
      <c r="J293" s="92"/>
      <c r="K293" s="92"/>
      <c r="L293" s="92"/>
      <c r="M293" s="92"/>
      <c r="N293" s="92"/>
      <c r="O293" s="92"/>
      <c r="P293" s="92"/>
      <c r="Q293" s="92"/>
      <c r="R293" s="92"/>
      <c r="S293" s="92"/>
      <c r="T293" s="92"/>
      <c r="U293" s="92"/>
      <c r="V293" s="92"/>
      <c r="W293" s="92"/>
      <c r="X293" s="92"/>
      <c r="Y293" s="92"/>
      <c r="Z293" s="92"/>
      <c r="AA293" s="92"/>
      <c r="AB293" s="92"/>
      <c r="AC293" s="92"/>
      <c r="AD293" s="92"/>
      <c r="AE293" s="92"/>
      <c r="AF293" s="92"/>
      <c r="AG293" s="92"/>
      <c r="AH293" s="92"/>
      <c r="AI293" s="92"/>
      <c r="AJ293" s="92"/>
      <c r="AK293" s="92"/>
      <c r="AL293" s="92"/>
      <c r="AM293" s="92"/>
      <c r="AN293" s="92"/>
      <c r="AO293" s="92"/>
      <c r="AP293" s="92"/>
      <c r="AQ293" s="92"/>
      <c r="AR293" s="92"/>
      <c r="AS293" s="92"/>
      <c r="AT293" s="92"/>
      <c r="AU293" s="92"/>
      <c r="AV293" s="92"/>
      <c r="AW293" s="92"/>
      <c r="AX293" s="92"/>
      <c r="AY293" s="92"/>
      <c r="AZ293" s="92"/>
      <c r="BA293" s="92"/>
      <c r="BB293" s="92"/>
      <c r="BC293" s="92"/>
      <c r="BD293" s="92"/>
      <c r="BE293" s="92"/>
      <c r="BF293" s="92"/>
      <c r="BG293" s="92"/>
      <c r="BH293" s="92"/>
      <c r="BI293" s="92"/>
      <c r="BJ293" s="92"/>
      <c r="BK293" s="92"/>
      <c r="BL293" s="92"/>
      <c r="BM293" s="92"/>
      <c r="BN293" s="92"/>
      <c r="BO293" s="92"/>
      <c r="BP293" s="92"/>
      <c r="BQ293" s="92"/>
      <c r="BR293" s="92"/>
      <c r="BS293" s="92"/>
      <c r="BT293" s="128"/>
    </row>
    <row r="294" spans="1:72" ht="12.75" customHeight="1">
      <c r="A294" s="92"/>
      <c r="B294" s="92"/>
      <c r="C294" s="92"/>
      <c r="D294" s="92"/>
      <c r="E294" s="94"/>
      <c r="F294" s="94"/>
      <c r="G294" s="94"/>
      <c r="H294" s="92"/>
      <c r="I294" s="92"/>
      <c r="J294" s="92"/>
      <c r="K294" s="92"/>
      <c r="L294" s="92"/>
      <c r="M294" s="92"/>
      <c r="N294" s="92"/>
      <c r="O294" s="92"/>
      <c r="P294" s="92"/>
      <c r="Q294" s="92"/>
      <c r="R294" s="92"/>
      <c r="S294" s="92"/>
      <c r="T294" s="92"/>
      <c r="U294" s="92"/>
      <c r="V294" s="92"/>
      <c r="W294" s="92"/>
      <c r="X294" s="92"/>
      <c r="Y294" s="92"/>
      <c r="Z294" s="92"/>
      <c r="AA294" s="92"/>
      <c r="AB294" s="92"/>
      <c r="AC294" s="92"/>
      <c r="AD294" s="92"/>
      <c r="AE294" s="92"/>
      <c r="AF294" s="92"/>
      <c r="AG294" s="92"/>
      <c r="AH294" s="92"/>
      <c r="AI294" s="92"/>
      <c r="AJ294" s="92"/>
      <c r="AK294" s="92"/>
      <c r="AL294" s="92"/>
      <c r="AM294" s="92"/>
      <c r="AN294" s="92"/>
      <c r="AO294" s="92"/>
      <c r="AP294" s="92"/>
      <c r="AQ294" s="92"/>
      <c r="AR294" s="92"/>
      <c r="AS294" s="92"/>
      <c r="AT294" s="92"/>
      <c r="AU294" s="92"/>
      <c r="AV294" s="92"/>
      <c r="AW294" s="92"/>
      <c r="AX294" s="92"/>
      <c r="AY294" s="92"/>
      <c r="AZ294" s="92"/>
      <c r="BA294" s="92"/>
      <c r="BB294" s="92"/>
      <c r="BC294" s="92"/>
      <c r="BD294" s="92"/>
      <c r="BE294" s="92"/>
      <c r="BF294" s="92"/>
      <c r="BG294" s="92"/>
      <c r="BH294" s="92"/>
      <c r="BI294" s="92"/>
      <c r="BJ294" s="92"/>
      <c r="BK294" s="92"/>
      <c r="BL294" s="92"/>
      <c r="BM294" s="92"/>
      <c r="BN294" s="92"/>
      <c r="BO294" s="92"/>
      <c r="BP294" s="92"/>
      <c r="BQ294" s="92"/>
      <c r="BR294" s="92"/>
      <c r="BS294" s="92"/>
      <c r="BT294" s="128"/>
    </row>
    <row r="295" spans="1:72" ht="12.75" customHeight="1">
      <c r="A295" s="92"/>
      <c r="B295" s="92"/>
      <c r="C295" s="92"/>
      <c r="D295" s="92"/>
      <c r="E295" s="94"/>
      <c r="F295" s="94"/>
      <c r="G295" s="94"/>
      <c r="H295" s="92"/>
      <c r="I295" s="92"/>
      <c r="J295" s="92"/>
      <c r="K295" s="92"/>
      <c r="L295" s="92"/>
      <c r="M295" s="92"/>
      <c r="N295" s="92"/>
      <c r="O295" s="92"/>
      <c r="P295" s="92"/>
      <c r="Q295" s="92"/>
      <c r="R295" s="92"/>
      <c r="S295" s="92"/>
      <c r="T295" s="92"/>
      <c r="U295" s="92"/>
      <c r="V295" s="92"/>
      <c r="W295" s="92"/>
      <c r="X295" s="92"/>
      <c r="Y295" s="92"/>
      <c r="Z295" s="92"/>
      <c r="AA295" s="92"/>
      <c r="AB295" s="92"/>
      <c r="AC295" s="92"/>
      <c r="AD295" s="92"/>
      <c r="AE295" s="92"/>
      <c r="AF295" s="92"/>
      <c r="AG295" s="92"/>
      <c r="AH295" s="92"/>
      <c r="AI295" s="92"/>
      <c r="AJ295" s="92"/>
      <c r="AK295" s="92"/>
      <c r="AL295" s="92"/>
      <c r="AM295" s="92"/>
      <c r="AN295" s="92"/>
      <c r="AO295" s="92"/>
      <c r="AP295" s="92"/>
      <c r="AQ295" s="92"/>
      <c r="AR295" s="92"/>
      <c r="AS295" s="92"/>
      <c r="AT295" s="92"/>
      <c r="AU295" s="92"/>
      <c r="AV295" s="92"/>
      <c r="AW295" s="92"/>
      <c r="AX295" s="92"/>
      <c r="AY295" s="92"/>
      <c r="AZ295" s="92"/>
      <c r="BA295" s="92"/>
      <c r="BB295" s="92"/>
      <c r="BC295" s="92"/>
      <c r="BD295" s="92"/>
      <c r="BE295" s="92"/>
      <c r="BF295" s="92"/>
      <c r="BG295" s="92"/>
      <c r="BH295" s="92"/>
      <c r="BI295" s="92"/>
      <c r="BJ295" s="92"/>
      <c r="BK295" s="92"/>
      <c r="BL295" s="92"/>
      <c r="BM295" s="92"/>
      <c r="BN295" s="92"/>
      <c r="BO295" s="92"/>
      <c r="BP295" s="92"/>
      <c r="BQ295" s="92"/>
      <c r="BR295" s="92"/>
      <c r="BS295" s="92"/>
      <c r="BT295" s="128"/>
    </row>
    <row r="296" spans="1:72" ht="12.75" customHeight="1">
      <c r="A296" s="92"/>
      <c r="B296" s="92"/>
      <c r="C296" s="92"/>
      <c r="D296" s="92"/>
      <c r="E296" s="94"/>
      <c r="F296" s="94"/>
      <c r="G296" s="94"/>
      <c r="H296" s="92"/>
      <c r="I296" s="92"/>
      <c r="J296" s="92"/>
      <c r="K296" s="92"/>
      <c r="L296" s="92"/>
      <c r="M296" s="92"/>
      <c r="N296" s="92"/>
      <c r="O296" s="92"/>
      <c r="P296" s="92"/>
      <c r="Q296" s="92"/>
      <c r="R296" s="92"/>
      <c r="S296" s="92"/>
      <c r="T296" s="92"/>
      <c r="U296" s="92"/>
      <c r="V296" s="92"/>
      <c r="W296" s="92"/>
      <c r="X296" s="92"/>
      <c r="Y296" s="92"/>
      <c r="Z296" s="92"/>
      <c r="AA296" s="92"/>
      <c r="AB296" s="92"/>
      <c r="AC296" s="92"/>
      <c r="AD296" s="92"/>
      <c r="AE296" s="92"/>
      <c r="AF296" s="92"/>
      <c r="AG296" s="92"/>
      <c r="AH296" s="92"/>
      <c r="AI296" s="92"/>
      <c r="AJ296" s="92"/>
      <c r="AK296" s="92"/>
      <c r="AL296" s="92"/>
      <c r="AM296" s="92"/>
      <c r="AN296" s="92"/>
      <c r="AO296" s="92"/>
      <c r="AP296" s="92"/>
      <c r="AQ296" s="92"/>
      <c r="AR296" s="92"/>
      <c r="AS296" s="92"/>
      <c r="AT296" s="92"/>
      <c r="AU296" s="92"/>
      <c r="AV296" s="92"/>
      <c r="AW296" s="92"/>
      <c r="AX296" s="92"/>
      <c r="AY296" s="92"/>
      <c r="AZ296" s="92"/>
      <c r="BA296" s="92"/>
      <c r="BB296" s="92"/>
      <c r="BC296" s="92"/>
      <c r="BD296" s="92"/>
      <c r="BE296" s="92"/>
      <c r="BF296" s="92"/>
      <c r="BG296" s="92"/>
      <c r="BH296" s="92"/>
      <c r="BI296" s="92"/>
      <c r="BJ296" s="92"/>
      <c r="BK296" s="92"/>
      <c r="BL296" s="92"/>
      <c r="BM296" s="92"/>
      <c r="BN296" s="92"/>
      <c r="BO296" s="92"/>
      <c r="BP296" s="92"/>
      <c r="BQ296" s="92"/>
      <c r="BR296" s="92"/>
      <c r="BS296" s="92"/>
      <c r="BT296" s="128"/>
    </row>
    <row r="297" spans="1:72" ht="12.75" customHeight="1">
      <c r="A297" s="92"/>
      <c r="B297" s="92"/>
      <c r="C297" s="92"/>
      <c r="D297" s="92"/>
      <c r="E297" s="94"/>
      <c r="F297" s="94"/>
      <c r="G297" s="94"/>
      <c r="H297" s="92"/>
      <c r="I297" s="92"/>
      <c r="J297" s="92"/>
      <c r="K297" s="92"/>
      <c r="L297" s="92"/>
      <c r="M297" s="92"/>
      <c r="N297" s="92"/>
      <c r="O297" s="92"/>
      <c r="P297" s="92"/>
      <c r="Q297" s="92"/>
      <c r="R297" s="92"/>
      <c r="S297" s="92"/>
      <c r="T297" s="92"/>
      <c r="U297" s="92"/>
      <c r="V297" s="92"/>
      <c r="W297" s="92"/>
      <c r="X297" s="92"/>
      <c r="Y297" s="92"/>
      <c r="Z297" s="92"/>
      <c r="AA297" s="92"/>
      <c r="AB297" s="92"/>
      <c r="AC297" s="92"/>
      <c r="AD297" s="92"/>
      <c r="AE297" s="92"/>
      <c r="AF297" s="92"/>
      <c r="AG297" s="92"/>
      <c r="AH297" s="92"/>
      <c r="AI297" s="92"/>
      <c r="AJ297" s="92"/>
      <c r="AK297" s="92"/>
      <c r="AL297" s="92"/>
      <c r="AM297" s="92"/>
      <c r="AN297" s="92"/>
      <c r="AO297" s="92"/>
      <c r="AP297" s="92"/>
      <c r="AQ297" s="92"/>
      <c r="AR297" s="92"/>
      <c r="AS297" s="92"/>
      <c r="AT297" s="92"/>
      <c r="AU297" s="92"/>
      <c r="AV297" s="92"/>
      <c r="AW297" s="92"/>
      <c r="AX297" s="92"/>
      <c r="AY297" s="92"/>
      <c r="AZ297" s="92"/>
      <c r="BA297" s="92"/>
      <c r="BB297" s="92"/>
      <c r="BC297" s="92"/>
      <c r="BD297" s="92"/>
      <c r="BE297" s="92"/>
      <c r="BF297" s="92"/>
      <c r="BG297" s="92"/>
      <c r="BH297" s="92"/>
      <c r="BI297" s="92"/>
      <c r="BJ297" s="92"/>
      <c r="BK297" s="92"/>
      <c r="BL297" s="92"/>
      <c r="BM297" s="92"/>
      <c r="BN297" s="92"/>
      <c r="BO297" s="92"/>
      <c r="BP297" s="92"/>
      <c r="BQ297" s="92"/>
      <c r="BR297" s="92"/>
      <c r="BS297" s="92"/>
      <c r="BT297" s="128"/>
    </row>
    <row r="298" spans="1:72" ht="12.75" customHeight="1">
      <c r="A298" s="92"/>
      <c r="B298" s="92"/>
      <c r="C298" s="92"/>
      <c r="D298" s="92"/>
      <c r="E298" s="94"/>
      <c r="F298" s="94"/>
      <c r="G298" s="94"/>
      <c r="H298" s="92"/>
      <c r="I298" s="92"/>
      <c r="J298" s="92"/>
      <c r="K298" s="92"/>
      <c r="L298" s="92"/>
      <c r="M298" s="92"/>
      <c r="N298" s="92"/>
      <c r="O298" s="92"/>
      <c r="P298" s="92"/>
      <c r="Q298" s="92"/>
      <c r="R298" s="92"/>
      <c r="S298" s="92"/>
      <c r="T298" s="92"/>
      <c r="U298" s="92"/>
      <c r="V298" s="92"/>
      <c r="W298" s="92"/>
      <c r="X298" s="92"/>
      <c r="Y298" s="92"/>
      <c r="Z298" s="92"/>
      <c r="AA298" s="92"/>
      <c r="AB298" s="92"/>
      <c r="AC298" s="92"/>
      <c r="AD298" s="92"/>
      <c r="AE298" s="92"/>
      <c r="AF298" s="92"/>
      <c r="AG298" s="92"/>
      <c r="AH298" s="92"/>
      <c r="AI298" s="92"/>
      <c r="AJ298" s="92"/>
      <c r="AK298" s="92"/>
      <c r="AL298" s="92"/>
      <c r="AM298" s="92"/>
      <c r="AN298" s="92"/>
      <c r="AO298" s="92"/>
      <c r="AP298" s="92"/>
      <c r="AQ298" s="92"/>
      <c r="AR298" s="92"/>
      <c r="AS298" s="92"/>
      <c r="AT298" s="92"/>
      <c r="AU298" s="92"/>
      <c r="AV298" s="92"/>
      <c r="AW298" s="92"/>
      <c r="AX298" s="92"/>
      <c r="AY298" s="92"/>
      <c r="AZ298" s="92"/>
      <c r="BA298" s="92"/>
      <c r="BB298" s="92"/>
      <c r="BC298" s="92"/>
      <c r="BD298" s="92"/>
      <c r="BE298" s="92"/>
      <c r="BF298" s="92"/>
      <c r="BG298" s="92"/>
      <c r="BH298" s="92"/>
      <c r="BI298" s="92"/>
      <c r="BJ298" s="92"/>
      <c r="BK298" s="92"/>
      <c r="BL298" s="92"/>
      <c r="BM298" s="92"/>
      <c r="BN298" s="92"/>
      <c r="BO298" s="92"/>
      <c r="BP298" s="92"/>
      <c r="BQ298" s="92"/>
      <c r="BR298" s="92"/>
      <c r="BS298" s="92"/>
      <c r="BT298" s="128"/>
    </row>
    <row r="299" spans="1:72" ht="12.75" customHeight="1">
      <c r="A299" s="92"/>
      <c r="B299" s="92"/>
      <c r="C299" s="92"/>
      <c r="D299" s="92"/>
      <c r="E299" s="94"/>
      <c r="F299" s="94"/>
      <c r="G299" s="94"/>
      <c r="H299" s="92"/>
      <c r="I299" s="92"/>
      <c r="J299" s="92"/>
      <c r="K299" s="92"/>
      <c r="L299" s="92"/>
      <c r="M299" s="92"/>
      <c r="N299" s="92"/>
      <c r="O299" s="92"/>
      <c r="P299" s="92"/>
      <c r="Q299" s="92"/>
      <c r="R299" s="92"/>
      <c r="S299" s="92"/>
      <c r="T299" s="92"/>
      <c r="U299" s="92"/>
      <c r="V299" s="92"/>
      <c r="W299" s="92"/>
      <c r="X299" s="92"/>
      <c r="Y299" s="92"/>
      <c r="Z299" s="92"/>
      <c r="AA299" s="92"/>
      <c r="AB299" s="92"/>
      <c r="AC299" s="92"/>
      <c r="AD299" s="92"/>
      <c r="AE299" s="92"/>
      <c r="AF299" s="92"/>
      <c r="AG299" s="92"/>
      <c r="AH299" s="92"/>
      <c r="AI299" s="92"/>
      <c r="AJ299" s="92"/>
      <c r="AK299" s="92"/>
      <c r="AL299" s="92"/>
      <c r="AM299" s="92"/>
      <c r="AN299" s="92"/>
      <c r="AO299" s="92"/>
      <c r="AP299" s="92"/>
      <c r="AQ299" s="92"/>
      <c r="AR299" s="92"/>
      <c r="AS299" s="92"/>
      <c r="AT299" s="92"/>
      <c r="AU299" s="92"/>
      <c r="AV299" s="92"/>
      <c r="AW299" s="92"/>
      <c r="AX299" s="92"/>
      <c r="AY299" s="92"/>
      <c r="AZ299" s="92"/>
      <c r="BA299" s="92"/>
      <c r="BB299" s="92"/>
      <c r="BC299" s="92"/>
      <c r="BD299" s="92"/>
      <c r="BE299" s="92"/>
      <c r="BF299" s="92"/>
      <c r="BG299" s="92"/>
      <c r="BH299" s="92"/>
      <c r="BI299" s="92"/>
      <c r="BJ299" s="92"/>
      <c r="BK299" s="92"/>
      <c r="BL299" s="92"/>
      <c r="BM299" s="92"/>
      <c r="BN299" s="92"/>
      <c r="BO299" s="92"/>
      <c r="BP299" s="92"/>
      <c r="BQ299" s="92"/>
      <c r="BR299" s="92"/>
      <c r="BS299" s="92"/>
      <c r="BT299" s="128"/>
    </row>
    <row r="300" spans="1:72" ht="12.75" customHeight="1">
      <c r="A300" s="92"/>
      <c r="B300" s="92"/>
      <c r="C300" s="92"/>
      <c r="D300" s="92"/>
      <c r="E300" s="94"/>
      <c r="F300" s="94"/>
      <c r="G300" s="94"/>
      <c r="H300" s="92"/>
      <c r="I300" s="92"/>
      <c r="J300" s="92"/>
      <c r="K300" s="92"/>
      <c r="L300" s="92"/>
      <c r="M300" s="92"/>
      <c r="N300" s="92"/>
      <c r="O300" s="92"/>
      <c r="P300" s="92"/>
      <c r="Q300" s="92"/>
      <c r="R300" s="92"/>
      <c r="S300" s="92"/>
      <c r="T300" s="92"/>
      <c r="U300" s="92"/>
      <c r="V300" s="92"/>
      <c r="W300" s="92"/>
      <c r="X300" s="92"/>
      <c r="Y300" s="92"/>
      <c r="Z300" s="92"/>
      <c r="AA300" s="92"/>
      <c r="AB300" s="92"/>
      <c r="AC300" s="92"/>
      <c r="AD300" s="92"/>
      <c r="AE300" s="92"/>
      <c r="AF300" s="92"/>
      <c r="AG300" s="92"/>
      <c r="AH300" s="92"/>
      <c r="AI300" s="92"/>
      <c r="AJ300" s="92"/>
      <c r="AK300" s="92"/>
      <c r="AL300" s="92"/>
      <c r="AM300" s="92"/>
      <c r="AN300" s="92"/>
      <c r="AO300" s="92"/>
      <c r="AP300" s="92"/>
      <c r="AQ300" s="92"/>
      <c r="AR300" s="92"/>
      <c r="AS300" s="92"/>
      <c r="AT300" s="92"/>
      <c r="AU300" s="92"/>
      <c r="AV300" s="92"/>
      <c r="AW300" s="92"/>
      <c r="AX300" s="92"/>
      <c r="AY300" s="92"/>
      <c r="AZ300" s="92"/>
      <c r="BA300" s="92"/>
      <c r="BB300" s="92"/>
      <c r="BC300" s="92"/>
      <c r="BD300" s="92"/>
      <c r="BE300" s="92"/>
      <c r="BF300" s="92"/>
      <c r="BG300" s="92"/>
      <c r="BH300" s="92"/>
      <c r="BI300" s="92"/>
      <c r="BJ300" s="92"/>
      <c r="BK300" s="92"/>
      <c r="BL300" s="92"/>
      <c r="BM300" s="92"/>
      <c r="BN300" s="92"/>
      <c r="BO300" s="92"/>
      <c r="BP300" s="92"/>
      <c r="BQ300" s="92"/>
      <c r="BR300" s="92"/>
      <c r="BS300" s="92"/>
      <c r="BT300" s="128"/>
    </row>
    <row r="301" spans="1:72" ht="12.75" customHeight="1">
      <c r="A301" s="92"/>
      <c r="B301" s="92"/>
      <c r="C301" s="92"/>
      <c r="D301" s="92"/>
      <c r="E301" s="94"/>
      <c r="F301" s="94"/>
      <c r="G301" s="94"/>
      <c r="H301" s="92"/>
      <c r="I301" s="92"/>
      <c r="J301" s="92"/>
      <c r="K301" s="92"/>
      <c r="L301" s="92"/>
      <c r="M301" s="92"/>
      <c r="N301" s="92"/>
      <c r="O301" s="92"/>
      <c r="P301" s="92"/>
      <c r="Q301" s="92"/>
      <c r="R301" s="92"/>
      <c r="S301" s="92"/>
      <c r="T301" s="92"/>
      <c r="U301" s="92"/>
      <c r="V301" s="92"/>
      <c r="W301" s="92"/>
      <c r="X301" s="92"/>
      <c r="Y301" s="92"/>
      <c r="Z301" s="92"/>
      <c r="AA301" s="92"/>
      <c r="AB301" s="92"/>
      <c r="AC301" s="92"/>
      <c r="AD301" s="92"/>
      <c r="AE301" s="92"/>
      <c r="AF301" s="92"/>
      <c r="AG301" s="92"/>
      <c r="AH301" s="92"/>
      <c r="AI301" s="92"/>
      <c r="AJ301" s="92"/>
      <c r="AK301" s="92"/>
      <c r="AL301" s="92"/>
      <c r="AM301" s="92"/>
      <c r="AN301" s="92"/>
      <c r="AO301" s="92"/>
      <c r="AP301" s="92"/>
      <c r="AQ301" s="92"/>
      <c r="AR301" s="92"/>
      <c r="AS301" s="92"/>
      <c r="AT301" s="92"/>
      <c r="AU301" s="92"/>
      <c r="AV301" s="92"/>
      <c r="AW301" s="92"/>
      <c r="AX301" s="92"/>
      <c r="AY301" s="92"/>
      <c r="AZ301" s="92"/>
      <c r="BA301" s="92"/>
      <c r="BB301" s="92"/>
      <c r="BC301" s="92"/>
      <c r="BD301" s="92"/>
      <c r="BE301" s="92"/>
      <c r="BF301" s="92"/>
      <c r="BG301" s="92"/>
      <c r="BH301" s="92"/>
      <c r="BI301" s="92"/>
      <c r="BJ301" s="92"/>
      <c r="BK301" s="92"/>
      <c r="BL301" s="92"/>
      <c r="BM301" s="92"/>
      <c r="BN301" s="92"/>
      <c r="BO301" s="92"/>
      <c r="BP301" s="92"/>
      <c r="BQ301" s="92"/>
      <c r="BR301" s="92"/>
      <c r="BS301" s="92"/>
      <c r="BT301" s="128"/>
    </row>
    <row r="302" spans="1:72" ht="12.75" customHeight="1">
      <c r="A302" s="92"/>
      <c r="B302" s="92"/>
      <c r="C302" s="92"/>
      <c r="D302" s="92"/>
      <c r="E302" s="94"/>
      <c r="F302" s="94"/>
      <c r="G302" s="94"/>
      <c r="H302" s="92"/>
      <c r="I302" s="92"/>
      <c r="J302" s="92"/>
      <c r="K302" s="92"/>
      <c r="L302" s="92"/>
      <c r="M302" s="92"/>
      <c r="N302" s="92"/>
      <c r="O302" s="92"/>
      <c r="P302" s="92"/>
      <c r="Q302" s="92"/>
      <c r="R302" s="92"/>
      <c r="S302" s="92"/>
      <c r="T302" s="92"/>
      <c r="U302" s="92"/>
      <c r="V302" s="92"/>
      <c r="W302" s="92"/>
      <c r="X302" s="92"/>
      <c r="Y302" s="92"/>
      <c r="Z302" s="92"/>
      <c r="AA302" s="92"/>
      <c r="AB302" s="92"/>
      <c r="AC302" s="92"/>
      <c r="AD302" s="92"/>
      <c r="AE302" s="92"/>
      <c r="AF302" s="92"/>
      <c r="AG302" s="92"/>
      <c r="AH302" s="92"/>
      <c r="AI302" s="92"/>
      <c r="AJ302" s="92"/>
      <c r="AK302" s="92"/>
      <c r="AL302" s="92"/>
      <c r="AM302" s="92"/>
      <c r="AN302" s="92"/>
      <c r="AO302" s="92"/>
      <c r="AP302" s="92"/>
      <c r="AQ302" s="92"/>
      <c r="AR302" s="92"/>
      <c r="AS302" s="92"/>
      <c r="AT302" s="92"/>
      <c r="AU302" s="92"/>
      <c r="AV302" s="92"/>
      <c r="AW302" s="92"/>
      <c r="AX302" s="92"/>
      <c r="AY302" s="92"/>
      <c r="AZ302" s="92"/>
      <c r="BA302" s="92"/>
      <c r="BB302" s="92"/>
      <c r="BC302" s="92"/>
      <c r="BD302" s="92"/>
      <c r="BE302" s="92"/>
      <c r="BF302" s="92"/>
      <c r="BG302" s="92"/>
      <c r="BH302" s="92"/>
      <c r="BI302" s="92"/>
      <c r="BJ302" s="92"/>
      <c r="BK302" s="92"/>
      <c r="BL302" s="92"/>
      <c r="BM302" s="92"/>
      <c r="BN302" s="92"/>
      <c r="BO302" s="92"/>
      <c r="BP302" s="92"/>
      <c r="BQ302" s="92"/>
      <c r="BR302" s="92"/>
      <c r="BS302" s="92"/>
      <c r="BT302" s="128"/>
    </row>
    <row r="303" spans="1:72" ht="12.75" customHeight="1">
      <c r="A303" s="92"/>
      <c r="B303" s="92"/>
      <c r="C303" s="92"/>
      <c r="D303" s="92"/>
      <c r="E303" s="94"/>
      <c r="F303" s="94"/>
      <c r="G303" s="94"/>
      <c r="H303" s="92"/>
      <c r="I303" s="92"/>
      <c r="J303" s="92"/>
      <c r="K303" s="92"/>
      <c r="L303" s="92"/>
      <c r="M303" s="92"/>
      <c r="N303" s="92"/>
      <c r="O303" s="92"/>
      <c r="P303" s="92"/>
      <c r="Q303" s="92"/>
      <c r="R303" s="92"/>
      <c r="S303" s="92"/>
      <c r="T303" s="92"/>
      <c r="U303" s="92"/>
      <c r="V303" s="92"/>
      <c r="W303" s="92"/>
      <c r="X303" s="92"/>
      <c r="Y303" s="92"/>
      <c r="Z303" s="92"/>
      <c r="AA303" s="92"/>
      <c r="AB303" s="92"/>
      <c r="AC303" s="92"/>
      <c r="AD303" s="92"/>
      <c r="AE303" s="92"/>
      <c r="AF303" s="92"/>
      <c r="AG303" s="92"/>
      <c r="AH303" s="92"/>
      <c r="AI303" s="92"/>
      <c r="AJ303" s="92"/>
      <c r="AK303" s="92"/>
      <c r="AL303" s="92"/>
      <c r="AM303" s="92"/>
      <c r="AN303" s="92"/>
      <c r="AO303" s="92"/>
      <c r="AP303" s="92"/>
      <c r="AQ303" s="92"/>
      <c r="AR303" s="92"/>
      <c r="AS303" s="92"/>
      <c r="AT303" s="92"/>
      <c r="AU303" s="92"/>
      <c r="AV303" s="92"/>
      <c r="AW303" s="92"/>
      <c r="AX303" s="92"/>
      <c r="AY303" s="92"/>
      <c r="AZ303" s="92"/>
      <c r="BA303" s="92"/>
      <c r="BB303" s="92"/>
      <c r="BC303" s="92"/>
      <c r="BD303" s="92"/>
      <c r="BE303" s="92"/>
      <c r="BF303" s="92"/>
      <c r="BG303" s="92"/>
      <c r="BH303" s="92"/>
      <c r="BI303" s="92"/>
      <c r="BJ303" s="92"/>
      <c r="BK303" s="92"/>
      <c r="BL303" s="92"/>
      <c r="BM303" s="92"/>
      <c r="BN303" s="92"/>
      <c r="BO303" s="92"/>
      <c r="BP303" s="92"/>
      <c r="BQ303" s="92"/>
      <c r="BR303" s="92"/>
      <c r="BS303" s="92"/>
      <c r="BT303" s="128"/>
    </row>
    <row r="304" spans="1:72" ht="12.75" customHeight="1">
      <c r="A304" s="92"/>
      <c r="B304" s="92"/>
      <c r="C304" s="92"/>
      <c r="D304" s="92"/>
      <c r="E304" s="94"/>
      <c r="F304" s="94"/>
      <c r="G304" s="94"/>
      <c r="H304" s="92"/>
      <c r="I304" s="92"/>
      <c r="J304" s="92"/>
      <c r="K304" s="92"/>
      <c r="L304" s="92"/>
      <c r="M304" s="92"/>
      <c r="N304" s="92"/>
      <c r="O304" s="92"/>
      <c r="P304" s="92"/>
      <c r="Q304" s="92"/>
      <c r="R304" s="92"/>
      <c r="S304" s="92"/>
      <c r="T304" s="92"/>
      <c r="U304" s="92"/>
      <c r="V304" s="92"/>
      <c r="W304" s="92"/>
      <c r="X304" s="92"/>
      <c r="Y304" s="92"/>
      <c r="Z304" s="92"/>
      <c r="AA304" s="92"/>
      <c r="AB304" s="92"/>
      <c r="AC304" s="92"/>
      <c r="AD304" s="92"/>
      <c r="AE304" s="92"/>
      <c r="AF304" s="92"/>
      <c r="AG304" s="92"/>
      <c r="AH304" s="92"/>
      <c r="AI304" s="92"/>
      <c r="AJ304" s="92"/>
      <c r="AK304" s="92"/>
      <c r="AL304" s="92"/>
      <c r="AM304" s="92"/>
      <c r="AN304" s="92"/>
      <c r="AO304" s="92"/>
      <c r="AP304" s="92"/>
      <c r="AQ304" s="92"/>
      <c r="AR304" s="92"/>
      <c r="AS304" s="92"/>
      <c r="AT304" s="92"/>
      <c r="AU304" s="92"/>
      <c r="AV304" s="92"/>
      <c r="AW304" s="92"/>
      <c r="AX304" s="92"/>
      <c r="AY304" s="92"/>
      <c r="AZ304" s="92"/>
      <c r="BA304" s="92"/>
      <c r="BB304" s="92"/>
      <c r="BC304" s="92"/>
      <c r="BD304" s="92"/>
      <c r="BE304" s="92"/>
      <c r="BF304" s="92"/>
      <c r="BG304" s="92"/>
      <c r="BH304" s="92"/>
      <c r="BI304" s="92"/>
      <c r="BJ304" s="92"/>
      <c r="BK304" s="92"/>
      <c r="BL304" s="92"/>
      <c r="BM304" s="92"/>
      <c r="BN304" s="92"/>
      <c r="BO304" s="92"/>
      <c r="BP304" s="92"/>
      <c r="BQ304" s="92"/>
      <c r="BR304" s="92"/>
      <c r="BS304" s="92"/>
      <c r="BT304" s="128"/>
    </row>
    <row r="305" spans="1:72" ht="12.75" customHeight="1">
      <c r="A305" s="92"/>
      <c r="B305" s="92"/>
      <c r="C305" s="92"/>
      <c r="D305" s="92"/>
      <c r="E305" s="94"/>
      <c r="F305" s="94"/>
      <c r="G305" s="94"/>
      <c r="H305" s="92"/>
      <c r="I305" s="92"/>
      <c r="J305" s="92"/>
      <c r="K305" s="92"/>
      <c r="L305" s="92"/>
      <c r="M305" s="92"/>
      <c r="N305" s="92"/>
      <c r="O305" s="92"/>
      <c r="P305" s="92"/>
      <c r="Q305" s="92"/>
      <c r="R305" s="92"/>
      <c r="S305" s="92"/>
      <c r="T305" s="92"/>
      <c r="U305" s="92"/>
      <c r="V305" s="92"/>
      <c r="W305" s="92"/>
      <c r="X305" s="92"/>
      <c r="Y305" s="92"/>
      <c r="Z305" s="92"/>
      <c r="AA305" s="92"/>
      <c r="AB305" s="92"/>
      <c r="AC305" s="92"/>
      <c r="AD305" s="92"/>
      <c r="AE305" s="92"/>
      <c r="AF305" s="92"/>
      <c r="AG305" s="92"/>
      <c r="AH305" s="92"/>
      <c r="AI305" s="92"/>
      <c r="AJ305" s="92"/>
      <c r="AK305" s="92"/>
      <c r="AL305" s="92"/>
      <c r="AM305" s="92"/>
      <c r="AN305" s="92"/>
      <c r="AO305" s="92"/>
      <c r="AP305" s="92"/>
      <c r="AQ305" s="92"/>
      <c r="AR305" s="92"/>
      <c r="AS305" s="92"/>
      <c r="AT305" s="92"/>
      <c r="AU305" s="92"/>
      <c r="AV305" s="92"/>
      <c r="AW305" s="92"/>
      <c r="AX305" s="92"/>
      <c r="AY305" s="92"/>
      <c r="AZ305" s="92"/>
      <c r="BA305" s="92"/>
      <c r="BB305" s="92"/>
      <c r="BC305" s="92"/>
      <c r="BD305" s="92"/>
      <c r="BE305" s="92"/>
      <c r="BF305" s="92"/>
      <c r="BG305" s="92"/>
      <c r="BH305" s="92"/>
      <c r="BI305" s="92"/>
      <c r="BJ305" s="92"/>
      <c r="BK305" s="92"/>
      <c r="BL305" s="92"/>
      <c r="BM305" s="92"/>
      <c r="BN305" s="92"/>
      <c r="BO305" s="92"/>
      <c r="BP305" s="92"/>
      <c r="BQ305" s="92"/>
      <c r="BR305" s="92"/>
      <c r="BS305" s="92"/>
      <c r="BT305" s="128"/>
    </row>
    <row r="306" spans="1:72" ht="12.75" customHeight="1">
      <c r="A306" s="92"/>
      <c r="B306" s="92"/>
      <c r="C306" s="92"/>
      <c r="D306" s="92"/>
      <c r="E306" s="94"/>
      <c r="F306" s="94"/>
      <c r="G306" s="94"/>
      <c r="H306" s="92"/>
      <c r="I306" s="92"/>
      <c r="J306" s="92"/>
      <c r="K306" s="92"/>
      <c r="L306" s="92"/>
      <c r="M306" s="92"/>
      <c r="N306" s="92"/>
      <c r="O306" s="92"/>
      <c r="P306" s="92"/>
      <c r="Q306" s="92"/>
      <c r="R306" s="92"/>
      <c r="S306" s="92"/>
      <c r="T306" s="92"/>
      <c r="U306" s="92"/>
      <c r="V306" s="92"/>
      <c r="W306" s="92"/>
      <c r="X306" s="92"/>
      <c r="Y306" s="92"/>
      <c r="Z306" s="92"/>
      <c r="AA306" s="92"/>
      <c r="AB306" s="92"/>
      <c r="AC306" s="92"/>
      <c r="AD306" s="92"/>
      <c r="AE306" s="92"/>
      <c r="AF306" s="92"/>
      <c r="AG306" s="92"/>
      <c r="AH306" s="92"/>
      <c r="AI306" s="92"/>
      <c r="AJ306" s="92"/>
      <c r="AK306" s="92"/>
      <c r="AL306" s="92"/>
      <c r="AM306" s="92"/>
      <c r="AN306" s="92"/>
      <c r="AO306" s="92"/>
      <c r="AP306" s="92"/>
      <c r="AQ306" s="92"/>
      <c r="AR306" s="92"/>
      <c r="AS306" s="92"/>
      <c r="AT306" s="92"/>
      <c r="AU306" s="92"/>
      <c r="AV306" s="92"/>
      <c r="AW306" s="92"/>
      <c r="AX306" s="92"/>
      <c r="AY306" s="92"/>
      <c r="AZ306" s="92"/>
      <c r="BA306" s="92"/>
      <c r="BB306" s="92"/>
      <c r="BC306" s="92"/>
      <c r="BD306" s="92"/>
      <c r="BE306" s="92"/>
      <c r="BF306" s="92"/>
      <c r="BG306" s="92"/>
      <c r="BH306" s="92"/>
      <c r="BI306" s="92"/>
      <c r="BJ306" s="92"/>
      <c r="BK306" s="92"/>
      <c r="BL306" s="92"/>
      <c r="BM306" s="92"/>
      <c r="BN306" s="92"/>
      <c r="BO306" s="92"/>
      <c r="BP306" s="92"/>
      <c r="BQ306" s="92"/>
      <c r="BR306" s="92"/>
      <c r="BS306" s="92"/>
      <c r="BT306" s="128"/>
    </row>
    <row r="307" spans="1:72" ht="12.75" customHeight="1">
      <c r="A307" s="92"/>
      <c r="B307" s="92"/>
      <c r="C307" s="92"/>
      <c r="D307" s="92"/>
      <c r="E307" s="94"/>
      <c r="F307" s="94"/>
      <c r="G307" s="94"/>
      <c r="H307" s="92"/>
      <c r="I307" s="92"/>
      <c r="J307" s="92"/>
      <c r="K307" s="92"/>
      <c r="L307" s="92"/>
      <c r="M307" s="92"/>
      <c r="N307" s="92"/>
      <c r="O307" s="92"/>
      <c r="P307" s="92"/>
      <c r="Q307" s="92"/>
      <c r="R307" s="92"/>
      <c r="S307" s="92"/>
      <c r="T307" s="92"/>
      <c r="U307" s="92"/>
      <c r="V307" s="92"/>
      <c r="W307" s="92"/>
      <c r="X307" s="92"/>
      <c r="Y307" s="92"/>
      <c r="Z307" s="92"/>
      <c r="AA307" s="92"/>
      <c r="AB307" s="92"/>
      <c r="AC307" s="92"/>
      <c r="AD307" s="92"/>
      <c r="AE307" s="92"/>
      <c r="AF307" s="92"/>
      <c r="AG307" s="92"/>
      <c r="AH307" s="92"/>
      <c r="AI307" s="92"/>
      <c r="AJ307" s="92"/>
      <c r="AK307" s="92"/>
      <c r="AL307" s="92"/>
      <c r="AM307" s="92"/>
      <c r="AN307" s="92"/>
      <c r="AO307" s="92"/>
      <c r="AP307" s="92"/>
      <c r="AQ307" s="92"/>
      <c r="AR307" s="92"/>
      <c r="AS307" s="92"/>
      <c r="AT307" s="92"/>
      <c r="AU307" s="92"/>
      <c r="AV307" s="92"/>
      <c r="AW307" s="92"/>
      <c r="AX307" s="92"/>
      <c r="AY307" s="92"/>
      <c r="AZ307" s="92"/>
      <c r="BA307" s="92"/>
      <c r="BB307" s="92"/>
      <c r="BC307" s="92"/>
      <c r="BD307" s="92"/>
      <c r="BE307" s="92"/>
      <c r="BF307" s="92"/>
      <c r="BG307" s="92"/>
      <c r="BH307" s="92"/>
      <c r="BI307" s="92"/>
      <c r="BJ307" s="92"/>
      <c r="BK307" s="92"/>
      <c r="BL307" s="92"/>
      <c r="BM307" s="92"/>
      <c r="BN307" s="92"/>
      <c r="BO307" s="92"/>
      <c r="BP307" s="92"/>
      <c r="BQ307" s="92"/>
      <c r="BR307" s="92"/>
      <c r="BS307" s="92"/>
      <c r="BT307" s="128"/>
    </row>
    <row r="308" spans="1:72" ht="12.75" customHeight="1">
      <c r="A308" s="92"/>
      <c r="B308" s="92"/>
      <c r="C308" s="92"/>
      <c r="D308" s="92"/>
      <c r="E308" s="94"/>
      <c r="F308" s="94"/>
      <c r="G308" s="94"/>
      <c r="H308" s="92"/>
      <c r="I308" s="92"/>
      <c r="J308" s="92"/>
      <c r="K308" s="92"/>
      <c r="L308" s="92"/>
      <c r="M308" s="92"/>
      <c r="N308" s="92"/>
      <c r="O308" s="92"/>
      <c r="P308" s="92"/>
      <c r="Q308" s="92"/>
      <c r="R308" s="92"/>
      <c r="S308" s="92"/>
      <c r="T308" s="92"/>
      <c r="U308" s="92"/>
      <c r="V308" s="92"/>
      <c r="W308" s="92"/>
      <c r="X308" s="92"/>
      <c r="Y308" s="92"/>
      <c r="Z308" s="92"/>
      <c r="AA308" s="92"/>
      <c r="AB308" s="92"/>
      <c r="AC308" s="92"/>
      <c r="AD308" s="92"/>
      <c r="AE308" s="92"/>
      <c r="AF308" s="92"/>
      <c r="AG308" s="92"/>
      <c r="AH308" s="92"/>
      <c r="AI308" s="92"/>
      <c r="AJ308" s="92"/>
      <c r="AK308" s="92"/>
      <c r="AL308" s="92"/>
      <c r="AM308" s="92"/>
      <c r="AN308" s="92"/>
      <c r="AO308" s="92"/>
      <c r="AP308" s="92"/>
      <c r="AQ308" s="92"/>
      <c r="AR308" s="92"/>
      <c r="AS308" s="92"/>
      <c r="AT308" s="92"/>
      <c r="AU308" s="92"/>
      <c r="AV308" s="92"/>
      <c r="AW308" s="92"/>
      <c r="AX308" s="92"/>
      <c r="AY308" s="92"/>
      <c r="AZ308" s="92"/>
      <c r="BA308" s="92"/>
      <c r="BB308" s="92"/>
      <c r="BC308" s="92"/>
      <c r="BD308" s="92"/>
      <c r="BE308" s="92"/>
      <c r="BF308" s="92"/>
      <c r="BG308" s="92"/>
      <c r="BH308" s="92"/>
      <c r="BI308" s="92"/>
      <c r="BJ308" s="92"/>
      <c r="BK308" s="92"/>
      <c r="BL308" s="92"/>
      <c r="BM308" s="92"/>
      <c r="BN308" s="92"/>
      <c r="BO308" s="92"/>
      <c r="BP308" s="92"/>
      <c r="BQ308" s="92"/>
      <c r="BR308" s="92"/>
      <c r="BS308" s="92"/>
      <c r="BT308" s="128"/>
    </row>
    <row r="309" spans="1:72" ht="12.75" customHeight="1">
      <c r="A309" s="92"/>
      <c r="B309" s="92"/>
      <c r="C309" s="92"/>
      <c r="D309" s="92"/>
      <c r="E309" s="94"/>
      <c r="F309" s="94"/>
      <c r="G309" s="94"/>
      <c r="H309" s="92"/>
      <c r="I309" s="92"/>
      <c r="J309" s="92"/>
      <c r="K309" s="92"/>
      <c r="L309" s="92"/>
      <c r="M309" s="92"/>
      <c r="N309" s="92"/>
      <c r="O309" s="92"/>
      <c r="P309" s="92"/>
      <c r="Q309" s="92"/>
      <c r="R309" s="92"/>
      <c r="S309" s="92"/>
      <c r="T309" s="92"/>
      <c r="U309" s="92"/>
      <c r="V309" s="92"/>
      <c r="W309" s="92"/>
      <c r="X309" s="92"/>
      <c r="Y309" s="92"/>
      <c r="Z309" s="92"/>
      <c r="AA309" s="92"/>
      <c r="AB309" s="92"/>
      <c r="AC309" s="92"/>
      <c r="AD309" s="92"/>
      <c r="AE309" s="92"/>
      <c r="AF309" s="92"/>
      <c r="AG309" s="92"/>
      <c r="AH309" s="92"/>
      <c r="AI309" s="92"/>
      <c r="AJ309" s="92"/>
      <c r="AK309" s="92"/>
      <c r="AL309" s="92"/>
      <c r="AM309" s="92"/>
      <c r="AN309" s="92"/>
      <c r="AO309" s="92"/>
      <c r="AP309" s="92"/>
      <c r="AQ309" s="92"/>
      <c r="AR309" s="92"/>
      <c r="AS309" s="92"/>
      <c r="AT309" s="92"/>
      <c r="AU309" s="92"/>
      <c r="AV309" s="92"/>
      <c r="AW309" s="92"/>
      <c r="AX309" s="92"/>
      <c r="AY309" s="92"/>
      <c r="AZ309" s="92"/>
      <c r="BA309" s="92"/>
      <c r="BB309" s="92"/>
      <c r="BC309" s="92"/>
      <c r="BD309" s="92"/>
      <c r="BE309" s="92"/>
      <c r="BF309" s="92"/>
      <c r="BG309" s="92"/>
      <c r="BH309" s="92"/>
      <c r="BI309" s="92"/>
      <c r="BJ309" s="92"/>
      <c r="BK309" s="92"/>
      <c r="BL309" s="92"/>
      <c r="BM309" s="92"/>
      <c r="BN309" s="92"/>
      <c r="BO309" s="92"/>
      <c r="BP309" s="92"/>
      <c r="BQ309" s="92"/>
      <c r="BR309" s="92"/>
      <c r="BS309" s="92"/>
      <c r="BT309" s="128"/>
    </row>
    <row r="310" spans="1:72" ht="12.75" customHeight="1">
      <c r="A310" s="92"/>
      <c r="B310" s="92"/>
      <c r="C310" s="92"/>
      <c r="D310" s="92"/>
      <c r="E310" s="94"/>
      <c r="F310" s="94"/>
      <c r="G310" s="94"/>
      <c r="H310" s="92"/>
      <c r="I310" s="92"/>
      <c r="J310" s="92"/>
      <c r="K310" s="92"/>
      <c r="L310" s="92"/>
      <c r="M310" s="92"/>
      <c r="N310" s="92"/>
      <c r="O310" s="92"/>
      <c r="P310" s="92"/>
      <c r="Q310" s="92"/>
      <c r="R310" s="92"/>
      <c r="S310" s="92"/>
      <c r="T310" s="92"/>
      <c r="U310" s="92"/>
      <c r="V310" s="92"/>
      <c r="W310" s="92"/>
      <c r="X310" s="92"/>
      <c r="Y310" s="92"/>
      <c r="Z310" s="92"/>
      <c r="AA310" s="92"/>
      <c r="AB310" s="92"/>
      <c r="AC310" s="92"/>
      <c r="AD310" s="92"/>
      <c r="AE310" s="92"/>
      <c r="AF310" s="92"/>
      <c r="AG310" s="92"/>
      <c r="AH310" s="92"/>
      <c r="AI310" s="92"/>
      <c r="AJ310" s="92"/>
      <c r="AK310" s="92"/>
      <c r="AL310" s="92"/>
      <c r="AM310" s="92"/>
      <c r="AN310" s="92"/>
      <c r="AO310" s="92"/>
      <c r="AP310" s="92"/>
      <c r="AQ310" s="92"/>
      <c r="AR310" s="92"/>
      <c r="AS310" s="92"/>
      <c r="AT310" s="92"/>
      <c r="AU310" s="92"/>
      <c r="AV310" s="92"/>
      <c r="AW310" s="92"/>
      <c r="AX310" s="92"/>
      <c r="AY310" s="92"/>
      <c r="AZ310" s="92"/>
      <c r="BA310" s="92"/>
      <c r="BB310" s="92"/>
      <c r="BC310" s="92"/>
      <c r="BD310" s="92"/>
      <c r="BE310" s="92"/>
      <c r="BF310" s="92"/>
      <c r="BG310" s="92"/>
      <c r="BH310" s="92"/>
      <c r="BI310" s="92"/>
      <c r="BJ310" s="92"/>
      <c r="BK310" s="92"/>
      <c r="BL310" s="92"/>
      <c r="BM310" s="92"/>
      <c r="BN310" s="92"/>
      <c r="BO310" s="92"/>
      <c r="BP310" s="92"/>
      <c r="BQ310" s="92"/>
      <c r="BR310" s="92"/>
      <c r="BS310" s="92"/>
      <c r="BT310" s="128"/>
    </row>
    <row r="311" spans="1:72" ht="12.75" customHeight="1">
      <c r="A311" s="92"/>
      <c r="B311" s="92"/>
      <c r="C311" s="92"/>
      <c r="D311" s="92"/>
      <c r="E311" s="94"/>
      <c r="F311" s="94"/>
      <c r="G311" s="94"/>
      <c r="H311" s="92"/>
      <c r="I311" s="92"/>
      <c r="J311" s="92"/>
      <c r="K311" s="92"/>
      <c r="L311" s="92"/>
      <c r="M311" s="92"/>
      <c r="N311" s="92"/>
      <c r="O311" s="92"/>
      <c r="P311" s="92"/>
      <c r="Q311" s="92"/>
      <c r="R311" s="92"/>
      <c r="S311" s="92"/>
      <c r="T311" s="92"/>
      <c r="U311" s="92"/>
      <c r="V311" s="92"/>
      <c r="W311" s="92"/>
      <c r="X311" s="92"/>
      <c r="Y311" s="92"/>
      <c r="Z311" s="92"/>
      <c r="AA311" s="92"/>
      <c r="AB311" s="92"/>
      <c r="AC311" s="92"/>
      <c r="AD311" s="92"/>
      <c r="AE311" s="92"/>
      <c r="AF311" s="92"/>
      <c r="AG311" s="92"/>
      <c r="AH311" s="92"/>
      <c r="AI311" s="92"/>
      <c r="AJ311" s="92"/>
      <c r="AK311" s="92"/>
      <c r="AL311" s="92"/>
      <c r="AM311" s="92"/>
      <c r="AN311" s="92"/>
      <c r="AO311" s="92"/>
      <c r="AP311" s="92"/>
      <c r="AQ311" s="92"/>
      <c r="AR311" s="92"/>
      <c r="AS311" s="92"/>
      <c r="AT311" s="92"/>
      <c r="AU311" s="92"/>
      <c r="AV311" s="92"/>
      <c r="AW311" s="92"/>
      <c r="AX311" s="92"/>
      <c r="AY311" s="92"/>
      <c r="AZ311" s="92"/>
      <c r="BA311" s="92"/>
      <c r="BB311" s="92"/>
      <c r="BC311" s="92"/>
      <c r="BD311" s="92"/>
      <c r="BE311" s="92"/>
      <c r="BF311" s="92"/>
      <c r="BG311" s="92"/>
      <c r="BH311" s="92"/>
      <c r="BI311" s="92"/>
      <c r="BJ311" s="92"/>
      <c r="BK311" s="92"/>
      <c r="BL311" s="92"/>
      <c r="BM311" s="92"/>
      <c r="BN311" s="92"/>
      <c r="BO311" s="92"/>
      <c r="BP311" s="92"/>
      <c r="BQ311" s="92"/>
      <c r="BR311" s="92"/>
      <c r="BS311" s="92"/>
      <c r="BT311" s="128"/>
    </row>
    <row r="312" spans="1:72" ht="12.75" customHeight="1">
      <c r="A312" s="92"/>
      <c r="B312" s="92"/>
      <c r="C312" s="92"/>
      <c r="D312" s="92"/>
      <c r="E312" s="94"/>
      <c r="F312" s="94"/>
      <c r="G312" s="94"/>
      <c r="H312" s="92"/>
      <c r="I312" s="92"/>
      <c r="J312" s="92"/>
      <c r="K312" s="92"/>
      <c r="L312" s="92"/>
      <c r="M312" s="92"/>
      <c r="N312" s="92"/>
      <c r="O312" s="92"/>
      <c r="P312" s="92"/>
      <c r="Q312" s="92"/>
      <c r="R312" s="92"/>
      <c r="S312" s="92"/>
      <c r="T312" s="92"/>
      <c r="U312" s="92"/>
      <c r="V312" s="92"/>
      <c r="W312" s="92"/>
      <c r="X312" s="92"/>
      <c r="Y312" s="92"/>
      <c r="Z312" s="92"/>
      <c r="AA312" s="92"/>
      <c r="AB312" s="92"/>
      <c r="AC312" s="92"/>
      <c r="AD312" s="92"/>
      <c r="AE312" s="92"/>
      <c r="AF312" s="92"/>
      <c r="AG312" s="92"/>
      <c r="AH312" s="92"/>
      <c r="AI312" s="92"/>
      <c r="AJ312" s="92"/>
      <c r="AK312" s="92"/>
      <c r="AL312" s="92"/>
      <c r="AM312" s="92"/>
      <c r="AN312" s="92"/>
      <c r="AO312" s="92"/>
      <c r="AP312" s="92"/>
      <c r="AQ312" s="92"/>
      <c r="AR312" s="92"/>
      <c r="AS312" s="92"/>
      <c r="AT312" s="92"/>
      <c r="AU312" s="92"/>
      <c r="AV312" s="92"/>
      <c r="AW312" s="92"/>
      <c r="AX312" s="92"/>
      <c r="AY312" s="92"/>
      <c r="AZ312" s="92"/>
      <c r="BA312" s="92"/>
      <c r="BB312" s="92"/>
      <c r="BC312" s="92"/>
      <c r="BD312" s="92"/>
      <c r="BE312" s="92"/>
      <c r="BF312" s="92"/>
      <c r="BG312" s="92"/>
      <c r="BH312" s="92"/>
      <c r="BI312" s="92"/>
      <c r="BJ312" s="92"/>
      <c r="BK312" s="92"/>
      <c r="BL312" s="92"/>
      <c r="BM312" s="92"/>
      <c r="BN312" s="92"/>
      <c r="BO312" s="92"/>
      <c r="BP312" s="92"/>
      <c r="BQ312" s="92"/>
      <c r="BR312" s="92"/>
      <c r="BS312" s="92"/>
      <c r="BT312" s="128"/>
    </row>
    <row r="313" spans="1:72" ht="12.75" customHeight="1">
      <c r="A313" s="92"/>
      <c r="B313" s="92"/>
      <c r="C313" s="92"/>
      <c r="D313" s="92"/>
      <c r="E313" s="94"/>
      <c r="F313" s="94"/>
      <c r="G313" s="94"/>
      <c r="H313" s="92"/>
      <c r="I313" s="92"/>
      <c r="J313" s="92"/>
      <c r="K313" s="92"/>
      <c r="L313" s="92"/>
      <c r="M313" s="92"/>
      <c r="N313" s="92"/>
      <c r="O313" s="92"/>
      <c r="P313" s="92"/>
      <c r="Q313" s="92"/>
      <c r="R313" s="92"/>
      <c r="S313" s="92"/>
      <c r="T313" s="92"/>
      <c r="U313" s="92"/>
      <c r="V313" s="92"/>
      <c r="W313" s="92"/>
      <c r="X313" s="92"/>
      <c r="Y313" s="92"/>
      <c r="Z313" s="92"/>
      <c r="AA313" s="92"/>
      <c r="AB313" s="92"/>
      <c r="AC313" s="92"/>
      <c r="AD313" s="92"/>
      <c r="AE313" s="92"/>
      <c r="AF313" s="92"/>
      <c r="AG313" s="92"/>
      <c r="AH313" s="92"/>
      <c r="AI313" s="92"/>
      <c r="AJ313" s="92"/>
      <c r="AK313" s="92"/>
      <c r="AL313" s="92"/>
      <c r="AM313" s="92"/>
      <c r="AN313" s="92"/>
      <c r="AO313" s="92"/>
      <c r="AP313" s="92"/>
      <c r="AQ313" s="92"/>
      <c r="AR313" s="92"/>
      <c r="AS313" s="92"/>
      <c r="AT313" s="92"/>
      <c r="AU313" s="92"/>
      <c r="AV313" s="92"/>
      <c r="AW313" s="92"/>
      <c r="AX313" s="92"/>
      <c r="AY313" s="92"/>
      <c r="AZ313" s="92"/>
      <c r="BA313" s="92"/>
      <c r="BB313" s="92"/>
      <c r="BC313" s="92"/>
      <c r="BD313" s="92"/>
      <c r="BE313" s="92"/>
      <c r="BF313" s="92"/>
      <c r="BG313" s="92"/>
      <c r="BH313" s="92"/>
      <c r="BI313" s="92"/>
      <c r="BJ313" s="92"/>
      <c r="BK313" s="92"/>
      <c r="BL313" s="92"/>
      <c r="BM313" s="92"/>
      <c r="BN313" s="92"/>
      <c r="BO313" s="92"/>
      <c r="BP313" s="92"/>
      <c r="BQ313" s="92"/>
      <c r="BR313" s="92"/>
      <c r="BS313" s="92"/>
      <c r="BT313" s="128"/>
    </row>
    <row r="314" spans="1:72" ht="12.75" customHeight="1">
      <c r="A314" s="92"/>
      <c r="B314" s="92"/>
      <c r="C314" s="92"/>
      <c r="D314" s="92"/>
      <c r="E314" s="94"/>
      <c r="F314" s="94"/>
      <c r="G314" s="94"/>
      <c r="H314" s="92"/>
      <c r="I314" s="92"/>
      <c r="J314" s="92"/>
      <c r="K314" s="92"/>
      <c r="L314" s="92"/>
      <c r="M314" s="92"/>
      <c r="N314" s="92"/>
      <c r="O314" s="92"/>
      <c r="P314" s="92"/>
      <c r="Q314" s="92"/>
      <c r="R314" s="92"/>
      <c r="S314" s="92"/>
      <c r="T314" s="92"/>
      <c r="U314" s="92"/>
      <c r="V314" s="92"/>
      <c r="W314" s="92"/>
      <c r="X314" s="92"/>
      <c r="Y314" s="92"/>
      <c r="Z314" s="92"/>
      <c r="AA314" s="92"/>
      <c r="AB314" s="92"/>
      <c r="AC314" s="92"/>
      <c r="AD314" s="92"/>
      <c r="AE314" s="92"/>
      <c r="AF314" s="92"/>
      <c r="AG314" s="92"/>
      <c r="AH314" s="92"/>
      <c r="AI314" s="92"/>
      <c r="AJ314" s="92"/>
      <c r="AK314" s="92"/>
      <c r="AL314" s="92"/>
      <c r="AM314" s="92"/>
      <c r="AN314" s="92"/>
      <c r="AO314" s="92"/>
      <c r="AP314" s="92"/>
      <c r="AQ314" s="92"/>
      <c r="AR314" s="92"/>
      <c r="AS314" s="92"/>
      <c r="AT314" s="92"/>
      <c r="AU314" s="92"/>
      <c r="AV314" s="92"/>
      <c r="AW314" s="92"/>
      <c r="AX314" s="92"/>
      <c r="AY314" s="92"/>
      <c r="AZ314" s="92"/>
      <c r="BA314" s="92"/>
      <c r="BB314" s="92"/>
      <c r="BC314" s="92"/>
      <c r="BD314" s="92"/>
      <c r="BE314" s="92"/>
      <c r="BF314" s="92"/>
      <c r="BG314" s="92"/>
      <c r="BH314" s="92"/>
      <c r="BI314" s="92"/>
      <c r="BJ314" s="92"/>
      <c r="BK314" s="92"/>
      <c r="BL314" s="92"/>
      <c r="BM314" s="92"/>
      <c r="BN314" s="92"/>
      <c r="BO314" s="92"/>
      <c r="BP314" s="92"/>
      <c r="BQ314" s="92"/>
      <c r="BR314" s="92"/>
      <c r="BS314" s="92"/>
      <c r="BT314" s="128"/>
    </row>
    <row r="315" spans="1:72" ht="12.75" customHeight="1">
      <c r="A315" s="92"/>
      <c r="B315" s="92"/>
      <c r="C315" s="92"/>
      <c r="D315" s="92"/>
      <c r="E315" s="94"/>
      <c r="F315" s="94"/>
      <c r="G315" s="94"/>
      <c r="H315" s="92"/>
      <c r="I315" s="92"/>
      <c r="J315" s="92"/>
      <c r="K315" s="92"/>
      <c r="L315" s="92"/>
      <c r="M315" s="92"/>
      <c r="N315" s="92"/>
      <c r="O315" s="92"/>
      <c r="P315" s="92"/>
      <c r="Q315" s="92"/>
      <c r="R315" s="92"/>
      <c r="S315" s="92"/>
      <c r="T315" s="92"/>
      <c r="U315" s="92"/>
      <c r="V315" s="92"/>
      <c r="W315" s="92"/>
      <c r="X315" s="92"/>
      <c r="Y315" s="92"/>
      <c r="Z315" s="92"/>
      <c r="AA315" s="92"/>
      <c r="AB315" s="92"/>
      <c r="AC315" s="92"/>
      <c r="AD315" s="92"/>
      <c r="AE315" s="92"/>
      <c r="AF315" s="92"/>
      <c r="AG315" s="92"/>
      <c r="AH315" s="92"/>
      <c r="AI315" s="92"/>
      <c r="AJ315" s="92"/>
      <c r="AK315" s="92"/>
      <c r="AL315" s="92"/>
      <c r="AM315" s="92"/>
      <c r="AN315" s="92"/>
      <c r="AO315" s="92"/>
      <c r="AP315" s="92"/>
      <c r="AQ315" s="92"/>
      <c r="AR315" s="92"/>
      <c r="AS315" s="92"/>
      <c r="AT315" s="92"/>
      <c r="AU315" s="92"/>
      <c r="AV315" s="92"/>
      <c r="AW315" s="92"/>
      <c r="AX315" s="92"/>
      <c r="AY315" s="92"/>
      <c r="AZ315" s="92"/>
      <c r="BA315" s="92"/>
      <c r="BB315" s="92"/>
      <c r="BC315" s="92"/>
      <c r="BD315" s="92"/>
      <c r="BE315" s="92"/>
      <c r="BF315" s="92"/>
      <c r="BG315" s="92"/>
      <c r="BH315" s="92"/>
      <c r="BI315" s="92"/>
      <c r="BJ315" s="92"/>
      <c r="BK315" s="92"/>
      <c r="BL315" s="92"/>
      <c r="BM315" s="92"/>
      <c r="BN315" s="92"/>
      <c r="BO315" s="92"/>
      <c r="BP315" s="92"/>
      <c r="BQ315" s="92"/>
      <c r="BR315" s="92"/>
      <c r="BS315" s="92"/>
      <c r="BT315" s="128"/>
    </row>
    <row r="316" spans="1:72" ht="12.75" customHeight="1">
      <c r="A316" s="92"/>
      <c r="B316" s="92"/>
      <c r="C316" s="92"/>
      <c r="D316" s="92"/>
      <c r="E316" s="94"/>
      <c r="F316" s="94"/>
      <c r="G316" s="94"/>
      <c r="H316" s="92"/>
      <c r="I316" s="92"/>
      <c r="J316" s="92"/>
      <c r="K316" s="92"/>
      <c r="L316" s="92"/>
      <c r="M316" s="92"/>
      <c r="N316" s="92"/>
      <c r="O316" s="92"/>
      <c r="P316" s="92"/>
      <c r="Q316" s="92"/>
      <c r="R316" s="92"/>
      <c r="S316" s="92"/>
      <c r="T316" s="92"/>
      <c r="U316" s="92"/>
      <c r="V316" s="92"/>
      <c r="W316" s="92"/>
      <c r="X316" s="92"/>
      <c r="Y316" s="92"/>
      <c r="Z316" s="92"/>
      <c r="AA316" s="92"/>
      <c r="AB316" s="92"/>
      <c r="AC316" s="92"/>
      <c r="AD316" s="92"/>
      <c r="AE316" s="92"/>
      <c r="AF316" s="92"/>
      <c r="AG316" s="92"/>
      <c r="AH316" s="92"/>
      <c r="AI316" s="92"/>
      <c r="AJ316" s="92"/>
      <c r="AK316" s="92"/>
      <c r="AL316" s="92"/>
      <c r="AM316" s="92"/>
      <c r="AN316" s="92"/>
      <c r="AO316" s="92"/>
      <c r="AP316" s="92"/>
      <c r="AQ316" s="92"/>
      <c r="AR316" s="92"/>
      <c r="AS316" s="92"/>
      <c r="AT316" s="92"/>
      <c r="AU316" s="92"/>
      <c r="AV316" s="92"/>
      <c r="AW316" s="92"/>
      <c r="AX316" s="92"/>
      <c r="AY316" s="92"/>
      <c r="AZ316" s="92"/>
      <c r="BA316" s="92"/>
      <c r="BB316" s="92"/>
      <c r="BC316" s="92"/>
      <c r="BD316" s="92"/>
      <c r="BE316" s="92"/>
      <c r="BF316" s="92"/>
      <c r="BG316" s="92"/>
      <c r="BH316" s="92"/>
      <c r="BI316" s="92"/>
      <c r="BJ316" s="92"/>
      <c r="BK316" s="92"/>
      <c r="BL316" s="92"/>
      <c r="BM316" s="92"/>
      <c r="BN316" s="92"/>
      <c r="BO316" s="92"/>
      <c r="BP316" s="92"/>
      <c r="BQ316" s="92"/>
      <c r="BR316" s="92"/>
      <c r="BS316" s="92"/>
      <c r="BT316" s="128"/>
    </row>
    <row r="317" spans="1:72" ht="12.75" customHeight="1">
      <c r="A317" s="92"/>
      <c r="B317" s="92"/>
      <c r="C317" s="92"/>
      <c r="D317" s="92"/>
      <c r="E317" s="94"/>
      <c r="F317" s="94"/>
      <c r="G317" s="94"/>
      <c r="H317" s="92"/>
      <c r="I317" s="92"/>
      <c r="J317" s="92"/>
      <c r="K317" s="92"/>
      <c r="L317" s="92"/>
      <c r="M317" s="92"/>
      <c r="N317" s="92"/>
      <c r="O317" s="92"/>
      <c r="P317" s="92"/>
      <c r="Q317" s="92"/>
      <c r="R317" s="92"/>
      <c r="S317" s="92"/>
      <c r="T317" s="92"/>
      <c r="U317" s="92"/>
      <c r="V317" s="92"/>
      <c r="W317" s="92"/>
      <c r="X317" s="92"/>
      <c r="Y317" s="92"/>
      <c r="Z317" s="92"/>
      <c r="AA317" s="92"/>
      <c r="AB317" s="92"/>
      <c r="AC317" s="92"/>
      <c r="AD317" s="92"/>
      <c r="AE317" s="92"/>
      <c r="AF317" s="92"/>
      <c r="AG317" s="92"/>
      <c r="AH317" s="92"/>
      <c r="AI317" s="92"/>
      <c r="AJ317" s="92"/>
      <c r="AK317" s="92"/>
      <c r="AL317" s="92"/>
      <c r="AM317" s="92"/>
      <c r="AN317" s="92"/>
      <c r="AO317" s="92"/>
      <c r="AP317" s="92"/>
      <c r="AQ317" s="92"/>
      <c r="AR317" s="92"/>
      <c r="AS317" s="92"/>
      <c r="AT317" s="92"/>
      <c r="AU317" s="92"/>
      <c r="AV317" s="92"/>
      <c r="AW317" s="92"/>
      <c r="AX317" s="92"/>
      <c r="AY317" s="92"/>
      <c r="AZ317" s="92"/>
      <c r="BA317" s="92"/>
      <c r="BB317" s="92"/>
      <c r="BC317" s="92"/>
      <c r="BD317" s="92"/>
      <c r="BE317" s="92"/>
      <c r="BF317" s="92"/>
      <c r="BG317" s="92"/>
      <c r="BH317" s="92"/>
      <c r="BI317" s="92"/>
      <c r="BJ317" s="92"/>
      <c r="BK317" s="92"/>
      <c r="BL317" s="92"/>
      <c r="BM317" s="92"/>
      <c r="BN317" s="92"/>
      <c r="BO317" s="92"/>
      <c r="BP317" s="92"/>
      <c r="BQ317" s="92"/>
      <c r="BR317" s="92"/>
      <c r="BS317" s="92"/>
      <c r="BT317" s="128"/>
    </row>
    <row r="318" spans="1:72" ht="12.75" customHeight="1">
      <c r="A318" s="92"/>
      <c r="B318" s="92"/>
      <c r="C318" s="92"/>
      <c r="D318" s="92"/>
      <c r="E318" s="94"/>
      <c r="F318" s="94"/>
      <c r="G318" s="94"/>
      <c r="H318" s="92"/>
      <c r="I318" s="92"/>
      <c r="J318" s="92"/>
      <c r="K318" s="92"/>
      <c r="L318" s="92"/>
      <c r="M318" s="92"/>
      <c r="N318" s="92"/>
      <c r="O318" s="92"/>
      <c r="P318" s="92"/>
      <c r="Q318" s="92"/>
      <c r="R318" s="92"/>
      <c r="S318" s="92"/>
      <c r="T318" s="92"/>
      <c r="U318" s="92"/>
      <c r="V318" s="92"/>
      <c r="W318" s="92"/>
      <c r="X318" s="92"/>
      <c r="Y318" s="92"/>
      <c r="Z318" s="92"/>
      <c r="AA318" s="92"/>
      <c r="AB318" s="92"/>
      <c r="AC318" s="92"/>
      <c r="AD318" s="92"/>
      <c r="AE318" s="92"/>
      <c r="AF318" s="92"/>
      <c r="AG318" s="92"/>
      <c r="AH318" s="92"/>
      <c r="AI318" s="92"/>
      <c r="AJ318" s="92"/>
      <c r="AK318" s="92"/>
      <c r="AL318" s="92"/>
      <c r="AM318" s="92"/>
      <c r="AN318" s="92"/>
      <c r="AO318" s="92"/>
      <c r="AP318" s="92"/>
      <c r="AQ318" s="92"/>
      <c r="AR318" s="92"/>
      <c r="AS318" s="92"/>
      <c r="AT318" s="92"/>
      <c r="AU318" s="92"/>
      <c r="AV318" s="92"/>
      <c r="AW318" s="92"/>
      <c r="AX318" s="92"/>
      <c r="AY318" s="92"/>
      <c r="AZ318" s="92"/>
      <c r="BA318" s="92"/>
      <c r="BB318" s="92"/>
      <c r="BC318" s="92"/>
      <c r="BD318" s="92"/>
      <c r="BE318" s="92"/>
      <c r="BF318" s="92"/>
      <c r="BG318" s="92"/>
      <c r="BH318" s="92"/>
      <c r="BI318" s="92"/>
      <c r="BJ318" s="92"/>
      <c r="BK318" s="92"/>
      <c r="BL318" s="92"/>
      <c r="BM318" s="92"/>
      <c r="BN318" s="92"/>
      <c r="BO318" s="92"/>
      <c r="BP318" s="92"/>
      <c r="BQ318" s="92"/>
      <c r="BR318" s="92"/>
      <c r="BS318" s="92"/>
      <c r="BT318" s="128"/>
    </row>
    <row r="319" spans="1:72" ht="12.75" customHeight="1">
      <c r="A319" s="92"/>
      <c r="B319" s="92"/>
      <c r="C319" s="92"/>
      <c r="D319" s="92"/>
      <c r="E319" s="94"/>
      <c r="F319" s="94"/>
      <c r="G319" s="94"/>
      <c r="H319" s="92"/>
      <c r="I319" s="92"/>
      <c r="J319" s="92"/>
      <c r="K319" s="92"/>
      <c r="L319" s="92"/>
      <c r="M319" s="92"/>
      <c r="N319" s="92"/>
      <c r="O319" s="92"/>
      <c r="P319" s="92"/>
      <c r="Q319" s="92"/>
      <c r="R319" s="92"/>
      <c r="S319" s="92"/>
      <c r="T319" s="92"/>
      <c r="U319" s="92"/>
      <c r="V319" s="92"/>
      <c r="W319" s="92"/>
      <c r="X319" s="92"/>
      <c r="Y319" s="92"/>
      <c r="Z319" s="92"/>
      <c r="AA319" s="92"/>
      <c r="AB319" s="92"/>
      <c r="AC319" s="92"/>
      <c r="AD319" s="92"/>
      <c r="AE319" s="92"/>
      <c r="AF319" s="92"/>
      <c r="AG319" s="92"/>
      <c r="AH319" s="92"/>
      <c r="AI319" s="92"/>
      <c r="AJ319" s="92"/>
      <c r="AK319" s="92"/>
      <c r="AL319" s="92"/>
      <c r="AM319" s="92"/>
      <c r="AN319" s="92"/>
      <c r="AO319" s="92"/>
      <c r="AP319" s="92"/>
      <c r="AQ319" s="92"/>
      <c r="AR319" s="92"/>
      <c r="AS319" s="92"/>
      <c r="AT319" s="92"/>
      <c r="AU319" s="92"/>
      <c r="AV319" s="92"/>
      <c r="AW319" s="92"/>
      <c r="AX319" s="92"/>
      <c r="AY319" s="92"/>
      <c r="AZ319" s="92"/>
      <c r="BA319" s="92"/>
      <c r="BB319" s="92"/>
      <c r="BC319" s="92"/>
      <c r="BD319" s="92"/>
      <c r="BE319" s="92"/>
      <c r="BF319" s="92"/>
      <c r="BG319" s="92"/>
      <c r="BH319" s="92"/>
      <c r="BI319" s="92"/>
      <c r="BJ319" s="92"/>
      <c r="BK319" s="92"/>
      <c r="BL319" s="92"/>
      <c r="BM319" s="92"/>
      <c r="BN319" s="92"/>
      <c r="BO319" s="92"/>
      <c r="BP319" s="92"/>
      <c r="BQ319" s="92"/>
      <c r="BR319" s="92"/>
      <c r="BS319" s="92"/>
      <c r="BT319" s="128"/>
    </row>
    <row r="320" spans="1:72" ht="12.75" customHeight="1">
      <c r="A320" s="92"/>
      <c r="B320" s="92"/>
      <c r="C320" s="92"/>
      <c r="D320" s="92"/>
      <c r="E320" s="94"/>
      <c r="F320" s="94"/>
      <c r="G320" s="94"/>
      <c r="H320" s="92"/>
      <c r="I320" s="92"/>
      <c r="J320" s="92"/>
      <c r="K320" s="92"/>
      <c r="L320" s="92"/>
      <c r="M320" s="92"/>
      <c r="N320" s="92"/>
      <c r="O320" s="92"/>
      <c r="P320" s="92"/>
      <c r="Q320" s="92"/>
      <c r="R320" s="92"/>
      <c r="S320" s="92"/>
      <c r="T320" s="92"/>
      <c r="U320" s="92"/>
      <c r="V320" s="92"/>
      <c r="W320" s="92"/>
      <c r="X320" s="92"/>
      <c r="Y320" s="92"/>
      <c r="Z320" s="92"/>
      <c r="AA320" s="92"/>
      <c r="AB320" s="92"/>
      <c r="AC320" s="92"/>
      <c r="AD320" s="92"/>
      <c r="AE320" s="92"/>
      <c r="AF320" s="92"/>
      <c r="AG320" s="92"/>
      <c r="AH320" s="92"/>
      <c r="AI320" s="92"/>
      <c r="AJ320" s="92"/>
      <c r="AK320" s="92"/>
      <c r="AL320" s="92"/>
      <c r="AM320" s="92"/>
      <c r="AN320" s="92"/>
      <c r="AO320" s="92"/>
      <c r="AP320" s="92"/>
      <c r="AQ320" s="92"/>
      <c r="AR320" s="92"/>
      <c r="AS320" s="92"/>
      <c r="AT320" s="92"/>
      <c r="AU320" s="92"/>
      <c r="AV320" s="92"/>
      <c r="AW320" s="92"/>
      <c r="AX320" s="92"/>
      <c r="AY320" s="92"/>
      <c r="AZ320" s="92"/>
      <c r="BA320" s="92"/>
      <c r="BB320" s="92"/>
      <c r="BC320" s="92"/>
      <c r="BD320" s="92"/>
      <c r="BE320" s="92"/>
      <c r="BF320" s="92"/>
      <c r="BG320" s="92"/>
      <c r="BH320" s="92"/>
      <c r="BI320" s="92"/>
      <c r="BJ320" s="92"/>
      <c r="BK320" s="92"/>
      <c r="BL320" s="92"/>
      <c r="BM320" s="92"/>
      <c r="BN320" s="92"/>
      <c r="BO320" s="92"/>
      <c r="BP320" s="92"/>
      <c r="BQ320" s="92"/>
      <c r="BR320" s="92"/>
      <c r="BS320" s="92"/>
      <c r="BT320" s="128"/>
    </row>
    <row r="321" spans="1:72" ht="12.75" customHeight="1">
      <c r="A321" s="92"/>
      <c r="B321" s="92"/>
      <c r="C321" s="92"/>
      <c r="D321" s="92"/>
      <c r="E321" s="94"/>
      <c r="F321" s="94"/>
      <c r="G321" s="94"/>
      <c r="H321" s="92"/>
      <c r="I321" s="92"/>
      <c r="J321" s="92"/>
      <c r="K321" s="92"/>
      <c r="L321" s="92"/>
      <c r="M321" s="92"/>
      <c r="N321" s="92"/>
      <c r="O321" s="92"/>
      <c r="P321" s="92"/>
      <c r="Q321" s="92"/>
      <c r="R321" s="92"/>
      <c r="S321" s="92"/>
      <c r="T321" s="92"/>
      <c r="U321" s="92"/>
      <c r="V321" s="92"/>
      <c r="W321" s="92"/>
      <c r="X321" s="92"/>
      <c r="Y321" s="92"/>
      <c r="Z321" s="92"/>
      <c r="AA321" s="92"/>
      <c r="AB321" s="92"/>
      <c r="AC321" s="92"/>
      <c r="AD321" s="92"/>
      <c r="AE321" s="92"/>
      <c r="AF321" s="92"/>
      <c r="AG321" s="92"/>
      <c r="AH321" s="92"/>
      <c r="AI321" s="92"/>
      <c r="AJ321" s="92"/>
      <c r="AK321" s="92"/>
      <c r="AL321" s="92"/>
      <c r="AM321" s="92"/>
      <c r="AN321" s="92"/>
      <c r="AO321" s="92"/>
      <c r="AP321" s="92"/>
      <c r="AQ321" s="92"/>
      <c r="AR321" s="92"/>
      <c r="AS321" s="92"/>
      <c r="AT321" s="92"/>
      <c r="AU321" s="92"/>
      <c r="AV321" s="92"/>
      <c r="AW321" s="92"/>
      <c r="AX321" s="92"/>
      <c r="AY321" s="92"/>
      <c r="AZ321" s="92"/>
      <c r="BA321" s="92"/>
      <c r="BB321" s="92"/>
      <c r="BC321" s="92"/>
      <c r="BD321" s="92"/>
      <c r="BE321" s="92"/>
      <c r="BF321" s="92"/>
      <c r="BG321" s="92"/>
      <c r="BH321" s="92"/>
      <c r="BI321" s="92"/>
      <c r="BJ321" s="92"/>
      <c r="BK321" s="92"/>
      <c r="BL321" s="92"/>
      <c r="BM321" s="92"/>
      <c r="BN321" s="92"/>
      <c r="BO321" s="92"/>
      <c r="BP321" s="92"/>
      <c r="BQ321" s="92"/>
      <c r="BR321" s="92"/>
      <c r="BS321" s="92"/>
      <c r="BT321" s="128"/>
    </row>
    <row r="322" spans="1:72" ht="12.75" customHeight="1">
      <c r="A322" s="92"/>
      <c r="B322" s="92"/>
      <c r="C322" s="92"/>
      <c r="D322" s="92"/>
      <c r="E322" s="94"/>
      <c r="F322" s="94"/>
      <c r="G322" s="94"/>
      <c r="H322" s="92"/>
      <c r="I322" s="92"/>
      <c r="J322" s="92"/>
      <c r="K322" s="92"/>
      <c r="L322" s="92"/>
      <c r="M322" s="92"/>
      <c r="N322" s="92"/>
      <c r="O322" s="92"/>
      <c r="P322" s="92"/>
      <c r="Q322" s="92"/>
      <c r="R322" s="92"/>
      <c r="S322" s="92"/>
      <c r="T322" s="92"/>
      <c r="U322" s="92"/>
      <c r="V322" s="92"/>
      <c r="W322" s="92"/>
      <c r="X322" s="92"/>
      <c r="Y322" s="92"/>
      <c r="Z322" s="92"/>
      <c r="AA322" s="92"/>
      <c r="AB322" s="92"/>
      <c r="AC322" s="92"/>
      <c r="AD322" s="92"/>
      <c r="AE322" s="92"/>
      <c r="AF322" s="92"/>
      <c r="AG322" s="92"/>
      <c r="AH322" s="92"/>
      <c r="AI322" s="92"/>
      <c r="AJ322" s="92"/>
      <c r="AK322" s="92"/>
      <c r="AL322" s="92"/>
      <c r="AM322" s="92"/>
      <c r="AN322" s="92"/>
      <c r="AO322" s="92"/>
      <c r="AP322" s="92"/>
      <c r="AQ322" s="92"/>
      <c r="AR322" s="92"/>
      <c r="AS322" s="92"/>
      <c r="AT322" s="92"/>
      <c r="AU322" s="92"/>
      <c r="AV322" s="92"/>
      <c r="AW322" s="92"/>
      <c r="AX322" s="92"/>
      <c r="AY322" s="92"/>
      <c r="AZ322" s="92"/>
      <c r="BA322" s="92"/>
      <c r="BB322" s="92"/>
      <c r="BC322" s="92"/>
      <c r="BD322" s="92"/>
      <c r="BE322" s="92"/>
      <c r="BF322" s="92"/>
      <c r="BG322" s="92"/>
      <c r="BH322" s="92"/>
      <c r="BI322" s="92"/>
      <c r="BJ322" s="92"/>
      <c r="BK322" s="92"/>
      <c r="BL322" s="92"/>
      <c r="BM322" s="92"/>
      <c r="BN322" s="92"/>
      <c r="BO322" s="92"/>
      <c r="BP322" s="92"/>
      <c r="BQ322" s="92"/>
      <c r="BR322" s="92"/>
      <c r="BS322" s="92"/>
      <c r="BT322" s="128"/>
    </row>
    <row r="323" spans="1:72" ht="12.75" customHeight="1">
      <c r="A323" s="92"/>
      <c r="B323" s="92"/>
      <c r="C323" s="92"/>
      <c r="D323" s="92"/>
      <c r="E323" s="94"/>
      <c r="F323" s="94"/>
      <c r="G323" s="94"/>
      <c r="H323" s="92"/>
      <c r="I323" s="92"/>
      <c r="J323" s="92"/>
      <c r="K323" s="92"/>
      <c r="L323" s="92"/>
      <c r="M323" s="92"/>
      <c r="N323" s="92"/>
      <c r="O323" s="92"/>
      <c r="P323" s="92"/>
      <c r="Q323" s="92"/>
      <c r="R323" s="92"/>
      <c r="S323" s="92"/>
      <c r="T323" s="92"/>
      <c r="U323" s="92"/>
      <c r="V323" s="92"/>
      <c r="W323" s="92"/>
      <c r="X323" s="92"/>
      <c r="Y323" s="92"/>
      <c r="Z323" s="92"/>
      <c r="AA323" s="92"/>
      <c r="AB323" s="92"/>
      <c r="AC323" s="92"/>
      <c r="AD323" s="92"/>
      <c r="AE323" s="92"/>
      <c r="AF323" s="92"/>
      <c r="AG323" s="92"/>
      <c r="AH323" s="92"/>
      <c r="AI323" s="92"/>
      <c r="AJ323" s="92"/>
      <c r="AK323" s="92"/>
      <c r="AL323" s="92"/>
      <c r="AM323" s="92"/>
      <c r="AN323" s="92"/>
      <c r="AO323" s="92"/>
      <c r="AP323" s="92"/>
      <c r="AQ323" s="92"/>
      <c r="AR323" s="92"/>
      <c r="AS323" s="92"/>
      <c r="AT323" s="92"/>
      <c r="AU323" s="92"/>
      <c r="AV323" s="92"/>
      <c r="AW323" s="92"/>
      <c r="AX323" s="92"/>
      <c r="AY323" s="92"/>
      <c r="AZ323" s="92"/>
      <c r="BA323" s="92"/>
      <c r="BB323" s="92"/>
      <c r="BC323" s="92"/>
      <c r="BD323" s="92"/>
      <c r="BE323" s="92"/>
      <c r="BF323" s="92"/>
      <c r="BG323" s="92"/>
      <c r="BH323" s="92"/>
      <c r="BI323" s="92"/>
      <c r="BJ323" s="92"/>
      <c r="BK323" s="92"/>
      <c r="BL323" s="92"/>
      <c r="BM323" s="92"/>
      <c r="BN323" s="92"/>
      <c r="BO323" s="92"/>
      <c r="BP323" s="92"/>
      <c r="BQ323" s="92"/>
      <c r="BR323" s="92"/>
      <c r="BS323" s="92"/>
      <c r="BT323" s="128"/>
    </row>
    <row r="324" spans="1:72" ht="12.75" customHeight="1">
      <c r="A324" s="92"/>
      <c r="B324" s="92"/>
      <c r="C324" s="92"/>
      <c r="D324" s="92"/>
      <c r="E324" s="94"/>
      <c r="F324" s="94"/>
      <c r="G324" s="94"/>
      <c r="H324" s="92"/>
      <c r="I324" s="92"/>
      <c r="J324" s="92"/>
      <c r="K324" s="92"/>
      <c r="L324" s="92"/>
      <c r="M324" s="92"/>
      <c r="N324" s="92"/>
      <c r="O324" s="92"/>
      <c r="P324" s="92"/>
      <c r="Q324" s="92"/>
      <c r="R324" s="92"/>
      <c r="S324" s="92"/>
      <c r="T324" s="92"/>
      <c r="U324" s="92"/>
      <c r="V324" s="92"/>
      <c r="W324" s="92"/>
      <c r="X324" s="92"/>
      <c r="Y324" s="92"/>
      <c r="Z324" s="92"/>
      <c r="AA324" s="92"/>
      <c r="AB324" s="92"/>
      <c r="AC324" s="92"/>
      <c r="AD324" s="92"/>
      <c r="AE324" s="92"/>
      <c r="AF324" s="92"/>
      <c r="AG324" s="92"/>
      <c r="AH324" s="92"/>
      <c r="AI324" s="92"/>
      <c r="AJ324" s="92"/>
      <c r="AK324" s="92"/>
      <c r="AL324" s="92"/>
      <c r="AM324" s="92"/>
      <c r="AN324" s="92"/>
      <c r="AO324" s="92"/>
      <c r="AP324" s="92"/>
      <c r="AQ324" s="92"/>
      <c r="AR324" s="92"/>
      <c r="AS324" s="92"/>
      <c r="AT324" s="92"/>
      <c r="AU324" s="92"/>
      <c r="AV324" s="92"/>
      <c r="AW324" s="92"/>
      <c r="AX324" s="92"/>
      <c r="AY324" s="92"/>
      <c r="AZ324" s="92"/>
      <c r="BA324" s="92"/>
      <c r="BB324" s="92"/>
      <c r="BC324" s="92"/>
      <c r="BD324" s="92"/>
      <c r="BE324" s="92"/>
      <c r="BF324" s="92"/>
      <c r="BG324" s="92"/>
      <c r="BH324" s="92"/>
      <c r="BI324" s="92"/>
      <c r="BJ324" s="92"/>
      <c r="BK324" s="92"/>
      <c r="BL324" s="92"/>
      <c r="BM324" s="92"/>
      <c r="BN324" s="92"/>
      <c r="BO324" s="92"/>
      <c r="BP324" s="92"/>
      <c r="BQ324" s="92"/>
      <c r="BR324" s="92"/>
      <c r="BS324" s="92"/>
      <c r="BT324" s="128"/>
    </row>
    <row r="325" spans="1:72" ht="12.75" customHeight="1">
      <c r="A325" s="92"/>
      <c r="B325" s="92"/>
      <c r="C325" s="92"/>
      <c r="D325" s="92"/>
      <c r="E325" s="94"/>
      <c r="F325" s="94"/>
      <c r="G325" s="94"/>
      <c r="H325" s="92"/>
      <c r="I325" s="92"/>
      <c r="J325" s="92"/>
      <c r="K325" s="92"/>
      <c r="L325" s="92"/>
      <c r="M325" s="92"/>
      <c r="N325" s="92"/>
      <c r="O325" s="92"/>
      <c r="P325" s="92"/>
      <c r="Q325" s="92"/>
      <c r="R325" s="92"/>
      <c r="S325" s="92"/>
      <c r="T325" s="92"/>
      <c r="U325" s="92"/>
      <c r="V325" s="92"/>
      <c r="W325" s="92"/>
      <c r="X325" s="92"/>
      <c r="Y325" s="92"/>
      <c r="Z325" s="92"/>
      <c r="AA325" s="92"/>
      <c r="AB325" s="92"/>
      <c r="AC325" s="92"/>
      <c r="AD325" s="92"/>
      <c r="AE325" s="92"/>
      <c r="AF325" s="92"/>
      <c r="AG325" s="92"/>
      <c r="AH325" s="92"/>
      <c r="AI325" s="92"/>
      <c r="AJ325" s="92"/>
      <c r="AK325" s="92"/>
      <c r="AL325" s="92"/>
      <c r="AM325" s="92"/>
      <c r="AN325" s="92"/>
      <c r="AO325" s="92"/>
      <c r="AP325" s="92"/>
      <c r="AQ325" s="92"/>
      <c r="AR325" s="92"/>
      <c r="AS325" s="92"/>
      <c r="AT325" s="92"/>
      <c r="AU325" s="92"/>
      <c r="AV325" s="92"/>
      <c r="AW325" s="92"/>
      <c r="AX325" s="92"/>
      <c r="AY325" s="92"/>
      <c r="AZ325" s="92"/>
      <c r="BA325" s="92"/>
      <c r="BB325" s="92"/>
      <c r="BC325" s="92"/>
      <c r="BD325" s="92"/>
      <c r="BE325" s="92"/>
      <c r="BF325" s="92"/>
      <c r="BG325" s="92"/>
      <c r="BH325" s="92"/>
      <c r="BI325" s="92"/>
      <c r="BJ325" s="92"/>
      <c r="BK325" s="92"/>
      <c r="BL325" s="92"/>
      <c r="BM325" s="92"/>
      <c r="BN325" s="92"/>
      <c r="BO325" s="92"/>
      <c r="BP325" s="92"/>
      <c r="BQ325" s="92"/>
      <c r="BR325" s="92"/>
      <c r="BS325" s="92"/>
      <c r="BT325" s="128"/>
    </row>
    <row r="326" spans="1:72" ht="12.75" customHeight="1">
      <c r="A326" s="92"/>
      <c r="B326" s="92"/>
      <c r="C326" s="92"/>
      <c r="D326" s="92"/>
      <c r="E326" s="94"/>
      <c r="F326" s="94"/>
      <c r="G326" s="94"/>
      <c r="H326" s="92"/>
      <c r="I326" s="92"/>
      <c r="J326" s="92"/>
      <c r="K326" s="92"/>
      <c r="L326" s="92"/>
      <c r="M326" s="92"/>
      <c r="N326" s="92"/>
      <c r="O326" s="92"/>
      <c r="P326" s="92"/>
      <c r="Q326" s="92"/>
      <c r="R326" s="92"/>
      <c r="S326" s="92"/>
      <c r="T326" s="92"/>
      <c r="U326" s="92"/>
      <c r="V326" s="92"/>
      <c r="W326" s="92"/>
      <c r="X326" s="92"/>
      <c r="Y326" s="92"/>
      <c r="Z326" s="92"/>
      <c r="AA326" s="92"/>
      <c r="AB326" s="92"/>
      <c r="AC326" s="92"/>
      <c r="AD326" s="92"/>
      <c r="AE326" s="92"/>
      <c r="AF326" s="92"/>
      <c r="AG326" s="92"/>
      <c r="AH326" s="92"/>
      <c r="AI326" s="92"/>
      <c r="AJ326" s="92"/>
      <c r="AK326" s="92"/>
      <c r="AL326" s="92"/>
      <c r="AM326" s="92"/>
      <c r="AN326" s="92"/>
      <c r="AO326" s="92"/>
      <c r="AP326" s="92"/>
      <c r="AQ326" s="92"/>
      <c r="AR326" s="92"/>
      <c r="AS326" s="92"/>
      <c r="AT326" s="92"/>
      <c r="AU326" s="92"/>
      <c r="AV326" s="92"/>
      <c r="AW326" s="92"/>
      <c r="AX326" s="92"/>
      <c r="AY326" s="92"/>
      <c r="AZ326" s="92"/>
      <c r="BA326" s="92"/>
      <c r="BB326" s="92"/>
      <c r="BC326" s="92"/>
      <c r="BD326" s="92"/>
      <c r="BE326" s="92"/>
      <c r="BF326" s="92"/>
      <c r="BG326" s="92"/>
      <c r="BH326" s="92"/>
      <c r="BI326" s="92"/>
      <c r="BJ326" s="92"/>
      <c r="BK326" s="92"/>
      <c r="BL326" s="92"/>
      <c r="BM326" s="92"/>
      <c r="BN326" s="92"/>
      <c r="BO326" s="92"/>
      <c r="BP326" s="92"/>
      <c r="BQ326" s="92"/>
      <c r="BR326" s="92"/>
      <c r="BS326" s="92"/>
      <c r="BT326" s="128"/>
    </row>
    <row r="327" spans="1:72" ht="12.75" customHeight="1">
      <c r="A327" s="92"/>
      <c r="B327" s="92"/>
      <c r="C327" s="92"/>
      <c r="D327" s="92"/>
      <c r="E327" s="94"/>
      <c r="F327" s="94"/>
      <c r="G327" s="94"/>
      <c r="H327" s="92"/>
      <c r="I327" s="92"/>
      <c r="J327" s="92"/>
      <c r="K327" s="92"/>
      <c r="L327" s="92"/>
      <c r="M327" s="92"/>
      <c r="N327" s="92"/>
      <c r="O327" s="92"/>
      <c r="P327" s="92"/>
      <c r="Q327" s="92"/>
      <c r="R327" s="92"/>
      <c r="S327" s="92"/>
      <c r="T327" s="92"/>
      <c r="U327" s="92"/>
      <c r="V327" s="92"/>
      <c r="W327" s="92"/>
      <c r="X327" s="92"/>
      <c r="Y327" s="92"/>
      <c r="Z327" s="92"/>
      <c r="AA327" s="92"/>
      <c r="AB327" s="92"/>
      <c r="AC327" s="92"/>
      <c r="AD327" s="92"/>
      <c r="AE327" s="92"/>
      <c r="AF327" s="92"/>
      <c r="AG327" s="92"/>
      <c r="AH327" s="92"/>
      <c r="AI327" s="92"/>
      <c r="AJ327" s="92"/>
      <c r="AK327" s="92"/>
      <c r="AL327" s="92"/>
      <c r="AM327" s="92"/>
      <c r="AN327" s="92"/>
      <c r="AO327" s="92"/>
      <c r="AP327" s="92"/>
      <c r="AQ327" s="92"/>
      <c r="AR327" s="92"/>
      <c r="AS327" s="92"/>
      <c r="AT327" s="92"/>
      <c r="AU327" s="92"/>
      <c r="AV327" s="92"/>
      <c r="AW327" s="92"/>
      <c r="AX327" s="92"/>
      <c r="AY327" s="92"/>
      <c r="AZ327" s="92"/>
      <c r="BA327" s="92"/>
      <c r="BB327" s="92"/>
      <c r="BC327" s="92"/>
      <c r="BD327" s="92"/>
      <c r="BE327" s="92"/>
      <c r="BF327" s="92"/>
      <c r="BG327" s="92"/>
      <c r="BH327" s="92"/>
      <c r="BI327" s="92"/>
      <c r="BJ327" s="92"/>
      <c r="BK327" s="92"/>
      <c r="BL327" s="92"/>
      <c r="BM327" s="92"/>
      <c r="BN327" s="92"/>
      <c r="BO327" s="92"/>
      <c r="BP327" s="92"/>
      <c r="BQ327" s="92"/>
      <c r="BR327" s="92"/>
      <c r="BS327" s="92"/>
      <c r="BT327" s="128"/>
    </row>
    <row r="328" spans="1:72" ht="12.75" customHeight="1">
      <c r="A328" s="92"/>
      <c r="B328" s="92"/>
      <c r="C328" s="92"/>
      <c r="D328" s="92"/>
      <c r="E328" s="94"/>
      <c r="F328" s="94"/>
      <c r="G328" s="94"/>
      <c r="H328" s="92"/>
      <c r="I328" s="92"/>
      <c r="J328" s="92"/>
      <c r="K328" s="92"/>
      <c r="L328" s="92"/>
      <c r="M328" s="92"/>
      <c r="N328" s="92"/>
      <c r="O328" s="92"/>
      <c r="P328" s="92"/>
      <c r="Q328" s="92"/>
      <c r="R328" s="92"/>
      <c r="S328" s="92"/>
      <c r="T328" s="92"/>
      <c r="U328" s="92"/>
      <c r="V328" s="92"/>
      <c r="W328" s="92"/>
      <c r="X328" s="92"/>
      <c r="Y328" s="92"/>
      <c r="Z328" s="92"/>
      <c r="AA328" s="92"/>
      <c r="AB328" s="92"/>
      <c r="AC328" s="92"/>
      <c r="AD328" s="92"/>
      <c r="AE328" s="92"/>
      <c r="AF328" s="92"/>
      <c r="AG328" s="92"/>
      <c r="AH328" s="92"/>
      <c r="AI328" s="92"/>
      <c r="AJ328" s="92"/>
      <c r="AK328" s="92"/>
      <c r="AL328" s="92"/>
      <c r="AM328" s="92"/>
      <c r="AN328" s="92"/>
      <c r="AO328" s="92"/>
      <c r="AP328" s="92"/>
      <c r="AQ328" s="92"/>
      <c r="AR328" s="92"/>
      <c r="AS328" s="92"/>
      <c r="AT328" s="92"/>
      <c r="AU328" s="92"/>
      <c r="AV328" s="92"/>
      <c r="AW328" s="92"/>
      <c r="AX328" s="92"/>
      <c r="AY328" s="92"/>
      <c r="AZ328" s="92"/>
      <c r="BA328" s="92"/>
      <c r="BB328" s="92"/>
      <c r="BC328" s="92"/>
      <c r="BD328" s="92"/>
      <c r="BE328" s="92"/>
      <c r="BF328" s="92"/>
      <c r="BG328" s="92"/>
      <c r="BH328" s="92"/>
      <c r="BI328" s="92"/>
      <c r="BJ328" s="92"/>
      <c r="BK328" s="92"/>
      <c r="BL328" s="92"/>
      <c r="BM328" s="92"/>
      <c r="BN328" s="92"/>
      <c r="BO328" s="92"/>
      <c r="BP328" s="92"/>
      <c r="BQ328" s="92"/>
      <c r="BR328" s="92"/>
      <c r="BS328" s="92"/>
      <c r="BT328" s="128"/>
    </row>
    <row r="329" spans="1:72" ht="12.75" customHeight="1">
      <c r="A329" s="92"/>
      <c r="B329" s="92"/>
      <c r="C329" s="92"/>
      <c r="D329" s="92"/>
      <c r="E329" s="94"/>
      <c r="F329" s="94"/>
      <c r="G329" s="94"/>
      <c r="H329" s="92"/>
      <c r="I329" s="92"/>
      <c r="J329" s="92"/>
      <c r="K329" s="92"/>
      <c r="L329" s="92"/>
      <c r="M329" s="92"/>
      <c r="N329" s="92"/>
      <c r="O329" s="92"/>
      <c r="P329" s="92"/>
      <c r="Q329" s="92"/>
      <c r="R329" s="92"/>
      <c r="S329" s="92"/>
      <c r="T329" s="92"/>
      <c r="U329" s="92"/>
      <c r="V329" s="92"/>
      <c r="W329" s="92"/>
      <c r="X329" s="92"/>
      <c r="Y329" s="92"/>
      <c r="Z329" s="92"/>
      <c r="AA329" s="92"/>
      <c r="AB329" s="92"/>
      <c r="AC329" s="92"/>
      <c r="AD329" s="92"/>
      <c r="AE329" s="92"/>
      <c r="AF329" s="92"/>
      <c r="AG329" s="92"/>
      <c r="AH329" s="92"/>
      <c r="AI329" s="92"/>
      <c r="AJ329" s="92"/>
      <c r="AK329" s="92"/>
      <c r="AL329" s="92"/>
      <c r="AM329" s="92"/>
      <c r="AN329" s="92"/>
      <c r="AO329" s="92"/>
      <c r="AP329" s="92"/>
      <c r="AQ329" s="92"/>
      <c r="AR329" s="92"/>
      <c r="AS329" s="92"/>
      <c r="AT329" s="92"/>
      <c r="AU329" s="92"/>
      <c r="AV329" s="92"/>
      <c r="AW329" s="92"/>
      <c r="AX329" s="92"/>
      <c r="AY329" s="92"/>
      <c r="AZ329" s="92"/>
      <c r="BA329" s="92"/>
      <c r="BB329" s="92"/>
      <c r="BC329" s="92"/>
      <c r="BD329" s="92"/>
      <c r="BE329" s="92"/>
      <c r="BF329" s="92"/>
      <c r="BG329" s="92"/>
      <c r="BH329" s="92"/>
      <c r="BI329" s="92"/>
      <c r="BJ329" s="92"/>
      <c r="BK329" s="92"/>
      <c r="BL329" s="92"/>
      <c r="BM329" s="92"/>
      <c r="BN329" s="92"/>
      <c r="BO329" s="92"/>
      <c r="BP329" s="92"/>
      <c r="BQ329" s="92"/>
      <c r="BR329" s="92"/>
      <c r="BS329" s="92"/>
      <c r="BT329" s="128"/>
    </row>
    <row r="330" spans="1:72" ht="12.75" customHeight="1">
      <c r="A330" s="92"/>
      <c r="B330" s="92"/>
      <c r="C330" s="92"/>
      <c r="D330" s="92"/>
      <c r="E330" s="94"/>
      <c r="F330" s="94"/>
      <c r="G330" s="94"/>
      <c r="H330" s="92"/>
      <c r="I330" s="92"/>
      <c r="J330" s="92"/>
      <c r="K330" s="92"/>
      <c r="L330" s="92"/>
      <c r="M330" s="92"/>
      <c r="N330" s="92"/>
      <c r="O330" s="92"/>
      <c r="P330" s="92"/>
      <c r="Q330" s="92"/>
      <c r="R330" s="92"/>
      <c r="S330" s="92"/>
      <c r="T330" s="92"/>
      <c r="U330" s="92"/>
      <c r="V330" s="92"/>
      <c r="W330" s="92"/>
      <c r="X330" s="92"/>
      <c r="Y330" s="92"/>
      <c r="Z330" s="92"/>
      <c r="AA330" s="92"/>
      <c r="AB330" s="92"/>
      <c r="AC330" s="92"/>
      <c r="AD330" s="92"/>
      <c r="AE330" s="92"/>
      <c r="AF330" s="92"/>
      <c r="AG330" s="92"/>
      <c r="AH330" s="92"/>
      <c r="AI330" s="92"/>
      <c r="AJ330" s="92"/>
      <c r="AK330" s="92"/>
      <c r="AL330" s="92"/>
      <c r="AM330" s="92"/>
      <c r="AN330" s="92"/>
      <c r="AO330" s="92"/>
      <c r="AP330" s="92"/>
      <c r="AQ330" s="92"/>
      <c r="AR330" s="92"/>
      <c r="AS330" s="92"/>
      <c r="AT330" s="92"/>
      <c r="AU330" s="92"/>
      <c r="AV330" s="92"/>
      <c r="AW330" s="92"/>
      <c r="AX330" s="92"/>
      <c r="AY330" s="92"/>
      <c r="AZ330" s="92"/>
      <c r="BA330" s="92"/>
      <c r="BB330" s="92"/>
      <c r="BC330" s="92"/>
      <c r="BD330" s="92"/>
      <c r="BE330" s="92"/>
      <c r="BF330" s="92"/>
      <c r="BG330" s="92"/>
      <c r="BH330" s="92"/>
      <c r="BI330" s="92"/>
      <c r="BJ330" s="92"/>
      <c r="BK330" s="92"/>
      <c r="BL330" s="92"/>
      <c r="BM330" s="92"/>
      <c r="BN330" s="92"/>
      <c r="BO330" s="92"/>
      <c r="BP330" s="92"/>
      <c r="BQ330" s="92"/>
      <c r="BR330" s="92"/>
      <c r="BS330" s="92"/>
      <c r="BT330" s="128"/>
    </row>
    <row r="331" spans="1:72" ht="12.75" customHeight="1">
      <c r="A331" s="92"/>
      <c r="B331" s="92"/>
      <c r="C331" s="92"/>
      <c r="D331" s="92"/>
      <c r="E331" s="94"/>
      <c r="F331" s="94"/>
      <c r="G331" s="94"/>
      <c r="H331" s="92"/>
      <c r="I331" s="92"/>
      <c r="J331" s="92"/>
      <c r="K331" s="92"/>
      <c r="L331" s="92"/>
      <c r="M331" s="92"/>
      <c r="N331" s="92"/>
      <c r="O331" s="92"/>
      <c r="P331" s="92"/>
      <c r="Q331" s="92"/>
      <c r="R331" s="92"/>
      <c r="S331" s="92"/>
      <c r="T331" s="92"/>
      <c r="U331" s="92"/>
      <c r="V331" s="92"/>
      <c r="W331" s="92"/>
      <c r="X331" s="92"/>
      <c r="Y331" s="92"/>
      <c r="Z331" s="92"/>
      <c r="AA331" s="92"/>
      <c r="AB331" s="92"/>
      <c r="AC331" s="92"/>
      <c r="AD331" s="92"/>
      <c r="AE331" s="92"/>
      <c r="AF331" s="92"/>
      <c r="AG331" s="92"/>
      <c r="AH331" s="92"/>
      <c r="AI331" s="92"/>
      <c r="AJ331" s="92"/>
      <c r="AK331" s="92"/>
      <c r="AL331" s="92"/>
      <c r="AM331" s="92"/>
      <c r="AN331" s="92"/>
      <c r="AO331" s="92"/>
      <c r="AP331" s="92"/>
      <c r="AQ331" s="92"/>
      <c r="AR331" s="92"/>
      <c r="AS331" s="92"/>
      <c r="AT331" s="92"/>
      <c r="AU331" s="92"/>
      <c r="AV331" s="92"/>
      <c r="AW331" s="92"/>
      <c r="AX331" s="92"/>
      <c r="AY331" s="92"/>
      <c r="AZ331" s="92"/>
      <c r="BA331" s="92"/>
      <c r="BB331" s="92"/>
      <c r="BC331" s="92"/>
      <c r="BD331" s="92"/>
      <c r="BE331" s="92"/>
      <c r="BF331" s="92"/>
      <c r="BG331" s="92"/>
      <c r="BH331" s="92"/>
      <c r="BI331" s="92"/>
      <c r="BJ331" s="92"/>
      <c r="BK331" s="92"/>
      <c r="BL331" s="92"/>
      <c r="BM331" s="92"/>
      <c r="BN331" s="92"/>
      <c r="BO331" s="92"/>
      <c r="BP331" s="92"/>
      <c r="BQ331" s="92"/>
      <c r="BR331" s="92"/>
      <c r="BS331" s="92"/>
      <c r="BT331" s="128"/>
    </row>
    <row r="332" spans="1:72" ht="12.75" customHeight="1">
      <c r="A332" s="92"/>
      <c r="B332" s="92"/>
      <c r="C332" s="92"/>
      <c r="D332" s="92"/>
      <c r="E332" s="94"/>
      <c r="F332" s="94"/>
      <c r="G332" s="94"/>
      <c r="H332" s="92"/>
      <c r="I332" s="92"/>
      <c r="J332" s="92"/>
      <c r="K332" s="92"/>
      <c r="L332" s="92"/>
      <c r="M332" s="92"/>
      <c r="N332" s="92"/>
      <c r="O332" s="92"/>
      <c r="P332" s="92"/>
      <c r="Q332" s="92"/>
      <c r="R332" s="92"/>
      <c r="S332" s="92"/>
      <c r="T332" s="92"/>
      <c r="U332" s="92"/>
      <c r="V332" s="92"/>
      <c r="W332" s="92"/>
      <c r="X332" s="92"/>
      <c r="Y332" s="92"/>
      <c r="Z332" s="92"/>
      <c r="AA332" s="92"/>
      <c r="AB332" s="92"/>
      <c r="AC332" s="92"/>
      <c r="AD332" s="92"/>
      <c r="AE332" s="92"/>
      <c r="AF332" s="92"/>
      <c r="AG332" s="92"/>
      <c r="AH332" s="92"/>
      <c r="AI332" s="92"/>
      <c r="AJ332" s="92"/>
      <c r="AK332" s="92"/>
      <c r="AL332" s="92"/>
      <c r="AM332" s="92"/>
      <c r="AN332" s="92"/>
      <c r="AO332" s="92"/>
      <c r="AP332" s="92"/>
      <c r="AQ332" s="92"/>
      <c r="AR332" s="92"/>
      <c r="AS332" s="92"/>
      <c r="AT332" s="92"/>
      <c r="AU332" s="92"/>
      <c r="AV332" s="92"/>
      <c r="AW332" s="92"/>
      <c r="AX332" s="92"/>
      <c r="AY332" s="92"/>
      <c r="AZ332" s="92"/>
      <c r="BA332" s="92"/>
      <c r="BB332" s="92"/>
      <c r="BC332" s="92"/>
      <c r="BD332" s="92"/>
      <c r="BE332" s="92"/>
      <c r="BF332" s="92"/>
      <c r="BG332" s="92"/>
      <c r="BH332" s="92"/>
      <c r="BI332" s="92"/>
      <c r="BJ332" s="92"/>
      <c r="BK332" s="92"/>
      <c r="BL332" s="92"/>
      <c r="BM332" s="92"/>
      <c r="BN332" s="92"/>
      <c r="BO332" s="92"/>
      <c r="BP332" s="92"/>
      <c r="BQ332" s="92"/>
      <c r="BR332" s="92"/>
      <c r="BS332" s="92"/>
      <c r="BT332" s="128"/>
    </row>
    <row r="333" spans="1:72" ht="12.75" customHeight="1">
      <c r="A333" s="92"/>
      <c r="B333" s="92"/>
      <c r="C333" s="92"/>
      <c r="D333" s="92"/>
      <c r="E333" s="94"/>
      <c r="F333" s="94"/>
      <c r="G333" s="94"/>
      <c r="H333" s="92"/>
      <c r="I333" s="92"/>
      <c r="J333" s="92"/>
      <c r="K333" s="92"/>
      <c r="L333" s="92"/>
      <c r="M333" s="92"/>
      <c r="N333" s="92"/>
      <c r="O333" s="92"/>
      <c r="P333" s="92"/>
      <c r="Q333" s="92"/>
      <c r="R333" s="92"/>
      <c r="S333" s="92"/>
      <c r="T333" s="92"/>
      <c r="U333" s="92"/>
      <c r="V333" s="92"/>
      <c r="W333" s="92"/>
      <c r="X333" s="92"/>
      <c r="Y333" s="92"/>
      <c r="Z333" s="92"/>
      <c r="AA333" s="92"/>
      <c r="AB333" s="92"/>
      <c r="AC333" s="92"/>
      <c r="AD333" s="92"/>
      <c r="AE333" s="92"/>
      <c r="AF333" s="92"/>
      <c r="AG333" s="92"/>
      <c r="AH333" s="92"/>
      <c r="AI333" s="92"/>
      <c r="AJ333" s="92"/>
      <c r="AK333" s="92"/>
      <c r="AL333" s="92"/>
      <c r="AM333" s="92"/>
      <c r="AN333" s="92"/>
      <c r="AO333" s="92"/>
      <c r="AP333" s="92"/>
      <c r="AQ333" s="92"/>
      <c r="AR333" s="92"/>
      <c r="AS333" s="92"/>
      <c r="AT333" s="92"/>
      <c r="AU333" s="92"/>
      <c r="AV333" s="92"/>
      <c r="AW333" s="92"/>
      <c r="AX333" s="92"/>
      <c r="AY333" s="92"/>
      <c r="AZ333" s="92"/>
      <c r="BA333" s="92"/>
      <c r="BB333" s="92"/>
      <c r="BC333" s="92"/>
      <c r="BD333" s="92"/>
      <c r="BE333" s="92"/>
      <c r="BF333" s="92"/>
      <c r="BG333" s="92"/>
      <c r="BH333" s="92"/>
      <c r="BI333" s="92"/>
      <c r="BJ333" s="92"/>
      <c r="BK333" s="92"/>
      <c r="BL333" s="92"/>
      <c r="BM333" s="92"/>
      <c r="BN333" s="92"/>
      <c r="BO333" s="92"/>
      <c r="BP333" s="92"/>
      <c r="BQ333" s="92"/>
      <c r="BR333" s="92"/>
      <c r="BS333" s="92"/>
      <c r="BT333" s="128"/>
    </row>
    <row r="334" spans="1:72" ht="12.75" customHeight="1">
      <c r="A334" s="92"/>
      <c r="B334" s="92"/>
      <c r="C334" s="92"/>
      <c r="D334" s="92"/>
      <c r="E334" s="94"/>
      <c r="F334" s="94"/>
      <c r="G334" s="94"/>
      <c r="H334" s="92"/>
      <c r="I334" s="92"/>
      <c r="J334" s="92"/>
      <c r="K334" s="92"/>
      <c r="L334" s="92"/>
      <c r="M334" s="92"/>
      <c r="N334" s="92"/>
      <c r="O334" s="92"/>
      <c r="P334" s="92"/>
      <c r="Q334" s="92"/>
      <c r="R334" s="92"/>
      <c r="S334" s="92"/>
      <c r="T334" s="92"/>
      <c r="U334" s="92"/>
      <c r="V334" s="92"/>
      <c r="W334" s="92"/>
      <c r="X334" s="92"/>
      <c r="Y334" s="92"/>
      <c r="Z334" s="92"/>
      <c r="AA334" s="92"/>
      <c r="AB334" s="92"/>
      <c r="AC334" s="92"/>
      <c r="AD334" s="92"/>
      <c r="AE334" s="92"/>
      <c r="AF334" s="92"/>
      <c r="AG334" s="92"/>
      <c r="AH334" s="92"/>
      <c r="AI334" s="92"/>
      <c r="AJ334" s="92"/>
      <c r="AK334" s="92"/>
      <c r="AL334" s="92"/>
      <c r="AM334" s="92"/>
      <c r="AN334" s="92"/>
      <c r="AO334" s="92"/>
      <c r="AP334" s="92"/>
      <c r="AQ334" s="92"/>
      <c r="AR334" s="92"/>
      <c r="AS334" s="92"/>
      <c r="AT334" s="92"/>
      <c r="AU334" s="92"/>
      <c r="AV334" s="92"/>
      <c r="AW334" s="92"/>
      <c r="AX334" s="92"/>
      <c r="AY334" s="92"/>
      <c r="AZ334" s="92"/>
      <c r="BA334" s="92"/>
      <c r="BB334" s="92"/>
      <c r="BC334" s="92"/>
      <c r="BD334" s="92"/>
      <c r="BE334" s="92"/>
      <c r="BF334" s="92"/>
      <c r="BG334" s="92"/>
      <c r="BH334" s="92"/>
      <c r="BI334" s="92"/>
      <c r="BJ334" s="92"/>
      <c r="BK334" s="92"/>
      <c r="BL334" s="92"/>
      <c r="BM334" s="92"/>
      <c r="BN334" s="92"/>
      <c r="BO334" s="92"/>
      <c r="BP334" s="92"/>
      <c r="BQ334" s="92"/>
      <c r="BR334" s="92"/>
      <c r="BS334" s="92"/>
      <c r="BT334" s="128"/>
    </row>
    <row r="335" spans="1:72" ht="12.75" customHeight="1">
      <c r="A335" s="92"/>
      <c r="B335" s="92"/>
      <c r="C335" s="92"/>
      <c r="D335" s="92"/>
      <c r="E335" s="94"/>
      <c r="F335" s="94"/>
      <c r="G335" s="94"/>
      <c r="H335" s="92"/>
      <c r="I335" s="92"/>
      <c r="J335" s="92"/>
      <c r="K335" s="92"/>
      <c r="L335" s="92"/>
      <c r="M335" s="92"/>
      <c r="N335" s="92"/>
      <c r="O335" s="92"/>
      <c r="P335" s="92"/>
      <c r="Q335" s="92"/>
      <c r="R335" s="92"/>
      <c r="S335" s="92"/>
      <c r="T335" s="92"/>
      <c r="U335" s="92"/>
      <c r="V335" s="92"/>
      <c r="W335" s="92"/>
      <c r="X335" s="92"/>
      <c r="Y335" s="92"/>
      <c r="Z335" s="92"/>
      <c r="AA335" s="92"/>
      <c r="AB335" s="92"/>
      <c r="AC335" s="92"/>
      <c r="AD335" s="92"/>
      <c r="AE335" s="92"/>
      <c r="AF335" s="92"/>
      <c r="AG335" s="92"/>
      <c r="AH335" s="92"/>
      <c r="AI335" s="92"/>
      <c r="AJ335" s="92"/>
      <c r="AK335" s="92"/>
      <c r="AL335" s="92"/>
      <c r="AM335" s="92"/>
      <c r="AN335" s="92"/>
      <c r="AO335" s="92"/>
      <c r="AP335" s="92"/>
      <c r="AQ335" s="92"/>
      <c r="AR335" s="92"/>
      <c r="AS335" s="92"/>
      <c r="AT335" s="92"/>
      <c r="AU335" s="92"/>
      <c r="AV335" s="92"/>
      <c r="AW335" s="92"/>
      <c r="AX335" s="92"/>
      <c r="AY335" s="92"/>
      <c r="AZ335" s="92"/>
      <c r="BA335" s="92"/>
      <c r="BB335" s="92"/>
      <c r="BC335" s="92"/>
      <c r="BD335" s="92"/>
      <c r="BE335" s="92"/>
      <c r="BF335" s="92"/>
      <c r="BG335" s="92"/>
      <c r="BH335" s="92"/>
      <c r="BI335" s="92"/>
      <c r="BJ335" s="92"/>
      <c r="BK335" s="92"/>
      <c r="BL335" s="92"/>
      <c r="BM335" s="92"/>
      <c r="BN335" s="92"/>
      <c r="BO335" s="92"/>
      <c r="BP335" s="92"/>
      <c r="BQ335" s="92"/>
      <c r="BR335" s="92"/>
      <c r="BS335" s="92"/>
      <c r="BT335" s="128"/>
    </row>
    <row r="336" spans="1:72" ht="12.75" customHeight="1">
      <c r="A336" s="92"/>
      <c r="B336" s="92"/>
      <c r="C336" s="92"/>
      <c r="D336" s="92"/>
      <c r="E336" s="94"/>
      <c r="F336" s="94"/>
      <c r="G336" s="94"/>
      <c r="H336" s="92"/>
      <c r="I336" s="92"/>
      <c r="J336" s="92"/>
      <c r="K336" s="92"/>
      <c r="L336" s="92"/>
      <c r="M336" s="92"/>
      <c r="N336" s="92"/>
      <c r="O336" s="92"/>
      <c r="P336" s="92"/>
      <c r="Q336" s="92"/>
      <c r="R336" s="92"/>
      <c r="S336" s="92"/>
      <c r="T336" s="92"/>
      <c r="U336" s="92"/>
      <c r="V336" s="92"/>
      <c r="W336" s="92"/>
      <c r="X336" s="92"/>
      <c r="Y336" s="92"/>
      <c r="Z336" s="92"/>
      <c r="AA336" s="92"/>
      <c r="AB336" s="92"/>
      <c r="AC336" s="92"/>
      <c r="AD336" s="92"/>
      <c r="AE336" s="92"/>
      <c r="AF336" s="92"/>
      <c r="AG336" s="92"/>
      <c r="AH336" s="92"/>
      <c r="AI336" s="92"/>
      <c r="AJ336" s="92"/>
      <c r="AK336" s="92"/>
      <c r="AL336" s="92"/>
      <c r="AM336" s="92"/>
      <c r="AN336" s="92"/>
      <c r="AO336" s="92"/>
      <c r="AP336" s="92"/>
      <c r="AQ336" s="92"/>
      <c r="AR336" s="92"/>
      <c r="AS336" s="92"/>
      <c r="AT336" s="92"/>
      <c r="AU336" s="92"/>
      <c r="AV336" s="92"/>
      <c r="AW336" s="92"/>
      <c r="AX336" s="92"/>
      <c r="AY336" s="92"/>
      <c r="AZ336" s="92"/>
      <c r="BA336" s="92"/>
      <c r="BB336" s="92"/>
      <c r="BC336" s="92"/>
      <c r="BD336" s="92"/>
      <c r="BE336" s="92"/>
      <c r="BF336" s="92"/>
      <c r="BG336" s="92"/>
      <c r="BH336" s="92"/>
      <c r="BI336" s="92"/>
      <c r="BJ336" s="92"/>
      <c r="BK336" s="92"/>
      <c r="BL336" s="92"/>
      <c r="BM336" s="92"/>
      <c r="BN336" s="92"/>
      <c r="BO336" s="92"/>
      <c r="BP336" s="92"/>
      <c r="BQ336" s="92"/>
      <c r="BR336" s="92"/>
      <c r="BS336" s="92"/>
      <c r="BT336" s="128"/>
    </row>
    <row r="337" spans="1:72" ht="12.75" customHeight="1">
      <c r="A337" s="92"/>
      <c r="B337" s="92"/>
      <c r="C337" s="92"/>
      <c r="D337" s="92"/>
      <c r="E337" s="94"/>
      <c r="F337" s="94"/>
      <c r="G337" s="94"/>
      <c r="H337" s="92"/>
      <c r="I337" s="92"/>
      <c r="J337" s="92"/>
      <c r="K337" s="92"/>
      <c r="L337" s="92"/>
      <c r="M337" s="92"/>
      <c r="N337" s="92"/>
      <c r="O337" s="92"/>
      <c r="P337" s="92"/>
      <c r="Q337" s="92"/>
      <c r="R337" s="92"/>
      <c r="S337" s="92"/>
      <c r="T337" s="92"/>
      <c r="U337" s="92"/>
      <c r="V337" s="92"/>
      <c r="W337" s="92"/>
      <c r="X337" s="92"/>
      <c r="Y337" s="92"/>
      <c r="Z337" s="92"/>
      <c r="AA337" s="92"/>
      <c r="AB337" s="92"/>
      <c r="AC337" s="92"/>
      <c r="AD337" s="92"/>
      <c r="AE337" s="92"/>
      <c r="AF337" s="92"/>
      <c r="AG337" s="92"/>
      <c r="AH337" s="92"/>
      <c r="AI337" s="92"/>
      <c r="AJ337" s="92"/>
      <c r="AK337" s="92"/>
      <c r="AL337" s="92"/>
      <c r="AM337" s="92"/>
      <c r="AN337" s="92"/>
      <c r="AO337" s="92"/>
      <c r="AP337" s="92"/>
      <c r="AQ337" s="92"/>
      <c r="AR337" s="92"/>
      <c r="AS337" s="92"/>
      <c r="AT337" s="92"/>
      <c r="AU337" s="92"/>
      <c r="AV337" s="92"/>
      <c r="AW337" s="92"/>
      <c r="AX337" s="92"/>
      <c r="AY337" s="92"/>
      <c r="AZ337" s="92"/>
      <c r="BA337" s="92"/>
      <c r="BB337" s="92"/>
      <c r="BC337" s="92"/>
      <c r="BD337" s="92"/>
      <c r="BE337" s="92"/>
      <c r="BF337" s="92"/>
      <c r="BG337" s="92"/>
      <c r="BH337" s="92"/>
      <c r="BI337" s="92"/>
      <c r="BJ337" s="92"/>
      <c r="BK337" s="92"/>
      <c r="BL337" s="92"/>
      <c r="BM337" s="92"/>
      <c r="BN337" s="92"/>
      <c r="BO337" s="92"/>
      <c r="BP337" s="92"/>
      <c r="BQ337" s="92"/>
      <c r="BR337" s="92"/>
      <c r="BS337" s="92"/>
      <c r="BT337" s="128"/>
    </row>
    <row r="338" spans="1:72" ht="12.75" customHeight="1">
      <c r="A338" s="92"/>
      <c r="B338" s="92"/>
      <c r="C338" s="92"/>
      <c r="D338" s="92"/>
      <c r="E338" s="94"/>
      <c r="F338" s="94"/>
      <c r="G338" s="94"/>
      <c r="H338" s="92"/>
      <c r="I338" s="92"/>
      <c r="J338" s="92"/>
      <c r="K338" s="92"/>
      <c r="L338" s="92"/>
      <c r="M338" s="92"/>
      <c r="N338" s="92"/>
      <c r="O338" s="92"/>
      <c r="P338" s="92"/>
      <c r="Q338" s="92"/>
      <c r="R338" s="92"/>
      <c r="S338" s="92"/>
      <c r="T338" s="92"/>
      <c r="U338" s="92"/>
      <c r="V338" s="92"/>
      <c r="W338" s="92"/>
      <c r="X338" s="92"/>
      <c r="Y338" s="92"/>
      <c r="Z338" s="92"/>
      <c r="AA338" s="92"/>
      <c r="AB338" s="92"/>
      <c r="AC338" s="92"/>
      <c r="AD338" s="92"/>
      <c r="AE338" s="92"/>
      <c r="AF338" s="92"/>
      <c r="AG338" s="92"/>
      <c r="AH338" s="92"/>
      <c r="AI338" s="92"/>
      <c r="AJ338" s="92"/>
      <c r="AK338" s="92"/>
      <c r="AL338" s="92"/>
      <c r="AM338" s="92"/>
      <c r="AN338" s="92"/>
      <c r="AO338" s="92"/>
      <c r="AP338" s="92"/>
      <c r="AQ338" s="92"/>
      <c r="AR338" s="92"/>
      <c r="AS338" s="92"/>
      <c r="AT338" s="92"/>
      <c r="AU338" s="92"/>
      <c r="AV338" s="92"/>
      <c r="AW338" s="92"/>
      <c r="AX338" s="92"/>
      <c r="AY338" s="92"/>
      <c r="AZ338" s="92"/>
      <c r="BA338" s="92"/>
      <c r="BB338" s="92"/>
      <c r="BC338" s="92"/>
      <c r="BD338" s="92"/>
      <c r="BE338" s="92"/>
      <c r="BF338" s="92"/>
      <c r="BG338" s="92"/>
      <c r="BH338" s="92"/>
      <c r="BI338" s="92"/>
      <c r="BJ338" s="92"/>
      <c r="BK338" s="92"/>
      <c r="BL338" s="92"/>
      <c r="BM338" s="92"/>
      <c r="BN338" s="92"/>
      <c r="BO338" s="92"/>
      <c r="BP338" s="92"/>
      <c r="BQ338" s="92"/>
      <c r="BR338" s="92"/>
      <c r="BS338" s="92"/>
      <c r="BT338" s="128"/>
    </row>
    <row r="339" spans="1:72" ht="12.75" customHeight="1">
      <c r="A339" s="92"/>
      <c r="B339" s="92"/>
      <c r="C339" s="92"/>
      <c r="D339" s="92"/>
      <c r="E339" s="94"/>
      <c r="F339" s="94"/>
      <c r="G339" s="94"/>
      <c r="H339" s="92"/>
      <c r="I339" s="92"/>
      <c r="J339" s="92"/>
      <c r="K339" s="92"/>
      <c r="L339" s="92"/>
      <c r="M339" s="92"/>
      <c r="N339" s="92"/>
      <c r="O339" s="92"/>
      <c r="P339" s="92"/>
      <c r="Q339" s="92"/>
      <c r="R339" s="92"/>
      <c r="S339" s="92"/>
      <c r="T339" s="92"/>
      <c r="U339" s="92"/>
      <c r="V339" s="92"/>
      <c r="W339" s="92"/>
      <c r="X339" s="92"/>
      <c r="Y339" s="92"/>
      <c r="Z339" s="92"/>
      <c r="AA339" s="92"/>
      <c r="AB339" s="92"/>
      <c r="AC339" s="92"/>
      <c r="AD339" s="92"/>
      <c r="AE339" s="92"/>
      <c r="AF339" s="92"/>
      <c r="AG339" s="92"/>
      <c r="AH339" s="92"/>
      <c r="AI339" s="92"/>
      <c r="AJ339" s="92"/>
      <c r="AK339" s="92"/>
      <c r="AL339" s="92"/>
      <c r="AM339" s="92"/>
      <c r="AN339" s="92"/>
      <c r="AO339" s="92"/>
      <c r="AP339" s="92"/>
      <c r="AQ339" s="92"/>
      <c r="AR339" s="92"/>
      <c r="AS339" s="92"/>
      <c r="AT339" s="92"/>
      <c r="AU339" s="92"/>
      <c r="AV339" s="92"/>
      <c r="AW339" s="92"/>
      <c r="AX339" s="92"/>
      <c r="AY339" s="92"/>
      <c r="AZ339" s="92"/>
      <c r="BA339" s="92"/>
      <c r="BB339" s="92"/>
      <c r="BC339" s="92"/>
      <c r="BD339" s="92"/>
      <c r="BE339" s="92"/>
      <c r="BF339" s="92"/>
      <c r="BG339" s="92"/>
      <c r="BH339" s="92"/>
      <c r="BI339" s="92"/>
      <c r="BJ339" s="92"/>
      <c r="BK339" s="92"/>
      <c r="BL339" s="92"/>
      <c r="BM339" s="92"/>
      <c r="BN339" s="92"/>
      <c r="BO339" s="92"/>
      <c r="BP339" s="92"/>
      <c r="BQ339" s="92"/>
      <c r="BR339" s="92"/>
      <c r="BS339" s="92"/>
      <c r="BT339" s="128"/>
    </row>
    <row r="340" spans="1:72" ht="12.75" customHeight="1">
      <c r="A340" s="92"/>
      <c r="B340" s="92"/>
      <c r="C340" s="92"/>
      <c r="D340" s="92"/>
      <c r="E340" s="94"/>
      <c r="F340" s="94"/>
      <c r="G340" s="94"/>
      <c r="H340" s="92"/>
      <c r="I340" s="92"/>
      <c r="J340" s="92"/>
      <c r="K340" s="92"/>
      <c r="L340" s="92"/>
      <c r="M340" s="92"/>
      <c r="N340" s="92"/>
      <c r="O340" s="92"/>
      <c r="P340" s="92"/>
      <c r="Q340" s="92"/>
      <c r="R340" s="92"/>
      <c r="S340" s="92"/>
      <c r="T340" s="92"/>
      <c r="U340" s="92"/>
      <c r="V340" s="92"/>
      <c r="W340" s="92"/>
      <c r="X340" s="92"/>
      <c r="Y340" s="92"/>
      <c r="Z340" s="92"/>
      <c r="AA340" s="92"/>
      <c r="AB340" s="92"/>
      <c r="AC340" s="92"/>
      <c r="AD340" s="92"/>
      <c r="AE340" s="92"/>
      <c r="AF340" s="92"/>
      <c r="AG340" s="92"/>
      <c r="AH340" s="92"/>
      <c r="AI340" s="92"/>
      <c r="AJ340" s="92"/>
      <c r="AK340" s="92"/>
      <c r="AL340" s="92"/>
      <c r="AM340" s="92"/>
      <c r="AN340" s="92"/>
      <c r="AO340" s="92"/>
      <c r="AP340" s="92"/>
      <c r="AQ340" s="92"/>
      <c r="AR340" s="92"/>
      <c r="AS340" s="92"/>
      <c r="AT340" s="92"/>
      <c r="AU340" s="92"/>
      <c r="AV340" s="92"/>
      <c r="AW340" s="92"/>
      <c r="AX340" s="92"/>
      <c r="AY340" s="92"/>
      <c r="AZ340" s="92"/>
      <c r="BA340" s="92"/>
      <c r="BB340" s="92"/>
      <c r="BC340" s="92"/>
      <c r="BD340" s="92"/>
      <c r="BE340" s="92"/>
      <c r="BF340" s="92"/>
      <c r="BG340" s="92"/>
      <c r="BH340" s="92"/>
      <c r="BI340" s="92"/>
      <c r="BJ340" s="92"/>
      <c r="BK340" s="92"/>
      <c r="BL340" s="92"/>
      <c r="BM340" s="92"/>
      <c r="BN340" s="92"/>
      <c r="BO340" s="92"/>
      <c r="BP340" s="92"/>
      <c r="BQ340" s="92"/>
      <c r="BR340" s="92"/>
      <c r="BS340" s="92"/>
      <c r="BT340" s="128"/>
    </row>
    <row r="341" spans="1:72" ht="12.75" customHeight="1">
      <c r="A341" s="92"/>
      <c r="B341" s="92"/>
      <c r="C341" s="92"/>
      <c r="D341" s="92"/>
      <c r="E341" s="94"/>
      <c r="F341" s="94"/>
      <c r="G341" s="94"/>
      <c r="H341" s="92"/>
      <c r="I341" s="92"/>
      <c r="J341" s="92"/>
      <c r="K341" s="92"/>
      <c r="L341" s="92"/>
      <c r="M341" s="92"/>
      <c r="N341" s="92"/>
      <c r="O341" s="92"/>
      <c r="P341" s="92"/>
      <c r="Q341" s="92"/>
      <c r="R341" s="92"/>
      <c r="S341" s="92"/>
      <c r="T341" s="92"/>
      <c r="U341" s="92"/>
      <c r="V341" s="92"/>
      <c r="W341" s="92"/>
      <c r="X341" s="92"/>
      <c r="Y341" s="92"/>
      <c r="Z341" s="92"/>
      <c r="AA341" s="92"/>
      <c r="AB341" s="92"/>
      <c r="AC341" s="92"/>
      <c r="AD341" s="92"/>
      <c r="AE341" s="92"/>
      <c r="AF341" s="92"/>
      <c r="AG341" s="92"/>
      <c r="AH341" s="92"/>
      <c r="AI341" s="92"/>
      <c r="AJ341" s="92"/>
      <c r="AK341" s="92"/>
      <c r="AL341" s="92"/>
      <c r="AM341" s="92"/>
      <c r="AN341" s="92"/>
      <c r="AO341" s="92"/>
      <c r="AP341" s="92"/>
      <c r="AQ341" s="92"/>
      <c r="AR341" s="92"/>
      <c r="AS341" s="92"/>
      <c r="AT341" s="92"/>
      <c r="AU341" s="92"/>
      <c r="AV341" s="92"/>
      <c r="AW341" s="92"/>
      <c r="AX341" s="92"/>
      <c r="AY341" s="92"/>
      <c r="AZ341" s="92"/>
      <c r="BA341" s="92"/>
      <c r="BB341" s="92"/>
      <c r="BC341" s="92"/>
      <c r="BD341" s="92"/>
      <c r="BE341" s="92"/>
      <c r="BF341" s="92"/>
      <c r="BG341" s="92"/>
      <c r="BH341" s="92"/>
      <c r="BI341" s="92"/>
      <c r="BJ341" s="92"/>
      <c r="BK341" s="92"/>
      <c r="BL341" s="92"/>
      <c r="BM341" s="92"/>
      <c r="BN341" s="92"/>
      <c r="BO341" s="92"/>
      <c r="BP341" s="92"/>
      <c r="BQ341" s="92"/>
      <c r="BR341" s="92"/>
      <c r="BS341" s="92"/>
      <c r="BT341" s="128"/>
    </row>
    <row r="342" spans="1:72" ht="12.75" customHeight="1">
      <c r="A342" s="92"/>
      <c r="B342" s="92"/>
      <c r="C342" s="92"/>
      <c r="D342" s="92"/>
      <c r="E342" s="94"/>
      <c r="F342" s="94"/>
      <c r="G342" s="94"/>
      <c r="H342" s="92"/>
      <c r="I342" s="92"/>
      <c r="J342" s="92"/>
      <c r="K342" s="92"/>
      <c r="L342" s="92"/>
      <c r="M342" s="92"/>
      <c r="N342" s="92"/>
      <c r="O342" s="92"/>
      <c r="P342" s="92"/>
      <c r="Q342" s="92"/>
      <c r="R342" s="92"/>
      <c r="S342" s="92"/>
      <c r="T342" s="92"/>
      <c r="U342" s="92"/>
      <c r="V342" s="92"/>
      <c r="W342" s="92"/>
      <c r="X342" s="92"/>
      <c r="Y342" s="92"/>
      <c r="Z342" s="92"/>
      <c r="AA342" s="92"/>
      <c r="AB342" s="92"/>
      <c r="AC342" s="92"/>
      <c r="AD342" s="92"/>
      <c r="AE342" s="92"/>
      <c r="AF342" s="92"/>
      <c r="AG342" s="92"/>
      <c r="AH342" s="92"/>
      <c r="AI342" s="92"/>
      <c r="AJ342" s="92"/>
      <c r="AK342" s="92"/>
      <c r="AL342" s="92"/>
      <c r="AM342" s="92"/>
      <c r="AN342" s="92"/>
      <c r="AO342" s="92"/>
      <c r="AP342" s="92"/>
      <c r="AQ342" s="92"/>
      <c r="AR342" s="92"/>
      <c r="AS342" s="92"/>
      <c r="AT342" s="92"/>
      <c r="AU342" s="92"/>
      <c r="AV342" s="92"/>
      <c r="AW342" s="92"/>
      <c r="AX342" s="92"/>
      <c r="AY342" s="92"/>
      <c r="AZ342" s="92"/>
      <c r="BA342" s="92"/>
      <c r="BB342" s="92"/>
      <c r="BC342" s="92"/>
      <c r="BD342" s="92"/>
      <c r="BE342" s="92"/>
      <c r="BF342" s="92"/>
      <c r="BG342" s="92"/>
      <c r="BH342" s="92"/>
      <c r="BI342" s="92"/>
      <c r="BJ342" s="92"/>
      <c r="BK342" s="92"/>
      <c r="BL342" s="92"/>
      <c r="BM342" s="92"/>
      <c r="BN342" s="92"/>
      <c r="BO342" s="92"/>
      <c r="BP342" s="92"/>
      <c r="BQ342" s="92"/>
      <c r="BR342" s="92"/>
      <c r="BS342" s="92"/>
      <c r="BT342" s="128"/>
    </row>
    <row r="343" spans="1:72" ht="12.75" customHeight="1">
      <c r="A343" s="92"/>
      <c r="B343" s="92"/>
      <c r="C343" s="92"/>
      <c r="D343" s="92"/>
      <c r="E343" s="94"/>
      <c r="F343" s="94"/>
      <c r="G343" s="94"/>
      <c r="H343" s="92"/>
      <c r="I343" s="92"/>
      <c r="J343" s="92"/>
      <c r="K343" s="92"/>
      <c r="L343" s="92"/>
      <c r="M343" s="92"/>
      <c r="N343" s="92"/>
      <c r="O343" s="92"/>
      <c r="P343" s="92"/>
      <c r="Q343" s="92"/>
      <c r="R343" s="92"/>
      <c r="S343" s="92"/>
      <c r="T343" s="92"/>
      <c r="U343" s="92"/>
      <c r="V343" s="92"/>
      <c r="W343" s="92"/>
      <c r="X343" s="92"/>
      <c r="Y343" s="92"/>
      <c r="Z343" s="92"/>
      <c r="AA343" s="92"/>
      <c r="AB343" s="92"/>
      <c r="AC343" s="92"/>
      <c r="AD343" s="92"/>
      <c r="AE343" s="92"/>
      <c r="AF343" s="92"/>
      <c r="AG343" s="92"/>
      <c r="AH343" s="92"/>
      <c r="AI343" s="92"/>
      <c r="AJ343" s="92"/>
      <c r="AK343" s="92"/>
      <c r="AL343" s="92"/>
      <c r="AM343" s="92"/>
      <c r="AN343" s="92"/>
      <c r="AO343" s="92"/>
      <c r="AP343" s="92"/>
      <c r="AQ343" s="92"/>
      <c r="AR343" s="92"/>
      <c r="AS343" s="92"/>
      <c r="AT343" s="92"/>
      <c r="AU343" s="92"/>
      <c r="AV343" s="92"/>
      <c r="AW343" s="92"/>
      <c r="AX343" s="92"/>
      <c r="AY343" s="92"/>
      <c r="AZ343" s="92"/>
      <c r="BA343" s="92"/>
      <c r="BB343" s="92"/>
      <c r="BC343" s="92"/>
      <c r="BD343" s="92"/>
      <c r="BE343" s="92"/>
      <c r="BF343" s="92"/>
      <c r="BG343" s="92"/>
      <c r="BH343" s="92"/>
      <c r="BI343" s="92"/>
      <c r="BJ343" s="92"/>
      <c r="BK343" s="92"/>
      <c r="BL343" s="92"/>
      <c r="BM343" s="92"/>
      <c r="BN343" s="92"/>
      <c r="BO343" s="92"/>
      <c r="BP343" s="92"/>
      <c r="BQ343" s="92"/>
      <c r="BR343" s="92"/>
      <c r="BS343" s="92"/>
      <c r="BT343" s="128"/>
    </row>
    <row r="344" spans="1:72" ht="12.75" customHeight="1">
      <c r="A344" s="92"/>
      <c r="B344" s="92"/>
      <c r="C344" s="92"/>
      <c r="D344" s="92"/>
      <c r="E344" s="94"/>
      <c r="F344" s="94"/>
      <c r="G344" s="94"/>
      <c r="H344" s="92"/>
      <c r="I344" s="92"/>
      <c r="J344" s="92"/>
      <c r="K344" s="92"/>
      <c r="L344" s="92"/>
      <c r="M344" s="92"/>
      <c r="N344" s="92"/>
      <c r="O344" s="92"/>
      <c r="P344" s="92"/>
      <c r="Q344" s="92"/>
      <c r="R344" s="92"/>
      <c r="S344" s="92"/>
      <c r="T344" s="92"/>
      <c r="U344" s="92"/>
      <c r="V344" s="92"/>
      <c r="W344" s="92"/>
      <c r="X344" s="92"/>
      <c r="Y344" s="92"/>
      <c r="Z344" s="92"/>
      <c r="AA344" s="92"/>
      <c r="AB344" s="92"/>
      <c r="AC344" s="92"/>
      <c r="AD344" s="92"/>
      <c r="AE344" s="92"/>
      <c r="AF344" s="92"/>
      <c r="AG344" s="92"/>
      <c r="AH344" s="92"/>
      <c r="AI344" s="92"/>
      <c r="AJ344" s="92"/>
      <c r="AK344" s="92"/>
      <c r="AL344" s="92"/>
      <c r="AM344" s="92"/>
      <c r="AN344" s="92"/>
      <c r="AO344" s="92"/>
      <c r="AP344" s="92"/>
      <c r="AQ344" s="92"/>
      <c r="AR344" s="92"/>
      <c r="AS344" s="92"/>
      <c r="AT344" s="92"/>
      <c r="AU344" s="92"/>
      <c r="AV344" s="92"/>
      <c r="AW344" s="92"/>
      <c r="AX344" s="92"/>
      <c r="AY344" s="92"/>
      <c r="AZ344" s="92"/>
      <c r="BA344" s="92"/>
      <c r="BB344" s="92"/>
      <c r="BC344" s="92"/>
      <c r="BD344" s="92"/>
      <c r="BE344" s="92"/>
      <c r="BF344" s="92"/>
      <c r="BG344" s="92"/>
      <c r="BH344" s="92"/>
      <c r="BI344" s="92"/>
      <c r="BJ344" s="92"/>
      <c r="BK344" s="92"/>
      <c r="BL344" s="92"/>
      <c r="BM344" s="92"/>
      <c r="BN344" s="92"/>
      <c r="BO344" s="92"/>
      <c r="BP344" s="92"/>
      <c r="BQ344" s="92"/>
      <c r="BR344" s="92"/>
      <c r="BS344" s="92"/>
      <c r="BT344" s="128"/>
    </row>
    <row r="345" spans="1:72" ht="12.75" customHeight="1">
      <c r="A345" s="92"/>
      <c r="B345" s="92"/>
      <c r="C345" s="92"/>
      <c r="D345" s="92"/>
      <c r="E345" s="94"/>
      <c r="F345" s="94"/>
      <c r="G345" s="94"/>
      <c r="H345" s="92"/>
      <c r="I345" s="92"/>
      <c r="J345" s="92"/>
      <c r="K345" s="92"/>
      <c r="L345" s="92"/>
      <c r="M345" s="92"/>
      <c r="N345" s="92"/>
      <c r="O345" s="92"/>
      <c r="P345" s="92"/>
      <c r="Q345" s="92"/>
      <c r="R345" s="92"/>
      <c r="S345" s="92"/>
      <c r="T345" s="92"/>
      <c r="U345" s="92"/>
      <c r="V345" s="92"/>
      <c r="W345" s="92"/>
      <c r="X345" s="92"/>
      <c r="Y345" s="92"/>
      <c r="Z345" s="92"/>
      <c r="AA345" s="92"/>
      <c r="AB345" s="92"/>
      <c r="AC345" s="92"/>
      <c r="AD345" s="92"/>
      <c r="AE345" s="92"/>
      <c r="AF345" s="92"/>
      <c r="AG345" s="92"/>
      <c r="AH345" s="92"/>
      <c r="AI345" s="92"/>
      <c r="AJ345" s="92"/>
      <c r="AK345" s="92"/>
      <c r="AL345" s="92"/>
      <c r="AM345" s="92"/>
      <c r="AN345" s="92"/>
      <c r="AO345" s="92"/>
      <c r="AP345" s="92"/>
      <c r="AQ345" s="92"/>
      <c r="AR345" s="92"/>
      <c r="AS345" s="92"/>
      <c r="AT345" s="92"/>
      <c r="AU345" s="92"/>
      <c r="AV345" s="92"/>
      <c r="AW345" s="92"/>
      <c r="AX345" s="92"/>
      <c r="AY345" s="92"/>
      <c r="AZ345" s="92"/>
      <c r="BA345" s="92"/>
      <c r="BB345" s="92"/>
      <c r="BC345" s="92"/>
      <c r="BD345" s="92"/>
      <c r="BE345" s="92"/>
      <c r="BF345" s="92"/>
      <c r="BG345" s="92"/>
      <c r="BH345" s="92"/>
      <c r="BI345" s="92"/>
      <c r="BJ345" s="92"/>
      <c r="BK345" s="92"/>
      <c r="BL345" s="92"/>
      <c r="BM345" s="92"/>
      <c r="BN345" s="92"/>
      <c r="BO345" s="92"/>
      <c r="BP345" s="92"/>
      <c r="BQ345" s="92"/>
      <c r="BR345" s="92"/>
      <c r="BS345" s="92"/>
      <c r="BT345" s="128"/>
    </row>
    <row r="346" spans="1:72" ht="12.75" customHeight="1">
      <c r="A346" s="92"/>
      <c r="B346" s="92"/>
      <c r="C346" s="92"/>
      <c r="D346" s="92"/>
      <c r="E346" s="94"/>
      <c r="F346" s="94"/>
      <c r="G346" s="94"/>
      <c r="H346" s="92"/>
      <c r="I346" s="92"/>
      <c r="J346" s="92"/>
      <c r="K346" s="92"/>
      <c r="L346" s="92"/>
      <c r="M346" s="92"/>
      <c r="N346" s="92"/>
      <c r="O346" s="92"/>
      <c r="P346" s="92"/>
      <c r="Q346" s="92"/>
      <c r="R346" s="92"/>
      <c r="S346" s="92"/>
      <c r="T346" s="92"/>
      <c r="U346" s="92"/>
      <c r="V346" s="92"/>
      <c r="W346" s="92"/>
      <c r="X346" s="92"/>
      <c r="Y346" s="92"/>
      <c r="Z346" s="92"/>
      <c r="AA346" s="92"/>
      <c r="AB346" s="92"/>
      <c r="AC346" s="92"/>
      <c r="AD346" s="92"/>
      <c r="AE346" s="92"/>
      <c r="AF346" s="92"/>
      <c r="AG346" s="92"/>
      <c r="AH346" s="92"/>
      <c r="AI346" s="92"/>
      <c r="AJ346" s="92"/>
      <c r="AK346" s="92"/>
      <c r="AL346" s="92"/>
      <c r="AM346" s="92"/>
      <c r="AN346" s="92"/>
      <c r="AO346" s="92"/>
      <c r="AP346" s="92"/>
      <c r="AQ346" s="92"/>
      <c r="AR346" s="92"/>
      <c r="AS346" s="92"/>
      <c r="AT346" s="92"/>
      <c r="AU346" s="92"/>
      <c r="AV346" s="92"/>
      <c r="AW346" s="92"/>
      <c r="AX346" s="92"/>
      <c r="AY346" s="92"/>
      <c r="AZ346" s="92"/>
      <c r="BA346" s="92"/>
      <c r="BB346" s="92"/>
      <c r="BC346" s="92"/>
      <c r="BD346" s="92"/>
      <c r="BE346" s="92"/>
      <c r="BF346" s="92"/>
      <c r="BG346" s="92"/>
      <c r="BH346" s="92"/>
      <c r="BI346" s="92"/>
      <c r="BJ346" s="92"/>
      <c r="BK346" s="92"/>
      <c r="BL346" s="92"/>
      <c r="BM346" s="92"/>
      <c r="BN346" s="92"/>
      <c r="BO346" s="92"/>
      <c r="BP346" s="92"/>
      <c r="BQ346" s="92"/>
      <c r="BR346" s="92"/>
      <c r="BS346" s="92"/>
      <c r="BT346" s="128"/>
    </row>
    <row r="347" spans="1:72" ht="12.75" customHeight="1">
      <c r="A347" s="92"/>
      <c r="B347" s="92"/>
      <c r="C347" s="92"/>
      <c r="D347" s="92"/>
      <c r="E347" s="94"/>
      <c r="F347" s="94"/>
      <c r="G347" s="94"/>
      <c r="H347" s="92"/>
      <c r="I347" s="92"/>
      <c r="J347" s="92"/>
      <c r="K347" s="92"/>
      <c r="L347" s="92"/>
      <c r="M347" s="92"/>
      <c r="N347" s="92"/>
      <c r="O347" s="92"/>
      <c r="P347" s="92"/>
      <c r="Q347" s="92"/>
      <c r="R347" s="92"/>
      <c r="S347" s="92"/>
      <c r="T347" s="92"/>
      <c r="U347" s="92"/>
      <c r="V347" s="92"/>
      <c r="W347" s="92"/>
      <c r="X347" s="92"/>
      <c r="Y347" s="92"/>
      <c r="Z347" s="92"/>
      <c r="AA347" s="92"/>
      <c r="AB347" s="92"/>
      <c r="AC347" s="92"/>
      <c r="AD347" s="92"/>
      <c r="AE347" s="92"/>
      <c r="AF347" s="92"/>
      <c r="AG347" s="92"/>
      <c r="AH347" s="92"/>
      <c r="AI347" s="92"/>
      <c r="AJ347" s="92"/>
      <c r="AK347" s="92"/>
      <c r="AL347" s="92"/>
      <c r="AM347" s="92"/>
      <c r="AN347" s="92"/>
      <c r="AO347" s="92"/>
      <c r="AP347" s="92"/>
      <c r="AQ347" s="92"/>
      <c r="AR347" s="92"/>
      <c r="AS347" s="92"/>
      <c r="AT347" s="92"/>
      <c r="AU347" s="92"/>
      <c r="AV347" s="92"/>
      <c r="AW347" s="92"/>
      <c r="AX347" s="92"/>
      <c r="AY347" s="92"/>
      <c r="AZ347" s="92"/>
      <c r="BA347" s="92"/>
      <c r="BB347" s="92"/>
      <c r="BC347" s="92"/>
      <c r="BD347" s="92"/>
      <c r="BE347" s="92"/>
      <c r="BF347" s="92"/>
      <c r="BG347" s="92"/>
      <c r="BH347" s="92"/>
      <c r="BI347" s="92"/>
      <c r="BJ347" s="92"/>
      <c r="BK347" s="92"/>
      <c r="BL347" s="92"/>
      <c r="BM347" s="92"/>
      <c r="BN347" s="92"/>
      <c r="BO347" s="92"/>
      <c r="BP347" s="92"/>
      <c r="BQ347" s="92"/>
      <c r="BR347" s="92"/>
      <c r="BS347" s="92"/>
      <c r="BT347" s="128"/>
    </row>
    <row r="348" spans="1:72" ht="12.75" customHeight="1">
      <c r="A348" s="92"/>
      <c r="B348" s="92"/>
      <c r="C348" s="92"/>
      <c r="D348" s="92"/>
      <c r="E348" s="94"/>
      <c r="F348" s="94"/>
      <c r="G348" s="94"/>
      <c r="H348" s="92"/>
      <c r="I348" s="92"/>
      <c r="J348" s="92"/>
      <c r="K348" s="92"/>
      <c r="L348" s="92"/>
      <c r="M348" s="92"/>
      <c r="N348" s="92"/>
      <c r="O348" s="92"/>
      <c r="P348" s="92"/>
      <c r="Q348" s="92"/>
      <c r="R348" s="92"/>
      <c r="S348" s="92"/>
      <c r="T348" s="92"/>
      <c r="U348" s="92"/>
      <c r="V348" s="92"/>
      <c r="W348" s="92"/>
      <c r="X348" s="92"/>
      <c r="Y348" s="92"/>
      <c r="Z348" s="92"/>
      <c r="AA348" s="92"/>
      <c r="AB348" s="92"/>
      <c r="AC348" s="92"/>
      <c r="AD348" s="92"/>
      <c r="AE348" s="92"/>
      <c r="AF348" s="92"/>
      <c r="AG348" s="92"/>
      <c r="AH348" s="92"/>
      <c r="AI348" s="92"/>
      <c r="AJ348" s="92"/>
      <c r="AK348" s="92"/>
      <c r="AL348" s="92"/>
      <c r="AM348" s="92"/>
      <c r="AN348" s="92"/>
      <c r="AO348" s="92"/>
      <c r="AP348" s="92"/>
      <c r="AQ348" s="92"/>
      <c r="AR348" s="92"/>
      <c r="AS348" s="92"/>
      <c r="AT348" s="92"/>
      <c r="AU348" s="92"/>
      <c r="AV348" s="92"/>
      <c r="AW348" s="92"/>
      <c r="AX348" s="92"/>
      <c r="AY348" s="92"/>
      <c r="AZ348" s="92"/>
      <c r="BA348" s="92"/>
      <c r="BB348" s="92"/>
      <c r="BC348" s="92"/>
      <c r="BD348" s="92"/>
      <c r="BE348" s="92"/>
      <c r="BF348" s="92"/>
      <c r="BG348" s="92"/>
      <c r="BH348" s="92"/>
      <c r="BI348" s="92"/>
      <c r="BJ348" s="92"/>
      <c r="BK348" s="92"/>
      <c r="BL348" s="92"/>
      <c r="BM348" s="92"/>
      <c r="BN348" s="92"/>
      <c r="BO348" s="92"/>
      <c r="BP348" s="92"/>
      <c r="BQ348" s="92"/>
      <c r="BR348" s="92"/>
      <c r="BS348" s="92"/>
      <c r="BT348" s="128"/>
    </row>
    <row r="349" spans="1:72" ht="12.75" customHeight="1">
      <c r="A349" s="92"/>
      <c r="B349" s="92"/>
      <c r="C349" s="92"/>
      <c r="D349" s="92"/>
      <c r="E349" s="94"/>
      <c r="F349" s="94"/>
      <c r="G349" s="94"/>
      <c r="H349" s="92"/>
      <c r="I349" s="92"/>
      <c r="J349" s="92"/>
      <c r="K349" s="92"/>
      <c r="L349" s="92"/>
      <c r="M349" s="92"/>
      <c r="N349" s="92"/>
      <c r="O349" s="92"/>
      <c r="P349" s="92"/>
      <c r="Q349" s="92"/>
      <c r="R349" s="92"/>
      <c r="S349" s="92"/>
      <c r="T349" s="92"/>
      <c r="U349" s="92"/>
      <c r="V349" s="92"/>
      <c r="W349" s="92"/>
      <c r="X349" s="92"/>
      <c r="Y349" s="92"/>
      <c r="Z349" s="92"/>
      <c r="AA349" s="92"/>
      <c r="AB349" s="92"/>
      <c r="AC349" s="92"/>
      <c r="AD349" s="92"/>
      <c r="AE349" s="92"/>
      <c r="AF349" s="92"/>
      <c r="AG349" s="92"/>
      <c r="AH349" s="92"/>
      <c r="AI349" s="92"/>
      <c r="AJ349" s="92"/>
      <c r="AK349" s="92"/>
      <c r="AL349" s="92"/>
      <c r="AM349" s="92"/>
      <c r="AN349" s="92"/>
      <c r="AO349" s="92"/>
      <c r="AP349" s="92"/>
      <c r="AQ349" s="92"/>
      <c r="AR349" s="92"/>
      <c r="AS349" s="92"/>
      <c r="AT349" s="92"/>
      <c r="AU349" s="92"/>
      <c r="AV349" s="92"/>
      <c r="AW349" s="92"/>
      <c r="AX349" s="92"/>
      <c r="AY349" s="92"/>
      <c r="AZ349" s="92"/>
      <c r="BA349" s="92"/>
      <c r="BB349" s="92"/>
      <c r="BC349" s="92"/>
      <c r="BD349" s="92"/>
      <c r="BE349" s="92"/>
      <c r="BF349" s="92"/>
      <c r="BG349" s="92"/>
      <c r="BH349" s="92"/>
      <c r="BI349" s="92"/>
      <c r="BJ349" s="92"/>
      <c r="BK349" s="92"/>
      <c r="BL349" s="92"/>
      <c r="BM349" s="92"/>
      <c r="BN349" s="92"/>
      <c r="BO349" s="92"/>
      <c r="BP349" s="92"/>
      <c r="BQ349" s="92"/>
      <c r="BR349" s="92"/>
      <c r="BS349" s="92"/>
      <c r="BT349" s="128"/>
    </row>
    <row r="350" spans="1:72" ht="12.75" customHeight="1">
      <c r="A350" s="92"/>
      <c r="B350" s="92"/>
      <c r="C350" s="92"/>
      <c r="D350" s="92"/>
      <c r="E350" s="94"/>
      <c r="F350" s="94"/>
      <c r="G350" s="94"/>
      <c r="H350" s="92"/>
      <c r="I350" s="92"/>
      <c r="J350" s="92"/>
      <c r="K350" s="92"/>
      <c r="L350" s="92"/>
      <c r="M350" s="92"/>
      <c r="N350" s="92"/>
      <c r="O350" s="92"/>
      <c r="P350" s="92"/>
      <c r="Q350" s="92"/>
      <c r="R350" s="92"/>
      <c r="S350" s="92"/>
      <c r="T350" s="92"/>
      <c r="U350" s="92"/>
      <c r="V350" s="92"/>
      <c r="W350" s="92"/>
      <c r="X350" s="92"/>
      <c r="Y350" s="92"/>
      <c r="Z350" s="92"/>
      <c r="AA350" s="92"/>
      <c r="AB350" s="92"/>
      <c r="AC350" s="92"/>
      <c r="AD350" s="92"/>
      <c r="AE350" s="92"/>
      <c r="AF350" s="92"/>
      <c r="AG350" s="92"/>
      <c r="AH350" s="92"/>
      <c r="AI350" s="92"/>
      <c r="AJ350" s="92"/>
      <c r="AK350" s="92"/>
      <c r="AL350" s="92"/>
      <c r="AM350" s="92"/>
      <c r="AN350" s="92"/>
      <c r="AO350" s="92"/>
      <c r="AP350" s="92"/>
      <c r="AQ350" s="92"/>
      <c r="AR350" s="92"/>
      <c r="AS350" s="92"/>
      <c r="AT350" s="92"/>
      <c r="AU350" s="92"/>
      <c r="AV350" s="92"/>
      <c r="AW350" s="92"/>
      <c r="AX350" s="92"/>
      <c r="AY350" s="92"/>
      <c r="AZ350" s="92"/>
      <c r="BA350" s="92"/>
      <c r="BB350" s="92"/>
      <c r="BC350" s="92"/>
      <c r="BD350" s="92"/>
      <c r="BE350" s="92"/>
      <c r="BF350" s="92"/>
      <c r="BG350" s="92"/>
      <c r="BH350" s="92"/>
      <c r="BI350" s="92"/>
      <c r="BJ350" s="92"/>
      <c r="BK350" s="92"/>
      <c r="BL350" s="92"/>
      <c r="BM350" s="92"/>
      <c r="BN350" s="92"/>
      <c r="BO350" s="92"/>
      <c r="BP350" s="92"/>
      <c r="BQ350" s="92"/>
      <c r="BR350" s="92"/>
      <c r="BS350" s="92"/>
      <c r="BT350" s="128"/>
    </row>
    <row r="351" spans="1:72" ht="12.75" customHeight="1">
      <c r="A351" s="92"/>
      <c r="B351" s="92"/>
      <c r="C351" s="92"/>
      <c r="D351" s="92"/>
      <c r="E351" s="94"/>
      <c r="F351" s="94"/>
      <c r="G351" s="94"/>
      <c r="H351" s="92"/>
      <c r="I351" s="92"/>
      <c r="J351" s="92"/>
      <c r="K351" s="92"/>
      <c r="L351" s="92"/>
      <c r="M351" s="92"/>
      <c r="N351" s="92"/>
      <c r="O351" s="92"/>
      <c r="P351" s="92"/>
      <c r="Q351" s="92"/>
      <c r="R351" s="92"/>
      <c r="S351" s="92"/>
      <c r="T351" s="92"/>
      <c r="U351" s="92"/>
      <c r="V351" s="92"/>
      <c r="W351" s="92"/>
      <c r="X351" s="92"/>
      <c r="Y351" s="92"/>
      <c r="Z351" s="92"/>
      <c r="AA351" s="92"/>
      <c r="AB351" s="92"/>
      <c r="AC351" s="92"/>
      <c r="AD351" s="92"/>
      <c r="AE351" s="92"/>
      <c r="AF351" s="92"/>
      <c r="AG351" s="92"/>
      <c r="AH351" s="92"/>
      <c r="AI351" s="92"/>
      <c r="AJ351" s="92"/>
      <c r="AK351" s="92"/>
      <c r="AL351" s="92"/>
      <c r="AM351" s="92"/>
      <c r="AN351" s="92"/>
      <c r="AO351" s="92"/>
      <c r="AP351" s="92"/>
      <c r="AQ351" s="92"/>
      <c r="AR351" s="92"/>
      <c r="AS351" s="92"/>
      <c r="AT351" s="92"/>
      <c r="AU351" s="92"/>
      <c r="AV351" s="92"/>
      <c r="AW351" s="92"/>
      <c r="AX351" s="92"/>
      <c r="AY351" s="92"/>
      <c r="AZ351" s="92"/>
      <c r="BA351" s="92"/>
      <c r="BB351" s="92"/>
      <c r="BC351" s="92"/>
      <c r="BD351" s="92"/>
      <c r="BE351" s="92"/>
      <c r="BF351" s="92"/>
      <c r="BG351" s="92"/>
      <c r="BH351" s="92"/>
      <c r="BI351" s="92"/>
      <c r="BJ351" s="92"/>
      <c r="BK351" s="92"/>
      <c r="BL351" s="92"/>
      <c r="BM351" s="92"/>
      <c r="BN351" s="92"/>
      <c r="BO351" s="92"/>
      <c r="BP351" s="92"/>
      <c r="BQ351" s="92"/>
      <c r="BR351" s="92"/>
      <c r="BS351" s="92"/>
      <c r="BT351" s="128"/>
    </row>
    <row r="352" spans="1:72" ht="12.75" customHeight="1">
      <c r="A352" s="92"/>
      <c r="B352" s="92"/>
      <c r="C352" s="92"/>
      <c r="D352" s="92"/>
      <c r="E352" s="94"/>
      <c r="F352" s="94"/>
      <c r="G352" s="94"/>
      <c r="H352" s="92"/>
      <c r="I352" s="92"/>
      <c r="J352" s="92"/>
      <c r="K352" s="92"/>
      <c r="L352" s="92"/>
      <c r="M352" s="92"/>
      <c r="N352" s="92"/>
      <c r="O352" s="92"/>
      <c r="P352" s="92"/>
      <c r="Q352" s="92"/>
      <c r="R352" s="92"/>
      <c r="S352" s="92"/>
      <c r="T352" s="92"/>
      <c r="U352" s="92"/>
      <c r="V352" s="92"/>
      <c r="W352" s="92"/>
      <c r="X352" s="92"/>
      <c r="Y352" s="92"/>
      <c r="Z352" s="92"/>
      <c r="AA352" s="92"/>
      <c r="AB352" s="92"/>
      <c r="AC352" s="92"/>
      <c r="AD352" s="92"/>
      <c r="AE352" s="92"/>
      <c r="AF352" s="92"/>
      <c r="AG352" s="92"/>
      <c r="AH352" s="92"/>
      <c r="AI352" s="92"/>
      <c r="AJ352" s="92"/>
      <c r="AK352" s="92"/>
      <c r="AL352" s="92"/>
      <c r="AM352" s="92"/>
      <c r="AN352" s="92"/>
      <c r="AO352" s="92"/>
      <c r="AP352" s="92"/>
      <c r="AQ352" s="92"/>
      <c r="AR352" s="92"/>
      <c r="AS352" s="92"/>
      <c r="AT352" s="92"/>
      <c r="AU352" s="92"/>
      <c r="AV352" s="92"/>
      <c r="AW352" s="92"/>
      <c r="AX352" s="92"/>
      <c r="AY352" s="92"/>
      <c r="AZ352" s="92"/>
      <c r="BA352" s="92"/>
      <c r="BB352" s="92"/>
      <c r="BC352" s="92"/>
      <c r="BD352" s="92"/>
      <c r="BE352" s="92"/>
      <c r="BF352" s="92"/>
      <c r="BG352" s="92"/>
      <c r="BH352" s="92"/>
      <c r="BI352" s="92"/>
      <c r="BJ352" s="92"/>
      <c r="BK352" s="92"/>
      <c r="BL352" s="92"/>
      <c r="BM352" s="92"/>
      <c r="BN352" s="92"/>
      <c r="BO352" s="92"/>
      <c r="BP352" s="92"/>
      <c r="BQ352" s="92"/>
      <c r="BR352" s="92"/>
      <c r="BS352" s="92"/>
      <c r="BT352" s="128"/>
    </row>
    <row r="353" spans="1:72" ht="12.75" customHeight="1">
      <c r="A353" s="92"/>
      <c r="B353" s="92"/>
      <c r="C353" s="92"/>
      <c r="D353" s="92"/>
      <c r="E353" s="94"/>
      <c r="F353" s="94"/>
      <c r="G353" s="94"/>
      <c r="H353" s="92"/>
      <c r="I353" s="92"/>
      <c r="J353" s="92"/>
      <c r="K353" s="92"/>
      <c r="L353" s="92"/>
      <c r="M353" s="92"/>
      <c r="N353" s="92"/>
      <c r="O353" s="92"/>
      <c r="P353" s="92"/>
      <c r="Q353" s="92"/>
      <c r="R353" s="92"/>
      <c r="S353" s="92"/>
      <c r="T353" s="92"/>
      <c r="U353" s="92"/>
      <c r="V353" s="92"/>
      <c r="W353" s="92"/>
      <c r="X353" s="92"/>
      <c r="Y353" s="92"/>
      <c r="Z353" s="92"/>
      <c r="AA353" s="92"/>
      <c r="AB353" s="92"/>
      <c r="AC353" s="92"/>
      <c r="AD353" s="92"/>
      <c r="AE353" s="92"/>
      <c r="AF353" s="92"/>
      <c r="AG353" s="92"/>
      <c r="AH353" s="92"/>
      <c r="AI353" s="92"/>
      <c r="AJ353" s="92"/>
      <c r="AK353" s="92"/>
      <c r="AL353" s="92"/>
      <c r="AM353" s="92"/>
      <c r="AN353" s="92"/>
      <c r="AO353" s="92"/>
      <c r="AP353" s="92"/>
      <c r="AQ353" s="92"/>
      <c r="AR353" s="92"/>
      <c r="AS353" s="92"/>
      <c r="AT353" s="92"/>
      <c r="AU353" s="92"/>
      <c r="AV353" s="92"/>
      <c r="AW353" s="92"/>
      <c r="AX353" s="92"/>
      <c r="AY353" s="92"/>
      <c r="AZ353" s="92"/>
      <c r="BA353" s="92"/>
      <c r="BB353" s="92"/>
      <c r="BC353" s="92"/>
      <c r="BD353" s="92"/>
      <c r="BE353" s="92"/>
      <c r="BF353" s="92"/>
      <c r="BG353" s="92"/>
      <c r="BH353" s="92"/>
      <c r="BI353" s="92"/>
      <c r="BJ353" s="92"/>
      <c r="BK353" s="92"/>
      <c r="BL353" s="92"/>
      <c r="BM353" s="92"/>
      <c r="BN353" s="92"/>
      <c r="BO353" s="92"/>
      <c r="BP353" s="92"/>
      <c r="BQ353" s="92"/>
      <c r="BR353" s="92"/>
      <c r="BS353" s="92"/>
      <c r="BT353" s="128"/>
    </row>
    <row r="354" spans="1:72" ht="12.75" customHeight="1">
      <c r="A354" s="92"/>
      <c r="B354" s="92"/>
      <c r="C354" s="92"/>
      <c r="D354" s="92"/>
      <c r="E354" s="94"/>
      <c r="F354" s="94"/>
      <c r="G354" s="94"/>
      <c r="H354" s="92"/>
      <c r="I354" s="92"/>
      <c r="J354" s="92"/>
      <c r="K354" s="92"/>
      <c r="L354" s="92"/>
      <c r="M354" s="92"/>
      <c r="N354" s="92"/>
      <c r="O354" s="92"/>
      <c r="P354" s="92"/>
      <c r="Q354" s="92"/>
      <c r="R354" s="92"/>
      <c r="S354" s="92"/>
      <c r="T354" s="92"/>
      <c r="U354" s="92"/>
      <c r="V354" s="92"/>
      <c r="W354" s="92"/>
      <c r="X354" s="92"/>
      <c r="Y354" s="92"/>
      <c r="Z354" s="92"/>
      <c r="AA354" s="92"/>
      <c r="AB354" s="92"/>
      <c r="AC354" s="92"/>
      <c r="AD354" s="92"/>
      <c r="AE354" s="92"/>
      <c r="AF354" s="92"/>
      <c r="AG354" s="92"/>
      <c r="AH354" s="92"/>
      <c r="AI354" s="92"/>
      <c r="AJ354" s="92"/>
      <c r="AK354" s="92"/>
      <c r="AL354" s="92"/>
      <c r="AM354" s="92"/>
      <c r="AN354" s="92"/>
      <c r="AO354" s="92"/>
      <c r="AP354" s="92"/>
      <c r="AQ354" s="92"/>
      <c r="AR354" s="92"/>
      <c r="AS354" s="92"/>
      <c r="AT354" s="92"/>
      <c r="AU354" s="92"/>
      <c r="AV354" s="92"/>
      <c r="AW354" s="92"/>
      <c r="AX354" s="92"/>
      <c r="AY354" s="92"/>
      <c r="AZ354" s="92"/>
      <c r="BA354" s="92"/>
      <c r="BB354" s="92"/>
      <c r="BC354" s="92"/>
      <c r="BD354" s="92"/>
      <c r="BE354" s="92"/>
      <c r="BF354" s="92"/>
      <c r="BG354" s="92"/>
      <c r="BH354" s="92"/>
      <c r="BI354" s="92"/>
      <c r="BJ354" s="92"/>
      <c r="BK354" s="92"/>
      <c r="BL354" s="92"/>
      <c r="BM354" s="92"/>
      <c r="BN354" s="92"/>
      <c r="BO354" s="92"/>
      <c r="BP354" s="92"/>
      <c r="BQ354" s="92"/>
      <c r="BR354" s="92"/>
      <c r="BS354" s="92"/>
      <c r="BT354" s="128"/>
    </row>
    <row r="355" spans="1:72" ht="12.75" customHeight="1">
      <c r="A355" s="92"/>
      <c r="B355" s="92"/>
      <c r="C355" s="92"/>
      <c r="D355" s="92"/>
      <c r="E355" s="94"/>
      <c r="F355" s="94"/>
      <c r="G355" s="94"/>
      <c r="H355" s="92"/>
      <c r="I355" s="92"/>
      <c r="J355" s="92"/>
      <c r="K355" s="92"/>
      <c r="L355" s="92"/>
      <c r="M355" s="92"/>
      <c r="N355" s="92"/>
      <c r="O355" s="92"/>
      <c r="P355" s="92"/>
      <c r="Q355" s="92"/>
      <c r="R355" s="92"/>
      <c r="S355" s="92"/>
      <c r="T355" s="92"/>
      <c r="U355" s="92"/>
      <c r="V355" s="92"/>
      <c r="W355" s="92"/>
      <c r="X355" s="92"/>
      <c r="Y355" s="92"/>
      <c r="Z355" s="92"/>
      <c r="AA355" s="92"/>
      <c r="AB355" s="92"/>
      <c r="AC355" s="92"/>
      <c r="AD355" s="92"/>
      <c r="AE355" s="92"/>
      <c r="AF355" s="92"/>
      <c r="AG355" s="92"/>
      <c r="AH355" s="92"/>
      <c r="AI355" s="92"/>
      <c r="AJ355" s="92"/>
      <c r="AK355" s="92"/>
      <c r="AL355" s="92"/>
      <c r="AM355" s="92"/>
      <c r="AN355" s="92"/>
      <c r="AO355" s="92"/>
      <c r="AP355" s="92"/>
      <c r="AQ355" s="92"/>
      <c r="AR355" s="92"/>
      <c r="AS355" s="92"/>
      <c r="AT355" s="92"/>
      <c r="AU355" s="92"/>
      <c r="AV355" s="92"/>
      <c r="AW355" s="92"/>
      <c r="AX355" s="92"/>
      <c r="AY355" s="92"/>
      <c r="AZ355" s="92"/>
      <c r="BA355" s="92"/>
      <c r="BB355" s="92"/>
      <c r="BC355" s="92"/>
      <c r="BD355" s="92"/>
      <c r="BE355" s="92"/>
      <c r="BF355" s="92"/>
      <c r="BG355" s="92"/>
      <c r="BH355" s="92"/>
      <c r="BI355" s="92"/>
      <c r="BJ355" s="92"/>
      <c r="BK355" s="92"/>
      <c r="BL355" s="92"/>
      <c r="BM355" s="92"/>
      <c r="BN355" s="92"/>
      <c r="BO355" s="92"/>
      <c r="BP355" s="92"/>
      <c r="BQ355" s="92"/>
      <c r="BR355" s="92"/>
      <c r="BS355" s="92"/>
      <c r="BT355" s="128"/>
    </row>
    <row r="356" spans="1:72" ht="12.75" customHeight="1">
      <c r="A356" s="92"/>
      <c r="B356" s="92"/>
      <c r="C356" s="92"/>
      <c r="D356" s="92"/>
      <c r="E356" s="94"/>
      <c r="F356" s="94"/>
      <c r="G356" s="94"/>
      <c r="H356" s="92"/>
      <c r="I356" s="92"/>
      <c r="J356" s="92"/>
      <c r="K356" s="92"/>
      <c r="L356" s="92"/>
      <c r="M356" s="92"/>
      <c r="N356" s="92"/>
      <c r="O356" s="92"/>
      <c r="P356" s="92"/>
      <c r="Q356" s="92"/>
      <c r="R356" s="92"/>
      <c r="S356" s="92"/>
      <c r="T356" s="92"/>
      <c r="U356" s="92"/>
      <c r="V356" s="92"/>
      <c r="W356" s="92"/>
      <c r="X356" s="92"/>
      <c r="Y356" s="92"/>
      <c r="Z356" s="92"/>
      <c r="AA356" s="92"/>
      <c r="AB356" s="92"/>
      <c r="AC356" s="92"/>
      <c r="AD356" s="92"/>
      <c r="AE356" s="92"/>
      <c r="AF356" s="92"/>
      <c r="AG356" s="92"/>
      <c r="AH356" s="92"/>
      <c r="AI356" s="92"/>
      <c r="AJ356" s="92"/>
      <c r="AK356" s="92"/>
      <c r="AL356" s="92"/>
      <c r="AM356" s="92"/>
      <c r="AN356" s="92"/>
      <c r="AO356" s="92"/>
      <c r="AP356" s="92"/>
      <c r="AQ356" s="92"/>
      <c r="AR356" s="92"/>
      <c r="AS356" s="92"/>
      <c r="AT356" s="92"/>
      <c r="AU356" s="92"/>
      <c r="AV356" s="92"/>
      <c r="AW356" s="92"/>
      <c r="AX356" s="92"/>
      <c r="AY356" s="92"/>
      <c r="AZ356" s="92"/>
      <c r="BA356" s="92"/>
      <c r="BB356" s="92"/>
      <c r="BC356" s="92"/>
      <c r="BD356" s="92"/>
      <c r="BE356" s="92"/>
      <c r="BF356" s="92"/>
      <c r="BG356" s="92"/>
      <c r="BH356" s="92"/>
      <c r="BI356" s="92"/>
      <c r="BJ356" s="92"/>
      <c r="BK356" s="92"/>
      <c r="BL356" s="92"/>
      <c r="BM356" s="92"/>
      <c r="BN356" s="92"/>
      <c r="BO356" s="92"/>
      <c r="BP356" s="92"/>
      <c r="BQ356" s="92"/>
      <c r="BR356" s="92"/>
      <c r="BS356" s="92"/>
      <c r="BT356" s="128"/>
    </row>
    <row r="357" spans="1:72" ht="12.75" customHeight="1">
      <c r="A357" s="92"/>
      <c r="B357" s="92"/>
      <c r="C357" s="92"/>
      <c r="D357" s="92"/>
      <c r="E357" s="94"/>
      <c r="F357" s="94"/>
      <c r="G357" s="94"/>
      <c r="H357" s="92"/>
      <c r="I357" s="92"/>
      <c r="J357" s="92"/>
      <c r="K357" s="92"/>
      <c r="L357" s="92"/>
      <c r="M357" s="92"/>
      <c r="N357" s="92"/>
      <c r="O357" s="92"/>
      <c r="P357" s="92"/>
      <c r="Q357" s="92"/>
      <c r="R357" s="92"/>
      <c r="S357" s="92"/>
      <c r="T357" s="92"/>
      <c r="U357" s="92"/>
      <c r="V357" s="92"/>
      <c r="W357" s="92"/>
      <c r="X357" s="92"/>
      <c r="Y357" s="92"/>
      <c r="Z357" s="92"/>
      <c r="AA357" s="92"/>
      <c r="AB357" s="92"/>
      <c r="AC357" s="92"/>
      <c r="AD357" s="92"/>
      <c r="AE357" s="92"/>
      <c r="AF357" s="92"/>
      <c r="AG357" s="92"/>
      <c r="AH357" s="92"/>
      <c r="AI357" s="92"/>
      <c r="AJ357" s="92"/>
      <c r="AK357" s="92"/>
      <c r="AL357" s="92"/>
      <c r="AM357" s="92"/>
      <c r="AN357" s="92"/>
      <c r="AO357" s="92"/>
      <c r="AP357" s="92"/>
      <c r="AQ357" s="92"/>
      <c r="AR357" s="92"/>
      <c r="AS357" s="92"/>
      <c r="AT357" s="92"/>
      <c r="AU357" s="92"/>
      <c r="AV357" s="92"/>
      <c r="AW357" s="92"/>
      <c r="AX357" s="92"/>
      <c r="AY357" s="92"/>
      <c r="AZ357" s="92"/>
      <c r="BA357" s="92"/>
      <c r="BB357" s="92"/>
      <c r="BC357" s="92"/>
      <c r="BD357" s="92"/>
      <c r="BE357" s="92"/>
      <c r="BF357" s="92"/>
      <c r="BG357" s="92"/>
      <c r="BH357" s="92"/>
      <c r="BI357" s="92"/>
      <c r="BJ357" s="92"/>
      <c r="BK357" s="92"/>
      <c r="BL357" s="92"/>
      <c r="BM357" s="92"/>
      <c r="BN357" s="92"/>
      <c r="BO357" s="92"/>
      <c r="BP357" s="92"/>
      <c r="BQ357" s="92"/>
      <c r="BR357" s="92"/>
      <c r="BS357" s="92"/>
      <c r="BT357" s="128"/>
    </row>
    <row r="358" spans="1:72" ht="12.75" customHeight="1">
      <c r="A358" s="92"/>
      <c r="B358" s="92"/>
      <c r="C358" s="92"/>
      <c r="D358" s="92"/>
      <c r="E358" s="94"/>
      <c r="F358" s="94"/>
      <c r="G358" s="94"/>
      <c r="H358" s="92"/>
      <c r="I358" s="92"/>
      <c r="J358" s="92"/>
      <c r="K358" s="92"/>
      <c r="L358" s="92"/>
      <c r="M358" s="92"/>
      <c r="N358" s="92"/>
      <c r="O358" s="92"/>
      <c r="P358" s="92"/>
      <c r="Q358" s="92"/>
      <c r="R358" s="92"/>
      <c r="S358" s="92"/>
      <c r="T358" s="92"/>
      <c r="U358" s="92"/>
      <c r="V358" s="92"/>
      <c r="W358" s="92"/>
      <c r="X358" s="92"/>
      <c r="Y358" s="92"/>
      <c r="Z358" s="92"/>
      <c r="AA358" s="92"/>
      <c r="AB358" s="92"/>
      <c r="AC358" s="92"/>
      <c r="AD358" s="92"/>
      <c r="AE358" s="92"/>
      <c r="AF358" s="92"/>
      <c r="AG358" s="92"/>
      <c r="AH358" s="92"/>
      <c r="AI358" s="92"/>
      <c r="AJ358" s="92"/>
      <c r="AK358" s="92"/>
      <c r="AL358" s="92"/>
      <c r="AM358" s="92"/>
      <c r="AN358" s="92"/>
      <c r="AO358" s="92"/>
      <c r="AP358" s="92"/>
      <c r="AQ358" s="92"/>
      <c r="AR358" s="92"/>
      <c r="AS358" s="92"/>
      <c r="AT358" s="92"/>
      <c r="AU358" s="92"/>
      <c r="AV358" s="92"/>
      <c r="AW358" s="92"/>
      <c r="AX358" s="92"/>
      <c r="AY358" s="92"/>
      <c r="AZ358" s="92"/>
      <c r="BA358" s="92"/>
      <c r="BB358" s="92"/>
      <c r="BC358" s="92"/>
      <c r="BD358" s="92"/>
      <c r="BE358" s="92"/>
      <c r="BF358" s="92"/>
      <c r="BG358" s="92"/>
      <c r="BH358" s="92"/>
      <c r="BI358" s="92"/>
      <c r="BJ358" s="92"/>
      <c r="BK358" s="92"/>
      <c r="BL358" s="92"/>
      <c r="BM358" s="92"/>
      <c r="BN358" s="92"/>
      <c r="BO358" s="92"/>
      <c r="BP358" s="92"/>
      <c r="BQ358" s="92"/>
      <c r="BR358" s="92"/>
      <c r="BS358" s="92"/>
      <c r="BT358" s="128"/>
    </row>
    <row r="359" spans="1:72" ht="12.75" customHeight="1">
      <c r="A359" s="92"/>
      <c r="B359" s="92"/>
      <c r="C359" s="92"/>
      <c r="D359" s="92"/>
      <c r="E359" s="94"/>
      <c r="F359" s="94"/>
      <c r="G359" s="94"/>
      <c r="H359" s="92"/>
      <c r="I359" s="92"/>
      <c r="J359" s="92"/>
      <c r="K359" s="92"/>
      <c r="L359" s="92"/>
      <c r="M359" s="92"/>
      <c r="N359" s="92"/>
      <c r="O359" s="92"/>
      <c r="P359" s="92"/>
      <c r="Q359" s="92"/>
      <c r="R359" s="92"/>
      <c r="S359" s="92"/>
      <c r="T359" s="92"/>
      <c r="U359" s="92"/>
      <c r="V359" s="92"/>
      <c r="W359" s="92"/>
      <c r="X359" s="92"/>
      <c r="Y359" s="92"/>
      <c r="Z359" s="92"/>
      <c r="AA359" s="92"/>
      <c r="AB359" s="92"/>
      <c r="AC359" s="92"/>
      <c r="AD359" s="92"/>
      <c r="AE359" s="92"/>
      <c r="AF359" s="92"/>
      <c r="AG359" s="92"/>
      <c r="AH359" s="92"/>
      <c r="AI359" s="92"/>
      <c r="AJ359" s="92"/>
      <c r="AK359" s="92"/>
      <c r="AL359" s="92"/>
      <c r="AM359" s="92"/>
      <c r="AN359" s="92"/>
      <c r="AO359" s="92"/>
      <c r="AP359" s="92"/>
      <c r="AQ359" s="92"/>
      <c r="AR359" s="92"/>
      <c r="AS359" s="92"/>
      <c r="AT359" s="92"/>
      <c r="AU359" s="92"/>
      <c r="AV359" s="92"/>
      <c r="AW359" s="92"/>
      <c r="AX359" s="92"/>
      <c r="AY359" s="92"/>
      <c r="AZ359" s="92"/>
      <c r="BA359" s="92"/>
      <c r="BB359" s="92"/>
      <c r="BC359" s="92"/>
      <c r="BD359" s="92"/>
      <c r="BE359" s="92"/>
      <c r="BF359" s="92"/>
      <c r="BG359" s="92"/>
      <c r="BH359" s="92"/>
      <c r="BI359" s="92"/>
      <c r="BJ359" s="92"/>
      <c r="BK359" s="92"/>
      <c r="BL359" s="92"/>
      <c r="BM359" s="92"/>
      <c r="BN359" s="92"/>
      <c r="BO359" s="92"/>
      <c r="BP359" s="92"/>
      <c r="BQ359" s="92"/>
      <c r="BR359" s="92"/>
      <c r="BS359" s="92"/>
      <c r="BT359" s="128"/>
    </row>
    <row r="360" spans="1:72" ht="12.75" customHeight="1">
      <c r="A360" s="92"/>
      <c r="B360" s="92"/>
      <c r="C360" s="92"/>
      <c r="D360" s="92"/>
      <c r="E360" s="94"/>
      <c r="F360" s="94"/>
      <c r="G360" s="94"/>
      <c r="H360" s="92"/>
      <c r="I360" s="92"/>
      <c r="J360" s="92"/>
      <c r="K360" s="92"/>
      <c r="L360" s="92"/>
      <c r="M360" s="92"/>
      <c r="N360" s="92"/>
      <c r="O360" s="92"/>
      <c r="P360" s="92"/>
      <c r="Q360" s="92"/>
      <c r="R360" s="92"/>
      <c r="S360" s="92"/>
      <c r="T360" s="92"/>
      <c r="U360" s="92"/>
      <c r="V360" s="92"/>
      <c r="W360" s="92"/>
      <c r="X360" s="92"/>
      <c r="Y360" s="92"/>
      <c r="Z360" s="92"/>
      <c r="AA360" s="92"/>
      <c r="AB360" s="92"/>
      <c r="AC360" s="92"/>
      <c r="AD360" s="92"/>
      <c r="AE360" s="92"/>
      <c r="AF360" s="92"/>
      <c r="AG360" s="92"/>
      <c r="AH360" s="92"/>
      <c r="AI360" s="92"/>
      <c r="AJ360" s="92"/>
      <c r="AK360" s="92"/>
      <c r="AL360" s="92"/>
      <c r="AM360" s="92"/>
      <c r="AN360" s="92"/>
      <c r="AO360" s="92"/>
      <c r="AP360" s="92"/>
      <c r="AQ360" s="92"/>
      <c r="AR360" s="92"/>
      <c r="AS360" s="92"/>
      <c r="AT360" s="92"/>
      <c r="AU360" s="92"/>
      <c r="AV360" s="92"/>
      <c r="AW360" s="92"/>
      <c r="AX360" s="92"/>
      <c r="AY360" s="92"/>
      <c r="AZ360" s="92"/>
      <c r="BA360" s="92"/>
      <c r="BB360" s="92"/>
      <c r="BC360" s="92"/>
      <c r="BD360" s="92"/>
      <c r="BE360" s="92"/>
      <c r="BF360" s="92"/>
      <c r="BG360" s="92"/>
      <c r="BH360" s="92"/>
      <c r="BI360" s="92"/>
      <c r="BJ360" s="92"/>
      <c r="BK360" s="92"/>
      <c r="BL360" s="92"/>
      <c r="BM360" s="92"/>
      <c r="BN360" s="92"/>
      <c r="BO360" s="92"/>
      <c r="BP360" s="92"/>
      <c r="BQ360" s="92"/>
      <c r="BR360" s="92"/>
      <c r="BS360" s="92"/>
      <c r="BT360" s="128"/>
    </row>
    <row r="361" spans="1:72" ht="12.75" customHeight="1">
      <c r="A361" s="92"/>
      <c r="B361" s="92"/>
      <c r="C361" s="92"/>
      <c r="D361" s="92"/>
      <c r="E361" s="94"/>
      <c r="F361" s="94"/>
      <c r="G361" s="94"/>
      <c r="H361" s="92"/>
      <c r="I361" s="92"/>
      <c r="J361" s="92"/>
      <c r="K361" s="92"/>
      <c r="L361" s="92"/>
      <c r="M361" s="92"/>
      <c r="N361" s="92"/>
      <c r="O361" s="92"/>
      <c r="P361" s="92"/>
      <c r="Q361" s="92"/>
      <c r="R361" s="92"/>
      <c r="S361" s="92"/>
      <c r="T361" s="92"/>
      <c r="U361" s="92"/>
      <c r="V361" s="92"/>
      <c r="W361" s="92"/>
      <c r="X361" s="92"/>
      <c r="Y361" s="92"/>
      <c r="Z361" s="92"/>
      <c r="AA361" s="92"/>
      <c r="AB361" s="92"/>
      <c r="AC361" s="92"/>
      <c r="AD361" s="92"/>
      <c r="AE361" s="92"/>
      <c r="AF361" s="92"/>
      <c r="AG361" s="92"/>
      <c r="AH361" s="92"/>
      <c r="AI361" s="92"/>
      <c r="AJ361" s="92"/>
      <c r="AK361" s="92"/>
      <c r="AL361" s="92"/>
      <c r="AM361" s="92"/>
      <c r="AN361" s="92"/>
      <c r="AO361" s="92"/>
      <c r="AP361" s="92"/>
      <c r="AQ361" s="92"/>
      <c r="AR361" s="92"/>
      <c r="AS361" s="92"/>
      <c r="AT361" s="92"/>
      <c r="AU361" s="92"/>
      <c r="AV361" s="92"/>
      <c r="AW361" s="92"/>
      <c r="AX361" s="92"/>
      <c r="AY361" s="92"/>
      <c r="AZ361" s="92"/>
      <c r="BA361" s="92"/>
      <c r="BB361" s="92"/>
      <c r="BC361" s="92"/>
      <c r="BD361" s="92"/>
      <c r="BE361" s="92"/>
      <c r="BF361" s="92"/>
      <c r="BG361" s="92"/>
      <c r="BH361" s="92"/>
      <c r="BI361" s="92"/>
      <c r="BJ361" s="92"/>
      <c r="BK361" s="92"/>
      <c r="BL361" s="92"/>
      <c r="BM361" s="92"/>
      <c r="BN361" s="92"/>
      <c r="BO361" s="92"/>
      <c r="BP361" s="92"/>
      <c r="BQ361" s="92"/>
      <c r="BR361" s="92"/>
      <c r="BS361" s="92"/>
      <c r="BT361" s="128"/>
    </row>
    <row r="362" spans="1:72" ht="12.75" customHeight="1">
      <c r="A362" s="92"/>
      <c r="B362" s="92"/>
      <c r="C362" s="92"/>
      <c r="D362" s="92"/>
      <c r="E362" s="94"/>
      <c r="F362" s="94"/>
      <c r="G362" s="94"/>
      <c r="H362" s="92"/>
      <c r="I362" s="92"/>
      <c r="J362" s="92"/>
      <c r="K362" s="92"/>
      <c r="L362" s="92"/>
      <c r="M362" s="92"/>
      <c r="N362" s="92"/>
      <c r="O362" s="92"/>
      <c r="P362" s="92"/>
      <c r="Q362" s="92"/>
      <c r="R362" s="92"/>
      <c r="S362" s="92"/>
      <c r="T362" s="92"/>
      <c r="U362" s="92"/>
      <c r="V362" s="92"/>
      <c r="W362" s="92"/>
      <c r="X362" s="92"/>
      <c r="Y362" s="92"/>
      <c r="Z362" s="92"/>
      <c r="AA362" s="92"/>
      <c r="AB362" s="92"/>
      <c r="AC362" s="92"/>
      <c r="AD362" s="92"/>
      <c r="AE362" s="92"/>
      <c r="AF362" s="92"/>
      <c r="AG362" s="92"/>
      <c r="AH362" s="92"/>
      <c r="AI362" s="92"/>
      <c r="AJ362" s="92"/>
      <c r="AK362" s="92"/>
      <c r="AL362" s="92"/>
      <c r="AM362" s="92"/>
      <c r="AN362" s="92"/>
      <c r="AO362" s="92"/>
      <c r="AP362" s="92"/>
      <c r="AQ362" s="92"/>
      <c r="AR362" s="92"/>
      <c r="AS362" s="92"/>
      <c r="AT362" s="92"/>
      <c r="AU362" s="92"/>
      <c r="AV362" s="92"/>
      <c r="AW362" s="92"/>
      <c r="AX362" s="92"/>
      <c r="AY362" s="92"/>
      <c r="AZ362" s="92"/>
      <c r="BA362" s="92"/>
      <c r="BB362" s="92"/>
      <c r="BC362" s="92"/>
      <c r="BD362" s="92"/>
      <c r="BE362" s="92"/>
      <c r="BF362" s="92"/>
      <c r="BG362" s="92"/>
      <c r="BH362" s="92"/>
      <c r="BI362" s="92"/>
      <c r="BJ362" s="92"/>
      <c r="BK362" s="92"/>
      <c r="BL362" s="92"/>
      <c r="BM362" s="92"/>
      <c r="BN362" s="92"/>
      <c r="BO362" s="92"/>
      <c r="BP362" s="92"/>
      <c r="BQ362" s="92"/>
      <c r="BR362" s="92"/>
      <c r="BS362" s="92"/>
      <c r="BT362" s="128"/>
    </row>
    <row r="363" spans="1:72" ht="12.75" customHeight="1">
      <c r="A363" s="92"/>
      <c r="B363" s="92"/>
      <c r="C363" s="92"/>
      <c r="D363" s="92"/>
      <c r="E363" s="94"/>
      <c r="F363" s="94"/>
      <c r="G363" s="94"/>
      <c r="H363" s="92"/>
      <c r="I363" s="92"/>
      <c r="J363" s="92"/>
      <c r="K363" s="92"/>
      <c r="L363" s="92"/>
      <c r="M363" s="92"/>
      <c r="N363" s="92"/>
      <c r="O363" s="92"/>
      <c r="P363" s="92"/>
      <c r="Q363" s="92"/>
      <c r="R363" s="92"/>
      <c r="S363" s="92"/>
      <c r="T363" s="92"/>
      <c r="U363" s="92"/>
      <c r="V363" s="92"/>
      <c r="W363" s="92"/>
      <c r="X363" s="92"/>
      <c r="Y363" s="92"/>
      <c r="Z363" s="92"/>
      <c r="AA363" s="92"/>
      <c r="AB363" s="92"/>
      <c r="AC363" s="92"/>
      <c r="AD363" s="92"/>
      <c r="AE363" s="92"/>
      <c r="AF363" s="92"/>
      <c r="AG363" s="92"/>
      <c r="AH363" s="92"/>
      <c r="AI363" s="92"/>
      <c r="AJ363" s="92"/>
      <c r="AK363" s="92"/>
      <c r="AL363" s="92"/>
      <c r="AM363" s="92"/>
      <c r="AN363" s="92"/>
      <c r="AO363" s="92"/>
      <c r="AP363" s="92"/>
      <c r="AQ363" s="92"/>
      <c r="AR363" s="92"/>
      <c r="AS363" s="92"/>
      <c r="AT363" s="92"/>
      <c r="AU363" s="92"/>
      <c r="AV363" s="92"/>
      <c r="AW363" s="92"/>
      <c r="AX363" s="92"/>
      <c r="AY363" s="92"/>
      <c r="AZ363" s="92"/>
      <c r="BA363" s="92"/>
      <c r="BB363" s="92"/>
      <c r="BC363" s="92"/>
      <c r="BD363" s="92"/>
      <c r="BE363" s="92"/>
      <c r="BF363" s="92"/>
      <c r="BG363" s="92"/>
      <c r="BH363" s="92"/>
      <c r="BI363" s="92"/>
      <c r="BJ363" s="92"/>
      <c r="BK363" s="92"/>
      <c r="BL363" s="92"/>
      <c r="BM363" s="92"/>
      <c r="BN363" s="92"/>
      <c r="BO363" s="92"/>
      <c r="BP363" s="92"/>
      <c r="BQ363" s="92"/>
      <c r="BR363" s="92"/>
      <c r="BS363" s="92"/>
      <c r="BT363" s="128"/>
    </row>
    <row r="364" spans="1:72" ht="12.75" customHeight="1">
      <c r="A364" s="92"/>
      <c r="B364" s="92"/>
      <c r="C364" s="92"/>
      <c r="D364" s="92"/>
      <c r="E364" s="94"/>
      <c r="F364" s="94"/>
      <c r="G364" s="94"/>
      <c r="H364" s="92"/>
      <c r="I364" s="92"/>
      <c r="J364" s="92"/>
      <c r="K364" s="92"/>
      <c r="L364" s="92"/>
      <c r="M364" s="92"/>
      <c r="N364" s="92"/>
      <c r="O364" s="92"/>
      <c r="P364" s="92"/>
      <c r="Q364" s="92"/>
      <c r="R364" s="92"/>
      <c r="S364" s="92"/>
      <c r="T364" s="92"/>
      <c r="U364" s="92"/>
      <c r="V364" s="92"/>
      <c r="W364" s="92"/>
      <c r="X364" s="92"/>
      <c r="Y364" s="92"/>
      <c r="Z364" s="92"/>
      <c r="AA364" s="92"/>
      <c r="AB364" s="92"/>
      <c r="AC364" s="92"/>
      <c r="AD364" s="92"/>
      <c r="AE364" s="92"/>
      <c r="AF364" s="92"/>
      <c r="AG364" s="92"/>
      <c r="AH364" s="92"/>
      <c r="AI364" s="92"/>
      <c r="AJ364" s="92"/>
      <c r="AK364" s="92"/>
      <c r="AL364" s="92"/>
      <c r="AM364" s="92"/>
      <c r="AN364" s="92"/>
      <c r="AO364" s="92"/>
      <c r="AP364" s="92"/>
      <c r="AQ364" s="92"/>
      <c r="AR364" s="92"/>
      <c r="AS364" s="92"/>
      <c r="AT364" s="92"/>
      <c r="AU364" s="92"/>
      <c r="AV364" s="92"/>
      <c r="AW364" s="92"/>
      <c r="AX364" s="92"/>
      <c r="AY364" s="92"/>
      <c r="AZ364" s="92"/>
      <c r="BA364" s="92"/>
      <c r="BB364" s="92"/>
      <c r="BC364" s="92"/>
      <c r="BD364" s="92"/>
      <c r="BE364" s="92"/>
      <c r="BF364" s="92"/>
      <c r="BG364" s="92"/>
      <c r="BH364" s="92"/>
      <c r="BI364" s="92"/>
      <c r="BJ364" s="92"/>
      <c r="BK364" s="92"/>
      <c r="BL364" s="92"/>
      <c r="BM364" s="92"/>
      <c r="BN364" s="92"/>
      <c r="BO364" s="92"/>
      <c r="BP364" s="92"/>
      <c r="BQ364" s="92"/>
      <c r="BR364" s="92"/>
      <c r="BS364" s="92"/>
      <c r="BT364" s="128"/>
    </row>
    <row r="365" spans="1:72" ht="12.75" customHeight="1">
      <c r="A365" s="92"/>
      <c r="B365" s="92"/>
      <c r="C365" s="92"/>
      <c r="D365" s="92"/>
      <c r="E365" s="94"/>
      <c r="F365" s="94"/>
      <c r="G365" s="94"/>
      <c r="H365" s="92"/>
      <c r="I365" s="92"/>
      <c r="J365" s="92"/>
      <c r="K365" s="92"/>
      <c r="L365" s="92"/>
      <c r="M365" s="92"/>
      <c r="N365" s="92"/>
      <c r="O365" s="92"/>
      <c r="P365" s="92"/>
      <c r="Q365" s="92"/>
      <c r="R365" s="92"/>
      <c r="S365" s="92"/>
      <c r="T365" s="92"/>
      <c r="U365" s="92"/>
      <c r="V365" s="92"/>
      <c r="W365" s="92"/>
      <c r="X365" s="92"/>
      <c r="Y365" s="92"/>
      <c r="Z365" s="92"/>
      <c r="AA365" s="92"/>
      <c r="AB365" s="92"/>
      <c r="AC365" s="92"/>
      <c r="AD365" s="92"/>
      <c r="AE365" s="92"/>
      <c r="AF365" s="92"/>
      <c r="AG365" s="92"/>
      <c r="AH365" s="92"/>
      <c r="AI365" s="92"/>
      <c r="AJ365" s="92"/>
      <c r="AK365" s="92"/>
      <c r="AL365" s="92"/>
      <c r="AM365" s="92"/>
      <c r="AN365" s="92"/>
      <c r="AO365" s="92"/>
      <c r="AP365" s="92"/>
      <c r="AQ365" s="92"/>
      <c r="AR365" s="92"/>
      <c r="AS365" s="92"/>
      <c r="AT365" s="92"/>
      <c r="AU365" s="92"/>
      <c r="AV365" s="92"/>
      <c r="AW365" s="92"/>
      <c r="AX365" s="92"/>
      <c r="AY365" s="92"/>
      <c r="AZ365" s="92"/>
      <c r="BA365" s="92"/>
      <c r="BB365" s="92"/>
      <c r="BC365" s="92"/>
      <c r="BD365" s="92"/>
      <c r="BE365" s="92"/>
      <c r="BF365" s="92"/>
      <c r="BG365" s="92"/>
      <c r="BH365" s="92"/>
      <c r="BI365" s="92"/>
      <c r="BJ365" s="92"/>
      <c r="BK365" s="92"/>
      <c r="BL365" s="92"/>
      <c r="BM365" s="92"/>
      <c r="BN365" s="92"/>
      <c r="BO365" s="92"/>
      <c r="BP365" s="92"/>
      <c r="BQ365" s="92"/>
      <c r="BR365" s="92"/>
      <c r="BS365" s="92"/>
      <c r="BT365" s="128"/>
    </row>
    <row r="366" spans="1:72" ht="12.75" customHeight="1">
      <c r="A366" s="92"/>
      <c r="B366" s="92"/>
      <c r="C366" s="92"/>
      <c r="D366" s="92"/>
      <c r="E366" s="94"/>
      <c r="F366" s="94"/>
      <c r="G366" s="94"/>
      <c r="H366" s="92"/>
      <c r="I366" s="92"/>
      <c r="J366" s="92"/>
      <c r="K366" s="92"/>
      <c r="L366" s="92"/>
      <c r="M366" s="92"/>
      <c r="N366" s="92"/>
      <c r="O366" s="92"/>
      <c r="P366" s="92"/>
      <c r="Q366" s="92"/>
      <c r="R366" s="92"/>
      <c r="S366" s="92"/>
      <c r="T366" s="92"/>
      <c r="U366" s="92"/>
      <c r="V366" s="92"/>
      <c r="W366" s="92"/>
      <c r="X366" s="92"/>
      <c r="Y366" s="92"/>
      <c r="Z366" s="92"/>
      <c r="AA366" s="92"/>
      <c r="AB366" s="92"/>
      <c r="AC366" s="92"/>
      <c r="AD366" s="92"/>
      <c r="AE366" s="92"/>
      <c r="AF366" s="92"/>
      <c r="AG366" s="92"/>
      <c r="AH366" s="92"/>
      <c r="AI366" s="92"/>
      <c r="AJ366" s="92"/>
      <c r="AK366" s="92"/>
      <c r="AL366" s="92"/>
      <c r="AM366" s="92"/>
      <c r="AN366" s="92"/>
      <c r="AO366" s="92"/>
      <c r="AP366" s="92"/>
      <c r="AQ366" s="92"/>
      <c r="AR366" s="92"/>
      <c r="AS366" s="92"/>
      <c r="AT366" s="92"/>
      <c r="AU366" s="92"/>
      <c r="AV366" s="92"/>
      <c r="AW366" s="92"/>
      <c r="AX366" s="92"/>
      <c r="AY366" s="92"/>
      <c r="AZ366" s="92"/>
      <c r="BA366" s="92"/>
      <c r="BB366" s="92"/>
      <c r="BC366" s="92"/>
      <c r="BD366" s="92"/>
      <c r="BE366" s="92"/>
      <c r="BF366" s="92"/>
      <c r="BG366" s="92"/>
      <c r="BH366" s="92"/>
      <c r="BI366" s="92"/>
      <c r="BJ366" s="92"/>
      <c r="BK366" s="92"/>
      <c r="BL366" s="92"/>
      <c r="BM366" s="92"/>
      <c r="BN366" s="92"/>
      <c r="BO366" s="92"/>
      <c r="BP366" s="92"/>
      <c r="BQ366" s="92"/>
      <c r="BR366" s="92"/>
      <c r="BS366" s="92"/>
      <c r="BT366" s="128"/>
    </row>
    <row r="367" spans="1:72" ht="12.75" customHeight="1">
      <c r="A367" s="92"/>
      <c r="B367" s="92"/>
      <c r="C367" s="92"/>
      <c r="D367" s="92"/>
      <c r="E367" s="94"/>
      <c r="F367" s="94"/>
      <c r="G367" s="94"/>
      <c r="H367" s="92"/>
      <c r="I367" s="92"/>
      <c r="J367" s="92"/>
      <c r="K367" s="92"/>
      <c r="L367" s="92"/>
      <c r="M367" s="92"/>
      <c r="N367" s="92"/>
      <c r="O367" s="92"/>
      <c r="P367" s="92"/>
      <c r="Q367" s="92"/>
      <c r="R367" s="92"/>
      <c r="S367" s="92"/>
      <c r="T367" s="92"/>
      <c r="U367" s="92"/>
      <c r="V367" s="92"/>
      <c r="W367" s="92"/>
      <c r="X367" s="92"/>
      <c r="Y367" s="92"/>
      <c r="Z367" s="92"/>
      <c r="AA367" s="92"/>
      <c r="AB367" s="92"/>
      <c r="AC367" s="92"/>
      <c r="AD367" s="92"/>
      <c r="AE367" s="92"/>
      <c r="AF367" s="92"/>
      <c r="AG367" s="92"/>
      <c r="AH367" s="92"/>
      <c r="AI367" s="92"/>
      <c r="AJ367" s="92"/>
      <c r="AK367" s="92"/>
      <c r="AL367" s="92"/>
      <c r="AM367" s="92"/>
      <c r="AN367" s="92"/>
      <c r="AO367" s="92"/>
      <c r="AP367" s="92"/>
      <c r="AQ367" s="92"/>
      <c r="AR367" s="92"/>
      <c r="AS367" s="92"/>
      <c r="AT367" s="92"/>
      <c r="AU367" s="92"/>
      <c r="AV367" s="92"/>
      <c r="AW367" s="92"/>
      <c r="AX367" s="92"/>
      <c r="AY367" s="92"/>
      <c r="AZ367" s="92"/>
      <c r="BA367" s="92"/>
      <c r="BB367" s="92"/>
      <c r="BC367" s="92"/>
      <c r="BD367" s="92"/>
      <c r="BE367" s="92"/>
      <c r="BF367" s="92"/>
      <c r="BG367" s="92"/>
      <c r="BH367" s="92"/>
      <c r="BI367" s="92"/>
      <c r="BJ367" s="92"/>
      <c r="BK367" s="92"/>
      <c r="BL367" s="92"/>
      <c r="BM367" s="92"/>
      <c r="BN367" s="92"/>
      <c r="BO367" s="92"/>
      <c r="BP367" s="92"/>
      <c r="BQ367" s="92"/>
      <c r="BR367" s="92"/>
      <c r="BS367" s="92"/>
      <c r="BT367" s="128"/>
    </row>
    <row r="368" spans="1:72" ht="12.75" customHeight="1">
      <c r="A368" s="92"/>
      <c r="B368" s="92"/>
      <c r="C368" s="92"/>
      <c r="D368" s="92"/>
      <c r="E368" s="94"/>
      <c r="F368" s="94"/>
      <c r="G368" s="94"/>
      <c r="H368" s="92"/>
      <c r="I368" s="92"/>
      <c r="J368" s="92"/>
      <c r="K368" s="92"/>
      <c r="L368" s="92"/>
      <c r="M368" s="92"/>
      <c r="N368" s="92"/>
      <c r="O368" s="92"/>
      <c r="P368" s="92"/>
      <c r="Q368" s="92"/>
      <c r="R368" s="92"/>
      <c r="S368" s="92"/>
      <c r="T368" s="92"/>
      <c r="U368" s="92"/>
      <c r="V368" s="92"/>
      <c r="W368" s="92"/>
      <c r="X368" s="92"/>
      <c r="Y368" s="92"/>
      <c r="Z368" s="92"/>
      <c r="AA368" s="92"/>
      <c r="AB368" s="92"/>
      <c r="AC368" s="92"/>
      <c r="AD368" s="92"/>
      <c r="AE368" s="92"/>
      <c r="AF368" s="92"/>
      <c r="AG368" s="92"/>
      <c r="AH368" s="92"/>
      <c r="AI368" s="92"/>
      <c r="AJ368" s="92"/>
      <c r="AK368" s="92"/>
      <c r="AL368" s="92"/>
      <c r="AM368" s="92"/>
      <c r="AN368" s="92"/>
      <c r="AO368" s="92"/>
      <c r="AP368" s="92"/>
      <c r="AQ368" s="92"/>
      <c r="AR368" s="92"/>
      <c r="AS368" s="92"/>
      <c r="AT368" s="92"/>
      <c r="AU368" s="92"/>
      <c r="AV368" s="92"/>
      <c r="AW368" s="92"/>
      <c r="AX368" s="92"/>
      <c r="AY368" s="92"/>
      <c r="AZ368" s="92"/>
      <c r="BA368" s="92"/>
      <c r="BB368" s="92"/>
      <c r="BC368" s="92"/>
      <c r="BD368" s="92"/>
      <c r="BE368" s="92"/>
      <c r="BF368" s="92"/>
      <c r="BG368" s="92"/>
      <c r="BH368" s="92"/>
      <c r="BI368" s="92"/>
      <c r="BJ368" s="92"/>
      <c r="BK368" s="92"/>
      <c r="BL368" s="92"/>
      <c r="BM368" s="92"/>
      <c r="BN368" s="92"/>
      <c r="BO368" s="92"/>
      <c r="BP368" s="92"/>
      <c r="BQ368" s="92"/>
      <c r="BR368" s="92"/>
      <c r="BS368" s="92"/>
      <c r="BT368" s="128"/>
    </row>
    <row r="369" spans="1:72" ht="12.75" customHeight="1">
      <c r="A369" s="92"/>
      <c r="B369" s="92"/>
      <c r="C369" s="92"/>
      <c r="D369" s="92"/>
      <c r="E369" s="94"/>
      <c r="F369" s="94"/>
      <c r="G369" s="94"/>
      <c r="H369" s="92"/>
      <c r="I369" s="92"/>
      <c r="J369" s="92"/>
      <c r="K369" s="92"/>
      <c r="L369" s="92"/>
      <c r="M369" s="92"/>
      <c r="N369" s="92"/>
      <c r="O369" s="92"/>
      <c r="P369" s="92"/>
      <c r="Q369" s="92"/>
      <c r="R369" s="92"/>
      <c r="S369" s="92"/>
      <c r="T369" s="92"/>
      <c r="U369" s="92"/>
      <c r="V369" s="92"/>
      <c r="W369" s="92"/>
      <c r="X369" s="92"/>
      <c r="Y369" s="92"/>
      <c r="Z369" s="92"/>
      <c r="AA369" s="92"/>
      <c r="AB369" s="92"/>
      <c r="AC369" s="92"/>
      <c r="AD369" s="92"/>
      <c r="AE369" s="92"/>
      <c r="AF369" s="92"/>
      <c r="AG369" s="92"/>
      <c r="AH369" s="92"/>
      <c r="AI369" s="92"/>
      <c r="AJ369" s="92"/>
      <c r="AK369" s="92"/>
      <c r="AL369" s="92"/>
      <c r="AM369" s="92"/>
      <c r="AN369" s="92"/>
      <c r="AO369" s="92"/>
      <c r="AP369" s="92"/>
      <c r="AQ369" s="92"/>
      <c r="AR369" s="92"/>
      <c r="AS369" s="92"/>
      <c r="AT369" s="92"/>
      <c r="AU369" s="92"/>
      <c r="AV369" s="92"/>
      <c r="AW369" s="92"/>
      <c r="AX369" s="92"/>
      <c r="AY369" s="92"/>
      <c r="AZ369" s="92"/>
      <c r="BA369" s="92"/>
      <c r="BB369" s="92"/>
      <c r="BC369" s="92"/>
      <c r="BD369" s="92"/>
      <c r="BE369" s="92"/>
      <c r="BF369" s="92"/>
      <c r="BG369" s="92"/>
      <c r="BH369" s="92"/>
      <c r="BI369" s="92"/>
      <c r="BJ369" s="92"/>
      <c r="BK369" s="92"/>
      <c r="BL369" s="92"/>
      <c r="BM369" s="92"/>
      <c r="BN369" s="92"/>
      <c r="BO369" s="92"/>
      <c r="BP369" s="92"/>
      <c r="BQ369" s="92"/>
      <c r="BR369" s="92"/>
      <c r="BS369" s="92"/>
      <c r="BT369" s="128"/>
    </row>
    <row r="370" spans="1:72" ht="12.75" customHeight="1">
      <c r="A370" s="92"/>
      <c r="B370" s="92"/>
      <c r="C370" s="92"/>
      <c r="D370" s="92"/>
      <c r="E370" s="94"/>
      <c r="F370" s="94"/>
      <c r="G370" s="94"/>
      <c r="H370" s="92"/>
      <c r="I370" s="92"/>
      <c r="J370" s="92"/>
      <c r="K370" s="92"/>
      <c r="L370" s="92"/>
      <c r="M370" s="92"/>
      <c r="N370" s="92"/>
      <c r="O370" s="92"/>
      <c r="P370" s="92"/>
      <c r="Q370" s="92"/>
      <c r="R370" s="92"/>
      <c r="S370" s="92"/>
      <c r="T370" s="92"/>
      <c r="U370" s="92"/>
      <c r="V370" s="92"/>
      <c r="W370" s="92"/>
      <c r="X370" s="92"/>
      <c r="Y370" s="92"/>
      <c r="Z370" s="92"/>
      <c r="AA370" s="92"/>
      <c r="AB370" s="92"/>
      <c r="AC370" s="92"/>
      <c r="AD370" s="92"/>
      <c r="AE370" s="92"/>
      <c r="AF370" s="92"/>
      <c r="AG370" s="92"/>
      <c r="AH370" s="92"/>
      <c r="AI370" s="92"/>
      <c r="AJ370" s="92"/>
      <c r="AK370" s="92"/>
      <c r="AL370" s="92"/>
      <c r="AM370" s="92"/>
      <c r="AN370" s="92"/>
      <c r="AO370" s="92"/>
      <c r="AP370" s="92"/>
      <c r="AQ370" s="92"/>
      <c r="AR370" s="92"/>
      <c r="AS370" s="92"/>
      <c r="AT370" s="92"/>
      <c r="AU370" s="92"/>
      <c r="AV370" s="92"/>
      <c r="AW370" s="92"/>
      <c r="AX370" s="92"/>
      <c r="AY370" s="92"/>
      <c r="AZ370" s="92"/>
      <c r="BA370" s="92"/>
      <c r="BB370" s="92"/>
      <c r="BC370" s="92"/>
      <c r="BD370" s="92"/>
      <c r="BE370" s="92"/>
      <c r="BF370" s="92"/>
      <c r="BG370" s="92"/>
      <c r="BH370" s="92"/>
      <c r="BI370" s="92"/>
      <c r="BJ370" s="92"/>
      <c r="BK370" s="92"/>
      <c r="BL370" s="92"/>
      <c r="BM370" s="92"/>
      <c r="BN370" s="92"/>
      <c r="BO370" s="92"/>
      <c r="BP370" s="92"/>
      <c r="BQ370" s="92"/>
      <c r="BR370" s="92"/>
      <c r="BS370" s="92"/>
      <c r="BT370" s="128"/>
    </row>
    <row r="371" spans="1:72" ht="12.75" customHeight="1">
      <c r="A371" s="92"/>
      <c r="B371" s="92"/>
      <c r="C371" s="92"/>
      <c r="D371" s="92"/>
      <c r="E371" s="94"/>
      <c r="F371" s="94"/>
      <c r="G371" s="94"/>
      <c r="H371" s="92"/>
      <c r="I371" s="92"/>
      <c r="J371" s="92"/>
      <c r="K371" s="92"/>
      <c r="L371" s="92"/>
      <c r="M371" s="92"/>
      <c r="N371" s="92"/>
      <c r="O371" s="92"/>
      <c r="P371" s="92"/>
      <c r="Q371" s="92"/>
      <c r="R371" s="92"/>
      <c r="S371" s="92"/>
      <c r="T371" s="92"/>
      <c r="U371" s="92"/>
      <c r="V371" s="92"/>
      <c r="W371" s="92"/>
      <c r="X371" s="92"/>
      <c r="Y371" s="92"/>
      <c r="Z371" s="92"/>
      <c r="AA371" s="92"/>
      <c r="AB371" s="92"/>
      <c r="AC371" s="92"/>
      <c r="AD371" s="92"/>
      <c r="AE371" s="92"/>
      <c r="AF371" s="92"/>
      <c r="AG371" s="92"/>
      <c r="AH371" s="92"/>
      <c r="AI371" s="92"/>
      <c r="AJ371" s="92"/>
      <c r="AK371" s="92"/>
      <c r="AL371" s="92"/>
      <c r="AM371" s="92"/>
      <c r="AN371" s="92"/>
      <c r="AO371" s="92"/>
      <c r="AP371" s="92"/>
      <c r="AQ371" s="92"/>
      <c r="AR371" s="92"/>
      <c r="AS371" s="92"/>
      <c r="AT371" s="92"/>
      <c r="AU371" s="92"/>
      <c r="AV371" s="92"/>
      <c r="AW371" s="92"/>
      <c r="AX371" s="92"/>
      <c r="AY371" s="92"/>
      <c r="AZ371" s="92"/>
      <c r="BA371" s="92"/>
      <c r="BB371" s="92"/>
      <c r="BC371" s="92"/>
      <c r="BD371" s="92"/>
      <c r="BE371" s="92"/>
      <c r="BF371" s="92"/>
      <c r="BG371" s="92"/>
      <c r="BH371" s="92"/>
      <c r="BI371" s="92"/>
      <c r="BJ371" s="92"/>
      <c r="BK371" s="92"/>
      <c r="BL371" s="92"/>
      <c r="BM371" s="92"/>
      <c r="BN371" s="92"/>
      <c r="BO371" s="92"/>
      <c r="BP371" s="92"/>
      <c r="BQ371" s="92"/>
      <c r="BR371" s="92"/>
      <c r="BS371" s="92"/>
      <c r="BT371" s="128"/>
    </row>
    <row r="372" spans="1:72" ht="12.75" customHeight="1">
      <c r="A372" s="92"/>
      <c r="B372" s="92"/>
      <c r="C372" s="92"/>
      <c r="D372" s="92"/>
      <c r="E372" s="94"/>
      <c r="F372" s="94"/>
      <c r="G372" s="94"/>
      <c r="H372" s="92"/>
      <c r="I372" s="92"/>
      <c r="J372" s="92"/>
      <c r="K372" s="92"/>
      <c r="L372" s="92"/>
      <c r="M372" s="92"/>
      <c r="N372" s="92"/>
      <c r="O372" s="92"/>
      <c r="P372" s="92"/>
      <c r="Q372" s="92"/>
      <c r="R372" s="92"/>
      <c r="S372" s="92"/>
      <c r="T372" s="92"/>
      <c r="U372" s="92"/>
      <c r="V372" s="92"/>
      <c r="W372" s="92"/>
      <c r="X372" s="92"/>
      <c r="Y372" s="92"/>
      <c r="Z372" s="92"/>
      <c r="AA372" s="92"/>
      <c r="AB372" s="92"/>
      <c r="AC372" s="92"/>
      <c r="AD372" s="92"/>
      <c r="AE372" s="92"/>
      <c r="AF372" s="92"/>
      <c r="AG372" s="92"/>
      <c r="AH372" s="92"/>
      <c r="AI372" s="92"/>
      <c r="AJ372" s="92"/>
      <c r="AK372" s="92"/>
      <c r="AL372" s="92"/>
      <c r="AM372" s="92"/>
      <c r="AN372" s="92"/>
      <c r="AO372" s="92"/>
      <c r="AP372" s="92"/>
      <c r="AQ372" s="92"/>
      <c r="AR372" s="92"/>
      <c r="AS372" s="92"/>
      <c r="AT372" s="92"/>
      <c r="AU372" s="92"/>
      <c r="AV372" s="92"/>
      <c r="AW372" s="92"/>
      <c r="AX372" s="92"/>
      <c r="AY372" s="92"/>
      <c r="AZ372" s="92"/>
      <c r="BA372" s="92"/>
      <c r="BB372" s="92"/>
      <c r="BC372" s="92"/>
      <c r="BD372" s="92"/>
      <c r="BE372" s="92"/>
      <c r="BF372" s="92"/>
      <c r="BG372" s="92"/>
      <c r="BH372" s="92"/>
      <c r="BI372" s="92"/>
      <c r="BJ372" s="92"/>
      <c r="BK372" s="92"/>
      <c r="BL372" s="92"/>
      <c r="BM372" s="92"/>
      <c r="BN372" s="92"/>
      <c r="BO372" s="92"/>
      <c r="BP372" s="92"/>
      <c r="BQ372" s="92"/>
      <c r="BR372" s="92"/>
      <c r="BS372" s="92"/>
      <c r="BT372" s="128"/>
    </row>
    <row r="373" spans="1:72" ht="12.75" customHeight="1">
      <c r="A373" s="92"/>
      <c r="B373" s="92"/>
      <c r="C373" s="92"/>
      <c r="D373" s="92"/>
      <c r="E373" s="94"/>
      <c r="F373" s="94"/>
      <c r="G373" s="94"/>
      <c r="H373" s="92"/>
      <c r="I373" s="92"/>
      <c r="J373" s="92"/>
      <c r="K373" s="92"/>
      <c r="L373" s="92"/>
      <c r="M373" s="92"/>
      <c r="N373" s="92"/>
      <c r="O373" s="92"/>
      <c r="P373" s="92"/>
      <c r="Q373" s="92"/>
      <c r="R373" s="92"/>
      <c r="S373" s="92"/>
      <c r="T373" s="92"/>
      <c r="U373" s="92"/>
      <c r="V373" s="92"/>
      <c r="W373" s="92"/>
      <c r="X373" s="92"/>
      <c r="Y373" s="92"/>
      <c r="Z373" s="92"/>
      <c r="AA373" s="92"/>
      <c r="AB373" s="92"/>
      <c r="AC373" s="92"/>
      <c r="AD373" s="92"/>
      <c r="AE373" s="92"/>
      <c r="AF373" s="92"/>
      <c r="AG373" s="92"/>
      <c r="AH373" s="92"/>
      <c r="AI373" s="92"/>
      <c r="AJ373" s="92"/>
      <c r="AK373" s="92"/>
      <c r="AL373" s="92"/>
      <c r="AM373" s="92"/>
      <c r="AN373" s="92"/>
      <c r="AO373" s="92"/>
      <c r="AP373" s="92"/>
      <c r="AQ373" s="92"/>
      <c r="AR373" s="92"/>
      <c r="AS373" s="92"/>
      <c r="AT373" s="92"/>
      <c r="AU373" s="92"/>
      <c r="AV373" s="92"/>
      <c r="AW373" s="92"/>
      <c r="AX373" s="92"/>
      <c r="AY373" s="92"/>
      <c r="AZ373" s="92"/>
      <c r="BA373" s="92"/>
      <c r="BB373" s="92"/>
      <c r="BC373" s="92"/>
      <c r="BD373" s="92"/>
      <c r="BE373" s="92"/>
      <c r="BF373" s="92"/>
      <c r="BG373" s="92"/>
      <c r="BH373" s="92"/>
      <c r="BI373" s="92"/>
      <c r="BJ373" s="92"/>
      <c r="BK373" s="92"/>
      <c r="BL373" s="92"/>
      <c r="BM373" s="92"/>
      <c r="BN373" s="92"/>
      <c r="BO373" s="92"/>
      <c r="BP373" s="92"/>
      <c r="BQ373" s="92"/>
      <c r="BR373" s="92"/>
      <c r="BS373" s="92"/>
      <c r="BT373" s="128"/>
    </row>
    <row r="374" spans="1:72" ht="12.75" customHeight="1">
      <c r="A374" s="92"/>
      <c r="B374" s="92"/>
      <c r="C374" s="92"/>
      <c r="D374" s="92"/>
      <c r="E374" s="94"/>
      <c r="F374" s="94"/>
      <c r="G374" s="94"/>
      <c r="H374" s="92"/>
      <c r="I374" s="92"/>
      <c r="J374" s="92"/>
      <c r="K374" s="92"/>
      <c r="L374" s="92"/>
      <c r="M374" s="92"/>
      <c r="N374" s="92"/>
      <c r="O374" s="92"/>
      <c r="P374" s="92"/>
      <c r="Q374" s="92"/>
      <c r="R374" s="92"/>
      <c r="S374" s="92"/>
      <c r="T374" s="92"/>
      <c r="U374" s="92"/>
      <c r="V374" s="92"/>
      <c r="W374" s="92"/>
      <c r="X374" s="92"/>
      <c r="Y374" s="92"/>
      <c r="Z374" s="92"/>
      <c r="AA374" s="92"/>
      <c r="AB374" s="92"/>
      <c r="AC374" s="92"/>
      <c r="AD374" s="92"/>
      <c r="AE374" s="92"/>
      <c r="AF374" s="92"/>
      <c r="AG374" s="92"/>
      <c r="AH374" s="92"/>
      <c r="AI374" s="92"/>
      <c r="AJ374" s="92"/>
      <c r="AK374" s="92"/>
      <c r="AL374" s="92"/>
      <c r="AM374" s="92"/>
      <c r="AN374" s="92"/>
      <c r="AO374" s="92"/>
      <c r="AP374" s="92"/>
      <c r="AQ374" s="92"/>
      <c r="AR374" s="92"/>
      <c r="AS374" s="92"/>
      <c r="AT374" s="92"/>
      <c r="AU374" s="92"/>
      <c r="AV374" s="92"/>
      <c r="AW374" s="92"/>
      <c r="AX374" s="92"/>
      <c r="AY374" s="92"/>
      <c r="AZ374" s="92"/>
      <c r="BA374" s="92"/>
      <c r="BB374" s="92"/>
      <c r="BC374" s="92"/>
      <c r="BD374" s="92"/>
      <c r="BE374" s="92"/>
      <c r="BF374" s="92"/>
      <c r="BG374" s="92"/>
      <c r="BH374" s="92"/>
      <c r="BI374" s="92"/>
      <c r="BJ374" s="92"/>
      <c r="BK374" s="92"/>
      <c r="BL374" s="92"/>
      <c r="BM374" s="92"/>
      <c r="BN374" s="92"/>
      <c r="BO374" s="92"/>
      <c r="BP374" s="92"/>
      <c r="BQ374" s="92"/>
      <c r="BR374" s="92"/>
      <c r="BS374" s="92"/>
      <c r="BT374" s="128"/>
    </row>
    <row r="375" spans="1:72" ht="12.75" customHeight="1">
      <c r="A375" s="92"/>
      <c r="B375" s="92"/>
      <c r="C375" s="92"/>
      <c r="D375" s="92"/>
      <c r="E375" s="94"/>
      <c r="F375" s="94"/>
      <c r="G375" s="94"/>
      <c r="H375" s="92"/>
      <c r="I375" s="92"/>
      <c r="J375" s="92"/>
      <c r="K375" s="92"/>
      <c r="L375" s="92"/>
      <c r="M375" s="92"/>
      <c r="N375" s="92"/>
      <c r="O375" s="92"/>
      <c r="P375" s="92"/>
      <c r="Q375" s="92"/>
      <c r="R375" s="92"/>
      <c r="S375" s="92"/>
      <c r="T375" s="92"/>
      <c r="U375" s="92"/>
      <c r="V375" s="92"/>
      <c r="W375" s="92"/>
      <c r="X375" s="92"/>
      <c r="Y375" s="92"/>
      <c r="Z375" s="92"/>
      <c r="AA375" s="92"/>
      <c r="AB375" s="92"/>
      <c r="AC375" s="92"/>
      <c r="AD375" s="92"/>
      <c r="AE375" s="92"/>
      <c r="AF375" s="92"/>
      <c r="AG375" s="92"/>
      <c r="AH375" s="92"/>
      <c r="AI375" s="92"/>
      <c r="AJ375" s="92"/>
      <c r="AK375" s="92"/>
      <c r="AL375" s="92"/>
      <c r="AM375" s="92"/>
      <c r="AN375" s="92"/>
      <c r="AO375" s="92"/>
      <c r="AP375" s="92"/>
      <c r="AQ375" s="92"/>
      <c r="AR375" s="92"/>
      <c r="AS375" s="92"/>
      <c r="AT375" s="92"/>
      <c r="AU375" s="92"/>
      <c r="AV375" s="92"/>
      <c r="AW375" s="92"/>
      <c r="AX375" s="92"/>
      <c r="AY375" s="92"/>
      <c r="AZ375" s="92"/>
      <c r="BA375" s="92"/>
      <c r="BB375" s="92"/>
      <c r="BC375" s="92"/>
      <c r="BD375" s="92"/>
      <c r="BE375" s="92"/>
      <c r="BF375" s="92"/>
      <c r="BG375" s="92"/>
      <c r="BH375" s="92"/>
      <c r="BI375" s="92"/>
      <c r="BJ375" s="92"/>
      <c r="BK375" s="92"/>
      <c r="BL375" s="92"/>
      <c r="BM375" s="92"/>
      <c r="BN375" s="92"/>
      <c r="BO375" s="92"/>
      <c r="BP375" s="92"/>
      <c r="BQ375" s="92"/>
      <c r="BR375" s="92"/>
      <c r="BS375" s="92"/>
      <c r="BT375" s="128"/>
    </row>
    <row r="376" spans="1:72" ht="12.75" customHeight="1">
      <c r="A376" s="92"/>
      <c r="B376" s="92"/>
      <c r="C376" s="92"/>
      <c r="D376" s="92"/>
      <c r="E376" s="94"/>
      <c r="F376" s="94"/>
      <c r="G376" s="94"/>
      <c r="H376" s="92"/>
      <c r="I376" s="92"/>
      <c r="J376" s="92"/>
      <c r="K376" s="92"/>
      <c r="L376" s="92"/>
      <c r="M376" s="92"/>
      <c r="N376" s="92"/>
      <c r="O376" s="92"/>
      <c r="P376" s="92"/>
      <c r="Q376" s="92"/>
      <c r="R376" s="92"/>
      <c r="S376" s="92"/>
      <c r="T376" s="92"/>
      <c r="U376" s="92"/>
      <c r="V376" s="92"/>
      <c r="W376" s="92"/>
      <c r="X376" s="92"/>
      <c r="Y376" s="92"/>
      <c r="Z376" s="92"/>
      <c r="AA376" s="92"/>
      <c r="AB376" s="92"/>
      <c r="AC376" s="92"/>
      <c r="AD376" s="92"/>
      <c r="AE376" s="92"/>
      <c r="AF376" s="92"/>
      <c r="AG376" s="92"/>
      <c r="AH376" s="92"/>
      <c r="AI376" s="92"/>
      <c r="AJ376" s="92"/>
      <c r="AK376" s="92"/>
      <c r="AL376" s="92"/>
      <c r="AM376" s="92"/>
      <c r="AN376" s="92"/>
      <c r="AO376" s="92"/>
      <c r="AP376" s="92"/>
      <c r="AQ376" s="92"/>
      <c r="AR376" s="92"/>
      <c r="AS376" s="92"/>
      <c r="AT376" s="92"/>
      <c r="AU376" s="92"/>
      <c r="AV376" s="92"/>
      <c r="AW376" s="92"/>
      <c r="AX376" s="92"/>
      <c r="AY376" s="92"/>
      <c r="AZ376" s="92"/>
      <c r="BA376" s="92"/>
      <c r="BB376" s="92"/>
      <c r="BC376" s="92"/>
      <c r="BD376" s="92"/>
      <c r="BE376" s="92"/>
      <c r="BF376" s="92"/>
      <c r="BG376" s="92"/>
      <c r="BH376" s="92"/>
      <c r="BI376" s="92"/>
      <c r="BJ376" s="92"/>
      <c r="BK376" s="92"/>
      <c r="BL376" s="92"/>
      <c r="BM376" s="92"/>
      <c r="BN376" s="92"/>
      <c r="BO376" s="92"/>
      <c r="BP376" s="92"/>
      <c r="BQ376" s="92"/>
      <c r="BR376" s="92"/>
      <c r="BS376" s="92"/>
      <c r="BT376" s="128"/>
    </row>
    <row r="377" spans="1:72" ht="12.75" customHeight="1">
      <c r="A377" s="92"/>
      <c r="B377" s="92"/>
      <c r="C377" s="92"/>
      <c r="D377" s="92"/>
      <c r="E377" s="94"/>
      <c r="F377" s="94"/>
      <c r="G377" s="94"/>
      <c r="H377" s="92"/>
      <c r="I377" s="92"/>
      <c r="J377" s="92"/>
      <c r="K377" s="92"/>
      <c r="L377" s="92"/>
      <c r="M377" s="92"/>
      <c r="N377" s="92"/>
      <c r="O377" s="92"/>
      <c r="P377" s="92"/>
      <c r="Q377" s="92"/>
      <c r="R377" s="92"/>
      <c r="S377" s="92"/>
      <c r="T377" s="92"/>
      <c r="U377" s="92"/>
      <c r="V377" s="92"/>
      <c r="W377" s="92"/>
      <c r="X377" s="92"/>
      <c r="Y377" s="92"/>
      <c r="Z377" s="92"/>
      <c r="AA377" s="92"/>
      <c r="AB377" s="92"/>
      <c r="AC377" s="92"/>
      <c r="AD377" s="92"/>
      <c r="AE377" s="92"/>
      <c r="AF377" s="92"/>
      <c r="AG377" s="92"/>
      <c r="AH377" s="92"/>
      <c r="AI377" s="92"/>
      <c r="AJ377" s="92"/>
      <c r="AK377" s="92"/>
      <c r="AL377" s="92"/>
      <c r="AM377" s="92"/>
      <c r="AN377" s="92"/>
      <c r="AO377" s="92"/>
      <c r="AP377" s="92"/>
      <c r="AQ377" s="92"/>
      <c r="AR377" s="92"/>
      <c r="AS377" s="92"/>
      <c r="AT377" s="92"/>
      <c r="AU377" s="92"/>
      <c r="AV377" s="92"/>
      <c r="AW377" s="92"/>
      <c r="AX377" s="92"/>
      <c r="AY377" s="92"/>
      <c r="AZ377" s="92"/>
      <c r="BA377" s="92"/>
      <c r="BB377" s="92"/>
      <c r="BC377" s="92"/>
      <c r="BD377" s="92"/>
      <c r="BE377" s="92"/>
      <c r="BF377" s="92"/>
      <c r="BG377" s="92"/>
      <c r="BH377" s="92"/>
      <c r="BI377" s="92"/>
      <c r="BJ377" s="92"/>
      <c r="BK377" s="92"/>
      <c r="BL377" s="92"/>
      <c r="BM377" s="92"/>
      <c r="BN377" s="92"/>
      <c r="BO377" s="92"/>
      <c r="BP377" s="92"/>
      <c r="BQ377" s="92"/>
      <c r="BR377" s="92"/>
      <c r="BS377" s="92"/>
      <c r="BT377" s="128"/>
    </row>
    <row r="378" spans="1:72" ht="12.75" customHeight="1">
      <c r="A378" s="92"/>
      <c r="B378" s="92"/>
      <c r="C378" s="92"/>
      <c r="D378" s="92"/>
      <c r="E378" s="94"/>
      <c r="F378" s="94"/>
      <c r="G378" s="94"/>
      <c r="H378" s="92"/>
      <c r="I378" s="92"/>
      <c r="J378" s="92"/>
      <c r="K378" s="92"/>
      <c r="L378" s="92"/>
      <c r="M378" s="92"/>
      <c r="N378" s="92"/>
      <c r="O378" s="92"/>
      <c r="P378" s="92"/>
      <c r="Q378" s="92"/>
      <c r="R378" s="92"/>
      <c r="S378" s="92"/>
      <c r="T378" s="92"/>
      <c r="U378" s="92"/>
      <c r="V378" s="92"/>
      <c r="W378" s="92"/>
      <c r="X378" s="92"/>
      <c r="Y378" s="92"/>
      <c r="Z378" s="92"/>
      <c r="AA378" s="92"/>
      <c r="AB378" s="92"/>
      <c r="AC378" s="92"/>
      <c r="AD378" s="92"/>
      <c r="AE378" s="92"/>
      <c r="AF378" s="92"/>
      <c r="AG378" s="92"/>
      <c r="AH378" s="92"/>
      <c r="AI378" s="92"/>
      <c r="AJ378" s="92"/>
      <c r="AK378" s="92"/>
      <c r="AL378" s="92"/>
      <c r="AM378" s="92"/>
      <c r="AN378" s="92"/>
      <c r="AO378" s="92"/>
      <c r="AP378" s="92"/>
      <c r="AQ378" s="92"/>
      <c r="AR378" s="92"/>
      <c r="AS378" s="92"/>
      <c r="AT378" s="92"/>
      <c r="AU378" s="92"/>
      <c r="AV378" s="92"/>
      <c r="AW378" s="92"/>
      <c r="AX378" s="92"/>
      <c r="AY378" s="92"/>
      <c r="AZ378" s="92"/>
      <c r="BA378" s="92"/>
      <c r="BB378" s="92"/>
      <c r="BC378" s="92"/>
      <c r="BD378" s="92"/>
      <c r="BE378" s="92"/>
      <c r="BF378" s="92"/>
      <c r="BG378" s="92"/>
      <c r="BH378" s="92"/>
      <c r="BI378" s="92"/>
      <c r="BJ378" s="92"/>
      <c r="BK378" s="92"/>
      <c r="BL378" s="92"/>
      <c r="BM378" s="92"/>
      <c r="BN378" s="92"/>
      <c r="BO378" s="92"/>
      <c r="BP378" s="92"/>
      <c r="BQ378" s="92"/>
      <c r="BR378" s="92"/>
      <c r="BS378" s="92"/>
      <c r="BT378" s="128"/>
    </row>
    <row r="379" spans="1:72" ht="12.75" customHeight="1">
      <c r="A379" s="92"/>
      <c r="B379" s="92"/>
      <c r="C379" s="92"/>
      <c r="D379" s="92"/>
      <c r="E379" s="94"/>
      <c r="F379" s="94"/>
      <c r="G379" s="94"/>
      <c r="H379" s="92"/>
      <c r="I379" s="92"/>
      <c r="J379" s="92"/>
      <c r="K379" s="92"/>
      <c r="L379" s="92"/>
      <c r="M379" s="92"/>
      <c r="N379" s="92"/>
      <c r="O379" s="92"/>
      <c r="P379" s="92"/>
      <c r="Q379" s="92"/>
      <c r="R379" s="92"/>
      <c r="S379" s="92"/>
      <c r="T379" s="92"/>
      <c r="U379" s="92"/>
      <c r="V379" s="92"/>
      <c r="W379" s="92"/>
      <c r="X379" s="92"/>
      <c r="Y379" s="92"/>
      <c r="Z379" s="92"/>
      <c r="AA379" s="92"/>
      <c r="AB379" s="92"/>
      <c r="AC379" s="92"/>
      <c r="AD379" s="92"/>
      <c r="AE379" s="92"/>
      <c r="AF379" s="92"/>
      <c r="AG379" s="92"/>
      <c r="AH379" s="92"/>
      <c r="AI379" s="92"/>
      <c r="AJ379" s="92"/>
      <c r="AK379" s="92"/>
      <c r="AL379" s="92"/>
      <c r="AM379" s="92"/>
      <c r="AN379" s="92"/>
      <c r="AO379" s="92"/>
      <c r="AP379" s="92"/>
      <c r="AQ379" s="92"/>
      <c r="AR379" s="92"/>
      <c r="AS379" s="92"/>
      <c r="AT379" s="92"/>
      <c r="AU379" s="92"/>
      <c r="AV379" s="92"/>
      <c r="AW379" s="92"/>
      <c r="AX379" s="92"/>
      <c r="AY379" s="92"/>
      <c r="AZ379" s="92"/>
      <c r="BA379" s="92"/>
      <c r="BB379" s="92"/>
      <c r="BC379" s="92"/>
      <c r="BD379" s="92"/>
      <c r="BE379" s="92"/>
      <c r="BF379" s="92"/>
      <c r="BG379" s="92"/>
      <c r="BH379" s="92"/>
      <c r="BI379" s="92"/>
      <c r="BJ379" s="92"/>
      <c r="BK379" s="92"/>
      <c r="BL379" s="92"/>
      <c r="BM379" s="92"/>
      <c r="BN379" s="92"/>
      <c r="BO379" s="92"/>
      <c r="BP379" s="92"/>
      <c r="BQ379" s="92"/>
      <c r="BR379" s="92"/>
      <c r="BS379" s="92"/>
      <c r="BT379" s="128"/>
    </row>
    <row r="380" spans="1:72" ht="12.75" customHeight="1">
      <c r="A380" s="92"/>
      <c r="B380" s="92"/>
      <c r="C380" s="92"/>
      <c r="D380" s="92"/>
      <c r="E380" s="94"/>
      <c r="F380" s="94"/>
      <c r="G380" s="94"/>
      <c r="H380" s="92"/>
      <c r="I380" s="92"/>
      <c r="J380" s="92"/>
      <c r="K380" s="92"/>
      <c r="L380" s="92"/>
      <c r="M380" s="92"/>
      <c r="N380" s="92"/>
      <c r="O380" s="92"/>
      <c r="P380" s="92"/>
      <c r="Q380" s="92"/>
      <c r="R380" s="92"/>
      <c r="S380" s="92"/>
      <c r="T380" s="92"/>
      <c r="U380" s="92"/>
      <c r="V380" s="92"/>
      <c r="W380" s="92"/>
      <c r="X380" s="92"/>
      <c r="Y380" s="92"/>
      <c r="Z380" s="92"/>
      <c r="AA380" s="92"/>
      <c r="AB380" s="92"/>
      <c r="AC380" s="92"/>
      <c r="AD380" s="92"/>
      <c r="AE380" s="92"/>
      <c r="AF380" s="92"/>
      <c r="AG380" s="92"/>
      <c r="AH380" s="92"/>
      <c r="AI380" s="92"/>
      <c r="AJ380" s="92"/>
      <c r="AK380" s="92"/>
      <c r="AL380" s="92"/>
      <c r="AM380" s="92"/>
      <c r="AN380" s="92"/>
      <c r="AO380" s="92"/>
      <c r="AP380" s="92"/>
      <c r="AQ380" s="92"/>
      <c r="AR380" s="92"/>
      <c r="AS380" s="92"/>
      <c r="AT380" s="92"/>
      <c r="AU380" s="92"/>
      <c r="AV380" s="92"/>
      <c r="AW380" s="92"/>
      <c r="AX380" s="92"/>
      <c r="AY380" s="92"/>
      <c r="AZ380" s="92"/>
      <c r="BA380" s="92"/>
      <c r="BB380" s="92"/>
      <c r="BC380" s="92"/>
      <c r="BD380" s="92"/>
      <c r="BE380" s="92"/>
      <c r="BF380" s="92"/>
      <c r="BG380" s="92"/>
      <c r="BH380" s="92"/>
      <c r="BI380" s="92"/>
      <c r="BJ380" s="92"/>
      <c r="BK380" s="92"/>
      <c r="BL380" s="92"/>
      <c r="BM380" s="92"/>
      <c r="BN380" s="92"/>
      <c r="BO380" s="92"/>
      <c r="BP380" s="92"/>
      <c r="BQ380" s="92"/>
      <c r="BR380" s="92"/>
      <c r="BS380" s="92"/>
      <c r="BT380" s="128"/>
    </row>
    <row r="381" spans="1:72" ht="12.75" customHeight="1">
      <c r="A381" s="92"/>
      <c r="B381" s="92"/>
      <c r="C381" s="92"/>
      <c r="D381" s="92"/>
      <c r="E381" s="94"/>
      <c r="F381" s="94"/>
      <c r="G381" s="94"/>
      <c r="H381" s="92"/>
      <c r="I381" s="92"/>
      <c r="J381" s="92"/>
      <c r="K381" s="92"/>
      <c r="L381" s="92"/>
      <c r="M381" s="92"/>
      <c r="N381" s="92"/>
      <c r="O381" s="92"/>
      <c r="P381" s="92"/>
      <c r="Q381" s="92"/>
      <c r="R381" s="92"/>
      <c r="S381" s="92"/>
      <c r="T381" s="92"/>
      <c r="U381" s="92"/>
      <c r="V381" s="92"/>
      <c r="W381" s="92"/>
      <c r="X381" s="92"/>
      <c r="Y381" s="92"/>
      <c r="Z381" s="92"/>
      <c r="AA381" s="92"/>
      <c r="AB381" s="92"/>
      <c r="AC381" s="92"/>
      <c r="AD381" s="92"/>
      <c r="AE381" s="92"/>
      <c r="AF381" s="92"/>
      <c r="AG381" s="92"/>
      <c r="AH381" s="92"/>
      <c r="AI381" s="92"/>
      <c r="AJ381" s="92"/>
      <c r="AK381" s="92"/>
      <c r="AL381" s="92"/>
      <c r="AM381" s="92"/>
      <c r="AN381" s="92"/>
      <c r="AO381" s="92"/>
      <c r="AP381" s="92"/>
      <c r="AQ381" s="92"/>
      <c r="AR381" s="92"/>
      <c r="AS381" s="92"/>
      <c r="AT381" s="92"/>
      <c r="AU381" s="92"/>
      <c r="AV381" s="92"/>
      <c r="AW381" s="92"/>
      <c r="AX381" s="92"/>
      <c r="AY381" s="92"/>
      <c r="AZ381" s="92"/>
      <c r="BA381" s="92"/>
      <c r="BB381" s="92"/>
      <c r="BC381" s="92"/>
      <c r="BD381" s="92"/>
      <c r="BE381" s="92"/>
      <c r="BF381" s="92"/>
      <c r="BG381" s="92"/>
      <c r="BH381" s="92"/>
      <c r="BI381" s="92"/>
      <c r="BJ381" s="92"/>
      <c r="BK381" s="92"/>
      <c r="BL381" s="92"/>
      <c r="BM381" s="92"/>
      <c r="BN381" s="92"/>
      <c r="BO381" s="92"/>
      <c r="BP381" s="92"/>
      <c r="BQ381" s="92"/>
      <c r="BR381" s="92"/>
      <c r="BS381" s="92"/>
      <c r="BT381" s="128"/>
    </row>
    <row r="382" spans="1:72" ht="12.75" customHeight="1">
      <c r="A382" s="92"/>
      <c r="B382" s="92"/>
      <c r="C382" s="92"/>
      <c r="D382" s="92"/>
      <c r="E382" s="94"/>
      <c r="F382" s="94"/>
      <c r="G382" s="94"/>
      <c r="H382" s="92"/>
      <c r="I382" s="92"/>
      <c r="J382" s="92"/>
      <c r="K382" s="92"/>
      <c r="L382" s="92"/>
      <c r="M382" s="92"/>
      <c r="N382" s="92"/>
      <c r="O382" s="92"/>
      <c r="P382" s="92"/>
      <c r="Q382" s="92"/>
      <c r="R382" s="92"/>
      <c r="S382" s="92"/>
      <c r="T382" s="92"/>
      <c r="U382" s="92"/>
      <c r="V382" s="92"/>
      <c r="W382" s="92"/>
      <c r="X382" s="92"/>
      <c r="Y382" s="92"/>
      <c r="Z382" s="92"/>
      <c r="AA382" s="92"/>
      <c r="AB382" s="92"/>
      <c r="AC382" s="92"/>
      <c r="AD382" s="92"/>
      <c r="AE382" s="92"/>
      <c r="AF382" s="92"/>
      <c r="AG382" s="92"/>
      <c r="AH382" s="92"/>
      <c r="AI382" s="92"/>
      <c r="AJ382" s="92"/>
      <c r="AK382" s="92"/>
      <c r="AL382" s="92"/>
      <c r="AM382" s="92"/>
      <c r="AN382" s="92"/>
      <c r="AO382" s="92"/>
      <c r="AP382" s="92"/>
      <c r="AQ382" s="92"/>
      <c r="AR382" s="92"/>
      <c r="AS382" s="92"/>
      <c r="AT382" s="92"/>
      <c r="AU382" s="92"/>
      <c r="AV382" s="92"/>
      <c r="AW382" s="92"/>
      <c r="AX382" s="92"/>
      <c r="AY382" s="92"/>
      <c r="AZ382" s="92"/>
      <c r="BA382" s="92"/>
      <c r="BB382" s="92"/>
      <c r="BC382" s="92"/>
      <c r="BD382" s="92"/>
      <c r="BE382" s="92"/>
      <c r="BF382" s="92"/>
      <c r="BG382" s="92"/>
      <c r="BH382" s="92"/>
      <c r="BI382" s="92"/>
      <c r="BJ382" s="92"/>
      <c r="BK382" s="92"/>
      <c r="BL382" s="92"/>
      <c r="BM382" s="92"/>
      <c r="BN382" s="92"/>
      <c r="BO382" s="92"/>
      <c r="BP382" s="92"/>
      <c r="BQ382" s="92"/>
      <c r="BR382" s="92"/>
      <c r="BS382" s="92"/>
      <c r="BT382" s="128"/>
    </row>
    <row r="383" spans="1:72" ht="12.75" customHeight="1">
      <c r="A383" s="92"/>
      <c r="B383" s="92"/>
      <c r="C383" s="92"/>
      <c r="D383" s="92"/>
      <c r="E383" s="94"/>
      <c r="F383" s="94"/>
      <c r="G383" s="94"/>
      <c r="H383" s="92"/>
      <c r="I383" s="92"/>
      <c r="J383" s="92"/>
      <c r="K383" s="92"/>
      <c r="L383" s="92"/>
      <c r="M383" s="92"/>
      <c r="N383" s="92"/>
      <c r="O383" s="92"/>
      <c r="P383" s="92"/>
      <c r="Q383" s="92"/>
      <c r="R383" s="92"/>
      <c r="S383" s="92"/>
      <c r="T383" s="92"/>
      <c r="U383" s="92"/>
      <c r="V383" s="92"/>
      <c r="W383" s="92"/>
      <c r="X383" s="92"/>
      <c r="Y383" s="92"/>
      <c r="Z383" s="92"/>
      <c r="AA383" s="92"/>
      <c r="AB383" s="92"/>
      <c r="AC383" s="92"/>
      <c r="AD383" s="92"/>
      <c r="AE383" s="92"/>
      <c r="AF383" s="92"/>
      <c r="AG383" s="92"/>
      <c r="AH383" s="92"/>
      <c r="AI383" s="92"/>
      <c r="AJ383" s="92"/>
      <c r="AK383" s="92"/>
      <c r="AL383" s="92"/>
      <c r="AM383" s="92"/>
      <c r="AN383" s="92"/>
      <c r="AO383" s="92"/>
      <c r="AP383" s="92"/>
      <c r="AQ383" s="92"/>
      <c r="AR383" s="92"/>
      <c r="AS383" s="92"/>
      <c r="AT383" s="92"/>
      <c r="AU383" s="92"/>
      <c r="AV383" s="92"/>
      <c r="AW383" s="92"/>
      <c r="AX383" s="92"/>
      <c r="AY383" s="92"/>
      <c r="AZ383" s="92"/>
      <c r="BA383" s="92"/>
      <c r="BB383" s="92"/>
      <c r="BC383" s="92"/>
      <c r="BD383" s="92"/>
      <c r="BE383" s="92"/>
      <c r="BF383" s="92"/>
      <c r="BG383" s="92"/>
      <c r="BH383" s="92"/>
      <c r="BI383" s="92"/>
      <c r="BJ383" s="92"/>
      <c r="BK383" s="92"/>
      <c r="BL383" s="92"/>
      <c r="BM383" s="92"/>
      <c r="BN383" s="92"/>
      <c r="BO383" s="92"/>
      <c r="BP383" s="92"/>
      <c r="BQ383" s="92"/>
      <c r="BR383" s="92"/>
      <c r="BS383" s="92"/>
      <c r="BT383" s="128"/>
    </row>
    <row r="384" spans="1:72" ht="12.75" customHeight="1">
      <c r="A384" s="92"/>
      <c r="B384" s="92"/>
      <c r="C384" s="92"/>
      <c r="D384" s="92"/>
      <c r="E384" s="94"/>
      <c r="F384" s="94"/>
      <c r="G384" s="94"/>
      <c r="H384" s="92"/>
      <c r="I384" s="92"/>
      <c r="J384" s="92"/>
      <c r="K384" s="92"/>
      <c r="L384" s="92"/>
      <c r="M384" s="92"/>
      <c r="N384" s="92"/>
      <c r="O384" s="92"/>
      <c r="P384" s="92"/>
      <c r="Q384" s="92"/>
      <c r="R384" s="92"/>
      <c r="S384" s="92"/>
      <c r="T384" s="92"/>
      <c r="U384" s="92"/>
      <c r="V384" s="92"/>
      <c r="W384" s="92"/>
      <c r="X384" s="92"/>
      <c r="Y384" s="92"/>
      <c r="Z384" s="92"/>
      <c r="AA384" s="92"/>
      <c r="AB384" s="92"/>
      <c r="AC384" s="92"/>
      <c r="AD384" s="92"/>
      <c r="AE384" s="92"/>
      <c r="AF384" s="92"/>
      <c r="AG384" s="92"/>
      <c r="AH384" s="92"/>
      <c r="AI384" s="92"/>
      <c r="AJ384" s="92"/>
      <c r="AK384" s="92"/>
      <c r="AL384" s="92"/>
      <c r="AM384" s="92"/>
      <c r="AN384" s="92"/>
      <c r="AO384" s="92"/>
      <c r="AP384" s="92"/>
      <c r="AQ384" s="92"/>
      <c r="AR384" s="92"/>
      <c r="AS384" s="92"/>
      <c r="AT384" s="92"/>
      <c r="AU384" s="92"/>
      <c r="AV384" s="92"/>
      <c r="AW384" s="92"/>
      <c r="AX384" s="92"/>
      <c r="AY384" s="92"/>
      <c r="AZ384" s="92"/>
      <c r="BA384" s="92"/>
      <c r="BB384" s="92"/>
      <c r="BC384" s="92"/>
      <c r="BD384" s="92"/>
      <c r="BE384" s="92"/>
      <c r="BF384" s="92"/>
      <c r="BG384" s="92"/>
      <c r="BH384" s="92"/>
      <c r="BI384" s="92"/>
      <c r="BJ384" s="92"/>
      <c r="BK384" s="92"/>
      <c r="BL384" s="92"/>
      <c r="BM384" s="92"/>
      <c r="BN384" s="92"/>
      <c r="BO384" s="92"/>
      <c r="BP384" s="92"/>
      <c r="BQ384" s="92"/>
      <c r="BR384" s="92"/>
      <c r="BS384" s="92"/>
      <c r="BT384" s="128"/>
    </row>
    <row r="385" spans="1:72" ht="12.75" customHeight="1">
      <c r="A385" s="92"/>
      <c r="B385" s="92"/>
      <c r="C385" s="92"/>
      <c r="D385" s="92"/>
      <c r="E385" s="94"/>
      <c r="F385" s="94"/>
      <c r="G385" s="94"/>
      <c r="H385" s="92"/>
      <c r="I385" s="92"/>
      <c r="J385" s="92"/>
      <c r="K385" s="92"/>
      <c r="L385" s="92"/>
      <c r="M385" s="92"/>
      <c r="N385" s="92"/>
      <c r="O385" s="92"/>
      <c r="P385" s="92"/>
      <c r="Q385" s="92"/>
      <c r="R385" s="92"/>
      <c r="S385" s="92"/>
      <c r="T385" s="92"/>
      <c r="U385" s="92"/>
      <c r="V385" s="92"/>
      <c r="W385" s="92"/>
      <c r="X385" s="92"/>
      <c r="Y385" s="92"/>
      <c r="Z385" s="92"/>
      <c r="AA385" s="92"/>
      <c r="AB385" s="92"/>
      <c r="AC385" s="92"/>
      <c r="AD385" s="92"/>
      <c r="AE385" s="92"/>
      <c r="AF385" s="92"/>
      <c r="AG385" s="92"/>
      <c r="AH385" s="92"/>
      <c r="AI385" s="92"/>
      <c r="AJ385" s="92"/>
      <c r="AK385" s="92"/>
      <c r="AL385" s="92"/>
      <c r="AM385" s="92"/>
      <c r="AN385" s="92"/>
      <c r="AO385" s="92"/>
      <c r="AP385" s="92"/>
      <c r="AQ385" s="92"/>
      <c r="AR385" s="92"/>
      <c r="AS385" s="92"/>
      <c r="AT385" s="92"/>
      <c r="AU385" s="92"/>
      <c r="AV385" s="92"/>
      <c r="AW385" s="92"/>
      <c r="AX385" s="92"/>
      <c r="AY385" s="92"/>
      <c r="AZ385" s="92"/>
      <c r="BA385" s="92"/>
      <c r="BB385" s="92"/>
      <c r="BC385" s="92"/>
      <c r="BD385" s="92"/>
      <c r="BE385" s="92"/>
      <c r="BF385" s="92"/>
      <c r="BG385" s="92"/>
      <c r="BH385" s="92"/>
      <c r="BI385" s="92"/>
      <c r="BJ385" s="92"/>
      <c r="BK385" s="92"/>
      <c r="BL385" s="92"/>
      <c r="BM385" s="92"/>
      <c r="BN385" s="92"/>
      <c r="BO385" s="92"/>
      <c r="BP385" s="92"/>
      <c r="BQ385" s="92"/>
      <c r="BR385" s="92"/>
      <c r="BS385" s="92"/>
      <c r="BT385" s="128"/>
    </row>
    <row r="386" spans="1:72" ht="12.75" customHeight="1">
      <c r="A386" s="92"/>
      <c r="B386" s="92"/>
      <c r="C386" s="92"/>
      <c r="D386" s="92"/>
      <c r="E386" s="94"/>
      <c r="F386" s="94"/>
      <c r="G386" s="94"/>
      <c r="H386" s="92"/>
      <c r="I386" s="92"/>
      <c r="J386" s="92"/>
      <c r="K386" s="92"/>
      <c r="L386" s="92"/>
      <c r="M386" s="92"/>
      <c r="N386" s="92"/>
      <c r="O386" s="92"/>
      <c r="P386" s="92"/>
      <c r="Q386" s="92"/>
      <c r="R386" s="92"/>
      <c r="S386" s="92"/>
      <c r="T386" s="92"/>
      <c r="U386" s="92"/>
      <c r="V386" s="92"/>
      <c r="W386" s="92"/>
      <c r="X386" s="92"/>
      <c r="Y386" s="92"/>
      <c r="Z386" s="92"/>
      <c r="AA386" s="92"/>
      <c r="AB386" s="92"/>
      <c r="AC386" s="92"/>
      <c r="AD386" s="92"/>
      <c r="AE386" s="92"/>
      <c r="AF386" s="92"/>
      <c r="AG386" s="92"/>
      <c r="AH386" s="92"/>
      <c r="AI386" s="92"/>
      <c r="AJ386" s="92"/>
      <c r="AK386" s="92"/>
      <c r="AL386" s="92"/>
      <c r="AM386" s="92"/>
      <c r="AN386" s="92"/>
      <c r="AO386" s="92"/>
      <c r="AP386" s="92"/>
      <c r="AQ386" s="92"/>
      <c r="AR386" s="92"/>
      <c r="AS386" s="92"/>
      <c r="AT386" s="92"/>
      <c r="AU386" s="92"/>
      <c r="AV386" s="92"/>
      <c r="AW386" s="92"/>
      <c r="AX386" s="92"/>
      <c r="AY386" s="92"/>
      <c r="AZ386" s="92"/>
      <c r="BA386" s="92"/>
      <c r="BB386" s="92"/>
      <c r="BC386" s="92"/>
      <c r="BD386" s="92"/>
      <c r="BE386" s="92"/>
      <c r="BF386" s="92"/>
      <c r="BG386" s="92"/>
      <c r="BH386" s="92"/>
      <c r="BI386" s="92"/>
      <c r="BJ386" s="92"/>
      <c r="BK386" s="92"/>
      <c r="BL386" s="92"/>
      <c r="BM386" s="92"/>
      <c r="BN386" s="92"/>
      <c r="BO386" s="92"/>
      <c r="BP386" s="92"/>
      <c r="BQ386" s="92"/>
      <c r="BR386" s="92"/>
      <c r="BS386" s="92"/>
      <c r="BT386" s="128"/>
    </row>
    <row r="387" spans="1:72" ht="12.75" customHeight="1">
      <c r="A387" s="92"/>
      <c r="B387" s="92"/>
      <c r="C387" s="92"/>
      <c r="D387" s="92"/>
      <c r="E387" s="94"/>
      <c r="F387" s="94"/>
      <c r="G387" s="94"/>
      <c r="H387" s="92"/>
      <c r="I387" s="92"/>
      <c r="J387" s="92"/>
      <c r="K387" s="92"/>
      <c r="L387" s="92"/>
      <c r="M387" s="92"/>
      <c r="N387" s="92"/>
      <c r="O387" s="92"/>
      <c r="P387" s="92"/>
      <c r="Q387" s="92"/>
      <c r="R387" s="92"/>
      <c r="S387" s="92"/>
      <c r="T387" s="92"/>
      <c r="U387" s="92"/>
      <c r="V387" s="92"/>
      <c r="W387" s="92"/>
      <c r="X387" s="92"/>
      <c r="Y387" s="92"/>
      <c r="Z387" s="92"/>
      <c r="AA387" s="92"/>
      <c r="AB387" s="92"/>
      <c r="AC387" s="92"/>
      <c r="AD387" s="92"/>
      <c r="AE387" s="92"/>
      <c r="AF387" s="92"/>
      <c r="AG387" s="92"/>
      <c r="AH387" s="92"/>
      <c r="AI387" s="92"/>
      <c r="AJ387" s="92"/>
      <c r="AK387" s="92"/>
      <c r="AL387" s="92"/>
      <c r="AM387" s="92"/>
      <c r="AN387" s="92"/>
      <c r="AO387" s="92"/>
      <c r="AP387" s="92"/>
      <c r="AQ387" s="92"/>
      <c r="AR387" s="92"/>
      <c r="AS387" s="92"/>
      <c r="AT387" s="92"/>
      <c r="AU387" s="92"/>
      <c r="AV387" s="92"/>
      <c r="AW387" s="92"/>
      <c r="AX387" s="92"/>
      <c r="AY387" s="92"/>
      <c r="AZ387" s="92"/>
      <c r="BA387" s="92"/>
      <c r="BB387" s="92"/>
      <c r="BC387" s="92"/>
      <c r="BD387" s="92"/>
      <c r="BE387" s="92"/>
      <c r="BF387" s="92"/>
      <c r="BG387" s="92"/>
      <c r="BH387" s="92"/>
      <c r="BI387" s="92"/>
      <c r="BJ387" s="92"/>
      <c r="BK387" s="92"/>
      <c r="BL387" s="92"/>
      <c r="BM387" s="92"/>
      <c r="BN387" s="92"/>
      <c r="BO387" s="92"/>
      <c r="BP387" s="92"/>
      <c r="BQ387" s="92"/>
      <c r="BR387" s="92"/>
      <c r="BS387" s="92"/>
      <c r="BT387" s="128"/>
    </row>
    <row r="388" spans="1:72" ht="12.75" customHeight="1">
      <c r="A388" s="92"/>
      <c r="B388" s="92"/>
      <c r="C388" s="92"/>
      <c r="D388" s="92"/>
      <c r="E388" s="94"/>
      <c r="F388" s="94"/>
      <c r="G388" s="94"/>
      <c r="H388" s="92"/>
      <c r="I388" s="92"/>
      <c r="J388" s="92"/>
      <c r="K388" s="92"/>
      <c r="L388" s="92"/>
      <c r="M388" s="92"/>
      <c r="N388" s="92"/>
      <c r="O388" s="92"/>
      <c r="P388" s="92"/>
      <c r="Q388" s="92"/>
      <c r="R388" s="92"/>
      <c r="S388" s="92"/>
      <c r="T388" s="92"/>
      <c r="U388" s="92"/>
      <c r="V388" s="92"/>
      <c r="W388" s="92"/>
      <c r="X388" s="92"/>
      <c r="Y388" s="92"/>
      <c r="Z388" s="92"/>
      <c r="AA388" s="92"/>
      <c r="AB388" s="92"/>
      <c r="AC388" s="92"/>
      <c r="AD388" s="92"/>
      <c r="AE388" s="92"/>
      <c r="AF388" s="92"/>
      <c r="AG388" s="92"/>
      <c r="AH388" s="92"/>
      <c r="AI388" s="92"/>
      <c r="AJ388" s="92"/>
      <c r="AK388" s="92"/>
      <c r="AL388" s="92"/>
      <c r="AM388" s="92"/>
      <c r="AN388" s="92"/>
      <c r="AO388" s="92"/>
      <c r="AP388" s="92"/>
      <c r="AQ388" s="92"/>
      <c r="AR388" s="92"/>
      <c r="AS388" s="92"/>
      <c r="AT388" s="92"/>
      <c r="AU388" s="92"/>
      <c r="AV388" s="92"/>
      <c r="AW388" s="92"/>
      <c r="AX388" s="92"/>
      <c r="AY388" s="92"/>
      <c r="AZ388" s="92"/>
      <c r="BA388" s="92"/>
      <c r="BB388" s="92"/>
      <c r="BC388" s="92"/>
      <c r="BD388" s="92"/>
      <c r="BE388" s="92"/>
      <c r="BF388" s="92"/>
      <c r="BG388" s="92"/>
      <c r="BH388" s="92"/>
      <c r="BI388" s="92"/>
      <c r="BJ388" s="92"/>
      <c r="BK388" s="92"/>
      <c r="BL388" s="92"/>
      <c r="BM388" s="92"/>
      <c r="BN388" s="92"/>
      <c r="BO388" s="92"/>
      <c r="BP388" s="92"/>
      <c r="BQ388" s="92"/>
      <c r="BR388" s="92"/>
      <c r="BS388" s="92"/>
      <c r="BT388" s="128"/>
    </row>
    <row r="389" spans="1:72" ht="12.75" customHeight="1">
      <c r="A389" s="92"/>
      <c r="B389" s="92"/>
      <c r="C389" s="92"/>
      <c r="D389" s="92"/>
      <c r="E389" s="94"/>
      <c r="F389" s="94"/>
      <c r="G389" s="94"/>
      <c r="H389" s="92"/>
      <c r="I389" s="92"/>
      <c r="J389" s="92"/>
      <c r="K389" s="92"/>
      <c r="L389" s="92"/>
      <c r="M389" s="92"/>
      <c r="N389" s="92"/>
      <c r="O389" s="92"/>
      <c r="P389" s="92"/>
      <c r="Q389" s="92"/>
      <c r="R389" s="92"/>
      <c r="S389" s="92"/>
      <c r="T389" s="92"/>
      <c r="U389" s="92"/>
      <c r="V389" s="92"/>
      <c r="W389" s="92"/>
      <c r="X389" s="92"/>
      <c r="Y389" s="92"/>
      <c r="Z389" s="92"/>
      <c r="AA389" s="92"/>
      <c r="AB389" s="92"/>
      <c r="AC389" s="92"/>
      <c r="AD389" s="92"/>
      <c r="AE389" s="92"/>
      <c r="AF389" s="92"/>
      <c r="AG389" s="92"/>
      <c r="AH389" s="92"/>
      <c r="AI389" s="92"/>
      <c r="AJ389" s="92"/>
      <c r="AK389" s="92"/>
      <c r="AL389" s="92"/>
      <c r="AM389" s="92"/>
      <c r="AN389" s="92"/>
      <c r="AO389" s="92"/>
      <c r="AP389" s="92"/>
      <c r="AQ389" s="92"/>
      <c r="AR389" s="92"/>
      <c r="AS389" s="92"/>
      <c r="AT389" s="92"/>
      <c r="AU389" s="92"/>
      <c r="AV389" s="92"/>
      <c r="AW389" s="92"/>
      <c r="AX389" s="92"/>
      <c r="AY389" s="92"/>
      <c r="AZ389" s="92"/>
      <c r="BA389" s="92"/>
      <c r="BB389" s="92"/>
      <c r="BC389" s="92"/>
      <c r="BD389" s="92"/>
      <c r="BE389" s="92"/>
      <c r="BF389" s="92"/>
      <c r="BG389" s="92"/>
      <c r="BH389" s="92"/>
      <c r="BI389" s="92"/>
      <c r="BJ389" s="92"/>
      <c r="BK389" s="92"/>
      <c r="BL389" s="92"/>
      <c r="BM389" s="92"/>
      <c r="BN389" s="92"/>
      <c r="BO389" s="92"/>
      <c r="BP389" s="92"/>
      <c r="BQ389" s="92"/>
      <c r="BR389" s="92"/>
      <c r="BS389" s="92"/>
      <c r="BT389" s="128"/>
    </row>
    <row r="390" spans="1:72" ht="12.75" customHeight="1">
      <c r="A390" s="92"/>
      <c r="B390" s="92"/>
      <c r="C390" s="92"/>
      <c r="D390" s="92"/>
      <c r="E390" s="94"/>
      <c r="F390" s="94"/>
      <c r="G390" s="94"/>
      <c r="H390" s="92"/>
      <c r="I390" s="92"/>
      <c r="J390" s="92"/>
      <c r="K390" s="92"/>
      <c r="L390" s="92"/>
      <c r="M390" s="92"/>
      <c r="N390" s="92"/>
      <c r="O390" s="92"/>
      <c r="P390" s="92"/>
      <c r="Q390" s="92"/>
      <c r="R390" s="92"/>
      <c r="S390" s="92"/>
      <c r="T390" s="92"/>
      <c r="U390" s="92"/>
      <c r="V390" s="92"/>
      <c r="W390" s="92"/>
      <c r="X390" s="92"/>
      <c r="Y390" s="92"/>
      <c r="Z390" s="92"/>
      <c r="AA390" s="92"/>
      <c r="AB390" s="92"/>
      <c r="AC390" s="92"/>
      <c r="AD390" s="92"/>
      <c r="AE390" s="92"/>
      <c r="AF390" s="92"/>
      <c r="AG390" s="92"/>
      <c r="AH390" s="92"/>
      <c r="AI390" s="92"/>
      <c r="AJ390" s="92"/>
      <c r="AK390" s="92"/>
      <c r="AL390" s="92"/>
      <c r="AM390" s="92"/>
      <c r="AN390" s="92"/>
      <c r="AO390" s="92"/>
      <c r="AP390" s="92"/>
      <c r="AQ390" s="92"/>
      <c r="AR390" s="92"/>
      <c r="AS390" s="92"/>
      <c r="AT390" s="92"/>
      <c r="AU390" s="92"/>
      <c r="AV390" s="92"/>
      <c r="AW390" s="92"/>
      <c r="AX390" s="92"/>
      <c r="AY390" s="92"/>
      <c r="AZ390" s="92"/>
      <c r="BA390" s="92"/>
      <c r="BB390" s="92"/>
      <c r="BC390" s="92"/>
      <c r="BD390" s="92"/>
      <c r="BE390" s="92"/>
      <c r="BF390" s="92"/>
      <c r="BG390" s="92"/>
      <c r="BH390" s="92"/>
      <c r="BI390" s="92"/>
      <c r="BJ390" s="92"/>
      <c r="BK390" s="92"/>
      <c r="BL390" s="92"/>
      <c r="BM390" s="92"/>
      <c r="BN390" s="92"/>
      <c r="BO390" s="92"/>
      <c r="BP390" s="92"/>
      <c r="BQ390" s="92"/>
      <c r="BR390" s="92"/>
      <c r="BS390" s="92"/>
      <c r="BT390" s="128"/>
    </row>
    <row r="391" spans="1:72" ht="12.75" customHeight="1">
      <c r="A391" s="92"/>
      <c r="B391" s="92"/>
      <c r="C391" s="92"/>
      <c r="D391" s="92"/>
      <c r="E391" s="94"/>
      <c r="F391" s="94"/>
      <c r="G391" s="94"/>
      <c r="H391" s="92"/>
      <c r="I391" s="92"/>
      <c r="J391" s="92"/>
      <c r="K391" s="92"/>
      <c r="L391" s="92"/>
      <c r="M391" s="92"/>
      <c r="N391" s="92"/>
      <c r="O391" s="92"/>
      <c r="P391" s="92"/>
      <c r="Q391" s="92"/>
      <c r="R391" s="92"/>
      <c r="S391" s="92"/>
      <c r="T391" s="92"/>
      <c r="U391" s="92"/>
      <c r="V391" s="92"/>
      <c r="W391" s="92"/>
      <c r="X391" s="92"/>
      <c r="Y391" s="92"/>
      <c r="Z391" s="92"/>
      <c r="AA391" s="92"/>
      <c r="AB391" s="92"/>
      <c r="AC391" s="92"/>
      <c r="AD391" s="92"/>
      <c r="AE391" s="92"/>
      <c r="AF391" s="92"/>
      <c r="AG391" s="92"/>
      <c r="AH391" s="92"/>
      <c r="AI391" s="92"/>
      <c r="AJ391" s="92"/>
      <c r="AK391" s="92"/>
      <c r="AL391" s="92"/>
      <c r="AM391" s="92"/>
      <c r="AN391" s="92"/>
      <c r="AO391" s="92"/>
      <c r="AP391" s="92"/>
      <c r="AQ391" s="92"/>
      <c r="AR391" s="92"/>
      <c r="AS391" s="92"/>
      <c r="AT391" s="92"/>
      <c r="AU391" s="92"/>
      <c r="AV391" s="92"/>
      <c r="AW391" s="92"/>
      <c r="AX391" s="92"/>
      <c r="AY391" s="92"/>
      <c r="AZ391" s="92"/>
      <c r="BA391" s="92"/>
      <c r="BB391" s="92"/>
      <c r="BC391" s="92"/>
      <c r="BD391" s="92"/>
      <c r="BE391" s="92"/>
      <c r="BF391" s="92"/>
      <c r="BG391" s="92"/>
      <c r="BH391" s="92"/>
      <c r="BI391" s="92"/>
      <c r="BJ391" s="92"/>
      <c r="BK391" s="92"/>
      <c r="BL391" s="92"/>
      <c r="BM391" s="92"/>
      <c r="BN391" s="92"/>
      <c r="BO391" s="92"/>
      <c r="BP391" s="92"/>
      <c r="BQ391" s="92"/>
      <c r="BR391" s="92"/>
      <c r="BS391" s="92"/>
      <c r="BT391" s="128"/>
    </row>
    <row r="392" spans="1:72" ht="12.75" customHeight="1">
      <c r="A392" s="92"/>
      <c r="B392" s="92"/>
      <c r="C392" s="92"/>
      <c r="D392" s="92"/>
      <c r="E392" s="94"/>
      <c r="F392" s="94"/>
      <c r="G392" s="94"/>
      <c r="H392" s="92"/>
      <c r="I392" s="92"/>
      <c r="J392" s="92"/>
      <c r="K392" s="92"/>
      <c r="L392" s="92"/>
      <c r="M392" s="92"/>
      <c r="N392" s="92"/>
      <c r="O392" s="92"/>
      <c r="P392" s="92"/>
      <c r="Q392" s="92"/>
      <c r="R392" s="92"/>
      <c r="S392" s="92"/>
      <c r="T392" s="92"/>
      <c r="U392" s="92"/>
      <c r="V392" s="92"/>
      <c r="W392" s="92"/>
      <c r="X392" s="92"/>
      <c r="Y392" s="92"/>
      <c r="Z392" s="92"/>
      <c r="AA392" s="92"/>
      <c r="AB392" s="92"/>
      <c r="AC392" s="92"/>
      <c r="AD392" s="92"/>
      <c r="AE392" s="92"/>
      <c r="AF392" s="92"/>
      <c r="AG392" s="92"/>
      <c r="AH392" s="92"/>
      <c r="AI392" s="92"/>
      <c r="AJ392" s="92"/>
      <c r="AK392" s="92"/>
      <c r="AL392" s="92"/>
      <c r="AM392" s="92"/>
      <c r="AN392" s="92"/>
      <c r="AO392" s="92"/>
      <c r="AP392" s="92"/>
      <c r="AQ392" s="92"/>
      <c r="AR392" s="92"/>
      <c r="AS392" s="92"/>
      <c r="AT392" s="92"/>
      <c r="AU392" s="92"/>
      <c r="AV392" s="92"/>
      <c r="AW392" s="92"/>
      <c r="AX392" s="92"/>
      <c r="AY392" s="92"/>
      <c r="AZ392" s="92"/>
      <c r="BA392" s="92"/>
      <c r="BB392" s="92"/>
      <c r="BC392" s="92"/>
      <c r="BD392" s="92"/>
      <c r="BE392" s="92"/>
      <c r="BF392" s="92"/>
      <c r="BG392" s="92"/>
      <c r="BH392" s="92"/>
      <c r="BI392" s="92"/>
      <c r="BJ392" s="92"/>
      <c r="BK392" s="92"/>
      <c r="BL392" s="92"/>
      <c r="BM392" s="92"/>
      <c r="BN392" s="92"/>
      <c r="BO392" s="92"/>
      <c r="BP392" s="92"/>
      <c r="BQ392" s="92"/>
      <c r="BR392" s="92"/>
      <c r="BS392" s="92"/>
      <c r="BT392" s="128"/>
    </row>
    <row r="393" spans="1:72" ht="12.75" customHeight="1">
      <c r="A393" s="92"/>
      <c r="B393" s="92"/>
      <c r="C393" s="92"/>
      <c r="D393" s="92"/>
      <c r="E393" s="94"/>
      <c r="F393" s="94"/>
      <c r="G393" s="94"/>
      <c r="H393" s="92"/>
      <c r="I393" s="92"/>
      <c r="J393" s="92"/>
      <c r="K393" s="92"/>
      <c r="L393" s="92"/>
      <c r="M393" s="92"/>
      <c r="N393" s="92"/>
      <c r="O393" s="92"/>
      <c r="P393" s="92"/>
      <c r="Q393" s="92"/>
      <c r="R393" s="92"/>
      <c r="S393" s="92"/>
      <c r="T393" s="92"/>
      <c r="U393" s="92"/>
      <c r="V393" s="92"/>
      <c r="W393" s="92"/>
      <c r="X393" s="92"/>
      <c r="Y393" s="92"/>
      <c r="Z393" s="92"/>
      <c r="AA393" s="92"/>
      <c r="AB393" s="92"/>
      <c r="AC393" s="92"/>
      <c r="AD393" s="92"/>
      <c r="AE393" s="92"/>
      <c r="AF393" s="92"/>
      <c r="AG393" s="92"/>
      <c r="AH393" s="92"/>
      <c r="AI393" s="92"/>
      <c r="AJ393" s="92"/>
      <c r="AK393" s="92"/>
      <c r="AL393" s="92"/>
      <c r="AM393" s="92"/>
      <c r="AN393" s="92"/>
      <c r="AO393" s="92"/>
      <c r="AP393" s="92"/>
      <c r="AQ393" s="92"/>
      <c r="AR393" s="92"/>
      <c r="AS393" s="92"/>
      <c r="AT393" s="92"/>
      <c r="AU393" s="92"/>
      <c r="AV393" s="92"/>
      <c r="AW393" s="92"/>
      <c r="AX393" s="92"/>
      <c r="AY393" s="92"/>
      <c r="AZ393" s="92"/>
      <c r="BA393" s="92"/>
      <c r="BB393" s="92"/>
      <c r="BC393" s="92"/>
      <c r="BD393" s="92"/>
      <c r="BE393" s="92"/>
      <c r="BF393" s="92"/>
      <c r="BG393" s="92"/>
      <c r="BH393" s="92"/>
      <c r="BI393" s="92"/>
      <c r="BJ393" s="92"/>
      <c r="BK393" s="92"/>
      <c r="BL393" s="92"/>
      <c r="BM393" s="92"/>
      <c r="BN393" s="92"/>
      <c r="BO393" s="92"/>
      <c r="BP393" s="92"/>
      <c r="BQ393" s="92"/>
      <c r="BR393" s="92"/>
      <c r="BS393" s="92"/>
      <c r="BT393" s="128"/>
    </row>
    <row r="394" spans="1:72" ht="12.75" customHeight="1">
      <c r="A394" s="92"/>
      <c r="B394" s="92"/>
      <c r="C394" s="92"/>
      <c r="D394" s="92"/>
      <c r="E394" s="94"/>
      <c r="F394" s="94"/>
      <c r="G394" s="94"/>
      <c r="H394" s="92"/>
      <c r="I394" s="92"/>
      <c r="J394" s="92"/>
      <c r="K394" s="92"/>
      <c r="L394" s="92"/>
      <c r="M394" s="92"/>
      <c r="N394" s="92"/>
      <c r="O394" s="92"/>
      <c r="P394" s="92"/>
      <c r="Q394" s="92"/>
      <c r="R394" s="92"/>
      <c r="S394" s="92"/>
      <c r="T394" s="92"/>
      <c r="U394" s="92"/>
      <c r="V394" s="92"/>
      <c r="W394" s="92"/>
      <c r="X394" s="92"/>
      <c r="Y394" s="92"/>
      <c r="Z394" s="92"/>
      <c r="AA394" s="92"/>
      <c r="AB394" s="92"/>
      <c r="AC394" s="92"/>
      <c r="AD394" s="92"/>
      <c r="AE394" s="92"/>
      <c r="AF394" s="92"/>
      <c r="AG394" s="92"/>
      <c r="AH394" s="92"/>
      <c r="AI394" s="92"/>
      <c r="AJ394" s="92"/>
      <c r="AK394" s="92"/>
      <c r="AL394" s="92"/>
      <c r="AM394" s="92"/>
      <c r="AN394" s="92"/>
      <c r="AO394" s="92"/>
      <c r="AP394" s="92"/>
      <c r="AQ394" s="92"/>
      <c r="AR394" s="92"/>
      <c r="AS394" s="92"/>
      <c r="AT394" s="92"/>
      <c r="AU394" s="92"/>
      <c r="AV394" s="92"/>
      <c r="AW394" s="92"/>
      <c r="AX394" s="92"/>
      <c r="AY394" s="92"/>
      <c r="AZ394" s="92"/>
      <c r="BA394" s="92"/>
      <c r="BB394" s="92"/>
      <c r="BC394" s="92"/>
      <c r="BD394" s="92"/>
      <c r="BE394" s="92"/>
      <c r="BF394" s="92"/>
      <c r="BG394" s="92"/>
      <c r="BH394" s="92"/>
      <c r="BI394" s="92"/>
      <c r="BJ394" s="92"/>
      <c r="BK394" s="92"/>
      <c r="BL394" s="92"/>
      <c r="BM394" s="92"/>
      <c r="BN394" s="92"/>
      <c r="BO394" s="92"/>
      <c r="BP394" s="92"/>
      <c r="BQ394" s="92"/>
      <c r="BR394" s="92"/>
      <c r="BS394" s="92"/>
      <c r="BT394" s="128"/>
    </row>
    <row r="395" spans="1:72" ht="12.75" customHeight="1">
      <c r="A395" s="92"/>
      <c r="B395" s="92"/>
      <c r="C395" s="92"/>
      <c r="D395" s="92"/>
      <c r="E395" s="94"/>
      <c r="F395" s="94"/>
      <c r="G395" s="94"/>
      <c r="H395" s="92"/>
      <c r="I395" s="92"/>
      <c r="J395" s="92"/>
      <c r="K395" s="92"/>
      <c r="L395" s="92"/>
      <c r="M395" s="92"/>
      <c r="N395" s="92"/>
      <c r="O395" s="92"/>
      <c r="P395" s="92"/>
      <c r="Q395" s="92"/>
      <c r="R395" s="92"/>
      <c r="S395" s="92"/>
      <c r="T395" s="92"/>
      <c r="U395" s="92"/>
      <c r="V395" s="92"/>
      <c r="W395" s="92"/>
      <c r="X395" s="92"/>
      <c r="Y395" s="92"/>
      <c r="Z395" s="92"/>
      <c r="AA395" s="92"/>
      <c r="AB395" s="92"/>
      <c r="AC395" s="92"/>
      <c r="AD395" s="92"/>
      <c r="AE395" s="92"/>
      <c r="AF395" s="92"/>
      <c r="AG395" s="92"/>
      <c r="AH395" s="92"/>
      <c r="AI395" s="92"/>
      <c r="AJ395" s="92"/>
      <c r="AK395" s="92"/>
      <c r="AL395" s="92"/>
      <c r="AM395" s="92"/>
      <c r="AN395" s="92"/>
      <c r="AO395" s="92"/>
      <c r="AP395" s="92"/>
      <c r="AQ395" s="92"/>
      <c r="AR395" s="92"/>
      <c r="AS395" s="92"/>
      <c r="AT395" s="92"/>
      <c r="AU395" s="92"/>
      <c r="AV395" s="92"/>
      <c r="AW395" s="92"/>
      <c r="AX395" s="92"/>
      <c r="AY395" s="92"/>
      <c r="AZ395" s="92"/>
      <c r="BA395" s="92"/>
      <c r="BB395" s="92"/>
      <c r="BC395" s="92"/>
      <c r="BD395" s="92"/>
      <c r="BE395" s="92"/>
      <c r="BF395" s="92"/>
      <c r="BG395" s="92"/>
      <c r="BH395" s="92"/>
      <c r="BI395" s="92"/>
      <c r="BJ395" s="92"/>
      <c r="BK395" s="92"/>
      <c r="BL395" s="92"/>
      <c r="BM395" s="92"/>
      <c r="BN395" s="92"/>
      <c r="BO395" s="92"/>
      <c r="BP395" s="92"/>
      <c r="BQ395" s="92"/>
      <c r="BR395" s="92"/>
      <c r="BS395" s="92"/>
      <c r="BT395" s="128"/>
    </row>
    <row r="396" spans="1:72" ht="12.75" customHeight="1">
      <c r="A396" s="92"/>
      <c r="B396" s="92"/>
      <c r="C396" s="92"/>
      <c r="D396" s="92"/>
      <c r="E396" s="94"/>
      <c r="F396" s="94"/>
      <c r="G396" s="94"/>
      <c r="H396" s="92"/>
      <c r="I396" s="92"/>
      <c r="J396" s="92"/>
      <c r="K396" s="92"/>
      <c r="L396" s="92"/>
      <c r="M396" s="92"/>
      <c r="N396" s="92"/>
      <c r="O396" s="92"/>
      <c r="P396" s="92"/>
      <c r="Q396" s="92"/>
      <c r="R396" s="92"/>
      <c r="S396" s="92"/>
      <c r="T396" s="92"/>
      <c r="U396" s="92"/>
      <c r="V396" s="92"/>
      <c r="W396" s="92"/>
      <c r="X396" s="92"/>
      <c r="Y396" s="92"/>
      <c r="Z396" s="92"/>
      <c r="AA396" s="92"/>
      <c r="AB396" s="92"/>
      <c r="AC396" s="92"/>
      <c r="AD396" s="92"/>
      <c r="AE396" s="92"/>
      <c r="AF396" s="92"/>
      <c r="AG396" s="92"/>
      <c r="AH396" s="92"/>
      <c r="AI396" s="92"/>
      <c r="AJ396" s="92"/>
      <c r="AK396" s="92"/>
      <c r="AL396" s="92"/>
      <c r="AM396" s="92"/>
      <c r="AN396" s="92"/>
      <c r="AO396" s="92"/>
      <c r="AP396" s="92"/>
      <c r="AQ396" s="92"/>
      <c r="AR396" s="92"/>
      <c r="AS396" s="92"/>
      <c r="AT396" s="92"/>
      <c r="AU396" s="92"/>
      <c r="AV396" s="92"/>
      <c r="AW396" s="92"/>
      <c r="AX396" s="92"/>
      <c r="AY396" s="92"/>
      <c r="AZ396" s="92"/>
      <c r="BA396" s="92"/>
      <c r="BB396" s="92"/>
      <c r="BC396" s="92"/>
      <c r="BD396" s="92"/>
      <c r="BE396" s="92"/>
      <c r="BF396" s="92"/>
      <c r="BG396" s="92"/>
      <c r="BH396" s="92"/>
      <c r="BI396" s="92"/>
      <c r="BJ396" s="92"/>
      <c r="BK396" s="92"/>
      <c r="BL396" s="92"/>
      <c r="BM396" s="92"/>
      <c r="BN396" s="92"/>
      <c r="BO396" s="92"/>
      <c r="BP396" s="92"/>
      <c r="BQ396" s="92"/>
      <c r="BR396" s="92"/>
      <c r="BS396" s="92"/>
      <c r="BT396" s="128"/>
    </row>
    <row r="397" spans="1:72" ht="12.75" customHeight="1">
      <c r="A397" s="92"/>
      <c r="B397" s="92"/>
      <c r="C397" s="92"/>
      <c r="D397" s="92"/>
      <c r="E397" s="94"/>
      <c r="F397" s="94"/>
      <c r="G397" s="94"/>
      <c r="H397" s="92"/>
      <c r="I397" s="92"/>
      <c r="J397" s="92"/>
      <c r="K397" s="92"/>
      <c r="L397" s="92"/>
      <c r="M397" s="92"/>
      <c r="N397" s="92"/>
      <c r="O397" s="92"/>
      <c r="P397" s="92"/>
      <c r="Q397" s="92"/>
      <c r="R397" s="92"/>
      <c r="S397" s="92"/>
      <c r="T397" s="92"/>
      <c r="U397" s="92"/>
      <c r="V397" s="92"/>
      <c r="W397" s="92"/>
      <c r="X397" s="92"/>
      <c r="Y397" s="92"/>
      <c r="Z397" s="92"/>
      <c r="AA397" s="92"/>
      <c r="AB397" s="92"/>
      <c r="AC397" s="92"/>
      <c r="AD397" s="92"/>
      <c r="AE397" s="92"/>
      <c r="AF397" s="92"/>
      <c r="AG397" s="92"/>
      <c r="AH397" s="92"/>
      <c r="AI397" s="92"/>
      <c r="AJ397" s="92"/>
      <c r="AK397" s="92"/>
      <c r="AL397" s="92"/>
      <c r="AM397" s="92"/>
      <c r="AN397" s="92"/>
      <c r="AO397" s="92"/>
      <c r="AP397" s="92"/>
      <c r="AQ397" s="92"/>
      <c r="AR397" s="92"/>
      <c r="AS397" s="92"/>
      <c r="AT397" s="92"/>
      <c r="AU397" s="92"/>
      <c r="AV397" s="92"/>
      <c r="AW397" s="92"/>
      <c r="AX397" s="92"/>
      <c r="AY397" s="92"/>
      <c r="AZ397" s="92"/>
      <c r="BA397" s="92"/>
      <c r="BB397" s="92"/>
      <c r="BC397" s="92"/>
      <c r="BD397" s="92"/>
      <c r="BE397" s="92"/>
      <c r="BF397" s="92"/>
      <c r="BG397" s="92"/>
      <c r="BH397" s="92"/>
      <c r="BI397" s="92"/>
      <c r="BJ397" s="92"/>
      <c r="BK397" s="92"/>
      <c r="BL397" s="92"/>
      <c r="BM397" s="92"/>
      <c r="BN397" s="92"/>
      <c r="BO397" s="92"/>
      <c r="BP397" s="92"/>
      <c r="BQ397" s="92"/>
      <c r="BR397" s="92"/>
      <c r="BS397" s="92"/>
      <c r="BT397" s="128"/>
    </row>
    <row r="398" spans="1:72" ht="12.75" customHeight="1">
      <c r="A398" s="92"/>
      <c r="B398" s="92"/>
      <c r="C398" s="92"/>
      <c r="D398" s="92"/>
      <c r="E398" s="94"/>
      <c r="F398" s="94"/>
      <c r="G398" s="94"/>
      <c r="H398" s="92"/>
      <c r="I398" s="92"/>
      <c r="J398" s="92"/>
      <c r="K398" s="92"/>
      <c r="L398" s="92"/>
      <c r="M398" s="92"/>
      <c r="N398" s="92"/>
      <c r="O398" s="92"/>
      <c r="P398" s="92"/>
      <c r="Q398" s="92"/>
      <c r="R398" s="92"/>
      <c r="S398" s="92"/>
      <c r="T398" s="92"/>
      <c r="U398" s="92"/>
      <c r="V398" s="92"/>
      <c r="W398" s="92"/>
      <c r="X398" s="92"/>
      <c r="Y398" s="92"/>
      <c r="Z398" s="92"/>
      <c r="AA398" s="92"/>
      <c r="AB398" s="92"/>
      <c r="AC398" s="92"/>
      <c r="AD398" s="92"/>
      <c r="AE398" s="92"/>
      <c r="AF398" s="92"/>
      <c r="AG398" s="92"/>
      <c r="AH398" s="92"/>
      <c r="AI398" s="92"/>
      <c r="AJ398" s="92"/>
      <c r="AK398" s="92"/>
      <c r="AL398" s="92"/>
      <c r="AM398" s="92"/>
      <c r="AN398" s="92"/>
      <c r="AO398" s="92"/>
      <c r="AP398" s="92"/>
      <c r="AQ398" s="92"/>
      <c r="AR398" s="92"/>
      <c r="AS398" s="92"/>
      <c r="AT398" s="92"/>
      <c r="AU398" s="92"/>
      <c r="AV398" s="92"/>
      <c r="AW398" s="92"/>
      <c r="AX398" s="92"/>
      <c r="AY398" s="92"/>
      <c r="AZ398" s="92"/>
      <c r="BA398" s="92"/>
      <c r="BB398" s="92"/>
      <c r="BC398" s="92"/>
      <c r="BD398" s="92"/>
      <c r="BE398" s="92"/>
      <c r="BF398" s="92"/>
      <c r="BG398" s="92"/>
      <c r="BH398" s="92"/>
      <c r="BI398" s="92"/>
      <c r="BJ398" s="92"/>
      <c r="BK398" s="92"/>
      <c r="BL398" s="92"/>
      <c r="BM398" s="92"/>
      <c r="BN398" s="92"/>
      <c r="BO398" s="92"/>
      <c r="BP398" s="92"/>
      <c r="BQ398" s="92"/>
      <c r="BR398" s="92"/>
      <c r="BS398" s="92"/>
      <c r="BT398" s="128"/>
    </row>
    <row r="399" spans="1:72" ht="12.75" customHeight="1">
      <c r="A399" s="92"/>
      <c r="B399" s="92"/>
      <c r="C399" s="92"/>
      <c r="D399" s="92"/>
      <c r="E399" s="94"/>
      <c r="F399" s="94"/>
      <c r="G399" s="94"/>
      <c r="H399" s="92"/>
      <c r="I399" s="92"/>
      <c r="J399" s="92"/>
      <c r="K399" s="92"/>
      <c r="L399" s="92"/>
      <c r="M399" s="92"/>
      <c r="N399" s="92"/>
      <c r="O399" s="92"/>
      <c r="P399" s="92"/>
      <c r="Q399" s="92"/>
      <c r="R399" s="92"/>
      <c r="S399" s="92"/>
      <c r="T399" s="92"/>
      <c r="U399" s="92"/>
      <c r="V399" s="92"/>
      <c r="W399" s="92"/>
      <c r="X399" s="92"/>
      <c r="Y399" s="92"/>
      <c r="Z399" s="92"/>
      <c r="AA399" s="92"/>
      <c r="AB399" s="92"/>
      <c r="AC399" s="92"/>
      <c r="AD399" s="92"/>
      <c r="AE399" s="92"/>
      <c r="AF399" s="92"/>
      <c r="AG399" s="92"/>
      <c r="AH399" s="92"/>
      <c r="AI399" s="92"/>
      <c r="AJ399" s="92"/>
      <c r="AK399" s="92"/>
      <c r="AL399" s="92"/>
      <c r="AM399" s="92"/>
      <c r="AN399" s="92"/>
      <c r="AO399" s="92"/>
      <c r="AP399" s="92"/>
      <c r="AQ399" s="92"/>
      <c r="AR399" s="92"/>
      <c r="AS399" s="92"/>
      <c r="AT399" s="92"/>
      <c r="AU399" s="92"/>
      <c r="AV399" s="92"/>
      <c r="AW399" s="92"/>
      <c r="AX399" s="92"/>
      <c r="AY399" s="92"/>
      <c r="AZ399" s="92"/>
      <c r="BA399" s="92"/>
      <c r="BB399" s="92"/>
      <c r="BC399" s="92"/>
      <c r="BD399" s="92"/>
      <c r="BE399" s="92"/>
      <c r="BF399" s="92"/>
      <c r="BG399" s="92"/>
      <c r="BH399" s="92"/>
      <c r="BI399" s="92"/>
      <c r="BJ399" s="92"/>
      <c r="BK399" s="92"/>
      <c r="BL399" s="92"/>
      <c r="BM399" s="92"/>
      <c r="BN399" s="92"/>
      <c r="BO399" s="92"/>
      <c r="BP399" s="92"/>
      <c r="BQ399" s="92"/>
      <c r="BR399" s="92"/>
      <c r="BS399" s="92"/>
      <c r="BT399" s="128"/>
    </row>
    <row r="400" spans="1:72" ht="12.75" customHeight="1">
      <c r="A400" s="92"/>
      <c r="B400" s="92"/>
      <c r="C400" s="92"/>
      <c r="D400" s="92"/>
      <c r="E400" s="94"/>
      <c r="F400" s="94"/>
      <c r="G400" s="94"/>
      <c r="H400" s="92"/>
      <c r="I400" s="92"/>
      <c r="J400" s="92"/>
      <c r="K400" s="92"/>
      <c r="L400" s="92"/>
      <c r="M400" s="92"/>
      <c r="N400" s="92"/>
      <c r="O400" s="92"/>
      <c r="P400" s="92"/>
      <c r="Q400" s="92"/>
      <c r="R400" s="92"/>
      <c r="S400" s="92"/>
      <c r="T400" s="92"/>
      <c r="U400" s="92"/>
      <c r="V400" s="92"/>
      <c r="W400" s="92"/>
      <c r="X400" s="92"/>
      <c r="Y400" s="92"/>
      <c r="Z400" s="92"/>
      <c r="AA400" s="92"/>
      <c r="AB400" s="92"/>
      <c r="AC400" s="92"/>
      <c r="AD400" s="92"/>
      <c r="AE400" s="92"/>
      <c r="AF400" s="92"/>
      <c r="AG400" s="92"/>
      <c r="AH400" s="92"/>
      <c r="AI400" s="92"/>
      <c r="AJ400" s="92"/>
      <c r="AK400" s="92"/>
      <c r="AL400" s="92"/>
      <c r="AM400" s="92"/>
      <c r="AN400" s="92"/>
      <c r="AO400" s="92"/>
      <c r="AP400" s="92"/>
      <c r="AQ400" s="92"/>
      <c r="AR400" s="92"/>
      <c r="AS400" s="92"/>
      <c r="AT400" s="92"/>
      <c r="AU400" s="92"/>
      <c r="AV400" s="92"/>
      <c r="AW400" s="92"/>
      <c r="AX400" s="92"/>
      <c r="AY400" s="92"/>
      <c r="AZ400" s="92"/>
      <c r="BA400" s="92"/>
      <c r="BB400" s="92"/>
      <c r="BC400" s="92"/>
      <c r="BD400" s="92"/>
      <c r="BE400" s="92"/>
      <c r="BF400" s="92"/>
      <c r="BG400" s="92"/>
      <c r="BH400" s="92"/>
      <c r="BI400" s="92"/>
      <c r="BJ400" s="92"/>
      <c r="BK400" s="92"/>
      <c r="BL400" s="92"/>
      <c r="BM400" s="92"/>
      <c r="BN400" s="92"/>
      <c r="BO400" s="92"/>
      <c r="BP400" s="92"/>
      <c r="BQ400" s="92"/>
      <c r="BR400" s="92"/>
      <c r="BS400" s="92"/>
      <c r="BT400" s="128"/>
    </row>
    <row r="401" spans="1:72" ht="12.75" customHeight="1">
      <c r="A401" s="92"/>
      <c r="B401" s="92"/>
      <c r="C401" s="92"/>
      <c r="D401" s="92"/>
      <c r="E401" s="94"/>
      <c r="F401" s="94"/>
      <c r="G401" s="94"/>
      <c r="H401" s="92"/>
      <c r="I401" s="92"/>
      <c r="J401" s="92"/>
      <c r="K401" s="92"/>
      <c r="L401" s="92"/>
      <c r="M401" s="92"/>
      <c r="N401" s="92"/>
      <c r="O401" s="92"/>
      <c r="P401" s="92"/>
      <c r="Q401" s="92"/>
      <c r="R401" s="92"/>
      <c r="S401" s="92"/>
      <c r="T401" s="92"/>
      <c r="U401" s="92"/>
      <c r="V401" s="92"/>
      <c r="W401" s="92"/>
      <c r="X401" s="92"/>
      <c r="Y401" s="92"/>
      <c r="Z401" s="92"/>
      <c r="AA401" s="92"/>
      <c r="AB401" s="92"/>
      <c r="AC401" s="92"/>
      <c r="AD401" s="92"/>
      <c r="AE401" s="92"/>
      <c r="AF401" s="92"/>
      <c r="AG401" s="92"/>
      <c r="AH401" s="92"/>
      <c r="AI401" s="92"/>
      <c r="AJ401" s="92"/>
      <c r="AK401" s="92"/>
      <c r="AL401" s="92"/>
      <c r="AM401" s="92"/>
      <c r="AN401" s="92"/>
      <c r="AO401" s="92"/>
      <c r="AP401" s="92"/>
      <c r="AQ401" s="92"/>
      <c r="AR401" s="92"/>
      <c r="AS401" s="92"/>
      <c r="AT401" s="92"/>
      <c r="AU401" s="92"/>
      <c r="AV401" s="92"/>
      <c r="AW401" s="92"/>
      <c r="AX401" s="92"/>
      <c r="AY401" s="92"/>
      <c r="AZ401" s="92"/>
      <c r="BA401" s="92"/>
      <c r="BB401" s="92"/>
      <c r="BC401" s="92"/>
      <c r="BD401" s="92"/>
      <c r="BE401" s="92"/>
      <c r="BF401" s="92"/>
      <c r="BG401" s="92"/>
      <c r="BH401" s="92"/>
      <c r="BI401" s="92"/>
      <c r="BJ401" s="92"/>
      <c r="BK401" s="92"/>
      <c r="BL401" s="92"/>
      <c r="BM401" s="92"/>
      <c r="BN401" s="92"/>
      <c r="BO401" s="92"/>
      <c r="BP401" s="92"/>
      <c r="BQ401" s="92"/>
      <c r="BR401" s="92"/>
      <c r="BS401" s="92"/>
      <c r="BT401" s="128"/>
    </row>
    <row r="402" spans="1:72" ht="12.75" customHeight="1">
      <c r="A402" s="92"/>
      <c r="B402" s="92"/>
      <c r="C402" s="92"/>
      <c r="D402" s="92"/>
      <c r="E402" s="94"/>
      <c r="F402" s="94"/>
      <c r="G402" s="94"/>
      <c r="H402" s="92"/>
      <c r="I402" s="92"/>
      <c r="J402" s="92"/>
      <c r="K402" s="92"/>
      <c r="L402" s="92"/>
      <c r="M402" s="92"/>
      <c r="N402" s="92"/>
      <c r="O402" s="92"/>
      <c r="P402" s="92"/>
      <c r="Q402" s="92"/>
      <c r="R402" s="92"/>
      <c r="S402" s="92"/>
      <c r="T402" s="92"/>
      <c r="U402" s="92"/>
      <c r="V402" s="92"/>
      <c r="W402" s="92"/>
      <c r="X402" s="92"/>
      <c r="Y402" s="92"/>
      <c r="Z402" s="92"/>
      <c r="AA402" s="92"/>
      <c r="AB402" s="92"/>
      <c r="AC402" s="92"/>
      <c r="AD402" s="92"/>
      <c r="AE402" s="92"/>
      <c r="AF402" s="92"/>
      <c r="AG402" s="92"/>
      <c r="AH402" s="92"/>
      <c r="AI402" s="92"/>
      <c r="AJ402" s="92"/>
      <c r="AK402" s="92"/>
      <c r="AL402" s="92"/>
      <c r="AM402" s="92"/>
      <c r="AN402" s="92"/>
      <c r="AO402" s="92"/>
      <c r="AP402" s="92"/>
      <c r="AQ402" s="92"/>
      <c r="AR402" s="92"/>
      <c r="AS402" s="92"/>
      <c r="AT402" s="92"/>
      <c r="AU402" s="92"/>
      <c r="AV402" s="92"/>
      <c r="AW402" s="92"/>
      <c r="AX402" s="92"/>
      <c r="AY402" s="92"/>
      <c r="AZ402" s="92"/>
      <c r="BA402" s="92"/>
      <c r="BB402" s="92"/>
      <c r="BC402" s="92"/>
      <c r="BD402" s="92"/>
      <c r="BE402" s="92"/>
      <c r="BF402" s="92"/>
      <c r="BG402" s="92"/>
      <c r="BH402" s="92"/>
      <c r="BI402" s="92"/>
      <c r="BJ402" s="92"/>
      <c r="BK402" s="92"/>
      <c r="BL402" s="92"/>
      <c r="BM402" s="92"/>
      <c r="BN402" s="92"/>
      <c r="BO402" s="92"/>
      <c r="BP402" s="92"/>
      <c r="BQ402" s="92"/>
      <c r="BR402" s="92"/>
      <c r="BS402" s="92"/>
      <c r="BT402" s="128"/>
    </row>
    <row r="403" spans="1:72" ht="12.75" customHeight="1">
      <c r="A403" s="92"/>
      <c r="B403" s="92"/>
      <c r="C403" s="92"/>
      <c r="D403" s="92"/>
      <c r="E403" s="94"/>
      <c r="F403" s="94"/>
      <c r="G403" s="94"/>
      <c r="H403" s="92"/>
      <c r="I403" s="92"/>
      <c r="J403" s="92"/>
      <c r="K403" s="92"/>
      <c r="L403" s="92"/>
      <c r="M403" s="92"/>
      <c r="N403" s="92"/>
      <c r="O403" s="92"/>
      <c r="P403" s="92"/>
      <c r="Q403" s="92"/>
      <c r="R403" s="92"/>
      <c r="S403" s="92"/>
      <c r="T403" s="92"/>
      <c r="U403" s="92"/>
      <c r="V403" s="92"/>
      <c r="W403" s="92"/>
      <c r="X403" s="92"/>
      <c r="Y403" s="92"/>
      <c r="Z403" s="92"/>
      <c r="AA403" s="92"/>
      <c r="AB403" s="92"/>
      <c r="AC403" s="92"/>
      <c r="AD403" s="92"/>
      <c r="AE403" s="92"/>
      <c r="AF403" s="92"/>
      <c r="AG403" s="92"/>
      <c r="AH403" s="92"/>
      <c r="AI403" s="92"/>
      <c r="AJ403" s="92"/>
      <c r="AK403" s="92"/>
      <c r="AL403" s="92"/>
      <c r="AM403" s="92"/>
      <c r="AN403" s="92"/>
      <c r="AO403" s="92"/>
      <c r="AP403" s="92"/>
      <c r="AQ403" s="92"/>
      <c r="AR403" s="92"/>
      <c r="AS403" s="92"/>
      <c r="AT403" s="92"/>
      <c r="AU403" s="92"/>
      <c r="AV403" s="92"/>
      <c r="AW403" s="92"/>
      <c r="AX403" s="92"/>
      <c r="AY403" s="92"/>
      <c r="AZ403" s="92"/>
      <c r="BA403" s="92"/>
      <c r="BB403" s="92"/>
      <c r="BC403" s="92"/>
      <c r="BD403" s="92"/>
      <c r="BE403" s="92"/>
      <c r="BF403" s="92"/>
      <c r="BG403" s="92"/>
      <c r="BH403" s="92"/>
      <c r="BI403" s="92"/>
      <c r="BJ403" s="92"/>
      <c r="BK403" s="92"/>
      <c r="BL403" s="92"/>
      <c r="BM403" s="92"/>
      <c r="BN403" s="92"/>
      <c r="BO403" s="92"/>
      <c r="BP403" s="92"/>
      <c r="BQ403" s="92"/>
      <c r="BR403" s="92"/>
      <c r="BS403" s="92"/>
      <c r="BT403" s="128"/>
    </row>
    <row r="404" spans="1:72" ht="12.75" customHeight="1">
      <c r="A404" s="92"/>
      <c r="B404" s="92"/>
      <c r="C404" s="92"/>
      <c r="D404" s="92"/>
      <c r="E404" s="94"/>
      <c r="F404" s="94"/>
      <c r="G404" s="94"/>
      <c r="H404" s="92"/>
      <c r="I404" s="92"/>
      <c r="J404" s="92"/>
      <c r="K404" s="92"/>
      <c r="L404" s="92"/>
      <c r="M404" s="92"/>
      <c r="N404" s="92"/>
      <c r="O404" s="92"/>
      <c r="P404" s="92"/>
      <c r="Q404" s="92"/>
      <c r="R404" s="92"/>
      <c r="S404" s="92"/>
      <c r="T404" s="92"/>
      <c r="U404" s="92"/>
      <c r="V404" s="92"/>
      <c r="W404" s="92"/>
      <c r="X404" s="92"/>
      <c r="Y404" s="92"/>
      <c r="Z404" s="92"/>
      <c r="AA404" s="92"/>
      <c r="AB404" s="92"/>
      <c r="AC404" s="92"/>
      <c r="AD404" s="92"/>
      <c r="AE404" s="92"/>
      <c r="AF404" s="92"/>
      <c r="AG404" s="92"/>
      <c r="AH404" s="92"/>
      <c r="AI404" s="92"/>
      <c r="AJ404" s="92"/>
      <c r="AK404" s="92"/>
      <c r="AL404" s="92"/>
      <c r="AM404" s="92"/>
      <c r="AN404" s="92"/>
      <c r="AO404" s="92"/>
      <c r="AP404" s="92"/>
      <c r="AQ404" s="92"/>
      <c r="AR404" s="92"/>
      <c r="AS404" s="92"/>
      <c r="AT404" s="92"/>
      <c r="AU404" s="92"/>
      <c r="AV404" s="92"/>
      <c r="AW404" s="92"/>
      <c r="AX404" s="92"/>
      <c r="AY404" s="92"/>
      <c r="AZ404" s="92"/>
      <c r="BA404" s="92"/>
      <c r="BB404" s="92"/>
      <c r="BC404" s="92"/>
      <c r="BD404" s="92"/>
      <c r="BE404" s="92"/>
      <c r="BF404" s="92"/>
      <c r="BG404" s="92"/>
      <c r="BH404" s="92"/>
      <c r="BI404" s="92"/>
      <c r="BJ404" s="92"/>
      <c r="BK404" s="92"/>
      <c r="BL404" s="92"/>
      <c r="BM404" s="92"/>
      <c r="BN404" s="92"/>
      <c r="BO404" s="92"/>
      <c r="BP404" s="92"/>
      <c r="BQ404" s="92"/>
      <c r="BR404" s="92"/>
      <c r="BS404" s="92"/>
      <c r="BT404" s="128"/>
    </row>
    <row r="405" spans="1:72" ht="12.75" customHeight="1">
      <c r="A405" s="92"/>
      <c r="B405" s="92"/>
      <c r="C405" s="92"/>
      <c r="D405" s="92"/>
      <c r="E405" s="94"/>
      <c r="F405" s="94"/>
      <c r="G405" s="94"/>
      <c r="H405" s="92"/>
      <c r="I405" s="92"/>
      <c r="J405" s="92"/>
      <c r="K405" s="92"/>
      <c r="L405" s="92"/>
      <c r="M405" s="92"/>
      <c r="N405" s="92"/>
      <c r="O405" s="92"/>
      <c r="P405" s="92"/>
      <c r="Q405" s="92"/>
      <c r="R405" s="92"/>
      <c r="S405" s="92"/>
      <c r="T405" s="92"/>
      <c r="U405" s="92"/>
      <c r="V405" s="92"/>
      <c r="W405" s="92"/>
      <c r="X405" s="92"/>
      <c r="Y405" s="92"/>
      <c r="Z405" s="92"/>
      <c r="AA405" s="92"/>
      <c r="AB405" s="92"/>
      <c r="AC405" s="92"/>
      <c r="AD405" s="92"/>
      <c r="AE405" s="92"/>
      <c r="AF405" s="92"/>
      <c r="AG405" s="92"/>
      <c r="AH405" s="92"/>
      <c r="AI405" s="92"/>
      <c r="AJ405" s="92"/>
      <c r="AK405" s="92"/>
      <c r="AL405" s="92"/>
      <c r="AM405" s="92"/>
      <c r="AN405" s="92"/>
      <c r="AO405" s="92"/>
      <c r="AP405" s="92"/>
      <c r="AQ405" s="92"/>
      <c r="AR405" s="92"/>
      <c r="AS405" s="92"/>
      <c r="AT405" s="92"/>
      <c r="AU405" s="92"/>
      <c r="AV405" s="92"/>
      <c r="AW405" s="92"/>
      <c r="AX405" s="92"/>
      <c r="AY405" s="92"/>
      <c r="AZ405" s="92"/>
      <c r="BA405" s="92"/>
      <c r="BB405" s="92"/>
      <c r="BC405" s="92"/>
      <c r="BD405" s="92"/>
      <c r="BE405" s="92"/>
      <c r="BF405" s="92"/>
      <c r="BG405" s="92"/>
      <c r="BH405" s="92"/>
      <c r="BI405" s="92"/>
      <c r="BJ405" s="92"/>
      <c r="BK405" s="92"/>
      <c r="BL405" s="92"/>
      <c r="BM405" s="92"/>
      <c r="BN405" s="92"/>
      <c r="BO405" s="92"/>
      <c r="BP405" s="92"/>
      <c r="BQ405" s="92"/>
      <c r="BR405" s="92"/>
      <c r="BS405" s="92"/>
      <c r="BT405" s="128"/>
    </row>
    <row r="406" spans="1:72" ht="12.75" customHeight="1">
      <c r="A406" s="92"/>
      <c r="B406" s="92"/>
      <c r="C406" s="92"/>
      <c r="D406" s="92"/>
      <c r="E406" s="94"/>
      <c r="F406" s="94"/>
      <c r="G406" s="94"/>
      <c r="H406" s="92"/>
      <c r="I406" s="92"/>
      <c r="J406" s="92"/>
      <c r="K406" s="92"/>
      <c r="L406" s="92"/>
      <c r="M406" s="92"/>
      <c r="N406" s="92"/>
      <c r="O406" s="92"/>
      <c r="P406" s="92"/>
      <c r="Q406" s="92"/>
      <c r="R406" s="92"/>
      <c r="S406" s="92"/>
      <c r="T406" s="92"/>
      <c r="U406" s="92"/>
      <c r="V406" s="92"/>
      <c r="W406" s="92"/>
      <c r="X406" s="92"/>
      <c r="Y406" s="92"/>
      <c r="Z406" s="92"/>
      <c r="AA406" s="92"/>
      <c r="AB406" s="92"/>
      <c r="AC406" s="92"/>
      <c r="AD406" s="92"/>
      <c r="AE406" s="92"/>
      <c r="AF406" s="92"/>
      <c r="AG406" s="92"/>
      <c r="AH406" s="92"/>
      <c r="AI406" s="92"/>
      <c r="AJ406" s="92"/>
      <c r="AK406" s="92"/>
      <c r="AL406" s="92"/>
      <c r="AM406" s="92"/>
      <c r="AN406" s="92"/>
      <c r="AO406" s="92"/>
      <c r="AP406" s="92"/>
      <c r="AQ406" s="92"/>
      <c r="AR406" s="92"/>
      <c r="AS406" s="92"/>
      <c r="AT406" s="92"/>
      <c r="AU406" s="92"/>
      <c r="AV406" s="92"/>
      <c r="AW406" s="92"/>
      <c r="AX406" s="92"/>
      <c r="AY406" s="92"/>
      <c r="AZ406" s="92"/>
      <c r="BA406" s="92"/>
      <c r="BB406" s="92"/>
      <c r="BC406" s="92"/>
      <c r="BD406" s="92"/>
      <c r="BE406" s="92"/>
      <c r="BF406" s="92"/>
      <c r="BG406" s="92"/>
      <c r="BH406" s="92"/>
      <c r="BI406" s="92"/>
      <c r="BJ406" s="92"/>
      <c r="BK406" s="92"/>
      <c r="BL406" s="92"/>
      <c r="BM406" s="92"/>
      <c r="BN406" s="92"/>
      <c r="BO406" s="92"/>
      <c r="BP406" s="92"/>
      <c r="BQ406" s="92"/>
      <c r="BR406" s="92"/>
      <c r="BS406" s="92"/>
      <c r="BT406" s="128"/>
    </row>
    <row r="407" spans="1:72" ht="12.75" customHeight="1">
      <c r="A407" s="92"/>
      <c r="B407" s="92"/>
      <c r="C407" s="92"/>
      <c r="D407" s="92"/>
      <c r="E407" s="94"/>
      <c r="F407" s="94"/>
      <c r="G407" s="94"/>
      <c r="H407" s="92"/>
      <c r="I407" s="92"/>
      <c r="J407" s="92"/>
      <c r="K407" s="92"/>
      <c r="L407" s="92"/>
      <c r="M407" s="92"/>
      <c r="N407" s="92"/>
      <c r="O407" s="92"/>
      <c r="P407" s="92"/>
      <c r="Q407" s="92"/>
      <c r="R407" s="92"/>
      <c r="S407" s="92"/>
      <c r="T407" s="92"/>
      <c r="U407" s="92"/>
      <c r="V407" s="92"/>
      <c r="W407" s="92"/>
      <c r="X407" s="92"/>
      <c r="Y407" s="92"/>
      <c r="Z407" s="92"/>
      <c r="AA407" s="92"/>
      <c r="AB407" s="92"/>
      <c r="AC407" s="92"/>
      <c r="AD407" s="92"/>
      <c r="AE407" s="92"/>
      <c r="AF407" s="92"/>
      <c r="AG407" s="92"/>
      <c r="AH407" s="92"/>
      <c r="AI407" s="92"/>
      <c r="AJ407" s="92"/>
      <c r="AK407" s="92"/>
      <c r="AL407" s="92"/>
      <c r="AM407" s="92"/>
      <c r="AN407" s="92"/>
      <c r="AO407" s="92"/>
      <c r="AP407" s="92"/>
      <c r="AQ407" s="92"/>
      <c r="AR407" s="92"/>
      <c r="AS407" s="92"/>
      <c r="AT407" s="92"/>
      <c r="AU407" s="92"/>
      <c r="AV407" s="92"/>
      <c r="AW407" s="92"/>
      <c r="AX407" s="92"/>
      <c r="AY407" s="92"/>
      <c r="AZ407" s="92"/>
      <c r="BA407" s="92"/>
      <c r="BB407" s="92"/>
      <c r="BC407" s="92"/>
      <c r="BD407" s="92"/>
      <c r="BE407" s="92"/>
      <c r="BF407" s="92"/>
      <c r="BG407" s="92"/>
      <c r="BH407" s="92"/>
      <c r="BI407" s="92"/>
      <c r="BJ407" s="92"/>
      <c r="BK407" s="92"/>
      <c r="BL407" s="92"/>
      <c r="BM407" s="92"/>
      <c r="BN407" s="92"/>
      <c r="BO407" s="92"/>
      <c r="BP407" s="92"/>
      <c r="BQ407" s="92"/>
      <c r="BR407" s="92"/>
      <c r="BS407" s="92"/>
      <c r="BT407" s="128"/>
    </row>
    <row r="408" spans="1:72" ht="12.75" customHeight="1">
      <c r="A408" s="92"/>
      <c r="B408" s="92"/>
      <c r="C408" s="92"/>
      <c r="D408" s="92"/>
      <c r="E408" s="94"/>
      <c r="F408" s="94"/>
      <c r="G408" s="94"/>
      <c r="H408" s="92"/>
      <c r="I408" s="92"/>
      <c r="J408" s="92"/>
      <c r="K408" s="92"/>
      <c r="L408" s="92"/>
      <c r="M408" s="92"/>
      <c r="N408" s="92"/>
      <c r="O408" s="92"/>
      <c r="P408" s="92"/>
      <c r="Q408" s="92"/>
      <c r="R408" s="92"/>
      <c r="S408" s="92"/>
      <c r="T408" s="92"/>
      <c r="U408" s="92"/>
      <c r="V408" s="92"/>
      <c r="W408" s="92"/>
      <c r="X408" s="92"/>
      <c r="Y408" s="92"/>
      <c r="Z408" s="92"/>
      <c r="AA408" s="92"/>
      <c r="AB408" s="92"/>
      <c r="AC408" s="92"/>
      <c r="AD408" s="92"/>
      <c r="AE408" s="92"/>
      <c r="AF408" s="92"/>
      <c r="AG408" s="92"/>
      <c r="AH408" s="92"/>
      <c r="AI408" s="92"/>
      <c r="AJ408" s="92"/>
      <c r="AK408" s="92"/>
      <c r="AL408" s="92"/>
      <c r="AM408" s="92"/>
      <c r="AN408" s="92"/>
      <c r="AO408" s="92"/>
      <c r="AP408" s="92"/>
      <c r="AQ408" s="92"/>
      <c r="AR408" s="92"/>
      <c r="AS408" s="92"/>
      <c r="AT408" s="92"/>
      <c r="AU408" s="92"/>
      <c r="AV408" s="92"/>
      <c r="AW408" s="92"/>
      <c r="AX408" s="92"/>
      <c r="AY408" s="92"/>
      <c r="AZ408" s="92"/>
      <c r="BA408" s="92"/>
      <c r="BB408" s="92"/>
      <c r="BC408" s="92"/>
      <c r="BD408" s="92"/>
      <c r="BE408" s="92"/>
      <c r="BF408" s="92"/>
      <c r="BG408" s="92"/>
      <c r="BH408" s="92"/>
      <c r="BI408" s="92"/>
      <c r="BJ408" s="92"/>
      <c r="BK408" s="92"/>
      <c r="BL408" s="92"/>
      <c r="BM408" s="92"/>
      <c r="BN408" s="92"/>
      <c r="BO408" s="92"/>
      <c r="BP408" s="92"/>
      <c r="BQ408" s="92"/>
      <c r="BR408" s="92"/>
      <c r="BS408" s="92"/>
      <c r="BT408" s="128"/>
    </row>
    <row r="409" spans="1:72" ht="12.75" customHeight="1">
      <c r="A409" s="92"/>
      <c r="B409" s="92"/>
      <c r="C409" s="92"/>
      <c r="D409" s="92"/>
      <c r="E409" s="94"/>
      <c r="F409" s="94"/>
      <c r="G409" s="94"/>
      <c r="H409" s="92"/>
      <c r="I409" s="92"/>
      <c r="J409" s="92"/>
      <c r="K409" s="92"/>
      <c r="L409" s="92"/>
      <c r="M409" s="92"/>
      <c r="N409" s="92"/>
      <c r="O409" s="92"/>
      <c r="P409" s="92"/>
      <c r="Q409" s="92"/>
      <c r="R409" s="92"/>
      <c r="S409" s="92"/>
      <c r="T409" s="92"/>
      <c r="U409" s="92"/>
      <c r="V409" s="92"/>
      <c r="W409" s="92"/>
      <c r="X409" s="92"/>
      <c r="Y409" s="92"/>
      <c r="Z409" s="92"/>
      <c r="AA409" s="92"/>
      <c r="AB409" s="92"/>
      <c r="AC409" s="92"/>
      <c r="AD409" s="92"/>
      <c r="AE409" s="92"/>
      <c r="AF409" s="92"/>
      <c r="AG409" s="92"/>
      <c r="AH409" s="92"/>
      <c r="AI409" s="92"/>
      <c r="AJ409" s="92"/>
      <c r="AK409" s="92"/>
      <c r="AL409" s="92"/>
      <c r="AM409" s="92"/>
      <c r="AN409" s="92"/>
      <c r="AO409" s="92"/>
      <c r="AP409" s="92"/>
      <c r="AQ409" s="92"/>
      <c r="AR409" s="92"/>
      <c r="AS409" s="92"/>
      <c r="AT409" s="92"/>
      <c r="AU409" s="92"/>
      <c r="AV409" s="92"/>
      <c r="AW409" s="92"/>
      <c r="AX409" s="92"/>
      <c r="AY409" s="92"/>
      <c r="AZ409" s="92"/>
      <c r="BA409" s="92"/>
      <c r="BB409" s="92"/>
      <c r="BC409" s="92"/>
      <c r="BD409" s="92"/>
      <c r="BE409" s="92"/>
      <c r="BF409" s="92"/>
      <c r="BG409" s="92"/>
      <c r="BH409" s="92"/>
      <c r="BI409" s="92"/>
      <c r="BJ409" s="92"/>
      <c r="BK409" s="92"/>
      <c r="BL409" s="92"/>
      <c r="BM409" s="92"/>
      <c r="BN409" s="92"/>
      <c r="BO409" s="92"/>
      <c r="BP409" s="92"/>
      <c r="BQ409" s="92"/>
      <c r="BR409" s="92"/>
      <c r="BS409" s="92"/>
      <c r="BT409" s="128"/>
    </row>
    <row r="410" spans="1:72" ht="12.75" customHeight="1">
      <c r="A410" s="92"/>
      <c r="B410" s="92"/>
      <c r="C410" s="92"/>
      <c r="D410" s="92"/>
      <c r="E410" s="94"/>
      <c r="F410" s="94"/>
      <c r="G410" s="94"/>
      <c r="H410" s="92"/>
      <c r="I410" s="92"/>
      <c r="J410" s="92"/>
      <c r="K410" s="92"/>
      <c r="L410" s="92"/>
      <c r="M410" s="92"/>
      <c r="N410" s="92"/>
      <c r="O410" s="92"/>
      <c r="P410" s="92"/>
      <c r="Q410" s="92"/>
      <c r="R410" s="92"/>
      <c r="S410" s="92"/>
      <c r="T410" s="92"/>
      <c r="U410" s="92"/>
      <c r="V410" s="92"/>
      <c r="W410" s="92"/>
      <c r="X410" s="92"/>
      <c r="Y410" s="92"/>
      <c r="Z410" s="92"/>
      <c r="AA410" s="92"/>
      <c r="AB410" s="92"/>
      <c r="AC410" s="92"/>
      <c r="AD410" s="92"/>
      <c r="AE410" s="92"/>
      <c r="AF410" s="92"/>
      <c r="AG410" s="92"/>
      <c r="AH410" s="92"/>
      <c r="AI410" s="92"/>
      <c r="AJ410" s="92"/>
      <c r="AK410" s="92"/>
      <c r="AL410" s="92"/>
      <c r="AM410" s="92"/>
      <c r="AN410" s="92"/>
      <c r="AO410" s="92"/>
      <c r="AP410" s="92"/>
      <c r="AQ410" s="92"/>
      <c r="AR410" s="92"/>
      <c r="AS410" s="92"/>
      <c r="AT410" s="92"/>
      <c r="AU410" s="92"/>
      <c r="AV410" s="92"/>
      <c r="AW410" s="92"/>
      <c r="AX410" s="92"/>
      <c r="AY410" s="92"/>
      <c r="AZ410" s="92"/>
      <c r="BA410" s="92"/>
      <c r="BB410" s="92"/>
      <c r="BC410" s="92"/>
      <c r="BD410" s="92"/>
      <c r="BE410" s="92"/>
      <c r="BF410" s="92"/>
      <c r="BG410" s="92"/>
      <c r="BH410" s="92"/>
      <c r="BI410" s="92"/>
      <c r="BJ410" s="92"/>
      <c r="BK410" s="92"/>
      <c r="BL410" s="92"/>
      <c r="BM410" s="92"/>
      <c r="BN410" s="92"/>
      <c r="BO410" s="92"/>
      <c r="BP410" s="92"/>
      <c r="BQ410" s="92"/>
      <c r="BR410" s="92"/>
      <c r="BS410" s="92"/>
      <c r="BT410" s="128"/>
    </row>
    <row r="411" spans="1:72" ht="12.75" customHeight="1">
      <c r="A411" s="92"/>
      <c r="B411" s="92"/>
      <c r="C411" s="92"/>
      <c r="D411" s="92"/>
      <c r="E411" s="94"/>
      <c r="F411" s="94"/>
      <c r="G411" s="94"/>
      <c r="H411" s="92"/>
      <c r="I411" s="92"/>
      <c r="J411" s="92"/>
      <c r="K411" s="92"/>
      <c r="L411" s="92"/>
      <c r="M411" s="92"/>
      <c r="N411" s="92"/>
      <c r="O411" s="92"/>
      <c r="P411" s="92"/>
      <c r="Q411" s="92"/>
      <c r="R411" s="92"/>
      <c r="S411" s="92"/>
      <c r="T411" s="92"/>
      <c r="U411" s="92"/>
      <c r="V411" s="92"/>
      <c r="W411" s="92"/>
      <c r="X411" s="92"/>
      <c r="Y411" s="92"/>
      <c r="Z411" s="92"/>
      <c r="AA411" s="92"/>
      <c r="AB411" s="92"/>
      <c r="AC411" s="92"/>
      <c r="AD411" s="92"/>
      <c r="AE411" s="92"/>
      <c r="AF411" s="92"/>
      <c r="AG411" s="92"/>
      <c r="AH411" s="92"/>
      <c r="AI411" s="92"/>
      <c r="AJ411" s="92"/>
      <c r="AK411" s="92"/>
      <c r="AL411" s="92"/>
      <c r="AM411" s="92"/>
      <c r="AN411" s="92"/>
      <c r="AO411" s="92"/>
      <c r="AP411" s="92"/>
      <c r="AQ411" s="92"/>
      <c r="AR411" s="92"/>
      <c r="AS411" s="92"/>
      <c r="AT411" s="92"/>
      <c r="AU411" s="92"/>
      <c r="AV411" s="92"/>
      <c r="AW411" s="92"/>
      <c r="AX411" s="92"/>
      <c r="AY411" s="92"/>
      <c r="AZ411" s="92"/>
      <c r="BA411" s="92"/>
      <c r="BB411" s="92"/>
      <c r="BC411" s="92"/>
      <c r="BD411" s="92"/>
      <c r="BE411" s="92"/>
      <c r="BF411" s="92"/>
      <c r="BG411" s="92"/>
      <c r="BH411" s="92"/>
      <c r="BI411" s="92"/>
      <c r="BJ411" s="92"/>
      <c r="BK411" s="92"/>
      <c r="BL411" s="92"/>
      <c r="BM411" s="92"/>
      <c r="BN411" s="92"/>
      <c r="BO411" s="92"/>
      <c r="BP411" s="92"/>
      <c r="BQ411" s="92"/>
      <c r="BR411" s="92"/>
      <c r="BS411" s="92"/>
      <c r="BT411" s="128"/>
    </row>
    <row r="412" spans="1:72" ht="12.75" customHeight="1">
      <c r="A412" s="92"/>
      <c r="B412" s="92"/>
      <c r="C412" s="92"/>
      <c r="D412" s="92"/>
      <c r="E412" s="94"/>
      <c r="F412" s="94"/>
      <c r="G412" s="94"/>
      <c r="H412" s="92"/>
      <c r="I412" s="92"/>
      <c r="J412" s="92"/>
      <c r="K412" s="92"/>
      <c r="L412" s="92"/>
      <c r="M412" s="92"/>
      <c r="N412" s="92"/>
      <c r="O412" s="92"/>
      <c r="P412" s="92"/>
      <c r="Q412" s="92"/>
      <c r="R412" s="92"/>
      <c r="S412" s="92"/>
      <c r="T412" s="92"/>
      <c r="U412" s="92"/>
      <c r="V412" s="92"/>
      <c r="W412" s="92"/>
      <c r="X412" s="92"/>
      <c r="Y412" s="92"/>
      <c r="Z412" s="92"/>
      <c r="AA412" s="92"/>
      <c r="AB412" s="92"/>
      <c r="AC412" s="92"/>
      <c r="AD412" s="92"/>
      <c r="AE412" s="92"/>
      <c r="AF412" s="92"/>
      <c r="AG412" s="92"/>
      <c r="AH412" s="92"/>
      <c r="AI412" s="92"/>
      <c r="AJ412" s="92"/>
      <c r="AK412" s="92"/>
      <c r="AL412" s="92"/>
      <c r="AM412" s="92"/>
      <c r="AN412" s="92"/>
      <c r="AO412" s="92"/>
      <c r="AP412" s="92"/>
      <c r="AQ412" s="92"/>
      <c r="AR412" s="92"/>
      <c r="AS412" s="92"/>
      <c r="AT412" s="92"/>
      <c r="AU412" s="92"/>
      <c r="AV412" s="92"/>
      <c r="AW412" s="92"/>
      <c r="AX412" s="92"/>
      <c r="AY412" s="92"/>
      <c r="AZ412" s="92"/>
      <c r="BA412" s="92"/>
      <c r="BB412" s="92"/>
      <c r="BC412" s="92"/>
      <c r="BD412" s="92"/>
      <c r="BE412" s="92"/>
      <c r="BF412" s="92"/>
      <c r="BG412" s="92"/>
      <c r="BH412" s="92"/>
      <c r="BI412" s="92"/>
      <c r="BJ412" s="92"/>
      <c r="BK412" s="92"/>
      <c r="BL412" s="92"/>
      <c r="BM412" s="92"/>
      <c r="BN412" s="92"/>
      <c r="BO412" s="92"/>
      <c r="BP412" s="92"/>
      <c r="BQ412" s="92"/>
      <c r="BR412" s="92"/>
      <c r="BS412" s="92"/>
      <c r="BT412" s="128"/>
    </row>
    <row r="413" spans="1:72" ht="12.75" customHeight="1">
      <c r="A413" s="92"/>
      <c r="B413" s="92"/>
      <c r="C413" s="92"/>
      <c r="D413" s="92"/>
      <c r="E413" s="94"/>
      <c r="F413" s="94"/>
      <c r="G413" s="94"/>
      <c r="H413" s="92"/>
      <c r="I413" s="92"/>
      <c r="J413" s="92"/>
      <c r="K413" s="92"/>
      <c r="L413" s="92"/>
      <c r="M413" s="92"/>
      <c r="N413" s="92"/>
      <c r="O413" s="92"/>
      <c r="P413" s="92"/>
      <c r="Q413" s="92"/>
      <c r="R413" s="92"/>
      <c r="S413" s="92"/>
      <c r="T413" s="92"/>
      <c r="U413" s="92"/>
      <c r="V413" s="92"/>
      <c r="W413" s="92"/>
      <c r="X413" s="92"/>
      <c r="Y413" s="92"/>
      <c r="Z413" s="92"/>
      <c r="AA413" s="92"/>
      <c r="AB413" s="92"/>
      <c r="AC413" s="92"/>
      <c r="AD413" s="92"/>
      <c r="AE413" s="92"/>
      <c r="AF413" s="92"/>
      <c r="AG413" s="92"/>
      <c r="AH413" s="92"/>
      <c r="AI413" s="92"/>
      <c r="AJ413" s="92"/>
      <c r="AK413" s="92"/>
      <c r="AL413" s="92"/>
      <c r="AM413" s="92"/>
      <c r="AN413" s="92"/>
      <c r="AO413" s="92"/>
      <c r="AP413" s="92"/>
      <c r="AQ413" s="92"/>
      <c r="AR413" s="92"/>
      <c r="AS413" s="92"/>
      <c r="AT413" s="92"/>
      <c r="AU413" s="92"/>
      <c r="AV413" s="92"/>
      <c r="AW413" s="92"/>
      <c r="AX413" s="92"/>
      <c r="AY413" s="92"/>
      <c r="AZ413" s="92"/>
      <c r="BA413" s="92"/>
      <c r="BB413" s="92"/>
      <c r="BC413" s="92"/>
      <c r="BD413" s="92"/>
      <c r="BE413" s="92"/>
      <c r="BF413" s="92"/>
      <c r="BG413" s="92"/>
      <c r="BH413" s="92"/>
      <c r="BI413" s="92"/>
      <c r="BJ413" s="92"/>
      <c r="BK413" s="92"/>
      <c r="BL413" s="92"/>
      <c r="BM413" s="92"/>
      <c r="BN413" s="92"/>
      <c r="BO413" s="92"/>
      <c r="BP413" s="92"/>
      <c r="BQ413" s="92"/>
      <c r="BR413" s="92"/>
      <c r="BS413" s="92"/>
      <c r="BT413" s="128"/>
    </row>
    <row r="414" spans="1:72" ht="12.75" customHeight="1">
      <c r="A414" s="92"/>
      <c r="B414" s="92"/>
      <c r="C414" s="92"/>
      <c r="D414" s="92"/>
      <c r="E414" s="94"/>
      <c r="F414" s="94"/>
      <c r="G414" s="94"/>
      <c r="H414" s="92"/>
      <c r="I414" s="92"/>
      <c r="J414" s="92"/>
      <c r="K414" s="92"/>
      <c r="L414" s="92"/>
      <c r="M414" s="92"/>
      <c r="N414" s="92"/>
      <c r="O414" s="92"/>
      <c r="P414" s="92"/>
      <c r="Q414" s="92"/>
      <c r="R414" s="92"/>
      <c r="S414" s="92"/>
      <c r="T414" s="92"/>
      <c r="U414" s="92"/>
      <c r="V414" s="92"/>
      <c r="W414" s="92"/>
      <c r="X414" s="92"/>
      <c r="Y414" s="92"/>
      <c r="Z414" s="92"/>
      <c r="AA414" s="92"/>
      <c r="AB414" s="92"/>
      <c r="AC414" s="92"/>
      <c r="AD414" s="92"/>
      <c r="AE414" s="92"/>
      <c r="AF414" s="92"/>
      <c r="AG414" s="92"/>
      <c r="AH414" s="92"/>
      <c r="AI414" s="92"/>
      <c r="AJ414" s="92"/>
      <c r="AK414" s="92"/>
      <c r="AL414" s="92"/>
      <c r="AM414" s="92"/>
      <c r="AN414" s="92"/>
      <c r="AO414" s="92"/>
      <c r="AP414" s="92"/>
      <c r="AQ414" s="92"/>
      <c r="AR414" s="92"/>
      <c r="AS414" s="92"/>
      <c r="AT414" s="92"/>
      <c r="AU414" s="92"/>
      <c r="AV414" s="92"/>
      <c r="AW414" s="92"/>
      <c r="AX414" s="92"/>
      <c r="AY414" s="92"/>
      <c r="AZ414" s="92"/>
      <c r="BA414" s="92"/>
      <c r="BB414" s="92"/>
      <c r="BC414" s="92"/>
      <c r="BD414" s="92"/>
      <c r="BE414" s="92"/>
      <c r="BF414" s="92"/>
      <c r="BG414" s="92"/>
      <c r="BH414" s="92"/>
      <c r="BI414" s="92"/>
      <c r="BJ414" s="92"/>
      <c r="BK414" s="92"/>
      <c r="BL414" s="92"/>
      <c r="BM414" s="92"/>
      <c r="BN414" s="92"/>
      <c r="BO414" s="92"/>
      <c r="BP414" s="92"/>
      <c r="BQ414" s="92"/>
      <c r="BR414" s="92"/>
      <c r="BS414" s="92"/>
      <c r="BT414" s="128"/>
    </row>
    <row r="415" spans="1:72" ht="12.75" customHeight="1">
      <c r="A415" s="92"/>
      <c r="B415" s="92"/>
      <c r="C415" s="92"/>
      <c r="D415" s="92"/>
      <c r="E415" s="94"/>
      <c r="F415" s="94"/>
      <c r="G415" s="94"/>
      <c r="H415" s="92"/>
      <c r="I415" s="92"/>
      <c r="J415" s="92"/>
      <c r="K415" s="92"/>
      <c r="L415" s="92"/>
      <c r="M415" s="92"/>
      <c r="N415" s="92"/>
      <c r="O415" s="92"/>
      <c r="P415" s="92"/>
      <c r="Q415" s="92"/>
      <c r="R415" s="92"/>
      <c r="S415" s="92"/>
      <c r="T415" s="92"/>
      <c r="U415" s="92"/>
      <c r="V415" s="92"/>
      <c r="W415" s="92"/>
      <c r="X415" s="92"/>
      <c r="Y415" s="92"/>
      <c r="Z415" s="92"/>
      <c r="AA415" s="92"/>
      <c r="AB415" s="92"/>
      <c r="AC415" s="92"/>
      <c r="AD415" s="92"/>
      <c r="AE415" s="92"/>
      <c r="AF415" s="92"/>
      <c r="AG415" s="92"/>
      <c r="AH415" s="92"/>
      <c r="AI415" s="92"/>
      <c r="AJ415" s="92"/>
      <c r="AK415" s="92"/>
      <c r="AL415" s="92"/>
      <c r="AM415" s="92"/>
      <c r="AN415" s="92"/>
      <c r="AO415" s="92"/>
      <c r="AP415" s="92"/>
      <c r="AQ415" s="92"/>
      <c r="AR415" s="92"/>
      <c r="AS415" s="92"/>
      <c r="AT415" s="92"/>
      <c r="AU415" s="92"/>
      <c r="AV415" s="92"/>
      <c r="AW415" s="92"/>
      <c r="AX415" s="92"/>
      <c r="AY415" s="92"/>
      <c r="AZ415" s="92"/>
      <c r="BA415" s="92"/>
      <c r="BB415" s="92"/>
      <c r="BC415" s="92"/>
      <c r="BD415" s="92"/>
      <c r="BE415" s="92"/>
      <c r="BF415" s="92"/>
      <c r="BG415" s="92"/>
      <c r="BH415" s="92"/>
      <c r="BI415" s="92"/>
      <c r="BJ415" s="92"/>
      <c r="BK415" s="92"/>
      <c r="BL415" s="92"/>
      <c r="BM415" s="92"/>
      <c r="BN415" s="92"/>
      <c r="BO415" s="92"/>
      <c r="BP415" s="92"/>
      <c r="BQ415" s="92"/>
      <c r="BR415" s="92"/>
      <c r="BS415" s="92"/>
      <c r="BT415" s="128"/>
    </row>
    <row r="416" spans="1:72" ht="12.75" customHeight="1">
      <c r="A416" s="92"/>
      <c r="B416" s="92"/>
      <c r="C416" s="92"/>
      <c r="D416" s="92"/>
      <c r="E416" s="94"/>
      <c r="F416" s="94"/>
      <c r="G416" s="94"/>
      <c r="H416" s="92"/>
      <c r="I416" s="92"/>
      <c r="J416" s="92"/>
      <c r="K416" s="92"/>
      <c r="L416" s="92"/>
      <c r="M416" s="92"/>
      <c r="N416" s="92"/>
      <c r="O416" s="92"/>
      <c r="P416" s="92"/>
      <c r="Q416" s="92"/>
      <c r="R416" s="92"/>
      <c r="S416" s="92"/>
      <c r="T416" s="92"/>
      <c r="U416" s="92"/>
      <c r="V416" s="92"/>
      <c r="W416" s="92"/>
      <c r="X416" s="92"/>
      <c r="Y416" s="92"/>
      <c r="Z416" s="92"/>
      <c r="AA416" s="92"/>
      <c r="AB416" s="92"/>
      <c r="AC416" s="92"/>
      <c r="AD416" s="92"/>
      <c r="AE416" s="92"/>
      <c r="AF416" s="92"/>
      <c r="AG416" s="92"/>
      <c r="AH416" s="92"/>
      <c r="AI416" s="92"/>
      <c r="AJ416" s="92"/>
      <c r="AK416" s="92"/>
      <c r="AL416" s="92"/>
      <c r="AM416" s="92"/>
      <c r="AN416" s="92"/>
      <c r="AO416" s="92"/>
      <c r="AP416" s="92"/>
      <c r="AQ416" s="92"/>
      <c r="AR416" s="92"/>
      <c r="AS416" s="92"/>
      <c r="AT416" s="92"/>
      <c r="AU416" s="92"/>
      <c r="AV416" s="92"/>
      <c r="AW416" s="92"/>
      <c r="AX416" s="92"/>
      <c r="AY416" s="92"/>
      <c r="AZ416" s="92"/>
      <c r="BA416" s="92"/>
      <c r="BB416" s="92"/>
      <c r="BC416" s="92"/>
      <c r="BD416" s="92"/>
      <c r="BE416" s="92"/>
      <c r="BF416" s="92"/>
      <c r="BG416" s="92"/>
      <c r="BH416" s="92"/>
      <c r="BI416" s="92"/>
      <c r="BJ416" s="92"/>
      <c r="BK416" s="92"/>
      <c r="BL416" s="92"/>
      <c r="BM416" s="92"/>
      <c r="BN416" s="92"/>
      <c r="BO416" s="92"/>
      <c r="BP416" s="92"/>
      <c r="BQ416" s="92"/>
      <c r="BR416" s="92"/>
      <c r="BS416" s="92"/>
      <c r="BT416" s="128"/>
    </row>
    <row r="417" spans="1:72" ht="12.75" customHeight="1">
      <c r="A417" s="92"/>
      <c r="B417" s="92"/>
      <c r="C417" s="92"/>
      <c r="D417" s="92"/>
      <c r="E417" s="94"/>
      <c r="F417" s="94"/>
      <c r="G417" s="94"/>
      <c r="H417" s="92"/>
      <c r="I417" s="92"/>
      <c r="J417" s="92"/>
      <c r="K417" s="92"/>
      <c r="L417" s="92"/>
      <c r="M417" s="92"/>
      <c r="N417" s="92"/>
      <c r="O417" s="92"/>
      <c r="P417" s="92"/>
      <c r="Q417" s="92"/>
      <c r="R417" s="92"/>
      <c r="S417" s="92"/>
      <c r="T417" s="92"/>
      <c r="U417" s="92"/>
      <c r="V417" s="92"/>
      <c r="W417" s="92"/>
      <c r="X417" s="92"/>
      <c r="Y417" s="92"/>
      <c r="Z417" s="92"/>
      <c r="AA417" s="92"/>
      <c r="AB417" s="92"/>
      <c r="AC417" s="92"/>
      <c r="AD417" s="92"/>
      <c r="AE417" s="92"/>
      <c r="AF417" s="92"/>
      <c r="AG417" s="92"/>
      <c r="AH417" s="92"/>
      <c r="AI417" s="92"/>
      <c r="AJ417" s="92"/>
      <c r="AK417" s="92"/>
      <c r="AL417" s="92"/>
      <c r="AM417" s="92"/>
      <c r="AN417" s="92"/>
      <c r="AO417" s="92"/>
      <c r="AP417" s="92"/>
      <c r="AQ417" s="92"/>
      <c r="AR417" s="92"/>
      <c r="AS417" s="92"/>
      <c r="AT417" s="92"/>
      <c r="AU417" s="92"/>
      <c r="AV417" s="92"/>
      <c r="AW417" s="92"/>
      <c r="AX417" s="92"/>
      <c r="AY417" s="92"/>
      <c r="AZ417" s="92"/>
      <c r="BA417" s="92"/>
      <c r="BB417" s="92"/>
      <c r="BC417" s="92"/>
      <c r="BD417" s="92"/>
      <c r="BE417" s="92"/>
      <c r="BF417" s="92"/>
      <c r="BG417" s="92"/>
      <c r="BH417" s="92"/>
      <c r="BI417" s="92"/>
      <c r="BJ417" s="92"/>
      <c r="BK417" s="92"/>
      <c r="BL417" s="92"/>
      <c r="BM417" s="92"/>
      <c r="BN417" s="92"/>
      <c r="BO417" s="92"/>
      <c r="BP417" s="92"/>
      <c r="BQ417" s="92"/>
      <c r="BR417" s="92"/>
      <c r="BS417" s="92"/>
      <c r="BT417" s="128"/>
    </row>
    <row r="418" spans="1:72" ht="12.75" customHeight="1">
      <c r="A418" s="92"/>
      <c r="B418" s="92"/>
      <c r="C418" s="92"/>
      <c r="D418" s="92"/>
      <c r="E418" s="94"/>
      <c r="F418" s="94"/>
      <c r="G418" s="94"/>
      <c r="H418" s="92"/>
      <c r="I418" s="92"/>
      <c r="J418" s="92"/>
      <c r="K418" s="92"/>
      <c r="L418" s="92"/>
      <c r="M418" s="92"/>
      <c r="N418" s="92"/>
      <c r="O418" s="92"/>
      <c r="P418" s="92"/>
      <c r="Q418" s="92"/>
      <c r="R418" s="92"/>
      <c r="S418" s="92"/>
      <c r="T418" s="92"/>
      <c r="U418" s="92"/>
      <c r="V418" s="92"/>
      <c r="W418" s="92"/>
      <c r="X418" s="92"/>
      <c r="Y418" s="92"/>
      <c r="Z418" s="92"/>
      <c r="AA418" s="92"/>
      <c r="AB418" s="92"/>
      <c r="AC418" s="92"/>
      <c r="AD418" s="92"/>
      <c r="AE418" s="92"/>
      <c r="AF418" s="92"/>
      <c r="AG418" s="92"/>
      <c r="AH418" s="92"/>
      <c r="AI418" s="92"/>
      <c r="AJ418" s="92"/>
      <c r="AK418" s="92"/>
      <c r="AL418" s="92"/>
      <c r="AM418" s="92"/>
      <c r="AN418" s="92"/>
      <c r="AO418" s="92"/>
      <c r="AP418" s="92"/>
      <c r="AQ418" s="92"/>
      <c r="AR418" s="92"/>
      <c r="AS418" s="92"/>
      <c r="AT418" s="92"/>
      <c r="AU418" s="92"/>
      <c r="AV418" s="92"/>
      <c r="AW418" s="92"/>
      <c r="AX418" s="92"/>
      <c r="AY418" s="92"/>
      <c r="AZ418" s="92"/>
      <c r="BA418" s="92"/>
      <c r="BB418" s="92"/>
      <c r="BC418" s="92"/>
      <c r="BD418" s="92"/>
      <c r="BE418" s="92"/>
      <c r="BF418" s="92"/>
      <c r="BG418" s="92"/>
      <c r="BH418" s="92"/>
      <c r="BI418" s="92"/>
      <c r="BJ418" s="92"/>
      <c r="BK418" s="92"/>
      <c r="BL418" s="92"/>
      <c r="BM418" s="92"/>
      <c r="BN418" s="92"/>
      <c r="BO418" s="92"/>
      <c r="BP418" s="92"/>
      <c r="BQ418" s="92"/>
      <c r="BR418" s="92"/>
      <c r="BS418" s="92"/>
      <c r="BT418" s="128"/>
    </row>
    <row r="419" spans="1:72" ht="12.75" customHeight="1">
      <c r="A419" s="92"/>
      <c r="B419" s="92"/>
      <c r="C419" s="92"/>
      <c r="D419" s="92"/>
      <c r="E419" s="94"/>
      <c r="F419" s="94"/>
      <c r="G419" s="94"/>
      <c r="H419" s="92"/>
      <c r="I419" s="92"/>
      <c r="J419" s="92"/>
      <c r="K419" s="92"/>
      <c r="L419" s="92"/>
      <c r="M419" s="92"/>
      <c r="N419" s="92"/>
      <c r="O419" s="92"/>
      <c r="P419" s="92"/>
      <c r="Q419" s="92"/>
      <c r="R419" s="92"/>
      <c r="S419" s="92"/>
      <c r="T419" s="92"/>
      <c r="U419" s="92"/>
      <c r="V419" s="92"/>
      <c r="W419" s="92"/>
      <c r="X419" s="92"/>
      <c r="Y419" s="92"/>
      <c r="Z419" s="92"/>
      <c r="AA419" s="92"/>
      <c r="AB419" s="92"/>
      <c r="AC419" s="92"/>
      <c r="AD419" s="92"/>
      <c r="AE419" s="92"/>
      <c r="AF419" s="92"/>
      <c r="AG419" s="92"/>
      <c r="AH419" s="92"/>
      <c r="AI419" s="92"/>
      <c r="AJ419" s="92"/>
      <c r="AK419" s="92"/>
      <c r="AL419" s="92"/>
      <c r="AM419" s="92"/>
      <c r="AN419" s="92"/>
      <c r="AO419" s="92"/>
      <c r="AP419" s="92"/>
      <c r="AQ419" s="92"/>
      <c r="AR419" s="92"/>
      <c r="AS419" s="92"/>
      <c r="AT419" s="92"/>
      <c r="AU419" s="92"/>
      <c r="AV419" s="92"/>
      <c r="AW419" s="92"/>
      <c r="AX419" s="92"/>
      <c r="AY419" s="92"/>
      <c r="AZ419" s="92"/>
      <c r="BA419" s="92"/>
      <c r="BB419" s="92"/>
      <c r="BC419" s="92"/>
      <c r="BD419" s="92"/>
      <c r="BE419" s="92"/>
      <c r="BF419" s="92"/>
      <c r="BG419" s="92"/>
      <c r="BH419" s="92"/>
      <c r="BI419" s="92"/>
      <c r="BJ419" s="92"/>
      <c r="BK419" s="92"/>
      <c r="BL419" s="92"/>
      <c r="BM419" s="92"/>
      <c r="BN419" s="92"/>
      <c r="BO419" s="92"/>
      <c r="BP419" s="92"/>
      <c r="BQ419" s="92"/>
      <c r="BR419" s="92"/>
      <c r="BS419" s="92"/>
      <c r="BT419" s="128"/>
    </row>
    <row r="420" spans="1:72" ht="12.75" customHeight="1">
      <c r="A420" s="92"/>
      <c r="B420" s="92"/>
      <c r="C420" s="92"/>
      <c r="D420" s="92"/>
      <c r="E420" s="94"/>
      <c r="F420" s="94"/>
      <c r="G420" s="94"/>
      <c r="H420" s="92"/>
      <c r="I420" s="92"/>
      <c r="J420" s="92"/>
      <c r="K420" s="92"/>
      <c r="L420" s="92"/>
      <c r="M420" s="92"/>
      <c r="N420" s="92"/>
      <c r="O420" s="92"/>
      <c r="P420" s="92"/>
      <c r="Q420" s="92"/>
      <c r="R420" s="92"/>
      <c r="S420" s="92"/>
      <c r="T420" s="92"/>
      <c r="U420" s="92"/>
      <c r="V420" s="92"/>
      <c r="W420" s="92"/>
      <c r="X420" s="92"/>
      <c r="Y420" s="92"/>
      <c r="Z420" s="92"/>
      <c r="AA420" s="92"/>
      <c r="AB420" s="92"/>
      <c r="AC420" s="92"/>
      <c r="AD420" s="92"/>
      <c r="AE420" s="92"/>
      <c r="AF420" s="92"/>
      <c r="AG420" s="92"/>
      <c r="AH420" s="92"/>
      <c r="AI420" s="92"/>
      <c r="AJ420" s="92"/>
      <c r="AK420" s="92"/>
      <c r="AL420" s="92"/>
      <c r="AM420" s="92"/>
      <c r="AN420" s="92"/>
      <c r="AO420" s="92"/>
      <c r="AP420" s="92"/>
      <c r="AQ420" s="92"/>
      <c r="AR420" s="92"/>
      <c r="AS420" s="92"/>
      <c r="AT420" s="92"/>
      <c r="AU420" s="92"/>
      <c r="AV420" s="92"/>
      <c r="AW420" s="92"/>
      <c r="AX420" s="92"/>
      <c r="AY420" s="92"/>
      <c r="AZ420" s="92"/>
      <c r="BA420" s="92"/>
      <c r="BB420" s="92"/>
      <c r="BC420" s="92"/>
      <c r="BD420" s="92"/>
      <c r="BE420" s="92"/>
      <c r="BF420" s="92"/>
      <c r="BG420" s="92"/>
      <c r="BH420" s="92"/>
      <c r="BI420" s="92"/>
      <c r="BJ420" s="92"/>
      <c r="BK420" s="92"/>
      <c r="BL420" s="92"/>
      <c r="BM420" s="92"/>
      <c r="BN420" s="92"/>
      <c r="BO420" s="92"/>
      <c r="BP420" s="92"/>
      <c r="BQ420" s="92"/>
      <c r="BR420" s="92"/>
      <c r="BS420" s="92"/>
      <c r="BT420" s="128"/>
    </row>
    <row r="421" spans="1:72" ht="12.75" customHeight="1">
      <c r="A421" s="92"/>
      <c r="B421" s="92"/>
      <c r="C421" s="92"/>
      <c r="D421" s="92"/>
      <c r="E421" s="94"/>
      <c r="F421" s="94"/>
      <c r="G421" s="94"/>
      <c r="H421" s="92"/>
      <c r="I421" s="92"/>
      <c r="J421" s="92"/>
      <c r="K421" s="92"/>
      <c r="L421" s="92"/>
      <c r="M421" s="92"/>
      <c r="N421" s="92"/>
      <c r="O421" s="92"/>
      <c r="P421" s="92"/>
      <c r="Q421" s="92"/>
      <c r="R421" s="92"/>
      <c r="S421" s="92"/>
      <c r="T421" s="92"/>
      <c r="U421" s="92"/>
      <c r="V421" s="92"/>
      <c r="W421" s="92"/>
      <c r="X421" s="92"/>
      <c r="Y421" s="92"/>
      <c r="Z421" s="92"/>
      <c r="AA421" s="92"/>
      <c r="AB421" s="92"/>
      <c r="AC421" s="92"/>
      <c r="AD421" s="92"/>
      <c r="AE421" s="92"/>
      <c r="AF421" s="92"/>
      <c r="AG421" s="92"/>
      <c r="AH421" s="92"/>
      <c r="AI421" s="92"/>
      <c r="AJ421" s="92"/>
      <c r="AK421" s="92"/>
      <c r="AL421" s="92"/>
      <c r="AM421" s="92"/>
      <c r="AN421" s="92"/>
      <c r="AO421" s="92"/>
      <c r="AP421" s="92"/>
      <c r="AQ421" s="92"/>
      <c r="AR421" s="92"/>
      <c r="AS421" s="92"/>
      <c r="AT421" s="92"/>
      <c r="AU421" s="92"/>
      <c r="AV421" s="92"/>
      <c r="AW421" s="92"/>
      <c r="AX421" s="92"/>
      <c r="AY421" s="92"/>
      <c r="AZ421" s="92"/>
      <c r="BA421" s="92"/>
      <c r="BB421" s="92"/>
      <c r="BC421" s="92"/>
      <c r="BD421" s="92"/>
      <c r="BE421" s="92"/>
      <c r="BF421" s="92"/>
      <c r="BG421" s="92"/>
      <c r="BH421" s="92"/>
      <c r="BI421" s="92"/>
      <c r="BJ421" s="92"/>
      <c r="BK421" s="92"/>
      <c r="BL421" s="92"/>
      <c r="BM421" s="92"/>
      <c r="BN421" s="92"/>
      <c r="BO421" s="92"/>
      <c r="BP421" s="92"/>
      <c r="BQ421" s="92"/>
      <c r="BR421" s="92"/>
      <c r="BS421" s="92"/>
      <c r="BT421" s="128"/>
    </row>
    <row r="422" spans="1:72" ht="12.75" customHeight="1">
      <c r="A422" s="92"/>
      <c r="B422" s="92"/>
      <c r="C422" s="92"/>
      <c r="D422" s="92"/>
      <c r="E422" s="94"/>
      <c r="F422" s="94"/>
      <c r="G422" s="94"/>
      <c r="H422" s="92"/>
      <c r="I422" s="92"/>
      <c r="J422" s="92"/>
      <c r="K422" s="92"/>
      <c r="L422" s="92"/>
      <c r="M422" s="92"/>
      <c r="N422" s="92"/>
      <c r="O422" s="92"/>
      <c r="P422" s="92"/>
      <c r="Q422" s="92"/>
      <c r="R422" s="92"/>
      <c r="S422" s="92"/>
      <c r="T422" s="92"/>
      <c r="U422" s="92"/>
      <c r="V422" s="92"/>
      <c r="W422" s="92"/>
      <c r="X422" s="92"/>
      <c r="Y422" s="92"/>
      <c r="Z422" s="92"/>
      <c r="AA422" s="92"/>
      <c r="AB422" s="92"/>
      <c r="AC422" s="92"/>
      <c r="AD422" s="92"/>
      <c r="AE422" s="92"/>
      <c r="AF422" s="92"/>
      <c r="AG422" s="92"/>
      <c r="AH422" s="92"/>
      <c r="AI422" s="92"/>
      <c r="AJ422" s="92"/>
      <c r="AK422" s="92"/>
      <c r="AL422" s="92"/>
      <c r="AM422" s="92"/>
      <c r="AN422" s="92"/>
      <c r="AO422" s="92"/>
      <c r="AP422" s="92"/>
      <c r="AQ422" s="92"/>
      <c r="AR422" s="92"/>
      <c r="AS422" s="92"/>
      <c r="AT422" s="92"/>
      <c r="AU422" s="92"/>
      <c r="AV422" s="92"/>
      <c r="AW422" s="92"/>
      <c r="AX422" s="92"/>
      <c r="AY422" s="92"/>
      <c r="AZ422" s="92"/>
      <c r="BA422" s="92"/>
      <c r="BB422" s="92"/>
      <c r="BC422" s="92"/>
      <c r="BD422" s="92"/>
      <c r="BE422" s="92"/>
      <c r="BF422" s="92"/>
      <c r="BG422" s="92"/>
      <c r="BH422" s="92"/>
      <c r="BI422" s="92"/>
      <c r="BJ422" s="92"/>
      <c r="BK422" s="92"/>
      <c r="BL422" s="92"/>
      <c r="BM422" s="92"/>
      <c r="BN422" s="92"/>
      <c r="BO422" s="92"/>
      <c r="BP422" s="92"/>
      <c r="BQ422" s="92"/>
      <c r="BR422" s="92"/>
      <c r="BS422" s="92"/>
      <c r="BT422" s="128"/>
    </row>
    <row r="423" spans="1:72" ht="12.75" customHeight="1">
      <c r="A423" s="92"/>
      <c r="B423" s="92"/>
      <c r="C423" s="92"/>
      <c r="D423" s="92"/>
      <c r="E423" s="94"/>
      <c r="F423" s="94"/>
      <c r="G423" s="94"/>
      <c r="H423" s="92"/>
      <c r="I423" s="92"/>
      <c r="J423" s="92"/>
      <c r="K423" s="92"/>
      <c r="L423" s="92"/>
      <c r="M423" s="92"/>
      <c r="N423" s="92"/>
      <c r="O423" s="92"/>
      <c r="P423" s="92"/>
      <c r="Q423" s="92"/>
      <c r="R423" s="92"/>
      <c r="S423" s="92"/>
      <c r="T423" s="92"/>
      <c r="U423" s="92"/>
      <c r="V423" s="92"/>
      <c r="W423" s="92"/>
      <c r="X423" s="92"/>
      <c r="Y423" s="92"/>
      <c r="Z423" s="92"/>
      <c r="AA423" s="92"/>
      <c r="AB423" s="92"/>
      <c r="AC423" s="92"/>
      <c r="AD423" s="92"/>
      <c r="AE423" s="92"/>
      <c r="AF423" s="92"/>
      <c r="AG423" s="92"/>
      <c r="AH423" s="92"/>
      <c r="AI423" s="92"/>
      <c r="AJ423" s="92"/>
      <c r="AK423" s="92"/>
      <c r="AL423" s="92"/>
      <c r="AM423" s="92"/>
      <c r="AN423" s="92"/>
      <c r="AO423" s="92"/>
      <c r="AP423" s="92"/>
      <c r="AQ423" s="92"/>
      <c r="AR423" s="92"/>
      <c r="AS423" s="92"/>
      <c r="AT423" s="92"/>
      <c r="AU423" s="92"/>
      <c r="AV423" s="92"/>
      <c r="AW423" s="92"/>
      <c r="AX423" s="92"/>
      <c r="AY423" s="92"/>
      <c r="AZ423" s="92"/>
      <c r="BA423" s="92"/>
      <c r="BB423" s="92"/>
      <c r="BC423" s="92"/>
      <c r="BD423" s="92"/>
      <c r="BE423" s="92"/>
      <c r="BF423" s="92"/>
      <c r="BG423" s="92"/>
      <c r="BH423" s="92"/>
      <c r="BI423" s="92"/>
      <c r="BJ423" s="92"/>
      <c r="BK423" s="92"/>
      <c r="BL423" s="92"/>
      <c r="BM423" s="92"/>
      <c r="BN423" s="92"/>
      <c r="BO423" s="92"/>
      <c r="BP423" s="92"/>
      <c r="BQ423" s="92"/>
      <c r="BR423" s="92"/>
      <c r="BS423" s="92"/>
      <c r="BT423" s="128"/>
    </row>
    <row r="424" spans="1:72" ht="12.75" customHeight="1">
      <c r="A424" s="92"/>
      <c r="B424" s="92"/>
      <c r="C424" s="92"/>
      <c r="D424" s="92"/>
      <c r="E424" s="94"/>
      <c r="F424" s="94"/>
      <c r="G424" s="94"/>
      <c r="H424" s="92"/>
      <c r="I424" s="92"/>
      <c r="J424" s="92"/>
      <c r="K424" s="92"/>
      <c r="L424" s="92"/>
      <c r="M424" s="92"/>
      <c r="N424" s="92"/>
      <c r="O424" s="92"/>
      <c r="P424" s="92"/>
      <c r="Q424" s="92"/>
      <c r="R424" s="92"/>
      <c r="S424" s="92"/>
      <c r="T424" s="92"/>
      <c r="U424" s="92"/>
      <c r="V424" s="92"/>
      <c r="W424" s="92"/>
      <c r="X424" s="92"/>
      <c r="Y424" s="92"/>
      <c r="Z424" s="92"/>
      <c r="AA424" s="92"/>
      <c r="AB424" s="92"/>
      <c r="AC424" s="92"/>
      <c r="AD424" s="92"/>
      <c r="AE424" s="92"/>
      <c r="AF424" s="92"/>
      <c r="AG424" s="92"/>
      <c r="AH424" s="92"/>
      <c r="AI424" s="92"/>
      <c r="AJ424" s="92"/>
      <c r="AK424" s="92"/>
      <c r="AL424" s="92"/>
      <c r="AM424" s="92"/>
      <c r="AN424" s="92"/>
      <c r="AO424" s="92"/>
      <c r="AP424" s="92"/>
      <c r="AQ424" s="92"/>
      <c r="AR424" s="92"/>
      <c r="AS424" s="92"/>
      <c r="AT424" s="92"/>
      <c r="AU424" s="92"/>
      <c r="AV424" s="92"/>
      <c r="AW424" s="92"/>
      <c r="AX424" s="92"/>
      <c r="AY424" s="92"/>
      <c r="AZ424" s="92"/>
      <c r="BA424" s="92"/>
      <c r="BB424" s="92"/>
      <c r="BC424" s="92"/>
      <c r="BD424" s="92"/>
      <c r="BE424" s="92"/>
      <c r="BF424" s="92"/>
      <c r="BG424" s="92"/>
      <c r="BH424" s="92"/>
      <c r="BI424" s="92"/>
      <c r="BJ424" s="92"/>
      <c r="BK424" s="92"/>
      <c r="BL424" s="92"/>
      <c r="BM424" s="92"/>
      <c r="BN424" s="92"/>
      <c r="BO424" s="92"/>
      <c r="BP424" s="92"/>
      <c r="BQ424" s="92"/>
      <c r="BR424" s="92"/>
      <c r="BS424" s="92"/>
      <c r="BT424" s="128"/>
    </row>
    <row r="425" spans="1:72" ht="12.75" customHeight="1">
      <c r="A425" s="92"/>
      <c r="B425" s="92"/>
      <c r="C425" s="92"/>
      <c r="D425" s="92"/>
      <c r="E425" s="94"/>
      <c r="F425" s="94"/>
      <c r="G425" s="94"/>
      <c r="H425" s="92"/>
      <c r="I425" s="92"/>
      <c r="J425" s="92"/>
      <c r="K425" s="92"/>
      <c r="L425" s="92"/>
      <c r="M425" s="92"/>
      <c r="N425" s="92"/>
      <c r="O425" s="92"/>
      <c r="P425" s="92"/>
      <c r="Q425" s="92"/>
      <c r="R425" s="92"/>
      <c r="S425" s="92"/>
      <c r="T425" s="92"/>
      <c r="U425" s="92"/>
      <c r="V425" s="92"/>
      <c r="W425" s="92"/>
      <c r="X425" s="92"/>
      <c r="Y425" s="92"/>
      <c r="Z425" s="92"/>
      <c r="AA425" s="92"/>
      <c r="AB425" s="92"/>
      <c r="AC425" s="92"/>
      <c r="AD425" s="92"/>
      <c r="AE425" s="92"/>
      <c r="AF425" s="92"/>
      <c r="AG425" s="92"/>
      <c r="AH425" s="92"/>
      <c r="AI425" s="92"/>
      <c r="AJ425" s="92"/>
      <c r="AK425" s="92"/>
      <c r="AL425" s="92"/>
      <c r="AM425" s="92"/>
      <c r="AN425" s="92"/>
      <c r="AO425" s="92"/>
      <c r="AP425" s="92"/>
      <c r="AQ425" s="92"/>
      <c r="AR425" s="92"/>
      <c r="AS425" s="92"/>
      <c r="AT425" s="92"/>
      <c r="AU425" s="92"/>
      <c r="AV425" s="92"/>
      <c r="AW425" s="92"/>
      <c r="AX425" s="92"/>
      <c r="AY425" s="92"/>
      <c r="AZ425" s="92"/>
      <c r="BA425" s="92"/>
      <c r="BB425" s="92"/>
      <c r="BC425" s="92"/>
      <c r="BD425" s="92"/>
      <c r="BE425" s="92"/>
      <c r="BF425" s="92"/>
      <c r="BG425" s="92"/>
      <c r="BH425" s="92"/>
      <c r="BI425" s="92"/>
      <c r="BJ425" s="92"/>
      <c r="BK425" s="92"/>
      <c r="BL425" s="92"/>
      <c r="BM425" s="92"/>
      <c r="BN425" s="92"/>
      <c r="BO425" s="92"/>
      <c r="BP425" s="92"/>
      <c r="BQ425" s="92"/>
      <c r="BR425" s="92"/>
      <c r="BS425" s="92"/>
      <c r="BT425" s="128"/>
    </row>
    <row r="426" spans="1:72" ht="12.75" customHeight="1">
      <c r="A426" s="92"/>
      <c r="B426" s="92"/>
      <c r="C426" s="92"/>
      <c r="D426" s="92"/>
      <c r="E426" s="94"/>
      <c r="F426" s="94"/>
      <c r="G426" s="94"/>
      <c r="H426" s="92"/>
      <c r="I426" s="92"/>
      <c r="J426" s="92"/>
      <c r="K426" s="92"/>
      <c r="L426" s="92"/>
      <c r="M426" s="92"/>
      <c r="N426" s="92"/>
      <c r="O426" s="92"/>
      <c r="P426" s="92"/>
      <c r="Q426" s="92"/>
      <c r="R426" s="92"/>
      <c r="S426" s="92"/>
      <c r="T426" s="92"/>
      <c r="U426" s="92"/>
      <c r="V426" s="92"/>
      <c r="W426" s="92"/>
      <c r="X426" s="92"/>
      <c r="Y426" s="92"/>
      <c r="Z426" s="92"/>
      <c r="AA426" s="92"/>
      <c r="AB426" s="92"/>
      <c r="AC426" s="92"/>
      <c r="AD426" s="92"/>
      <c r="AE426" s="92"/>
      <c r="AF426" s="92"/>
      <c r="AG426" s="92"/>
      <c r="AH426" s="92"/>
      <c r="AI426" s="92"/>
      <c r="AJ426" s="92"/>
      <c r="AK426" s="92"/>
      <c r="AL426" s="92"/>
      <c r="AM426" s="92"/>
      <c r="AN426" s="92"/>
      <c r="AO426" s="92"/>
      <c r="AP426" s="92"/>
      <c r="AQ426" s="92"/>
      <c r="AR426" s="92"/>
      <c r="AS426" s="92"/>
      <c r="AT426" s="92"/>
      <c r="AU426" s="92"/>
      <c r="AV426" s="92"/>
      <c r="AW426" s="92"/>
      <c r="AX426" s="92"/>
      <c r="AY426" s="92"/>
      <c r="AZ426" s="92"/>
      <c r="BA426" s="92"/>
      <c r="BB426" s="92"/>
      <c r="BC426" s="92"/>
      <c r="BD426" s="92"/>
      <c r="BE426" s="92"/>
      <c r="BF426" s="92"/>
      <c r="BG426" s="92"/>
      <c r="BH426" s="92"/>
      <c r="BI426" s="92"/>
      <c r="BJ426" s="92"/>
      <c r="BK426" s="92"/>
      <c r="BL426" s="92"/>
      <c r="BM426" s="92"/>
      <c r="BN426" s="92"/>
      <c r="BO426" s="92"/>
      <c r="BP426" s="92"/>
      <c r="BQ426" s="92"/>
      <c r="BR426" s="92"/>
      <c r="BS426" s="92"/>
      <c r="BT426" s="128"/>
    </row>
    <row r="427" spans="1:72" ht="12.75" customHeight="1">
      <c r="A427" s="92"/>
      <c r="B427" s="92"/>
      <c r="C427" s="92"/>
      <c r="D427" s="92"/>
      <c r="E427" s="94"/>
      <c r="F427" s="94"/>
      <c r="G427" s="94"/>
      <c r="H427" s="92"/>
      <c r="I427" s="92"/>
      <c r="J427" s="92"/>
      <c r="K427" s="92"/>
      <c r="L427" s="92"/>
      <c r="M427" s="92"/>
      <c r="N427" s="92"/>
      <c r="O427" s="92"/>
      <c r="P427" s="92"/>
      <c r="Q427" s="92"/>
      <c r="R427" s="92"/>
      <c r="S427" s="92"/>
      <c r="T427" s="92"/>
      <c r="U427" s="92"/>
      <c r="V427" s="92"/>
      <c r="W427" s="92"/>
      <c r="X427" s="92"/>
      <c r="Y427" s="92"/>
      <c r="Z427" s="92"/>
      <c r="AA427" s="92"/>
      <c r="AB427" s="92"/>
      <c r="AC427" s="92"/>
      <c r="AD427" s="92"/>
      <c r="AE427" s="92"/>
      <c r="AF427" s="92"/>
      <c r="AG427" s="92"/>
      <c r="AH427" s="92"/>
      <c r="AI427" s="92"/>
      <c r="AJ427" s="92"/>
      <c r="AK427" s="92"/>
      <c r="AL427" s="92"/>
      <c r="AM427" s="92"/>
      <c r="AN427" s="92"/>
      <c r="AO427" s="92"/>
      <c r="AP427" s="92"/>
      <c r="AQ427" s="92"/>
      <c r="AR427" s="92"/>
      <c r="AS427" s="92"/>
      <c r="AT427" s="92"/>
      <c r="AU427" s="92"/>
      <c r="AV427" s="92"/>
      <c r="AW427" s="92"/>
      <c r="AX427" s="92"/>
      <c r="AY427" s="92"/>
      <c r="AZ427" s="92"/>
      <c r="BA427" s="92"/>
      <c r="BB427" s="92"/>
      <c r="BC427" s="92"/>
      <c r="BD427" s="92"/>
      <c r="BE427" s="92"/>
      <c r="BF427" s="92"/>
      <c r="BG427" s="92"/>
      <c r="BH427" s="92"/>
      <c r="BI427" s="92"/>
      <c r="BJ427" s="92"/>
      <c r="BK427" s="92"/>
      <c r="BL427" s="92"/>
      <c r="BM427" s="92"/>
      <c r="BN427" s="92"/>
      <c r="BO427" s="92"/>
      <c r="BP427" s="92"/>
      <c r="BQ427" s="92"/>
      <c r="BR427" s="92"/>
      <c r="BS427" s="92"/>
      <c r="BT427" s="128"/>
    </row>
    <row r="428" spans="1:72" ht="12.75" customHeight="1">
      <c r="A428" s="92"/>
      <c r="B428" s="92"/>
      <c r="C428" s="92"/>
      <c r="D428" s="92"/>
      <c r="E428" s="94"/>
      <c r="F428" s="94"/>
      <c r="G428" s="94"/>
      <c r="H428" s="92"/>
      <c r="I428" s="92"/>
      <c r="J428" s="92"/>
      <c r="K428" s="92"/>
      <c r="L428" s="92"/>
      <c r="M428" s="92"/>
      <c r="N428" s="92"/>
      <c r="O428" s="92"/>
      <c r="P428" s="92"/>
      <c r="Q428" s="92"/>
      <c r="R428" s="92"/>
      <c r="S428" s="92"/>
      <c r="T428" s="92"/>
      <c r="U428" s="92"/>
      <c r="V428" s="92"/>
      <c r="W428" s="92"/>
      <c r="X428" s="92"/>
      <c r="Y428" s="92"/>
      <c r="Z428" s="92"/>
      <c r="AA428" s="92"/>
      <c r="AB428" s="92"/>
      <c r="AC428" s="92"/>
      <c r="AD428" s="92"/>
      <c r="AE428" s="92"/>
      <c r="AF428" s="92"/>
      <c r="AG428" s="92"/>
      <c r="AH428" s="92"/>
      <c r="AI428" s="92"/>
      <c r="AJ428" s="92"/>
      <c r="AK428" s="92"/>
      <c r="AL428" s="92"/>
      <c r="AM428" s="92"/>
      <c r="AN428" s="92"/>
      <c r="AO428" s="92"/>
      <c r="AP428" s="92"/>
      <c r="AQ428" s="92"/>
      <c r="AR428" s="92"/>
      <c r="AS428" s="92"/>
      <c r="AT428" s="92"/>
      <c r="AU428" s="92"/>
      <c r="AV428" s="92"/>
      <c r="AW428" s="92"/>
      <c r="AX428" s="92"/>
      <c r="AY428" s="92"/>
      <c r="AZ428" s="92"/>
      <c r="BA428" s="92"/>
      <c r="BB428" s="92"/>
      <c r="BC428" s="92"/>
      <c r="BD428" s="92"/>
      <c r="BE428" s="92"/>
      <c r="BF428" s="92"/>
      <c r="BG428" s="92"/>
      <c r="BH428" s="92"/>
      <c r="BI428" s="92"/>
      <c r="BJ428" s="92"/>
      <c r="BK428" s="92"/>
      <c r="BL428" s="92"/>
      <c r="BM428" s="92"/>
      <c r="BN428" s="92"/>
      <c r="BO428" s="92"/>
      <c r="BP428" s="92"/>
      <c r="BQ428" s="92"/>
      <c r="BR428" s="92"/>
      <c r="BS428" s="92"/>
      <c r="BT428" s="128"/>
    </row>
    <row r="429" spans="1:72" ht="12.75" customHeight="1">
      <c r="A429" s="92"/>
      <c r="B429" s="92"/>
      <c r="C429" s="92"/>
      <c r="D429" s="92"/>
      <c r="E429" s="94"/>
      <c r="F429" s="94"/>
      <c r="G429" s="94"/>
      <c r="H429" s="92"/>
      <c r="I429" s="92"/>
      <c r="J429" s="92"/>
      <c r="K429" s="92"/>
      <c r="L429" s="92"/>
      <c r="M429" s="92"/>
      <c r="N429" s="92"/>
      <c r="O429" s="92"/>
      <c r="P429" s="92"/>
      <c r="Q429" s="92"/>
      <c r="R429" s="92"/>
      <c r="S429" s="92"/>
      <c r="T429" s="92"/>
      <c r="U429" s="92"/>
      <c r="V429" s="92"/>
      <c r="W429" s="92"/>
      <c r="X429" s="92"/>
      <c r="Y429" s="92"/>
      <c r="Z429" s="92"/>
      <c r="AA429" s="92"/>
      <c r="AB429" s="92"/>
      <c r="AC429" s="92"/>
      <c r="AD429" s="92"/>
      <c r="AE429" s="92"/>
      <c r="AF429" s="92"/>
      <c r="AG429" s="92"/>
      <c r="AH429" s="92"/>
      <c r="AI429" s="92"/>
      <c r="AJ429" s="92"/>
      <c r="AK429" s="92"/>
      <c r="AL429" s="92"/>
      <c r="AM429" s="92"/>
      <c r="AN429" s="92"/>
      <c r="AO429" s="92"/>
      <c r="AP429" s="92"/>
      <c r="AQ429" s="92"/>
      <c r="AR429" s="92"/>
      <c r="AS429" s="92"/>
      <c r="AT429" s="92"/>
      <c r="AU429" s="92"/>
      <c r="AV429" s="92"/>
      <c r="AW429" s="92"/>
      <c r="AX429" s="92"/>
      <c r="AY429" s="92"/>
      <c r="AZ429" s="92"/>
      <c r="BA429" s="92"/>
      <c r="BB429" s="92"/>
      <c r="BC429" s="92"/>
      <c r="BD429" s="92"/>
      <c r="BE429" s="92"/>
      <c r="BF429" s="92"/>
      <c r="BG429" s="92"/>
      <c r="BH429" s="92"/>
      <c r="BI429" s="92"/>
      <c r="BJ429" s="92"/>
      <c r="BK429" s="92"/>
      <c r="BL429" s="92"/>
      <c r="BM429" s="92"/>
      <c r="BN429" s="92"/>
      <c r="BO429" s="92"/>
      <c r="BP429" s="92"/>
      <c r="BQ429" s="92"/>
      <c r="BR429" s="92"/>
      <c r="BS429" s="92"/>
      <c r="BT429" s="128"/>
    </row>
    <row r="430" spans="1:72" ht="12.75" customHeight="1">
      <c r="A430" s="92"/>
      <c r="B430" s="92"/>
      <c r="C430" s="92"/>
      <c r="D430" s="92"/>
      <c r="E430" s="94"/>
      <c r="F430" s="94"/>
      <c r="G430" s="94"/>
      <c r="H430" s="92"/>
      <c r="I430" s="92"/>
      <c r="J430" s="92"/>
      <c r="K430" s="92"/>
      <c r="L430" s="92"/>
      <c r="M430" s="92"/>
      <c r="N430" s="92"/>
      <c r="O430" s="92"/>
      <c r="P430" s="92"/>
      <c r="Q430" s="92"/>
      <c r="R430" s="92"/>
      <c r="S430" s="92"/>
      <c r="T430" s="92"/>
      <c r="U430" s="92"/>
      <c r="V430" s="92"/>
      <c r="W430" s="92"/>
      <c r="X430" s="92"/>
      <c r="Y430" s="92"/>
      <c r="Z430" s="92"/>
      <c r="AA430" s="92"/>
      <c r="AB430" s="92"/>
      <c r="AC430" s="92"/>
      <c r="AD430" s="92"/>
      <c r="AE430" s="92"/>
      <c r="AF430" s="92"/>
      <c r="AG430" s="92"/>
      <c r="AH430" s="92"/>
      <c r="AI430" s="92"/>
      <c r="AJ430" s="92"/>
      <c r="AK430" s="92"/>
      <c r="AL430" s="92"/>
      <c r="AM430" s="92"/>
      <c r="AN430" s="92"/>
      <c r="AO430" s="92"/>
      <c r="AP430" s="92"/>
      <c r="AQ430" s="92"/>
      <c r="AR430" s="92"/>
      <c r="AS430" s="92"/>
      <c r="AT430" s="92"/>
      <c r="AU430" s="92"/>
      <c r="AV430" s="92"/>
      <c r="AW430" s="92"/>
      <c r="AX430" s="92"/>
      <c r="AY430" s="92"/>
      <c r="AZ430" s="92"/>
      <c r="BA430" s="92"/>
      <c r="BB430" s="92"/>
      <c r="BC430" s="92"/>
      <c r="BD430" s="92"/>
      <c r="BE430" s="92"/>
      <c r="BF430" s="92"/>
      <c r="BG430" s="92"/>
      <c r="BH430" s="92"/>
      <c r="BI430" s="92"/>
      <c r="BJ430" s="92"/>
      <c r="BK430" s="92"/>
      <c r="BL430" s="92"/>
      <c r="BM430" s="92"/>
      <c r="BN430" s="92"/>
      <c r="BO430" s="92"/>
      <c r="BP430" s="92"/>
      <c r="BQ430" s="92"/>
      <c r="BR430" s="92"/>
      <c r="BS430" s="92"/>
      <c r="BT430" s="128"/>
    </row>
    <row r="431" spans="1:72" ht="12.75" customHeight="1">
      <c r="A431" s="92"/>
      <c r="B431" s="92"/>
      <c r="C431" s="92"/>
      <c r="D431" s="92"/>
      <c r="E431" s="94"/>
      <c r="F431" s="94"/>
      <c r="G431" s="94"/>
      <c r="H431" s="92"/>
      <c r="I431" s="92"/>
      <c r="J431" s="92"/>
      <c r="K431" s="92"/>
      <c r="L431" s="92"/>
      <c r="M431" s="92"/>
      <c r="N431" s="92"/>
      <c r="O431" s="92"/>
      <c r="P431" s="92"/>
      <c r="Q431" s="92"/>
      <c r="R431" s="92"/>
      <c r="S431" s="92"/>
      <c r="T431" s="92"/>
      <c r="U431" s="92"/>
      <c r="V431" s="92"/>
      <c r="W431" s="92"/>
      <c r="X431" s="92"/>
      <c r="Y431" s="92"/>
      <c r="Z431" s="92"/>
      <c r="AA431" s="92"/>
      <c r="AB431" s="92"/>
      <c r="AC431" s="92"/>
      <c r="AD431" s="92"/>
      <c r="AE431" s="92"/>
      <c r="AF431" s="92"/>
      <c r="AG431" s="92"/>
      <c r="AH431" s="92"/>
      <c r="AI431" s="92"/>
      <c r="AJ431" s="92"/>
      <c r="AK431" s="92"/>
      <c r="AL431" s="92"/>
      <c r="AM431" s="92"/>
      <c r="AN431" s="92"/>
      <c r="AO431" s="92"/>
      <c r="AP431" s="92"/>
      <c r="AQ431" s="92"/>
      <c r="AR431" s="92"/>
      <c r="AS431" s="92"/>
      <c r="AT431" s="92"/>
      <c r="AU431" s="92"/>
      <c r="AV431" s="92"/>
      <c r="AW431" s="92"/>
      <c r="AX431" s="92"/>
      <c r="AY431" s="92"/>
      <c r="AZ431" s="92"/>
      <c r="BA431" s="92"/>
      <c r="BB431" s="92"/>
      <c r="BC431" s="92"/>
      <c r="BD431" s="92"/>
      <c r="BE431" s="92"/>
      <c r="BF431" s="92"/>
      <c r="BG431" s="92"/>
      <c r="BH431" s="92"/>
      <c r="BI431" s="92"/>
      <c r="BJ431" s="92"/>
      <c r="BK431" s="92"/>
      <c r="BL431" s="92"/>
      <c r="BM431" s="92"/>
      <c r="BN431" s="92"/>
      <c r="BO431" s="92"/>
      <c r="BP431" s="92"/>
      <c r="BQ431" s="92"/>
      <c r="BR431" s="92"/>
      <c r="BS431" s="92"/>
      <c r="BT431" s="128"/>
    </row>
    <row r="432" spans="1:72" ht="12.75" customHeight="1">
      <c r="A432" s="92"/>
      <c r="B432" s="92"/>
      <c r="C432" s="92"/>
      <c r="D432" s="92"/>
      <c r="E432" s="94"/>
      <c r="F432" s="94"/>
      <c r="G432" s="94"/>
      <c r="H432" s="92"/>
      <c r="I432" s="92"/>
      <c r="J432" s="92"/>
      <c r="K432" s="92"/>
      <c r="L432" s="92"/>
      <c r="M432" s="92"/>
      <c r="N432" s="92"/>
      <c r="O432" s="92"/>
      <c r="P432" s="92"/>
      <c r="Q432" s="92"/>
      <c r="R432" s="92"/>
      <c r="S432" s="92"/>
      <c r="T432" s="92"/>
      <c r="U432" s="92"/>
      <c r="V432" s="92"/>
      <c r="W432" s="92"/>
      <c r="X432" s="92"/>
      <c r="Y432" s="92"/>
      <c r="Z432" s="92"/>
      <c r="AA432" s="92"/>
      <c r="AB432" s="92"/>
      <c r="AC432" s="92"/>
      <c r="AD432" s="92"/>
      <c r="AE432" s="92"/>
      <c r="AF432" s="92"/>
      <c r="AG432" s="92"/>
      <c r="AH432" s="92"/>
      <c r="AI432" s="92"/>
      <c r="AJ432" s="92"/>
      <c r="AK432" s="92"/>
      <c r="AL432" s="92"/>
      <c r="AM432" s="92"/>
      <c r="AN432" s="92"/>
      <c r="AO432" s="92"/>
      <c r="AP432" s="92"/>
      <c r="AQ432" s="92"/>
      <c r="AR432" s="92"/>
      <c r="AS432" s="92"/>
      <c r="AT432" s="92"/>
      <c r="AU432" s="92"/>
      <c r="AV432" s="92"/>
      <c r="AW432" s="92"/>
      <c r="AX432" s="92"/>
      <c r="AY432" s="92"/>
      <c r="AZ432" s="92"/>
      <c r="BA432" s="92"/>
      <c r="BB432" s="92"/>
      <c r="BC432" s="92"/>
      <c r="BD432" s="92"/>
      <c r="BE432" s="92"/>
      <c r="BF432" s="92"/>
      <c r="BG432" s="92"/>
      <c r="BH432" s="92"/>
      <c r="BI432" s="92"/>
      <c r="BJ432" s="92"/>
      <c r="BK432" s="92"/>
      <c r="BL432" s="92"/>
      <c r="BM432" s="92"/>
      <c r="BN432" s="92"/>
      <c r="BO432" s="92"/>
      <c r="BP432" s="92"/>
      <c r="BQ432" s="92"/>
      <c r="BR432" s="92"/>
      <c r="BS432" s="92"/>
      <c r="BT432" s="128"/>
    </row>
    <row r="433" spans="1:72" ht="12.75" customHeight="1">
      <c r="A433" s="92"/>
      <c r="B433" s="92"/>
      <c r="C433" s="92"/>
      <c r="D433" s="92"/>
      <c r="E433" s="94"/>
      <c r="F433" s="94"/>
      <c r="G433" s="94"/>
      <c r="H433" s="92"/>
      <c r="I433" s="92"/>
      <c r="J433" s="92"/>
      <c r="K433" s="92"/>
      <c r="L433" s="92"/>
      <c r="M433" s="92"/>
      <c r="N433" s="92"/>
      <c r="O433" s="92"/>
      <c r="P433" s="92"/>
      <c r="Q433" s="92"/>
      <c r="R433" s="92"/>
      <c r="S433" s="92"/>
      <c r="T433" s="92"/>
      <c r="U433" s="92"/>
      <c r="V433" s="92"/>
      <c r="W433" s="92"/>
      <c r="X433" s="92"/>
      <c r="Y433" s="92"/>
      <c r="Z433" s="92"/>
      <c r="AA433" s="92"/>
      <c r="AB433" s="92"/>
      <c r="AC433" s="92"/>
      <c r="AD433" s="92"/>
      <c r="AE433" s="92"/>
      <c r="AF433" s="92"/>
      <c r="AG433" s="92"/>
      <c r="AH433" s="92"/>
      <c r="AI433" s="92"/>
      <c r="AJ433" s="92"/>
      <c r="AK433" s="92"/>
      <c r="AL433" s="92"/>
      <c r="AM433" s="92"/>
      <c r="AN433" s="92"/>
      <c r="AO433" s="92"/>
      <c r="AP433" s="92"/>
      <c r="AQ433" s="92"/>
      <c r="AR433" s="92"/>
      <c r="AS433" s="92"/>
      <c r="AT433" s="92"/>
      <c r="AU433" s="92"/>
      <c r="AV433" s="92"/>
      <c r="AW433" s="92"/>
      <c r="AX433" s="92"/>
      <c r="AY433" s="92"/>
      <c r="AZ433" s="92"/>
      <c r="BA433" s="92"/>
      <c r="BB433" s="92"/>
      <c r="BC433" s="92"/>
      <c r="BD433" s="92"/>
      <c r="BE433" s="92"/>
      <c r="BF433" s="92"/>
      <c r="BG433" s="92"/>
      <c r="BH433" s="92"/>
      <c r="BI433" s="92"/>
      <c r="BJ433" s="92"/>
      <c r="BK433" s="92"/>
      <c r="BL433" s="92"/>
      <c r="BM433" s="92"/>
      <c r="BN433" s="92"/>
      <c r="BO433" s="92"/>
      <c r="BP433" s="92"/>
      <c r="BQ433" s="92"/>
      <c r="BR433" s="92"/>
      <c r="BS433" s="92"/>
      <c r="BT433" s="128"/>
    </row>
    <row r="434" spans="1:72" ht="12.75" customHeight="1">
      <c r="A434" s="92"/>
      <c r="B434" s="92"/>
      <c r="C434" s="92"/>
      <c r="D434" s="92"/>
      <c r="E434" s="94"/>
      <c r="F434" s="94"/>
      <c r="G434" s="94"/>
      <c r="H434" s="92"/>
      <c r="I434" s="92"/>
      <c r="J434" s="92"/>
      <c r="K434" s="92"/>
      <c r="L434" s="92"/>
      <c r="M434" s="92"/>
      <c r="N434" s="92"/>
      <c r="O434" s="92"/>
      <c r="P434" s="92"/>
      <c r="Q434" s="92"/>
      <c r="R434" s="92"/>
      <c r="S434" s="92"/>
      <c r="T434" s="92"/>
      <c r="U434" s="92"/>
      <c r="V434" s="92"/>
      <c r="W434" s="92"/>
      <c r="X434" s="92"/>
      <c r="Y434" s="92"/>
      <c r="Z434" s="92"/>
      <c r="AA434" s="92"/>
      <c r="AB434" s="92"/>
      <c r="AC434" s="92"/>
      <c r="AD434" s="92"/>
      <c r="AE434" s="92"/>
      <c r="AF434" s="92"/>
      <c r="AG434" s="92"/>
      <c r="AH434" s="92"/>
      <c r="AI434" s="92"/>
      <c r="AJ434" s="92"/>
      <c r="AK434" s="92"/>
      <c r="AL434" s="92"/>
      <c r="AM434" s="92"/>
      <c r="AN434" s="92"/>
      <c r="AO434" s="92"/>
      <c r="AP434" s="92"/>
      <c r="AQ434" s="92"/>
      <c r="AR434" s="92"/>
      <c r="AS434" s="92"/>
      <c r="AT434" s="92"/>
      <c r="AU434" s="92"/>
      <c r="AV434" s="92"/>
      <c r="AW434" s="92"/>
      <c r="AX434" s="92"/>
      <c r="AY434" s="92"/>
      <c r="AZ434" s="92"/>
      <c r="BA434" s="92"/>
      <c r="BB434" s="92"/>
      <c r="BC434" s="92"/>
      <c r="BD434" s="92"/>
      <c r="BE434" s="92"/>
      <c r="BF434" s="92"/>
      <c r="BG434" s="92"/>
      <c r="BH434" s="92"/>
      <c r="BI434" s="92"/>
      <c r="BJ434" s="92"/>
      <c r="BK434" s="92"/>
      <c r="BL434" s="92"/>
      <c r="BM434" s="92"/>
      <c r="BN434" s="92"/>
      <c r="BO434" s="92"/>
      <c r="BP434" s="92"/>
      <c r="BQ434" s="92"/>
      <c r="BR434" s="92"/>
      <c r="BS434" s="92"/>
      <c r="BT434" s="128"/>
    </row>
    <row r="435" spans="1:72" ht="12.75" customHeight="1">
      <c r="A435" s="92"/>
      <c r="B435" s="92"/>
      <c r="C435" s="92"/>
      <c r="D435" s="92"/>
      <c r="E435" s="94"/>
      <c r="F435" s="94"/>
      <c r="G435" s="94"/>
      <c r="H435" s="92"/>
      <c r="I435" s="92"/>
      <c r="J435" s="92"/>
      <c r="K435" s="92"/>
      <c r="L435" s="92"/>
      <c r="M435" s="92"/>
      <c r="N435" s="92"/>
      <c r="O435" s="92"/>
      <c r="P435" s="92"/>
      <c r="Q435" s="92"/>
      <c r="R435" s="92"/>
      <c r="S435" s="92"/>
      <c r="T435" s="92"/>
      <c r="U435" s="92"/>
      <c r="V435" s="92"/>
      <c r="W435" s="92"/>
      <c r="X435" s="92"/>
      <c r="Y435" s="92"/>
      <c r="Z435" s="92"/>
      <c r="AA435" s="92"/>
      <c r="AB435" s="92"/>
      <c r="AC435" s="92"/>
      <c r="AD435" s="92"/>
      <c r="AE435" s="92"/>
      <c r="AF435" s="92"/>
      <c r="AG435" s="92"/>
      <c r="AH435" s="92"/>
      <c r="AI435" s="92"/>
      <c r="AJ435" s="92"/>
      <c r="AK435" s="92"/>
      <c r="AL435" s="92"/>
      <c r="AM435" s="92"/>
      <c r="AN435" s="92"/>
      <c r="AO435" s="92"/>
      <c r="AP435" s="92"/>
      <c r="AQ435" s="92"/>
      <c r="AR435" s="92"/>
      <c r="AS435" s="92"/>
      <c r="AT435" s="92"/>
      <c r="AU435" s="92"/>
      <c r="AV435" s="92"/>
      <c r="AW435" s="92"/>
      <c r="AX435" s="92"/>
      <c r="AY435" s="92"/>
      <c r="AZ435" s="92"/>
      <c r="BA435" s="92"/>
      <c r="BB435" s="92"/>
      <c r="BC435" s="92"/>
      <c r="BD435" s="92"/>
      <c r="BE435" s="92"/>
      <c r="BF435" s="92"/>
      <c r="BG435" s="92"/>
      <c r="BH435" s="92"/>
      <c r="BI435" s="92"/>
      <c r="BJ435" s="92"/>
      <c r="BK435" s="92"/>
      <c r="BL435" s="92"/>
      <c r="BM435" s="92"/>
      <c r="BN435" s="92"/>
      <c r="BO435" s="92"/>
      <c r="BP435" s="92"/>
      <c r="BQ435" s="92"/>
      <c r="BR435" s="92"/>
      <c r="BS435" s="92"/>
      <c r="BT435" s="128"/>
    </row>
    <row r="436" spans="1:72" ht="12.75" customHeight="1">
      <c r="A436" s="92"/>
      <c r="B436" s="92"/>
      <c r="C436" s="92"/>
      <c r="D436" s="92"/>
      <c r="E436" s="94"/>
      <c r="F436" s="94"/>
      <c r="G436" s="94"/>
      <c r="H436" s="92"/>
      <c r="I436" s="92"/>
      <c r="J436" s="92"/>
      <c r="K436" s="92"/>
      <c r="L436" s="92"/>
      <c r="M436" s="92"/>
      <c r="N436" s="92"/>
      <c r="O436" s="92"/>
      <c r="P436" s="92"/>
      <c r="Q436" s="92"/>
      <c r="R436" s="92"/>
      <c r="S436" s="92"/>
      <c r="T436" s="92"/>
      <c r="U436" s="92"/>
      <c r="V436" s="92"/>
      <c r="W436" s="92"/>
      <c r="X436" s="92"/>
      <c r="Y436" s="92"/>
      <c r="Z436" s="92"/>
      <c r="AA436" s="92"/>
      <c r="AB436" s="92"/>
      <c r="AC436" s="92"/>
      <c r="AD436" s="92"/>
      <c r="AE436" s="92"/>
      <c r="AF436" s="92"/>
      <c r="AG436" s="92"/>
      <c r="AH436" s="92"/>
      <c r="AI436" s="92"/>
      <c r="AJ436" s="92"/>
      <c r="AK436" s="92"/>
      <c r="AL436" s="92"/>
      <c r="AM436" s="92"/>
      <c r="AN436" s="92"/>
      <c r="AO436" s="92"/>
      <c r="AP436" s="92"/>
      <c r="AQ436" s="92"/>
      <c r="AR436" s="92"/>
      <c r="AS436" s="92"/>
      <c r="AT436" s="92"/>
      <c r="AU436" s="92"/>
      <c r="AV436" s="92"/>
      <c r="AW436" s="92"/>
      <c r="AX436" s="92"/>
      <c r="AY436" s="92"/>
      <c r="AZ436" s="92"/>
      <c r="BA436" s="92"/>
      <c r="BB436" s="92"/>
      <c r="BC436" s="92"/>
      <c r="BD436" s="92"/>
      <c r="BE436" s="92"/>
      <c r="BF436" s="92"/>
      <c r="BG436" s="92"/>
      <c r="BH436" s="92"/>
      <c r="BI436" s="92"/>
      <c r="BJ436" s="92"/>
      <c r="BK436" s="92"/>
      <c r="BL436" s="92"/>
      <c r="BM436" s="92"/>
      <c r="BN436" s="92"/>
      <c r="BO436" s="92"/>
      <c r="BP436" s="92"/>
      <c r="BQ436" s="92"/>
      <c r="BR436" s="92"/>
      <c r="BS436" s="92"/>
      <c r="BT436" s="128"/>
    </row>
    <row r="437" spans="1:72" ht="12.75" customHeight="1">
      <c r="A437" s="92"/>
      <c r="B437" s="92"/>
      <c r="C437" s="92"/>
      <c r="D437" s="92"/>
      <c r="E437" s="94"/>
      <c r="F437" s="94"/>
      <c r="G437" s="94"/>
      <c r="H437" s="92"/>
      <c r="I437" s="92"/>
      <c r="J437" s="92"/>
      <c r="K437" s="92"/>
      <c r="L437" s="92"/>
      <c r="M437" s="92"/>
      <c r="N437" s="92"/>
      <c r="O437" s="92"/>
      <c r="P437" s="92"/>
      <c r="Q437" s="92"/>
      <c r="R437" s="92"/>
      <c r="S437" s="92"/>
      <c r="T437" s="92"/>
      <c r="U437" s="92"/>
      <c r="V437" s="92"/>
      <c r="W437" s="92"/>
      <c r="X437" s="92"/>
      <c r="Y437" s="92"/>
      <c r="Z437" s="92"/>
      <c r="AA437" s="92"/>
      <c r="AB437" s="92"/>
      <c r="AC437" s="92"/>
      <c r="AD437" s="92"/>
      <c r="AE437" s="92"/>
      <c r="AF437" s="92"/>
      <c r="AG437" s="92"/>
      <c r="AH437" s="92"/>
      <c r="AI437" s="92"/>
      <c r="AJ437" s="92"/>
      <c r="AK437" s="92"/>
      <c r="AL437" s="92"/>
      <c r="AM437" s="92"/>
      <c r="AN437" s="92"/>
      <c r="AO437" s="92"/>
      <c r="AP437" s="92"/>
      <c r="AQ437" s="92"/>
      <c r="AR437" s="92"/>
      <c r="AS437" s="92"/>
      <c r="AT437" s="92"/>
      <c r="AU437" s="92"/>
      <c r="AV437" s="92"/>
      <c r="AW437" s="92"/>
      <c r="AX437" s="92"/>
      <c r="AY437" s="92"/>
      <c r="AZ437" s="92"/>
      <c r="BA437" s="92"/>
      <c r="BB437" s="92"/>
      <c r="BC437" s="92"/>
      <c r="BD437" s="92"/>
      <c r="BE437" s="92"/>
      <c r="BF437" s="92"/>
      <c r="BG437" s="92"/>
      <c r="BH437" s="92"/>
      <c r="BI437" s="92"/>
      <c r="BJ437" s="92"/>
      <c r="BK437" s="92"/>
      <c r="BL437" s="92"/>
      <c r="BM437" s="92"/>
      <c r="BN437" s="92"/>
      <c r="BO437" s="92"/>
      <c r="BP437" s="92"/>
      <c r="BQ437" s="92"/>
      <c r="BR437" s="92"/>
      <c r="BS437" s="92"/>
      <c r="BT437" s="128"/>
    </row>
    <row r="438" spans="1:72" ht="12.75" customHeight="1">
      <c r="A438" s="92"/>
      <c r="B438" s="92"/>
      <c r="C438" s="92"/>
      <c r="D438" s="92"/>
      <c r="E438" s="94"/>
      <c r="F438" s="94"/>
      <c r="G438" s="94"/>
      <c r="H438" s="92"/>
      <c r="I438" s="92"/>
      <c r="J438" s="92"/>
      <c r="K438" s="92"/>
      <c r="L438" s="92"/>
      <c r="M438" s="92"/>
      <c r="N438" s="92"/>
      <c r="O438" s="92"/>
      <c r="P438" s="92"/>
      <c r="Q438" s="92"/>
      <c r="R438" s="92"/>
      <c r="S438" s="92"/>
      <c r="T438" s="92"/>
      <c r="U438" s="92"/>
      <c r="V438" s="92"/>
      <c r="W438" s="92"/>
      <c r="X438" s="92"/>
      <c r="Y438" s="92"/>
      <c r="Z438" s="92"/>
      <c r="AA438" s="92"/>
      <c r="AB438" s="92"/>
      <c r="AC438" s="92"/>
      <c r="AD438" s="92"/>
      <c r="AE438" s="92"/>
      <c r="AF438" s="92"/>
      <c r="AG438" s="92"/>
      <c r="AH438" s="92"/>
      <c r="AI438" s="92"/>
      <c r="AJ438" s="92"/>
      <c r="AK438" s="92"/>
      <c r="AL438" s="92"/>
      <c r="AM438" s="92"/>
      <c r="AN438" s="92"/>
      <c r="AO438" s="92"/>
      <c r="AP438" s="92"/>
      <c r="AQ438" s="92"/>
      <c r="AR438" s="92"/>
      <c r="AS438" s="92"/>
      <c r="AT438" s="92"/>
      <c r="AU438" s="92"/>
      <c r="AV438" s="92"/>
      <c r="AW438" s="92"/>
      <c r="AX438" s="92"/>
      <c r="AY438" s="92"/>
      <c r="AZ438" s="92"/>
      <c r="BA438" s="92"/>
      <c r="BB438" s="92"/>
      <c r="BC438" s="92"/>
      <c r="BD438" s="92"/>
      <c r="BE438" s="92"/>
      <c r="BF438" s="92"/>
      <c r="BG438" s="92"/>
      <c r="BH438" s="92"/>
      <c r="BI438" s="92"/>
      <c r="BJ438" s="92"/>
      <c r="BK438" s="92"/>
      <c r="BL438" s="92"/>
      <c r="BM438" s="92"/>
      <c r="BN438" s="92"/>
      <c r="BO438" s="92"/>
      <c r="BP438" s="92"/>
      <c r="BQ438" s="92"/>
      <c r="BR438" s="92"/>
      <c r="BS438" s="92"/>
      <c r="BT438" s="128"/>
    </row>
    <row r="439" spans="1:72" ht="12.75" customHeight="1">
      <c r="A439" s="92"/>
      <c r="B439" s="92"/>
      <c r="C439" s="92"/>
      <c r="D439" s="92"/>
      <c r="E439" s="94"/>
      <c r="F439" s="94"/>
      <c r="G439" s="94"/>
      <c r="H439" s="92"/>
      <c r="I439" s="92"/>
      <c r="J439" s="92"/>
      <c r="K439" s="92"/>
      <c r="L439" s="92"/>
      <c r="M439" s="92"/>
      <c r="N439" s="92"/>
      <c r="O439" s="92"/>
      <c r="P439" s="92"/>
      <c r="Q439" s="92"/>
      <c r="R439" s="92"/>
      <c r="S439" s="92"/>
      <c r="T439" s="92"/>
      <c r="U439" s="92"/>
      <c r="V439" s="92"/>
      <c r="W439" s="92"/>
      <c r="X439" s="92"/>
      <c r="Y439" s="92"/>
      <c r="Z439" s="92"/>
      <c r="AA439" s="92"/>
      <c r="AB439" s="92"/>
      <c r="AC439" s="92"/>
      <c r="AD439" s="92"/>
      <c r="AE439" s="92"/>
      <c r="AF439" s="92"/>
      <c r="AG439" s="92"/>
      <c r="AH439" s="92"/>
      <c r="AI439" s="92"/>
      <c r="AJ439" s="92"/>
      <c r="AK439" s="92"/>
      <c r="AL439" s="92"/>
      <c r="AM439" s="92"/>
      <c r="AN439" s="92"/>
      <c r="AO439" s="92"/>
      <c r="AP439" s="92"/>
      <c r="AQ439" s="92"/>
      <c r="AR439" s="92"/>
      <c r="AS439" s="92"/>
      <c r="AT439" s="92"/>
      <c r="AU439" s="92"/>
      <c r="AV439" s="92"/>
      <c r="AW439" s="92"/>
      <c r="AX439" s="92"/>
      <c r="AY439" s="92"/>
      <c r="AZ439" s="92"/>
      <c r="BA439" s="92"/>
      <c r="BB439" s="92"/>
      <c r="BC439" s="92"/>
      <c r="BD439" s="92"/>
      <c r="BE439" s="92"/>
      <c r="BF439" s="92"/>
      <c r="BG439" s="92"/>
      <c r="BH439" s="92"/>
      <c r="BI439" s="92"/>
      <c r="BJ439" s="92"/>
      <c r="BK439" s="92"/>
      <c r="BL439" s="92"/>
      <c r="BM439" s="92"/>
      <c r="BN439" s="92"/>
      <c r="BO439" s="92"/>
      <c r="BP439" s="92"/>
      <c r="BQ439" s="92"/>
      <c r="BR439" s="92"/>
      <c r="BS439" s="92"/>
      <c r="BT439" s="128"/>
    </row>
    <row r="440" spans="1:72" ht="12.75" customHeight="1">
      <c r="A440" s="92"/>
      <c r="B440" s="92"/>
      <c r="C440" s="92"/>
      <c r="D440" s="92"/>
      <c r="E440" s="94"/>
      <c r="F440" s="94"/>
      <c r="G440" s="94"/>
      <c r="H440" s="92"/>
      <c r="I440" s="92"/>
      <c r="J440" s="92"/>
      <c r="K440" s="92"/>
      <c r="L440" s="92"/>
      <c r="M440" s="92"/>
      <c r="N440" s="92"/>
      <c r="O440" s="92"/>
      <c r="P440" s="92"/>
      <c r="Q440" s="92"/>
      <c r="R440" s="92"/>
      <c r="S440" s="92"/>
      <c r="T440" s="92"/>
      <c r="U440" s="92"/>
      <c r="V440" s="92"/>
      <c r="W440" s="92"/>
      <c r="X440" s="92"/>
      <c r="Y440" s="92"/>
      <c r="Z440" s="92"/>
      <c r="AA440" s="92"/>
      <c r="AB440" s="92"/>
      <c r="AC440" s="92"/>
      <c r="AD440" s="92"/>
      <c r="AE440" s="92"/>
      <c r="AF440" s="92"/>
      <c r="AG440" s="92"/>
      <c r="AH440" s="92"/>
      <c r="AI440" s="92"/>
      <c r="AJ440" s="92"/>
      <c r="AK440" s="92"/>
      <c r="AL440" s="92"/>
      <c r="AM440" s="92"/>
      <c r="AN440" s="92"/>
      <c r="AO440" s="92"/>
      <c r="AP440" s="92"/>
      <c r="AQ440" s="92"/>
      <c r="AR440" s="92"/>
      <c r="AS440" s="92"/>
      <c r="AT440" s="92"/>
      <c r="AU440" s="92"/>
      <c r="AV440" s="92"/>
      <c r="AW440" s="92"/>
      <c r="AX440" s="92"/>
      <c r="AY440" s="92"/>
      <c r="AZ440" s="92"/>
      <c r="BA440" s="92"/>
      <c r="BB440" s="92"/>
      <c r="BC440" s="92"/>
      <c r="BD440" s="92"/>
      <c r="BE440" s="92"/>
      <c r="BF440" s="92"/>
      <c r="BG440" s="92"/>
      <c r="BH440" s="92"/>
      <c r="BI440" s="92"/>
      <c r="BJ440" s="92"/>
      <c r="BK440" s="92"/>
      <c r="BL440" s="92"/>
      <c r="BM440" s="92"/>
      <c r="BN440" s="92"/>
      <c r="BO440" s="92"/>
      <c r="BP440" s="92"/>
      <c r="BQ440" s="92"/>
      <c r="BR440" s="92"/>
      <c r="BS440" s="92"/>
      <c r="BT440" s="128"/>
    </row>
    <row r="441" spans="1:72" ht="12.75" customHeight="1">
      <c r="A441" s="92"/>
      <c r="B441" s="92"/>
      <c r="C441" s="92"/>
      <c r="D441" s="92"/>
      <c r="E441" s="94"/>
      <c r="F441" s="94"/>
      <c r="G441" s="94"/>
      <c r="H441" s="92"/>
      <c r="I441" s="92"/>
      <c r="J441" s="92"/>
      <c r="K441" s="92"/>
      <c r="L441" s="92"/>
      <c r="M441" s="92"/>
      <c r="N441" s="92"/>
      <c r="O441" s="92"/>
      <c r="P441" s="92"/>
      <c r="Q441" s="92"/>
      <c r="R441" s="92"/>
      <c r="S441" s="92"/>
      <c r="T441" s="92"/>
      <c r="U441" s="92"/>
      <c r="V441" s="92"/>
      <c r="W441" s="92"/>
      <c r="X441" s="92"/>
      <c r="Y441" s="92"/>
      <c r="Z441" s="92"/>
      <c r="AA441" s="92"/>
      <c r="AB441" s="92"/>
      <c r="AC441" s="92"/>
      <c r="AD441" s="92"/>
      <c r="AE441" s="92"/>
      <c r="AF441" s="92"/>
      <c r="AG441" s="92"/>
      <c r="AH441" s="92"/>
      <c r="AI441" s="92"/>
      <c r="AJ441" s="92"/>
      <c r="AK441" s="92"/>
      <c r="AL441" s="92"/>
      <c r="AM441" s="92"/>
      <c r="AN441" s="92"/>
      <c r="AO441" s="92"/>
      <c r="AP441" s="92"/>
      <c r="AQ441" s="92"/>
      <c r="AR441" s="92"/>
      <c r="AS441" s="92"/>
      <c r="AT441" s="92"/>
      <c r="AU441" s="92"/>
      <c r="AV441" s="92"/>
      <c r="AW441" s="92"/>
      <c r="AX441" s="92"/>
      <c r="AY441" s="92"/>
      <c r="AZ441" s="92"/>
      <c r="BA441" s="92"/>
      <c r="BB441" s="92"/>
      <c r="BC441" s="92"/>
      <c r="BD441" s="92"/>
      <c r="BE441" s="92"/>
      <c r="BF441" s="92"/>
      <c r="BG441" s="92"/>
      <c r="BH441" s="92"/>
      <c r="BI441" s="92"/>
      <c r="BJ441" s="92"/>
      <c r="BK441" s="92"/>
      <c r="BL441" s="92"/>
      <c r="BM441" s="92"/>
      <c r="BN441" s="92"/>
      <c r="BO441" s="92"/>
      <c r="BP441" s="92"/>
      <c r="BQ441" s="92"/>
      <c r="BR441" s="92"/>
      <c r="BS441" s="92"/>
      <c r="BT441" s="128"/>
    </row>
    <row r="442" spans="1:72" ht="12.75" customHeight="1">
      <c r="A442" s="92"/>
      <c r="B442" s="92"/>
      <c r="C442" s="92"/>
      <c r="D442" s="92"/>
      <c r="E442" s="94"/>
      <c r="F442" s="94"/>
      <c r="G442" s="94"/>
      <c r="H442" s="92"/>
      <c r="I442" s="92"/>
      <c r="J442" s="92"/>
      <c r="K442" s="92"/>
      <c r="L442" s="92"/>
      <c r="M442" s="92"/>
      <c r="N442" s="92"/>
      <c r="O442" s="92"/>
      <c r="P442" s="92"/>
      <c r="Q442" s="92"/>
      <c r="R442" s="92"/>
      <c r="S442" s="92"/>
      <c r="T442" s="92"/>
      <c r="U442" s="92"/>
      <c r="V442" s="92"/>
      <c r="W442" s="92"/>
      <c r="X442" s="92"/>
      <c r="Y442" s="92"/>
      <c r="Z442" s="92"/>
      <c r="AA442" s="92"/>
      <c r="AB442" s="92"/>
      <c r="AC442" s="92"/>
      <c r="AD442" s="92"/>
      <c r="AE442" s="92"/>
      <c r="AF442" s="92"/>
      <c r="AG442" s="92"/>
      <c r="AH442" s="92"/>
      <c r="AI442" s="92"/>
      <c r="AJ442" s="92"/>
      <c r="AK442" s="92"/>
      <c r="AL442" s="92"/>
      <c r="AM442" s="92"/>
      <c r="AN442" s="92"/>
      <c r="AO442" s="92"/>
      <c r="AP442" s="92"/>
      <c r="AQ442" s="92"/>
      <c r="AR442" s="92"/>
      <c r="AS442" s="92"/>
      <c r="AT442" s="92"/>
      <c r="AU442" s="92"/>
      <c r="AV442" s="92"/>
      <c r="AW442" s="92"/>
      <c r="AX442" s="92"/>
      <c r="AY442" s="92"/>
      <c r="AZ442" s="92"/>
      <c r="BA442" s="92"/>
      <c r="BB442" s="92"/>
      <c r="BC442" s="92"/>
      <c r="BD442" s="92"/>
      <c r="BE442" s="92"/>
      <c r="BF442" s="92"/>
      <c r="BG442" s="92"/>
      <c r="BH442" s="92"/>
      <c r="BI442" s="92"/>
      <c r="BJ442" s="92"/>
      <c r="BK442" s="92"/>
      <c r="BL442" s="92"/>
      <c r="BM442" s="92"/>
      <c r="BN442" s="92"/>
      <c r="BO442" s="92"/>
      <c r="BP442" s="92"/>
      <c r="BQ442" s="92"/>
      <c r="BR442" s="92"/>
      <c r="BS442" s="92"/>
      <c r="BT442" s="128"/>
    </row>
    <row r="443" spans="1:72" ht="12.75" customHeight="1">
      <c r="A443" s="92"/>
      <c r="B443" s="92"/>
      <c r="C443" s="92"/>
      <c r="D443" s="92"/>
      <c r="E443" s="94"/>
      <c r="F443" s="94"/>
      <c r="G443" s="94"/>
      <c r="H443" s="92"/>
      <c r="I443" s="92"/>
      <c r="J443" s="92"/>
      <c r="K443" s="92"/>
      <c r="L443" s="92"/>
      <c r="M443" s="92"/>
      <c r="N443" s="92"/>
      <c r="O443" s="92"/>
      <c r="P443" s="92"/>
      <c r="Q443" s="92"/>
      <c r="R443" s="92"/>
      <c r="S443" s="92"/>
      <c r="T443" s="92"/>
      <c r="U443" s="92"/>
      <c r="V443" s="92"/>
      <c r="W443" s="92"/>
      <c r="X443" s="92"/>
      <c r="Y443" s="92"/>
      <c r="Z443" s="92"/>
      <c r="AA443" s="92"/>
      <c r="AB443" s="92"/>
      <c r="AC443" s="92"/>
      <c r="AD443" s="92"/>
      <c r="AE443" s="92"/>
      <c r="AF443" s="92"/>
      <c r="AG443" s="92"/>
      <c r="AH443" s="92"/>
      <c r="AI443" s="92"/>
      <c r="AJ443" s="92"/>
      <c r="AK443" s="92"/>
      <c r="AL443" s="92"/>
      <c r="AM443" s="92"/>
      <c r="AN443" s="92"/>
      <c r="AO443" s="92"/>
      <c r="AP443" s="92"/>
      <c r="AQ443" s="92"/>
      <c r="AR443" s="92"/>
      <c r="AS443" s="92"/>
      <c r="AT443" s="92"/>
      <c r="AU443" s="92"/>
      <c r="AV443" s="92"/>
      <c r="AW443" s="92"/>
      <c r="AX443" s="92"/>
      <c r="AY443" s="92"/>
      <c r="AZ443" s="92"/>
      <c r="BA443" s="92"/>
      <c r="BB443" s="92"/>
      <c r="BC443" s="92"/>
      <c r="BD443" s="92"/>
      <c r="BE443" s="92"/>
      <c r="BF443" s="92"/>
      <c r="BG443" s="92"/>
      <c r="BH443" s="92"/>
      <c r="BI443" s="92"/>
      <c r="BJ443" s="92"/>
      <c r="BK443" s="92"/>
      <c r="BL443" s="92"/>
      <c r="BM443" s="92"/>
      <c r="BN443" s="92"/>
      <c r="BO443" s="92"/>
      <c r="BP443" s="92"/>
      <c r="BQ443" s="92"/>
      <c r="BR443" s="92"/>
      <c r="BS443" s="92"/>
      <c r="BT443" s="128"/>
    </row>
    <row r="444" spans="1:72" ht="12.75" customHeight="1">
      <c r="A444" s="92"/>
      <c r="B444" s="92"/>
      <c r="C444" s="92"/>
      <c r="D444" s="92"/>
      <c r="E444" s="94"/>
      <c r="F444" s="94"/>
      <c r="G444" s="94"/>
      <c r="H444" s="92"/>
      <c r="I444" s="92"/>
      <c r="J444" s="92"/>
      <c r="K444" s="92"/>
      <c r="L444" s="92"/>
      <c r="M444" s="92"/>
      <c r="N444" s="92"/>
      <c r="O444" s="92"/>
      <c r="P444" s="92"/>
      <c r="Q444" s="92"/>
      <c r="R444" s="92"/>
      <c r="S444" s="92"/>
      <c r="T444" s="92"/>
      <c r="U444" s="92"/>
      <c r="V444" s="92"/>
      <c r="W444" s="92"/>
      <c r="X444" s="92"/>
      <c r="Y444" s="92"/>
      <c r="Z444" s="92"/>
      <c r="AA444" s="92"/>
      <c r="AB444" s="92"/>
      <c r="AC444" s="92"/>
      <c r="AD444" s="92"/>
      <c r="AE444" s="92"/>
      <c r="AF444" s="92"/>
      <c r="AG444" s="92"/>
      <c r="AH444" s="92"/>
      <c r="AI444" s="92"/>
      <c r="AJ444" s="92"/>
      <c r="AK444" s="92"/>
      <c r="AL444" s="92"/>
      <c r="AM444" s="92"/>
      <c r="AN444" s="92"/>
      <c r="AO444" s="92"/>
      <c r="AP444" s="92"/>
      <c r="AQ444" s="92"/>
      <c r="AR444" s="92"/>
      <c r="AS444" s="92"/>
      <c r="AT444" s="92"/>
      <c r="AU444" s="92"/>
      <c r="AV444" s="92"/>
      <c r="AW444" s="92"/>
      <c r="AX444" s="92"/>
      <c r="AY444" s="92"/>
      <c r="AZ444" s="92"/>
      <c r="BA444" s="92"/>
      <c r="BB444" s="92"/>
      <c r="BC444" s="92"/>
      <c r="BD444" s="92"/>
      <c r="BE444" s="92"/>
      <c r="BF444" s="92"/>
      <c r="BG444" s="92"/>
      <c r="BH444" s="92"/>
      <c r="BI444" s="92"/>
      <c r="BJ444" s="92"/>
      <c r="BK444" s="92"/>
      <c r="BL444" s="92"/>
      <c r="BM444" s="92"/>
      <c r="BN444" s="92"/>
      <c r="BO444" s="92"/>
      <c r="BP444" s="92"/>
      <c r="BQ444" s="92"/>
      <c r="BR444" s="92"/>
      <c r="BS444" s="92"/>
      <c r="BT444" s="128"/>
    </row>
    <row r="445" spans="1:72" ht="12.75" customHeight="1">
      <c r="A445" s="92"/>
      <c r="B445" s="92"/>
      <c r="C445" s="92"/>
      <c r="D445" s="92"/>
      <c r="E445" s="94"/>
      <c r="F445" s="94"/>
      <c r="G445" s="94"/>
      <c r="H445" s="92"/>
      <c r="I445" s="92"/>
      <c r="J445" s="92"/>
      <c r="K445" s="92"/>
      <c r="L445" s="92"/>
      <c r="M445" s="92"/>
      <c r="N445" s="92"/>
      <c r="O445" s="92"/>
      <c r="P445" s="92"/>
      <c r="Q445" s="92"/>
      <c r="R445" s="92"/>
      <c r="S445" s="92"/>
      <c r="T445" s="92"/>
      <c r="U445" s="92"/>
      <c r="V445" s="92"/>
      <c r="W445" s="92"/>
      <c r="X445" s="92"/>
      <c r="Y445" s="92"/>
      <c r="Z445" s="92"/>
      <c r="AA445" s="92"/>
      <c r="AB445" s="92"/>
      <c r="AC445" s="92"/>
      <c r="AD445" s="92"/>
      <c r="AE445" s="92"/>
      <c r="AF445" s="92"/>
      <c r="AG445" s="92"/>
      <c r="AH445" s="92"/>
      <c r="AI445" s="92"/>
      <c r="AJ445" s="92"/>
      <c r="AK445" s="92"/>
      <c r="AL445" s="92"/>
      <c r="AM445" s="92"/>
      <c r="AN445" s="92"/>
      <c r="AO445" s="92"/>
      <c r="AP445" s="92"/>
      <c r="AQ445" s="92"/>
      <c r="AR445" s="92"/>
      <c r="AS445" s="92"/>
      <c r="AT445" s="92"/>
      <c r="AU445" s="92"/>
      <c r="AV445" s="92"/>
      <c r="AW445" s="92"/>
      <c r="AX445" s="92"/>
      <c r="AY445" s="92"/>
      <c r="AZ445" s="92"/>
      <c r="BA445" s="92"/>
      <c r="BB445" s="92"/>
      <c r="BC445" s="92"/>
      <c r="BD445" s="92"/>
      <c r="BE445" s="92"/>
      <c r="BF445" s="92"/>
      <c r="BG445" s="92"/>
      <c r="BH445" s="92"/>
      <c r="BI445" s="92"/>
      <c r="BJ445" s="92"/>
      <c r="BK445" s="92"/>
      <c r="BL445" s="92"/>
      <c r="BM445" s="92"/>
      <c r="BN445" s="92"/>
      <c r="BO445" s="92"/>
      <c r="BP445" s="92"/>
      <c r="BQ445" s="92"/>
      <c r="BR445" s="92"/>
      <c r="BS445" s="92"/>
      <c r="BT445" s="128"/>
    </row>
    <row r="446" spans="1:72" ht="12.75" customHeight="1">
      <c r="A446" s="92"/>
      <c r="B446" s="92"/>
      <c r="C446" s="92"/>
      <c r="D446" s="92"/>
      <c r="E446" s="94"/>
      <c r="F446" s="94"/>
      <c r="G446" s="94"/>
      <c r="H446" s="92"/>
      <c r="I446" s="92"/>
      <c r="J446" s="92"/>
      <c r="K446" s="92"/>
      <c r="L446" s="92"/>
      <c r="M446" s="92"/>
      <c r="N446" s="92"/>
      <c r="O446" s="92"/>
      <c r="P446" s="92"/>
      <c r="Q446" s="92"/>
      <c r="R446" s="92"/>
      <c r="S446" s="92"/>
      <c r="T446" s="92"/>
      <c r="U446" s="92"/>
      <c r="V446" s="92"/>
      <c r="W446" s="92"/>
      <c r="X446" s="92"/>
      <c r="Y446" s="92"/>
      <c r="Z446" s="92"/>
      <c r="AA446" s="92"/>
      <c r="AB446" s="92"/>
      <c r="AC446" s="92"/>
      <c r="AD446" s="92"/>
      <c r="AE446" s="92"/>
      <c r="AF446" s="92"/>
      <c r="AG446" s="92"/>
      <c r="AH446" s="92"/>
      <c r="AI446" s="92"/>
      <c r="AJ446" s="92"/>
      <c r="AK446" s="92"/>
      <c r="AL446" s="92"/>
      <c r="AM446" s="92"/>
      <c r="AN446" s="92"/>
      <c r="AO446" s="92"/>
      <c r="AP446" s="92"/>
      <c r="AQ446" s="92"/>
      <c r="AR446" s="92"/>
      <c r="AS446" s="92"/>
      <c r="AT446" s="92"/>
      <c r="AU446" s="92"/>
      <c r="AV446" s="92"/>
      <c r="AW446" s="92"/>
      <c r="AX446" s="92"/>
      <c r="AY446" s="92"/>
      <c r="AZ446" s="92"/>
      <c r="BA446" s="92"/>
      <c r="BB446" s="92"/>
      <c r="BC446" s="92"/>
      <c r="BD446" s="92"/>
      <c r="BE446" s="92"/>
      <c r="BF446" s="92"/>
      <c r="BG446" s="92"/>
      <c r="BH446" s="92"/>
      <c r="BI446" s="92"/>
      <c r="BJ446" s="92"/>
      <c r="BK446" s="92"/>
      <c r="BL446" s="92"/>
      <c r="BM446" s="92"/>
      <c r="BN446" s="92"/>
      <c r="BO446" s="92"/>
      <c r="BP446" s="92"/>
      <c r="BQ446" s="92"/>
      <c r="BR446" s="92"/>
      <c r="BS446" s="92"/>
      <c r="BT446" s="128"/>
    </row>
    <row r="447" spans="1:72" ht="12.75" customHeight="1">
      <c r="A447" s="92"/>
      <c r="B447" s="92"/>
      <c r="C447" s="92"/>
      <c r="D447" s="92"/>
      <c r="E447" s="94"/>
      <c r="F447" s="94"/>
      <c r="G447" s="94"/>
      <c r="H447" s="92"/>
      <c r="I447" s="92"/>
      <c r="J447" s="92"/>
      <c r="K447" s="92"/>
      <c r="L447" s="92"/>
      <c r="M447" s="92"/>
      <c r="N447" s="92"/>
      <c r="O447" s="92"/>
      <c r="P447" s="92"/>
      <c r="Q447" s="92"/>
      <c r="R447" s="92"/>
      <c r="S447" s="92"/>
      <c r="T447" s="92"/>
      <c r="U447" s="92"/>
      <c r="V447" s="92"/>
      <c r="W447" s="92"/>
      <c r="X447" s="92"/>
      <c r="Y447" s="92"/>
      <c r="Z447" s="92"/>
      <c r="AA447" s="92"/>
      <c r="AB447" s="92"/>
      <c r="AC447" s="92"/>
      <c r="AD447" s="92"/>
      <c r="AE447" s="92"/>
      <c r="AF447" s="92"/>
      <c r="AG447" s="92"/>
      <c r="AH447" s="92"/>
      <c r="AI447" s="92"/>
      <c r="AJ447" s="92"/>
      <c r="AK447" s="92"/>
      <c r="AL447" s="92"/>
      <c r="AM447" s="92"/>
      <c r="AN447" s="92"/>
      <c r="AO447" s="92"/>
      <c r="AP447" s="92"/>
      <c r="AQ447" s="92"/>
      <c r="AR447" s="92"/>
      <c r="AS447" s="92"/>
      <c r="AT447" s="92"/>
      <c r="AU447" s="92"/>
      <c r="AV447" s="92"/>
      <c r="AW447" s="92"/>
      <c r="AX447" s="92"/>
      <c r="AY447" s="92"/>
      <c r="AZ447" s="92"/>
      <c r="BA447" s="92"/>
      <c r="BB447" s="92"/>
      <c r="BC447" s="92"/>
      <c r="BD447" s="92"/>
      <c r="BE447" s="92"/>
      <c r="BF447" s="92"/>
      <c r="BG447" s="92"/>
      <c r="BH447" s="92"/>
      <c r="BI447" s="92"/>
      <c r="BJ447" s="92"/>
      <c r="BK447" s="92"/>
      <c r="BL447" s="92"/>
      <c r="BM447" s="92"/>
      <c r="BN447" s="92"/>
      <c r="BO447" s="92"/>
      <c r="BP447" s="92"/>
      <c r="BQ447" s="92"/>
      <c r="BR447" s="92"/>
      <c r="BS447" s="92"/>
      <c r="BT447" s="128"/>
    </row>
    <row r="448" spans="1:72" ht="12.75" customHeight="1">
      <c r="A448" s="92"/>
      <c r="B448" s="92"/>
      <c r="C448" s="92"/>
      <c r="D448" s="92"/>
      <c r="E448" s="94"/>
      <c r="F448" s="94"/>
      <c r="G448" s="94"/>
      <c r="H448" s="92"/>
      <c r="I448" s="92"/>
      <c r="J448" s="92"/>
      <c r="K448" s="92"/>
      <c r="L448" s="92"/>
      <c r="M448" s="92"/>
      <c r="N448" s="92"/>
      <c r="O448" s="92"/>
      <c r="P448" s="92"/>
      <c r="Q448" s="92"/>
      <c r="R448" s="92"/>
      <c r="S448" s="92"/>
      <c r="T448" s="92"/>
      <c r="U448" s="92"/>
      <c r="V448" s="92"/>
      <c r="W448" s="92"/>
      <c r="X448" s="92"/>
      <c r="Y448" s="92"/>
      <c r="Z448" s="92"/>
      <c r="AA448" s="92"/>
      <c r="AB448" s="92"/>
      <c r="AC448" s="92"/>
      <c r="AD448" s="92"/>
      <c r="AE448" s="92"/>
      <c r="AF448" s="92"/>
      <c r="AG448" s="92"/>
      <c r="AH448" s="92"/>
      <c r="AI448" s="92"/>
      <c r="AJ448" s="92"/>
      <c r="AK448" s="92"/>
      <c r="AL448" s="92"/>
      <c r="AM448" s="92"/>
      <c r="AN448" s="92"/>
      <c r="AO448" s="92"/>
      <c r="AP448" s="92"/>
      <c r="AQ448" s="92"/>
      <c r="AR448" s="92"/>
      <c r="AS448" s="92"/>
      <c r="AT448" s="92"/>
      <c r="AU448" s="92"/>
      <c r="AV448" s="92"/>
      <c r="AW448" s="92"/>
      <c r="AX448" s="92"/>
      <c r="AY448" s="92"/>
      <c r="AZ448" s="92"/>
      <c r="BA448" s="92"/>
      <c r="BB448" s="92"/>
      <c r="BC448" s="92"/>
      <c r="BD448" s="92"/>
      <c r="BE448" s="92"/>
      <c r="BF448" s="92"/>
      <c r="BG448" s="92"/>
      <c r="BH448" s="92"/>
      <c r="BI448" s="92"/>
      <c r="BJ448" s="92"/>
      <c r="BK448" s="92"/>
      <c r="BL448" s="92"/>
      <c r="BM448" s="92"/>
      <c r="BN448" s="92"/>
      <c r="BO448" s="92"/>
      <c r="BP448" s="92"/>
      <c r="BQ448" s="92"/>
      <c r="BR448" s="92"/>
      <c r="BS448" s="92"/>
      <c r="BT448" s="128"/>
    </row>
    <row r="449" spans="1:72" ht="12.75" customHeight="1">
      <c r="A449" s="92"/>
      <c r="B449" s="92"/>
      <c r="C449" s="92"/>
      <c r="D449" s="92"/>
      <c r="E449" s="94"/>
      <c r="F449" s="94"/>
      <c r="G449" s="94"/>
      <c r="H449" s="92"/>
      <c r="I449" s="92"/>
      <c r="J449" s="92"/>
      <c r="K449" s="92"/>
      <c r="L449" s="92"/>
      <c r="M449" s="92"/>
      <c r="N449" s="92"/>
      <c r="O449" s="92"/>
      <c r="P449" s="92"/>
      <c r="Q449" s="92"/>
      <c r="R449" s="92"/>
      <c r="S449" s="92"/>
      <c r="T449" s="92"/>
      <c r="U449" s="92"/>
      <c r="V449" s="92"/>
      <c r="W449" s="92"/>
      <c r="X449" s="92"/>
      <c r="Y449" s="92"/>
      <c r="Z449" s="92"/>
      <c r="AA449" s="92"/>
      <c r="AB449" s="92"/>
      <c r="AC449" s="92"/>
      <c r="AD449" s="92"/>
      <c r="AE449" s="92"/>
      <c r="AF449" s="92"/>
      <c r="AG449" s="92"/>
      <c r="AH449" s="92"/>
      <c r="AI449" s="92"/>
      <c r="AJ449" s="92"/>
      <c r="AK449" s="92"/>
      <c r="AL449" s="92"/>
      <c r="AM449" s="92"/>
      <c r="AN449" s="92"/>
      <c r="AO449" s="92"/>
      <c r="AP449" s="92"/>
      <c r="AQ449" s="92"/>
      <c r="AR449" s="92"/>
      <c r="AS449" s="92"/>
      <c r="AT449" s="92"/>
      <c r="AU449" s="92"/>
      <c r="AV449" s="92"/>
      <c r="AW449" s="92"/>
      <c r="AX449" s="92"/>
      <c r="AY449" s="92"/>
      <c r="AZ449" s="92"/>
      <c r="BA449" s="92"/>
      <c r="BB449" s="92"/>
      <c r="BC449" s="92"/>
      <c r="BD449" s="92"/>
      <c r="BE449" s="92"/>
      <c r="BF449" s="92"/>
      <c r="BG449" s="92"/>
      <c r="BH449" s="92"/>
      <c r="BI449" s="92"/>
      <c r="BJ449" s="92"/>
      <c r="BK449" s="92"/>
      <c r="BL449" s="92"/>
      <c r="BM449" s="92"/>
      <c r="BN449" s="92"/>
      <c r="BO449" s="92"/>
      <c r="BP449" s="92"/>
      <c r="BQ449" s="92"/>
      <c r="BR449" s="92"/>
      <c r="BS449" s="92"/>
      <c r="BT449" s="128"/>
    </row>
    <row r="450" spans="1:72" ht="12.75" customHeight="1">
      <c r="A450" s="92"/>
      <c r="B450" s="92"/>
      <c r="C450" s="92"/>
      <c r="D450" s="92"/>
      <c r="E450" s="94"/>
      <c r="F450" s="94"/>
      <c r="G450" s="94"/>
      <c r="H450" s="92"/>
      <c r="I450" s="92"/>
      <c r="J450" s="92"/>
      <c r="K450" s="92"/>
      <c r="L450" s="92"/>
      <c r="M450" s="92"/>
      <c r="N450" s="92"/>
      <c r="O450" s="92"/>
      <c r="P450" s="92"/>
      <c r="Q450" s="92"/>
      <c r="R450" s="92"/>
      <c r="S450" s="92"/>
      <c r="T450" s="92"/>
      <c r="U450" s="92"/>
      <c r="V450" s="92"/>
      <c r="W450" s="92"/>
      <c r="X450" s="92"/>
      <c r="Y450" s="92"/>
      <c r="Z450" s="92"/>
      <c r="AA450" s="92"/>
      <c r="AB450" s="92"/>
      <c r="AC450" s="92"/>
      <c r="AD450" s="92"/>
      <c r="AE450" s="92"/>
      <c r="AF450" s="92"/>
      <c r="AG450" s="92"/>
      <c r="AH450" s="92"/>
      <c r="AI450" s="92"/>
      <c r="AJ450" s="92"/>
      <c r="AK450" s="92"/>
      <c r="AL450" s="92"/>
      <c r="AM450" s="92"/>
      <c r="AN450" s="92"/>
      <c r="AO450" s="92"/>
      <c r="AP450" s="92"/>
      <c r="AQ450" s="92"/>
      <c r="AR450" s="92"/>
      <c r="AS450" s="92"/>
      <c r="AT450" s="92"/>
      <c r="AU450" s="92"/>
      <c r="AV450" s="92"/>
      <c r="AW450" s="92"/>
      <c r="AX450" s="92"/>
      <c r="AY450" s="92"/>
      <c r="AZ450" s="92"/>
      <c r="BA450" s="92"/>
      <c r="BB450" s="92"/>
      <c r="BC450" s="92"/>
      <c r="BD450" s="92"/>
      <c r="BE450" s="92"/>
      <c r="BF450" s="92"/>
      <c r="BG450" s="92"/>
      <c r="BH450" s="92"/>
      <c r="BI450" s="92"/>
      <c r="BJ450" s="92"/>
      <c r="BK450" s="92"/>
      <c r="BL450" s="92"/>
      <c r="BM450" s="92"/>
      <c r="BN450" s="92"/>
      <c r="BO450" s="92"/>
      <c r="BP450" s="92"/>
      <c r="BQ450" s="92"/>
      <c r="BR450" s="92"/>
      <c r="BS450" s="92"/>
      <c r="BT450" s="128"/>
    </row>
    <row r="451" spans="1:72" ht="12.75" customHeight="1">
      <c r="A451" s="92"/>
      <c r="B451" s="92"/>
      <c r="C451" s="92"/>
      <c r="D451" s="92"/>
      <c r="E451" s="94"/>
      <c r="F451" s="94"/>
      <c r="G451" s="94"/>
      <c r="H451" s="92"/>
      <c r="I451" s="92"/>
      <c r="J451" s="92"/>
      <c r="K451" s="92"/>
      <c r="L451" s="92"/>
      <c r="M451" s="92"/>
      <c r="N451" s="92"/>
      <c r="O451" s="92"/>
      <c r="P451" s="92"/>
      <c r="Q451" s="92"/>
      <c r="R451" s="92"/>
      <c r="S451" s="92"/>
      <c r="T451" s="92"/>
      <c r="U451" s="92"/>
      <c r="V451" s="92"/>
      <c r="W451" s="92"/>
      <c r="X451" s="92"/>
      <c r="Y451" s="92"/>
      <c r="Z451" s="92"/>
      <c r="AA451" s="92"/>
      <c r="AB451" s="92"/>
      <c r="AC451" s="92"/>
      <c r="AD451" s="92"/>
      <c r="AE451" s="92"/>
      <c r="AF451" s="92"/>
      <c r="AG451" s="92"/>
      <c r="AH451" s="92"/>
      <c r="AI451" s="92"/>
      <c r="AJ451" s="92"/>
      <c r="AK451" s="92"/>
      <c r="AL451" s="92"/>
      <c r="AM451" s="92"/>
      <c r="AN451" s="92"/>
      <c r="AO451" s="92"/>
      <c r="AP451" s="92"/>
      <c r="AQ451" s="92"/>
      <c r="AR451" s="92"/>
      <c r="AS451" s="92"/>
      <c r="AT451" s="92"/>
      <c r="AU451" s="92"/>
      <c r="AV451" s="92"/>
      <c r="AW451" s="92"/>
      <c r="AX451" s="92"/>
      <c r="AY451" s="92"/>
      <c r="AZ451" s="92"/>
      <c r="BA451" s="92"/>
      <c r="BB451" s="92"/>
      <c r="BC451" s="92"/>
      <c r="BD451" s="92"/>
      <c r="BE451" s="92"/>
      <c r="BF451" s="92"/>
      <c r="BG451" s="92"/>
      <c r="BH451" s="92"/>
      <c r="BI451" s="92"/>
      <c r="BJ451" s="92"/>
      <c r="BK451" s="92"/>
      <c r="BL451" s="92"/>
      <c r="BM451" s="92"/>
      <c r="BN451" s="92"/>
      <c r="BO451" s="92"/>
      <c r="BP451" s="92"/>
      <c r="BQ451" s="92"/>
      <c r="BR451" s="92"/>
      <c r="BS451" s="92"/>
      <c r="BT451" s="128"/>
    </row>
    <row r="452" spans="1:72" ht="12.75" customHeight="1">
      <c r="A452" s="92"/>
      <c r="B452" s="92"/>
      <c r="C452" s="92"/>
      <c r="D452" s="92"/>
      <c r="E452" s="94"/>
      <c r="F452" s="94"/>
      <c r="G452" s="94"/>
      <c r="H452" s="92"/>
      <c r="I452" s="92"/>
      <c r="J452" s="92"/>
      <c r="K452" s="92"/>
      <c r="L452" s="92"/>
      <c r="M452" s="92"/>
      <c r="N452" s="92"/>
      <c r="O452" s="92"/>
      <c r="P452" s="92"/>
      <c r="Q452" s="92"/>
      <c r="R452" s="92"/>
      <c r="S452" s="92"/>
      <c r="T452" s="92"/>
      <c r="U452" s="92"/>
      <c r="V452" s="92"/>
      <c r="W452" s="92"/>
      <c r="X452" s="92"/>
      <c r="Y452" s="92"/>
      <c r="Z452" s="92"/>
      <c r="AA452" s="92"/>
      <c r="AB452" s="92"/>
      <c r="AC452" s="92"/>
      <c r="AD452" s="92"/>
      <c r="AE452" s="92"/>
      <c r="AF452" s="92"/>
      <c r="AG452" s="92"/>
      <c r="AH452" s="92"/>
      <c r="AI452" s="92"/>
      <c r="AJ452" s="92"/>
      <c r="AK452" s="92"/>
      <c r="AL452" s="92"/>
      <c r="AM452" s="92"/>
      <c r="AN452" s="92"/>
      <c r="AO452" s="92"/>
      <c r="AP452" s="92"/>
      <c r="AQ452" s="92"/>
      <c r="AR452" s="92"/>
      <c r="AS452" s="92"/>
      <c r="AT452" s="92"/>
      <c r="AU452" s="92"/>
      <c r="AV452" s="92"/>
      <c r="AW452" s="92"/>
      <c r="AX452" s="92"/>
      <c r="AY452" s="92"/>
      <c r="AZ452" s="92"/>
      <c r="BA452" s="92"/>
      <c r="BB452" s="92"/>
      <c r="BC452" s="92"/>
      <c r="BD452" s="92"/>
      <c r="BE452" s="92"/>
      <c r="BF452" s="92"/>
      <c r="BG452" s="92"/>
      <c r="BH452" s="92"/>
      <c r="BI452" s="92"/>
      <c r="BJ452" s="92"/>
      <c r="BK452" s="92"/>
      <c r="BL452" s="92"/>
      <c r="BM452" s="92"/>
      <c r="BN452" s="92"/>
      <c r="BO452" s="92"/>
      <c r="BP452" s="92"/>
      <c r="BQ452" s="92"/>
      <c r="BR452" s="92"/>
      <c r="BS452" s="92"/>
      <c r="BT452" s="128"/>
    </row>
    <row r="453" spans="1:72" ht="12.75" customHeight="1">
      <c r="A453" s="92"/>
      <c r="B453" s="92"/>
      <c r="C453" s="92"/>
      <c r="D453" s="92"/>
      <c r="E453" s="94"/>
      <c r="F453" s="94"/>
      <c r="G453" s="94"/>
      <c r="H453" s="92"/>
      <c r="I453" s="92"/>
      <c r="J453" s="92"/>
      <c r="K453" s="92"/>
      <c r="L453" s="92"/>
      <c r="M453" s="92"/>
      <c r="N453" s="92"/>
      <c r="O453" s="92"/>
      <c r="P453" s="92"/>
      <c r="Q453" s="92"/>
      <c r="R453" s="92"/>
      <c r="S453" s="92"/>
      <c r="T453" s="92"/>
      <c r="U453" s="92"/>
      <c r="V453" s="92"/>
      <c r="W453" s="92"/>
      <c r="X453" s="92"/>
      <c r="Y453" s="92"/>
      <c r="Z453" s="92"/>
      <c r="AA453" s="92"/>
      <c r="AB453" s="92"/>
      <c r="AC453" s="92"/>
      <c r="AD453" s="92"/>
      <c r="AE453" s="92"/>
      <c r="AF453" s="92"/>
      <c r="AG453" s="92"/>
      <c r="AH453" s="92"/>
      <c r="AI453" s="92"/>
      <c r="AJ453" s="92"/>
      <c r="AK453" s="92"/>
      <c r="AL453" s="92"/>
      <c r="AM453" s="92"/>
      <c r="AN453" s="92"/>
      <c r="AO453" s="92"/>
      <c r="AP453" s="92"/>
      <c r="AQ453" s="92"/>
      <c r="AR453" s="92"/>
      <c r="AS453" s="92"/>
      <c r="AT453" s="92"/>
      <c r="AU453" s="92"/>
      <c r="AV453" s="92"/>
      <c r="AW453" s="92"/>
      <c r="AX453" s="92"/>
      <c r="AY453" s="92"/>
      <c r="AZ453" s="92"/>
      <c r="BA453" s="92"/>
      <c r="BB453" s="92"/>
      <c r="BC453" s="92"/>
      <c r="BD453" s="92"/>
      <c r="BE453" s="92"/>
      <c r="BF453" s="92"/>
      <c r="BG453" s="92"/>
      <c r="BH453" s="92"/>
      <c r="BI453" s="92"/>
      <c r="BJ453" s="92"/>
      <c r="BK453" s="92"/>
      <c r="BL453" s="92"/>
      <c r="BM453" s="92"/>
      <c r="BN453" s="92"/>
      <c r="BO453" s="92"/>
      <c r="BP453" s="92"/>
      <c r="BQ453" s="92"/>
      <c r="BR453" s="92"/>
      <c r="BS453" s="92"/>
      <c r="BT453" s="128"/>
    </row>
    <row r="454" spans="1:72" ht="12.75" customHeight="1">
      <c r="A454" s="92"/>
      <c r="B454" s="92"/>
      <c r="C454" s="92"/>
      <c r="D454" s="92"/>
      <c r="E454" s="94"/>
      <c r="F454" s="94"/>
      <c r="G454" s="94"/>
      <c r="H454" s="92"/>
      <c r="I454" s="92"/>
      <c r="J454" s="92"/>
      <c r="K454" s="92"/>
      <c r="L454" s="92"/>
      <c r="M454" s="92"/>
      <c r="N454" s="92"/>
      <c r="O454" s="92"/>
      <c r="P454" s="92"/>
      <c r="Q454" s="92"/>
      <c r="R454" s="92"/>
      <c r="S454" s="92"/>
      <c r="T454" s="92"/>
      <c r="U454" s="92"/>
      <c r="V454" s="92"/>
      <c r="W454" s="92"/>
      <c r="X454" s="92"/>
      <c r="Y454" s="92"/>
      <c r="Z454" s="92"/>
      <c r="AA454" s="92"/>
      <c r="AB454" s="92"/>
      <c r="AC454" s="92"/>
      <c r="AD454" s="92"/>
      <c r="AE454" s="92"/>
      <c r="AF454" s="92"/>
      <c r="AG454" s="92"/>
      <c r="AH454" s="92"/>
      <c r="AI454" s="92"/>
      <c r="AJ454" s="92"/>
      <c r="AK454" s="92"/>
      <c r="AL454" s="92"/>
      <c r="AM454" s="92"/>
      <c r="AN454" s="92"/>
      <c r="AO454" s="92"/>
      <c r="AP454" s="92"/>
      <c r="AQ454" s="92"/>
      <c r="AR454" s="92"/>
      <c r="AS454" s="92"/>
      <c r="AT454" s="92"/>
      <c r="AU454" s="92"/>
      <c r="AV454" s="92"/>
      <c r="AW454" s="92"/>
      <c r="AX454" s="92"/>
      <c r="AY454" s="92"/>
      <c r="AZ454" s="92"/>
      <c r="BA454" s="92"/>
      <c r="BB454" s="92"/>
      <c r="BC454" s="92"/>
      <c r="BD454" s="92"/>
      <c r="BE454" s="92"/>
      <c r="BF454" s="92"/>
      <c r="BG454" s="92"/>
      <c r="BH454" s="92"/>
      <c r="BI454" s="92"/>
      <c r="BJ454" s="92"/>
      <c r="BK454" s="92"/>
      <c r="BL454" s="92"/>
      <c r="BM454" s="92"/>
      <c r="BN454" s="92"/>
      <c r="BO454" s="92"/>
      <c r="BP454" s="92"/>
      <c r="BQ454" s="92"/>
      <c r="BR454" s="92"/>
      <c r="BS454" s="92"/>
      <c r="BT454" s="128"/>
    </row>
    <row r="455" spans="1:72" ht="12.75" customHeight="1">
      <c r="A455" s="92"/>
      <c r="B455" s="92"/>
      <c r="C455" s="92"/>
      <c r="D455" s="92"/>
      <c r="E455" s="94"/>
      <c r="F455" s="94"/>
      <c r="G455" s="94"/>
      <c r="H455" s="92"/>
      <c r="I455" s="92"/>
      <c r="J455" s="92"/>
      <c r="K455" s="92"/>
      <c r="L455" s="92"/>
      <c r="M455" s="92"/>
      <c r="N455" s="92"/>
      <c r="O455" s="92"/>
      <c r="P455" s="92"/>
      <c r="Q455" s="92"/>
      <c r="R455" s="92"/>
      <c r="S455" s="92"/>
      <c r="T455" s="92"/>
      <c r="U455" s="92"/>
      <c r="V455" s="92"/>
      <c r="W455" s="92"/>
      <c r="X455" s="92"/>
      <c r="Y455" s="92"/>
      <c r="Z455" s="92"/>
      <c r="AA455" s="92"/>
      <c r="AB455" s="92"/>
      <c r="AC455" s="92"/>
      <c r="AD455" s="92"/>
      <c r="AE455" s="92"/>
      <c r="AF455" s="92"/>
      <c r="AG455" s="92"/>
      <c r="AH455" s="92"/>
      <c r="AI455" s="92"/>
      <c r="AJ455" s="92"/>
      <c r="AK455" s="92"/>
      <c r="AL455" s="92"/>
      <c r="AM455" s="92"/>
      <c r="AN455" s="92"/>
      <c r="AO455" s="92"/>
      <c r="AP455" s="92"/>
      <c r="AQ455" s="92"/>
      <c r="AR455" s="92"/>
      <c r="AS455" s="92"/>
      <c r="AT455" s="92"/>
      <c r="AU455" s="92"/>
      <c r="AV455" s="92"/>
      <c r="AW455" s="92"/>
      <c r="AX455" s="92"/>
      <c r="AY455" s="92"/>
      <c r="AZ455" s="92"/>
      <c r="BA455" s="92"/>
      <c r="BB455" s="92"/>
      <c r="BC455" s="92"/>
      <c r="BD455" s="92"/>
      <c r="BE455" s="92"/>
      <c r="BF455" s="92"/>
      <c r="BG455" s="92"/>
      <c r="BH455" s="92"/>
      <c r="BI455" s="92"/>
      <c r="BJ455" s="92"/>
      <c r="BK455" s="92"/>
      <c r="BL455" s="92"/>
      <c r="BM455" s="92"/>
      <c r="BN455" s="92"/>
      <c r="BO455" s="92"/>
      <c r="BP455" s="92"/>
      <c r="BQ455" s="92"/>
      <c r="BR455" s="92"/>
      <c r="BS455" s="92"/>
      <c r="BT455" s="128"/>
    </row>
    <row r="456" spans="1:72" ht="12.75" customHeight="1">
      <c r="A456" s="92"/>
      <c r="B456" s="92"/>
      <c r="C456" s="92"/>
      <c r="D456" s="92"/>
      <c r="E456" s="94"/>
      <c r="F456" s="94"/>
      <c r="G456" s="94"/>
      <c r="H456" s="92"/>
      <c r="I456" s="92"/>
      <c r="J456" s="92"/>
      <c r="K456" s="92"/>
      <c r="L456" s="92"/>
      <c r="M456" s="92"/>
      <c r="N456" s="92"/>
      <c r="O456" s="92"/>
      <c r="P456" s="92"/>
      <c r="Q456" s="92"/>
      <c r="R456" s="92"/>
      <c r="S456" s="92"/>
      <c r="T456" s="92"/>
      <c r="U456" s="92"/>
      <c r="V456" s="92"/>
      <c r="W456" s="92"/>
      <c r="X456" s="92"/>
      <c r="Y456" s="92"/>
      <c r="Z456" s="92"/>
      <c r="AA456" s="92"/>
      <c r="AB456" s="92"/>
      <c r="AC456" s="92"/>
      <c r="AD456" s="92"/>
      <c r="AE456" s="92"/>
      <c r="AF456" s="92"/>
      <c r="AG456" s="92"/>
      <c r="AH456" s="92"/>
      <c r="AI456" s="92"/>
      <c r="AJ456" s="92"/>
      <c r="AK456" s="92"/>
      <c r="AL456" s="92"/>
      <c r="AM456" s="92"/>
      <c r="AN456" s="92"/>
      <c r="AO456" s="92"/>
      <c r="AP456" s="92"/>
      <c r="AQ456" s="92"/>
      <c r="AR456" s="92"/>
      <c r="AS456" s="92"/>
      <c r="AT456" s="92"/>
      <c r="AU456" s="92"/>
      <c r="AV456" s="92"/>
      <c r="AW456" s="92"/>
      <c r="AX456" s="92"/>
      <c r="AY456" s="92"/>
      <c r="AZ456" s="92"/>
      <c r="BA456" s="92"/>
      <c r="BB456" s="92"/>
      <c r="BC456" s="92"/>
      <c r="BD456" s="92"/>
      <c r="BE456" s="92"/>
      <c r="BF456" s="92"/>
      <c r="BG456" s="92"/>
      <c r="BH456" s="92"/>
      <c r="BI456" s="92"/>
      <c r="BJ456" s="92"/>
      <c r="BK456" s="92"/>
      <c r="BL456" s="92"/>
      <c r="BM456" s="92"/>
      <c r="BN456" s="92"/>
      <c r="BO456" s="92"/>
      <c r="BP456" s="92"/>
      <c r="BQ456" s="92"/>
      <c r="BR456" s="92"/>
      <c r="BS456" s="92"/>
      <c r="BT456" s="128"/>
    </row>
    <row r="457" spans="1:72" ht="12.75" customHeight="1">
      <c r="A457" s="92"/>
      <c r="B457" s="92"/>
      <c r="C457" s="92"/>
      <c r="D457" s="92"/>
      <c r="E457" s="94"/>
      <c r="F457" s="94"/>
      <c r="G457" s="94"/>
      <c r="H457" s="92"/>
      <c r="I457" s="92"/>
      <c r="J457" s="92"/>
      <c r="K457" s="92"/>
      <c r="L457" s="92"/>
      <c r="M457" s="92"/>
      <c r="N457" s="92"/>
      <c r="O457" s="92"/>
      <c r="P457" s="92"/>
      <c r="Q457" s="92"/>
      <c r="R457" s="92"/>
      <c r="S457" s="92"/>
      <c r="T457" s="92"/>
      <c r="U457" s="92"/>
      <c r="V457" s="92"/>
      <c r="W457" s="92"/>
      <c r="X457" s="92"/>
      <c r="Y457" s="92"/>
      <c r="Z457" s="92"/>
      <c r="AA457" s="92"/>
      <c r="AB457" s="92"/>
      <c r="AC457" s="92"/>
      <c r="AD457" s="92"/>
      <c r="AE457" s="92"/>
      <c r="AF457" s="92"/>
      <c r="AG457" s="92"/>
      <c r="AH457" s="92"/>
      <c r="AI457" s="92"/>
      <c r="AJ457" s="92"/>
      <c r="AK457" s="92"/>
      <c r="AL457" s="92"/>
      <c r="AM457" s="92"/>
      <c r="AN457" s="92"/>
      <c r="AO457" s="92"/>
      <c r="AP457" s="92"/>
      <c r="AQ457" s="92"/>
      <c r="AR457" s="92"/>
      <c r="AS457" s="92"/>
      <c r="AT457" s="92"/>
      <c r="AU457" s="92"/>
      <c r="AV457" s="92"/>
      <c r="AW457" s="92"/>
      <c r="AX457" s="92"/>
      <c r="AY457" s="92"/>
      <c r="AZ457" s="92"/>
      <c r="BA457" s="92"/>
      <c r="BB457" s="92"/>
      <c r="BC457" s="92"/>
      <c r="BD457" s="92"/>
      <c r="BE457" s="92"/>
      <c r="BF457" s="92"/>
      <c r="BG457" s="92"/>
      <c r="BH457" s="92"/>
      <c r="BI457" s="92"/>
      <c r="BJ457" s="92"/>
      <c r="BK457" s="92"/>
      <c r="BL457" s="92"/>
      <c r="BM457" s="92"/>
      <c r="BN457" s="92"/>
      <c r="BO457" s="92"/>
      <c r="BP457" s="92"/>
      <c r="BQ457" s="92"/>
      <c r="BR457" s="92"/>
      <c r="BS457" s="92"/>
      <c r="BT457" s="128"/>
    </row>
    <row r="458" spans="1:72" ht="12.75" customHeight="1">
      <c r="A458" s="92"/>
      <c r="B458" s="92"/>
      <c r="C458" s="92"/>
      <c r="D458" s="92"/>
      <c r="E458" s="94"/>
      <c r="F458" s="94"/>
      <c r="G458" s="94"/>
      <c r="H458" s="92"/>
      <c r="I458" s="92"/>
      <c r="J458" s="92"/>
      <c r="K458" s="92"/>
      <c r="L458" s="92"/>
      <c r="M458" s="92"/>
      <c r="N458" s="92"/>
      <c r="O458" s="92"/>
      <c r="P458" s="92"/>
      <c r="Q458" s="92"/>
      <c r="R458" s="92"/>
      <c r="S458" s="92"/>
      <c r="T458" s="92"/>
      <c r="U458" s="92"/>
      <c r="V458" s="92"/>
      <c r="W458" s="92"/>
      <c r="X458" s="92"/>
      <c r="Y458" s="92"/>
      <c r="Z458" s="92"/>
      <c r="AA458" s="92"/>
      <c r="AB458" s="92"/>
      <c r="AC458" s="92"/>
      <c r="AD458" s="92"/>
      <c r="AE458" s="92"/>
      <c r="AF458" s="92"/>
      <c r="AG458" s="92"/>
      <c r="AH458" s="92"/>
      <c r="AI458" s="92"/>
      <c r="AJ458" s="92"/>
      <c r="AK458" s="92"/>
      <c r="AL458" s="92"/>
      <c r="AM458" s="92"/>
      <c r="AN458" s="92"/>
      <c r="AO458" s="92"/>
      <c r="AP458" s="92"/>
      <c r="AQ458" s="92"/>
      <c r="AR458" s="92"/>
      <c r="AS458" s="92"/>
      <c r="AT458" s="92"/>
      <c r="AU458" s="92"/>
      <c r="AV458" s="92"/>
      <c r="AW458" s="92"/>
      <c r="AX458" s="92"/>
      <c r="AY458" s="92"/>
      <c r="AZ458" s="92"/>
      <c r="BA458" s="92"/>
      <c r="BB458" s="92"/>
      <c r="BC458" s="92"/>
      <c r="BD458" s="92"/>
      <c r="BE458" s="92"/>
      <c r="BF458" s="92"/>
      <c r="BG458" s="92"/>
      <c r="BH458" s="92"/>
      <c r="BI458" s="92"/>
      <c r="BJ458" s="92"/>
      <c r="BK458" s="92"/>
      <c r="BL458" s="92"/>
      <c r="BM458" s="92"/>
      <c r="BN458" s="92"/>
      <c r="BO458" s="92"/>
      <c r="BP458" s="92"/>
      <c r="BQ458" s="92"/>
      <c r="BR458" s="92"/>
      <c r="BS458" s="92"/>
      <c r="BT458" s="128"/>
    </row>
    <row r="459" spans="1:72" ht="12.75" customHeight="1">
      <c r="A459" s="92"/>
      <c r="B459" s="92"/>
      <c r="C459" s="92"/>
      <c r="D459" s="92"/>
      <c r="E459" s="94"/>
      <c r="F459" s="94"/>
      <c r="G459" s="94"/>
      <c r="H459" s="92"/>
      <c r="I459" s="92"/>
      <c r="J459" s="92"/>
      <c r="K459" s="92"/>
      <c r="L459" s="92"/>
      <c r="M459" s="92"/>
      <c r="N459" s="92"/>
      <c r="O459" s="92"/>
      <c r="P459" s="92"/>
      <c r="Q459" s="92"/>
      <c r="R459" s="92"/>
      <c r="S459" s="92"/>
      <c r="T459" s="92"/>
      <c r="U459" s="92"/>
      <c r="V459" s="92"/>
      <c r="W459" s="92"/>
      <c r="X459" s="92"/>
      <c r="Y459" s="92"/>
      <c r="Z459" s="92"/>
      <c r="AA459" s="92"/>
      <c r="AB459" s="92"/>
      <c r="AC459" s="92"/>
      <c r="AD459" s="92"/>
      <c r="AE459" s="92"/>
      <c r="AF459" s="92"/>
      <c r="AG459" s="92"/>
      <c r="AH459" s="92"/>
      <c r="AI459" s="92"/>
      <c r="AJ459" s="92"/>
      <c r="AK459" s="92"/>
      <c r="AL459" s="92"/>
      <c r="AM459" s="92"/>
      <c r="AN459" s="92"/>
      <c r="AO459" s="92"/>
      <c r="AP459" s="92"/>
      <c r="AQ459" s="92"/>
      <c r="AR459" s="92"/>
      <c r="AS459" s="92"/>
      <c r="AT459" s="92"/>
      <c r="AU459" s="92"/>
      <c r="AV459" s="92"/>
      <c r="AW459" s="92"/>
      <c r="AX459" s="92"/>
      <c r="AY459" s="92"/>
      <c r="AZ459" s="92"/>
      <c r="BA459" s="92"/>
      <c r="BB459" s="92"/>
      <c r="BC459" s="92"/>
      <c r="BD459" s="92"/>
      <c r="BE459" s="92"/>
      <c r="BF459" s="92"/>
      <c r="BG459" s="92"/>
      <c r="BH459" s="92"/>
      <c r="BI459" s="92"/>
      <c r="BJ459" s="92"/>
      <c r="BK459" s="92"/>
      <c r="BL459" s="92"/>
      <c r="BM459" s="92"/>
      <c r="BN459" s="92"/>
      <c r="BO459" s="92"/>
      <c r="BP459" s="92"/>
      <c r="BQ459" s="92"/>
      <c r="BR459" s="92"/>
      <c r="BS459" s="92"/>
      <c r="BT459" s="128"/>
    </row>
    <row r="460" spans="1:72" ht="12.75" customHeight="1">
      <c r="A460" s="92"/>
      <c r="B460" s="92"/>
      <c r="C460" s="92"/>
      <c r="D460" s="92"/>
      <c r="E460" s="94"/>
      <c r="F460" s="94"/>
      <c r="G460" s="94"/>
      <c r="H460" s="92"/>
      <c r="I460" s="92"/>
      <c r="J460" s="92"/>
      <c r="K460" s="92"/>
      <c r="L460" s="92"/>
      <c r="M460" s="92"/>
      <c r="N460" s="92"/>
      <c r="O460" s="92"/>
      <c r="P460" s="92"/>
      <c r="Q460" s="92"/>
      <c r="R460" s="92"/>
      <c r="S460" s="92"/>
      <c r="T460" s="92"/>
      <c r="U460" s="92"/>
      <c r="V460" s="92"/>
      <c r="W460" s="92"/>
      <c r="X460" s="92"/>
      <c r="Y460" s="92"/>
      <c r="Z460" s="92"/>
      <c r="AA460" s="92"/>
      <c r="AB460" s="92"/>
      <c r="AC460" s="92"/>
      <c r="AD460" s="92"/>
      <c r="AE460" s="92"/>
      <c r="AF460" s="92"/>
      <c r="AG460" s="92"/>
      <c r="AH460" s="92"/>
      <c r="AI460" s="92"/>
      <c r="AJ460" s="92"/>
      <c r="AK460" s="92"/>
      <c r="AL460" s="92"/>
      <c r="AM460" s="92"/>
      <c r="AN460" s="92"/>
      <c r="AO460" s="92"/>
      <c r="AP460" s="92"/>
      <c r="AQ460" s="92"/>
      <c r="AR460" s="92"/>
      <c r="AS460" s="92"/>
      <c r="AT460" s="92"/>
      <c r="AU460" s="92"/>
      <c r="AV460" s="92"/>
      <c r="AW460" s="92"/>
      <c r="AX460" s="92"/>
      <c r="AY460" s="92"/>
      <c r="AZ460" s="92"/>
      <c r="BA460" s="92"/>
      <c r="BB460" s="92"/>
      <c r="BC460" s="92"/>
      <c r="BD460" s="92"/>
      <c r="BE460" s="92"/>
      <c r="BF460" s="92"/>
      <c r="BG460" s="92"/>
      <c r="BH460" s="92"/>
      <c r="BI460" s="92"/>
      <c r="BJ460" s="92"/>
      <c r="BK460" s="92"/>
      <c r="BL460" s="92"/>
      <c r="BM460" s="92"/>
      <c r="BN460" s="92"/>
      <c r="BO460" s="92"/>
      <c r="BP460" s="92"/>
      <c r="BQ460" s="92"/>
      <c r="BR460" s="92"/>
      <c r="BS460" s="92"/>
      <c r="BT460" s="128"/>
    </row>
    <row r="461" spans="1:72" ht="12.75" customHeight="1">
      <c r="A461" s="92"/>
      <c r="B461" s="92"/>
      <c r="C461" s="92"/>
      <c r="D461" s="92"/>
      <c r="E461" s="94"/>
      <c r="F461" s="94"/>
      <c r="G461" s="94"/>
      <c r="H461" s="92"/>
      <c r="I461" s="92"/>
      <c r="J461" s="92"/>
      <c r="K461" s="92"/>
      <c r="L461" s="92"/>
      <c r="M461" s="92"/>
      <c r="N461" s="92"/>
      <c r="O461" s="92"/>
      <c r="P461" s="92"/>
      <c r="Q461" s="92"/>
      <c r="R461" s="92"/>
      <c r="S461" s="92"/>
      <c r="T461" s="92"/>
      <c r="U461" s="92"/>
      <c r="V461" s="92"/>
      <c r="W461" s="92"/>
      <c r="X461" s="92"/>
      <c r="Y461" s="92"/>
      <c r="Z461" s="92"/>
      <c r="AA461" s="92"/>
      <c r="AB461" s="92"/>
      <c r="AC461" s="92"/>
      <c r="AD461" s="92"/>
      <c r="AE461" s="92"/>
      <c r="AF461" s="92"/>
      <c r="AG461" s="92"/>
      <c r="AH461" s="92"/>
      <c r="AI461" s="92"/>
      <c r="AJ461" s="92"/>
      <c r="AK461" s="92"/>
      <c r="AL461" s="92"/>
      <c r="AM461" s="92"/>
      <c r="AN461" s="92"/>
      <c r="AO461" s="92"/>
      <c r="AP461" s="92"/>
      <c r="AQ461" s="92"/>
      <c r="AR461" s="92"/>
      <c r="AS461" s="92"/>
      <c r="AT461" s="92"/>
      <c r="AU461" s="92"/>
      <c r="AV461" s="92"/>
      <c r="AW461" s="92"/>
      <c r="AX461" s="92"/>
      <c r="AY461" s="92"/>
      <c r="AZ461" s="92"/>
      <c r="BA461" s="92"/>
      <c r="BB461" s="92"/>
      <c r="BC461" s="92"/>
      <c r="BD461" s="92"/>
      <c r="BE461" s="92"/>
      <c r="BF461" s="92"/>
      <c r="BG461" s="92"/>
      <c r="BH461" s="92"/>
      <c r="BI461" s="92"/>
      <c r="BJ461" s="92"/>
      <c r="BK461" s="92"/>
      <c r="BL461" s="92"/>
      <c r="BM461" s="92"/>
      <c r="BN461" s="92"/>
      <c r="BO461" s="92"/>
      <c r="BP461" s="92"/>
      <c r="BQ461" s="92"/>
      <c r="BR461" s="92"/>
      <c r="BS461" s="92"/>
      <c r="BT461" s="128"/>
    </row>
    <row r="462" spans="1:72" ht="12.75" customHeight="1">
      <c r="A462" s="92"/>
      <c r="B462" s="92"/>
      <c r="C462" s="92"/>
      <c r="D462" s="92"/>
      <c r="E462" s="94"/>
      <c r="F462" s="94"/>
      <c r="G462" s="94"/>
      <c r="H462" s="92"/>
      <c r="I462" s="92"/>
      <c r="J462" s="92"/>
      <c r="K462" s="92"/>
      <c r="L462" s="92"/>
      <c r="M462" s="92"/>
      <c r="N462" s="92"/>
      <c r="O462" s="92"/>
      <c r="P462" s="92"/>
      <c r="Q462" s="92"/>
      <c r="R462" s="92"/>
      <c r="S462" s="92"/>
      <c r="T462" s="92"/>
      <c r="U462" s="92"/>
      <c r="V462" s="92"/>
      <c r="W462" s="92"/>
      <c r="X462" s="92"/>
      <c r="Y462" s="92"/>
      <c r="Z462" s="92"/>
      <c r="AA462" s="92"/>
      <c r="AB462" s="92"/>
      <c r="AC462" s="92"/>
      <c r="AD462" s="92"/>
      <c r="AE462" s="92"/>
      <c r="AF462" s="92"/>
      <c r="AG462" s="92"/>
      <c r="AH462" s="92"/>
      <c r="AI462" s="92"/>
      <c r="AJ462" s="92"/>
      <c r="AK462" s="92"/>
      <c r="AL462" s="92"/>
      <c r="AM462" s="92"/>
      <c r="AN462" s="92"/>
      <c r="AO462" s="92"/>
      <c r="AP462" s="92"/>
      <c r="AQ462" s="92"/>
      <c r="AR462" s="92"/>
      <c r="AS462" s="92"/>
      <c r="AT462" s="92"/>
      <c r="AU462" s="92"/>
      <c r="AV462" s="92"/>
      <c r="AW462" s="92"/>
      <c r="AX462" s="92"/>
      <c r="AY462" s="92"/>
      <c r="AZ462" s="92"/>
      <c r="BA462" s="92"/>
      <c r="BB462" s="92"/>
      <c r="BC462" s="92"/>
      <c r="BD462" s="92"/>
      <c r="BE462" s="92"/>
      <c r="BF462" s="92"/>
      <c r="BG462" s="92"/>
      <c r="BH462" s="92"/>
      <c r="BI462" s="92"/>
      <c r="BJ462" s="92"/>
      <c r="BK462" s="92"/>
      <c r="BL462" s="92"/>
      <c r="BM462" s="92"/>
      <c r="BN462" s="92"/>
      <c r="BO462" s="92"/>
      <c r="BP462" s="92"/>
      <c r="BQ462" s="92"/>
      <c r="BR462" s="92"/>
      <c r="BS462" s="92"/>
      <c r="BT462" s="128"/>
    </row>
    <row r="463" spans="1:72" ht="12.75" customHeight="1">
      <c r="A463" s="92"/>
      <c r="B463" s="92"/>
      <c r="C463" s="92"/>
      <c r="D463" s="92"/>
      <c r="E463" s="94"/>
      <c r="F463" s="94"/>
      <c r="G463" s="94"/>
      <c r="H463" s="92"/>
      <c r="I463" s="92"/>
      <c r="J463" s="92"/>
      <c r="K463" s="92"/>
      <c r="L463" s="92"/>
      <c r="M463" s="92"/>
      <c r="N463" s="92"/>
      <c r="O463" s="92"/>
      <c r="P463" s="92"/>
      <c r="Q463" s="92"/>
      <c r="R463" s="92"/>
      <c r="S463" s="92"/>
      <c r="T463" s="92"/>
      <c r="U463" s="92"/>
      <c r="V463" s="92"/>
      <c r="W463" s="92"/>
      <c r="X463" s="92"/>
      <c r="Y463" s="92"/>
      <c r="Z463" s="92"/>
      <c r="AA463" s="92"/>
      <c r="AB463" s="92"/>
      <c r="AC463" s="92"/>
      <c r="AD463" s="92"/>
      <c r="AE463" s="92"/>
      <c r="AF463" s="92"/>
      <c r="AG463" s="92"/>
      <c r="AH463" s="92"/>
      <c r="AI463" s="92"/>
      <c r="AJ463" s="92"/>
      <c r="AK463" s="92"/>
      <c r="AL463" s="92"/>
      <c r="AM463" s="92"/>
      <c r="AN463" s="92"/>
      <c r="AO463" s="92"/>
      <c r="AP463" s="92"/>
      <c r="AQ463" s="92"/>
      <c r="AR463" s="92"/>
      <c r="AS463" s="92"/>
      <c r="AT463" s="92"/>
      <c r="AU463" s="92"/>
      <c r="AV463" s="92"/>
      <c r="AW463" s="92"/>
      <c r="AX463" s="92"/>
      <c r="AY463" s="92"/>
      <c r="AZ463" s="92"/>
      <c r="BA463" s="92"/>
      <c r="BB463" s="92"/>
      <c r="BC463" s="92"/>
      <c r="BD463" s="92"/>
      <c r="BE463" s="92"/>
      <c r="BF463" s="92"/>
      <c r="BG463" s="92"/>
      <c r="BH463" s="92"/>
      <c r="BI463" s="92"/>
      <c r="BJ463" s="92"/>
      <c r="BK463" s="92"/>
      <c r="BL463" s="92"/>
      <c r="BM463" s="92"/>
      <c r="BN463" s="92"/>
      <c r="BO463" s="92"/>
      <c r="BP463" s="92"/>
      <c r="BQ463" s="92"/>
      <c r="BR463" s="92"/>
      <c r="BS463" s="92"/>
      <c r="BT463" s="128"/>
    </row>
    <row r="464" spans="1:72" ht="12.75" customHeight="1">
      <c r="A464" s="92"/>
      <c r="B464" s="92"/>
      <c r="C464" s="92"/>
      <c r="D464" s="92"/>
      <c r="E464" s="94"/>
      <c r="F464" s="94"/>
      <c r="G464" s="94"/>
      <c r="H464" s="92"/>
      <c r="I464" s="92"/>
      <c r="J464" s="92"/>
      <c r="K464" s="92"/>
      <c r="L464" s="92"/>
      <c r="M464" s="92"/>
      <c r="N464" s="92"/>
      <c r="O464" s="92"/>
      <c r="P464" s="92"/>
      <c r="Q464" s="92"/>
      <c r="R464" s="92"/>
      <c r="S464" s="92"/>
      <c r="T464" s="92"/>
      <c r="U464" s="92"/>
      <c r="V464" s="92"/>
      <c r="W464" s="92"/>
      <c r="X464" s="92"/>
      <c r="Y464" s="92"/>
      <c r="Z464" s="92"/>
      <c r="AA464" s="92"/>
      <c r="AB464" s="92"/>
      <c r="AC464" s="92"/>
      <c r="AD464" s="92"/>
      <c r="AE464" s="92"/>
      <c r="AF464" s="92"/>
      <c r="AG464" s="92"/>
      <c r="AH464" s="92"/>
      <c r="AI464" s="92"/>
      <c r="AJ464" s="92"/>
      <c r="AK464" s="92"/>
      <c r="AL464" s="92"/>
      <c r="AM464" s="92"/>
      <c r="AN464" s="92"/>
      <c r="AO464" s="92"/>
      <c r="AP464" s="92"/>
      <c r="AQ464" s="92"/>
      <c r="AR464" s="92"/>
      <c r="AS464" s="92"/>
      <c r="AT464" s="92"/>
      <c r="AU464" s="92"/>
      <c r="AV464" s="92"/>
      <c r="AW464" s="92"/>
      <c r="AX464" s="92"/>
      <c r="AY464" s="92"/>
      <c r="AZ464" s="92"/>
      <c r="BA464" s="92"/>
      <c r="BB464" s="92"/>
      <c r="BC464" s="92"/>
      <c r="BD464" s="92"/>
      <c r="BE464" s="92"/>
      <c r="BF464" s="92"/>
      <c r="BG464" s="92"/>
      <c r="BH464" s="92"/>
      <c r="BI464" s="92"/>
      <c r="BJ464" s="92"/>
      <c r="BK464" s="92"/>
      <c r="BL464" s="92"/>
      <c r="BM464" s="92"/>
      <c r="BN464" s="92"/>
      <c r="BO464" s="92"/>
      <c r="BP464" s="92"/>
      <c r="BQ464" s="92"/>
      <c r="BR464" s="92"/>
      <c r="BS464" s="92"/>
      <c r="BT464" s="128"/>
    </row>
    <row r="465" spans="1:72" ht="12.75" customHeight="1">
      <c r="A465" s="92"/>
      <c r="B465" s="92"/>
      <c r="C465" s="92"/>
      <c r="D465" s="92"/>
      <c r="E465" s="94"/>
      <c r="F465" s="94"/>
      <c r="G465" s="94"/>
      <c r="H465" s="92"/>
      <c r="I465" s="92"/>
      <c r="J465" s="92"/>
      <c r="K465" s="92"/>
      <c r="L465" s="92"/>
      <c r="M465" s="92"/>
      <c r="N465" s="92"/>
      <c r="O465" s="92"/>
      <c r="P465" s="92"/>
      <c r="Q465" s="92"/>
      <c r="R465" s="92"/>
      <c r="S465" s="92"/>
      <c r="T465" s="92"/>
      <c r="U465" s="92"/>
      <c r="V465" s="92"/>
      <c r="W465" s="92"/>
      <c r="X465" s="92"/>
      <c r="Y465" s="92"/>
      <c r="Z465" s="92"/>
      <c r="AA465" s="92"/>
      <c r="AB465" s="92"/>
      <c r="AC465" s="92"/>
      <c r="AD465" s="92"/>
      <c r="AE465" s="92"/>
      <c r="AF465" s="92"/>
      <c r="AG465" s="92"/>
      <c r="AH465" s="92"/>
      <c r="AI465" s="92"/>
      <c r="AJ465" s="92"/>
      <c r="AK465" s="92"/>
      <c r="AL465" s="92"/>
      <c r="AM465" s="92"/>
      <c r="AN465" s="92"/>
      <c r="AO465" s="92"/>
      <c r="AP465" s="92"/>
      <c r="AQ465" s="92"/>
      <c r="AR465" s="92"/>
      <c r="AS465" s="92"/>
      <c r="AT465" s="92"/>
      <c r="AU465" s="92"/>
      <c r="AV465" s="92"/>
      <c r="AW465" s="92"/>
      <c r="AX465" s="92"/>
      <c r="AY465" s="92"/>
      <c r="AZ465" s="92"/>
      <c r="BA465" s="92"/>
      <c r="BB465" s="92"/>
      <c r="BC465" s="92"/>
      <c r="BD465" s="92"/>
      <c r="BE465" s="92"/>
      <c r="BF465" s="92"/>
      <c r="BG465" s="92"/>
      <c r="BH465" s="92"/>
      <c r="BI465" s="92"/>
      <c r="BJ465" s="92"/>
      <c r="BK465" s="92"/>
      <c r="BL465" s="92"/>
      <c r="BM465" s="92"/>
      <c r="BN465" s="92"/>
      <c r="BO465" s="92"/>
      <c r="BP465" s="92"/>
      <c r="BQ465" s="92"/>
      <c r="BR465" s="92"/>
      <c r="BS465" s="92"/>
      <c r="BT465" s="128"/>
    </row>
    <row r="466" spans="1:72" ht="12.75" customHeight="1">
      <c r="A466" s="92"/>
      <c r="B466" s="92"/>
      <c r="C466" s="92"/>
      <c r="D466" s="92"/>
      <c r="E466" s="94"/>
      <c r="F466" s="94"/>
      <c r="G466" s="94"/>
      <c r="H466" s="92"/>
      <c r="I466" s="92"/>
      <c r="J466" s="92"/>
      <c r="K466" s="92"/>
      <c r="L466" s="92"/>
      <c r="M466" s="92"/>
      <c r="N466" s="92"/>
      <c r="O466" s="92"/>
      <c r="P466" s="92"/>
      <c r="Q466" s="92"/>
      <c r="R466" s="92"/>
      <c r="S466" s="92"/>
      <c r="T466" s="92"/>
      <c r="U466" s="92"/>
      <c r="V466" s="92"/>
      <c r="W466" s="92"/>
      <c r="X466" s="92"/>
      <c r="Y466" s="92"/>
      <c r="Z466" s="92"/>
      <c r="AA466" s="92"/>
      <c r="AB466" s="92"/>
      <c r="AC466" s="92"/>
      <c r="AD466" s="92"/>
      <c r="AE466" s="92"/>
      <c r="AF466" s="92"/>
      <c r="AG466" s="92"/>
      <c r="AH466" s="92"/>
      <c r="AI466" s="92"/>
      <c r="AJ466" s="92"/>
      <c r="AK466" s="92"/>
      <c r="AL466" s="92"/>
      <c r="AM466" s="92"/>
      <c r="AN466" s="92"/>
      <c r="AO466" s="92"/>
      <c r="AP466" s="92"/>
      <c r="AQ466" s="92"/>
      <c r="AR466" s="92"/>
      <c r="AS466" s="92"/>
      <c r="AT466" s="92"/>
      <c r="AU466" s="92"/>
      <c r="AV466" s="92"/>
      <c r="AW466" s="92"/>
      <c r="AX466" s="92"/>
      <c r="AY466" s="92"/>
      <c r="AZ466" s="92"/>
      <c r="BA466" s="92"/>
      <c r="BB466" s="92"/>
      <c r="BC466" s="92"/>
      <c r="BD466" s="92"/>
      <c r="BE466" s="92"/>
      <c r="BF466" s="92"/>
      <c r="BG466" s="92"/>
      <c r="BH466" s="92"/>
      <c r="BI466" s="92"/>
      <c r="BJ466" s="92"/>
      <c r="BK466" s="92"/>
      <c r="BL466" s="92"/>
      <c r="BM466" s="92"/>
      <c r="BN466" s="92"/>
      <c r="BO466" s="92"/>
      <c r="BP466" s="92"/>
      <c r="BQ466" s="92"/>
      <c r="BR466" s="92"/>
      <c r="BS466" s="92"/>
      <c r="BT466" s="128"/>
    </row>
    <row r="467" spans="1:72" ht="12.75" customHeight="1">
      <c r="A467" s="92"/>
      <c r="B467" s="92"/>
      <c r="C467" s="92"/>
      <c r="D467" s="92"/>
      <c r="E467" s="94"/>
      <c r="F467" s="94"/>
      <c r="G467" s="94"/>
      <c r="H467" s="92"/>
      <c r="I467" s="92"/>
      <c r="J467" s="92"/>
      <c r="K467" s="92"/>
      <c r="L467" s="92"/>
      <c r="M467" s="92"/>
      <c r="N467" s="92"/>
      <c r="O467" s="92"/>
      <c r="P467" s="92"/>
      <c r="Q467" s="92"/>
      <c r="R467" s="92"/>
      <c r="S467" s="92"/>
      <c r="T467" s="92"/>
      <c r="U467" s="92"/>
      <c r="V467" s="92"/>
      <c r="W467" s="92"/>
      <c r="X467" s="92"/>
      <c r="Y467" s="92"/>
      <c r="Z467" s="92"/>
      <c r="AA467" s="92"/>
      <c r="AB467" s="92"/>
      <c r="AC467" s="92"/>
      <c r="AD467" s="92"/>
      <c r="AE467" s="92"/>
      <c r="AF467" s="92"/>
      <c r="AG467" s="92"/>
      <c r="AH467" s="92"/>
      <c r="AI467" s="92"/>
      <c r="AJ467" s="92"/>
      <c r="AK467" s="92"/>
      <c r="AL467" s="92"/>
      <c r="AM467" s="92"/>
      <c r="AN467" s="92"/>
      <c r="AO467" s="92"/>
      <c r="AP467" s="92"/>
      <c r="AQ467" s="92"/>
      <c r="AR467" s="92"/>
      <c r="AS467" s="92"/>
      <c r="AT467" s="92"/>
      <c r="AU467" s="92"/>
      <c r="AV467" s="92"/>
      <c r="AW467" s="92"/>
      <c r="AX467" s="92"/>
      <c r="AY467" s="92"/>
      <c r="AZ467" s="92"/>
      <c r="BA467" s="92"/>
      <c r="BB467" s="92"/>
      <c r="BC467" s="92"/>
      <c r="BD467" s="92"/>
      <c r="BE467" s="92"/>
      <c r="BF467" s="92"/>
      <c r="BG467" s="92"/>
      <c r="BH467" s="92"/>
      <c r="BI467" s="92"/>
      <c r="BJ467" s="92"/>
      <c r="BK467" s="92"/>
      <c r="BL467" s="92"/>
      <c r="BM467" s="92"/>
      <c r="BN467" s="92"/>
      <c r="BO467" s="92"/>
      <c r="BP467" s="92"/>
      <c r="BQ467" s="92"/>
      <c r="BR467" s="92"/>
      <c r="BS467" s="92"/>
      <c r="BT467" s="128"/>
    </row>
    <row r="468" spans="1:72" ht="12.75" customHeight="1">
      <c r="A468" s="92"/>
      <c r="B468" s="92"/>
      <c r="C468" s="92"/>
      <c r="D468" s="92"/>
      <c r="E468" s="94"/>
      <c r="F468" s="94"/>
      <c r="G468" s="94"/>
      <c r="H468" s="92"/>
      <c r="I468" s="92"/>
      <c r="J468" s="92"/>
      <c r="K468" s="92"/>
      <c r="L468" s="92"/>
      <c r="M468" s="92"/>
      <c r="N468" s="92"/>
      <c r="O468" s="92"/>
      <c r="P468" s="92"/>
      <c r="Q468" s="92"/>
      <c r="R468" s="92"/>
      <c r="S468" s="92"/>
      <c r="T468" s="92"/>
      <c r="U468" s="92"/>
      <c r="V468" s="92"/>
      <c r="W468" s="92"/>
      <c r="X468" s="92"/>
      <c r="Y468" s="92"/>
      <c r="Z468" s="92"/>
      <c r="AA468" s="92"/>
      <c r="AB468" s="92"/>
      <c r="AC468" s="92"/>
      <c r="AD468" s="92"/>
      <c r="AE468" s="92"/>
      <c r="AF468" s="92"/>
      <c r="AG468" s="92"/>
      <c r="AH468" s="92"/>
      <c r="AI468" s="92"/>
      <c r="AJ468" s="92"/>
      <c r="AK468" s="92"/>
      <c r="AL468" s="92"/>
      <c r="AM468" s="92"/>
      <c r="AN468" s="92"/>
      <c r="AO468" s="92"/>
      <c r="AP468" s="92"/>
      <c r="AQ468" s="92"/>
      <c r="AR468" s="92"/>
      <c r="AS468" s="92"/>
      <c r="AT468" s="92"/>
      <c r="AU468" s="92"/>
      <c r="AV468" s="92"/>
      <c r="AW468" s="92"/>
      <c r="AX468" s="92"/>
      <c r="AY468" s="92"/>
      <c r="AZ468" s="92"/>
      <c r="BA468" s="92"/>
      <c r="BB468" s="92"/>
      <c r="BC468" s="92"/>
      <c r="BD468" s="92"/>
      <c r="BE468" s="92"/>
      <c r="BF468" s="92"/>
      <c r="BG468" s="92"/>
      <c r="BH468" s="92"/>
      <c r="BI468" s="92"/>
      <c r="BJ468" s="92"/>
      <c r="BK468" s="92"/>
      <c r="BL468" s="92"/>
      <c r="BM468" s="92"/>
      <c r="BN468" s="92"/>
      <c r="BO468" s="92"/>
      <c r="BP468" s="92"/>
      <c r="BQ468" s="92"/>
      <c r="BR468" s="92"/>
      <c r="BS468" s="92"/>
      <c r="BT468" s="128"/>
    </row>
    <row r="469" spans="1:72" ht="12.75" customHeight="1">
      <c r="A469" s="92"/>
      <c r="B469" s="92"/>
      <c r="C469" s="92"/>
      <c r="D469" s="92"/>
      <c r="E469" s="94"/>
      <c r="F469" s="94"/>
      <c r="G469" s="94"/>
      <c r="H469" s="92"/>
      <c r="I469" s="92"/>
      <c r="J469" s="92"/>
      <c r="K469" s="92"/>
      <c r="L469" s="92"/>
      <c r="M469" s="92"/>
      <c r="N469" s="92"/>
      <c r="O469" s="92"/>
      <c r="P469" s="92"/>
      <c r="Q469" s="92"/>
      <c r="R469" s="92"/>
      <c r="S469" s="92"/>
      <c r="T469" s="92"/>
      <c r="U469" s="92"/>
      <c r="V469" s="92"/>
      <c r="W469" s="92"/>
      <c r="X469" s="92"/>
      <c r="Y469" s="92"/>
      <c r="Z469" s="92"/>
      <c r="AA469" s="92"/>
      <c r="AB469" s="92"/>
      <c r="AC469" s="92"/>
      <c r="AD469" s="92"/>
      <c r="AE469" s="92"/>
      <c r="AF469" s="92"/>
      <c r="AG469" s="92"/>
      <c r="AH469" s="92"/>
      <c r="AI469" s="92"/>
      <c r="AJ469" s="92"/>
      <c r="AK469" s="92"/>
      <c r="AL469" s="92"/>
      <c r="AM469" s="92"/>
      <c r="AN469" s="92"/>
      <c r="AO469" s="92"/>
      <c r="AP469" s="92"/>
      <c r="AQ469" s="92"/>
      <c r="AR469" s="92"/>
      <c r="AS469" s="92"/>
      <c r="AT469" s="92"/>
      <c r="AU469" s="92"/>
      <c r="AV469" s="92"/>
      <c r="AW469" s="92"/>
      <c r="AX469" s="92"/>
      <c r="AY469" s="92"/>
      <c r="AZ469" s="92"/>
      <c r="BA469" s="92"/>
      <c r="BB469" s="92"/>
      <c r="BC469" s="92"/>
      <c r="BD469" s="92"/>
      <c r="BE469" s="92"/>
      <c r="BF469" s="92"/>
      <c r="BG469" s="92"/>
      <c r="BH469" s="92"/>
      <c r="BI469" s="92"/>
      <c r="BJ469" s="92"/>
      <c r="BK469" s="92"/>
      <c r="BL469" s="92"/>
      <c r="BM469" s="92"/>
      <c r="BN469" s="92"/>
      <c r="BO469" s="92"/>
      <c r="BP469" s="92"/>
      <c r="BQ469" s="92"/>
      <c r="BR469" s="92"/>
      <c r="BS469" s="92"/>
      <c r="BT469" s="128"/>
    </row>
    <row r="470" spans="1:72" ht="12.75" customHeight="1">
      <c r="A470" s="92"/>
      <c r="B470" s="92"/>
      <c r="C470" s="92"/>
      <c r="D470" s="92"/>
      <c r="E470" s="94"/>
      <c r="F470" s="94"/>
      <c r="G470" s="94"/>
      <c r="H470" s="92"/>
      <c r="I470" s="92"/>
      <c r="J470" s="92"/>
      <c r="K470" s="92"/>
      <c r="L470" s="92"/>
      <c r="M470" s="92"/>
      <c r="N470" s="92"/>
      <c r="O470" s="92"/>
      <c r="P470" s="92"/>
      <c r="Q470" s="92"/>
      <c r="R470" s="92"/>
      <c r="S470" s="92"/>
      <c r="T470" s="92"/>
      <c r="U470" s="92"/>
      <c r="V470" s="92"/>
      <c r="W470" s="92"/>
      <c r="X470" s="92"/>
      <c r="Y470" s="92"/>
      <c r="Z470" s="92"/>
      <c r="AA470" s="92"/>
      <c r="AB470" s="92"/>
      <c r="AC470" s="92"/>
      <c r="AD470" s="92"/>
      <c r="AE470" s="92"/>
      <c r="AF470" s="92"/>
      <c r="AG470" s="92"/>
      <c r="AH470" s="92"/>
      <c r="AI470" s="92"/>
      <c r="AJ470" s="92"/>
      <c r="AK470" s="92"/>
      <c r="AL470" s="92"/>
      <c r="AM470" s="92"/>
      <c r="AN470" s="92"/>
      <c r="AO470" s="92"/>
      <c r="AP470" s="92"/>
      <c r="AQ470" s="92"/>
      <c r="AR470" s="92"/>
      <c r="AS470" s="92"/>
      <c r="AT470" s="92"/>
      <c r="AU470" s="92"/>
      <c r="AV470" s="92"/>
      <c r="AW470" s="92"/>
      <c r="AX470" s="92"/>
      <c r="AY470" s="92"/>
      <c r="AZ470" s="92"/>
      <c r="BA470" s="92"/>
      <c r="BB470" s="92"/>
      <c r="BC470" s="92"/>
      <c r="BD470" s="92"/>
      <c r="BE470" s="92"/>
      <c r="BF470" s="92"/>
      <c r="BG470" s="92"/>
      <c r="BH470" s="92"/>
      <c r="BI470" s="92"/>
      <c r="BJ470" s="92"/>
      <c r="BK470" s="92"/>
      <c r="BL470" s="92"/>
      <c r="BM470" s="92"/>
      <c r="BN470" s="92"/>
      <c r="BO470" s="92"/>
      <c r="BP470" s="92"/>
      <c r="BQ470" s="92"/>
      <c r="BR470" s="92"/>
      <c r="BS470" s="92"/>
      <c r="BT470" s="128"/>
    </row>
    <row r="471" spans="1:72" ht="12.75" customHeight="1">
      <c r="A471" s="92"/>
      <c r="B471" s="92"/>
      <c r="C471" s="92"/>
      <c r="D471" s="92"/>
      <c r="E471" s="94"/>
      <c r="F471" s="94"/>
      <c r="G471" s="94"/>
      <c r="H471" s="92"/>
      <c r="I471" s="92"/>
      <c r="J471" s="92"/>
      <c r="K471" s="92"/>
      <c r="L471" s="92"/>
      <c r="M471" s="92"/>
      <c r="N471" s="92"/>
      <c r="O471" s="92"/>
      <c r="P471" s="92"/>
      <c r="Q471" s="92"/>
      <c r="R471" s="92"/>
      <c r="S471" s="92"/>
      <c r="T471" s="92"/>
      <c r="U471" s="92"/>
      <c r="V471" s="92"/>
      <c r="W471" s="92"/>
      <c r="X471" s="92"/>
      <c r="Y471" s="92"/>
      <c r="Z471" s="92"/>
      <c r="AA471" s="92"/>
      <c r="AB471" s="92"/>
      <c r="AC471" s="92"/>
      <c r="AD471" s="92"/>
      <c r="AE471" s="92"/>
      <c r="AF471" s="92"/>
      <c r="AG471" s="92"/>
      <c r="AH471" s="92"/>
      <c r="AI471" s="92"/>
      <c r="AJ471" s="92"/>
      <c r="AK471" s="92"/>
      <c r="AL471" s="92"/>
      <c r="AM471" s="92"/>
      <c r="AN471" s="92"/>
      <c r="AO471" s="92"/>
      <c r="AP471" s="92"/>
      <c r="AQ471" s="92"/>
      <c r="AR471" s="92"/>
      <c r="AS471" s="92"/>
      <c r="AT471" s="92"/>
      <c r="AU471" s="92"/>
      <c r="AV471" s="92"/>
      <c r="AW471" s="92"/>
      <c r="AX471" s="92"/>
      <c r="AY471" s="92"/>
      <c r="AZ471" s="92"/>
      <c r="BA471" s="92"/>
      <c r="BB471" s="92"/>
      <c r="BC471" s="92"/>
      <c r="BD471" s="92"/>
      <c r="BE471" s="92"/>
      <c r="BF471" s="92"/>
      <c r="BG471" s="92"/>
      <c r="BH471" s="92"/>
      <c r="BI471" s="92"/>
      <c r="BJ471" s="92"/>
      <c r="BK471" s="92"/>
      <c r="BL471" s="92"/>
      <c r="BM471" s="92"/>
      <c r="BN471" s="92"/>
      <c r="BO471" s="92"/>
      <c r="BP471" s="92"/>
      <c r="BQ471" s="92"/>
      <c r="BR471" s="92"/>
      <c r="BS471" s="92"/>
      <c r="BT471" s="128"/>
    </row>
    <row r="472" spans="1:72" ht="12.75" customHeight="1">
      <c r="A472" s="92"/>
      <c r="B472" s="92"/>
      <c r="C472" s="92"/>
      <c r="D472" s="92"/>
      <c r="E472" s="94"/>
      <c r="F472" s="94"/>
      <c r="G472" s="94"/>
      <c r="H472" s="92"/>
      <c r="I472" s="92"/>
      <c r="J472" s="92"/>
      <c r="K472" s="92"/>
      <c r="L472" s="92"/>
      <c r="M472" s="92"/>
      <c r="N472" s="92"/>
      <c r="O472" s="92"/>
      <c r="P472" s="92"/>
      <c r="Q472" s="92"/>
      <c r="R472" s="92"/>
      <c r="S472" s="92"/>
      <c r="T472" s="92"/>
      <c r="U472" s="92"/>
      <c r="V472" s="92"/>
      <c r="W472" s="92"/>
      <c r="X472" s="92"/>
      <c r="Y472" s="92"/>
      <c r="Z472" s="92"/>
      <c r="AA472" s="92"/>
      <c r="AB472" s="92"/>
      <c r="AC472" s="92"/>
      <c r="AD472" s="92"/>
      <c r="AE472" s="92"/>
      <c r="AF472" s="92"/>
      <c r="AG472" s="92"/>
      <c r="AH472" s="92"/>
      <c r="AI472" s="92"/>
      <c r="AJ472" s="92"/>
      <c r="AK472" s="92"/>
      <c r="AL472" s="92"/>
      <c r="AM472" s="92"/>
      <c r="AN472" s="92"/>
      <c r="AO472" s="92"/>
      <c r="AP472" s="92"/>
      <c r="AQ472" s="92"/>
      <c r="AR472" s="92"/>
      <c r="AS472" s="92"/>
      <c r="AT472" s="92"/>
      <c r="AU472" s="92"/>
      <c r="AV472" s="92"/>
      <c r="AW472" s="92"/>
      <c r="AX472" s="92"/>
      <c r="AY472" s="92"/>
      <c r="AZ472" s="92"/>
      <c r="BA472" s="92"/>
      <c r="BB472" s="92"/>
      <c r="BC472" s="92"/>
      <c r="BD472" s="92"/>
      <c r="BE472" s="92"/>
      <c r="BF472" s="92"/>
      <c r="BG472" s="92"/>
      <c r="BH472" s="92"/>
      <c r="BI472" s="92"/>
      <c r="BJ472" s="92"/>
      <c r="BK472" s="92"/>
      <c r="BL472" s="92"/>
      <c r="BM472" s="92"/>
      <c r="BN472" s="92"/>
      <c r="BO472" s="92"/>
      <c r="BP472" s="92"/>
      <c r="BQ472" s="92"/>
      <c r="BR472" s="92"/>
      <c r="BS472" s="92"/>
      <c r="BT472" s="128"/>
    </row>
    <row r="473" spans="1:72" ht="12.75" customHeight="1">
      <c r="A473" s="92"/>
      <c r="B473" s="92"/>
      <c r="C473" s="92"/>
      <c r="D473" s="92"/>
      <c r="E473" s="94"/>
      <c r="F473" s="94"/>
      <c r="G473" s="94"/>
      <c r="H473" s="92"/>
      <c r="I473" s="92"/>
      <c r="J473" s="92"/>
      <c r="K473" s="92"/>
      <c r="L473" s="92"/>
      <c r="M473" s="92"/>
      <c r="N473" s="92"/>
      <c r="O473" s="92"/>
      <c r="P473" s="92"/>
      <c r="Q473" s="92"/>
      <c r="R473" s="92"/>
      <c r="S473" s="92"/>
      <c r="T473" s="92"/>
      <c r="U473" s="92"/>
      <c r="V473" s="92"/>
      <c r="W473" s="92"/>
      <c r="X473" s="92"/>
      <c r="Y473" s="92"/>
      <c r="Z473" s="92"/>
      <c r="AA473" s="92"/>
      <c r="AB473" s="92"/>
      <c r="AC473" s="92"/>
      <c r="AD473" s="92"/>
      <c r="AE473" s="92"/>
      <c r="AF473" s="92"/>
      <c r="AG473" s="92"/>
      <c r="AH473" s="92"/>
      <c r="AI473" s="92"/>
      <c r="AJ473" s="92"/>
      <c r="AK473" s="92"/>
      <c r="AL473" s="92"/>
      <c r="AM473" s="92"/>
      <c r="AN473" s="92"/>
      <c r="AO473" s="92"/>
      <c r="AP473" s="92"/>
      <c r="AQ473" s="92"/>
      <c r="AR473" s="92"/>
      <c r="AS473" s="92"/>
      <c r="AT473" s="92"/>
      <c r="AU473" s="92"/>
      <c r="AV473" s="92"/>
      <c r="AW473" s="92"/>
      <c r="AX473" s="92"/>
      <c r="AY473" s="92"/>
      <c r="AZ473" s="92"/>
      <c r="BA473" s="92"/>
      <c r="BB473" s="92"/>
      <c r="BC473" s="92"/>
      <c r="BD473" s="92"/>
      <c r="BE473" s="92"/>
      <c r="BF473" s="92"/>
      <c r="BG473" s="92"/>
      <c r="BH473" s="92"/>
      <c r="BI473" s="92"/>
      <c r="BJ473" s="92"/>
      <c r="BK473" s="92"/>
      <c r="BL473" s="92"/>
      <c r="BM473" s="92"/>
      <c r="BN473" s="92"/>
      <c r="BO473" s="92"/>
      <c r="BP473" s="92"/>
      <c r="BQ473" s="92"/>
      <c r="BR473" s="92"/>
      <c r="BS473" s="92"/>
      <c r="BT473" s="128"/>
    </row>
    <row r="474" spans="1:72" ht="12.75" customHeight="1">
      <c r="A474" s="92"/>
      <c r="B474" s="92"/>
      <c r="C474" s="92"/>
      <c r="D474" s="92"/>
      <c r="E474" s="94"/>
      <c r="F474" s="94"/>
      <c r="G474" s="94"/>
      <c r="H474" s="92"/>
      <c r="I474" s="92"/>
      <c r="J474" s="92"/>
      <c r="K474" s="92"/>
      <c r="L474" s="92"/>
      <c r="M474" s="92"/>
      <c r="N474" s="92"/>
      <c r="O474" s="92"/>
      <c r="P474" s="92"/>
      <c r="Q474" s="92"/>
      <c r="R474" s="92"/>
      <c r="S474" s="92"/>
      <c r="T474" s="92"/>
      <c r="U474" s="92"/>
      <c r="V474" s="92"/>
      <c r="W474" s="92"/>
      <c r="X474" s="92"/>
      <c r="Y474" s="92"/>
      <c r="Z474" s="92"/>
      <c r="AA474" s="92"/>
      <c r="AB474" s="92"/>
      <c r="AC474" s="92"/>
      <c r="AD474" s="92"/>
      <c r="AE474" s="92"/>
      <c r="AF474" s="92"/>
      <c r="AG474" s="92"/>
      <c r="AH474" s="92"/>
      <c r="AI474" s="92"/>
      <c r="AJ474" s="92"/>
      <c r="AK474" s="92"/>
      <c r="AL474" s="92"/>
      <c r="AM474" s="92"/>
      <c r="AN474" s="92"/>
      <c r="AO474" s="92"/>
      <c r="AP474" s="92"/>
      <c r="AQ474" s="92"/>
      <c r="AR474" s="92"/>
      <c r="AS474" s="92"/>
      <c r="AT474" s="92"/>
      <c r="AU474" s="92"/>
      <c r="AV474" s="92"/>
      <c r="AW474" s="92"/>
      <c r="AX474" s="92"/>
      <c r="AY474" s="92"/>
      <c r="AZ474" s="92"/>
      <c r="BA474" s="92"/>
      <c r="BB474" s="92"/>
      <c r="BC474" s="92"/>
      <c r="BD474" s="92"/>
      <c r="BE474" s="92"/>
      <c r="BF474" s="92"/>
      <c r="BG474" s="92"/>
      <c r="BH474" s="92"/>
      <c r="BI474" s="92"/>
      <c r="BJ474" s="92"/>
      <c r="BK474" s="92"/>
      <c r="BL474" s="92"/>
      <c r="BM474" s="92"/>
      <c r="BN474" s="92"/>
      <c r="BO474" s="92"/>
      <c r="BP474" s="92"/>
      <c r="BQ474" s="92"/>
      <c r="BR474" s="92"/>
      <c r="BS474" s="92"/>
      <c r="BT474" s="128"/>
    </row>
    <row r="475" spans="1:72" ht="12.75" customHeight="1">
      <c r="A475" s="92"/>
      <c r="B475" s="92"/>
      <c r="C475" s="92"/>
      <c r="D475" s="92"/>
      <c r="E475" s="94"/>
      <c r="F475" s="94"/>
      <c r="G475" s="94"/>
      <c r="H475" s="92"/>
      <c r="I475" s="92"/>
      <c r="J475" s="92"/>
      <c r="K475" s="92"/>
      <c r="L475" s="92"/>
      <c r="M475" s="92"/>
      <c r="N475" s="92"/>
      <c r="O475" s="92"/>
      <c r="P475" s="92"/>
      <c r="Q475" s="92"/>
      <c r="R475" s="92"/>
      <c r="S475" s="92"/>
      <c r="T475" s="92"/>
      <c r="U475" s="92"/>
      <c r="V475" s="92"/>
      <c r="W475" s="92"/>
      <c r="X475" s="92"/>
      <c r="Y475" s="92"/>
      <c r="Z475" s="92"/>
      <c r="AA475" s="92"/>
      <c r="AB475" s="92"/>
      <c r="AC475" s="92"/>
      <c r="AD475" s="92"/>
      <c r="AE475" s="92"/>
      <c r="AF475" s="92"/>
      <c r="AG475" s="92"/>
      <c r="AH475" s="92"/>
      <c r="AI475" s="92"/>
      <c r="AJ475" s="92"/>
      <c r="AK475" s="92"/>
      <c r="AL475" s="92"/>
      <c r="AM475" s="92"/>
      <c r="AN475" s="92"/>
      <c r="AO475" s="92"/>
      <c r="AP475" s="92"/>
      <c r="AQ475" s="92"/>
      <c r="AR475" s="92"/>
      <c r="AS475" s="92"/>
      <c r="AT475" s="92"/>
      <c r="AU475" s="92"/>
      <c r="AV475" s="92"/>
      <c r="AW475" s="92"/>
      <c r="AX475" s="92"/>
      <c r="AY475" s="92"/>
      <c r="AZ475" s="92"/>
      <c r="BA475" s="92"/>
      <c r="BB475" s="92"/>
      <c r="BC475" s="92"/>
      <c r="BD475" s="92"/>
      <c r="BE475" s="92"/>
      <c r="BF475" s="92"/>
      <c r="BG475" s="92"/>
      <c r="BH475" s="92"/>
      <c r="BI475" s="92"/>
      <c r="BJ475" s="92"/>
      <c r="BK475" s="92"/>
      <c r="BL475" s="92"/>
      <c r="BM475" s="92"/>
      <c r="BN475" s="92"/>
      <c r="BO475" s="92"/>
      <c r="BP475" s="92"/>
      <c r="BQ475" s="92"/>
      <c r="BR475" s="92"/>
      <c r="BS475" s="92"/>
      <c r="BT475" s="128"/>
    </row>
    <row r="476" spans="1:72" ht="12.75" customHeight="1">
      <c r="A476" s="92"/>
      <c r="B476" s="92"/>
      <c r="C476" s="92"/>
      <c r="D476" s="92"/>
      <c r="E476" s="94"/>
      <c r="F476" s="94"/>
      <c r="G476" s="94"/>
      <c r="H476" s="92"/>
      <c r="I476" s="92"/>
      <c r="J476" s="92"/>
      <c r="K476" s="92"/>
      <c r="L476" s="92"/>
      <c r="M476" s="92"/>
      <c r="N476" s="92"/>
      <c r="O476" s="92"/>
      <c r="P476" s="92"/>
      <c r="Q476" s="92"/>
      <c r="R476" s="92"/>
      <c r="S476" s="92"/>
      <c r="T476" s="92"/>
      <c r="U476" s="92"/>
      <c r="V476" s="92"/>
      <c r="W476" s="92"/>
      <c r="X476" s="92"/>
      <c r="Y476" s="92"/>
      <c r="Z476" s="92"/>
      <c r="AA476" s="92"/>
      <c r="AB476" s="92"/>
      <c r="AC476" s="92"/>
      <c r="AD476" s="92"/>
      <c r="AE476" s="92"/>
      <c r="AF476" s="92"/>
      <c r="AG476" s="92"/>
      <c r="AH476" s="92"/>
      <c r="AI476" s="92"/>
      <c r="AJ476" s="92"/>
      <c r="AK476" s="92"/>
      <c r="AL476" s="92"/>
      <c r="AM476" s="92"/>
      <c r="AN476" s="92"/>
      <c r="AO476" s="92"/>
      <c r="AP476" s="92"/>
      <c r="AQ476" s="92"/>
      <c r="AR476" s="92"/>
      <c r="AS476" s="92"/>
      <c r="AT476" s="92"/>
      <c r="AU476" s="92"/>
      <c r="AV476" s="92"/>
      <c r="AW476" s="92"/>
      <c r="AX476" s="92"/>
      <c r="AY476" s="92"/>
      <c r="AZ476" s="92"/>
      <c r="BA476" s="92"/>
      <c r="BB476" s="92"/>
      <c r="BC476" s="92"/>
      <c r="BD476" s="92"/>
      <c r="BE476" s="92"/>
      <c r="BF476" s="92"/>
      <c r="BG476" s="92"/>
      <c r="BH476" s="92"/>
      <c r="BI476" s="92"/>
      <c r="BJ476" s="92"/>
      <c r="BK476" s="92"/>
      <c r="BL476" s="92"/>
      <c r="BM476" s="92"/>
      <c r="BN476" s="92"/>
      <c r="BO476" s="92"/>
      <c r="BP476" s="92"/>
      <c r="BQ476" s="92"/>
      <c r="BR476" s="92"/>
      <c r="BS476" s="92"/>
      <c r="BT476" s="128"/>
    </row>
    <row r="477" spans="1:72" ht="12.75" customHeight="1">
      <c r="A477" s="92"/>
      <c r="B477" s="92"/>
      <c r="C477" s="92"/>
      <c r="D477" s="92"/>
      <c r="E477" s="94"/>
      <c r="F477" s="94"/>
      <c r="G477" s="94"/>
      <c r="H477" s="92"/>
      <c r="I477" s="92"/>
      <c r="J477" s="92"/>
      <c r="K477" s="92"/>
      <c r="L477" s="92"/>
      <c r="M477" s="92"/>
      <c r="N477" s="92"/>
      <c r="O477" s="92"/>
      <c r="P477" s="92"/>
      <c r="Q477" s="92"/>
      <c r="R477" s="92"/>
      <c r="S477" s="92"/>
      <c r="T477" s="92"/>
      <c r="U477" s="92"/>
      <c r="V477" s="92"/>
      <c r="W477" s="92"/>
      <c r="X477" s="92"/>
      <c r="Y477" s="92"/>
      <c r="Z477" s="92"/>
      <c r="AA477" s="92"/>
      <c r="AB477" s="92"/>
      <c r="AC477" s="92"/>
      <c r="AD477" s="92"/>
      <c r="AE477" s="92"/>
      <c r="AF477" s="92"/>
      <c r="AG477" s="92"/>
      <c r="AH477" s="92"/>
      <c r="AI477" s="92"/>
      <c r="AJ477" s="92"/>
      <c r="AK477" s="92"/>
      <c r="AL477" s="92"/>
      <c r="AM477" s="92"/>
      <c r="AN477" s="92"/>
      <c r="AO477" s="92"/>
      <c r="AP477" s="92"/>
      <c r="AQ477" s="92"/>
      <c r="AR477" s="92"/>
      <c r="AS477" s="92"/>
      <c r="AT477" s="92"/>
      <c r="AU477" s="92"/>
      <c r="AV477" s="92"/>
      <c r="AW477" s="92"/>
      <c r="AX477" s="92"/>
      <c r="AY477" s="92"/>
      <c r="AZ477" s="92"/>
      <c r="BA477" s="92"/>
      <c r="BB477" s="92"/>
      <c r="BC477" s="92"/>
      <c r="BD477" s="92"/>
      <c r="BE477" s="92"/>
      <c r="BF477" s="92"/>
      <c r="BG477" s="92"/>
      <c r="BH477" s="92"/>
      <c r="BI477" s="92"/>
      <c r="BJ477" s="92"/>
      <c r="BK477" s="92"/>
      <c r="BL477" s="92"/>
      <c r="BM477" s="92"/>
      <c r="BN477" s="92"/>
      <c r="BO477" s="92"/>
      <c r="BP477" s="92"/>
      <c r="BQ477" s="92"/>
      <c r="BR477" s="92"/>
      <c r="BS477" s="92"/>
      <c r="BT477" s="128"/>
    </row>
    <row r="478" spans="1:72" ht="12.75" customHeight="1">
      <c r="A478" s="92"/>
      <c r="B478" s="92"/>
      <c r="C478" s="92"/>
      <c r="D478" s="92"/>
      <c r="E478" s="94"/>
      <c r="F478" s="94"/>
      <c r="G478" s="94"/>
      <c r="H478" s="92"/>
      <c r="I478" s="92"/>
      <c r="J478" s="92"/>
      <c r="K478" s="92"/>
      <c r="L478" s="92"/>
      <c r="M478" s="92"/>
      <c r="N478" s="92"/>
      <c r="O478" s="92"/>
      <c r="P478" s="92"/>
      <c r="Q478" s="92"/>
      <c r="R478" s="92"/>
      <c r="S478" s="92"/>
      <c r="T478" s="92"/>
      <c r="U478" s="92"/>
      <c r="V478" s="92"/>
      <c r="W478" s="92"/>
      <c r="X478" s="92"/>
      <c r="Y478" s="92"/>
      <c r="Z478" s="92"/>
      <c r="AA478" s="92"/>
      <c r="AB478" s="92"/>
      <c r="AC478" s="92"/>
      <c r="AD478" s="92"/>
      <c r="AE478" s="92"/>
      <c r="AF478" s="92"/>
      <c r="AG478" s="92"/>
      <c r="AH478" s="92"/>
      <c r="AI478" s="92"/>
      <c r="AJ478" s="92"/>
      <c r="AK478" s="92"/>
      <c r="AL478" s="92"/>
      <c r="AM478" s="92"/>
      <c r="AN478" s="92"/>
      <c r="AO478" s="92"/>
      <c r="AP478" s="92"/>
      <c r="AQ478" s="92"/>
      <c r="AR478" s="92"/>
      <c r="AS478" s="92"/>
      <c r="AT478" s="92"/>
      <c r="AU478" s="92"/>
      <c r="AV478" s="92"/>
      <c r="AW478" s="92"/>
      <c r="AX478" s="92"/>
      <c r="AY478" s="92"/>
      <c r="AZ478" s="92"/>
      <c r="BA478" s="92"/>
      <c r="BB478" s="92"/>
      <c r="BC478" s="92"/>
      <c r="BD478" s="92"/>
      <c r="BE478" s="92"/>
      <c r="BF478" s="92"/>
      <c r="BG478" s="92"/>
      <c r="BH478" s="92"/>
      <c r="BI478" s="92"/>
      <c r="BJ478" s="92"/>
      <c r="BK478" s="92"/>
      <c r="BL478" s="92"/>
      <c r="BM478" s="92"/>
      <c r="BN478" s="92"/>
      <c r="BO478" s="92"/>
      <c r="BP478" s="92"/>
      <c r="BQ478" s="92"/>
      <c r="BR478" s="92"/>
      <c r="BS478" s="92"/>
      <c r="BT478" s="128"/>
    </row>
    <row r="479" spans="1:72" ht="12.75" customHeight="1">
      <c r="A479" s="92"/>
      <c r="B479" s="92"/>
      <c r="C479" s="92"/>
      <c r="D479" s="92"/>
      <c r="E479" s="94"/>
      <c r="F479" s="94"/>
      <c r="G479" s="94"/>
      <c r="H479" s="92"/>
      <c r="I479" s="92"/>
      <c r="J479" s="92"/>
      <c r="K479" s="92"/>
      <c r="L479" s="92"/>
      <c r="M479" s="92"/>
      <c r="N479" s="92"/>
      <c r="O479" s="92"/>
      <c r="P479" s="92"/>
      <c r="Q479" s="92"/>
      <c r="R479" s="92"/>
      <c r="S479" s="92"/>
      <c r="T479" s="92"/>
      <c r="U479" s="92"/>
      <c r="V479" s="92"/>
      <c r="W479" s="92"/>
      <c r="X479" s="92"/>
      <c r="Y479" s="92"/>
      <c r="Z479" s="92"/>
      <c r="AA479" s="92"/>
      <c r="AB479" s="92"/>
      <c r="AC479" s="92"/>
      <c r="AD479" s="92"/>
      <c r="AE479" s="92"/>
      <c r="AF479" s="92"/>
      <c r="AG479" s="92"/>
      <c r="AH479" s="92"/>
      <c r="AI479" s="92"/>
      <c r="AJ479" s="92"/>
      <c r="AK479" s="92"/>
      <c r="AL479" s="92"/>
      <c r="AM479" s="92"/>
      <c r="AN479" s="92"/>
      <c r="AO479" s="92"/>
      <c r="AP479" s="92"/>
      <c r="AQ479" s="92"/>
      <c r="AR479" s="92"/>
      <c r="AS479" s="92"/>
      <c r="AT479" s="92"/>
      <c r="AU479" s="92"/>
      <c r="AV479" s="92"/>
      <c r="AW479" s="92"/>
      <c r="AX479" s="92"/>
      <c r="AY479" s="92"/>
      <c r="AZ479" s="92"/>
      <c r="BA479" s="92"/>
      <c r="BB479" s="92"/>
      <c r="BC479" s="92"/>
      <c r="BD479" s="92"/>
      <c r="BE479" s="92"/>
      <c r="BF479" s="92"/>
      <c r="BG479" s="92"/>
      <c r="BH479" s="92"/>
      <c r="BI479" s="92"/>
      <c r="BJ479" s="92"/>
      <c r="BK479" s="92"/>
      <c r="BL479" s="92"/>
      <c r="BM479" s="92"/>
      <c r="BN479" s="92"/>
      <c r="BO479" s="92"/>
      <c r="BP479" s="92"/>
      <c r="BQ479" s="92"/>
      <c r="BR479" s="92"/>
      <c r="BS479" s="92"/>
      <c r="BT479" s="128"/>
    </row>
    <row r="480" spans="1:72" ht="12.75" customHeight="1">
      <c r="A480" s="92"/>
      <c r="B480" s="92"/>
      <c r="C480" s="92"/>
      <c r="D480" s="92"/>
      <c r="E480" s="94"/>
      <c r="F480" s="94"/>
      <c r="G480" s="94"/>
      <c r="H480" s="92"/>
      <c r="I480" s="92"/>
      <c r="J480" s="92"/>
      <c r="K480" s="92"/>
      <c r="L480" s="92"/>
      <c r="M480" s="92"/>
      <c r="N480" s="92"/>
      <c r="O480" s="92"/>
      <c r="P480" s="92"/>
      <c r="Q480" s="92"/>
      <c r="R480" s="92"/>
      <c r="S480" s="92"/>
      <c r="T480" s="92"/>
      <c r="U480" s="92"/>
      <c r="V480" s="92"/>
      <c r="W480" s="92"/>
      <c r="X480" s="92"/>
      <c r="Y480" s="92"/>
      <c r="Z480" s="92"/>
      <c r="AA480" s="92"/>
      <c r="AB480" s="92"/>
      <c r="AC480" s="92"/>
      <c r="AD480" s="92"/>
      <c r="AE480" s="92"/>
      <c r="AF480" s="92"/>
      <c r="AG480" s="92"/>
      <c r="AH480" s="92"/>
      <c r="AI480" s="92"/>
      <c r="AJ480" s="92"/>
      <c r="AK480" s="92"/>
      <c r="AL480" s="92"/>
      <c r="AM480" s="92"/>
      <c r="AN480" s="92"/>
      <c r="AO480" s="92"/>
      <c r="AP480" s="92"/>
      <c r="AQ480" s="92"/>
      <c r="AR480" s="92"/>
      <c r="AS480" s="92"/>
      <c r="AT480" s="92"/>
      <c r="AU480" s="92"/>
      <c r="AV480" s="92"/>
      <c r="AW480" s="92"/>
      <c r="AX480" s="92"/>
      <c r="AY480" s="92"/>
      <c r="AZ480" s="92"/>
      <c r="BA480" s="92"/>
      <c r="BB480" s="92"/>
      <c r="BC480" s="92"/>
      <c r="BD480" s="92"/>
      <c r="BE480" s="92"/>
      <c r="BF480" s="92"/>
      <c r="BG480" s="92"/>
      <c r="BH480" s="92"/>
      <c r="BI480" s="92"/>
      <c r="BJ480" s="92"/>
      <c r="BK480" s="92"/>
      <c r="BL480" s="92"/>
      <c r="BM480" s="92"/>
      <c r="BN480" s="92"/>
      <c r="BO480" s="92"/>
      <c r="BP480" s="92"/>
      <c r="BQ480" s="92"/>
      <c r="BR480" s="92"/>
      <c r="BS480" s="92"/>
      <c r="BT480" s="128"/>
    </row>
    <row r="481" spans="1:72" ht="12.75" customHeight="1">
      <c r="A481" s="92"/>
      <c r="B481" s="92"/>
      <c r="C481" s="92"/>
      <c r="D481" s="92"/>
      <c r="E481" s="94"/>
      <c r="F481" s="94"/>
      <c r="G481" s="94"/>
      <c r="H481" s="92"/>
      <c r="I481" s="92"/>
      <c r="J481" s="92"/>
      <c r="K481" s="92"/>
      <c r="L481" s="92"/>
      <c r="M481" s="92"/>
      <c r="N481" s="92"/>
      <c r="O481" s="92"/>
      <c r="P481" s="92"/>
      <c r="Q481" s="92"/>
      <c r="R481" s="92"/>
      <c r="S481" s="92"/>
      <c r="T481" s="92"/>
      <c r="U481" s="92"/>
      <c r="V481" s="92"/>
      <c r="W481" s="92"/>
      <c r="X481" s="92"/>
      <c r="Y481" s="92"/>
      <c r="Z481" s="92"/>
      <c r="AA481" s="92"/>
      <c r="AB481" s="92"/>
      <c r="AC481" s="92"/>
      <c r="AD481" s="92"/>
      <c r="AE481" s="92"/>
      <c r="AF481" s="92"/>
      <c r="AG481" s="92"/>
      <c r="AH481" s="92"/>
      <c r="AI481" s="92"/>
      <c r="AJ481" s="92"/>
      <c r="AK481" s="92"/>
      <c r="AL481" s="92"/>
      <c r="AM481" s="92"/>
      <c r="AN481" s="92"/>
      <c r="AO481" s="92"/>
      <c r="AP481" s="92"/>
      <c r="AQ481" s="92"/>
      <c r="AR481" s="92"/>
      <c r="AS481" s="92"/>
      <c r="AT481" s="92"/>
      <c r="AU481" s="92"/>
      <c r="AV481" s="92"/>
      <c r="AW481" s="92"/>
      <c r="AX481" s="92"/>
      <c r="AY481" s="92"/>
      <c r="AZ481" s="92"/>
      <c r="BA481" s="92"/>
      <c r="BB481" s="92"/>
      <c r="BC481" s="92"/>
      <c r="BD481" s="92"/>
      <c r="BE481" s="92"/>
      <c r="BF481" s="92"/>
      <c r="BG481" s="92"/>
      <c r="BH481" s="92"/>
      <c r="BI481" s="92"/>
      <c r="BJ481" s="92"/>
      <c r="BK481" s="92"/>
      <c r="BL481" s="92"/>
      <c r="BM481" s="92"/>
      <c r="BN481" s="92"/>
      <c r="BO481" s="92"/>
      <c r="BP481" s="92"/>
      <c r="BQ481" s="92"/>
      <c r="BR481" s="92"/>
      <c r="BS481" s="92"/>
      <c r="BT481" s="128"/>
    </row>
    <row r="482" spans="1:72" ht="12.75" customHeight="1">
      <c r="A482" s="92"/>
      <c r="B482" s="92"/>
      <c r="C482" s="92"/>
      <c r="D482" s="92"/>
      <c r="E482" s="94"/>
      <c r="F482" s="94"/>
      <c r="G482" s="94"/>
      <c r="H482" s="92"/>
      <c r="I482" s="92"/>
      <c r="J482" s="92"/>
      <c r="K482" s="92"/>
      <c r="L482" s="92"/>
      <c r="M482" s="92"/>
      <c r="N482" s="92"/>
      <c r="O482" s="92"/>
      <c r="P482" s="92"/>
      <c r="Q482" s="92"/>
      <c r="R482" s="92"/>
      <c r="S482" s="92"/>
      <c r="T482" s="92"/>
      <c r="U482" s="92"/>
      <c r="V482" s="92"/>
      <c r="W482" s="92"/>
      <c r="X482" s="92"/>
      <c r="Y482" s="92"/>
      <c r="Z482" s="92"/>
      <c r="AA482" s="92"/>
      <c r="AB482" s="92"/>
      <c r="AC482" s="92"/>
      <c r="AD482" s="92"/>
      <c r="AE482" s="92"/>
      <c r="AF482" s="92"/>
      <c r="AG482" s="92"/>
      <c r="AH482" s="92"/>
      <c r="AI482" s="92"/>
      <c r="AJ482" s="92"/>
      <c r="AK482" s="92"/>
      <c r="AL482" s="92"/>
      <c r="AM482" s="92"/>
      <c r="AN482" s="92"/>
      <c r="AO482" s="92"/>
      <c r="AP482" s="92"/>
      <c r="AQ482" s="92"/>
      <c r="AR482" s="92"/>
      <c r="AS482" s="92"/>
      <c r="AT482" s="92"/>
      <c r="AU482" s="92"/>
      <c r="AV482" s="92"/>
      <c r="AW482" s="92"/>
      <c r="AX482" s="92"/>
      <c r="AY482" s="92"/>
      <c r="AZ482" s="92"/>
      <c r="BA482" s="92"/>
      <c r="BB482" s="92"/>
      <c r="BC482" s="92"/>
      <c r="BD482" s="92"/>
      <c r="BE482" s="92"/>
      <c r="BF482" s="92"/>
      <c r="BG482" s="92"/>
      <c r="BH482" s="92"/>
      <c r="BI482" s="92"/>
      <c r="BJ482" s="92"/>
      <c r="BK482" s="92"/>
      <c r="BL482" s="92"/>
      <c r="BM482" s="92"/>
      <c r="BN482" s="92"/>
      <c r="BO482" s="92"/>
      <c r="BP482" s="92"/>
      <c r="BQ482" s="92"/>
      <c r="BR482" s="92"/>
      <c r="BS482" s="92"/>
      <c r="BT482" s="128"/>
    </row>
    <row r="483" spans="1:72" ht="12.75" customHeight="1">
      <c r="A483" s="92"/>
      <c r="B483" s="92"/>
      <c r="C483" s="92"/>
      <c r="D483" s="92"/>
      <c r="E483" s="94"/>
      <c r="F483" s="94"/>
      <c r="G483" s="94"/>
      <c r="H483" s="92"/>
      <c r="I483" s="92"/>
      <c r="J483" s="92"/>
      <c r="K483" s="92"/>
      <c r="L483" s="92"/>
      <c r="M483" s="92"/>
      <c r="N483" s="92"/>
      <c r="O483" s="92"/>
      <c r="P483" s="92"/>
      <c r="Q483" s="92"/>
      <c r="R483" s="92"/>
      <c r="S483" s="92"/>
      <c r="T483" s="92"/>
      <c r="U483" s="92"/>
      <c r="V483" s="92"/>
      <c r="W483" s="92"/>
      <c r="X483" s="92"/>
      <c r="Y483" s="92"/>
      <c r="Z483" s="92"/>
      <c r="AA483" s="92"/>
      <c r="AB483" s="92"/>
      <c r="AC483" s="92"/>
      <c r="AD483" s="92"/>
      <c r="AE483" s="92"/>
      <c r="AF483" s="92"/>
      <c r="AG483" s="92"/>
      <c r="AH483" s="92"/>
      <c r="AI483" s="92"/>
      <c r="AJ483" s="92"/>
      <c r="AK483" s="92"/>
      <c r="AL483" s="92"/>
      <c r="AM483" s="92"/>
      <c r="AN483" s="92"/>
      <c r="AO483" s="92"/>
      <c r="AP483" s="92"/>
      <c r="AQ483" s="92"/>
      <c r="AR483" s="92"/>
      <c r="AS483" s="92"/>
      <c r="AT483" s="92"/>
      <c r="AU483" s="92"/>
      <c r="AV483" s="92"/>
      <c r="AW483" s="92"/>
      <c r="AX483" s="92"/>
      <c r="AY483" s="92"/>
      <c r="AZ483" s="92"/>
      <c r="BA483" s="92"/>
      <c r="BB483" s="92"/>
      <c r="BC483" s="92"/>
      <c r="BD483" s="92"/>
      <c r="BE483" s="92"/>
      <c r="BF483" s="92"/>
      <c r="BG483" s="92"/>
      <c r="BH483" s="92"/>
      <c r="BI483" s="92"/>
      <c r="BJ483" s="92"/>
      <c r="BK483" s="92"/>
      <c r="BL483" s="92"/>
      <c r="BM483" s="92"/>
      <c r="BN483" s="92"/>
      <c r="BO483" s="92"/>
      <c r="BP483" s="92"/>
      <c r="BQ483" s="92"/>
      <c r="BR483" s="92"/>
      <c r="BS483" s="92"/>
      <c r="BT483" s="128"/>
    </row>
    <row r="484" spans="1:72" ht="12.75" customHeight="1">
      <c r="A484" s="92"/>
      <c r="B484" s="92"/>
      <c r="C484" s="92"/>
      <c r="D484" s="92"/>
      <c r="E484" s="94"/>
      <c r="F484" s="94"/>
      <c r="G484" s="94"/>
      <c r="H484" s="92"/>
      <c r="I484" s="92"/>
      <c r="J484" s="92"/>
      <c r="K484" s="92"/>
      <c r="L484" s="92"/>
      <c r="M484" s="92"/>
      <c r="N484" s="92"/>
      <c r="O484" s="92"/>
      <c r="P484" s="92"/>
      <c r="Q484" s="92"/>
      <c r="R484" s="92"/>
      <c r="S484" s="92"/>
      <c r="T484" s="92"/>
      <c r="U484" s="92"/>
      <c r="V484" s="92"/>
      <c r="W484" s="92"/>
      <c r="X484" s="92"/>
      <c r="Y484" s="92"/>
      <c r="Z484" s="92"/>
      <c r="AA484" s="92"/>
      <c r="AB484" s="92"/>
      <c r="AC484" s="92"/>
      <c r="AD484" s="92"/>
      <c r="AE484" s="92"/>
      <c r="AF484" s="92"/>
      <c r="AG484" s="92"/>
      <c r="AH484" s="92"/>
      <c r="AI484" s="92"/>
      <c r="AJ484" s="92"/>
      <c r="AK484" s="92"/>
      <c r="AL484" s="92"/>
      <c r="AM484" s="92"/>
      <c r="AN484" s="92"/>
      <c r="AO484" s="92"/>
      <c r="AP484" s="92"/>
      <c r="AQ484" s="92"/>
      <c r="AR484" s="92"/>
      <c r="AS484" s="92"/>
      <c r="AT484" s="92"/>
      <c r="AU484" s="92"/>
      <c r="AV484" s="92"/>
      <c r="AW484" s="92"/>
      <c r="AX484" s="92"/>
      <c r="AY484" s="92"/>
      <c r="AZ484" s="92"/>
      <c r="BA484" s="92"/>
      <c r="BB484" s="92"/>
      <c r="BC484" s="92"/>
      <c r="BD484" s="92"/>
      <c r="BE484" s="92"/>
      <c r="BF484" s="92"/>
      <c r="BG484" s="92"/>
      <c r="BH484" s="92"/>
      <c r="BI484" s="92"/>
      <c r="BJ484" s="92"/>
      <c r="BK484" s="92"/>
      <c r="BL484" s="92"/>
      <c r="BM484" s="92"/>
      <c r="BN484" s="92"/>
      <c r="BO484" s="92"/>
      <c r="BP484" s="92"/>
      <c r="BQ484" s="92"/>
      <c r="BR484" s="92"/>
      <c r="BS484" s="92"/>
      <c r="BT484" s="128"/>
    </row>
    <row r="485" spans="1:72" ht="12.75" customHeight="1">
      <c r="A485" s="92"/>
      <c r="B485" s="92"/>
      <c r="C485" s="92"/>
      <c r="D485" s="92"/>
      <c r="E485" s="94"/>
      <c r="F485" s="94"/>
      <c r="G485" s="94"/>
      <c r="H485" s="92"/>
      <c r="I485" s="92"/>
      <c r="J485" s="92"/>
      <c r="K485" s="92"/>
      <c r="L485" s="92"/>
      <c r="M485" s="92"/>
      <c r="N485" s="92"/>
      <c r="O485" s="92"/>
      <c r="P485" s="92"/>
      <c r="Q485" s="92"/>
      <c r="R485" s="92"/>
      <c r="S485" s="92"/>
      <c r="T485" s="92"/>
      <c r="U485" s="92"/>
      <c r="V485" s="92"/>
      <c r="W485" s="92"/>
      <c r="X485" s="92"/>
      <c r="Y485" s="92"/>
      <c r="Z485" s="92"/>
      <c r="AA485" s="92"/>
      <c r="AB485" s="92"/>
      <c r="AC485" s="92"/>
      <c r="AD485" s="92"/>
      <c r="AE485" s="92"/>
      <c r="AF485" s="92"/>
      <c r="AG485" s="92"/>
      <c r="AH485" s="92"/>
      <c r="AI485" s="92"/>
      <c r="AJ485" s="92"/>
      <c r="AK485" s="92"/>
      <c r="AL485" s="92"/>
      <c r="AM485" s="92"/>
      <c r="AN485" s="92"/>
      <c r="AO485" s="92"/>
      <c r="AP485" s="92"/>
      <c r="AQ485" s="92"/>
      <c r="AR485" s="92"/>
      <c r="AS485" s="92"/>
      <c r="AT485" s="92"/>
      <c r="AU485" s="92"/>
      <c r="AV485" s="92"/>
      <c r="AW485" s="92"/>
      <c r="AX485" s="92"/>
      <c r="AY485" s="92"/>
      <c r="AZ485" s="92"/>
      <c r="BA485" s="92"/>
      <c r="BB485" s="92"/>
      <c r="BC485" s="92"/>
      <c r="BD485" s="92"/>
      <c r="BE485" s="92"/>
      <c r="BF485" s="92"/>
      <c r="BG485" s="92"/>
      <c r="BH485" s="92"/>
      <c r="BI485" s="92"/>
      <c r="BJ485" s="92"/>
      <c r="BK485" s="92"/>
      <c r="BL485" s="92"/>
      <c r="BM485" s="92"/>
      <c r="BN485" s="92"/>
      <c r="BO485" s="92"/>
      <c r="BP485" s="92"/>
      <c r="BQ485" s="92"/>
      <c r="BR485" s="92"/>
      <c r="BS485" s="92"/>
      <c r="BT485" s="128"/>
    </row>
    <row r="486" spans="1:72" ht="12.75" customHeight="1">
      <c r="A486" s="92"/>
      <c r="B486" s="92"/>
      <c r="C486" s="92"/>
      <c r="D486" s="92"/>
      <c r="E486" s="94"/>
      <c r="F486" s="94"/>
      <c r="G486" s="94"/>
      <c r="H486" s="92"/>
      <c r="I486" s="92"/>
      <c r="J486" s="92"/>
      <c r="K486" s="92"/>
      <c r="L486" s="92"/>
      <c r="M486" s="92"/>
      <c r="N486" s="92"/>
      <c r="O486" s="92"/>
      <c r="P486" s="92"/>
      <c r="Q486" s="92"/>
      <c r="R486" s="92"/>
      <c r="S486" s="92"/>
      <c r="T486" s="92"/>
      <c r="U486" s="92"/>
      <c r="V486" s="92"/>
      <c r="W486" s="92"/>
      <c r="X486" s="92"/>
      <c r="Y486" s="92"/>
      <c r="Z486" s="92"/>
      <c r="AA486" s="92"/>
      <c r="AB486" s="92"/>
      <c r="AC486" s="92"/>
      <c r="AD486" s="92"/>
      <c r="AE486" s="92"/>
      <c r="AF486" s="92"/>
      <c r="AG486" s="92"/>
      <c r="AH486" s="92"/>
      <c r="AI486" s="92"/>
      <c r="AJ486" s="92"/>
      <c r="AK486" s="92"/>
      <c r="AL486" s="92"/>
      <c r="AM486" s="92"/>
      <c r="AN486" s="92"/>
      <c r="AO486" s="92"/>
      <c r="AP486" s="92"/>
      <c r="AQ486" s="92"/>
      <c r="AR486" s="92"/>
      <c r="AS486" s="92"/>
      <c r="AT486" s="92"/>
      <c r="AU486" s="92"/>
      <c r="AV486" s="92"/>
      <c r="AW486" s="92"/>
      <c r="AX486" s="92"/>
      <c r="AY486" s="92"/>
      <c r="AZ486" s="92"/>
      <c r="BA486" s="92"/>
      <c r="BB486" s="92"/>
      <c r="BC486" s="92"/>
      <c r="BD486" s="92"/>
      <c r="BE486" s="92"/>
      <c r="BF486" s="92"/>
      <c r="BG486" s="92"/>
      <c r="BH486" s="92"/>
      <c r="BI486" s="92"/>
      <c r="BJ486" s="92"/>
      <c r="BK486" s="92"/>
      <c r="BL486" s="92"/>
      <c r="BM486" s="92"/>
      <c r="BN486" s="92"/>
      <c r="BO486" s="92"/>
      <c r="BP486" s="92"/>
      <c r="BQ486" s="92"/>
      <c r="BR486" s="92"/>
      <c r="BS486" s="92"/>
      <c r="BT486" s="128"/>
    </row>
    <row r="487" spans="1:72" ht="12.75" customHeight="1">
      <c r="A487" s="92"/>
      <c r="B487" s="92"/>
      <c r="C487" s="92"/>
      <c r="D487" s="92"/>
      <c r="E487" s="94"/>
      <c r="F487" s="94"/>
      <c r="G487" s="94"/>
      <c r="H487" s="92"/>
      <c r="I487" s="92"/>
      <c r="J487" s="92"/>
      <c r="K487" s="92"/>
      <c r="L487" s="92"/>
      <c r="M487" s="92"/>
      <c r="N487" s="92"/>
      <c r="O487" s="92"/>
      <c r="P487" s="92"/>
      <c r="Q487" s="92"/>
      <c r="R487" s="92"/>
      <c r="S487" s="92"/>
      <c r="T487" s="92"/>
      <c r="U487" s="92"/>
      <c r="V487" s="92"/>
      <c r="W487" s="92"/>
      <c r="X487" s="92"/>
      <c r="Y487" s="92"/>
      <c r="Z487" s="92"/>
      <c r="AA487" s="92"/>
      <c r="AB487" s="92"/>
      <c r="AC487" s="92"/>
      <c r="AD487" s="92"/>
      <c r="AE487" s="92"/>
      <c r="AF487" s="92"/>
      <c r="AG487" s="92"/>
      <c r="AH487" s="92"/>
      <c r="AI487" s="92"/>
      <c r="AJ487" s="92"/>
      <c r="AK487" s="92"/>
      <c r="AL487" s="92"/>
      <c r="AM487" s="92"/>
      <c r="AN487" s="92"/>
      <c r="AO487" s="92"/>
      <c r="AP487" s="92"/>
      <c r="AQ487" s="92"/>
      <c r="AR487" s="92"/>
      <c r="AS487" s="92"/>
      <c r="AT487" s="92"/>
      <c r="AU487" s="92"/>
      <c r="AV487" s="92"/>
      <c r="AW487" s="92"/>
      <c r="AX487" s="92"/>
      <c r="AY487" s="92"/>
      <c r="AZ487" s="92"/>
      <c r="BA487" s="92"/>
      <c r="BB487" s="92"/>
      <c r="BC487" s="92"/>
      <c r="BD487" s="92"/>
      <c r="BE487" s="92"/>
      <c r="BF487" s="92"/>
      <c r="BG487" s="92"/>
      <c r="BH487" s="92"/>
      <c r="BI487" s="92"/>
      <c r="BJ487" s="92"/>
      <c r="BK487" s="92"/>
      <c r="BL487" s="92"/>
      <c r="BM487" s="92"/>
      <c r="BN487" s="92"/>
      <c r="BO487" s="92"/>
      <c r="BP487" s="92"/>
      <c r="BQ487" s="92"/>
      <c r="BR487" s="92"/>
      <c r="BS487" s="92"/>
      <c r="BT487" s="128"/>
    </row>
    <row r="488" spans="1:72" ht="12.75" customHeight="1">
      <c r="A488" s="92"/>
      <c r="B488" s="92"/>
      <c r="C488" s="92"/>
      <c r="D488" s="92"/>
      <c r="E488" s="94"/>
      <c r="F488" s="94"/>
      <c r="G488" s="94"/>
      <c r="H488" s="92"/>
      <c r="I488" s="92"/>
      <c r="J488" s="92"/>
      <c r="K488" s="92"/>
      <c r="L488" s="92"/>
      <c r="M488" s="92"/>
      <c r="N488" s="92"/>
      <c r="O488" s="92"/>
      <c r="P488" s="92"/>
      <c r="Q488" s="92"/>
      <c r="R488" s="92"/>
      <c r="S488" s="92"/>
      <c r="T488" s="92"/>
      <c r="U488" s="92"/>
      <c r="V488" s="92"/>
      <c r="W488" s="92"/>
      <c r="X488" s="92"/>
      <c r="Y488" s="92"/>
      <c r="Z488" s="92"/>
      <c r="AA488" s="92"/>
      <c r="AB488" s="92"/>
      <c r="AC488" s="92"/>
      <c r="AD488" s="92"/>
      <c r="AE488" s="92"/>
      <c r="AF488" s="92"/>
      <c r="AG488" s="92"/>
      <c r="AH488" s="92"/>
      <c r="AI488" s="92"/>
      <c r="AJ488" s="92"/>
      <c r="AK488" s="92"/>
      <c r="AL488" s="92"/>
      <c r="AM488" s="92"/>
      <c r="AN488" s="92"/>
      <c r="AO488" s="92"/>
      <c r="AP488" s="92"/>
      <c r="AQ488" s="92"/>
      <c r="AR488" s="92"/>
      <c r="AS488" s="92"/>
      <c r="AT488" s="92"/>
      <c r="AU488" s="92"/>
      <c r="AV488" s="92"/>
      <c r="AW488" s="92"/>
      <c r="AX488" s="92"/>
      <c r="AY488" s="92"/>
      <c r="AZ488" s="92"/>
      <c r="BA488" s="92"/>
      <c r="BB488" s="92"/>
      <c r="BC488" s="92"/>
      <c r="BD488" s="92"/>
      <c r="BE488" s="92"/>
      <c r="BF488" s="92"/>
      <c r="BG488" s="92"/>
      <c r="BH488" s="92"/>
      <c r="BI488" s="92"/>
      <c r="BJ488" s="92"/>
      <c r="BK488" s="92"/>
      <c r="BL488" s="92"/>
      <c r="BM488" s="92"/>
      <c r="BN488" s="92"/>
      <c r="BO488" s="92"/>
      <c r="BP488" s="92"/>
      <c r="BQ488" s="92"/>
      <c r="BR488" s="92"/>
      <c r="BS488" s="92"/>
      <c r="BT488" s="128"/>
    </row>
    <row r="489" spans="1:72" ht="12.75" customHeight="1">
      <c r="A489" s="92"/>
      <c r="B489" s="92"/>
      <c r="C489" s="92"/>
      <c r="D489" s="92"/>
      <c r="E489" s="94"/>
      <c r="F489" s="94"/>
      <c r="G489" s="94"/>
      <c r="H489" s="92"/>
      <c r="I489" s="92"/>
      <c r="J489" s="92"/>
      <c r="K489" s="92"/>
      <c r="L489" s="92"/>
      <c r="M489" s="92"/>
      <c r="N489" s="92"/>
      <c r="O489" s="92"/>
      <c r="P489" s="92"/>
      <c r="Q489" s="92"/>
      <c r="R489" s="92"/>
      <c r="S489" s="92"/>
      <c r="T489" s="92"/>
      <c r="U489" s="92"/>
      <c r="V489" s="92"/>
      <c r="W489" s="92"/>
      <c r="X489" s="92"/>
      <c r="Y489" s="92"/>
      <c r="Z489" s="92"/>
      <c r="AA489" s="92"/>
      <c r="AB489" s="92"/>
      <c r="AC489" s="92"/>
      <c r="AD489" s="92"/>
      <c r="AE489" s="92"/>
      <c r="AF489" s="92"/>
      <c r="AG489" s="92"/>
      <c r="AH489" s="92"/>
      <c r="AI489" s="92"/>
      <c r="AJ489" s="92"/>
      <c r="AK489" s="92"/>
      <c r="AL489" s="92"/>
      <c r="AM489" s="92"/>
      <c r="AN489" s="92"/>
      <c r="AO489" s="92"/>
      <c r="AP489" s="92"/>
      <c r="AQ489" s="92"/>
      <c r="AR489" s="92"/>
      <c r="AS489" s="92"/>
      <c r="AT489" s="92"/>
      <c r="AU489" s="92"/>
      <c r="AV489" s="92"/>
      <c r="AW489" s="92"/>
      <c r="AX489" s="92"/>
      <c r="AY489" s="92"/>
      <c r="AZ489" s="92"/>
      <c r="BA489" s="92"/>
      <c r="BB489" s="92"/>
      <c r="BC489" s="92"/>
      <c r="BD489" s="92"/>
      <c r="BE489" s="92"/>
      <c r="BF489" s="92"/>
      <c r="BG489" s="92"/>
      <c r="BH489" s="92"/>
      <c r="BI489" s="92"/>
      <c r="BJ489" s="92"/>
      <c r="BK489" s="92"/>
      <c r="BL489" s="92"/>
      <c r="BM489" s="92"/>
      <c r="BN489" s="92"/>
      <c r="BO489" s="92"/>
      <c r="BP489" s="92"/>
      <c r="BQ489" s="92"/>
      <c r="BR489" s="92"/>
      <c r="BS489" s="92"/>
      <c r="BT489" s="128"/>
    </row>
    <row r="490" spans="1:72" ht="12.75" customHeight="1">
      <c r="A490" s="92"/>
      <c r="B490" s="92"/>
      <c r="C490" s="92"/>
      <c r="D490" s="92"/>
      <c r="E490" s="94"/>
      <c r="F490" s="94"/>
      <c r="G490" s="94"/>
      <c r="H490" s="92"/>
      <c r="I490" s="92"/>
      <c r="J490" s="92"/>
      <c r="K490" s="92"/>
      <c r="L490" s="92"/>
      <c r="M490" s="92"/>
      <c r="N490" s="92"/>
      <c r="O490" s="92"/>
      <c r="P490" s="92"/>
      <c r="Q490" s="92"/>
      <c r="R490" s="92"/>
      <c r="S490" s="92"/>
      <c r="T490" s="92"/>
      <c r="U490" s="92"/>
      <c r="V490" s="92"/>
      <c r="W490" s="92"/>
      <c r="X490" s="92"/>
      <c r="Y490" s="92"/>
      <c r="Z490" s="92"/>
      <c r="AA490" s="92"/>
      <c r="AB490" s="92"/>
      <c r="AC490" s="92"/>
      <c r="AD490" s="92"/>
      <c r="AE490" s="92"/>
      <c r="AF490" s="92"/>
      <c r="AG490" s="92"/>
      <c r="AH490" s="92"/>
      <c r="AI490" s="92"/>
      <c r="AJ490" s="92"/>
      <c r="AK490" s="92"/>
      <c r="AL490" s="92"/>
      <c r="AM490" s="92"/>
      <c r="AN490" s="92"/>
      <c r="AO490" s="92"/>
      <c r="AP490" s="92"/>
      <c r="AQ490" s="92"/>
      <c r="AR490" s="92"/>
      <c r="AS490" s="92"/>
      <c r="AT490" s="92"/>
      <c r="AU490" s="92"/>
      <c r="AV490" s="92"/>
      <c r="AW490" s="92"/>
      <c r="AX490" s="92"/>
      <c r="AY490" s="92"/>
      <c r="AZ490" s="92"/>
      <c r="BA490" s="92"/>
      <c r="BB490" s="92"/>
      <c r="BC490" s="92"/>
      <c r="BD490" s="92"/>
      <c r="BE490" s="92"/>
      <c r="BF490" s="92"/>
      <c r="BG490" s="92"/>
      <c r="BH490" s="92"/>
      <c r="BI490" s="92"/>
      <c r="BJ490" s="92"/>
      <c r="BK490" s="92"/>
      <c r="BL490" s="92"/>
      <c r="BM490" s="92"/>
      <c r="BN490" s="92"/>
      <c r="BO490" s="92"/>
      <c r="BP490" s="92"/>
      <c r="BQ490" s="92"/>
      <c r="BR490" s="92"/>
      <c r="BS490" s="92"/>
      <c r="BT490" s="128"/>
    </row>
    <row r="491" spans="1:72" ht="12.75" customHeight="1">
      <c r="A491" s="92"/>
      <c r="B491" s="92"/>
      <c r="C491" s="92"/>
      <c r="D491" s="92"/>
      <c r="E491" s="94"/>
      <c r="F491" s="94"/>
      <c r="G491" s="94"/>
      <c r="H491" s="92"/>
      <c r="I491" s="92"/>
      <c r="J491" s="92"/>
      <c r="K491" s="92"/>
      <c r="L491" s="92"/>
      <c r="M491" s="92"/>
      <c r="N491" s="92"/>
      <c r="O491" s="92"/>
      <c r="P491" s="92"/>
      <c r="Q491" s="92"/>
      <c r="R491" s="92"/>
      <c r="S491" s="92"/>
      <c r="T491" s="92"/>
      <c r="U491" s="92"/>
      <c r="V491" s="92"/>
      <c r="W491" s="92"/>
      <c r="X491" s="92"/>
      <c r="Y491" s="92"/>
      <c r="Z491" s="92"/>
      <c r="AA491" s="92"/>
      <c r="AB491" s="92"/>
      <c r="AC491" s="92"/>
      <c r="AD491" s="92"/>
      <c r="AE491" s="92"/>
      <c r="AF491" s="92"/>
      <c r="AG491" s="92"/>
      <c r="AH491" s="92"/>
      <c r="AI491" s="92"/>
      <c r="AJ491" s="92"/>
      <c r="AK491" s="92"/>
      <c r="AL491" s="92"/>
      <c r="AM491" s="92"/>
      <c r="AN491" s="92"/>
      <c r="AO491" s="92"/>
      <c r="AP491" s="92"/>
      <c r="AQ491" s="92"/>
      <c r="AR491" s="92"/>
      <c r="AS491" s="92"/>
      <c r="AT491" s="92"/>
      <c r="AU491" s="92"/>
      <c r="AV491" s="92"/>
      <c r="AW491" s="92"/>
      <c r="AX491" s="92"/>
      <c r="AY491" s="92"/>
      <c r="AZ491" s="92"/>
      <c r="BA491" s="92"/>
      <c r="BB491" s="92"/>
      <c r="BC491" s="92"/>
      <c r="BD491" s="92"/>
      <c r="BE491" s="92"/>
      <c r="BF491" s="92"/>
      <c r="BG491" s="92"/>
      <c r="BH491" s="92"/>
      <c r="BI491" s="92"/>
      <c r="BJ491" s="92"/>
      <c r="BK491" s="92"/>
      <c r="BL491" s="92"/>
      <c r="BM491" s="92"/>
      <c r="BN491" s="92"/>
      <c r="BO491" s="92"/>
      <c r="BP491" s="92"/>
      <c r="BQ491" s="92"/>
      <c r="BR491" s="92"/>
      <c r="BS491" s="92"/>
      <c r="BT491" s="128"/>
    </row>
    <row r="492" spans="1:72" ht="12.75" customHeight="1">
      <c r="A492" s="92"/>
      <c r="B492" s="92"/>
      <c r="C492" s="92"/>
      <c r="D492" s="92"/>
      <c r="E492" s="94"/>
      <c r="F492" s="94"/>
      <c r="G492" s="94"/>
      <c r="H492" s="92"/>
      <c r="I492" s="92"/>
      <c r="J492" s="92"/>
      <c r="K492" s="92"/>
      <c r="L492" s="92"/>
      <c r="M492" s="92"/>
      <c r="N492" s="92"/>
      <c r="O492" s="92"/>
      <c r="P492" s="92"/>
      <c r="Q492" s="92"/>
      <c r="R492" s="92"/>
      <c r="S492" s="92"/>
      <c r="T492" s="92"/>
      <c r="U492" s="92"/>
      <c r="V492" s="92"/>
      <c r="W492" s="92"/>
      <c r="X492" s="92"/>
      <c r="Y492" s="92"/>
      <c r="Z492" s="92"/>
      <c r="AA492" s="92"/>
      <c r="AB492" s="92"/>
      <c r="AC492" s="92"/>
      <c r="AD492" s="92"/>
      <c r="AE492" s="92"/>
      <c r="AF492" s="92"/>
      <c r="AG492" s="92"/>
      <c r="AH492" s="92"/>
      <c r="AI492" s="92"/>
      <c r="AJ492" s="92"/>
      <c r="AK492" s="92"/>
      <c r="AL492" s="92"/>
      <c r="AM492" s="92"/>
      <c r="AN492" s="92"/>
      <c r="AO492" s="92"/>
      <c r="AP492" s="92"/>
      <c r="AQ492" s="92"/>
      <c r="AR492" s="92"/>
      <c r="AS492" s="92"/>
      <c r="AT492" s="92"/>
      <c r="AU492" s="92"/>
      <c r="AV492" s="92"/>
      <c r="AW492" s="92"/>
      <c r="AX492" s="92"/>
      <c r="AY492" s="92"/>
      <c r="AZ492" s="92"/>
      <c r="BA492" s="92"/>
      <c r="BB492" s="92"/>
      <c r="BC492" s="92"/>
      <c r="BD492" s="92"/>
      <c r="BE492" s="92"/>
      <c r="BF492" s="92"/>
      <c r="BG492" s="92"/>
      <c r="BH492" s="92"/>
      <c r="BI492" s="92"/>
      <c r="BJ492" s="92"/>
      <c r="BK492" s="92"/>
      <c r="BL492" s="92"/>
      <c r="BM492" s="92"/>
      <c r="BN492" s="92"/>
      <c r="BO492" s="92"/>
      <c r="BP492" s="92"/>
      <c r="BQ492" s="92"/>
      <c r="BR492" s="92"/>
      <c r="BS492" s="92"/>
      <c r="BT492" s="128"/>
    </row>
    <row r="493" spans="1:72" ht="12.75" customHeight="1">
      <c r="A493" s="92"/>
      <c r="B493" s="92"/>
      <c r="C493" s="92"/>
      <c r="D493" s="92"/>
      <c r="E493" s="94"/>
      <c r="F493" s="94"/>
      <c r="G493" s="94"/>
      <c r="H493" s="92"/>
      <c r="I493" s="92"/>
      <c r="J493" s="92"/>
      <c r="K493" s="92"/>
      <c r="L493" s="92"/>
      <c r="M493" s="92"/>
      <c r="N493" s="92"/>
      <c r="O493" s="92"/>
      <c r="P493" s="92"/>
      <c r="Q493" s="92"/>
      <c r="R493" s="92"/>
      <c r="S493" s="92"/>
      <c r="T493" s="92"/>
      <c r="U493" s="92"/>
      <c r="V493" s="92"/>
      <c r="W493" s="92"/>
      <c r="X493" s="92"/>
      <c r="Y493" s="92"/>
      <c r="Z493" s="92"/>
      <c r="AA493" s="92"/>
      <c r="AB493" s="92"/>
      <c r="AC493" s="92"/>
      <c r="AD493" s="92"/>
      <c r="AE493" s="92"/>
      <c r="AF493" s="92"/>
      <c r="AG493" s="92"/>
      <c r="AH493" s="92"/>
      <c r="AI493" s="92"/>
      <c r="AJ493" s="92"/>
      <c r="AK493" s="92"/>
      <c r="AL493" s="92"/>
      <c r="AM493" s="92"/>
      <c r="AN493" s="92"/>
      <c r="AO493" s="92"/>
      <c r="AP493" s="92"/>
      <c r="AQ493" s="92"/>
      <c r="AR493" s="92"/>
      <c r="AS493" s="92"/>
      <c r="AT493" s="92"/>
      <c r="AU493" s="92"/>
      <c r="AV493" s="92"/>
      <c r="AW493" s="92"/>
      <c r="AX493" s="92"/>
      <c r="AY493" s="92"/>
      <c r="AZ493" s="92"/>
      <c r="BA493" s="92"/>
      <c r="BB493" s="92"/>
      <c r="BC493" s="92"/>
      <c r="BD493" s="92"/>
      <c r="BE493" s="92"/>
      <c r="BF493" s="92"/>
      <c r="BG493" s="92"/>
      <c r="BH493" s="92"/>
      <c r="BI493" s="92"/>
      <c r="BJ493" s="92"/>
      <c r="BK493" s="92"/>
      <c r="BL493" s="92"/>
      <c r="BM493" s="92"/>
      <c r="BN493" s="92"/>
      <c r="BO493" s="92"/>
      <c r="BP493" s="92"/>
      <c r="BQ493" s="92"/>
      <c r="BR493" s="92"/>
      <c r="BS493" s="92"/>
      <c r="BT493" s="128"/>
    </row>
    <row r="494" spans="1:72" ht="12.75" customHeight="1">
      <c r="A494" s="92"/>
      <c r="B494" s="92"/>
      <c r="C494" s="92"/>
      <c r="D494" s="92"/>
      <c r="E494" s="94"/>
      <c r="F494" s="94"/>
      <c r="G494" s="94"/>
      <c r="H494" s="92"/>
      <c r="I494" s="92"/>
      <c r="J494" s="92"/>
      <c r="K494" s="92"/>
      <c r="L494" s="92"/>
      <c r="M494" s="92"/>
      <c r="N494" s="92"/>
      <c r="O494" s="92"/>
      <c r="P494" s="92"/>
      <c r="Q494" s="92"/>
      <c r="R494" s="92"/>
      <c r="S494" s="92"/>
      <c r="T494" s="92"/>
      <c r="U494" s="92"/>
      <c r="V494" s="92"/>
      <c r="W494" s="92"/>
      <c r="X494" s="92"/>
      <c r="Y494" s="92"/>
      <c r="Z494" s="92"/>
      <c r="AA494" s="92"/>
      <c r="AB494" s="92"/>
      <c r="AC494" s="92"/>
      <c r="AD494" s="92"/>
      <c r="AE494" s="92"/>
      <c r="AF494" s="92"/>
      <c r="AG494" s="92"/>
      <c r="AH494" s="92"/>
      <c r="AI494" s="92"/>
      <c r="AJ494" s="92"/>
      <c r="AK494" s="92"/>
      <c r="AL494" s="92"/>
      <c r="AM494" s="92"/>
      <c r="AN494" s="92"/>
      <c r="AO494" s="92"/>
      <c r="AP494" s="92"/>
      <c r="AQ494" s="92"/>
      <c r="AR494" s="92"/>
      <c r="AS494" s="92"/>
      <c r="AT494" s="92"/>
      <c r="AU494" s="92"/>
      <c r="AV494" s="92"/>
      <c r="AW494" s="92"/>
      <c r="AX494" s="92"/>
      <c r="AY494" s="92"/>
      <c r="AZ494" s="92"/>
      <c r="BA494" s="92"/>
      <c r="BB494" s="92"/>
      <c r="BC494" s="92"/>
      <c r="BD494" s="92"/>
      <c r="BE494" s="92"/>
      <c r="BF494" s="92"/>
      <c r="BG494" s="92"/>
      <c r="BH494" s="92"/>
      <c r="BI494" s="92"/>
      <c r="BJ494" s="92"/>
      <c r="BK494" s="92"/>
      <c r="BL494" s="92"/>
      <c r="BM494" s="92"/>
      <c r="BN494" s="92"/>
      <c r="BO494" s="92"/>
      <c r="BP494" s="92"/>
      <c r="BQ494" s="92"/>
      <c r="BR494" s="92"/>
      <c r="BS494" s="92"/>
      <c r="BT494" s="128"/>
    </row>
    <row r="495" spans="1:72" ht="12.75" customHeight="1">
      <c r="A495" s="92"/>
      <c r="B495" s="92"/>
      <c r="C495" s="92"/>
      <c r="D495" s="92"/>
      <c r="E495" s="94"/>
      <c r="F495" s="94"/>
      <c r="G495" s="94"/>
      <c r="H495" s="92"/>
      <c r="I495" s="92"/>
      <c r="J495" s="92"/>
      <c r="K495" s="92"/>
      <c r="L495" s="92"/>
      <c r="M495" s="92"/>
      <c r="N495" s="92"/>
      <c r="O495" s="92"/>
      <c r="P495" s="92"/>
      <c r="Q495" s="92"/>
      <c r="R495" s="92"/>
      <c r="S495" s="92"/>
      <c r="T495" s="92"/>
      <c r="U495" s="92"/>
      <c r="V495" s="92"/>
      <c r="W495" s="92"/>
      <c r="X495" s="92"/>
      <c r="Y495" s="92"/>
      <c r="Z495" s="92"/>
      <c r="AA495" s="92"/>
      <c r="AB495" s="92"/>
      <c r="AC495" s="92"/>
      <c r="AD495" s="92"/>
      <c r="AE495" s="92"/>
      <c r="AF495" s="92"/>
      <c r="AG495" s="92"/>
      <c r="AH495" s="92"/>
      <c r="AI495" s="92"/>
      <c r="AJ495" s="92"/>
      <c r="AK495" s="92"/>
      <c r="AL495" s="92"/>
      <c r="AM495" s="92"/>
      <c r="AN495" s="92"/>
      <c r="AO495" s="92"/>
      <c r="AP495" s="92"/>
      <c r="AQ495" s="92"/>
      <c r="AR495" s="92"/>
      <c r="AS495" s="92"/>
      <c r="AT495" s="92"/>
      <c r="AU495" s="92"/>
      <c r="AV495" s="92"/>
      <c r="AW495" s="92"/>
      <c r="AX495" s="92"/>
      <c r="AY495" s="92"/>
      <c r="AZ495" s="92"/>
      <c r="BA495" s="92"/>
      <c r="BB495" s="92"/>
      <c r="BC495" s="92"/>
      <c r="BD495" s="92"/>
      <c r="BE495" s="92"/>
      <c r="BF495" s="92"/>
      <c r="BG495" s="92"/>
      <c r="BH495" s="92"/>
      <c r="BI495" s="92"/>
      <c r="BJ495" s="92"/>
      <c r="BK495" s="92"/>
      <c r="BL495" s="92"/>
      <c r="BM495" s="92"/>
      <c r="BN495" s="92"/>
      <c r="BO495" s="92"/>
      <c r="BP495" s="92"/>
      <c r="BQ495" s="92"/>
      <c r="BR495" s="92"/>
      <c r="BS495" s="92"/>
      <c r="BT495" s="128"/>
    </row>
    <row r="496" spans="1:72" ht="12.75" customHeight="1">
      <c r="A496" s="92"/>
      <c r="B496" s="92"/>
      <c r="C496" s="92"/>
      <c r="D496" s="92"/>
      <c r="E496" s="94"/>
      <c r="F496" s="94"/>
      <c r="G496" s="94"/>
      <c r="H496" s="92"/>
      <c r="I496" s="92"/>
      <c r="J496" s="92"/>
      <c r="K496" s="92"/>
      <c r="L496" s="92"/>
      <c r="M496" s="92"/>
      <c r="N496" s="92"/>
      <c r="O496" s="92"/>
      <c r="P496" s="92"/>
      <c r="Q496" s="92"/>
      <c r="R496" s="92"/>
      <c r="S496" s="92"/>
      <c r="T496" s="92"/>
      <c r="U496" s="92"/>
      <c r="V496" s="92"/>
      <c r="W496" s="92"/>
      <c r="X496" s="92"/>
      <c r="Y496" s="92"/>
      <c r="Z496" s="92"/>
      <c r="AA496" s="92"/>
      <c r="AB496" s="92"/>
      <c r="AC496" s="92"/>
      <c r="AD496" s="92"/>
      <c r="AE496" s="92"/>
      <c r="AF496" s="92"/>
      <c r="AG496" s="92"/>
      <c r="AH496" s="92"/>
      <c r="AI496" s="92"/>
      <c r="AJ496" s="92"/>
      <c r="AK496" s="92"/>
      <c r="AL496" s="92"/>
      <c r="AM496" s="92"/>
      <c r="AN496" s="92"/>
      <c r="AO496" s="92"/>
      <c r="AP496" s="92"/>
      <c r="AQ496" s="92"/>
      <c r="AR496" s="92"/>
      <c r="AS496" s="92"/>
      <c r="AT496" s="92"/>
      <c r="AU496" s="92"/>
      <c r="AV496" s="92"/>
      <c r="AW496" s="92"/>
      <c r="AX496" s="92"/>
      <c r="AY496" s="92"/>
      <c r="AZ496" s="92"/>
      <c r="BA496" s="92"/>
      <c r="BB496" s="92"/>
      <c r="BC496" s="92"/>
      <c r="BD496" s="92"/>
      <c r="BE496" s="92"/>
      <c r="BF496" s="92"/>
      <c r="BG496" s="92"/>
      <c r="BH496" s="92"/>
      <c r="BI496" s="92"/>
      <c r="BJ496" s="92"/>
      <c r="BK496" s="92"/>
      <c r="BL496" s="92"/>
      <c r="BM496" s="92"/>
      <c r="BN496" s="92"/>
      <c r="BO496" s="92"/>
      <c r="BP496" s="92"/>
      <c r="BQ496" s="92"/>
      <c r="BR496" s="92"/>
      <c r="BS496" s="92"/>
      <c r="BT496" s="128"/>
    </row>
    <row r="497" spans="1:72" ht="12.75" customHeight="1">
      <c r="A497" s="92"/>
      <c r="B497" s="92"/>
      <c r="C497" s="92"/>
      <c r="D497" s="92"/>
      <c r="E497" s="94"/>
      <c r="F497" s="94"/>
      <c r="G497" s="94"/>
      <c r="H497" s="92"/>
      <c r="I497" s="92"/>
      <c r="J497" s="92"/>
      <c r="K497" s="92"/>
      <c r="L497" s="92"/>
      <c r="M497" s="92"/>
      <c r="N497" s="92"/>
      <c r="O497" s="92"/>
      <c r="P497" s="92"/>
      <c r="Q497" s="92"/>
      <c r="R497" s="92"/>
      <c r="S497" s="92"/>
      <c r="T497" s="92"/>
      <c r="U497" s="92"/>
      <c r="V497" s="92"/>
      <c r="W497" s="92"/>
      <c r="X497" s="92"/>
      <c r="Y497" s="92"/>
      <c r="Z497" s="92"/>
      <c r="AA497" s="92"/>
      <c r="AB497" s="92"/>
      <c r="AC497" s="92"/>
      <c r="AD497" s="92"/>
      <c r="AE497" s="92"/>
      <c r="AF497" s="92"/>
      <c r="AG497" s="92"/>
      <c r="AH497" s="92"/>
      <c r="AI497" s="92"/>
      <c r="AJ497" s="92"/>
      <c r="AK497" s="92"/>
      <c r="AL497" s="92"/>
      <c r="AM497" s="92"/>
      <c r="AN497" s="92"/>
      <c r="AO497" s="92"/>
      <c r="AP497" s="92"/>
      <c r="AQ497" s="92"/>
      <c r="AR497" s="92"/>
      <c r="AS497" s="92"/>
      <c r="AT497" s="92"/>
      <c r="AU497" s="92"/>
      <c r="AV497" s="92"/>
      <c r="AW497" s="92"/>
      <c r="AX497" s="92"/>
      <c r="AY497" s="92"/>
      <c r="AZ497" s="92"/>
      <c r="BA497" s="92"/>
      <c r="BB497" s="92"/>
      <c r="BC497" s="92"/>
      <c r="BD497" s="92"/>
      <c r="BE497" s="92"/>
      <c r="BF497" s="92"/>
      <c r="BG497" s="92"/>
      <c r="BH497" s="92"/>
      <c r="BI497" s="92"/>
      <c r="BJ497" s="92"/>
      <c r="BK497" s="92"/>
      <c r="BL497" s="92"/>
      <c r="BM497" s="92"/>
      <c r="BN497" s="92"/>
      <c r="BO497" s="92"/>
      <c r="BP497" s="92"/>
      <c r="BQ497" s="92"/>
      <c r="BR497" s="92"/>
      <c r="BS497" s="92"/>
      <c r="BT497" s="128"/>
    </row>
    <row r="498" spans="1:72" ht="12.75" customHeight="1">
      <c r="A498" s="92"/>
      <c r="B498" s="92"/>
      <c r="C498" s="92"/>
      <c r="D498" s="92"/>
      <c r="E498" s="94"/>
      <c r="F498" s="94"/>
      <c r="G498" s="94"/>
      <c r="H498" s="92"/>
      <c r="I498" s="92"/>
      <c r="J498" s="92"/>
      <c r="K498" s="92"/>
      <c r="L498" s="92"/>
      <c r="M498" s="92"/>
      <c r="N498" s="92"/>
      <c r="O498" s="92"/>
      <c r="P498" s="92"/>
      <c r="Q498" s="92"/>
      <c r="R498" s="92"/>
      <c r="S498" s="92"/>
      <c r="T498" s="92"/>
      <c r="U498" s="92"/>
      <c r="V498" s="92"/>
      <c r="W498" s="92"/>
      <c r="X498" s="92"/>
      <c r="Y498" s="92"/>
      <c r="Z498" s="92"/>
      <c r="AA498" s="92"/>
      <c r="AB498" s="92"/>
      <c r="AC498" s="92"/>
      <c r="AD498" s="92"/>
      <c r="AE498" s="92"/>
      <c r="AF498" s="92"/>
      <c r="AG498" s="92"/>
      <c r="AH498" s="92"/>
      <c r="AI498" s="92"/>
      <c r="AJ498" s="92"/>
      <c r="AK498" s="92"/>
      <c r="AL498" s="92"/>
      <c r="AM498" s="92"/>
      <c r="AN498" s="92"/>
      <c r="AO498" s="92"/>
      <c r="AP498" s="92"/>
      <c r="AQ498" s="92"/>
      <c r="AR498" s="92"/>
      <c r="AS498" s="92"/>
      <c r="AT498" s="92"/>
      <c r="AU498" s="92"/>
      <c r="AV498" s="92"/>
      <c r="AW498" s="92"/>
      <c r="AX498" s="92"/>
      <c r="AY498" s="92"/>
      <c r="AZ498" s="92"/>
      <c r="BA498" s="92"/>
      <c r="BB498" s="92"/>
      <c r="BC498" s="92"/>
      <c r="BD498" s="92"/>
      <c r="BE498" s="92"/>
      <c r="BF498" s="92"/>
      <c r="BG498" s="92"/>
      <c r="BH498" s="92"/>
      <c r="BI498" s="92"/>
      <c r="BJ498" s="92"/>
      <c r="BK498" s="92"/>
      <c r="BL498" s="92"/>
      <c r="BM498" s="92"/>
      <c r="BN498" s="92"/>
      <c r="BO498" s="92"/>
      <c r="BP498" s="92"/>
      <c r="BQ498" s="92"/>
      <c r="BR498" s="92"/>
      <c r="BS498" s="92"/>
      <c r="BT498" s="128"/>
    </row>
    <row r="499" spans="1:72" ht="12.75" customHeight="1">
      <c r="A499" s="92"/>
      <c r="B499" s="92"/>
      <c r="C499" s="92"/>
      <c r="D499" s="92"/>
      <c r="E499" s="94"/>
      <c r="F499" s="94"/>
      <c r="G499" s="94"/>
      <c r="H499" s="92"/>
      <c r="I499" s="92"/>
      <c r="J499" s="92"/>
      <c r="K499" s="92"/>
      <c r="L499" s="92"/>
      <c r="M499" s="92"/>
      <c r="N499" s="92"/>
      <c r="O499" s="92"/>
      <c r="P499" s="92"/>
      <c r="Q499" s="92"/>
      <c r="R499" s="92"/>
      <c r="S499" s="92"/>
      <c r="T499" s="92"/>
      <c r="U499" s="92"/>
      <c r="V499" s="92"/>
      <c r="W499" s="92"/>
      <c r="X499" s="92"/>
      <c r="Y499" s="92"/>
      <c r="Z499" s="92"/>
      <c r="AA499" s="92"/>
      <c r="AB499" s="92"/>
      <c r="AC499" s="92"/>
      <c r="AD499" s="92"/>
      <c r="AE499" s="92"/>
      <c r="AF499" s="92"/>
      <c r="AG499" s="92"/>
      <c r="AH499" s="92"/>
      <c r="AI499" s="92"/>
      <c r="AJ499" s="92"/>
      <c r="AK499" s="92"/>
      <c r="AL499" s="92"/>
      <c r="AM499" s="92"/>
      <c r="AN499" s="92"/>
      <c r="AO499" s="92"/>
      <c r="AP499" s="92"/>
      <c r="AQ499" s="92"/>
      <c r="AR499" s="92"/>
      <c r="AS499" s="92"/>
      <c r="AT499" s="92"/>
      <c r="AU499" s="92"/>
      <c r="AV499" s="92"/>
      <c r="AW499" s="92"/>
      <c r="AX499" s="92"/>
      <c r="AY499" s="92"/>
      <c r="AZ499" s="92"/>
      <c r="BA499" s="92"/>
      <c r="BB499" s="92"/>
      <c r="BC499" s="92"/>
      <c r="BD499" s="92"/>
      <c r="BE499" s="92"/>
      <c r="BF499" s="92"/>
      <c r="BG499" s="92"/>
      <c r="BH499" s="92"/>
      <c r="BI499" s="92"/>
      <c r="BJ499" s="92"/>
      <c r="BK499" s="92"/>
      <c r="BL499" s="92"/>
      <c r="BM499" s="92"/>
      <c r="BN499" s="92"/>
      <c r="BO499" s="92"/>
      <c r="BP499" s="92"/>
      <c r="BQ499" s="92"/>
      <c r="BR499" s="92"/>
      <c r="BS499" s="92"/>
      <c r="BT499" s="128"/>
    </row>
    <row r="500" spans="1:72" ht="12.75" customHeight="1">
      <c r="A500" s="92"/>
      <c r="B500" s="92"/>
      <c r="C500" s="92"/>
      <c r="D500" s="92"/>
      <c r="E500" s="94"/>
      <c r="F500" s="94"/>
      <c r="G500" s="94"/>
      <c r="H500" s="92"/>
      <c r="I500" s="92"/>
      <c r="J500" s="92"/>
      <c r="K500" s="92"/>
      <c r="L500" s="92"/>
      <c r="M500" s="92"/>
      <c r="N500" s="92"/>
      <c r="O500" s="92"/>
      <c r="P500" s="92"/>
      <c r="Q500" s="92"/>
      <c r="R500" s="92"/>
      <c r="S500" s="92"/>
      <c r="T500" s="92"/>
      <c r="U500" s="92"/>
      <c r="V500" s="92"/>
      <c r="W500" s="92"/>
      <c r="X500" s="92"/>
      <c r="Y500" s="92"/>
      <c r="Z500" s="92"/>
      <c r="AA500" s="92"/>
      <c r="AB500" s="92"/>
      <c r="AC500" s="92"/>
      <c r="AD500" s="92"/>
      <c r="AE500" s="92"/>
      <c r="AF500" s="92"/>
      <c r="AG500" s="92"/>
      <c r="AH500" s="92"/>
      <c r="AI500" s="92"/>
      <c r="AJ500" s="92"/>
      <c r="AK500" s="92"/>
      <c r="AL500" s="92"/>
      <c r="AM500" s="92"/>
      <c r="AN500" s="92"/>
      <c r="AO500" s="92"/>
      <c r="AP500" s="92"/>
      <c r="AQ500" s="92"/>
      <c r="AR500" s="92"/>
      <c r="AS500" s="92"/>
      <c r="AT500" s="92"/>
      <c r="AU500" s="92"/>
      <c r="AV500" s="92"/>
      <c r="AW500" s="92"/>
      <c r="AX500" s="92"/>
      <c r="AY500" s="92"/>
      <c r="AZ500" s="92"/>
      <c r="BA500" s="92"/>
      <c r="BB500" s="92"/>
      <c r="BC500" s="92"/>
      <c r="BD500" s="92"/>
      <c r="BE500" s="92"/>
      <c r="BF500" s="92"/>
      <c r="BG500" s="92"/>
      <c r="BH500" s="92"/>
      <c r="BI500" s="92"/>
      <c r="BJ500" s="92"/>
      <c r="BK500" s="92"/>
      <c r="BL500" s="92"/>
      <c r="BM500" s="92"/>
      <c r="BN500" s="92"/>
      <c r="BO500" s="92"/>
      <c r="BP500" s="92"/>
      <c r="BQ500" s="92"/>
      <c r="BR500" s="92"/>
      <c r="BS500" s="92"/>
      <c r="BT500" s="128"/>
    </row>
    <row r="501" spans="1:72" ht="12.75" customHeight="1">
      <c r="A501" s="92"/>
      <c r="B501" s="92"/>
      <c r="C501" s="92"/>
      <c r="D501" s="92"/>
      <c r="E501" s="94"/>
      <c r="F501" s="94"/>
      <c r="G501" s="94"/>
      <c r="H501" s="92"/>
      <c r="I501" s="92"/>
      <c r="J501" s="92"/>
      <c r="K501" s="92"/>
      <c r="L501" s="92"/>
      <c r="M501" s="92"/>
      <c r="N501" s="92"/>
      <c r="O501" s="92"/>
      <c r="P501" s="92"/>
      <c r="Q501" s="92"/>
      <c r="R501" s="92"/>
      <c r="S501" s="92"/>
      <c r="T501" s="92"/>
      <c r="U501" s="92"/>
      <c r="V501" s="92"/>
      <c r="W501" s="92"/>
      <c r="X501" s="92"/>
      <c r="Y501" s="92"/>
      <c r="Z501" s="92"/>
      <c r="AA501" s="92"/>
      <c r="AB501" s="92"/>
      <c r="AC501" s="92"/>
      <c r="AD501" s="92"/>
      <c r="AE501" s="92"/>
      <c r="AF501" s="92"/>
      <c r="AG501" s="92"/>
      <c r="AH501" s="92"/>
      <c r="AI501" s="92"/>
      <c r="AJ501" s="92"/>
      <c r="AK501" s="92"/>
      <c r="AL501" s="92"/>
      <c r="AM501" s="92"/>
      <c r="AN501" s="92"/>
      <c r="AO501" s="92"/>
      <c r="AP501" s="92"/>
      <c r="AQ501" s="92"/>
      <c r="AR501" s="92"/>
      <c r="AS501" s="92"/>
      <c r="AT501" s="92"/>
      <c r="AU501" s="92"/>
      <c r="AV501" s="92"/>
      <c r="AW501" s="92"/>
      <c r="AX501" s="92"/>
      <c r="AY501" s="92"/>
      <c r="AZ501" s="92"/>
      <c r="BA501" s="92"/>
      <c r="BB501" s="92"/>
      <c r="BC501" s="92"/>
      <c r="BD501" s="92"/>
      <c r="BE501" s="92"/>
      <c r="BF501" s="92"/>
      <c r="BG501" s="92"/>
      <c r="BH501" s="92"/>
      <c r="BI501" s="92"/>
      <c r="BJ501" s="92"/>
      <c r="BK501" s="92"/>
      <c r="BL501" s="92"/>
      <c r="BM501" s="92"/>
      <c r="BN501" s="92"/>
      <c r="BO501" s="92"/>
      <c r="BP501" s="92"/>
      <c r="BQ501" s="92"/>
      <c r="BR501" s="92"/>
      <c r="BS501" s="92"/>
      <c r="BT501" s="128"/>
    </row>
    <row r="502" spans="1:72" ht="12.75" customHeight="1">
      <c r="A502" s="92"/>
      <c r="B502" s="92"/>
      <c r="C502" s="92"/>
      <c r="D502" s="92"/>
      <c r="E502" s="94"/>
      <c r="F502" s="94"/>
      <c r="G502" s="94"/>
      <c r="H502" s="92"/>
      <c r="I502" s="92"/>
      <c r="J502" s="92"/>
      <c r="K502" s="92"/>
      <c r="L502" s="92"/>
      <c r="M502" s="92"/>
      <c r="N502" s="92"/>
      <c r="O502" s="92"/>
      <c r="P502" s="92"/>
      <c r="Q502" s="92"/>
      <c r="R502" s="92"/>
      <c r="S502" s="92"/>
      <c r="T502" s="92"/>
      <c r="U502" s="92"/>
      <c r="V502" s="92"/>
      <c r="W502" s="92"/>
      <c r="X502" s="92"/>
      <c r="Y502" s="92"/>
      <c r="Z502" s="92"/>
      <c r="AA502" s="92"/>
      <c r="AB502" s="92"/>
      <c r="AC502" s="92"/>
      <c r="AD502" s="92"/>
      <c r="AE502" s="92"/>
      <c r="AF502" s="92"/>
      <c r="AG502" s="92"/>
      <c r="AH502" s="92"/>
      <c r="AI502" s="92"/>
      <c r="AJ502" s="92"/>
      <c r="AK502" s="92"/>
      <c r="AL502" s="92"/>
      <c r="AM502" s="92"/>
      <c r="AN502" s="92"/>
      <c r="AO502" s="92"/>
      <c r="AP502" s="92"/>
      <c r="AQ502" s="92"/>
      <c r="AR502" s="92"/>
      <c r="AS502" s="92"/>
      <c r="AT502" s="92"/>
      <c r="AU502" s="92"/>
      <c r="AV502" s="92"/>
      <c r="AW502" s="92"/>
      <c r="AX502" s="92"/>
      <c r="AY502" s="92"/>
      <c r="AZ502" s="92"/>
      <c r="BA502" s="92"/>
      <c r="BB502" s="92"/>
      <c r="BC502" s="92"/>
      <c r="BD502" s="92"/>
      <c r="BE502" s="92"/>
      <c r="BF502" s="92"/>
      <c r="BG502" s="92"/>
      <c r="BH502" s="92"/>
      <c r="BI502" s="92"/>
      <c r="BJ502" s="92"/>
      <c r="BK502" s="92"/>
      <c r="BL502" s="92"/>
      <c r="BM502" s="92"/>
      <c r="BN502" s="92"/>
      <c r="BO502" s="92"/>
      <c r="BP502" s="92"/>
      <c r="BQ502" s="92"/>
      <c r="BR502" s="92"/>
      <c r="BS502" s="92"/>
      <c r="BT502" s="128"/>
    </row>
    <row r="503" spans="1:72" ht="12.75" customHeight="1">
      <c r="A503" s="92"/>
      <c r="B503" s="92"/>
      <c r="C503" s="92"/>
      <c r="D503" s="92"/>
      <c r="E503" s="94"/>
      <c r="F503" s="94"/>
      <c r="G503" s="94"/>
      <c r="H503" s="92"/>
      <c r="I503" s="92"/>
      <c r="J503" s="92"/>
      <c r="K503" s="92"/>
      <c r="L503" s="92"/>
      <c r="M503" s="92"/>
      <c r="N503" s="92"/>
      <c r="O503" s="92"/>
      <c r="P503" s="92"/>
      <c r="Q503" s="92"/>
      <c r="R503" s="92"/>
      <c r="S503" s="92"/>
      <c r="T503" s="92"/>
      <c r="U503" s="92"/>
      <c r="V503" s="92"/>
      <c r="W503" s="92"/>
      <c r="X503" s="92"/>
      <c r="Y503" s="92"/>
      <c r="Z503" s="92"/>
      <c r="AA503" s="92"/>
      <c r="AB503" s="92"/>
      <c r="AC503" s="92"/>
      <c r="AD503" s="92"/>
      <c r="AE503" s="92"/>
      <c r="AF503" s="92"/>
      <c r="AG503" s="92"/>
      <c r="AH503" s="92"/>
      <c r="AI503" s="92"/>
      <c r="AJ503" s="92"/>
      <c r="AK503" s="92"/>
      <c r="AL503" s="92"/>
      <c r="AM503" s="92"/>
      <c r="AN503" s="92"/>
      <c r="AO503" s="92"/>
      <c r="AP503" s="92"/>
      <c r="AQ503" s="92"/>
      <c r="AR503" s="92"/>
      <c r="AS503" s="92"/>
      <c r="AT503" s="92"/>
      <c r="AU503" s="92"/>
      <c r="AV503" s="92"/>
      <c r="AW503" s="92"/>
      <c r="AX503" s="92"/>
      <c r="AY503" s="92"/>
      <c r="AZ503" s="92"/>
      <c r="BA503" s="92"/>
      <c r="BB503" s="92"/>
      <c r="BC503" s="92"/>
      <c r="BD503" s="92"/>
      <c r="BE503" s="92"/>
      <c r="BF503" s="92"/>
      <c r="BG503" s="92"/>
      <c r="BH503" s="92"/>
      <c r="BI503" s="92"/>
      <c r="BJ503" s="92"/>
      <c r="BK503" s="92"/>
      <c r="BL503" s="92"/>
      <c r="BM503" s="92"/>
      <c r="BN503" s="92"/>
      <c r="BO503" s="92"/>
      <c r="BP503" s="92"/>
      <c r="BQ503" s="92"/>
      <c r="BR503" s="92"/>
      <c r="BS503" s="92"/>
      <c r="BT503" s="128"/>
    </row>
    <row r="504" spans="1:72" ht="12.75" customHeight="1">
      <c r="A504" s="92"/>
      <c r="B504" s="92"/>
      <c r="C504" s="92"/>
      <c r="D504" s="92"/>
      <c r="E504" s="94"/>
      <c r="F504" s="94"/>
      <c r="G504" s="94"/>
      <c r="H504" s="92"/>
      <c r="I504" s="92"/>
      <c r="J504" s="92"/>
      <c r="K504" s="92"/>
      <c r="L504" s="92"/>
      <c r="M504" s="92"/>
      <c r="N504" s="92"/>
      <c r="O504" s="92"/>
      <c r="P504" s="92"/>
      <c r="Q504" s="92"/>
      <c r="R504" s="92"/>
      <c r="S504" s="92"/>
      <c r="T504" s="92"/>
      <c r="U504" s="92"/>
      <c r="V504" s="92"/>
      <c r="W504" s="92"/>
      <c r="X504" s="92"/>
      <c r="Y504" s="92"/>
      <c r="Z504" s="92"/>
      <c r="AA504" s="92"/>
      <c r="AB504" s="92"/>
      <c r="AC504" s="92"/>
      <c r="AD504" s="92"/>
      <c r="AE504" s="92"/>
      <c r="AF504" s="92"/>
      <c r="AG504" s="92"/>
      <c r="AH504" s="92"/>
      <c r="AI504" s="92"/>
      <c r="AJ504" s="92"/>
      <c r="AK504" s="92"/>
      <c r="AL504" s="92"/>
      <c r="AM504" s="92"/>
      <c r="AN504" s="92"/>
      <c r="AO504" s="92"/>
      <c r="AP504" s="92"/>
      <c r="AQ504" s="92"/>
      <c r="AR504" s="92"/>
      <c r="AS504" s="92"/>
      <c r="AT504" s="92"/>
      <c r="AU504" s="92"/>
      <c r="AV504" s="92"/>
      <c r="AW504" s="92"/>
      <c r="AX504" s="92"/>
      <c r="AY504" s="92"/>
      <c r="AZ504" s="92"/>
      <c r="BA504" s="92"/>
      <c r="BB504" s="92"/>
      <c r="BC504" s="92"/>
      <c r="BD504" s="92"/>
      <c r="BE504" s="92"/>
      <c r="BF504" s="92"/>
      <c r="BG504" s="92"/>
      <c r="BH504" s="92"/>
      <c r="BI504" s="92"/>
      <c r="BJ504" s="92"/>
      <c r="BK504" s="92"/>
      <c r="BL504" s="92"/>
      <c r="BM504" s="92"/>
      <c r="BN504" s="92"/>
      <c r="BO504" s="92"/>
      <c r="BP504" s="92"/>
      <c r="BQ504" s="92"/>
      <c r="BR504" s="92"/>
      <c r="BS504" s="92"/>
      <c r="BT504" s="128"/>
    </row>
    <row r="505" spans="1:72" ht="12.75" customHeight="1">
      <c r="A505" s="92"/>
      <c r="B505" s="92"/>
      <c r="C505" s="92"/>
      <c r="D505" s="92"/>
      <c r="E505" s="94"/>
      <c r="F505" s="94"/>
      <c r="G505" s="94"/>
      <c r="H505" s="92"/>
      <c r="I505" s="92"/>
      <c r="J505" s="92"/>
      <c r="K505" s="92"/>
      <c r="L505" s="92"/>
      <c r="M505" s="92"/>
      <c r="N505" s="92"/>
      <c r="O505" s="92"/>
      <c r="P505" s="92"/>
      <c r="Q505" s="92"/>
      <c r="R505" s="92"/>
      <c r="S505" s="92"/>
      <c r="T505" s="92"/>
      <c r="U505" s="92"/>
      <c r="V505" s="92"/>
      <c r="W505" s="92"/>
      <c r="X505" s="92"/>
      <c r="Y505" s="92"/>
      <c r="Z505" s="92"/>
      <c r="AA505" s="92"/>
      <c r="AB505" s="92"/>
      <c r="AC505" s="92"/>
      <c r="AD505" s="92"/>
      <c r="AE505" s="92"/>
      <c r="AF505" s="92"/>
      <c r="AG505" s="92"/>
      <c r="AH505" s="92"/>
      <c r="AI505" s="92"/>
      <c r="AJ505" s="92"/>
      <c r="AK505" s="92"/>
      <c r="AL505" s="92"/>
      <c r="AM505" s="92"/>
      <c r="AN505" s="92"/>
      <c r="AO505" s="92"/>
      <c r="AP505" s="92"/>
      <c r="AQ505" s="92"/>
      <c r="AR505" s="92"/>
      <c r="AS505" s="92"/>
      <c r="AT505" s="92"/>
      <c r="AU505" s="92"/>
      <c r="AV505" s="92"/>
      <c r="AW505" s="92"/>
      <c r="AX505" s="92"/>
      <c r="AY505" s="92"/>
      <c r="AZ505" s="92"/>
      <c r="BA505" s="92"/>
      <c r="BB505" s="92"/>
      <c r="BC505" s="92"/>
      <c r="BD505" s="92"/>
      <c r="BE505" s="92"/>
      <c r="BF505" s="92"/>
      <c r="BG505" s="92"/>
      <c r="BH505" s="92"/>
      <c r="BI505" s="92"/>
      <c r="BJ505" s="92"/>
      <c r="BK505" s="92"/>
      <c r="BL505" s="92"/>
      <c r="BM505" s="92"/>
      <c r="BN505" s="92"/>
      <c r="BO505" s="92"/>
      <c r="BP505" s="92"/>
      <c r="BQ505" s="92"/>
      <c r="BR505" s="92"/>
      <c r="BS505" s="92"/>
      <c r="BT505" s="128"/>
    </row>
    <row r="506" spans="1:72" ht="12.75" customHeight="1">
      <c r="A506" s="92"/>
      <c r="B506" s="92"/>
      <c r="C506" s="92"/>
      <c r="D506" s="92"/>
      <c r="E506" s="94"/>
      <c r="F506" s="94"/>
      <c r="G506" s="94"/>
      <c r="H506" s="92"/>
      <c r="I506" s="92"/>
      <c r="J506" s="92"/>
      <c r="K506" s="92"/>
      <c r="L506" s="92"/>
      <c r="M506" s="92"/>
      <c r="N506" s="92"/>
      <c r="O506" s="92"/>
      <c r="P506" s="92"/>
      <c r="Q506" s="92"/>
      <c r="R506" s="92"/>
      <c r="S506" s="92"/>
      <c r="T506" s="92"/>
      <c r="U506" s="92"/>
      <c r="V506" s="92"/>
      <c r="W506" s="92"/>
      <c r="X506" s="92"/>
      <c r="Y506" s="92"/>
      <c r="Z506" s="92"/>
      <c r="AA506" s="92"/>
      <c r="AB506" s="92"/>
      <c r="AC506" s="92"/>
      <c r="AD506" s="92"/>
      <c r="AE506" s="92"/>
      <c r="AF506" s="92"/>
      <c r="AG506" s="92"/>
      <c r="AH506" s="92"/>
      <c r="AI506" s="92"/>
      <c r="AJ506" s="92"/>
      <c r="AK506" s="92"/>
      <c r="AL506" s="92"/>
      <c r="AM506" s="92"/>
      <c r="AN506" s="92"/>
      <c r="AO506" s="92"/>
      <c r="AP506" s="92"/>
      <c r="AQ506" s="92"/>
      <c r="AR506" s="92"/>
      <c r="AS506" s="92"/>
      <c r="AT506" s="92"/>
      <c r="AU506" s="92"/>
      <c r="AV506" s="92"/>
      <c r="AW506" s="92"/>
      <c r="AX506" s="92"/>
      <c r="AY506" s="92"/>
      <c r="AZ506" s="92"/>
      <c r="BA506" s="92"/>
      <c r="BB506" s="92"/>
      <c r="BC506" s="92"/>
      <c r="BD506" s="92"/>
      <c r="BE506" s="92"/>
      <c r="BF506" s="92"/>
      <c r="BG506" s="92"/>
      <c r="BH506" s="92"/>
      <c r="BI506" s="92"/>
      <c r="BJ506" s="92"/>
      <c r="BK506" s="92"/>
      <c r="BL506" s="92"/>
      <c r="BM506" s="92"/>
      <c r="BN506" s="92"/>
      <c r="BO506" s="92"/>
      <c r="BP506" s="92"/>
      <c r="BQ506" s="92"/>
      <c r="BR506" s="92"/>
      <c r="BS506" s="92"/>
      <c r="BT506" s="128"/>
    </row>
    <row r="507" spans="1:72" ht="12.75" customHeight="1">
      <c r="A507" s="92"/>
      <c r="B507" s="92"/>
      <c r="C507" s="92"/>
      <c r="D507" s="92"/>
      <c r="E507" s="94"/>
      <c r="F507" s="94"/>
      <c r="G507" s="94"/>
      <c r="H507" s="92"/>
      <c r="I507" s="92"/>
      <c r="J507" s="92"/>
      <c r="K507" s="92"/>
      <c r="L507" s="92"/>
      <c r="M507" s="92"/>
      <c r="N507" s="92"/>
      <c r="O507" s="92"/>
      <c r="P507" s="92"/>
      <c r="Q507" s="92"/>
      <c r="R507" s="92"/>
      <c r="S507" s="92"/>
      <c r="T507" s="92"/>
      <c r="U507" s="92"/>
      <c r="V507" s="92"/>
      <c r="W507" s="92"/>
      <c r="X507" s="92"/>
      <c r="Y507" s="92"/>
      <c r="Z507" s="92"/>
      <c r="AA507" s="92"/>
      <c r="AB507" s="92"/>
      <c r="AC507" s="92"/>
      <c r="AD507" s="92"/>
      <c r="AE507" s="92"/>
      <c r="AF507" s="92"/>
      <c r="AG507" s="92"/>
      <c r="AH507" s="92"/>
      <c r="AI507" s="92"/>
      <c r="AJ507" s="92"/>
      <c r="AK507" s="92"/>
      <c r="AL507" s="92"/>
      <c r="AM507" s="92"/>
      <c r="AN507" s="92"/>
      <c r="AO507" s="92"/>
      <c r="AP507" s="92"/>
      <c r="AQ507" s="92"/>
      <c r="AR507" s="92"/>
      <c r="AS507" s="92"/>
      <c r="AT507" s="92"/>
      <c r="AU507" s="92"/>
      <c r="AV507" s="92"/>
      <c r="AW507" s="92"/>
      <c r="AX507" s="92"/>
      <c r="AY507" s="92"/>
      <c r="AZ507" s="92"/>
      <c r="BA507" s="92"/>
      <c r="BB507" s="92"/>
      <c r="BC507" s="92"/>
      <c r="BD507" s="92"/>
      <c r="BE507" s="92"/>
      <c r="BF507" s="92"/>
      <c r="BG507" s="92"/>
      <c r="BH507" s="92"/>
      <c r="BI507" s="92"/>
      <c r="BJ507" s="92"/>
      <c r="BK507" s="92"/>
      <c r="BL507" s="92"/>
      <c r="BM507" s="92"/>
      <c r="BN507" s="92"/>
      <c r="BO507" s="92"/>
      <c r="BP507" s="92"/>
      <c r="BQ507" s="92"/>
      <c r="BR507" s="92"/>
      <c r="BS507" s="92"/>
      <c r="BT507" s="128"/>
    </row>
    <row r="508" spans="1:72" ht="12.75" customHeight="1">
      <c r="A508" s="92"/>
      <c r="B508" s="92"/>
      <c r="C508" s="92"/>
      <c r="D508" s="92"/>
      <c r="E508" s="94"/>
      <c r="F508" s="94"/>
      <c r="G508" s="94"/>
      <c r="H508" s="92"/>
      <c r="I508" s="92"/>
      <c r="J508" s="92"/>
      <c r="K508" s="92"/>
      <c r="L508" s="92"/>
      <c r="M508" s="92"/>
      <c r="N508" s="92"/>
      <c r="O508" s="92"/>
      <c r="P508" s="92"/>
      <c r="Q508" s="92"/>
      <c r="R508" s="92"/>
      <c r="S508" s="92"/>
      <c r="T508" s="92"/>
      <c r="U508" s="92"/>
      <c r="V508" s="92"/>
      <c r="W508" s="92"/>
      <c r="X508" s="92"/>
      <c r="Y508" s="92"/>
      <c r="Z508" s="92"/>
      <c r="AA508" s="92"/>
      <c r="AB508" s="92"/>
      <c r="AC508" s="92"/>
      <c r="AD508" s="92"/>
      <c r="AE508" s="92"/>
      <c r="AF508" s="92"/>
      <c r="AG508" s="92"/>
      <c r="AH508" s="92"/>
      <c r="AI508" s="92"/>
      <c r="AJ508" s="92"/>
      <c r="AK508" s="92"/>
      <c r="AL508" s="92"/>
      <c r="AM508" s="92"/>
      <c r="AN508" s="92"/>
      <c r="AO508" s="92"/>
      <c r="AP508" s="92"/>
      <c r="AQ508" s="92"/>
      <c r="AR508" s="92"/>
      <c r="AS508" s="92"/>
      <c r="AT508" s="92"/>
      <c r="AU508" s="92"/>
      <c r="AV508" s="92"/>
      <c r="AW508" s="92"/>
      <c r="AX508" s="92"/>
      <c r="AY508" s="92"/>
      <c r="AZ508" s="92"/>
      <c r="BA508" s="92"/>
      <c r="BB508" s="92"/>
      <c r="BC508" s="92"/>
      <c r="BD508" s="92"/>
      <c r="BE508" s="92"/>
      <c r="BF508" s="92"/>
      <c r="BG508" s="92"/>
      <c r="BH508" s="92"/>
      <c r="BI508" s="92"/>
      <c r="BJ508" s="92"/>
      <c r="BK508" s="92"/>
      <c r="BL508" s="92"/>
      <c r="BM508" s="92"/>
      <c r="BN508" s="92"/>
      <c r="BO508" s="92"/>
      <c r="BP508" s="92"/>
      <c r="BQ508" s="92"/>
      <c r="BR508" s="92"/>
      <c r="BS508" s="92"/>
      <c r="BT508" s="128"/>
    </row>
    <row r="509" spans="1:72" ht="12.75" customHeight="1">
      <c r="A509" s="92"/>
      <c r="B509" s="92"/>
      <c r="C509" s="92"/>
      <c r="D509" s="92"/>
      <c r="E509" s="94"/>
      <c r="F509" s="94"/>
      <c r="G509" s="94"/>
      <c r="H509" s="92"/>
      <c r="I509" s="92"/>
      <c r="J509" s="92"/>
      <c r="K509" s="92"/>
      <c r="L509" s="92"/>
      <c r="M509" s="92"/>
      <c r="N509" s="92"/>
      <c r="O509" s="92"/>
      <c r="P509" s="92"/>
      <c r="Q509" s="92"/>
      <c r="R509" s="92"/>
      <c r="S509" s="92"/>
      <c r="T509" s="92"/>
      <c r="U509" s="92"/>
      <c r="V509" s="92"/>
      <c r="W509" s="92"/>
      <c r="X509" s="92"/>
      <c r="Y509" s="92"/>
      <c r="Z509" s="92"/>
      <c r="AA509" s="92"/>
      <c r="AB509" s="92"/>
      <c r="AC509" s="92"/>
      <c r="AD509" s="92"/>
      <c r="AE509" s="92"/>
      <c r="AF509" s="92"/>
      <c r="AG509" s="92"/>
      <c r="AH509" s="92"/>
      <c r="AI509" s="92"/>
      <c r="AJ509" s="92"/>
      <c r="AK509" s="92"/>
      <c r="AL509" s="92"/>
      <c r="AM509" s="92"/>
      <c r="AN509" s="92"/>
      <c r="AO509" s="92"/>
      <c r="AP509" s="92"/>
      <c r="AQ509" s="92"/>
      <c r="AR509" s="92"/>
      <c r="AS509" s="92"/>
      <c r="AT509" s="92"/>
      <c r="AU509" s="92"/>
      <c r="AV509" s="92"/>
      <c r="AW509" s="92"/>
      <c r="AX509" s="92"/>
      <c r="AY509" s="92"/>
      <c r="AZ509" s="92"/>
      <c r="BA509" s="92"/>
      <c r="BB509" s="92"/>
      <c r="BC509" s="92"/>
      <c r="BD509" s="92"/>
      <c r="BE509" s="92"/>
      <c r="BF509" s="92"/>
      <c r="BG509" s="92"/>
      <c r="BH509" s="92"/>
      <c r="BI509" s="92"/>
      <c r="BJ509" s="92"/>
      <c r="BK509" s="92"/>
      <c r="BL509" s="92"/>
      <c r="BM509" s="92"/>
      <c r="BN509" s="92"/>
      <c r="BO509" s="92"/>
      <c r="BP509" s="92"/>
      <c r="BQ509" s="92"/>
      <c r="BR509" s="92"/>
      <c r="BS509" s="92"/>
      <c r="BT509" s="128"/>
    </row>
    <row r="510" spans="1:72" ht="12.75" customHeight="1">
      <c r="A510" s="92"/>
      <c r="B510" s="92"/>
      <c r="C510" s="92"/>
      <c r="D510" s="92"/>
      <c r="E510" s="94"/>
      <c r="F510" s="94"/>
      <c r="G510" s="94"/>
      <c r="H510" s="92"/>
      <c r="I510" s="92"/>
      <c r="J510" s="92"/>
      <c r="K510" s="92"/>
      <c r="L510" s="92"/>
      <c r="M510" s="92"/>
      <c r="N510" s="92"/>
      <c r="O510" s="92"/>
      <c r="P510" s="92"/>
      <c r="Q510" s="92"/>
      <c r="R510" s="92"/>
      <c r="S510" s="92"/>
      <c r="T510" s="92"/>
      <c r="U510" s="92"/>
      <c r="V510" s="92"/>
      <c r="W510" s="92"/>
      <c r="X510" s="92"/>
      <c r="Y510" s="92"/>
      <c r="Z510" s="92"/>
      <c r="AA510" s="92"/>
      <c r="AB510" s="92"/>
      <c r="AC510" s="92"/>
      <c r="AD510" s="92"/>
      <c r="AE510" s="92"/>
      <c r="AF510" s="92"/>
      <c r="AG510" s="92"/>
      <c r="AH510" s="92"/>
      <c r="AI510" s="92"/>
      <c r="AJ510" s="92"/>
      <c r="AK510" s="92"/>
      <c r="AL510" s="92"/>
      <c r="AM510" s="92"/>
      <c r="AN510" s="92"/>
      <c r="AO510" s="92"/>
      <c r="AP510" s="92"/>
      <c r="AQ510" s="92"/>
      <c r="AR510" s="92"/>
      <c r="AS510" s="92"/>
      <c r="AT510" s="92"/>
      <c r="AU510" s="92"/>
      <c r="AV510" s="92"/>
      <c r="AW510" s="92"/>
      <c r="AX510" s="92"/>
      <c r="AY510" s="92"/>
      <c r="AZ510" s="92"/>
      <c r="BA510" s="92"/>
      <c r="BB510" s="92"/>
      <c r="BC510" s="92"/>
      <c r="BD510" s="92"/>
      <c r="BE510" s="92"/>
      <c r="BF510" s="92"/>
      <c r="BG510" s="92"/>
      <c r="BH510" s="92"/>
      <c r="BI510" s="92"/>
      <c r="BJ510" s="92"/>
      <c r="BK510" s="92"/>
      <c r="BL510" s="92"/>
      <c r="BM510" s="92"/>
      <c r="BN510" s="92"/>
      <c r="BO510" s="92"/>
      <c r="BP510" s="92"/>
      <c r="BQ510" s="92"/>
      <c r="BR510" s="92"/>
      <c r="BS510" s="92"/>
      <c r="BT510" s="128"/>
    </row>
    <row r="511" spans="1:72" ht="12.75" customHeight="1">
      <c r="A511" s="92"/>
      <c r="B511" s="92"/>
      <c r="C511" s="92"/>
      <c r="D511" s="92"/>
      <c r="E511" s="94"/>
      <c r="F511" s="94"/>
      <c r="G511" s="94"/>
      <c r="H511" s="92"/>
      <c r="I511" s="92"/>
      <c r="J511" s="92"/>
      <c r="K511" s="92"/>
      <c r="L511" s="92"/>
      <c r="M511" s="92"/>
      <c r="N511" s="92"/>
      <c r="O511" s="92"/>
      <c r="P511" s="92"/>
      <c r="Q511" s="92"/>
      <c r="R511" s="92"/>
      <c r="S511" s="92"/>
      <c r="T511" s="92"/>
      <c r="U511" s="92"/>
      <c r="V511" s="92"/>
      <c r="W511" s="92"/>
      <c r="X511" s="92"/>
      <c r="Y511" s="92"/>
      <c r="Z511" s="92"/>
      <c r="AA511" s="92"/>
      <c r="AB511" s="92"/>
      <c r="AC511" s="92"/>
      <c r="AD511" s="92"/>
      <c r="AE511" s="92"/>
      <c r="AF511" s="92"/>
      <c r="AG511" s="92"/>
      <c r="AH511" s="92"/>
      <c r="AI511" s="92"/>
      <c r="AJ511" s="92"/>
      <c r="AK511" s="92"/>
      <c r="AL511" s="92"/>
      <c r="AM511" s="92"/>
      <c r="AN511" s="92"/>
      <c r="AO511" s="92"/>
      <c r="AP511" s="92"/>
      <c r="AQ511" s="92"/>
      <c r="AR511" s="92"/>
      <c r="AS511" s="92"/>
      <c r="AT511" s="92"/>
      <c r="AU511" s="92"/>
      <c r="AV511" s="92"/>
      <c r="AW511" s="92"/>
      <c r="AX511" s="92"/>
      <c r="AY511" s="92"/>
      <c r="AZ511" s="92"/>
      <c r="BA511" s="92"/>
      <c r="BB511" s="92"/>
      <c r="BC511" s="92"/>
      <c r="BD511" s="92"/>
      <c r="BE511" s="92"/>
      <c r="BF511" s="92"/>
      <c r="BG511" s="92"/>
      <c r="BH511" s="92"/>
      <c r="BI511" s="92"/>
      <c r="BJ511" s="92"/>
      <c r="BK511" s="92"/>
      <c r="BL511" s="92"/>
      <c r="BM511" s="92"/>
      <c r="BN511" s="92"/>
      <c r="BO511" s="92"/>
      <c r="BP511" s="92"/>
      <c r="BQ511" s="92"/>
      <c r="BR511" s="92"/>
      <c r="BS511" s="92"/>
      <c r="BT511" s="128"/>
    </row>
    <row r="512" spans="1:72" ht="12.75" customHeight="1">
      <c r="A512" s="92"/>
      <c r="B512" s="92"/>
      <c r="C512" s="92"/>
      <c r="D512" s="92"/>
      <c r="E512" s="94"/>
      <c r="F512" s="94"/>
      <c r="G512" s="94"/>
      <c r="H512" s="92"/>
      <c r="I512" s="92"/>
      <c r="J512" s="92"/>
      <c r="K512" s="92"/>
      <c r="L512" s="92"/>
      <c r="M512" s="92"/>
      <c r="N512" s="92"/>
      <c r="O512" s="92"/>
      <c r="P512" s="92"/>
      <c r="Q512" s="92"/>
      <c r="R512" s="92"/>
      <c r="S512" s="92"/>
      <c r="T512" s="92"/>
      <c r="U512" s="92"/>
      <c r="V512" s="92"/>
      <c r="W512" s="92"/>
      <c r="X512" s="92"/>
      <c r="Y512" s="92"/>
      <c r="Z512" s="92"/>
      <c r="AA512" s="92"/>
      <c r="AB512" s="92"/>
      <c r="AC512" s="92"/>
      <c r="AD512" s="92"/>
      <c r="AE512" s="92"/>
      <c r="AF512" s="92"/>
      <c r="AG512" s="92"/>
      <c r="AH512" s="92"/>
      <c r="AI512" s="92"/>
      <c r="AJ512" s="92"/>
      <c r="AK512" s="92"/>
      <c r="AL512" s="92"/>
      <c r="AM512" s="92"/>
      <c r="AN512" s="92"/>
      <c r="AO512" s="92"/>
      <c r="AP512" s="92"/>
      <c r="AQ512" s="92"/>
      <c r="AR512" s="92"/>
      <c r="AS512" s="92"/>
      <c r="AT512" s="92"/>
      <c r="AU512" s="92"/>
      <c r="AV512" s="92"/>
      <c r="AW512" s="92"/>
      <c r="AX512" s="92"/>
      <c r="AY512" s="92"/>
      <c r="AZ512" s="92"/>
      <c r="BA512" s="92"/>
      <c r="BB512" s="92"/>
      <c r="BC512" s="92"/>
      <c r="BD512" s="92"/>
      <c r="BE512" s="92"/>
      <c r="BF512" s="92"/>
      <c r="BG512" s="92"/>
      <c r="BH512" s="92"/>
      <c r="BI512" s="92"/>
      <c r="BJ512" s="92"/>
      <c r="BK512" s="92"/>
      <c r="BL512" s="92"/>
      <c r="BM512" s="92"/>
      <c r="BN512" s="92"/>
      <c r="BO512" s="92"/>
      <c r="BP512" s="92"/>
      <c r="BQ512" s="92"/>
      <c r="BR512" s="92"/>
      <c r="BS512" s="92"/>
      <c r="BT512" s="128"/>
    </row>
    <row r="513" spans="1:72" ht="12.75" customHeight="1">
      <c r="A513" s="92"/>
      <c r="B513" s="92"/>
      <c r="C513" s="92"/>
      <c r="D513" s="92"/>
      <c r="E513" s="94"/>
      <c r="F513" s="94"/>
      <c r="G513" s="94"/>
      <c r="H513" s="92"/>
      <c r="I513" s="92"/>
      <c r="J513" s="92"/>
      <c r="K513" s="92"/>
      <c r="L513" s="92"/>
      <c r="M513" s="92"/>
      <c r="N513" s="92"/>
      <c r="O513" s="92"/>
      <c r="P513" s="92"/>
      <c r="Q513" s="92"/>
      <c r="R513" s="92"/>
      <c r="S513" s="92"/>
      <c r="T513" s="92"/>
      <c r="U513" s="92"/>
      <c r="V513" s="92"/>
      <c r="W513" s="92"/>
      <c r="X513" s="92"/>
      <c r="Y513" s="92"/>
      <c r="Z513" s="92"/>
      <c r="AA513" s="92"/>
      <c r="AB513" s="92"/>
      <c r="AC513" s="92"/>
      <c r="AD513" s="92"/>
      <c r="AE513" s="92"/>
      <c r="AF513" s="92"/>
      <c r="AG513" s="92"/>
      <c r="AH513" s="92"/>
      <c r="AI513" s="92"/>
      <c r="AJ513" s="92"/>
      <c r="AK513" s="92"/>
      <c r="AL513" s="92"/>
      <c r="AM513" s="92"/>
      <c r="AN513" s="92"/>
      <c r="AO513" s="92"/>
      <c r="AP513" s="92"/>
      <c r="AQ513" s="92"/>
      <c r="AR513" s="92"/>
      <c r="AS513" s="92"/>
      <c r="AT513" s="92"/>
      <c r="AU513" s="92"/>
      <c r="AV513" s="92"/>
      <c r="AW513" s="92"/>
      <c r="AX513" s="92"/>
      <c r="AY513" s="92"/>
      <c r="AZ513" s="92"/>
      <c r="BA513" s="92"/>
      <c r="BB513" s="92"/>
      <c r="BC513" s="92"/>
      <c r="BD513" s="92"/>
      <c r="BE513" s="92"/>
      <c r="BF513" s="92"/>
      <c r="BG513" s="92"/>
      <c r="BH513" s="92"/>
      <c r="BI513" s="92"/>
      <c r="BJ513" s="92"/>
      <c r="BK513" s="92"/>
      <c r="BL513" s="92"/>
      <c r="BM513" s="92"/>
      <c r="BN513" s="92"/>
      <c r="BO513" s="92"/>
      <c r="BP513" s="92"/>
      <c r="BQ513" s="92"/>
      <c r="BR513" s="92"/>
      <c r="BS513" s="92"/>
      <c r="BT513" s="128"/>
    </row>
    <row r="514" spans="1:72" ht="12.75" customHeight="1">
      <c r="A514" s="92"/>
      <c r="B514" s="92"/>
      <c r="C514" s="92"/>
      <c r="D514" s="92"/>
      <c r="E514" s="94"/>
      <c r="F514" s="94"/>
      <c r="G514" s="94"/>
      <c r="H514" s="92"/>
      <c r="I514" s="92"/>
      <c r="J514" s="92"/>
      <c r="K514" s="92"/>
      <c r="L514" s="92"/>
      <c r="M514" s="92"/>
      <c r="N514" s="92"/>
      <c r="O514" s="92"/>
      <c r="P514" s="92"/>
      <c r="Q514" s="92"/>
      <c r="R514" s="92"/>
      <c r="S514" s="92"/>
      <c r="T514" s="92"/>
      <c r="U514" s="92"/>
      <c r="V514" s="92"/>
      <c r="W514" s="92"/>
      <c r="X514" s="92"/>
      <c r="Y514" s="92"/>
      <c r="Z514" s="92"/>
      <c r="AA514" s="92"/>
      <c r="AB514" s="92"/>
      <c r="AC514" s="92"/>
      <c r="AD514" s="92"/>
      <c r="AE514" s="92"/>
      <c r="AF514" s="92"/>
      <c r="AG514" s="92"/>
      <c r="AH514" s="92"/>
      <c r="AI514" s="92"/>
      <c r="AJ514" s="92"/>
      <c r="AK514" s="92"/>
      <c r="AL514" s="92"/>
      <c r="AM514" s="92"/>
      <c r="AN514" s="92"/>
      <c r="AO514" s="92"/>
      <c r="AP514" s="92"/>
      <c r="AQ514" s="92"/>
      <c r="AR514" s="92"/>
      <c r="AS514" s="92"/>
      <c r="AT514" s="92"/>
      <c r="AU514" s="92"/>
      <c r="AV514" s="92"/>
      <c r="AW514" s="92"/>
      <c r="AX514" s="92"/>
      <c r="AY514" s="92"/>
      <c r="AZ514" s="92"/>
      <c r="BA514" s="92"/>
      <c r="BB514" s="92"/>
      <c r="BC514" s="92"/>
      <c r="BD514" s="92"/>
      <c r="BE514" s="92"/>
      <c r="BF514" s="92"/>
      <c r="BG514" s="92"/>
      <c r="BH514" s="92"/>
      <c r="BI514" s="92"/>
      <c r="BJ514" s="92"/>
      <c r="BK514" s="92"/>
      <c r="BL514" s="92"/>
      <c r="BM514" s="92"/>
      <c r="BN514" s="92"/>
      <c r="BO514" s="92"/>
      <c r="BP514" s="92"/>
      <c r="BQ514" s="92"/>
      <c r="BR514" s="92"/>
      <c r="BS514" s="92"/>
      <c r="BT514" s="128"/>
    </row>
    <row r="515" spans="1:72" ht="12.75" customHeight="1">
      <c r="A515" s="92"/>
      <c r="B515" s="92"/>
      <c r="C515" s="92"/>
      <c r="D515" s="92"/>
      <c r="E515" s="94"/>
      <c r="F515" s="94"/>
      <c r="G515" s="94"/>
      <c r="H515" s="92"/>
      <c r="I515" s="92"/>
      <c r="J515" s="92"/>
      <c r="K515" s="92"/>
      <c r="L515" s="92"/>
      <c r="M515" s="92"/>
      <c r="N515" s="92"/>
      <c r="O515" s="92"/>
      <c r="P515" s="92"/>
      <c r="Q515" s="92"/>
      <c r="R515" s="92"/>
      <c r="S515" s="92"/>
      <c r="T515" s="92"/>
      <c r="U515" s="92"/>
      <c r="V515" s="92"/>
      <c r="W515" s="92"/>
      <c r="X515" s="92"/>
      <c r="Y515" s="92"/>
      <c r="Z515" s="92"/>
      <c r="AA515" s="92"/>
      <c r="AB515" s="92"/>
      <c r="AC515" s="92"/>
      <c r="AD515" s="92"/>
      <c r="AE515" s="92"/>
      <c r="AF515" s="92"/>
      <c r="AG515" s="92"/>
      <c r="AH515" s="92"/>
      <c r="AI515" s="92"/>
      <c r="AJ515" s="92"/>
      <c r="AK515" s="92"/>
      <c r="AL515" s="92"/>
      <c r="AM515" s="92"/>
      <c r="AN515" s="92"/>
      <c r="AO515" s="92"/>
      <c r="AP515" s="92"/>
      <c r="AQ515" s="92"/>
      <c r="AR515" s="92"/>
      <c r="AS515" s="92"/>
      <c r="AT515" s="92"/>
      <c r="AU515" s="92"/>
      <c r="AV515" s="92"/>
      <c r="AW515" s="92"/>
      <c r="AX515" s="92"/>
      <c r="AY515" s="92"/>
      <c r="AZ515" s="92"/>
      <c r="BA515" s="92"/>
      <c r="BB515" s="92"/>
      <c r="BC515" s="92"/>
      <c r="BD515" s="92"/>
      <c r="BE515" s="92"/>
      <c r="BF515" s="92"/>
      <c r="BG515" s="92"/>
      <c r="BH515" s="92"/>
      <c r="BI515" s="92"/>
      <c r="BJ515" s="92"/>
      <c r="BK515" s="92"/>
      <c r="BL515" s="92"/>
      <c r="BM515" s="92"/>
      <c r="BN515" s="92"/>
      <c r="BO515" s="92"/>
      <c r="BP515" s="92"/>
      <c r="BQ515" s="92"/>
      <c r="BR515" s="92"/>
      <c r="BS515" s="92"/>
      <c r="BT515" s="128"/>
    </row>
    <row r="516" spans="1:72" ht="12.75" customHeight="1">
      <c r="A516" s="92"/>
      <c r="B516" s="92"/>
      <c r="C516" s="92"/>
      <c r="D516" s="92"/>
      <c r="E516" s="94"/>
      <c r="F516" s="94"/>
      <c r="G516" s="94"/>
      <c r="H516" s="92"/>
      <c r="I516" s="92"/>
      <c r="J516" s="92"/>
      <c r="K516" s="92"/>
      <c r="L516" s="92"/>
      <c r="M516" s="92"/>
      <c r="N516" s="92"/>
      <c r="O516" s="92"/>
      <c r="P516" s="92"/>
      <c r="Q516" s="92"/>
      <c r="R516" s="92"/>
      <c r="S516" s="92"/>
      <c r="T516" s="92"/>
      <c r="U516" s="92"/>
      <c r="V516" s="92"/>
      <c r="W516" s="92"/>
      <c r="X516" s="92"/>
      <c r="Y516" s="92"/>
      <c r="Z516" s="92"/>
      <c r="AA516" s="92"/>
      <c r="AB516" s="92"/>
      <c r="AC516" s="92"/>
      <c r="AD516" s="92"/>
      <c r="AE516" s="92"/>
      <c r="AF516" s="92"/>
      <c r="AG516" s="92"/>
      <c r="AH516" s="92"/>
      <c r="AI516" s="92"/>
      <c r="AJ516" s="92"/>
      <c r="AK516" s="92"/>
      <c r="AL516" s="92"/>
      <c r="AM516" s="92"/>
      <c r="AN516" s="92"/>
      <c r="AO516" s="92"/>
      <c r="AP516" s="92"/>
      <c r="AQ516" s="92"/>
      <c r="AR516" s="92"/>
      <c r="AS516" s="92"/>
      <c r="AT516" s="92"/>
      <c r="AU516" s="92"/>
      <c r="AV516" s="92"/>
      <c r="AW516" s="92"/>
      <c r="AX516" s="92"/>
      <c r="AY516" s="92"/>
      <c r="AZ516" s="92"/>
      <c r="BA516" s="92"/>
      <c r="BB516" s="92"/>
      <c r="BC516" s="92"/>
      <c r="BD516" s="92"/>
      <c r="BE516" s="92"/>
      <c r="BF516" s="92"/>
      <c r="BG516" s="92"/>
      <c r="BH516" s="92"/>
      <c r="BI516" s="92"/>
      <c r="BJ516" s="92"/>
      <c r="BK516" s="92"/>
      <c r="BL516" s="92"/>
      <c r="BM516" s="92"/>
      <c r="BN516" s="92"/>
      <c r="BO516" s="92"/>
      <c r="BP516" s="92"/>
      <c r="BQ516" s="92"/>
      <c r="BR516" s="92"/>
      <c r="BS516" s="92"/>
      <c r="BT516" s="128"/>
    </row>
    <row r="517" spans="1:72" ht="12.75" customHeight="1">
      <c r="A517" s="92"/>
      <c r="B517" s="92"/>
      <c r="C517" s="92"/>
      <c r="D517" s="92"/>
      <c r="E517" s="94"/>
      <c r="F517" s="94"/>
      <c r="G517" s="94"/>
      <c r="H517" s="92"/>
      <c r="I517" s="92"/>
      <c r="J517" s="92"/>
      <c r="K517" s="92"/>
      <c r="L517" s="92"/>
      <c r="M517" s="92"/>
      <c r="N517" s="92"/>
      <c r="O517" s="92"/>
      <c r="P517" s="92"/>
      <c r="Q517" s="92"/>
      <c r="R517" s="92"/>
      <c r="S517" s="92"/>
      <c r="T517" s="92"/>
      <c r="U517" s="92"/>
      <c r="V517" s="92"/>
      <c r="W517" s="92"/>
      <c r="X517" s="92"/>
      <c r="Y517" s="92"/>
      <c r="Z517" s="92"/>
      <c r="AA517" s="92"/>
      <c r="AB517" s="92"/>
      <c r="AC517" s="92"/>
      <c r="AD517" s="92"/>
      <c r="AE517" s="92"/>
      <c r="AF517" s="92"/>
      <c r="AG517" s="92"/>
      <c r="AH517" s="92"/>
      <c r="AI517" s="92"/>
      <c r="AJ517" s="92"/>
      <c r="AK517" s="92"/>
      <c r="AL517" s="92"/>
      <c r="AM517" s="92"/>
      <c r="AN517" s="92"/>
      <c r="AO517" s="92"/>
      <c r="AP517" s="92"/>
      <c r="AQ517" s="92"/>
      <c r="AR517" s="92"/>
      <c r="AS517" s="92"/>
      <c r="AT517" s="92"/>
      <c r="AU517" s="92"/>
      <c r="AV517" s="92"/>
      <c r="AW517" s="92"/>
      <c r="AX517" s="92"/>
      <c r="AY517" s="92"/>
      <c r="AZ517" s="92"/>
      <c r="BA517" s="92"/>
      <c r="BB517" s="92"/>
      <c r="BC517" s="92"/>
      <c r="BD517" s="92"/>
      <c r="BE517" s="92"/>
      <c r="BF517" s="92"/>
      <c r="BG517" s="92"/>
      <c r="BH517" s="92"/>
      <c r="BI517" s="92"/>
      <c r="BJ517" s="92"/>
      <c r="BK517" s="92"/>
      <c r="BL517" s="92"/>
      <c r="BM517" s="92"/>
      <c r="BN517" s="92"/>
      <c r="BO517" s="92"/>
      <c r="BP517" s="92"/>
      <c r="BQ517" s="92"/>
      <c r="BR517" s="92"/>
      <c r="BS517" s="92"/>
      <c r="BT517" s="128"/>
    </row>
    <row r="518" spans="1:72" ht="12.75" customHeight="1">
      <c r="A518" s="92"/>
      <c r="B518" s="92"/>
      <c r="C518" s="92"/>
      <c r="D518" s="92"/>
      <c r="E518" s="94"/>
      <c r="F518" s="94"/>
      <c r="G518" s="94"/>
      <c r="H518" s="92"/>
      <c r="I518" s="92"/>
      <c r="J518" s="92"/>
      <c r="K518" s="92"/>
      <c r="L518" s="92"/>
      <c r="M518" s="92"/>
      <c r="N518" s="92"/>
      <c r="O518" s="92"/>
      <c r="P518" s="92"/>
      <c r="Q518" s="92"/>
      <c r="R518" s="92"/>
      <c r="S518" s="92"/>
      <c r="T518" s="92"/>
      <c r="U518" s="92"/>
      <c r="V518" s="92"/>
      <c r="W518" s="92"/>
      <c r="X518" s="92"/>
      <c r="Y518" s="92"/>
      <c r="Z518" s="92"/>
      <c r="AA518" s="92"/>
      <c r="AB518" s="92"/>
      <c r="AC518" s="92"/>
      <c r="AD518" s="92"/>
      <c r="AE518" s="92"/>
      <c r="AF518" s="92"/>
      <c r="AG518" s="92"/>
      <c r="AH518" s="92"/>
      <c r="AI518" s="92"/>
      <c r="AJ518" s="92"/>
      <c r="AK518" s="92"/>
      <c r="AL518" s="92"/>
      <c r="AM518" s="92"/>
      <c r="AN518" s="92"/>
      <c r="AO518" s="92"/>
      <c r="AP518" s="92"/>
      <c r="AQ518" s="92"/>
      <c r="AR518" s="92"/>
      <c r="AS518" s="92"/>
      <c r="AT518" s="92"/>
      <c r="AU518" s="92"/>
      <c r="AV518" s="92"/>
      <c r="AW518" s="92"/>
      <c r="AX518" s="92"/>
      <c r="AY518" s="92"/>
      <c r="AZ518" s="92"/>
      <c r="BA518" s="92"/>
      <c r="BB518" s="92"/>
      <c r="BC518" s="92"/>
      <c r="BD518" s="92"/>
      <c r="BE518" s="92"/>
      <c r="BF518" s="92"/>
      <c r="BG518" s="92"/>
      <c r="BH518" s="92"/>
      <c r="BI518" s="92"/>
      <c r="BJ518" s="92"/>
      <c r="BK518" s="92"/>
      <c r="BL518" s="92"/>
      <c r="BM518" s="92"/>
      <c r="BN518" s="92"/>
      <c r="BO518" s="92"/>
      <c r="BP518" s="92"/>
      <c r="BQ518" s="92"/>
      <c r="BR518" s="92"/>
      <c r="BS518" s="92"/>
      <c r="BT518" s="128"/>
    </row>
    <row r="519" spans="1:72" ht="12.75" customHeight="1">
      <c r="A519" s="92"/>
      <c r="B519" s="92"/>
      <c r="C519" s="92"/>
      <c r="D519" s="92"/>
      <c r="E519" s="94"/>
      <c r="F519" s="94"/>
      <c r="G519" s="94"/>
      <c r="H519" s="92"/>
      <c r="I519" s="92"/>
      <c r="J519" s="92"/>
      <c r="K519" s="92"/>
      <c r="L519" s="92"/>
      <c r="M519" s="92"/>
      <c r="N519" s="92"/>
      <c r="O519" s="92"/>
      <c r="P519" s="92"/>
      <c r="Q519" s="92"/>
      <c r="R519" s="92"/>
      <c r="S519" s="92"/>
      <c r="T519" s="92"/>
      <c r="U519" s="92"/>
      <c r="V519" s="92"/>
      <c r="W519" s="92"/>
      <c r="X519" s="92"/>
      <c r="Y519" s="92"/>
      <c r="Z519" s="92"/>
      <c r="AA519" s="92"/>
      <c r="AB519" s="92"/>
      <c r="AC519" s="92"/>
      <c r="AD519" s="92"/>
      <c r="AE519" s="92"/>
      <c r="AF519" s="92"/>
      <c r="AG519" s="92"/>
      <c r="AH519" s="92"/>
      <c r="AI519" s="92"/>
      <c r="AJ519" s="92"/>
      <c r="AK519" s="92"/>
      <c r="AL519" s="92"/>
      <c r="AM519" s="92"/>
      <c r="AN519" s="92"/>
      <c r="AO519" s="92"/>
      <c r="AP519" s="92"/>
      <c r="AQ519" s="92"/>
      <c r="AR519" s="92"/>
      <c r="AS519" s="92"/>
      <c r="AT519" s="92"/>
      <c r="AU519" s="92"/>
      <c r="AV519" s="92"/>
      <c r="AW519" s="92"/>
      <c r="AX519" s="92"/>
      <c r="AY519" s="92"/>
      <c r="AZ519" s="92"/>
      <c r="BA519" s="92"/>
      <c r="BB519" s="92"/>
      <c r="BC519" s="92"/>
      <c r="BD519" s="92"/>
      <c r="BE519" s="92"/>
      <c r="BF519" s="92"/>
      <c r="BG519" s="92"/>
      <c r="BH519" s="92"/>
      <c r="BI519" s="92"/>
      <c r="BJ519" s="92"/>
      <c r="BK519" s="92"/>
      <c r="BL519" s="92"/>
      <c r="BM519" s="92"/>
      <c r="BN519" s="92"/>
      <c r="BO519" s="92"/>
      <c r="BP519" s="92"/>
      <c r="BQ519" s="92"/>
      <c r="BR519" s="92"/>
      <c r="BS519" s="92"/>
      <c r="BT519" s="128"/>
    </row>
    <row r="520" spans="1:72" ht="12.75" customHeight="1">
      <c r="A520" s="92"/>
      <c r="B520" s="92"/>
      <c r="C520" s="92"/>
      <c r="D520" s="92"/>
      <c r="E520" s="94"/>
      <c r="F520" s="94"/>
      <c r="G520" s="94"/>
      <c r="H520" s="92"/>
      <c r="I520" s="92"/>
      <c r="J520" s="92"/>
      <c r="K520" s="92"/>
      <c r="L520" s="92"/>
      <c r="M520" s="92"/>
      <c r="N520" s="92"/>
      <c r="O520" s="92"/>
      <c r="P520" s="92"/>
      <c r="Q520" s="92"/>
      <c r="R520" s="92"/>
      <c r="S520" s="92"/>
      <c r="T520" s="92"/>
      <c r="U520" s="92"/>
      <c r="V520" s="92"/>
      <c r="W520" s="92"/>
      <c r="X520" s="92"/>
      <c r="Y520" s="92"/>
      <c r="Z520" s="92"/>
      <c r="AA520" s="92"/>
      <c r="AB520" s="92"/>
      <c r="AC520" s="92"/>
      <c r="AD520" s="92"/>
      <c r="AE520" s="92"/>
      <c r="AF520" s="92"/>
      <c r="AG520" s="92"/>
      <c r="AH520" s="92"/>
      <c r="AI520" s="92"/>
      <c r="AJ520" s="92"/>
      <c r="AK520" s="92"/>
      <c r="AL520" s="92"/>
      <c r="AM520" s="92"/>
      <c r="AN520" s="92"/>
      <c r="AO520" s="92"/>
      <c r="AP520" s="92"/>
      <c r="AQ520" s="92"/>
      <c r="AR520" s="92"/>
      <c r="AS520" s="92"/>
      <c r="AT520" s="92"/>
      <c r="AU520" s="92"/>
      <c r="AV520" s="92"/>
      <c r="AW520" s="92"/>
      <c r="AX520" s="92"/>
      <c r="AY520" s="92"/>
      <c r="AZ520" s="92"/>
      <c r="BA520" s="92"/>
      <c r="BB520" s="92"/>
      <c r="BC520" s="92"/>
      <c r="BD520" s="92"/>
      <c r="BE520" s="92"/>
      <c r="BF520" s="92"/>
      <c r="BG520" s="92"/>
      <c r="BH520" s="92"/>
      <c r="BI520" s="92"/>
      <c r="BJ520" s="92"/>
      <c r="BK520" s="92"/>
      <c r="BL520" s="92"/>
      <c r="BM520" s="92"/>
      <c r="BN520" s="92"/>
      <c r="BO520" s="92"/>
      <c r="BP520" s="92"/>
      <c r="BQ520" s="92"/>
      <c r="BR520" s="92"/>
      <c r="BS520" s="92"/>
      <c r="BT520" s="128"/>
    </row>
    <row r="521" spans="1:72" ht="12.75" customHeight="1">
      <c r="A521" s="92"/>
      <c r="B521" s="92"/>
      <c r="C521" s="92"/>
      <c r="D521" s="92"/>
      <c r="E521" s="94"/>
      <c r="F521" s="94"/>
      <c r="G521" s="94"/>
      <c r="H521" s="92"/>
      <c r="I521" s="92"/>
      <c r="J521" s="92"/>
      <c r="K521" s="92"/>
      <c r="L521" s="92"/>
      <c r="M521" s="92"/>
      <c r="N521" s="92"/>
      <c r="O521" s="92"/>
      <c r="P521" s="92"/>
      <c r="Q521" s="92"/>
      <c r="R521" s="92"/>
      <c r="S521" s="92"/>
      <c r="T521" s="92"/>
      <c r="U521" s="92"/>
      <c r="V521" s="92"/>
      <c r="W521" s="92"/>
      <c r="X521" s="92"/>
      <c r="Y521" s="92"/>
      <c r="Z521" s="92"/>
      <c r="AA521" s="92"/>
      <c r="AB521" s="92"/>
      <c r="AC521" s="92"/>
      <c r="AD521" s="92"/>
      <c r="AE521" s="92"/>
      <c r="AF521" s="92"/>
      <c r="AG521" s="92"/>
      <c r="AH521" s="92"/>
      <c r="AI521" s="92"/>
      <c r="AJ521" s="92"/>
      <c r="AK521" s="92"/>
      <c r="AL521" s="92"/>
      <c r="AM521" s="92"/>
      <c r="AN521" s="92"/>
      <c r="AO521" s="92"/>
      <c r="AP521" s="92"/>
      <c r="AQ521" s="92"/>
      <c r="AR521" s="92"/>
      <c r="AS521" s="92"/>
      <c r="AT521" s="92"/>
      <c r="AU521" s="92"/>
      <c r="AV521" s="92"/>
      <c r="AW521" s="92"/>
      <c r="AX521" s="92"/>
      <c r="AY521" s="92"/>
      <c r="AZ521" s="92"/>
      <c r="BA521" s="92"/>
      <c r="BB521" s="92"/>
      <c r="BC521" s="92"/>
      <c r="BD521" s="92"/>
      <c r="BE521" s="92"/>
      <c r="BF521" s="92"/>
      <c r="BG521" s="92"/>
      <c r="BH521" s="92"/>
      <c r="BI521" s="92"/>
      <c r="BJ521" s="92"/>
      <c r="BK521" s="92"/>
      <c r="BL521" s="92"/>
      <c r="BM521" s="92"/>
      <c r="BN521" s="92"/>
      <c r="BO521" s="92"/>
      <c r="BP521" s="92"/>
      <c r="BQ521" s="92"/>
      <c r="BR521" s="92"/>
      <c r="BS521" s="92"/>
      <c r="BT521" s="128"/>
    </row>
    <row r="522" spans="1:72" ht="12.75" customHeight="1">
      <c r="A522" s="92"/>
      <c r="B522" s="92"/>
      <c r="C522" s="92"/>
      <c r="D522" s="92"/>
      <c r="E522" s="94"/>
      <c r="F522" s="94"/>
      <c r="G522" s="94"/>
      <c r="H522" s="92"/>
      <c r="I522" s="92"/>
      <c r="J522" s="92"/>
      <c r="K522" s="92"/>
      <c r="L522" s="92"/>
      <c r="M522" s="92"/>
      <c r="N522" s="92"/>
      <c r="O522" s="92"/>
      <c r="P522" s="92"/>
      <c r="Q522" s="92"/>
      <c r="R522" s="92"/>
      <c r="S522" s="92"/>
      <c r="T522" s="92"/>
      <c r="U522" s="92"/>
      <c r="V522" s="92"/>
      <c r="W522" s="92"/>
      <c r="X522" s="92"/>
      <c r="Y522" s="92"/>
      <c r="Z522" s="92"/>
      <c r="AA522" s="92"/>
      <c r="AB522" s="92"/>
      <c r="AC522" s="92"/>
      <c r="AD522" s="92"/>
      <c r="AE522" s="92"/>
      <c r="AF522" s="92"/>
      <c r="AG522" s="92"/>
      <c r="AH522" s="92"/>
      <c r="AI522" s="92"/>
      <c r="AJ522" s="92"/>
      <c r="AK522" s="92"/>
      <c r="AL522" s="92"/>
      <c r="AM522" s="92"/>
      <c r="AN522" s="92"/>
      <c r="AO522" s="92"/>
      <c r="AP522" s="92"/>
      <c r="AQ522" s="92"/>
      <c r="AR522" s="92"/>
      <c r="AS522" s="92"/>
      <c r="AT522" s="92"/>
      <c r="AU522" s="92"/>
      <c r="AV522" s="92"/>
      <c r="AW522" s="92"/>
      <c r="AX522" s="92"/>
      <c r="AY522" s="92"/>
      <c r="AZ522" s="92"/>
      <c r="BA522" s="92"/>
      <c r="BB522" s="92"/>
      <c r="BC522" s="92"/>
      <c r="BD522" s="92"/>
      <c r="BE522" s="92"/>
      <c r="BF522" s="92"/>
      <c r="BG522" s="92"/>
      <c r="BH522" s="92"/>
      <c r="BI522" s="92"/>
      <c r="BJ522" s="92"/>
      <c r="BK522" s="92"/>
      <c r="BL522" s="92"/>
      <c r="BM522" s="92"/>
      <c r="BN522" s="92"/>
      <c r="BO522" s="92"/>
      <c r="BP522" s="92"/>
      <c r="BQ522" s="92"/>
      <c r="BR522" s="92"/>
      <c r="BS522" s="92"/>
      <c r="BT522" s="128"/>
    </row>
    <row r="523" spans="1:72" ht="12.75" customHeight="1">
      <c r="A523" s="92"/>
      <c r="B523" s="92"/>
      <c r="C523" s="92"/>
      <c r="D523" s="92"/>
      <c r="E523" s="94"/>
      <c r="F523" s="94"/>
      <c r="G523" s="94"/>
      <c r="H523" s="92"/>
      <c r="I523" s="92"/>
      <c r="J523" s="92"/>
      <c r="K523" s="92"/>
      <c r="L523" s="92"/>
      <c r="M523" s="92"/>
      <c r="N523" s="92"/>
      <c r="O523" s="92"/>
      <c r="P523" s="92"/>
      <c r="Q523" s="92"/>
      <c r="R523" s="92"/>
      <c r="S523" s="92"/>
      <c r="T523" s="92"/>
      <c r="U523" s="92"/>
      <c r="V523" s="92"/>
      <c r="W523" s="92"/>
      <c r="X523" s="92"/>
      <c r="Y523" s="92"/>
      <c r="Z523" s="92"/>
      <c r="AA523" s="92"/>
      <c r="AB523" s="92"/>
      <c r="AC523" s="92"/>
      <c r="AD523" s="92"/>
      <c r="AE523" s="92"/>
      <c r="AF523" s="92"/>
      <c r="AG523" s="92"/>
      <c r="AH523" s="92"/>
      <c r="AI523" s="92"/>
      <c r="AJ523" s="92"/>
      <c r="AK523" s="92"/>
      <c r="AL523" s="92"/>
      <c r="AM523" s="92"/>
      <c r="AN523" s="92"/>
      <c r="AO523" s="92"/>
      <c r="AP523" s="92"/>
      <c r="AQ523" s="92"/>
      <c r="AR523" s="92"/>
      <c r="AS523" s="92"/>
      <c r="AT523" s="92"/>
      <c r="AU523" s="92"/>
      <c r="AV523" s="92"/>
      <c r="AW523" s="92"/>
      <c r="AX523" s="92"/>
      <c r="AY523" s="92"/>
      <c r="AZ523" s="92"/>
      <c r="BA523" s="92"/>
      <c r="BB523" s="92"/>
      <c r="BC523" s="92"/>
      <c r="BD523" s="92"/>
      <c r="BE523" s="92"/>
      <c r="BF523" s="92"/>
      <c r="BG523" s="92"/>
      <c r="BH523" s="92"/>
      <c r="BI523" s="92"/>
      <c r="BJ523" s="92"/>
      <c r="BK523" s="92"/>
      <c r="BL523" s="92"/>
      <c r="BM523" s="92"/>
      <c r="BN523" s="92"/>
      <c r="BO523" s="92"/>
      <c r="BP523" s="92"/>
      <c r="BQ523" s="92"/>
      <c r="BR523" s="92"/>
      <c r="BS523" s="92"/>
      <c r="BT523" s="128"/>
    </row>
    <row r="524" spans="1:72" ht="12.75" customHeight="1">
      <c r="A524" s="92"/>
      <c r="B524" s="92"/>
      <c r="C524" s="92"/>
      <c r="D524" s="92"/>
      <c r="E524" s="94"/>
      <c r="F524" s="94"/>
      <c r="G524" s="94"/>
      <c r="H524" s="92"/>
      <c r="I524" s="92"/>
      <c r="J524" s="92"/>
      <c r="K524" s="92"/>
      <c r="L524" s="92"/>
      <c r="M524" s="92"/>
      <c r="N524" s="92"/>
      <c r="O524" s="92"/>
      <c r="P524" s="92"/>
      <c r="Q524" s="92"/>
      <c r="R524" s="92"/>
      <c r="S524" s="92"/>
      <c r="T524" s="92"/>
      <c r="U524" s="92"/>
      <c r="V524" s="92"/>
      <c r="W524" s="92"/>
      <c r="X524" s="92"/>
      <c r="Y524" s="92"/>
      <c r="Z524" s="92"/>
      <c r="AA524" s="92"/>
      <c r="AB524" s="92"/>
      <c r="AC524" s="92"/>
      <c r="AD524" s="92"/>
      <c r="AE524" s="92"/>
      <c r="AF524" s="92"/>
      <c r="AG524" s="92"/>
      <c r="AH524" s="92"/>
      <c r="AI524" s="92"/>
      <c r="AJ524" s="92"/>
      <c r="AK524" s="92"/>
      <c r="AL524" s="92"/>
      <c r="AM524" s="92"/>
      <c r="AN524" s="92"/>
      <c r="AO524" s="92"/>
      <c r="AP524" s="92"/>
      <c r="AQ524" s="92"/>
      <c r="AR524" s="92"/>
      <c r="AS524" s="92"/>
      <c r="AT524" s="92"/>
      <c r="AU524" s="92"/>
      <c r="AV524" s="92"/>
      <c r="AW524" s="92"/>
      <c r="AX524" s="92"/>
      <c r="AY524" s="92"/>
      <c r="AZ524" s="92"/>
      <c r="BA524" s="92"/>
      <c r="BB524" s="92"/>
      <c r="BC524" s="92"/>
      <c r="BD524" s="92"/>
      <c r="BE524" s="92"/>
      <c r="BF524" s="92"/>
      <c r="BG524" s="92"/>
      <c r="BH524" s="92"/>
      <c r="BI524" s="92"/>
      <c r="BJ524" s="92"/>
      <c r="BK524" s="92"/>
      <c r="BL524" s="92"/>
      <c r="BM524" s="92"/>
      <c r="BN524" s="92"/>
      <c r="BO524" s="92"/>
      <c r="BP524" s="92"/>
      <c r="BQ524" s="92"/>
      <c r="BR524" s="92"/>
      <c r="BS524" s="92"/>
      <c r="BT524" s="128"/>
    </row>
    <row r="525" spans="1:72" ht="12.75" customHeight="1">
      <c r="A525" s="92"/>
      <c r="B525" s="92"/>
      <c r="C525" s="92"/>
      <c r="D525" s="92"/>
      <c r="E525" s="94"/>
      <c r="F525" s="94"/>
      <c r="G525" s="94"/>
      <c r="H525" s="92"/>
      <c r="I525" s="92"/>
      <c r="J525" s="92"/>
      <c r="K525" s="92"/>
      <c r="L525" s="92"/>
      <c r="M525" s="92"/>
      <c r="N525" s="92"/>
      <c r="O525" s="92"/>
      <c r="P525" s="92"/>
      <c r="Q525" s="92"/>
      <c r="R525" s="92"/>
      <c r="S525" s="92"/>
      <c r="T525" s="92"/>
      <c r="U525" s="92"/>
      <c r="V525" s="92"/>
      <c r="W525" s="92"/>
      <c r="X525" s="92"/>
      <c r="Y525" s="92"/>
      <c r="Z525" s="92"/>
      <c r="AA525" s="92"/>
      <c r="AB525" s="92"/>
      <c r="AC525" s="92"/>
      <c r="AD525" s="92"/>
      <c r="AE525" s="92"/>
      <c r="AF525" s="92"/>
      <c r="AG525" s="92"/>
      <c r="AH525" s="92"/>
      <c r="AI525" s="92"/>
      <c r="AJ525" s="92"/>
      <c r="AK525" s="92"/>
      <c r="AL525" s="92"/>
      <c r="AM525" s="92"/>
      <c r="AN525" s="92"/>
      <c r="AO525" s="92"/>
      <c r="AP525" s="92"/>
      <c r="AQ525" s="92"/>
      <c r="AR525" s="92"/>
      <c r="AS525" s="92"/>
      <c r="AT525" s="92"/>
      <c r="AU525" s="92"/>
      <c r="AV525" s="92"/>
      <c r="AW525" s="92"/>
      <c r="AX525" s="92"/>
      <c r="AY525" s="92"/>
      <c r="AZ525" s="92"/>
      <c r="BA525" s="92"/>
      <c r="BB525" s="92"/>
      <c r="BC525" s="92"/>
      <c r="BD525" s="92"/>
      <c r="BE525" s="92"/>
      <c r="BF525" s="92"/>
      <c r="BG525" s="92"/>
      <c r="BH525" s="92"/>
      <c r="BI525" s="92"/>
      <c r="BJ525" s="92"/>
      <c r="BK525" s="92"/>
      <c r="BL525" s="92"/>
      <c r="BM525" s="92"/>
      <c r="BN525" s="92"/>
      <c r="BO525" s="92"/>
      <c r="BP525" s="92"/>
      <c r="BQ525" s="92"/>
      <c r="BR525" s="92"/>
      <c r="BS525" s="92"/>
      <c r="BT525" s="128"/>
    </row>
    <row r="526" spans="1:72" ht="12.75" customHeight="1">
      <c r="A526" s="92"/>
      <c r="B526" s="92"/>
      <c r="C526" s="92"/>
      <c r="D526" s="92"/>
      <c r="E526" s="94"/>
      <c r="F526" s="94"/>
      <c r="G526" s="94"/>
      <c r="H526" s="92"/>
      <c r="I526" s="92"/>
      <c r="J526" s="92"/>
      <c r="K526" s="92"/>
      <c r="L526" s="92"/>
      <c r="M526" s="92"/>
      <c r="N526" s="92"/>
      <c r="O526" s="92"/>
      <c r="P526" s="92"/>
      <c r="Q526" s="92"/>
      <c r="R526" s="92"/>
      <c r="S526" s="92"/>
      <c r="T526" s="92"/>
      <c r="U526" s="92"/>
      <c r="V526" s="92"/>
      <c r="W526" s="92"/>
      <c r="X526" s="92"/>
      <c r="Y526" s="92"/>
      <c r="Z526" s="92"/>
      <c r="AA526" s="92"/>
      <c r="AB526" s="92"/>
      <c r="AC526" s="92"/>
      <c r="AD526" s="92"/>
      <c r="AE526" s="92"/>
      <c r="AF526" s="92"/>
      <c r="AG526" s="92"/>
      <c r="AH526" s="92"/>
      <c r="AI526" s="92"/>
      <c r="AJ526" s="92"/>
      <c r="AK526" s="92"/>
      <c r="AL526" s="92"/>
      <c r="AM526" s="92"/>
      <c r="AN526" s="92"/>
      <c r="AO526" s="92"/>
      <c r="AP526" s="92"/>
      <c r="AQ526" s="92"/>
      <c r="AR526" s="92"/>
      <c r="AS526" s="92"/>
      <c r="AT526" s="92"/>
      <c r="AU526" s="92"/>
      <c r="AV526" s="92"/>
      <c r="AW526" s="92"/>
      <c r="AX526" s="92"/>
      <c r="AY526" s="92"/>
      <c r="AZ526" s="92"/>
      <c r="BA526" s="92"/>
      <c r="BB526" s="92"/>
      <c r="BC526" s="92"/>
      <c r="BD526" s="92"/>
      <c r="BE526" s="92"/>
      <c r="BF526" s="92"/>
      <c r="BG526" s="92"/>
      <c r="BH526" s="92"/>
      <c r="BI526" s="92"/>
      <c r="BJ526" s="92"/>
      <c r="BK526" s="92"/>
      <c r="BL526" s="92"/>
      <c r="BM526" s="92"/>
      <c r="BN526" s="92"/>
      <c r="BO526" s="92"/>
      <c r="BP526" s="92"/>
      <c r="BQ526" s="92"/>
      <c r="BR526" s="92"/>
      <c r="BS526" s="92"/>
      <c r="BT526" s="128"/>
    </row>
    <row r="527" spans="1:72" ht="12.75" customHeight="1">
      <c r="A527" s="92"/>
      <c r="B527" s="92"/>
      <c r="C527" s="92"/>
      <c r="D527" s="92"/>
      <c r="E527" s="94"/>
      <c r="F527" s="94"/>
      <c r="G527" s="94"/>
      <c r="H527" s="92"/>
      <c r="I527" s="92"/>
      <c r="J527" s="92"/>
      <c r="K527" s="92"/>
      <c r="L527" s="92"/>
      <c r="M527" s="92"/>
      <c r="N527" s="92"/>
      <c r="O527" s="92"/>
      <c r="P527" s="92"/>
      <c r="Q527" s="92"/>
      <c r="R527" s="92"/>
      <c r="S527" s="92"/>
      <c r="T527" s="92"/>
      <c r="U527" s="92"/>
      <c r="V527" s="92"/>
      <c r="W527" s="92"/>
      <c r="X527" s="92"/>
      <c r="Y527" s="92"/>
      <c r="Z527" s="92"/>
      <c r="AA527" s="92"/>
      <c r="AB527" s="92"/>
      <c r="AC527" s="92"/>
      <c r="AD527" s="92"/>
      <c r="AE527" s="92"/>
      <c r="AF527" s="92"/>
      <c r="AG527" s="92"/>
      <c r="AH527" s="92"/>
      <c r="AI527" s="92"/>
      <c r="AJ527" s="92"/>
      <c r="AK527" s="92"/>
      <c r="AL527" s="92"/>
      <c r="AM527" s="92"/>
      <c r="AN527" s="92"/>
      <c r="AO527" s="92"/>
      <c r="AP527" s="92"/>
      <c r="AQ527" s="92"/>
      <c r="AR527" s="92"/>
      <c r="AS527" s="92"/>
      <c r="AT527" s="92"/>
      <c r="AU527" s="92"/>
      <c r="AV527" s="92"/>
      <c r="AW527" s="92"/>
      <c r="AX527" s="92"/>
      <c r="AY527" s="92"/>
      <c r="AZ527" s="92"/>
      <c r="BA527" s="92"/>
      <c r="BB527" s="92"/>
      <c r="BC527" s="92"/>
      <c r="BD527" s="92"/>
      <c r="BE527" s="92"/>
      <c r="BF527" s="92"/>
      <c r="BG527" s="92"/>
      <c r="BH527" s="92"/>
      <c r="BI527" s="92"/>
      <c r="BJ527" s="92"/>
      <c r="BK527" s="92"/>
      <c r="BL527" s="92"/>
      <c r="BM527" s="92"/>
      <c r="BN527" s="92"/>
      <c r="BO527" s="92"/>
      <c r="BP527" s="92"/>
      <c r="BQ527" s="92"/>
      <c r="BR527" s="92"/>
      <c r="BS527" s="92"/>
      <c r="BT527" s="128"/>
    </row>
    <row r="528" spans="1:72" ht="12.75" customHeight="1">
      <c r="A528" s="92"/>
      <c r="B528" s="92"/>
      <c r="C528" s="92"/>
      <c r="D528" s="92"/>
      <c r="E528" s="94"/>
      <c r="F528" s="94"/>
      <c r="G528" s="94"/>
      <c r="H528" s="92"/>
      <c r="I528" s="92"/>
      <c r="J528" s="92"/>
      <c r="K528" s="92"/>
      <c r="L528" s="92"/>
      <c r="M528" s="92"/>
      <c r="N528" s="92"/>
      <c r="O528" s="92"/>
      <c r="P528" s="92"/>
      <c r="Q528" s="92"/>
      <c r="R528" s="92"/>
      <c r="S528" s="92"/>
      <c r="T528" s="92"/>
      <c r="U528" s="92"/>
      <c r="V528" s="92"/>
      <c r="W528" s="92"/>
      <c r="X528" s="92"/>
      <c r="Y528" s="92"/>
      <c r="Z528" s="92"/>
      <c r="AA528" s="92"/>
      <c r="AB528" s="92"/>
      <c r="AC528" s="92"/>
      <c r="AD528" s="92"/>
      <c r="AE528" s="92"/>
      <c r="AF528" s="92"/>
      <c r="AG528" s="92"/>
      <c r="AH528" s="92"/>
      <c r="AI528" s="92"/>
      <c r="AJ528" s="92"/>
      <c r="AK528" s="92"/>
      <c r="AL528" s="92"/>
      <c r="AM528" s="92"/>
      <c r="AN528" s="92"/>
      <c r="AO528" s="92"/>
      <c r="AP528" s="92"/>
      <c r="AQ528" s="92"/>
      <c r="AR528" s="92"/>
      <c r="AS528" s="92"/>
      <c r="AT528" s="92"/>
      <c r="AU528" s="92"/>
      <c r="AV528" s="92"/>
      <c r="AW528" s="92"/>
      <c r="AX528" s="92"/>
      <c r="AY528" s="92"/>
      <c r="AZ528" s="92"/>
      <c r="BA528" s="92"/>
      <c r="BB528" s="92"/>
      <c r="BC528" s="92"/>
      <c r="BD528" s="92"/>
      <c r="BE528" s="92"/>
      <c r="BF528" s="92"/>
      <c r="BG528" s="92"/>
      <c r="BH528" s="92"/>
      <c r="BI528" s="92"/>
      <c r="BJ528" s="92"/>
      <c r="BK528" s="92"/>
      <c r="BL528" s="92"/>
      <c r="BM528" s="92"/>
      <c r="BN528" s="92"/>
      <c r="BO528" s="92"/>
      <c r="BP528" s="92"/>
      <c r="BQ528" s="92"/>
      <c r="BR528" s="92"/>
      <c r="BS528" s="92"/>
      <c r="BT528" s="128"/>
    </row>
    <row r="529" spans="1:72" ht="12.75" customHeight="1">
      <c r="A529" s="92"/>
      <c r="B529" s="92"/>
      <c r="C529" s="92"/>
      <c r="D529" s="92"/>
      <c r="E529" s="94"/>
      <c r="F529" s="94"/>
      <c r="G529" s="94"/>
      <c r="H529" s="92"/>
      <c r="I529" s="92"/>
      <c r="J529" s="92"/>
      <c r="K529" s="92"/>
      <c r="L529" s="92"/>
      <c r="M529" s="92"/>
      <c r="N529" s="92"/>
      <c r="O529" s="92"/>
      <c r="P529" s="92"/>
      <c r="Q529" s="92"/>
      <c r="R529" s="92"/>
      <c r="S529" s="92"/>
      <c r="T529" s="92"/>
      <c r="U529" s="92"/>
      <c r="V529" s="92"/>
      <c r="W529" s="92"/>
      <c r="X529" s="92"/>
      <c r="Y529" s="92"/>
      <c r="Z529" s="92"/>
      <c r="AA529" s="92"/>
      <c r="AB529" s="92"/>
      <c r="AC529" s="92"/>
      <c r="AD529" s="92"/>
      <c r="AE529" s="92"/>
      <c r="AF529" s="92"/>
      <c r="AG529" s="92"/>
      <c r="AH529" s="92"/>
      <c r="AI529" s="92"/>
      <c r="AJ529" s="92"/>
      <c r="AK529" s="92"/>
      <c r="AL529" s="92"/>
      <c r="AM529" s="92"/>
      <c r="AN529" s="92"/>
      <c r="AO529" s="92"/>
      <c r="AP529" s="92"/>
      <c r="AQ529" s="92"/>
      <c r="AR529" s="92"/>
      <c r="AS529" s="92"/>
      <c r="AT529" s="92"/>
      <c r="AU529" s="92"/>
      <c r="AV529" s="92"/>
      <c r="AW529" s="92"/>
      <c r="AX529" s="92"/>
      <c r="AY529" s="92"/>
      <c r="AZ529" s="92"/>
      <c r="BA529" s="92"/>
      <c r="BB529" s="92"/>
      <c r="BC529" s="92"/>
      <c r="BD529" s="92"/>
      <c r="BE529" s="92"/>
      <c r="BF529" s="92"/>
      <c r="BG529" s="92"/>
      <c r="BH529" s="92"/>
      <c r="BI529" s="92"/>
      <c r="BJ529" s="92"/>
      <c r="BK529" s="92"/>
      <c r="BL529" s="92"/>
      <c r="BM529" s="92"/>
      <c r="BN529" s="92"/>
      <c r="BO529" s="92"/>
      <c r="BP529" s="92"/>
      <c r="BQ529" s="92"/>
      <c r="BR529" s="92"/>
      <c r="BS529" s="92"/>
      <c r="BT529" s="128"/>
    </row>
    <row r="530" spans="1:72" ht="12.75" customHeight="1">
      <c r="A530" s="92"/>
      <c r="B530" s="92"/>
      <c r="C530" s="92"/>
      <c r="D530" s="92"/>
      <c r="E530" s="94"/>
      <c r="F530" s="94"/>
      <c r="G530" s="94"/>
      <c r="H530" s="92"/>
      <c r="I530" s="92"/>
      <c r="J530" s="92"/>
      <c r="K530" s="92"/>
      <c r="L530" s="92"/>
      <c r="M530" s="92"/>
      <c r="N530" s="92"/>
      <c r="O530" s="92"/>
      <c r="P530" s="92"/>
      <c r="Q530" s="92"/>
      <c r="R530" s="92"/>
      <c r="S530" s="92"/>
      <c r="T530" s="92"/>
      <c r="U530" s="92"/>
      <c r="V530" s="92"/>
      <c r="W530" s="92"/>
      <c r="X530" s="92"/>
      <c r="Y530" s="92"/>
      <c r="Z530" s="92"/>
      <c r="AA530" s="92"/>
      <c r="AB530" s="92"/>
      <c r="AC530" s="92"/>
      <c r="AD530" s="92"/>
      <c r="AE530" s="92"/>
      <c r="AF530" s="92"/>
      <c r="AG530" s="92"/>
      <c r="AH530" s="92"/>
      <c r="AI530" s="92"/>
      <c r="AJ530" s="92"/>
      <c r="AK530" s="92"/>
      <c r="AL530" s="92"/>
      <c r="AM530" s="92"/>
      <c r="AN530" s="92"/>
      <c r="AO530" s="92"/>
      <c r="AP530" s="92"/>
      <c r="AQ530" s="92"/>
      <c r="AR530" s="92"/>
      <c r="AS530" s="92"/>
      <c r="AT530" s="92"/>
      <c r="AU530" s="92"/>
      <c r="AV530" s="92"/>
      <c r="AW530" s="92"/>
      <c r="AX530" s="92"/>
      <c r="AY530" s="92"/>
      <c r="AZ530" s="92"/>
      <c r="BA530" s="92"/>
      <c r="BB530" s="92"/>
      <c r="BC530" s="92"/>
      <c r="BD530" s="92"/>
      <c r="BE530" s="92"/>
      <c r="BF530" s="92"/>
      <c r="BG530" s="92"/>
      <c r="BH530" s="92"/>
      <c r="BI530" s="92"/>
      <c r="BJ530" s="92"/>
      <c r="BK530" s="92"/>
      <c r="BL530" s="92"/>
      <c r="BM530" s="92"/>
      <c r="BN530" s="92"/>
      <c r="BO530" s="92"/>
      <c r="BP530" s="92"/>
      <c r="BQ530" s="92"/>
      <c r="BR530" s="92"/>
      <c r="BS530" s="92"/>
      <c r="BT530" s="128"/>
    </row>
    <row r="531" spans="1:72" ht="12.75" customHeight="1">
      <c r="A531" s="92"/>
      <c r="B531" s="92"/>
      <c r="C531" s="92"/>
      <c r="D531" s="92"/>
      <c r="E531" s="94"/>
      <c r="F531" s="94"/>
      <c r="G531" s="94"/>
      <c r="H531" s="92"/>
      <c r="I531" s="92"/>
      <c r="J531" s="92"/>
      <c r="K531" s="92"/>
      <c r="L531" s="92"/>
      <c r="M531" s="92"/>
      <c r="N531" s="92"/>
      <c r="O531" s="92"/>
      <c r="P531" s="92"/>
      <c r="Q531" s="92"/>
      <c r="R531" s="92"/>
      <c r="S531" s="92"/>
      <c r="T531" s="92"/>
      <c r="U531" s="92"/>
      <c r="V531" s="92"/>
      <c r="W531" s="92"/>
      <c r="X531" s="92"/>
      <c r="Y531" s="92"/>
      <c r="Z531" s="92"/>
      <c r="AA531" s="92"/>
      <c r="AB531" s="92"/>
      <c r="AC531" s="92"/>
      <c r="AD531" s="92"/>
      <c r="AE531" s="92"/>
      <c r="AF531" s="92"/>
      <c r="AG531" s="92"/>
      <c r="AH531" s="92"/>
      <c r="AI531" s="92"/>
      <c r="AJ531" s="92"/>
      <c r="AK531" s="92"/>
      <c r="AL531" s="92"/>
      <c r="AM531" s="92"/>
      <c r="AN531" s="92"/>
      <c r="AO531" s="92"/>
      <c r="AP531" s="92"/>
      <c r="AQ531" s="92"/>
      <c r="AR531" s="92"/>
      <c r="AS531" s="92"/>
      <c r="AT531" s="92"/>
      <c r="AU531" s="92"/>
      <c r="AV531" s="92"/>
      <c r="AW531" s="92"/>
      <c r="AX531" s="92"/>
      <c r="AY531" s="92"/>
      <c r="AZ531" s="92"/>
      <c r="BA531" s="92"/>
      <c r="BB531" s="92"/>
      <c r="BC531" s="92"/>
      <c r="BD531" s="92"/>
      <c r="BE531" s="92"/>
      <c r="BF531" s="92"/>
      <c r="BG531" s="92"/>
      <c r="BH531" s="92"/>
      <c r="BI531" s="92"/>
      <c r="BJ531" s="92"/>
      <c r="BK531" s="92"/>
      <c r="BL531" s="92"/>
      <c r="BM531" s="92"/>
      <c r="BN531" s="92"/>
      <c r="BO531" s="92"/>
      <c r="BP531" s="92"/>
      <c r="BQ531" s="92"/>
      <c r="BR531" s="92"/>
      <c r="BS531" s="92"/>
      <c r="BT531" s="128"/>
    </row>
    <row r="532" spans="1:72" ht="12.75" customHeight="1">
      <c r="A532" s="92"/>
      <c r="B532" s="92"/>
      <c r="C532" s="92"/>
      <c r="D532" s="92"/>
      <c r="E532" s="94"/>
      <c r="F532" s="94"/>
      <c r="G532" s="94"/>
      <c r="H532" s="92"/>
      <c r="I532" s="92"/>
      <c r="J532" s="92"/>
      <c r="K532" s="92"/>
      <c r="L532" s="92"/>
      <c r="M532" s="92"/>
      <c r="N532" s="92"/>
      <c r="O532" s="92"/>
      <c r="P532" s="92"/>
      <c r="Q532" s="92"/>
      <c r="R532" s="92"/>
      <c r="S532" s="92"/>
      <c r="T532" s="92"/>
      <c r="U532" s="92"/>
      <c r="V532" s="92"/>
      <c r="W532" s="92"/>
      <c r="X532" s="92"/>
      <c r="Y532" s="92"/>
      <c r="Z532" s="92"/>
      <c r="AA532" s="92"/>
      <c r="AB532" s="92"/>
      <c r="AC532" s="92"/>
      <c r="AD532" s="92"/>
      <c r="AE532" s="92"/>
      <c r="AF532" s="92"/>
      <c r="AG532" s="92"/>
      <c r="AH532" s="92"/>
      <c r="AI532" s="92"/>
      <c r="AJ532" s="92"/>
      <c r="AK532" s="92"/>
      <c r="AL532" s="92"/>
      <c r="AM532" s="92"/>
      <c r="AN532" s="92"/>
      <c r="AO532" s="92"/>
      <c r="AP532" s="92"/>
      <c r="AQ532" s="92"/>
      <c r="AR532" s="92"/>
      <c r="AS532" s="92"/>
      <c r="AT532" s="92"/>
      <c r="AU532" s="92"/>
      <c r="AV532" s="92"/>
      <c r="AW532" s="92"/>
      <c r="AX532" s="92"/>
      <c r="AY532" s="92"/>
      <c r="AZ532" s="92"/>
      <c r="BA532" s="92"/>
      <c r="BB532" s="92"/>
      <c r="BC532" s="92"/>
      <c r="BD532" s="92"/>
      <c r="BE532" s="92"/>
      <c r="BF532" s="92"/>
      <c r="BG532" s="92"/>
      <c r="BH532" s="92"/>
      <c r="BI532" s="92"/>
      <c r="BJ532" s="92"/>
      <c r="BK532" s="92"/>
      <c r="BL532" s="92"/>
      <c r="BM532" s="92"/>
      <c r="BN532" s="92"/>
      <c r="BO532" s="92"/>
      <c r="BP532" s="92"/>
      <c r="BQ532" s="92"/>
      <c r="BR532" s="92"/>
      <c r="BS532" s="92"/>
      <c r="BT532" s="128"/>
    </row>
    <row r="533" spans="1:72" ht="12.75" customHeight="1">
      <c r="A533" s="92"/>
      <c r="B533" s="92"/>
      <c r="C533" s="92"/>
      <c r="D533" s="92"/>
      <c r="E533" s="94"/>
      <c r="F533" s="94"/>
      <c r="G533" s="94"/>
      <c r="H533" s="92"/>
      <c r="I533" s="92"/>
      <c r="J533" s="92"/>
      <c r="K533" s="92"/>
      <c r="L533" s="92"/>
      <c r="M533" s="92"/>
      <c r="N533" s="92"/>
      <c r="O533" s="92"/>
      <c r="P533" s="92"/>
      <c r="Q533" s="92"/>
      <c r="R533" s="92"/>
      <c r="S533" s="92"/>
      <c r="T533" s="92"/>
      <c r="U533" s="92"/>
      <c r="V533" s="92"/>
      <c r="W533" s="92"/>
      <c r="X533" s="92"/>
      <c r="Y533" s="92"/>
      <c r="Z533" s="92"/>
      <c r="AA533" s="92"/>
      <c r="AB533" s="92"/>
      <c r="AC533" s="92"/>
      <c r="AD533" s="92"/>
      <c r="AE533" s="92"/>
      <c r="AF533" s="92"/>
      <c r="AG533" s="92"/>
      <c r="AH533" s="92"/>
      <c r="AI533" s="92"/>
      <c r="AJ533" s="92"/>
      <c r="AK533" s="92"/>
      <c r="AL533" s="92"/>
      <c r="AM533" s="92"/>
      <c r="AN533" s="92"/>
      <c r="AO533" s="92"/>
      <c r="AP533" s="92"/>
      <c r="AQ533" s="92"/>
      <c r="AR533" s="92"/>
      <c r="AS533" s="92"/>
      <c r="AT533" s="92"/>
      <c r="AU533" s="92"/>
      <c r="AV533" s="92"/>
      <c r="AW533" s="92"/>
      <c r="AX533" s="92"/>
      <c r="AY533" s="92"/>
      <c r="AZ533" s="92"/>
      <c r="BA533" s="92"/>
      <c r="BB533" s="92"/>
      <c r="BC533" s="92"/>
      <c r="BD533" s="92"/>
      <c r="BE533" s="92"/>
      <c r="BF533" s="92"/>
      <c r="BG533" s="92"/>
      <c r="BH533" s="92"/>
      <c r="BI533" s="92"/>
      <c r="BJ533" s="92"/>
      <c r="BK533" s="92"/>
      <c r="BL533" s="92"/>
      <c r="BM533" s="92"/>
      <c r="BN533" s="92"/>
      <c r="BO533" s="92"/>
      <c r="BP533" s="92"/>
      <c r="BQ533" s="92"/>
      <c r="BR533" s="92"/>
      <c r="BS533" s="92"/>
      <c r="BT533" s="128"/>
    </row>
    <row r="534" spans="1:72" ht="12.75" customHeight="1">
      <c r="A534" s="92"/>
      <c r="B534" s="92"/>
      <c r="C534" s="92"/>
      <c r="D534" s="92"/>
      <c r="E534" s="94"/>
      <c r="F534" s="94"/>
      <c r="G534" s="94"/>
      <c r="H534" s="92"/>
      <c r="I534" s="92"/>
      <c r="J534" s="92"/>
      <c r="K534" s="92"/>
      <c r="L534" s="92"/>
      <c r="M534" s="92"/>
      <c r="N534" s="92"/>
      <c r="O534" s="92"/>
      <c r="P534" s="92"/>
      <c r="Q534" s="92"/>
      <c r="R534" s="92"/>
      <c r="S534" s="92"/>
      <c r="T534" s="92"/>
      <c r="U534" s="92"/>
      <c r="V534" s="92"/>
      <c r="W534" s="92"/>
      <c r="X534" s="92"/>
      <c r="Y534" s="92"/>
      <c r="Z534" s="92"/>
      <c r="AA534" s="92"/>
      <c r="AB534" s="92"/>
      <c r="AC534" s="92"/>
      <c r="AD534" s="92"/>
      <c r="AE534" s="92"/>
      <c r="AF534" s="92"/>
      <c r="AG534" s="92"/>
      <c r="AH534" s="92"/>
      <c r="AI534" s="92"/>
      <c r="AJ534" s="92"/>
      <c r="AK534" s="92"/>
      <c r="AL534" s="92"/>
      <c r="AM534" s="92"/>
      <c r="AN534" s="92"/>
      <c r="AO534" s="92"/>
      <c r="AP534" s="92"/>
      <c r="AQ534" s="92"/>
      <c r="AR534" s="92"/>
      <c r="AS534" s="92"/>
      <c r="AT534" s="92"/>
      <c r="AU534" s="92"/>
      <c r="AV534" s="92"/>
      <c r="AW534" s="92"/>
      <c r="AX534" s="92"/>
      <c r="AY534" s="92"/>
      <c r="AZ534" s="92"/>
      <c r="BA534" s="92"/>
      <c r="BB534" s="92"/>
      <c r="BC534" s="92"/>
      <c r="BD534" s="92"/>
      <c r="BE534" s="92"/>
      <c r="BF534" s="92"/>
      <c r="BG534" s="92"/>
      <c r="BH534" s="92"/>
      <c r="BI534" s="92"/>
      <c r="BJ534" s="92"/>
      <c r="BK534" s="92"/>
      <c r="BL534" s="92"/>
      <c r="BM534" s="92"/>
      <c r="BN534" s="92"/>
      <c r="BO534" s="92"/>
      <c r="BP534" s="92"/>
      <c r="BQ534" s="92"/>
      <c r="BR534" s="92"/>
      <c r="BS534" s="92"/>
      <c r="BT534" s="128"/>
    </row>
    <row r="535" spans="1:72" ht="12.75" customHeight="1">
      <c r="A535" s="92"/>
      <c r="B535" s="92"/>
      <c r="C535" s="92"/>
      <c r="D535" s="92"/>
      <c r="E535" s="94"/>
      <c r="F535" s="94"/>
      <c r="G535" s="94"/>
      <c r="H535" s="92"/>
      <c r="I535" s="92"/>
      <c r="J535" s="92"/>
      <c r="K535" s="92"/>
      <c r="L535" s="92"/>
      <c r="M535" s="92"/>
      <c r="N535" s="92"/>
      <c r="O535" s="92"/>
      <c r="P535" s="92"/>
      <c r="Q535" s="92"/>
      <c r="R535" s="92"/>
      <c r="S535" s="92"/>
      <c r="T535" s="92"/>
      <c r="U535" s="92"/>
      <c r="V535" s="92"/>
      <c r="W535" s="92"/>
      <c r="X535" s="92"/>
      <c r="Y535" s="92"/>
      <c r="Z535" s="92"/>
      <c r="AA535" s="92"/>
      <c r="AB535" s="92"/>
      <c r="AC535" s="92"/>
      <c r="AD535" s="92"/>
      <c r="AE535" s="92"/>
      <c r="AF535" s="92"/>
      <c r="AG535" s="92"/>
      <c r="AH535" s="92"/>
      <c r="AI535" s="92"/>
      <c r="AJ535" s="92"/>
      <c r="AK535" s="92"/>
      <c r="AL535" s="92"/>
      <c r="AM535" s="92"/>
      <c r="AN535" s="92"/>
      <c r="AO535" s="92"/>
      <c r="AP535" s="92"/>
      <c r="AQ535" s="92"/>
      <c r="AR535" s="92"/>
      <c r="AS535" s="92"/>
      <c r="AT535" s="92"/>
      <c r="AU535" s="92"/>
      <c r="AV535" s="92"/>
      <c r="AW535" s="92"/>
      <c r="AX535" s="92"/>
      <c r="AY535" s="92"/>
      <c r="AZ535" s="92"/>
      <c r="BA535" s="92"/>
      <c r="BB535" s="92"/>
      <c r="BC535" s="92"/>
      <c r="BD535" s="92"/>
      <c r="BE535" s="92"/>
      <c r="BF535" s="92"/>
      <c r="BG535" s="92"/>
      <c r="BH535" s="92"/>
      <c r="BI535" s="92"/>
      <c r="BJ535" s="92"/>
      <c r="BK535" s="92"/>
      <c r="BL535" s="92"/>
      <c r="BM535" s="92"/>
      <c r="BN535" s="92"/>
      <c r="BO535" s="92"/>
      <c r="BP535" s="92"/>
      <c r="BQ535" s="92"/>
      <c r="BR535" s="92"/>
      <c r="BS535" s="92"/>
      <c r="BT535" s="128"/>
    </row>
    <row r="536" spans="1:72" ht="12.75" customHeight="1">
      <c r="A536" s="92"/>
      <c r="B536" s="92"/>
      <c r="C536" s="92"/>
      <c r="D536" s="92"/>
      <c r="E536" s="94"/>
      <c r="F536" s="94"/>
      <c r="G536" s="94"/>
      <c r="H536" s="92"/>
      <c r="I536" s="92"/>
      <c r="J536" s="92"/>
      <c r="K536" s="92"/>
      <c r="L536" s="92"/>
      <c r="M536" s="92"/>
      <c r="N536" s="92"/>
      <c r="O536" s="92"/>
      <c r="P536" s="92"/>
      <c r="Q536" s="92"/>
      <c r="R536" s="92"/>
      <c r="S536" s="92"/>
      <c r="T536" s="92"/>
      <c r="U536" s="92"/>
      <c r="V536" s="92"/>
      <c r="W536" s="92"/>
      <c r="X536" s="92"/>
      <c r="Y536" s="92"/>
      <c r="Z536" s="92"/>
      <c r="AA536" s="92"/>
      <c r="AB536" s="92"/>
      <c r="AC536" s="92"/>
      <c r="AD536" s="92"/>
      <c r="AE536" s="92"/>
      <c r="AF536" s="92"/>
      <c r="AG536" s="92"/>
      <c r="AH536" s="92"/>
      <c r="AI536" s="92"/>
      <c r="AJ536" s="92"/>
      <c r="AK536" s="92"/>
      <c r="AL536" s="92"/>
      <c r="AM536" s="92"/>
      <c r="AN536" s="92"/>
      <c r="AO536" s="92"/>
      <c r="AP536" s="92"/>
      <c r="AQ536" s="92"/>
      <c r="AR536" s="92"/>
      <c r="AS536" s="92"/>
      <c r="AT536" s="92"/>
      <c r="AU536" s="92"/>
      <c r="AV536" s="92"/>
      <c r="AW536" s="92"/>
      <c r="AX536" s="92"/>
      <c r="AY536" s="92"/>
      <c r="AZ536" s="92"/>
      <c r="BA536" s="92"/>
      <c r="BB536" s="92"/>
      <c r="BC536" s="92"/>
      <c r="BD536" s="92"/>
      <c r="BE536" s="92"/>
      <c r="BF536" s="92"/>
      <c r="BG536" s="92"/>
      <c r="BH536" s="92"/>
      <c r="BI536" s="92"/>
      <c r="BJ536" s="92"/>
      <c r="BK536" s="92"/>
      <c r="BL536" s="92"/>
      <c r="BM536" s="92"/>
      <c r="BN536" s="92"/>
      <c r="BO536" s="92"/>
      <c r="BP536" s="92"/>
      <c r="BQ536" s="92"/>
      <c r="BR536" s="92"/>
      <c r="BS536" s="92"/>
      <c r="BT536" s="128"/>
    </row>
    <row r="537" spans="1:72" ht="12.75" customHeight="1">
      <c r="A537" s="92"/>
      <c r="B537" s="92"/>
      <c r="C537" s="92"/>
      <c r="D537" s="92"/>
      <c r="E537" s="94"/>
      <c r="F537" s="94"/>
      <c r="G537" s="94"/>
      <c r="H537" s="92"/>
      <c r="I537" s="92"/>
      <c r="J537" s="92"/>
      <c r="K537" s="92"/>
      <c r="L537" s="92"/>
      <c r="M537" s="92"/>
      <c r="N537" s="92"/>
      <c r="O537" s="92"/>
      <c r="P537" s="92"/>
      <c r="Q537" s="92"/>
      <c r="R537" s="92"/>
      <c r="S537" s="92"/>
      <c r="T537" s="92"/>
      <c r="U537" s="92"/>
      <c r="V537" s="92"/>
      <c r="W537" s="92"/>
      <c r="X537" s="92"/>
      <c r="Y537" s="92"/>
      <c r="Z537" s="92"/>
      <c r="AA537" s="92"/>
      <c r="AB537" s="92"/>
      <c r="AC537" s="92"/>
      <c r="AD537" s="92"/>
      <c r="AE537" s="92"/>
      <c r="AF537" s="92"/>
      <c r="AG537" s="92"/>
      <c r="AH537" s="92"/>
      <c r="AI537" s="92"/>
      <c r="AJ537" s="92"/>
      <c r="AK537" s="92"/>
      <c r="AL537" s="92"/>
      <c r="AM537" s="92"/>
      <c r="AN537" s="92"/>
      <c r="AO537" s="92"/>
      <c r="AP537" s="92"/>
      <c r="AQ537" s="92"/>
      <c r="AR537" s="92"/>
      <c r="AS537" s="92"/>
      <c r="AT537" s="92"/>
      <c r="AU537" s="92"/>
      <c r="AV537" s="92"/>
      <c r="AW537" s="92"/>
      <c r="AX537" s="92"/>
      <c r="AY537" s="92"/>
      <c r="AZ537" s="92"/>
      <c r="BA537" s="92"/>
      <c r="BB537" s="92"/>
      <c r="BC537" s="92"/>
      <c r="BD537" s="92"/>
      <c r="BE537" s="92"/>
      <c r="BF537" s="92"/>
      <c r="BG537" s="92"/>
      <c r="BH537" s="92"/>
      <c r="BI537" s="92"/>
      <c r="BJ537" s="92"/>
      <c r="BK537" s="92"/>
      <c r="BL537" s="92"/>
      <c r="BM537" s="92"/>
      <c r="BN537" s="92"/>
      <c r="BO537" s="92"/>
      <c r="BP537" s="92"/>
      <c r="BQ537" s="92"/>
      <c r="BR537" s="92"/>
      <c r="BS537" s="92"/>
      <c r="BT537" s="128"/>
    </row>
    <row r="538" spans="1:72" ht="12.75" customHeight="1">
      <c r="A538" s="92"/>
      <c r="B538" s="92"/>
      <c r="C538" s="92"/>
      <c r="D538" s="92"/>
      <c r="E538" s="94"/>
      <c r="F538" s="94"/>
      <c r="G538" s="94"/>
      <c r="H538" s="92"/>
      <c r="I538" s="92"/>
      <c r="J538" s="92"/>
      <c r="K538" s="92"/>
      <c r="L538" s="92"/>
      <c r="M538" s="92"/>
      <c r="N538" s="92"/>
      <c r="O538" s="92"/>
      <c r="P538" s="92"/>
      <c r="Q538" s="92"/>
      <c r="R538" s="92"/>
      <c r="S538" s="92"/>
      <c r="T538" s="92"/>
      <c r="U538" s="92"/>
      <c r="V538" s="92"/>
      <c r="W538" s="92"/>
      <c r="X538" s="92"/>
      <c r="Y538" s="92"/>
      <c r="Z538" s="92"/>
      <c r="AA538" s="92"/>
      <c r="AB538" s="92"/>
      <c r="AC538" s="92"/>
      <c r="AD538" s="92"/>
      <c r="AE538" s="92"/>
      <c r="AF538" s="92"/>
      <c r="AG538" s="92"/>
      <c r="AH538" s="92"/>
      <c r="AI538" s="92"/>
      <c r="AJ538" s="92"/>
      <c r="AK538" s="92"/>
      <c r="AL538" s="92"/>
      <c r="AM538" s="92"/>
      <c r="AN538" s="92"/>
      <c r="AO538" s="92"/>
      <c r="AP538" s="92"/>
      <c r="AQ538" s="92"/>
      <c r="AR538" s="92"/>
      <c r="AS538" s="92"/>
      <c r="AT538" s="92"/>
      <c r="AU538" s="92"/>
      <c r="AV538" s="92"/>
      <c r="AW538" s="92"/>
      <c r="AX538" s="92"/>
      <c r="AY538" s="92"/>
      <c r="AZ538" s="92"/>
      <c r="BA538" s="92"/>
      <c r="BB538" s="92"/>
      <c r="BC538" s="92"/>
      <c r="BD538" s="92"/>
      <c r="BE538" s="92"/>
      <c r="BF538" s="92"/>
      <c r="BG538" s="92"/>
      <c r="BH538" s="92"/>
      <c r="BI538" s="92"/>
      <c r="BJ538" s="92"/>
      <c r="BK538" s="92"/>
      <c r="BL538" s="92"/>
      <c r="BM538" s="92"/>
      <c r="BN538" s="92"/>
      <c r="BO538" s="92"/>
      <c r="BP538" s="92"/>
      <c r="BQ538" s="92"/>
      <c r="BR538" s="92"/>
      <c r="BS538" s="92"/>
      <c r="BT538" s="128"/>
    </row>
    <row r="539" spans="1:72" ht="12.75" customHeight="1">
      <c r="A539" s="92"/>
      <c r="B539" s="92"/>
      <c r="C539" s="92"/>
      <c r="D539" s="92"/>
      <c r="E539" s="94"/>
      <c r="F539" s="94"/>
      <c r="G539" s="94"/>
      <c r="H539" s="92"/>
      <c r="I539" s="92"/>
      <c r="J539" s="92"/>
      <c r="K539" s="92"/>
      <c r="L539" s="92"/>
      <c r="M539" s="92"/>
      <c r="N539" s="92"/>
      <c r="O539" s="92"/>
      <c r="P539" s="92"/>
      <c r="Q539" s="92"/>
      <c r="R539" s="92"/>
      <c r="S539" s="92"/>
      <c r="T539" s="92"/>
      <c r="U539" s="92"/>
      <c r="V539" s="92"/>
      <c r="W539" s="92"/>
      <c r="X539" s="92"/>
      <c r="Y539" s="92"/>
      <c r="Z539" s="92"/>
      <c r="AA539" s="92"/>
      <c r="AB539" s="92"/>
      <c r="AC539" s="92"/>
      <c r="AD539" s="92"/>
      <c r="AE539" s="92"/>
      <c r="AF539" s="92"/>
      <c r="AG539" s="92"/>
      <c r="AH539" s="92"/>
      <c r="AI539" s="92"/>
      <c r="AJ539" s="92"/>
      <c r="AK539" s="92"/>
      <c r="AL539" s="92"/>
      <c r="AM539" s="92"/>
      <c r="AN539" s="92"/>
      <c r="AO539" s="92"/>
      <c r="AP539" s="92"/>
      <c r="AQ539" s="92"/>
      <c r="AR539" s="92"/>
      <c r="AS539" s="92"/>
      <c r="AT539" s="92"/>
      <c r="AU539" s="92"/>
      <c r="AV539" s="92"/>
      <c r="AW539" s="92"/>
      <c r="AX539" s="92"/>
      <c r="AY539" s="92"/>
      <c r="AZ539" s="92"/>
      <c r="BA539" s="92"/>
      <c r="BB539" s="92"/>
      <c r="BC539" s="92"/>
      <c r="BD539" s="92"/>
      <c r="BE539" s="92"/>
      <c r="BF539" s="92"/>
      <c r="BG539" s="92"/>
      <c r="BH539" s="92"/>
      <c r="BI539" s="92"/>
      <c r="BJ539" s="92"/>
      <c r="BK539" s="92"/>
      <c r="BL539" s="92"/>
      <c r="BM539" s="92"/>
      <c r="BN539" s="92"/>
      <c r="BO539" s="92"/>
      <c r="BP539" s="92"/>
      <c r="BQ539" s="92"/>
      <c r="BR539" s="92"/>
      <c r="BS539" s="92"/>
      <c r="BT539" s="128"/>
    </row>
    <row r="540" spans="1:72" ht="12.75" customHeight="1">
      <c r="A540" s="92"/>
      <c r="B540" s="92"/>
      <c r="C540" s="92"/>
      <c r="D540" s="92"/>
      <c r="E540" s="94"/>
      <c r="F540" s="94"/>
      <c r="G540" s="94"/>
      <c r="H540" s="92"/>
      <c r="I540" s="92"/>
      <c r="J540" s="92"/>
      <c r="K540" s="92"/>
      <c r="L540" s="92"/>
      <c r="M540" s="92"/>
      <c r="N540" s="92"/>
      <c r="O540" s="92"/>
      <c r="P540" s="92"/>
      <c r="Q540" s="92"/>
      <c r="R540" s="92"/>
      <c r="S540" s="92"/>
      <c r="T540" s="92"/>
      <c r="U540" s="92"/>
      <c r="V540" s="92"/>
      <c r="W540" s="92"/>
      <c r="X540" s="92"/>
      <c r="Y540" s="92"/>
      <c r="Z540" s="92"/>
      <c r="AA540" s="92"/>
      <c r="AB540" s="92"/>
      <c r="AC540" s="92"/>
      <c r="AD540" s="92"/>
      <c r="AE540" s="92"/>
      <c r="AF540" s="92"/>
      <c r="AG540" s="92"/>
      <c r="AH540" s="92"/>
      <c r="AI540" s="92"/>
      <c r="AJ540" s="92"/>
      <c r="AK540" s="92"/>
      <c r="AL540" s="92"/>
      <c r="AM540" s="92"/>
      <c r="AN540" s="92"/>
      <c r="AO540" s="92"/>
      <c r="AP540" s="92"/>
      <c r="AQ540" s="92"/>
      <c r="AR540" s="92"/>
      <c r="AS540" s="92"/>
      <c r="AT540" s="92"/>
      <c r="AU540" s="92"/>
      <c r="AV540" s="92"/>
      <c r="AW540" s="92"/>
      <c r="AX540" s="92"/>
      <c r="AY540" s="92"/>
      <c r="AZ540" s="92"/>
      <c r="BA540" s="92"/>
      <c r="BB540" s="92"/>
      <c r="BC540" s="92"/>
      <c r="BD540" s="92"/>
      <c r="BE540" s="92"/>
      <c r="BF540" s="92"/>
      <c r="BG540" s="92"/>
      <c r="BH540" s="92"/>
      <c r="BI540" s="92"/>
      <c r="BJ540" s="92"/>
      <c r="BK540" s="92"/>
      <c r="BL540" s="92"/>
      <c r="BM540" s="92"/>
      <c r="BN540" s="92"/>
      <c r="BO540" s="92"/>
      <c r="BP540" s="92"/>
      <c r="BQ540" s="92"/>
      <c r="BR540" s="92"/>
      <c r="BS540" s="92"/>
      <c r="BT540" s="128"/>
    </row>
    <row r="541" spans="1:72" ht="12.75" customHeight="1">
      <c r="A541" s="92"/>
      <c r="B541" s="92"/>
      <c r="C541" s="92"/>
      <c r="D541" s="92"/>
      <c r="E541" s="94"/>
      <c r="F541" s="94"/>
      <c r="G541" s="94"/>
      <c r="H541" s="92"/>
      <c r="I541" s="92"/>
      <c r="J541" s="92"/>
      <c r="K541" s="92"/>
      <c r="L541" s="92"/>
      <c r="M541" s="92"/>
      <c r="N541" s="92"/>
      <c r="O541" s="92"/>
      <c r="P541" s="92"/>
      <c r="Q541" s="92"/>
      <c r="R541" s="92"/>
      <c r="S541" s="92"/>
      <c r="T541" s="92"/>
      <c r="U541" s="92"/>
      <c r="V541" s="92"/>
      <c r="W541" s="92"/>
      <c r="X541" s="92"/>
      <c r="Y541" s="92"/>
      <c r="Z541" s="92"/>
      <c r="AA541" s="92"/>
      <c r="AB541" s="92"/>
      <c r="AC541" s="92"/>
      <c r="AD541" s="92"/>
      <c r="AE541" s="92"/>
      <c r="AF541" s="92"/>
      <c r="AG541" s="92"/>
      <c r="AH541" s="92"/>
      <c r="AI541" s="92"/>
      <c r="AJ541" s="92"/>
      <c r="AK541" s="92"/>
      <c r="AL541" s="92"/>
      <c r="AM541" s="92"/>
      <c r="AN541" s="92"/>
      <c r="AO541" s="92"/>
      <c r="AP541" s="92"/>
      <c r="AQ541" s="92"/>
      <c r="AR541" s="92"/>
      <c r="AS541" s="92"/>
      <c r="AT541" s="92"/>
      <c r="AU541" s="92"/>
      <c r="AV541" s="92"/>
      <c r="AW541" s="92"/>
      <c r="AX541" s="92"/>
      <c r="AY541" s="92"/>
      <c r="AZ541" s="92"/>
      <c r="BA541" s="92"/>
      <c r="BB541" s="92"/>
      <c r="BC541" s="92"/>
      <c r="BD541" s="92"/>
      <c r="BE541" s="92"/>
      <c r="BF541" s="92"/>
      <c r="BG541" s="92"/>
      <c r="BH541" s="92"/>
      <c r="BI541" s="92"/>
      <c r="BJ541" s="92"/>
      <c r="BK541" s="92"/>
      <c r="BL541" s="92"/>
      <c r="BM541" s="92"/>
      <c r="BN541" s="92"/>
      <c r="BO541" s="92"/>
      <c r="BP541" s="92"/>
      <c r="BQ541" s="92"/>
      <c r="BR541" s="92"/>
      <c r="BS541" s="92"/>
      <c r="BT541" s="128"/>
    </row>
    <row r="542" spans="1:72" ht="12.75" customHeight="1">
      <c r="A542" s="92"/>
      <c r="B542" s="92"/>
      <c r="C542" s="92"/>
      <c r="D542" s="92"/>
      <c r="E542" s="94"/>
      <c r="F542" s="94"/>
      <c r="G542" s="94"/>
      <c r="H542" s="92"/>
      <c r="I542" s="92"/>
      <c r="J542" s="92"/>
      <c r="K542" s="92"/>
      <c r="L542" s="92"/>
      <c r="M542" s="92"/>
      <c r="N542" s="92"/>
      <c r="O542" s="92"/>
      <c r="P542" s="92"/>
      <c r="Q542" s="92"/>
      <c r="R542" s="92"/>
      <c r="S542" s="92"/>
      <c r="T542" s="92"/>
      <c r="U542" s="92"/>
      <c r="V542" s="92"/>
      <c r="W542" s="92"/>
      <c r="X542" s="92"/>
      <c r="Y542" s="92"/>
      <c r="Z542" s="92"/>
      <c r="AA542" s="92"/>
      <c r="AB542" s="92"/>
      <c r="AC542" s="92"/>
      <c r="AD542" s="92"/>
      <c r="AE542" s="92"/>
      <c r="AF542" s="92"/>
      <c r="AG542" s="92"/>
      <c r="AH542" s="92"/>
      <c r="AI542" s="92"/>
      <c r="AJ542" s="92"/>
      <c r="AK542" s="92"/>
      <c r="AL542" s="92"/>
      <c r="AM542" s="92"/>
      <c r="AN542" s="92"/>
      <c r="AO542" s="92"/>
      <c r="AP542" s="92"/>
      <c r="AQ542" s="92"/>
      <c r="AR542" s="92"/>
      <c r="AS542" s="92"/>
      <c r="AT542" s="92"/>
      <c r="AU542" s="92"/>
      <c r="AV542" s="92"/>
      <c r="AW542" s="92"/>
      <c r="AX542" s="92"/>
      <c r="AY542" s="92"/>
      <c r="AZ542" s="92"/>
      <c r="BA542" s="92"/>
      <c r="BB542" s="92"/>
      <c r="BC542" s="92"/>
      <c r="BD542" s="92"/>
      <c r="BE542" s="92"/>
      <c r="BF542" s="92"/>
      <c r="BG542" s="92"/>
      <c r="BH542" s="92"/>
      <c r="BI542" s="92"/>
      <c r="BJ542" s="92"/>
      <c r="BK542" s="92"/>
      <c r="BL542" s="92"/>
      <c r="BM542" s="92"/>
      <c r="BN542" s="92"/>
      <c r="BO542" s="92"/>
      <c r="BP542" s="92"/>
      <c r="BQ542" s="92"/>
      <c r="BR542" s="92"/>
      <c r="BS542" s="92"/>
      <c r="BT542" s="128"/>
    </row>
    <row r="543" spans="1:72" ht="12.75" customHeight="1">
      <c r="A543" s="92"/>
      <c r="B543" s="92"/>
      <c r="C543" s="92"/>
      <c r="D543" s="92"/>
      <c r="E543" s="94"/>
      <c r="F543" s="94"/>
      <c r="G543" s="94"/>
      <c r="H543" s="92"/>
      <c r="I543" s="92"/>
      <c r="J543" s="92"/>
      <c r="K543" s="92"/>
      <c r="L543" s="92"/>
      <c r="M543" s="92"/>
      <c r="N543" s="92"/>
      <c r="O543" s="92"/>
      <c r="P543" s="92"/>
      <c r="Q543" s="92"/>
      <c r="R543" s="92"/>
      <c r="S543" s="92"/>
      <c r="T543" s="92"/>
      <c r="U543" s="92"/>
      <c r="V543" s="92"/>
      <c r="W543" s="92"/>
      <c r="X543" s="92"/>
      <c r="Y543" s="92"/>
      <c r="Z543" s="92"/>
      <c r="AA543" s="92"/>
      <c r="AB543" s="92"/>
      <c r="AC543" s="92"/>
      <c r="AD543" s="92"/>
      <c r="AE543" s="92"/>
      <c r="AF543" s="92"/>
      <c r="AG543" s="92"/>
      <c r="AH543" s="92"/>
      <c r="AI543" s="92"/>
      <c r="AJ543" s="92"/>
      <c r="AK543" s="92"/>
      <c r="AL543" s="92"/>
      <c r="AM543" s="92"/>
      <c r="AN543" s="92"/>
      <c r="AO543" s="92"/>
      <c r="AP543" s="92"/>
      <c r="AQ543" s="92"/>
      <c r="AR543" s="92"/>
      <c r="AS543" s="92"/>
      <c r="AT543" s="92"/>
      <c r="AU543" s="92"/>
      <c r="AV543" s="92"/>
      <c r="AW543" s="92"/>
      <c r="AX543" s="92"/>
      <c r="AY543" s="92"/>
      <c r="AZ543" s="92"/>
      <c r="BA543" s="92"/>
      <c r="BB543" s="92"/>
      <c r="BC543" s="92"/>
      <c r="BD543" s="92"/>
      <c r="BE543" s="92"/>
      <c r="BF543" s="92"/>
      <c r="BG543" s="92"/>
      <c r="BH543" s="92"/>
      <c r="BI543" s="92"/>
      <c r="BJ543" s="92"/>
      <c r="BK543" s="92"/>
      <c r="BL543" s="92"/>
      <c r="BM543" s="92"/>
      <c r="BN543" s="92"/>
      <c r="BO543" s="92"/>
      <c r="BP543" s="92"/>
      <c r="BQ543" s="92"/>
      <c r="BR543" s="92"/>
      <c r="BS543" s="92"/>
      <c r="BT543" s="128"/>
    </row>
    <row r="544" spans="1:72" ht="12.75" customHeight="1">
      <c r="A544" s="92"/>
      <c r="B544" s="92"/>
      <c r="C544" s="92"/>
      <c r="D544" s="92"/>
      <c r="E544" s="94"/>
      <c r="F544" s="94"/>
      <c r="G544" s="94"/>
      <c r="H544" s="92"/>
      <c r="I544" s="92"/>
      <c r="J544" s="92"/>
      <c r="K544" s="92"/>
      <c r="L544" s="92"/>
      <c r="M544" s="92"/>
      <c r="N544" s="92"/>
      <c r="O544" s="92"/>
      <c r="P544" s="92"/>
      <c r="Q544" s="92"/>
      <c r="R544" s="92"/>
      <c r="S544" s="92"/>
      <c r="T544" s="92"/>
      <c r="U544" s="92"/>
      <c r="V544" s="92"/>
      <c r="W544" s="92"/>
      <c r="X544" s="92"/>
      <c r="Y544" s="92"/>
      <c r="Z544" s="92"/>
      <c r="AA544" s="92"/>
      <c r="AB544" s="92"/>
      <c r="AC544" s="92"/>
      <c r="AD544" s="92"/>
      <c r="AE544" s="92"/>
      <c r="AF544" s="92"/>
      <c r="AG544" s="92"/>
      <c r="AH544" s="92"/>
      <c r="AI544" s="92"/>
      <c r="AJ544" s="92"/>
      <c r="AK544" s="92"/>
      <c r="AL544" s="92"/>
      <c r="AM544" s="92"/>
      <c r="AN544" s="92"/>
      <c r="AO544" s="92"/>
      <c r="AP544" s="92"/>
      <c r="AQ544" s="92"/>
      <c r="AR544" s="92"/>
      <c r="AS544" s="92"/>
      <c r="AT544" s="92"/>
      <c r="AU544" s="92"/>
      <c r="AV544" s="92"/>
      <c r="AW544" s="92"/>
      <c r="AX544" s="92"/>
      <c r="AY544" s="92"/>
      <c r="AZ544" s="92"/>
      <c r="BA544" s="92"/>
      <c r="BB544" s="92"/>
      <c r="BC544" s="92"/>
      <c r="BD544" s="92"/>
      <c r="BE544" s="92"/>
      <c r="BF544" s="92"/>
      <c r="BG544" s="92"/>
      <c r="BH544" s="92"/>
      <c r="BI544" s="92"/>
      <c r="BJ544" s="92"/>
      <c r="BK544" s="92"/>
      <c r="BL544" s="92"/>
      <c r="BM544" s="92"/>
      <c r="BN544" s="92"/>
      <c r="BO544" s="92"/>
      <c r="BP544" s="92"/>
      <c r="BQ544" s="92"/>
      <c r="BR544" s="92"/>
      <c r="BS544" s="92"/>
      <c r="BT544" s="128"/>
    </row>
    <row r="545" spans="1:72" ht="12.75" customHeight="1">
      <c r="A545" s="92"/>
      <c r="B545" s="92"/>
      <c r="C545" s="92"/>
      <c r="D545" s="92"/>
      <c r="E545" s="94"/>
      <c r="F545" s="94"/>
      <c r="G545" s="94"/>
      <c r="H545" s="92"/>
      <c r="I545" s="92"/>
      <c r="J545" s="92"/>
      <c r="K545" s="92"/>
      <c r="L545" s="92"/>
      <c r="M545" s="92"/>
      <c r="N545" s="92"/>
      <c r="O545" s="92"/>
      <c r="P545" s="92"/>
      <c r="Q545" s="92"/>
      <c r="R545" s="92"/>
      <c r="S545" s="92"/>
      <c r="T545" s="92"/>
      <c r="U545" s="92"/>
      <c r="V545" s="92"/>
      <c r="W545" s="92"/>
      <c r="X545" s="92"/>
      <c r="Y545" s="92"/>
      <c r="Z545" s="92"/>
      <c r="AA545" s="92"/>
      <c r="AB545" s="92"/>
      <c r="AC545" s="92"/>
      <c r="AD545" s="92"/>
      <c r="AE545" s="92"/>
      <c r="AF545" s="92"/>
      <c r="AG545" s="92"/>
      <c r="AH545" s="92"/>
      <c r="AI545" s="92"/>
      <c r="AJ545" s="92"/>
      <c r="AK545" s="92"/>
      <c r="AL545" s="92"/>
      <c r="AM545" s="92"/>
      <c r="AN545" s="92"/>
      <c r="AO545" s="92"/>
      <c r="AP545" s="92"/>
      <c r="AQ545" s="92"/>
      <c r="AR545" s="92"/>
      <c r="AS545" s="92"/>
      <c r="AT545" s="92"/>
      <c r="AU545" s="92"/>
      <c r="AV545" s="92"/>
      <c r="AW545" s="92"/>
      <c r="AX545" s="92"/>
      <c r="AY545" s="92"/>
      <c r="AZ545" s="92"/>
      <c r="BA545" s="92"/>
      <c r="BB545" s="92"/>
      <c r="BC545" s="92"/>
      <c r="BD545" s="92"/>
      <c r="BE545" s="92"/>
      <c r="BF545" s="92"/>
      <c r="BG545" s="92"/>
      <c r="BH545" s="92"/>
      <c r="BI545" s="92"/>
      <c r="BJ545" s="92"/>
      <c r="BK545" s="92"/>
      <c r="BL545" s="92"/>
      <c r="BM545" s="92"/>
      <c r="BN545" s="92"/>
      <c r="BO545" s="92"/>
      <c r="BP545" s="92"/>
      <c r="BQ545" s="92"/>
      <c r="BR545" s="92"/>
      <c r="BS545" s="92"/>
      <c r="BT545" s="128"/>
    </row>
    <row r="546" spans="1:72" ht="12.75" customHeight="1">
      <c r="A546" s="92"/>
      <c r="B546" s="92"/>
      <c r="C546" s="92"/>
      <c r="D546" s="92"/>
      <c r="E546" s="94"/>
      <c r="F546" s="94"/>
      <c r="G546" s="94"/>
      <c r="H546" s="92"/>
      <c r="I546" s="92"/>
      <c r="J546" s="92"/>
      <c r="K546" s="92"/>
      <c r="L546" s="92"/>
      <c r="M546" s="92"/>
      <c r="N546" s="92"/>
      <c r="O546" s="92"/>
      <c r="P546" s="92"/>
      <c r="Q546" s="92"/>
      <c r="R546" s="92"/>
      <c r="S546" s="92"/>
      <c r="T546" s="92"/>
      <c r="U546" s="92"/>
      <c r="V546" s="92"/>
      <c r="W546" s="92"/>
      <c r="X546" s="92"/>
      <c r="Y546" s="92"/>
      <c r="Z546" s="92"/>
      <c r="AA546" s="92"/>
      <c r="AB546" s="92"/>
      <c r="AC546" s="92"/>
      <c r="AD546" s="92"/>
      <c r="AE546" s="92"/>
      <c r="AF546" s="92"/>
      <c r="AG546" s="92"/>
      <c r="AH546" s="92"/>
      <c r="AI546" s="92"/>
      <c r="AJ546" s="92"/>
      <c r="AK546" s="92"/>
      <c r="AL546" s="92"/>
      <c r="AM546" s="92"/>
      <c r="AN546" s="92"/>
      <c r="AO546" s="92"/>
      <c r="AP546" s="92"/>
      <c r="AQ546" s="92"/>
      <c r="AR546" s="92"/>
      <c r="AS546" s="92"/>
      <c r="AT546" s="92"/>
      <c r="AU546" s="92"/>
      <c r="AV546" s="92"/>
      <c r="AW546" s="92"/>
      <c r="AX546" s="92"/>
      <c r="AY546" s="92"/>
      <c r="AZ546" s="92"/>
      <c r="BA546" s="92"/>
      <c r="BB546" s="92"/>
      <c r="BC546" s="92"/>
      <c r="BD546" s="92"/>
      <c r="BE546" s="92"/>
      <c r="BF546" s="92"/>
      <c r="BG546" s="92"/>
      <c r="BH546" s="92"/>
      <c r="BI546" s="92"/>
      <c r="BJ546" s="92"/>
      <c r="BK546" s="92"/>
      <c r="BL546" s="92"/>
      <c r="BM546" s="92"/>
      <c r="BN546" s="92"/>
      <c r="BO546" s="92"/>
      <c r="BP546" s="92"/>
      <c r="BQ546" s="92"/>
      <c r="BR546" s="92"/>
      <c r="BS546" s="92"/>
      <c r="BT546" s="128"/>
    </row>
    <row r="547" spans="1:72" ht="12.75" customHeight="1">
      <c r="A547" s="92"/>
      <c r="B547" s="92"/>
      <c r="C547" s="92"/>
      <c r="D547" s="92"/>
      <c r="E547" s="94"/>
      <c r="F547" s="94"/>
      <c r="G547" s="94"/>
      <c r="H547" s="92"/>
      <c r="I547" s="92"/>
      <c r="J547" s="92"/>
      <c r="K547" s="92"/>
      <c r="L547" s="92"/>
      <c r="M547" s="92"/>
      <c r="N547" s="92"/>
      <c r="O547" s="92"/>
      <c r="P547" s="92"/>
      <c r="Q547" s="92"/>
      <c r="R547" s="92"/>
      <c r="S547" s="92"/>
      <c r="T547" s="92"/>
      <c r="U547" s="92"/>
      <c r="V547" s="92"/>
      <c r="W547" s="92"/>
      <c r="X547" s="92"/>
      <c r="Y547" s="92"/>
      <c r="Z547" s="92"/>
      <c r="AA547" s="92"/>
      <c r="AB547" s="92"/>
      <c r="AC547" s="92"/>
      <c r="AD547" s="92"/>
      <c r="AE547" s="92"/>
      <c r="AF547" s="92"/>
      <c r="AG547" s="92"/>
      <c r="AH547" s="92"/>
      <c r="AI547" s="92"/>
      <c r="AJ547" s="92"/>
      <c r="AK547" s="92"/>
      <c r="AL547" s="92"/>
      <c r="AM547" s="92"/>
      <c r="AN547" s="92"/>
      <c r="AO547" s="92"/>
      <c r="AP547" s="92"/>
      <c r="AQ547" s="92"/>
      <c r="AR547" s="92"/>
      <c r="AS547" s="92"/>
      <c r="AT547" s="92"/>
      <c r="AU547" s="92"/>
      <c r="AV547" s="92"/>
      <c r="AW547" s="92"/>
      <c r="AX547" s="92"/>
      <c r="AY547" s="92"/>
      <c r="AZ547" s="92"/>
      <c r="BA547" s="92"/>
      <c r="BB547" s="92"/>
      <c r="BC547" s="92"/>
      <c r="BD547" s="92"/>
      <c r="BE547" s="92"/>
      <c r="BF547" s="92"/>
      <c r="BG547" s="92"/>
      <c r="BH547" s="92"/>
      <c r="BI547" s="92"/>
      <c r="BJ547" s="92"/>
      <c r="BK547" s="92"/>
      <c r="BL547" s="92"/>
      <c r="BM547" s="92"/>
      <c r="BN547" s="92"/>
      <c r="BO547" s="92"/>
      <c r="BP547" s="92"/>
      <c r="BQ547" s="92"/>
      <c r="BR547" s="92"/>
      <c r="BS547" s="92"/>
      <c r="BT547" s="128"/>
    </row>
    <row r="548" spans="1:72" ht="12.75" customHeight="1">
      <c r="A548" s="92"/>
      <c r="B548" s="92"/>
      <c r="C548" s="92"/>
      <c r="D548" s="92"/>
      <c r="E548" s="94"/>
      <c r="F548" s="94"/>
      <c r="G548" s="94"/>
      <c r="H548" s="92"/>
      <c r="I548" s="92"/>
      <c r="J548" s="92"/>
      <c r="K548" s="92"/>
      <c r="L548" s="92"/>
      <c r="M548" s="92"/>
      <c r="N548" s="92"/>
      <c r="O548" s="92"/>
      <c r="P548" s="92"/>
      <c r="Q548" s="92"/>
      <c r="R548" s="92"/>
      <c r="S548" s="92"/>
      <c r="T548" s="92"/>
      <c r="U548" s="92"/>
      <c r="V548" s="92"/>
      <c r="W548" s="92"/>
      <c r="X548" s="92"/>
      <c r="Y548" s="92"/>
      <c r="Z548" s="92"/>
      <c r="AA548" s="92"/>
      <c r="AB548" s="92"/>
      <c r="AC548" s="92"/>
      <c r="AD548" s="92"/>
      <c r="AE548" s="92"/>
      <c r="AF548" s="92"/>
      <c r="AG548" s="92"/>
      <c r="AH548" s="92"/>
      <c r="AI548" s="92"/>
      <c r="AJ548" s="92"/>
      <c r="AK548" s="92"/>
      <c r="AL548" s="92"/>
      <c r="AM548" s="92"/>
      <c r="AN548" s="92"/>
      <c r="AO548" s="92"/>
      <c r="AP548" s="92"/>
      <c r="AQ548" s="92"/>
      <c r="AR548" s="92"/>
      <c r="AS548" s="92"/>
      <c r="AT548" s="92"/>
      <c r="AU548" s="92"/>
      <c r="AV548" s="92"/>
      <c r="AW548" s="92"/>
      <c r="AX548" s="92"/>
      <c r="AY548" s="92"/>
      <c r="AZ548" s="92"/>
      <c r="BA548" s="92"/>
      <c r="BB548" s="92"/>
      <c r="BC548" s="92"/>
      <c r="BD548" s="92"/>
      <c r="BE548" s="92"/>
      <c r="BF548" s="92"/>
      <c r="BG548" s="92"/>
      <c r="BH548" s="92"/>
      <c r="BI548" s="92"/>
      <c r="BJ548" s="92"/>
      <c r="BK548" s="92"/>
      <c r="BL548" s="92"/>
      <c r="BM548" s="92"/>
      <c r="BN548" s="92"/>
      <c r="BO548" s="92"/>
      <c r="BP548" s="92"/>
      <c r="BQ548" s="92"/>
      <c r="BR548" s="92"/>
      <c r="BS548" s="92"/>
      <c r="BT548" s="128"/>
    </row>
    <row r="549" spans="1:72" ht="12.75" customHeight="1">
      <c r="A549" s="92"/>
      <c r="B549" s="92"/>
      <c r="C549" s="92"/>
      <c r="D549" s="92"/>
      <c r="E549" s="94"/>
      <c r="F549" s="94"/>
      <c r="G549" s="94"/>
      <c r="H549" s="92"/>
      <c r="I549" s="92"/>
      <c r="J549" s="92"/>
      <c r="K549" s="92"/>
      <c r="L549" s="92"/>
      <c r="M549" s="92"/>
      <c r="N549" s="92"/>
      <c r="O549" s="92"/>
      <c r="P549" s="92"/>
      <c r="Q549" s="92"/>
      <c r="R549" s="92"/>
      <c r="S549" s="92"/>
      <c r="T549" s="92"/>
      <c r="U549" s="92"/>
      <c r="V549" s="92"/>
      <c r="W549" s="92"/>
      <c r="X549" s="92"/>
      <c r="Y549" s="92"/>
      <c r="Z549" s="92"/>
      <c r="AA549" s="92"/>
      <c r="AB549" s="92"/>
      <c r="AC549" s="92"/>
      <c r="AD549" s="92"/>
      <c r="AE549" s="92"/>
      <c r="AF549" s="92"/>
      <c r="AG549" s="92"/>
      <c r="AH549" s="92"/>
      <c r="AI549" s="92"/>
      <c r="AJ549" s="92"/>
      <c r="AK549" s="92"/>
      <c r="AL549" s="92"/>
      <c r="AM549" s="92"/>
      <c r="AN549" s="92"/>
      <c r="AO549" s="92"/>
      <c r="AP549" s="92"/>
      <c r="AQ549" s="92"/>
      <c r="AR549" s="92"/>
      <c r="AS549" s="92"/>
      <c r="AT549" s="92"/>
      <c r="AU549" s="92"/>
      <c r="AV549" s="92"/>
      <c r="AW549" s="92"/>
      <c r="AX549" s="92"/>
      <c r="AY549" s="92"/>
      <c r="AZ549" s="92"/>
      <c r="BA549" s="92"/>
      <c r="BB549" s="92"/>
      <c r="BC549" s="92"/>
      <c r="BD549" s="92"/>
      <c r="BE549" s="92"/>
      <c r="BF549" s="92"/>
      <c r="BG549" s="92"/>
      <c r="BH549" s="92"/>
      <c r="BI549" s="92"/>
      <c r="BJ549" s="92"/>
      <c r="BK549" s="92"/>
      <c r="BL549" s="92"/>
      <c r="BM549" s="92"/>
      <c r="BN549" s="92"/>
      <c r="BO549" s="92"/>
      <c r="BP549" s="92"/>
      <c r="BQ549" s="92"/>
      <c r="BR549" s="92"/>
      <c r="BS549" s="92"/>
      <c r="BT549" s="128"/>
    </row>
    <row r="550" spans="1:72" ht="12.75" customHeight="1">
      <c r="A550" s="92"/>
      <c r="B550" s="92"/>
      <c r="C550" s="92"/>
      <c r="D550" s="92"/>
      <c r="E550" s="94"/>
      <c r="F550" s="94"/>
      <c r="G550" s="94"/>
      <c r="H550" s="92"/>
      <c r="I550" s="92"/>
      <c r="J550" s="92"/>
      <c r="K550" s="92"/>
      <c r="L550" s="92"/>
      <c r="M550" s="92"/>
      <c r="N550" s="92"/>
      <c r="O550" s="92"/>
      <c r="P550" s="92"/>
      <c r="Q550" s="92"/>
      <c r="R550" s="92"/>
      <c r="S550" s="92"/>
      <c r="T550" s="92"/>
      <c r="U550" s="92"/>
      <c r="V550" s="92"/>
      <c r="W550" s="92"/>
      <c r="X550" s="92"/>
      <c r="Y550" s="92"/>
      <c r="Z550" s="92"/>
      <c r="AA550" s="92"/>
      <c r="AB550" s="92"/>
      <c r="AC550" s="92"/>
      <c r="AD550" s="92"/>
      <c r="AE550" s="92"/>
      <c r="AF550" s="92"/>
      <c r="AG550" s="92"/>
      <c r="AH550" s="92"/>
      <c r="AI550" s="92"/>
      <c r="AJ550" s="92"/>
      <c r="AK550" s="92"/>
      <c r="AL550" s="92"/>
      <c r="AM550" s="92"/>
      <c r="AN550" s="92"/>
      <c r="AO550" s="92"/>
      <c r="AP550" s="92"/>
      <c r="AQ550" s="92"/>
      <c r="AR550" s="92"/>
      <c r="AS550" s="92"/>
      <c r="AT550" s="92"/>
      <c r="AU550" s="92"/>
      <c r="AV550" s="92"/>
      <c r="AW550" s="92"/>
      <c r="AX550" s="92"/>
      <c r="AY550" s="92"/>
      <c r="AZ550" s="92"/>
      <c r="BA550" s="92"/>
      <c r="BB550" s="92"/>
      <c r="BC550" s="92"/>
      <c r="BD550" s="92"/>
      <c r="BE550" s="92"/>
      <c r="BF550" s="92"/>
      <c r="BG550" s="92"/>
      <c r="BH550" s="92"/>
      <c r="BI550" s="92"/>
      <c r="BJ550" s="92"/>
      <c r="BK550" s="92"/>
      <c r="BL550" s="92"/>
      <c r="BM550" s="92"/>
      <c r="BN550" s="92"/>
      <c r="BO550" s="92"/>
      <c r="BP550" s="92"/>
      <c r="BQ550" s="92"/>
      <c r="BR550" s="92"/>
      <c r="BS550" s="92"/>
      <c r="BT550" s="128"/>
    </row>
    <row r="551" spans="1:72" ht="12.75" customHeight="1">
      <c r="A551" s="92"/>
      <c r="B551" s="92"/>
      <c r="C551" s="92"/>
      <c r="D551" s="92"/>
      <c r="E551" s="94"/>
      <c r="F551" s="94"/>
      <c r="G551" s="94"/>
      <c r="H551" s="92"/>
      <c r="I551" s="92"/>
      <c r="J551" s="92"/>
      <c r="K551" s="92"/>
      <c r="L551" s="92"/>
      <c r="M551" s="92"/>
      <c r="N551" s="92"/>
      <c r="O551" s="92"/>
      <c r="P551" s="92"/>
      <c r="Q551" s="92"/>
      <c r="R551" s="92"/>
      <c r="S551" s="92"/>
      <c r="T551" s="92"/>
      <c r="U551" s="92"/>
      <c r="V551" s="92"/>
      <c r="W551" s="92"/>
      <c r="X551" s="92"/>
      <c r="Y551" s="92"/>
      <c r="Z551" s="92"/>
      <c r="AA551" s="92"/>
      <c r="AB551" s="92"/>
      <c r="AC551" s="92"/>
      <c r="AD551" s="92"/>
      <c r="AE551" s="92"/>
      <c r="AF551" s="92"/>
      <c r="AG551" s="92"/>
      <c r="AH551" s="92"/>
      <c r="AI551" s="92"/>
      <c r="AJ551" s="92"/>
      <c r="AK551" s="92"/>
      <c r="AL551" s="92"/>
      <c r="AM551" s="92"/>
      <c r="AN551" s="92"/>
      <c r="AO551" s="92"/>
      <c r="AP551" s="92"/>
      <c r="AQ551" s="92"/>
      <c r="AR551" s="92"/>
      <c r="AS551" s="92"/>
      <c r="AT551" s="92"/>
      <c r="AU551" s="92"/>
      <c r="AV551" s="92"/>
      <c r="AW551" s="92"/>
      <c r="AX551" s="92"/>
      <c r="AY551" s="92"/>
      <c r="AZ551" s="92"/>
      <c r="BA551" s="92"/>
      <c r="BB551" s="92"/>
      <c r="BC551" s="92"/>
      <c r="BD551" s="92"/>
      <c r="BE551" s="92"/>
      <c r="BF551" s="92"/>
      <c r="BG551" s="92"/>
      <c r="BH551" s="92"/>
      <c r="BI551" s="92"/>
      <c r="BJ551" s="92"/>
      <c r="BK551" s="92"/>
      <c r="BL551" s="92"/>
      <c r="BM551" s="92"/>
      <c r="BN551" s="92"/>
      <c r="BO551" s="92"/>
      <c r="BP551" s="92"/>
      <c r="BQ551" s="92"/>
      <c r="BR551" s="92"/>
      <c r="BS551" s="92"/>
      <c r="BT551" s="128"/>
    </row>
    <row r="552" spans="1:72" ht="12.75" customHeight="1">
      <c r="A552" s="92"/>
      <c r="B552" s="92"/>
      <c r="C552" s="92"/>
      <c r="D552" s="92"/>
      <c r="E552" s="94"/>
      <c r="F552" s="94"/>
      <c r="G552" s="94"/>
      <c r="H552" s="92"/>
      <c r="I552" s="92"/>
      <c r="J552" s="92"/>
      <c r="K552" s="92"/>
      <c r="L552" s="92"/>
      <c r="M552" s="92"/>
      <c r="N552" s="92"/>
      <c r="O552" s="92"/>
      <c r="P552" s="92"/>
      <c r="Q552" s="92"/>
      <c r="R552" s="92"/>
      <c r="S552" s="92"/>
      <c r="T552" s="92"/>
      <c r="U552" s="92"/>
      <c r="V552" s="92"/>
      <c r="W552" s="92"/>
      <c r="X552" s="92"/>
      <c r="Y552" s="92"/>
      <c r="Z552" s="92"/>
      <c r="AA552" s="92"/>
      <c r="AB552" s="92"/>
      <c r="AC552" s="92"/>
      <c r="AD552" s="92"/>
      <c r="AE552" s="92"/>
      <c r="AF552" s="92"/>
      <c r="AG552" s="92"/>
      <c r="AH552" s="92"/>
      <c r="AI552" s="92"/>
      <c r="AJ552" s="92"/>
      <c r="AK552" s="92"/>
      <c r="AL552" s="92"/>
      <c r="AM552" s="92"/>
      <c r="AN552" s="92"/>
      <c r="AO552" s="92"/>
      <c r="AP552" s="92"/>
      <c r="AQ552" s="92"/>
      <c r="AR552" s="92"/>
      <c r="AS552" s="92"/>
      <c r="AT552" s="92"/>
      <c r="AU552" s="92"/>
      <c r="AV552" s="92"/>
      <c r="AW552" s="92"/>
      <c r="AX552" s="92"/>
      <c r="AY552" s="92"/>
      <c r="AZ552" s="92"/>
      <c r="BA552" s="92"/>
      <c r="BB552" s="92"/>
      <c r="BC552" s="92"/>
      <c r="BD552" s="92"/>
      <c r="BE552" s="92"/>
      <c r="BF552" s="92"/>
      <c r="BG552" s="92"/>
      <c r="BH552" s="92"/>
      <c r="BI552" s="92"/>
      <c r="BJ552" s="92"/>
      <c r="BK552" s="92"/>
      <c r="BL552" s="92"/>
      <c r="BM552" s="92"/>
      <c r="BN552" s="92"/>
      <c r="BO552" s="92"/>
      <c r="BP552" s="92"/>
      <c r="BQ552" s="92"/>
      <c r="BR552" s="92"/>
      <c r="BS552" s="92"/>
      <c r="BT552" s="128"/>
    </row>
    <row r="553" spans="1:72" ht="12.75" customHeight="1">
      <c r="A553" s="92"/>
      <c r="B553" s="92"/>
      <c r="C553" s="92"/>
      <c r="D553" s="92"/>
      <c r="E553" s="94"/>
      <c r="F553" s="94"/>
      <c r="G553" s="94"/>
      <c r="H553" s="92"/>
      <c r="I553" s="92"/>
      <c r="J553" s="92"/>
      <c r="K553" s="92"/>
      <c r="L553" s="92"/>
      <c r="M553" s="92"/>
      <c r="N553" s="92"/>
      <c r="O553" s="92"/>
      <c r="P553" s="92"/>
      <c r="Q553" s="92"/>
      <c r="R553" s="92"/>
      <c r="S553" s="92"/>
      <c r="T553" s="92"/>
      <c r="U553" s="92"/>
      <c r="V553" s="92"/>
      <c r="W553" s="92"/>
      <c r="X553" s="92"/>
      <c r="Y553" s="92"/>
      <c r="Z553" s="92"/>
      <c r="AA553" s="92"/>
      <c r="AB553" s="92"/>
      <c r="AC553" s="92"/>
      <c r="AD553" s="92"/>
      <c r="AE553" s="92"/>
      <c r="AF553" s="92"/>
      <c r="AG553" s="92"/>
      <c r="AH553" s="92"/>
      <c r="AI553" s="92"/>
      <c r="AJ553" s="92"/>
      <c r="AK553" s="92"/>
      <c r="AL553" s="92"/>
      <c r="AM553" s="92"/>
      <c r="AN553" s="92"/>
      <c r="AO553" s="92"/>
      <c r="AP553" s="92"/>
      <c r="AQ553" s="92"/>
      <c r="AR553" s="92"/>
      <c r="AS553" s="92"/>
      <c r="AT553" s="92"/>
      <c r="AU553" s="92"/>
      <c r="AV553" s="92"/>
      <c r="AW553" s="92"/>
      <c r="AX553" s="92"/>
      <c r="AY553" s="92"/>
      <c r="AZ553" s="92"/>
      <c r="BA553" s="92"/>
      <c r="BB553" s="92"/>
      <c r="BC553" s="92"/>
      <c r="BD553" s="92"/>
      <c r="BE553" s="92"/>
      <c r="BF553" s="92"/>
      <c r="BG553" s="92"/>
      <c r="BH553" s="92"/>
      <c r="BI553" s="92"/>
      <c r="BJ553" s="92"/>
      <c r="BK553" s="92"/>
      <c r="BL553" s="92"/>
      <c r="BM553" s="92"/>
      <c r="BN553" s="92"/>
      <c r="BO553" s="92"/>
      <c r="BP553" s="92"/>
      <c r="BQ553" s="92"/>
      <c r="BR553" s="92"/>
      <c r="BS553" s="92"/>
      <c r="BT553" s="128"/>
    </row>
    <row r="554" spans="1:72" ht="12.75" customHeight="1">
      <c r="A554" s="92"/>
      <c r="B554" s="92"/>
      <c r="C554" s="92"/>
      <c r="D554" s="92"/>
      <c r="E554" s="94"/>
      <c r="F554" s="94"/>
      <c r="G554" s="94"/>
      <c r="H554" s="92"/>
      <c r="I554" s="92"/>
      <c r="J554" s="92"/>
      <c r="K554" s="92"/>
      <c r="L554" s="92"/>
      <c r="M554" s="92"/>
      <c r="N554" s="92"/>
      <c r="O554" s="92"/>
      <c r="P554" s="92"/>
      <c r="Q554" s="92"/>
      <c r="R554" s="92"/>
      <c r="S554" s="92"/>
      <c r="T554" s="92"/>
      <c r="U554" s="92"/>
      <c r="V554" s="92"/>
      <c r="W554" s="92"/>
      <c r="X554" s="92"/>
      <c r="Y554" s="92"/>
      <c r="Z554" s="92"/>
      <c r="AA554" s="92"/>
      <c r="AB554" s="92"/>
      <c r="AC554" s="92"/>
      <c r="AD554" s="92"/>
      <c r="AE554" s="92"/>
      <c r="AF554" s="92"/>
      <c r="AG554" s="92"/>
      <c r="AH554" s="92"/>
      <c r="AI554" s="92"/>
      <c r="AJ554" s="92"/>
      <c r="AK554" s="92"/>
      <c r="AL554" s="92"/>
      <c r="AM554" s="92"/>
      <c r="AN554" s="92"/>
      <c r="AO554" s="92"/>
      <c r="AP554" s="92"/>
      <c r="AQ554" s="92"/>
      <c r="AR554" s="92"/>
      <c r="AS554" s="92"/>
      <c r="AT554" s="92"/>
      <c r="AU554" s="92"/>
      <c r="AV554" s="92"/>
      <c r="AW554" s="92"/>
      <c r="AX554" s="92"/>
      <c r="AY554" s="92"/>
      <c r="AZ554" s="92"/>
      <c r="BA554" s="92"/>
      <c r="BB554" s="92"/>
      <c r="BC554" s="92"/>
      <c r="BD554" s="92"/>
      <c r="BE554" s="92"/>
      <c r="BF554" s="92"/>
      <c r="BG554" s="92"/>
      <c r="BH554" s="92"/>
      <c r="BI554" s="92"/>
      <c r="BJ554" s="92"/>
      <c r="BK554" s="92"/>
      <c r="BL554" s="92"/>
      <c r="BM554" s="92"/>
      <c r="BN554" s="92"/>
      <c r="BO554" s="92"/>
      <c r="BP554" s="92"/>
      <c r="BQ554" s="92"/>
      <c r="BR554" s="92"/>
      <c r="BS554" s="92"/>
      <c r="BT554" s="128"/>
    </row>
    <row r="555" spans="1:72" ht="12.75" customHeight="1">
      <c r="A555" s="92"/>
      <c r="B555" s="92"/>
      <c r="C555" s="92"/>
      <c r="D555" s="92"/>
      <c r="E555" s="94"/>
      <c r="F555" s="94"/>
      <c r="G555" s="94"/>
      <c r="H555" s="92"/>
      <c r="I555" s="92"/>
      <c r="J555" s="92"/>
      <c r="K555" s="92"/>
      <c r="L555" s="92"/>
      <c r="M555" s="92"/>
      <c r="N555" s="92"/>
      <c r="O555" s="92"/>
      <c r="P555" s="92"/>
      <c r="Q555" s="92"/>
      <c r="R555" s="92"/>
      <c r="S555" s="92"/>
      <c r="T555" s="92"/>
      <c r="U555" s="92"/>
      <c r="V555" s="92"/>
      <c r="W555" s="92"/>
      <c r="X555" s="92"/>
      <c r="Y555" s="92"/>
      <c r="Z555" s="92"/>
      <c r="AA555" s="92"/>
      <c r="AB555" s="92"/>
      <c r="AC555" s="92"/>
      <c r="AD555" s="92"/>
      <c r="AE555" s="92"/>
      <c r="AF555" s="92"/>
      <c r="AG555" s="92"/>
      <c r="AH555" s="92"/>
      <c r="AI555" s="92"/>
      <c r="AJ555" s="92"/>
      <c r="AK555" s="92"/>
      <c r="AL555" s="92"/>
      <c r="AM555" s="92"/>
      <c r="AN555" s="92"/>
      <c r="AO555" s="92"/>
      <c r="AP555" s="92"/>
      <c r="AQ555" s="92"/>
      <c r="AR555" s="92"/>
      <c r="AS555" s="92"/>
      <c r="AT555" s="92"/>
      <c r="AU555" s="92"/>
      <c r="AV555" s="92"/>
      <c r="AW555" s="92"/>
      <c r="AX555" s="92"/>
      <c r="AY555" s="92"/>
      <c r="AZ555" s="92"/>
      <c r="BA555" s="92"/>
      <c r="BB555" s="92"/>
      <c r="BC555" s="92"/>
      <c r="BD555" s="92"/>
      <c r="BE555" s="92"/>
      <c r="BF555" s="92"/>
      <c r="BG555" s="92"/>
      <c r="BH555" s="92"/>
      <c r="BI555" s="92"/>
      <c r="BJ555" s="92"/>
      <c r="BK555" s="92"/>
      <c r="BL555" s="92"/>
      <c r="BM555" s="92"/>
      <c r="BN555" s="92"/>
      <c r="BO555" s="92"/>
      <c r="BP555" s="92"/>
      <c r="BQ555" s="92"/>
      <c r="BR555" s="92"/>
      <c r="BS555" s="92"/>
      <c r="BT555" s="128"/>
    </row>
    <row r="556" spans="1:72" ht="12.75" customHeight="1">
      <c r="A556" s="92"/>
      <c r="B556" s="92"/>
      <c r="C556" s="92"/>
      <c r="D556" s="92"/>
      <c r="E556" s="94"/>
      <c r="F556" s="94"/>
      <c r="G556" s="94"/>
      <c r="H556" s="92"/>
      <c r="I556" s="92"/>
      <c r="J556" s="92"/>
      <c r="K556" s="92"/>
      <c r="L556" s="92"/>
      <c r="M556" s="92"/>
      <c r="N556" s="92"/>
      <c r="O556" s="92"/>
      <c r="P556" s="92"/>
      <c r="Q556" s="92"/>
      <c r="R556" s="92"/>
      <c r="S556" s="92"/>
      <c r="T556" s="92"/>
      <c r="U556" s="92"/>
      <c r="V556" s="92"/>
      <c r="W556" s="92"/>
      <c r="X556" s="92"/>
      <c r="Y556" s="92"/>
      <c r="Z556" s="92"/>
      <c r="AA556" s="92"/>
      <c r="AB556" s="92"/>
      <c r="AC556" s="92"/>
      <c r="AD556" s="92"/>
      <c r="AE556" s="92"/>
      <c r="AF556" s="92"/>
      <c r="AG556" s="92"/>
      <c r="AH556" s="92"/>
      <c r="AI556" s="92"/>
      <c r="AJ556" s="92"/>
      <c r="AK556" s="92"/>
      <c r="AL556" s="92"/>
      <c r="AM556" s="92"/>
      <c r="AN556" s="92"/>
      <c r="AO556" s="92"/>
      <c r="AP556" s="92"/>
      <c r="AQ556" s="92"/>
      <c r="AR556" s="92"/>
      <c r="AS556" s="92"/>
      <c r="AT556" s="92"/>
      <c r="AU556" s="92"/>
      <c r="AV556" s="92"/>
      <c r="AW556" s="92"/>
      <c r="AX556" s="92"/>
      <c r="AY556" s="92"/>
      <c r="AZ556" s="92"/>
      <c r="BA556" s="92"/>
      <c r="BB556" s="92"/>
      <c r="BC556" s="92"/>
      <c r="BD556" s="92"/>
      <c r="BE556" s="92"/>
      <c r="BF556" s="92"/>
      <c r="BG556" s="92"/>
      <c r="BH556" s="92"/>
      <c r="BI556" s="92"/>
      <c r="BJ556" s="92"/>
      <c r="BK556" s="92"/>
      <c r="BL556" s="92"/>
      <c r="BM556" s="92"/>
      <c r="BN556" s="92"/>
      <c r="BO556" s="92"/>
      <c r="BP556" s="92"/>
      <c r="BQ556" s="92"/>
      <c r="BR556" s="92"/>
      <c r="BS556" s="92"/>
      <c r="BT556" s="128"/>
    </row>
    <row r="557" spans="1:72" ht="12.75" customHeight="1">
      <c r="A557" s="92"/>
      <c r="B557" s="92"/>
      <c r="C557" s="92"/>
      <c r="D557" s="92"/>
      <c r="E557" s="94"/>
      <c r="F557" s="94"/>
      <c r="G557" s="94"/>
      <c r="H557" s="92"/>
      <c r="I557" s="92"/>
      <c r="J557" s="92"/>
      <c r="K557" s="92"/>
      <c r="L557" s="92"/>
      <c r="M557" s="92"/>
      <c r="N557" s="92"/>
      <c r="O557" s="92"/>
      <c r="P557" s="92"/>
      <c r="Q557" s="92"/>
      <c r="R557" s="92"/>
      <c r="S557" s="92"/>
      <c r="T557" s="92"/>
      <c r="U557" s="92"/>
      <c r="V557" s="92"/>
      <c r="W557" s="92"/>
      <c r="X557" s="92"/>
      <c r="Y557" s="92"/>
      <c r="Z557" s="92"/>
      <c r="AA557" s="92"/>
      <c r="AB557" s="92"/>
      <c r="AC557" s="92"/>
      <c r="AD557" s="92"/>
      <c r="AE557" s="92"/>
      <c r="AF557" s="92"/>
      <c r="AG557" s="92"/>
      <c r="AH557" s="92"/>
      <c r="AI557" s="92"/>
      <c r="AJ557" s="92"/>
      <c r="AK557" s="92"/>
      <c r="AL557" s="92"/>
      <c r="AM557" s="92"/>
      <c r="AN557" s="92"/>
      <c r="AO557" s="92"/>
      <c r="AP557" s="92"/>
      <c r="AQ557" s="92"/>
      <c r="AR557" s="92"/>
      <c r="AS557" s="92"/>
      <c r="AT557" s="92"/>
      <c r="AU557" s="92"/>
      <c r="AV557" s="92"/>
      <c r="AW557" s="92"/>
      <c r="AX557" s="92"/>
      <c r="AY557" s="92"/>
      <c r="AZ557" s="92"/>
      <c r="BA557" s="92"/>
      <c r="BB557" s="92"/>
      <c r="BC557" s="92"/>
      <c r="BD557" s="92"/>
      <c r="BE557" s="92"/>
      <c r="BF557" s="92"/>
      <c r="BG557" s="92"/>
      <c r="BH557" s="92"/>
      <c r="BI557" s="92"/>
      <c r="BJ557" s="92"/>
      <c r="BK557" s="92"/>
      <c r="BL557" s="92"/>
      <c r="BM557" s="92"/>
      <c r="BN557" s="92"/>
      <c r="BO557" s="92"/>
      <c r="BP557" s="92"/>
      <c r="BQ557" s="92"/>
      <c r="BR557" s="92"/>
      <c r="BS557" s="92"/>
      <c r="BT557" s="128"/>
    </row>
    <row r="558" spans="1:72" ht="12.75" customHeight="1">
      <c r="A558" s="92"/>
      <c r="B558" s="92"/>
      <c r="C558" s="92"/>
      <c r="D558" s="92"/>
      <c r="E558" s="94"/>
      <c r="F558" s="94"/>
      <c r="G558" s="94"/>
      <c r="H558" s="92"/>
      <c r="I558" s="92"/>
      <c r="J558" s="92"/>
      <c r="K558" s="92"/>
      <c r="L558" s="92"/>
      <c r="M558" s="92"/>
      <c r="N558" s="92"/>
      <c r="O558" s="92"/>
      <c r="P558" s="92"/>
      <c r="Q558" s="92"/>
      <c r="R558" s="92"/>
      <c r="S558" s="92"/>
      <c r="T558" s="92"/>
      <c r="U558" s="92"/>
      <c r="V558" s="92"/>
      <c r="W558" s="92"/>
      <c r="X558" s="92"/>
      <c r="Y558" s="92"/>
      <c r="Z558" s="92"/>
      <c r="AA558" s="92"/>
      <c r="AB558" s="92"/>
      <c r="AC558" s="92"/>
      <c r="AD558" s="92"/>
      <c r="AE558" s="92"/>
      <c r="AF558" s="92"/>
      <c r="AG558" s="92"/>
      <c r="AH558" s="92"/>
      <c r="AI558" s="92"/>
      <c r="AJ558" s="92"/>
      <c r="AK558" s="92"/>
      <c r="AL558" s="92"/>
      <c r="AM558" s="92"/>
      <c r="AN558" s="92"/>
      <c r="AO558" s="92"/>
      <c r="AP558" s="92"/>
      <c r="AQ558" s="92"/>
      <c r="AR558" s="92"/>
      <c r="AS558" s="92"/>
      <c r="AT558" s="92"/>
      <c r="AU558" s="92"/>
      <c r="AV558" s="92"/>
      <c r="AW558" s="92"/>
      <c r="AX558" s="92"/>
      <c r="AY558" s="92"/>
      <c r="AZ558" s="92"/>
      <c r="BA558" s="92"/>
      <c r="BB558" s="92"/>
      <c r="BC558" s="92"/>
      <c r="BD558" s="92"/>
      <c r="BE558" s="92"/>
      <c r="BF558" s="92"/>
      <c r="BG558" s="92"/>
      <c r="BH558" s="92"/>
      <c r="BI558" s="92"/>
      <c r="BJ558" s="92"/>
      <c r="BK558" s="92"/>
      <c r="BL558" s="92"/>
      <c r="BM558" s="92"/>
      <c r="BN558" s="92"/>
      <c r="BO558" s="92"/>
      <c r="BP558" s="92"/>
      <c r="BQ558" s="92"/>
      <c r="BR558" s="92"/>
      <c r="BS558" s="92"/>
      <c r="BT558" s="128"/>
    </row>
    <row r="559" spans="1:72" ht="12.75" customHeight="1">
      <c r="A559" s="92"/>
      <c r="B559" s="92"/>
      <c r="C559" s="92"/>
      <c r="D559" s="92"/>
      <c r="E559" s="94"/>
      <c r="F559" s="94"/>
      <c r="G559" s="94"/>
      <c r="H559" s="92"/>
      <c r="I559" s="92"/>
      <c r="J559" s="92"/>
      <c r="K559" s="92"/>
      <c r="L559" s="92"/>
      <c r="M559" s="92"/>
      <c r="N559" s="92"/>
      <c r="O559" s="92"/>
      <c r="P559" s="92"/>
      <c r="Q559" s="92"/>
      <c r="R559" s="92"/>
      <c r="S559" s="92"/>
      <c r="T559" s="92"/>
      <c r="U559" s="92"/>
      <c r="V559" s="92"/>
      <c r="W559" s="92"/>
      <c r="X559" s="92"/>
      <c r="Y559" s="92"/>
      <c r="Z559" s="92"/>
      <c r="AA559" s="92"/>
      <c r="AB559" s="92"/>
      <c r="AC559" s="92"/>
      <c r="AD559" s="92"/>
      <c r="AE559" s="92"/>
      <c r="AF559" s="92"/>
      <c r="AG559" s="92"/>
      <c r="AH559" s="92"/>
      <c r="AI559" s="92"/>
      <c r="AJ559" s="92"/>
      <c r="AK559" s="92"/>
      <c r="AL559" s="92"/>
      <c r="AM559" s="92"/>
      <c r="AN559" s="92"/>
      <c r="AO559" s="92"/>
      <c r="AP559" s="92"/>
      <c r="AQ559" s="92"/>
      <c r="AR559" s="92"/>
      <c r="AS559" s="92"/>
      <c r="AT559" s="92"/>
      <c r="AU559" s="92"/>
      <c r="AV559" s="92"/>
      <c r="AW559" s="92"/>
      <c r="AX559" s="92"/>
      <c r="AY559" s="92"/>
      <c r="AZ559" s="92"/>
      <c r="BA559" s="92"/>
      <c r="BB559" s="92"/>
      <c r="BC559" s="92"/>
      <c r="BD559" s="92"/>
      <c r="BE559" s="92"/>
      <c r="BF559" s="92"/>
      <c r="BG559" s="92"/>
      <c r="BH559" s="92"/>
      <c r="BI559" s="92"/>
      <c r="BJ559" s="92"/>
      <c r="BK559" s="92"/>
      <c r="BL559" s="92"/>
      <c r="BM559" s="92"/>
      <c r="BN559" s="92"/>
      <c r="BO559" s="92"/>
      <c r="BP559" s="92"/>
      <c r="BQ559" s="92"/>
      <c r="BR559" s="92"/>
      <c r="BS559" s="92"/>
      <c r="BT559" s="128"/>
    </row>
    <row r="560" spans="1:72" ht="12.75" customHeight="1">
      <c r="A560" s="92"/>
      <c r="B560" s="92"/>
      <c r="C560" s="92"/>
      <c r="D560" s="92"/>
      <c r="E560" s="94"/>
      <c r="F560" s="94"/>
      <c r="G560" s="94"/>
      <c r="H560" s="92"/>
      <c r="I560" s="92"/>
      <c r="J560" s="92"/>
      <c r="K560" s="92"/>
      <c r="L560" s="92"/>
      <c r="M560" s="92"/>
      <c r="N560" s="92"/>
      <c r="O560" s="92"/>
      <c r="P560" s="92"/>
      <c r="Q560" s="92"/>
      <c r="R560" s="92"/>
      <c r="S560" s="92"/>
      <c r="T560" s="92"/>
      <c r="U560" s="92"/>
      <c r="V560" s="92"/>
      <c r="W560" s="92"/>
      <c r="X560" s="92"/>
      <c r="Y560" s="92"/>
      <c r="Z560" s="92"/>
      <c r="AA560" s="92"/>
      <c r="AB560" s="92"/>
      <c r="AC560" s="92"/>
      <c r="AD560" s="92"/>
      <c r="AE560" s="92"/>
      <c r="AF560" s="92"/>
      <c r="AG560" s="92"/>
      <c r="AH560" s="92"/>
      <c r="AI560" s="92"/>
      <c r="AJ560" s="92"/>
      <c r="AK560" s="92"/>
      <c r="AL560" s="92"/>
      <c r="AM560" s="92"/>
      <c r="AN560" s="92"/>
      <c r="AO560" s="92"/>
      <c r="AP560" s="92"/>
      <c r="AQ560" s="92"/>
      <c r="AR560" s="92"/>
      <c r="AS560" s="92"/>
      <c r="AT560" s="92"/>
      <c r="AU560" s="92"/>
      <c r="AV560" s="92"/>
      <c r="AW560" s="92"/>
      <c r="AX560" s="92"/>
      <c r="AY560" s="92"/>
      <c r="AZ560" s="92"/>
      <c r="BA560" s="92"/>
      <c r="BB560" s="92"/>
      <c r="BC560" s="92"/>
      <c r="BD560" s="92"/>
      <c r="BE560" s="92"/>
      <c r="BF560" s="92"/>
      <c r="BG560" s="92"/>
      <c r="BH560" s="92"/>
      <c r="BI560" s="92"/>
      <c r="BJ560" s="92"/>
      <c r="BK560" s="92"/>
      <c r="BL560" s="92"/>
      <c r="BM560" s="92"/>
      <c r="BN560" s="92"/>
      <c r="BO560" s="92"/>
      <c r="BP560" s="92"/>
      <c r="BQ560" s="92"/>
      <c r="BR560" s="92"/>
      <c r="BS560" s="92"/>
      <c r="BT560" s="128"/>
    </row>
    <row r="561" spans="1:72" ht="12.75" customHeight="1">
      <c r="A561" s="92"/>
      <c r="B561" s="92"/>
      <c r="C561" s="92"/>
      <c r="D561" s="92"/>
      <c r="E561" s="94"/>
      <c r="F561" s="94"/>
      <c r="G561" s="94"/>
      <c r="H561" s="92"/>
      <c r="I561" s="92"/>
      <c r="J561" s="92"/>
      <c r="K561" s="92"/>
      <c r="L561" s="92"/>
      <c r="M561" s="92"/>
      <c r="N561" s="92"/>
      <c r="O561" s="92"/>
      <c r="P561" s="92"/>
      <c r="Q561" s="92"/>
      <c r="R561" s="92"/>
      <c r="S561" s="92"/>
      <c r="T561" s="92"/>
      <c r="U561" s="92"/>
      <c r="V561" s="92"/>
      <c r="W561" s="92"/>
      <c r="X561" s="92"/>
      <c r="Y561" s="92"/>
      <c r="Z561" s="92"/>
      <c r="AA561" s="92"/>
      <c r="AB561" s="92"/>
      <c r="AC561" s="92"/>
      <c r="AD561" s="92"/>
      <c r="AE561" s="92"/>
      <c r="AF561" s="92"/>
      <c r="AG561" s="92"/>
      <c r="AH561" s="92"/>
      <c r="AI561" s="92"/>
      <c r="AJ561" s="92"/>
      <c r="AK561" s="92"/>
      <c r="AL561" s="92"/>
      <c r="AM561" s="92"/>
      <c r="AN561" s="92"/>
      <c r="AO561" s="92"/>
      <c r="AP561" s="92"/>
      <c r="AQ561" s="92"/>
      <c r="AR561" s="92"/>
      <c r="AS561" s="92"/>
      <c r="AT561" s="92"/>
      <c r="AU561" s="92"/>
      <c r="AV561" s="92"/>
      <c r="AW561" s="92"/>
      <c r="AX561" s="92"/>
      <c r="AY561" s="92"/>
      <c r="AZ561" s="92"/>
      <c r="BA561" s="92"/>
      <c r="BB561" s="92"/>
      <c r="BC561" s="92"/>
      <c r="BD561" s="92"/>
      <c r="BE561" s="92"/>
      <c r="BF561" s="92"/>
      <c r="BG561" s="92"/>
      <c r="BH561" s="92"/>
      <c r="BI561" s="92"/>
      <c r="BJ561" s="92"/>
      <c r="BK561" s="92"/>
      <c r="BL561" s="92"/>
      <c r="BM561" s="92"/>
      <c r="BN561" s="92"/>
      <c r="BO561" s="92"/>
      <c r="BP561" s="92"/>
      <c r="BQ561" s="92"/>
      <c r="BR561" s="92"/>
      <c r="BS561" s="92"/>
      <c r="BT561" s="128"/>
    </row>
    <row r="562" spans="1:72" ht="12.75" customHeight="1">
      <c r="A562" s="92"/>
      <c r="B562" s="92"/>
      <c r="C562" s="92"/>
      <c r="D562" s="92"/>
      <c r="E562" s="94"/>
      <c r="F562" s="94"/>
      <c r="G562" s="94"/>
      <c r="H562" s="92"/>
      <c r="I562" s="92"/>
      <c r="J562" s="92"/>
      <c r="K562" s="92"/>
      <c r="L562" s="92"/>
      <c r="M562" s="92"/>
      <c r="N562" s="92"/>
      <c r="O562" s="92"/>
      <c r="P562" s="92"/>
      <c r="Q562" s="92"/>
      <c r="R562" s="92"/>
      <c r="S562" s="92"/>
      <c r="T562" s="92"/>
      <c r="U562" s="92"/>
      <c r="V562" s="92"/>
      <c r="W562" s="92"/>
      <c r="X562" s="92"/>
      <c r="Y562" s="92"/>
      <c r="Z562" s="92"/>
      <c r="AA562" s="92"/>
      <c r="AB562" s="92"/>
      <c r="AC562" s="92"/>
      <c r="AD562" s="92"/>
      <c r="AE562" s="92"/>
      <c r="AF562" s="92"/>
      <c r="AG562" s="92"/>
      <c r="AH562" s="92"/>
      <c r="AI562" s="92"/>
      <c r="AJ562" s="92"/>
      <c r="AK562" s="92"/>
      <c r="AL562" s="92"/>
      <c r="AM562" s="92"/>
      <c r="AN562" s="92"/>
      <c r="AO562" s="92"/>
      <c r="AP562" s="92"/>
      <c r="AQ562" s="92"/>
      <c r="AR562" s="92"/>
      <c r="AS562" s="92"/>
      <c r="AT562" s="92"/>
      <c r="AU562" s="92"/>
      <c r="AV562" s="92"/>
      <c r="AW562" s="92"/>
      <c r="AX562" s="92"/>
      <c r="AY562" s="92"/>
      <c r="AZ562" s="92"/>
      <c r="BA562" s="92"/>
      <c r="BB562" s="92"/>
      <c r="BC562" s="92"/>
      <c r="BD562" s="92"/>
      <c r="BE562" s="92"/>
      <c r="BF562" s="92"/>
      <c r="BG562" s="92"/>
      <c r="BH562" s="92"/>
      <c r="BI562" s="92"/>
      <c r="BJ562" s="92"/>
      <c r="BK562" s="92"/>
      <c r="BL562" s="92"/>
      <c r="BM562" s="92"/>
      <c r="BN562" s="92"/>
      <c r="BO562" s="92"/>
      <c r="BP562" s="92"/>
      <c r="BQ562" s="92"/>
      <c r="BR562" s="92"/>
      <c r="BS562" s="92"/>
      <c r="BT562" s="128"/>
    </row>
    <row r="563" spans="1:72" ht="12.75" customHeight="1">
      <c r="A563" s="92"/>
      <c r="B563" s="92"/>
      <c r="C563" s="92"/>
      <c r="D563" s="92"/>
      <c r="E563" s="94"/>
      <c r="F563" s="94"/>
      <c r="G563" s="94"/>
      <c r="H563" s="92"/>
      <c r="I563" s="92"/>
      <c r="J563" s="92"/>
      <c r="K563" s="92"/>
      <c r="L563" s="92"/>
      <c r="M563" s="92"/>
      <c r="N563" s="92"/>
      <c r="O563" s="92"/>
      <c r="P563" s="92"/>
      <c r="Q563" s="92"/>
      <c r="R563" s="92"/>
      <c r="S563" s="92"/>
      <c r="T563" s="92"/>
      <c r="U563" s="92"/>
      <c r="V563" s="92"/>
      <c r="W563" s="92"/>
      <c r="X563" s="92"/>
      <c r="Y563" s="92"/>
      <c r="Z563" s="92"/>
      <c r="AA563" s="92"/>
      <c r="AB563" s="92"/>
      <c r="AC563" s="92"/>
      <c r="AD563" s="92"/>
      <c r="AE563" s="92"/>
      <c r="AF563" s="92"/>
      <c r="AG563" s="92"/>
      <c r="AH563" s="92"/>
      <c r="AI563" s="92"/>
      <c r="AJ563" s="92"/>
      <c r="AK563" s="92"/>
      <c r="AL563" s="92"/>
      <c r="AM563" s="92"/>
      <c r="AN563" s="92"/>
      <c r="AO563" s="92"/>
      <c r="AP563" s="92"/>
      <c r="AQ563" s="92"/>
      <c r="AR563" s="92"/>
      <c r="AS563" s="92"/>
      <c r="AT563" s="92"/>
      <c r="AU563" s="92"/>
      <c r="AV563" s="92"/>
      <c r="AW563" s="92"/>
      <c r="AX563" s="92"/>
      <c r="AY563" s="92"/>
      <c r="AZ563" s="92"/>
      <c r="BA563" s="92"/>
      <c r="BB563" s="92"/>
      <c r="BC563" s="92"/>
      <c r="BD563" s="92"/>
      <c r="BE563" s="92"/>
      <c r="BF563" s="92"/>
      <c r="BG563" s="92"/>
      <c r="BH563" s="92"/>
      <c r="BI563" s="92"/>
      <c r="BJ563" s="92"/>
      <c r="BK563" s="92"/>
      <c r="BL563" s="92"/>
      <c r="BM563" s="92"/>
      <c r="BN563" s="92"/>
      <c r="BO563" s="92"/>
      <c r="BP563" s="92"/>
      <c r="BQ563" s="92"/>
      <c r="BR563" s="92"/>
      <c r="BS563" s="92"/>
      <c r="BT563" s="128"/>
    </row>
    <row r="564" spans="1:72" ht="12.75" customHeight="1">
      <c r="A564" s="92"/>
      <c r="B564" s="92"/>
      <c r="C564" s="92"/>
      <c r="D564" s="92"/>
      <c r="E564" s="94"/>
      <c r="F564" s="94"/>
      <c r="G564" s="94"/>
      <c r="H564" s="92"/>
      <c r="I564" s="92"/>
      <c r="J564" s="92"/>
      <c r="K564" s="92"/>
      <c r="L564" s="92"/>
      <c r="M564" s="92"/>
      <c r="N564" s="92"/>
      <c r="O564" s="92"/>
      <c r="P564" s="92"/>
      <c r="Q564" s="92"/>
      <c r="R564" s="92"/>
      <c r="S564" s="92"/>
      <c r="T564" s="92"/>
      <c r="U564" s="92"/>
      <c r="V564" s="92"/>
      <c r="W564" s="92"/>
      <c r="X564" s="92"/>
      <c r="Y564" s="92"/>
      <c r="Z564" s="92"/>
      <c r="AA564" s="92"/>
      <c r="AB564" s="92"/>
      <c r="AC564" s="92"/>
      <c r="AD564" s="92"/>
      <c r="AE564" s="92"/>
      <c r="AF564" s="92"/>
      <c r="AG564" s="92"/>
      <c r="AH564" s="92"/>
      <c r="AI564" s="92"/>
      <c r="AJ564" s="92"/>
      <c r="AK564" s="92"/>
      <c r="AL564" s="92"/>
      <c r="AM564" s="92"/>
      <c r="AN564" s="92"/>
      <c r="AO564" s="92"/>
      <c r="AP564" s="92"/>
      <c r="AQ564" s="92"/>
      <c r="AR564" s="92"/>
      <c r="AS564" s="92"/>
      <c r="AT564" s="92"/>
      <c r="AU564" s="92"/>
      <c r="AV564" s="92"/>
      <c r="AW564" s="92"/>
      <c r="AX564" s="92"/>
      <c r="AY564" s="92"/>
      <c r="AZ564" s="92"/>
      <c r="BA564" s="92"/>
      <c r="BB564" s="92"/>
      <c r="BC564" s="92"/>
      <c r="BD564" s="92"/>
      <c r="BE564" s="92"/>
      <c r="BF564" s="92"/>
      <c r="BG564" s="92"/>
      <c r="BH564" s="92"/>
      <c r="BI564" s="92"/>
      <c r="BJ564" s="92"/>
      <c r="BK564" s="92"/>
      <c r="BL564" s="92"/>
      <c r="BM564" s="92"/>
      <c r="BN564" s="92"/>
      <c r="BO564" s="92"/>
      <c r="BP564" s="92"/>
      <c r="BQ564" s="92"/>
      <c r="BR564" s="92"/>
      <c r="BS564" s="92"/>
      <c r="BT564" s="128"/>
    </row>
    <row r="565" spans="1:72" ht="12.75" customHeight="1">
      <c r="A565" s="92"/>
      <c r="B565" s="92"/>
      <c r="C565" s="92"/>
      <c r="D565" s="92"/>
      <c r="E565" s="94"/>
      <c r="F565" s="94"/>
      <c r="G565" s="94"/>
      <c r="H565" s="92"/>
      <c r="I565" s="92"/>
      <c r="J565" s="92"/>
      <c r="K565" s="92"/>
      <c r="L565" s="92"/>
      <c r="M565" s="92"/>
      <c r="N565" s="92"/>
      <c r="O565" s="92"/>
      <c r="P565" s="92"/>
      <c r="Q565" s="92"/>
      <c r="R565" s="92"/>
      <c r="S565" s="92"/>
      <c r="T565" s="92"/>
      <c r="U565" s="92"/>
      <c r="V565" s="92"/>
      <c r="W565" s="92"/>
      <c r="X565" s="92"/>
      <c r="Y565" s="92"/>
      <c r="Z565" s="92"/>
      <c r="AA565" s="92"/>
      <c r="AB565" s="92"/>
      <c r="AC565" s="92"/>
      <c r="AD565" s="92"/>
      <c r="AE565" s="92"/>
      <c r="AF565" s="92"/>
      <c r="AG565" s="92"/>
      <c r="AH565" s="92"/>
      <c r="AI565" s="92"/>
      <c r="AJ565" s="92"/>
      <c r="AK565" s="92"/>
      <c r="AL565" s="92"/>
      <c r="AM565" s="92"/>
      <c r="AN565" s="92"/>
      <c r="AO565" s="92"/>
      <c r="AP565" s="92"/>
      <c r="AQ565" s="92"/>
      <c r="AR565" s="92"/>
      <c r="AS565" s="92"/>
      <c r="AT565" s="92"/>
      <c r="AU565" s="92"/>
      <c r="AV565" s="92"/>
      <c r="AW565" s="92"/>
      <c r="AX565" s="92"/>
      <c r="AY565" s="92"/>
      <c r="AZ565" s="92"/>
      <c r="BA565" s="92"/>
      <c r="BB565" s="92"/>
      <c r="BC565" s="92"/>
      <c r="BD565" s="92"/>
      <c r="BE565" s="92"/>
      <c r="BF565" s="92"/>
      <c r="BG565" s="92"/>
      <c r="BH565" s="92"/>
      <c r="BI565" s="92"/>
      <c r="BJ565" s="92"/>
      <c r="BK565" s="92"/>
      <c r="BL565" s="92"/>
      <c r="BM565" s="92"/>
      <c r="BN565" s="92"/>
      <c r="BO565" s="92"/>
      <c r="BP565" s="92"/>
      <c r="BQ565" s="92"/>
      <c r="BR565" s="92"/>
      <c r="BS565" s="92"/>
      <c r="BT565" s="128"/>
    </row>
    <row r="566" spans="1:72" ht="12.75" customHeight="1">
      <c r="A566" s="92"/>
      <c r="B566" s="92"/>
      <c r="C566" s="92"/>
      <c r="D566" s="92"/>
      <c r="E566" s="94"/>
      <c r="F566" s="94"/>
      <c r="G566" s="94"/>
      <c r="H566" s="92"/>
      <c r="I566" s="92"/>
      <c r="J566" s="92"/>
      <c r="K566" s="92"/>
      <c r="L566" s="92"/>
      <c r="M566" s="92"/>
      <c r="N566" s="92"/>
      <c r="O566" s="92"/>
      <c r="P566" s="92"/>
      <c r="Q566" s="92"/>
      <c r="R566" s="92"/>
      <c r="S566" s="92"/>
      <c r="T566" s="92"/>
      <c r="U566" s="92"/>
      <c r="V566" s="92"/>
      <c r="W566" s="92"/>
      <c r="X566" s="92"/>
      <c r="Y566" s="92"/>
      <c r="Z566" s="92"/>
      <c r="AA566" s="92"/>
      <c r="AB566" s="92"/>
      <c r="AC566" s="92"/>
      <c r="AD566" s="92"/>
      <c r="AE566" s="92"/>
      <c r="AF566" s="92"/>
      <c r="AG566" s="92"/>
      <c r="AH566" s="92"/>
      <c r="AI566" s="92"/>
      <c r="AJ566" s="92"/>
      <c r="AK566" s="92"/>
      <c r="AL566" s="92"/>
      <c r="AM566" s="92"/>
      <c r="AN566" s="92"/>
      <c r="AO566" s="92"/>
      <c r="AP566" s="92"/>
      <c r="AQ566" s="92"/>
      <c r="AR566" s="92"/>
      <c r="AS566" s="92"/>
      <c r="AT566" s="92"/>
      <c r="AU566" s="92"/>
      <c r="AV566" s="92"/>
      <c r="AW566" s="92"/>
      <c r="AX566" s="92"/>
      <c r="AY566" s="92"/>
      <c r="AZ566" s="92"/>
      <c r="BA566" s="92"/>
      <c r="BB566" s="92"/>
      <c r="BC566" s="92"/>
      <c r="BD566" s="92"/>
      <c r="BE566" s="92"/>
      <c r="BF566" s="92"/>
      <c r="BG566" s="92"/>
      <c r="BH566" s="92"/>
      <c r="BI566" s="92"/>
      <c r="BJ566" s="92"/>
      <c r="BK566" s="92"/>
      <c r="BL566" s="92"/>
      <c r="BM566" s="92"/>
      <c r="BN566" s="92"/>
      <c r="BO566" s="92"/>
      <c r="BP566" s="92"/>
      <c r="BQ566" s="92"/>
      <c r="BR566" s="92"/>
      <c r="BS566" s="92"/>
      <c r="BT566" s="128"/>
    </row>
    <row r="567" spans="1:72" ht="12.75" customHeight="1">
      <c r="A567" s="92"/>
      <c r="B567" s="92"/>
      <c r="C567" s="92"/>
      <c r="D567" s="92"/>
      <c r="E567" s="94"/>
      <c r="F567" s="94"/>
      <c r="G567" s="94"/>
      <c r="H567" s="92"/>
      <c r="I567" s="92"/>
      <c r="J567" s="92"/>
      <c r="K567" s="92"/>
      <c r="L567" s="92"/>
      <c r="M567" s="92"/>
      <c r="N567" s="92"/>
      <c r="O567" s="92"/>
      <c r="P567" s="92"/>
      <c r="Q567" s="92"/>
      <c r="R567" s="92"/>
      <c r="S567" s="92"/>
      <c r="T567" s="92"/>
      <c r="U567" s="92"/>
      <c r="V567" s="92"/>
      <c r="W567" s="92"/>
      <c r="X567" s="92"/>
      <c r="Y567" s="92"/>
      <c r="Z567" s="92"/>
      <c r="AA567" s="92"/>
      <c r="AB567" s="92"/>
      <c r="AC567" s="92"/>
      <c r="AD567" s="92"/>
      <c r="AE567" s="92"/>
      <c r="AF567" s="92"/>
      <c r="AG567" s="92"/>
      <c r="AH567" s="92"/>
      <c r="AI567" s="92"/>
      <c r="AJ567" s="92"/>
      <c r="AK567" s="92"/>
      <c r="AL567" s="92"/>
      <c r="AM567" s="92"/>
      <c r="AN567" s="92"/>
      <c r="AO567" s="92"/>
      <c r="AP567" s="92"/>
      <c r="AQ567" s="92"/>
      <c r="AR567" s="92"/>
      <c r="AS567" s="92"/>
      <c r="AT567" s="92"/>
      <c r="AU567" s="92"/>
      <c r="AV567" s="92"/>
      <c r="AW567" s="92"/>
      <c r="AX567" s="92"/>
      <c r="AY567" s="92"/>
      <c r="AZ567" s="92"/>
      <c r="BA567" s="92"/>
      <c r="BB567" s="92"/>
      <c r="BC567" s="92"/>
      <c r="BD567" s="92"/>
      <c r="BE567" s="92"/>
      <c r="BF567" s="92"/>
      <c r="BG567" s="92"/>
      <c r="BH567" s="92"/>
      <c r="BI567" s="92"/>
      <c r="BJ567" s="92"/>
      <c r="BK567" s="92"/>
      <c r="BL567" s="92"/>
      <c r="BM567" s="92"/>
      <c r="BN567" s="92"/>
      <c r="BO567" s="92"/>
      <c r="BP567" s="92"/>
      <c r="BQ567" s="92"/>
      <c r="BR567" s="92"/>
      <c r="BS567" s="92"/>
      <c r="BT567" s="128"/>
    </row>
    <row r="568" spans="1:72" ht="12.75" customHeight="1">
      <c r="A568" s="92"/>
      <c r="B568" s="92"/>
      <c r="C568" s="92"/>
      <c r="D568" s="92"/>
      <c r="E568" s="94"/>
      <c r="F568" s="94"/>
      <c r="G568" s="94"/>
      <c r="H568" s="92"/>
      <c r="I568" s="92"/>
      <c r="J568" s="92"/>
      <c r="K568" s="92"/>
      <c r="L568" s="92"/>
      <c r="M568" s="92"/>
      <c r="N568" s="92"/>
      <c r="O568" s="92"/>
      <c r="P568" s="92"/>
      <c r="Q568" s="92"/>
      <c r="R568" s="92"/>
      <c r="S568" s="92"/>
      <c r="T568" s="92"/>
      <c r="U568" s="92"/>
      <c r="V568" s="92"/>
      <c r="W568" s="92"/>
      <c r="X568" s="92"/>
      <c r="Y568" s="92"/>
      <c r="Z568" s="92"/>
      <c r="AA568" s="92"/>
      <c r="AB568" s="92"/>
      <c r="AC568" s="92"/>
      <c r="AD568" s="92"/>
      <c r="AE568" s="92"/>
      <c r="AF568" s="92"/>
      <c r="AG568" s="92"/>
      <c r="AH568" s="92"/>
      <c r="AI568" s="92"/>
      <c r="AJ568" s="92"/>
      <c r="AK568" s="92"/>
      <c r="AL568" s="92"/>
      <c r="AM568" s="92"/>
      <c r="AN568" s="92"/>
      <c r="AO568" s="92"/>
      <c r="AP568" s="92"/>
      <c r="AQ568" s="92"/>
      <c r="AR568" s="92"/>
      <c r="AS568" s="92"/>
      <c r="AT568" s="92"/>
      <c r="AU568" s="92"/>
      <c r="AV568" s="92"/>
      <c r="AW568" s="92"/>
      <c r="AX568" s="92"/>
      <c r="AY568" s="92"/>
      <c r="AZ568" s="92"/>
      <c r="BA568" s="92"/>
      <c r="BB568" s="92"/>
      <c r="BC568" s="92"/>
      <c r="BD568" s="92"/>
      <c r="BE568" s="92"/>
      <c r="BF568" s="92"/>
      <c r="BG568" s="92"/>
      <c r="BH568" s="92"/>
      <c r="BI568" s="92"/>
      <c r="BJ568" s="92"/>
      <c r="BK568" s="92"/>
      <c r="BL568" s="92"/>
      <c r="BM568" s="92"/>
      <c r="BN568" s="92"/>
      <c r="BO568" s="92"/>
      <c r="BP568" s="92"/>
      <c r="BQ568" s="92"/>
      <c r="BR568" s="92"/>
      <c r="BS568" s="92"/>
      <c r="BT568" s="128"/>
    </row>
    <row r="569" spans="1:72" ht="12.75" customHeight="1">
      <c r="A569" s="92"/>
      <c r="B569" s="92"/>
      <c r="C569" s="92"/>
      <c r="D569" s="92"/>
      <c r="E569" s="94"/>
      <c r="F569" s="94"/>
      <c r="G569" s="94"/>
      <c r="H569" s="92"/>
      <c r="I569" s="92"/>
      <c r="J569" s="92"/>
      <c r="K569" s="92"/>
      <c r="L569" s="92"/>
      <c r="M569" s="92"/>
      <c r="N569" s="92"/>
      <c r="O569" s="92"/>
      <c r="P569" s="92"/>
      <c r="Q569" s="92"/>
      <c r="R569" s="92"/>
      <c r="S569" s="92"/>
      <c r="T569" s="92"/>
      <c r="U569" s="92"/>
      <c r="V569" s="92"/>
      <c r="W569" s="92"/>
      <c r="X569" s="92"/>
      <c r="Y569" s="92"/>
      <c r="Z569" s="92"/>
      <c r="AA569" s="92"/>
      <c r="AB569" s="92"/>
      <c r="AC569" s="92"/>
      <c r="AD569" s="92"/>
      <c r="AE569" s="92"/>
      <c r="AF569" s="92"/>
      <c r="AG569" s="92"/>
      <c r="AH569" s="92"/>
      <c r="AI569" s="92"/>
      <c r="AJ569" s="92"/>
      <c r="AK569" s="92"/>
      <c r="AL569" s="92"/>
      <c r="AM569" s="92"/>
      <c r="AN569" s="92"/>
      <c r="AO569" s="92"/>
      <c r="AP569" s="92"/>
      <c r="AQ569" s="92"/>
      <c r="AR569" s="92"/>
      <c r="AS569" s="92"/>
      <c r="AT569" s="92"/>
      <c r="AU569" s="92"/>
      <c r="AV569" s="92"/>
      <c r="AW569" s="92"/>
      <c r="AX569" s="92"/>
      <c r="AY569" s="92"/>
      <c r="AZ569" s="92"/>
      <c r="BA569" s="92"/>
      <c r="BB569" s="92"/>
      <c r="BC569" s="92"/>
      <c r="BD569" s="92"/>
      <c r="BE569" s="92"/>
      <c r="BF569" s="92"/>
      <c r="BG569" s="92"/>
      <c r="BH569" s="92"/>
      <c r="BI569" s="92"/>
      <c r="BJ569" s="92"/>
      <c r="BK569" s="92"/>
      <c r="BL569" s="92"/>
      <c r="BM569" s="92"/>
      <c r="BN569" s="92"/>
      <c r="BO569" s="92"/>
      <c r="BP569" s="92"/>
      <c r="BQ569" s="92"/>
      <c r="BR569" s="92"/>
      <c r="BS569" s="92"/>
      <c r="BT569" s="128"/>
    </row>
    <row r="570" spans="1:72" ht="12.75" customHeight="1">
      <c r="A570" s="92"/>
      <c r="B570" s="92"/>
      <c r="C570" s="92"/>
      <c r="D570" s="92"/>
      <c r="E570" s="94"/>
      <c r="F570" s="94"/>
      <c r="G570" s="94"/>
      <c r="H570" s="92"/>
      <c r="I570" s="92"/>
      <c r="J570" s="92"/>
      <c r="K570" s="92"/>
      <c r="L570" s="92"/>
      <c r="M570" s="92"/>
      <c r="N570" s="92"/>
      <c r="O570" s="92"/>
      <c r="P570" s="92"/>
      <c r="Q570" s="92"/>
      <c r="R570" s="92"/>
      <c r="S570" s="92"/>
      <c r="T570" s="92"/>
      <c r="U570" s="92"/>
      <c r="V570" s="92"/>
      <c r="W570" s="92"/>
      <c r="X570" s="92"/>
      <c r="Y570" s="92"/>
      <c r="Z570" s="92"/>
      <c r="AA570" s="92"/>
      <c r="AB570" s="92"/>
      <c r="AC570" s="92"/>
      <c r="AD570" s="92"/>
      <c r="AE570" s="92"/>
      <c r="AF570" s="92"/>
      <c r="AG570" s="92"/>
      <c r="AH570" s="92"/>
      <c r="AI570" s="92"/>
      <c r="AJ570" s="92"/>
      <c r="AK570" s="92"/>
      <c r="AL570" s="92"/>
      <c r="AM570" s="92"/>
      <c r="AN570" s="92"/>
      <c r="AO570" s="92"/>
      <c r="AP570" s="92"/>
      <c r="AQ570" s="92"/>
      <c r="AR570" s="92"/>
      <c r="AS570" s="92"/>
      <c r="AT570" s="92"/>
      <c r="AU570" s="92"/>
      <c r="AV570" s="92"/>
      <c r="AW570" s="92"/>
      <c r="AX570" s="92"/>
      <c r="AY570" s="92"/>
      <c r="AZ570" s="92"/>
      <c r="BA570" s="92"/>
      <c r="BB570" s="92"/>
      <c r="BC570" s="92"/>
      <c r="BD570" s="92"/>
      <c r="BE570" s="92"/>
      <c r="BF570" s="92"/>
      <c r="BG570" s="92"/>
      <c r="BH570" s="92"/>
      <c r="BI570" s="92"/>
      <c r="BJ570" s="92"/>
      <c r="BK570" s="92"/>
      <c r="BL570" s="92"/>
      <c r="BM570" s="92"/>
      <c r="BN570" s="92"/>
      <c r="BO570" s="92"/>
      <c r="BP570" s="92"/>
      <c r="BQ570" s="92"/>
      <c r="BR570" s="92"/>
      <c r="BS570" s="92"/>
      <c r="BT570" s="128"/>
    </row>
    <row r="571" spans="1:72" ht="12.75" customHeight="1">
      <c r="A571" s="92"/>
      <c r="B571" s="92"/>
      <c r="C571" s="92"/>
      <c r="D571" s="92"/>
      <c r="E571" s="94"/>
      <c r="F571" s="94"/>
      <c r="G571" s="94"/>
      <c r="H571" s="92"/>
      <c r="I571" s="92"/>
      <c r="J571" s="92"/>
      <c r="K571" s="92"/>
      <c r="L571" s="92"/>
      <c r="M571" s="92"/>
      <c r="N571" s="92"/>
      <c r="O571" s="92"/>
      <c r="P571" s="92"/>
      <c r="Q571" s="92"/>
      <c r="R571" s="92"/>
      <c r="S571" s="92"/>
      <c r="T571" s="92"/>
      <c r="U571" s="92"/>
      <c r="V571" s="92"/>
      <c r="W571" s="92"/>
      <c r="X571" s="92"/>
      <c r="Y571" s="92"/>
      <c r="Z571" s="92"/>
      <c r="AA571" s="92"/>
      <c r="AB571" s="92"/>
      <c r="AC571" s="92"/>
      <c r="AD571" s="92"/>
      <c r="AE571" s="92"/>
      <c r="AF571" s="92"/>
      <c r="AG571" s="92"/>
      <c r="AH571" s="92"/>
      <c r="AI571" s="92"/>
      <c r="AJ571" s="92"/>
      <c r="AK571" s="92"/>
      <c r="AL571" s="92"/>
      <c r="AM571" s="92"/>
      <c r="AN571" s="92"/>
      <c r="AO571" s="92"/>
      <c r="AP571" s="92"/>
      <c r="AQ571" s="92"/>
      <c r="AR571" s="92"/>
      <c r="AS571" s="92"/>
      <c r="AT571" s="92"/>
      <c r="AU571" s="92"/>
      <c r="AV571" s="92"/>
      <c r="AW571" s="92"/>
      <c r="AX571" s="92"/>
      <c r="AY571" s="92"/>
      <c r="AZ571" s="92"/>
      <c r="BA571" s="92"/>
      <c r="BB571" s="92"/>
      <c r="BC571" s="92"/>
      <c r="BD571" s="92"/>
      <c r="BE571" s="92"/>
      <c r="BF571" s="92"/>
      <c r="BG571" s="92"/>
      <c r="BH571" s="92"/>
      <c r="BI571" s="92"/>
      <c r="BJ571" s="92"/>
      <c r="BK571" s="92"/>
      <c r="BL571" s="92"/>
      <c r="BM571" s="92"/>
      <c r="BN571" s="92"/>
      <c r="BO571" s="92"/>
      <c r="BP571" s="92"/>
      <c r="BQ571" s="92"/>
      <c r="BR571" s="92"/>
      <c r="BS571" s="92"/>
      <c r="BT571" s="128"/>
    </row>
    <row r="572" spans="1:72" ht="12.75" customHeight="1">
      <c r="A572" s="92"/>
      <c r="B572" s="92"/>
      <c r="C572" s="92"/>
      <c r="D572" s="92"/>
      <c r="E572" s="94"/>
      <c r="F572" s="94"/>
      <c r="G572" s="94"/>
      <c r="H572" s="92"/>
      <c r="I572" s="92"/>
      <c r="J572" s="92"/>
      <c r="K572" s="92"/>
      <c r="L572" s="92"/>
      <c r="M572" s="92"/>
      <c r="N572" s="92"/>
      <c r="O572" s="92"/>
      <c r="P572" s="92"/>
      <c r="Q572" s="92"/>
      <c r="R572" s="92"/>
      <c r="S572" s="92"/>
      <c r="T572" s="92"/>
      <c r="U572" s="92"/>
      <c r="V572" s="92"/>
      <c r="W572" s="92"/>
      <c r="X572" s="92"/>
      <c r="Y572" s="92"/>
      <c r="Z572" s="92"/>
      <c r="AA572" s="92"/>
      <c r="AB572" s="92"/>
      <c r="AC572" s="92"/>
      <c r="AD572" s="92"/>
      <c r="AE572" s="92"/>
      <c r="AF572" s="92"/>
      <c r="AG572" s="92"/>
      <c r="AH572" s="92"/>
      <c r="AI572" s="92"/>
      <c r="AJ572" s="92"/>
      <c r="AK572" s="92"/>
      <c r="AL572" s="92"/>
      <c r="AM572" s="92"/>
      <c r="AN572" s="92"/>
      <c r="AO572" s="92"/>
      <c r="AP572" s="92"/>
      <c r="AQ572" s="92"/>
      <c r="AR572" s="92"/>
      <c r="AS572" s="92"/>
      <c r="AT572" s="92"/>
      <c r="AU572" s="92"/>
      <c r="AV572" s="92"/>
      <c r="AW572" s="92"/>
      <c r="AX572" s="92"/>
      <c r="AY572" s="92"/>
      <c r="AZ572" s="92"/>
      <c r="BA572" s="92"/>
      <c r="BB572" s="92"/>
      <c r="BC572" s="92"/>
      <c r="BD572" s="92"/>
      <c r="BE572" s="92"/>
      <c r="BF572" s="92"/>
      <c r="BG572" s="92"/>
      <c r="BH572" s="92"/>
      <c r="BI572" s="92"/>
      <c r="BJ572" s="92"/>
      <c r="BK572" s="92"/>
      <c r="BL572" s="92"/>
      <c r="BM572" s="92"/>
      <c r="BN572" s="92"/>
      <c r="BO572" s="92"/>
      <c r="BP572" s="92"/>
      <c r="BQ572" s="92"/>
      <c r="BR572" s="92"/>
      <c r="BS572" s="92"/>
      <c r="BT572" s="128"/>
    </row>
    <row r="573" spans="1:72" ht="12.75" customHeight="1">
      <c r="A573" s="92"/>
      <c r="B573" s="92"/>
      <c r="C573" s="92"/>
      <c r="D573" s="92"/>
      <c r="E573" s="94"/>
      <c r="F573" s="94"/>
      <c r="G573" s="94"/>
      <c r="H573" s="92"/>
      <c r="I573" s="92"/>
      <c r="J573" s="92"/>
      <c r="K573" s="92"/>
      <c r="L573" s="92"/>
      <c r="M573" s="92"/>
      <c r="N573" s="92"/>
      <c r="O573" s="92"/>
      <c r="P573" s="92"/>
      <c r="Q573" s="92"/>
      <c r="R573" s="92"/>
      <c r="S573" s="92"/>
      <c r="T573" s="92"/>
      <c r="U573" s="92"/>
      <c r="V573" s="92"/>
      <c r="W573" s="92"/>
      <c r="X573" s="92"/>
      <c r="Y573" s="92"/>
      <c r="Z573" s="92"/>
      <c r="AA573" s="92"/>
      <c r="AB573" s="92"/>
      <c r="AC573" s="92"/>
      <c r="AD573" s="92"/>
      <c r="AE573" s="92"/>
      <c r="AF573" s="92"/>
      <c r="AG573" s="92"/>
      <c r="AH573" s="92"/>
      <c r="AI573" s="92"/>
      <c r="AJ573" s="92"/>
      <c r="AK573" s="92"/>
      <c r="AL573" s="92"/>
      <c r="AM573" s="92"/>
      <c r="AN573" s="92"/>
      <c r="AO573" s="92"/>
      <c r="AP573" s="92"/>
      <c r="AQ573" s="92"/>
      <c r="AR573" s="92"/>
      <c r="AS573" s="92"/>
      <c r="AT573" s="92"/>
      <c r="AU573" s="92"/>
      <c r="AV573" s="92"/>
      <c r="AW573" s="92"/>
      <c r="AX573" s="92"/>
      <c r="AY573" s="92"/>
      <c r="AZ573" s="92"/>
      <c r="BA573" s="92"/>
      <c r="BB573" s="92"/>
      <c r="BC573" s="92"/>
      <c r="BD573" s="92"/>
      <c r="BE573" s="92"/>
      <c r="BF573" s="92"/>
      <c r="BG573" s="92"/>
      <c r="BH573" s="92"/>
      <c r="BI573" s="92"/>
      <c r="BJ573" s="92"/>
      <c r="BK573" s="92"/>
      <c r="BL573" s="92"/>
      <c r="BM573" s="92"/>
      <c r="BN573" s="92"/>
      <c r="BO573" s="92"/>
      <c r="BP573" s="92"/>
      <c r="BQ573" s="92"/>
      <c r="BR573" s="92"/>
      <c r="BS573" s="92"/>
      <c r="BT573" s="128"/>
    </row>
    <row r="574" spans="1:72" ht="12.75" customHeight="1">
      <c r="A574" s="92"/>
      <c r="B574" s="92"/>
      <c r="C574" s="92"/>
      <c r="D574" s="92"/>
      <c r="E574" s="94"/>
      <c r="F574" s="94"/>
      <c r="G574" s="94"/>
      <c r="H574" s="92"/>
      <c r="I574" s="92"/>
      <c r="J574" s="92"/>
      <c r="K574" s="92"/>
      <c r="L574" s="92"/>
      <c r="M574" s="92"/>
      <c r="N574" s="92"/>
      <c r="O574" s="92"/>
      <c r="P574" s="92"/>
      <c r="Q574" s="92"/>
      <c r="R574" s="92"/>
      <c r="S574" s="92"/>
      <c r="T574" s="92"/>
      <c r="U574" s="92"/>
      <c r="V574" s="92"/>
      <c r="W574" s="92"/>
      <c r="X574" s="92"/>
      <c r="Y574" s="92"/>
      <c r="Z574" s="92"/>
      <c r="AA574" s="92"/>
      <c r="AB574" s="92"/>
      <c r="AC574" s="92"/>
      <c r="AD574" s="92"/>
      <c r="AE574" s="92"/>
      <c r="AF574" s="92"/>
      <c r="AG574" s="92"/>
      <c r="AH574" s="92"/>
      <c r="AI574" s="92"/>
      <c r="AJ574" s="92"/>
      <c r="AK574" s="92"/>
      <c r="AL574" s="92"/>
      <c r="AM574" s="92"/>
      <c r="AN574" s="92"/>
      <c r="AO574" s="92"/>
      <c r="AP574" s="92"/>
      <c r="AQ574" s="92"/>
      <c r="AR574" s="92"/>
      <c r="AS574" s="92"/>
      <c r="AT574" s="92"/>
      <c r="AU574" s="92"/>
      <c r="AV574" s="92"/>
      <c r="AW574" s="92"/>
      <c r="AX574" s="92"/>
      <c r="AY574" s="92"/>
      <c r="AZ574" s="92"/>
      <c r="BA574" s="92"/>
      <c r="BB574" s="92"/>
      <c r="BC574" s="92"/>
      <c r="BD574" s="92"/>
      <c r="BE574" s="92"/>
      <c r="BF574" s="92"/>
      <c r="BG574" s="92"/>
      <c r="BH574" s="92"/>
      <c r="BI574" s="92"/>
      <c r="BJ574" s="92"/>
      <c r="BK574" s="92"/>
      <c r="BL574" s="92"/>
      <c r="BM574" s="92"/>
      <c r="BN574" s="92"/>
      <c r="BO574" s="92"/>
      <c r="BP574" s="92"/>
      <c r="BQ574" s="92"/>
      <c r="BR574" s="92"/>
      <c r="BS574" s="92"/>
      <c r="BT574" s="128"/>
    </row>
    <row r="575" spans="1:72" ht="12.75" customHeight="1">
      <c r="A575" s="92"/>
      <c r="B575" s="92"/>
      <c r="C575" s="92"/>
      <c r="D575" s="92"/>
      <c r="E575" s="94"/>
      <c r="F575" s="94"/>
      <c r="G575" s="94"/>
      <c r="H575" s="92"/>
      <c r="I575" s="92"/>
      <c r="J575" s="92"/>
      <c r="K575" s="92"/>
      <c r="L575" s="92"/>
      <c r="M575" s="92"/>
      <c r="N575" s="92"/>
      <c r="O575" s="92"/>
      <c r="P575" s="92"/>
      <c r="Q575" s="92"/>
      <c r="R575" s="92"/>
      <c r="S575" s="92"/>
      <c r="T575" s="92"/>
      <c r="U575" s="92"/>
      <c r="V575" s="92"/>
      <c r="W575" s="92"/>
      <c r="X575" s="92"/>
      <c r="Y575" s="92"/>
      <c r="Z575" s="92"/>
      <c r="AA575" s="92"/>
      <c r="AB575" s="92"/>
      <c r="AC575" s="92"/>
      <c r="AD575" s="92"/>
      <c r="AE575" s="92"/>
      <c r="AF575" s="92"/>
      <c r="AG575" s="92"/>
      <c r="AH575" s="92"/>
      <c r="AI575" s="92"/>
      <c r="AJ575" s="92"/>
      <c r="AK575" s="92"/>
      <c r="AL575" s="92"/>
      <c r="AM575" s="92"/>
      <c r="AN575" s="92"/>
      <c r="AO575" s="92"/>
      <c r="AP575" s="92"/>
      <c r="AQ575" s="92"/>
      <c r="AR575" s="92"/>
      <c r="AS575" s="92"/>
      <c r="AT575" s="92"/>
      <c r="AU575" s="92"/>
      <c r="AV575" s="92"/>
      <c r="AW575" s="92"/>
      <c r="AX575" s="92"/>
      <c r="AY575" s="92"/>
      <c r="AZ575" s="92"/>
      <c r="BA575" s="92"/>
      <c r="BB575" s="92"/>
      <c r="BC575" s="92"/>
      <c r="BD575" s="92"/>
      <c r="BE575" s="92"/>
      <c r="BF575" s="92"/>
      <c r="BG575" s="92"/>
      <c r="BH575" s="92"/>
      <c r="BI575" s="92"/>
      <c r="BJ575" s="92"/>
      <c r="BK575" s="92"/>
      <c r="BL575" s="92"/>
      <c r="BM575" s="92"/>
      <c r="BN575" s="92"/>
      <c r="BO575" s="92"/>
      <c r="BP575" s="92"/>
      <c r="BQ575" s="92"/>
      <c r="BR575" s="92"/>
      <c r="BS575" s="92"/>
      <c r="BT575" s="128"/>
    </row>
    <row r="576" spans="1:72" ht="12.75" customHeight="1">
      <c r="A576" s="92"/>
      <c r="B576" s="92"/>
      <c r="C576" s="92"/>
      <c r="D576" s="92"/>
      <c r="E576" s="94"/>
      <c r="F576" s="94"/>
      <c r="G576" s="94"/>
      <c r="H576" s="92"/>
      <c r="I576" s="92"/>
      <c r="J576" s="92"/>
      <c r="K576" s="92"/>
      <c r="L576" s="92"/>
      <c r="M576" s="92"/>
      <c r="N576" s="92"/>
      <c r="O576" s="92"/>
      <c r="P576" s="92"/>
      <c r="Q576" s="92"/>
      <c r="R576" s="92"/>
      <c r="S576" s="92"/>
      <c r="T576" s="92"/>
      <c r="U576" s="92"/>
      <c r="V576" s="92"/>
      <c r="W576" s="92"/>
      <c r="X576" s="92"/>
      <c r="Y576" s="92"/>
      <c r="Z576" s="92"/>
      <c r="AA576" s="92"/>
      <c r="AB576" s="92"/>
      <c r="AC576" s="92"/>
      <c r="AD576" s="92"/>
      <c r="AE576" s="92"/>
      <c r="AF576" s="92"/>
      <c r="AG576" s="92"/>
      <c r="AH576" s="92"/>
      <c r="AI576" s="92"/>
      <c r="AJ576" s="92"/>
      <c r="AK576" s="92"/>
      <c r="AL576" s="92"/>
      <c r="AM576" s="92"/>
      <c r="AN576" s="92"/>
      <c r="AO576" s="92"/>
      <c r="AP576" s="92"/>
      <c r="AQ576" s="92"/>
      <c r="AR576" s="92"/>
      <c r="AS576" s="92"/>
      <c r="AT576" s="92"/>
      <c r="AU576" s="92"/>
      <c r="AV576" s="92"/>
      <c r="AW576" s="92"/>
      <c r="AX576" s="92"/>
      <c r="AY576" s="92"/>
      <c r="AZ576" s="92"/>
      <c r="BA576" s="92"/>
      <c r="BB576" s="92"/>
      <c r="BC576" s="92"/>
      <c r="BD576" s="92"/>
      <c r="BE576" s="92"/>
      <c r="BF576" s="92"/>
      <c r="BG576" s="92"/>
      <c r="BH576" s="92"/>
      <c r="BI576" s="92"/>
      <c r="BJ576" s="92"/>
      <c r="BK576" s="92"/>
      <c r="BL576" s="92"/>
      <c r="BM576" s="92"/>
      <c r="BN576" s="92"/>
      <c r="BO576" s="92"/>
      <c r="BP576" s="92"/>
      <c r="BQ576" s="92"/>
      <c r="BR576" s="92"/>
      <c r="BS576" s="92"/>
      <c r="BT576" s="128"/>
    </row>
    <row r="577" spans="1:72" ht="12.75" customHeight="1">
      <c r="A577" s="92"/>
      <c r="B577" s="92"/>
      <c r="C577" s="92"/>
      <c r="D577" s="92"/>
      <c r="E577" s="94"/>
      <c r="F577" s="94"/>
      <c r="G577" s="94"/>
      <c r="H577" s="92"/>
      <c r="I577" s="92"/>
      <c r="J577" s="92"/>
      <c r="K577" s="92"/>
      <c r="L577" s="92"/>
      <c r="M577" s="92"/>
      <c r="N577" s="92"/>
      <c r="O577" s="92"/>
      <c r="P577" s="92"/>
      <c r="Q577" s="92"/>
      <c r="R577" s="92"/>
      <c r="S577" s="92"/>
      <c r="T577" s="92"/>
      <c r="U577" s="92"/>
      <c r="V577" s="92"/>
      <c r="W577" s="92"/>
      <c r="X577" s="92"/>
      <c r="Y577" s="92"/>
      <c r="Z577" s="92"/>
      <c r="AA577" s="92"/>
      <c r="AB577" s="92"/>
      <c r="AC577" s="92"/>
      <c r="AD577" s="92"/>
      <c r="AE577" s="92"/>
      <c r="AF577" s="92"/>
      <c r="AG577" s="92"/>
      <c r="AH577" s="92"/>
      <c r="AI577" s="92"/>
      <c r="AJ577" s="92"/>
      <c r="AK577" s="92"/>
      <c r="AL577" s="92"/>
      <c r="AM577" s="92"/>
      <c r="AN577" s="92"/>
      <c r="AO577" s="92"/>
      <c r="AP577" s="92"/>
      <c r="AQ577" s="92"/>
      <c r="AR577" s="92"/>
      <c r="AS577" s="92"/>
      <c r="AT577" s="92"/>
      <c r="AU577" s="92"/>
      <c r="AV577" s="92"/>
      <c r="AW577" s="92"/>
      <c r="AX577" s="92"/>
      <c r="AY577" s="92"/>
      <c r="AZ577" s="92"/>
      <c r="BA577" s="92"/>
      <c r="BB577" s="92"/>
      <c r="BC577" s="92"/>
      <c r="BD577" s="92"/>
      <c r="BE577" s="92"/>
      <c r="BF577" s="92"/>
      <c r="BG577" s="92"/>
      <c r="BH577" s="92"/>
      <c r="BI577" s="92"/>
      <c r="BJ577" s="92"/>
      <c r="BK577" s="92"/>
      <c r="BL577" s="92"/>
      <c r="BM577" s="92"/>
      <c r="BN577" s="92"/>
      <c r="BO577" s="92"/>
      <c r="BP577" s="92"/>
      <c r="BQ577" s="92"/>
      <c r="BR577" s="92"/>
      <c r="BS577" s="92"/>
      <c r="BT577" s="128"/>
    </row>
    <row r="578" spans="1:72" ht="12.75" customHeight="1">
      <c r="A578" s="92"/>
      <c r="B578" s="92"/>
      <c r="C578" s="92"/>
      <c r="D578" s="92"/>
      <c r="E578" s="94"/>
      <c r="F578" s="94"/>
      <c r="G578" s="94"/>
      <c r="H578" s="92"/>
      <c r="I578" s="92"/>
      <c r="J578" s="92"/>
      <c r="K578" s="92"/>
      <c r="L578" s="92"/>
      <c r="M578" s="92"/>
      <c r="N578" s="92"/>
      <c r="O578" s="92"/>
      <c r="P578" s="92"/>
      <c r="Q578" s="92"/>
      <c r="R578" s="92"/>
      <c r="S578" s="92"/>
      <c r="T578" s="92"/>
      <c r="U578" s="92"/>
      <c r="V578" s="92"/>
      <c r="W578" s="92"/>
      <c r="X578" s="92"/>
      <c r="Y578" s="92"/>
      <c r="Z578" s="92"/>
      <c r="AA578" s="92"/>
      <c r="AB578" s="92"/>
      <c r="AC578" s="92"/>
      <c r="AD578" s="92"/>
      <c r="AE578" s="92"/>
      <c r="AF578" s="92"/>
      <c r="AG578" s="92"/>
      <c r="AH578" s="92"/>
      <c r="AI578" s="92"/>
      <c r="AJ578" s="92"/>
      <c r="AK578" s="92"/>
      <c r="AL578" s="92"/>
      <c r="AM578" s="92"/>
      <c r="AN578" s="92"/>
      <c r="AO578" s="92"/>
      <c r="AP578" s="92"/>
      <c r="AQ578" s="92"/>
      <c r="AR578" s="92"/>
      <c r="AS578" s="92"/>
      <c r="AT578" s="92"/>
      <c r="AU578" s="92"/>
      <c r="AV578" s="92"/>
      <c r="AW578" s="92"/>
      <c r="AX578" s="92"/>
      <c r="AY578" s="92"/>
      <c r="AZ578" s="92"/>
      <c r="BA578" s="92"/>
      <c r="BB578" s="92"/>
      <c r="BC578" s="92"/>
      <c r="BD578" s="92"/>
      <c r="BE578" s="92"/>
      <c r="BF578" s="92"/>
      <c r="BG578" s="92"/>
      <c r="BH578" s="92"/>
      <c r="BI578" s="92"/>
      <c r="BJ578" s="92"/>
      <c r="BK578" s="92"/>
      <c r="BL578" s="92"/>
      <c r="BM578" s="92"/>
      <c r="BN578" s="92"/>
      <c r="BO578" s="92"/>
      <c r="BP578" s="92"/>
      <c r="BQ578" s="92"/>
      <c r="BR578" s="92"/>
      <c r="BS578" s="92"/>
      <c r="BT578" s="128"/>
    </row>
    <row r="579" spans="1:72" ht="12.75" customHeight="1">
      <c r="A579" s="92"/>
      <c r="B579" s="92"/>
      <c r="C579" s="92"/>
      <c r="D579" s="92"/>
      <c r="E579" s="94"/>
      <c r="F579" s="94"/>
      <c r="G579" s="94"/>
      <c r="H579" s="92"/>
      <c r="I579" s="92"/>
      <c r="J579" s="92"/>
      <c r="K579" s="92"/>
      <c r="L579" s="92"/>
      <c r="M579" s="92"/>
      <c r="N579" s="92"/>
      <c r="O579" s="92"/>
      <c r="P579" s="92"/>
      <c r="Q579" s="92"/>
      <c r="R579" s="92"/>
      <c r="S579" s="92"/>
      <c r="T579" s="92"/>
      <c r="U579" s="92"/>
      <c r="V579" s="92"/>
      <c r="W579" s="92"/>
      <c r="X579" s="92"/>
      <c r="Y579" s="92"/>
      <c r="Z579" s="92"/>
      <c r="AA579" s="92"/>
      <c r="AB579" s="92"/>
      <c r="AC579" s="92"/>
      <c r="AD579" s="92"/>
      <c r="AE579" s="92"/>
      <c r="AF579" s="92"/>
      <c r="AG579" s="92"/>
      <c r="AH579" s="92"/>
      <c r="AI579" s="92"/>
      <c r="AJ579" s="92"/>
      <c r="AK579" s="92"/>
      <c r="AL579" s="92"/>
      <c r="AM579" s="92"/>
      <c r="AN579" s="92"/>
      <c r="AO579" s="92"/>
      <c r="AP579" s="92"/>
      <c r="AQ579" s="92"/>
      <c r="AR579" s="92"/>
      <c r="AS579" s="92"/>
      <c r="AT579" s="92"/>
      <c r="AU579" s="92"/>
      <c r="AV579" s="92"/>
      <c r="AW579" s="92"/>
      <c r="AX579" s="92"/>
      <c r="AY579" s="92"/>
      <c r="AZ579" s="92"/>
      <c r="BA579" s="92"/>
      <c r="BB579" s="92"/>
      <c r="BC579" s="92"/>
      <c r="BD579" s="92"/>
      <c r="BE579" s="92"/>
      <c r="BF579" s="92"/>
      <c r="BG579" s="92"/>
      <c r="BH579" s="92"/>
      <c r="BI579" s="92"/>
      <c r="BJ579" s="92"/>
      <c r="BK579" s="92"/>
      <c r="BL579" s="92"/>
      <c r="BM579" s="92"/>
      <c r="BN579" s="92"/>
      <c r="BO579" s="92"/>
      <c r="BP579" s="92"/>
      <c r="BQ579" s="92"/>
      <c r="BR579" s="92"/>
      <c r="BS579" s="92"/>
      <c r="BT579" s="128"/>
    </row>
    <row r="580" spans="1:72" ht="12.75" customHeight="1">
      <c r="A580" s="92"/>
      <c r="B580" s="92"/>
      <c r="C580" s="92"/>
      <c r="D580" s="92"/>
      <c r="E580" s="94"/>
      <c r="F580" s="94"/>
      <c r="G580" s="94"/>
      <c r="H580" s="92"/>
      <c r="I580" s="92"/>
      <c r="J580" s="92"/>
      <c r="K580" s="92"/>
      <c r="L580" s="92"/>
      <c r="M580" s="92"/>
      <c r="N580" s="92"/>
      <c r="O580" s="92"/>
      <c r="P580" s="92"/>
      <c r="Q580" s="92"/>
      <c r="R580" s="92"/>
      <c r="S580" s="92"/>
      <c r="T580" s="92"/>
      <c r="U580" s="92"/>
      <c r="V580" s="92"/>
      <c r="W580" s="92"/>
      <c r="X580" s="92"/>
      <c r="Y580" s="92"/>
      <c r="Z580" s="92"/>
      <c r="AA580" s="92"/>
      <c r="AB580" s="92"/>
      <c r="AC580" s="92"/>
      <c r="AD580" s="92"/>
      <c r="AE580" s="92"/>
      <c r="AF580" s="92"/>
      <c r="AG580" s="92"/>
      <c r="AH580" s="92"/>
      <c r="AI580" s="92"/>
      <c r="AJ580" s="92"/>
      <c r="AK580" s="92"/>
      <c r="AL580" s="92"/>
      <c r="AM580" s="92"/>
      <c r="AN580" s="92"/>
      <c r="AO580" s="92"/>
      <c r="AP580" s="92"/>
      <c r="AQ580" s="92"/>
      <c r="AR580" s="92"/>
      <c r="AS580" s="92"/>
      <c r="AT580" s="92"/>
      <c r="AU580" s="92"/>
      <c r="AV580" s="92"/>
      <c r="AW580" s="92"/>
      <c r="AX580" s="92"/>
      <c r="AY580" s="92"/>
      <c r="AZ580" s="92"/>
      <c r="BA580" s="92"/>
      <c r="BB580" s="92"/>
      <c r="BC580" s="92"/>
      <c r="BD580" s="92"/>
      <c r="BE580" s="92"/>
      <c r="BF580" s="92"/>
      <c r="BG580" s="92"/>
      <c r="BH580" s="92"/>
      <c r="BI580" s="92"/>
      <c r="BJ580" s="92"/>
      <c r="BK580" s="92"/>
      <c r="BL580" s="92"/>
      <c r="BM580" s="92"/>
      <c r="BN580" s="92"/>
      <c r="BO580" s="92"/>
      <c r="BP580" s="92"/>
      <c r="BQ580" s="92"/>
      <c r="BR580" s="92"/>
      <c r="BS580" s="92"/>
      <c r="BT580" s="128"/>
    </row>
    <row r="581" spans="1:72" ht="12.75" customHeight="1">
      <c r="A581" s="92"/>
      <c r="B581" s="92"/>
      <c r="C581" s="92"/>
      <c r="D581" s="92"/>
      <c r="E581" s="94"/>
      <c r="F581" s="94"/>
      <c r="G581" s="94"/>
      <c r="H581" s="92"/>
      <c r="I581" s="92"/>
      <c r="J581" s="92"/>
      <c r="K581" s="92"/>
      <c r="L581" s="92"/>
      <c r="M581" s="92"/>
      <c r="N581" s="92"/>
      <c r="O581" s="92"/>
      <c r="P581" s="92"/>
      <c r="Q581" s="92"/>
      <c r="R581" s="92"/>
      <c r="S581" s="92"/>
      <c r="T581" s="92"/>
      <c r="U581" s="92"/>
      <c r="V581" s="92"/>
      <c r="W581" s="92"/>
      <c r="X581" s="92"/>
      <c r="Y581" s="92"/>
      <c r="Z581" s="92"/>
      <c r="AA581" s="92"/>
      <c r="AB581" s="92"/>
      <c r="AC581" s="92"/>
      <c r="AD581" s="92"/>
      <c r="AE581" s="92"/>
      <c r="AF581" s="92"/>
      <c r="AG581" s="92"/>
      <c r="AH581" s="92"/>
      <c r="AI581" s="92"/>
      <c r="AJ581" s="92"/>
      <c r="AK581" s="92"/>
      <c r="AL581" s="92"/>
      <c r="AM581" s="92"/>
      <c r="AN581" s="92"/>
      <c r="AO581" s="92"/>
      <c r="AP581" s="92"/>
      <c r="AQ581" s="92"/>
      <c r="AR581" s="92"/>
      <c r="AS581" s="92"/>
      <c r="AT581" s="92"/>
      <c r="AU581" s="92"/>
      <c r="AV581" s="92"/>
      <c r="AW581" s="92"/>
      <c r="AX581" s="92"/>
      <c r="AY581" s="92"/>
      <c r="AZ581" s="92"/>
      <c r="BA581" s="92"/>
      <c r="BB581" s="92"/>
      <c r="BC581" s="92"/>
      <c r="BD581" s="92"/>
      <c r="BE581" s="92"/>
      <c r="BF581" s="92"/>
      <c r="BG581" s="92"/>
      <c r="BH581" s="92"/>
      <c r="BI581" s="92"/>
      <c r="BJ581" s="92"/>
      <c r="BK581" s="92"/>
      <c r="BL581" s="92"/>
      <c r="BM581" s="92"/>
      <c r="BN581" s="92"/>
      <c r="BO581" s="92"/>
      <c r="BP581" s="92"/>
      <c r="BQ581" s="92"/>
      <c r="BR581" s="92"/>
      <c r="BS581" s="92"/>
      <c r="BT581" s="128"/>
    </row>
    <row r="582" spans="1:72" ht="12.75" customHeight="1">
      <c r="A582" s="92"/>
      <c r="B582" s="92"/>
      <c r="C582" s="92"/>
      <c r="D582" s="92"/>
      <c r="E582" s="94"/>
      <c r="F582" s="94"/>
      <c r="G582" s="94"/>
      <c r="H582" s="92"/>
      <c r="I582" s="92"/>
      <c r="J582" s="92"/>
      <c r="K582" s="92"/>
      <c r="L582" s="92"/>
      <c r="M582" s="92"/>
      <c r="N582" s="92"/>
      <c r="O582" s="92"/>
      <c r="P582" s="92"/>
      <c r="Q582" s="92"/>
      <c r="R582" s="92"/>
      <c r="S582" s="92"/>
      <c r="T582" s="92"/>
      <c r="U582" s="92"/>
      <c r="V582" s="92"/>
      <c r="W582" s="92"/>
      <c r="X582" s="92"/>
      <c r="Y582" s="92"/>
      <c r="Z582" s="92"/>
      <c r="AA582" s="92"/>
      <c r="AB582" s="92"/>
      <c r="AC582" s="92"/>
      <c r="AD582" s="92"/>
      <c r="AE582" s="92"/>
      <c r="AF582" s="92"/>
      <c r="AG582" s="92"/>
      <c r="AH582" s="92"/>
      <c r="AI582" s="92"/>
      <c r="AJ582" s="92"/>
      <c r="AK582" s="92"/>
      <c r="AL582" s="92"/>
      <c r="AM582" s="92"/>
      <c r="AN582" s="92"/>
      <c r="AO582" s="92"/>
      <c r="AP582" s="92"/>
      <c r="AQ582" s="92"/>
      <c r="AR582" s="92"/>
      <c r="AS582" s="92"/>
      <c r="AT582" s="92"/>
      <c r="AU582" s="92"/>
      <c r="AV582" s="92"/>
      <c r="AW582" s="92"/>
      <c r="AX582" s="92"/>
      <c r="AY582" s="92"/>
      <c r="AZ582" s="92"/>
      <c r="BA582" s="92"/>
      <c r="BB582" s="92"/>
      <c r="BC582" s="92"/>
      <c r="BD582" s="92"/>
      <c r="BE582" s="92"/>
      <c r="BF582" s="92"/>
      <c r="BG582" s="92"/>
      <c r="BH582" s="92"/>
      <c r="BI582" s="92"/>
      <c r="BJ582" s="92"/>
      <c r="BK582" s="92"/>
      <c r="BL582" s="92"/>
      <c r="BM582" s="92"/>
      <c r="BN582" s="92"/>
      <c r="BO582" s="92"/>
      <c r="BP582" s="92"/>
      <c r="BQ582" s="92"/>
      <c r="BR582" s="92"/>
      <c r="BS582" s="92"/>
      <c r="BT582" s="128"/>
    </row>
    <row r="583" spans="1:72" ht="12.75" customHeight="1">
      <c r="A583" s="92"/>
      <c r="B583" s="92"/>
      <c r="C583" s="92"/>
      <c r="D583" s="92"/>
      <c r="E583" s="94"/>
      <c r="F583" s="94"/>
      <c r="G583" s="94"/>
      <c r="H583" s="92"/>
      <c r="I583" s="92"/>
      <c r="J583" s="92"/>
      <c r="K583" s="92"/>
      <c r="L583" s="92"/>
      <c r="M583" s="92"/>
      <c r="N583" s="92"/>
      <c r="O583" s="92"/>
      <c r="P583" s="92"/>
      <c r="Q583" s="92"/>
      <c r="R583" s="92"/>
      <c r="S583" s="92"/>
      <c r="T583" s="92"/>
      <c r="U583" s="92"/>
      <c r="V583" s="92"/>
      <c r="W583" s="92"/>
      <c r="X583" s="92"/>
      <c r="Y583" s="92"/>
      <c r="Z583" s="92"/>
      <c r="AA583" s="92"/>
      <c r="AB583" s="92"/>
      <c r="AC583" s="92"/>
      <c r="AD583" s="92"/>
      <c r="AE583" s="92"/>
      <c r="AF583" s="92"/>
      <c r="AG583" s="92"/>
      <c r="AH583" s="92"/>
      <c r="AI583" s="92"/>
      <c r="AJ583" s="92"/>
      <c r="AK583" s="92"/>
      <c r="AL583" s="92"/>
      <c r="AM583" s="92"/>
      <c r="AN583" s="92"/>
      <c r="AO583" s="92"/>
      <c r="AP583" s="92"/>
      <c r="AQ583" s="92"/>
      <c r="AR583" s="92"/>
      <c r="AS583" s="92"/>
      <c r="AT583" s="92"/>
      <c r="AU583" s="92"/>
      <c r="AV583" s="92"/>
      <c r="AW583" s="92"/>
      <c r="AX583" s="92"/>
      <c r="AY583" s="92"/>
      <c r="AZ583" s="92"/>
      <c r="BA583" s="92"/>
      <c r="BB583" s="92"/>
      <c r="BC583" s="92"/>
      <c r="BD583" s="92"/>
      <c r="BE583" s="92"/>
      <c r="BF583" s="92"/>
      <c r="BG583" s="92"/>
      <c r="BH583" s="92"/>
      <c r="BI583" s="92"/>
      <c r="BJ583" s="92"/>
      <c r="BK583" s="92"/>
      <c r="BL583" s="92"/>
      <c r="BM583" s="92"/>
      <c r="BN583" s="92"/>
      <c r="BO583" s="92"/>
      <c r="BP583" s="92"/>
      <c r="BQ583" s="92"/>
      <c r="BR583" s="92"/>
      <c r="BS583" s="92"/>
      <c r="BT583" s="128"/>
    </row>
    <row r="584" spans="1:72" ht="12.75" customHeight="1">
      <c r="A584" s="92"/>
      <c r="B584" s="92"/>
      <c r="C584" s="92"/>
      <c r="D584" s="92"/>
      <c r="E584" s="94"/>
      <c r="F584" s="94"/>
      <c r="G584" s="94"/>
      <c r="H584" s="92"/>
      <c r="I584" s="92"/>
      <c r="J584" s="92"/>
      <c r="K584" s="92"/>
      <c r="L584" s="92"/>
      <c r="M584" s="92"/>
      <c r="N584" s="92"/>
      <c r="O584" s="92"/>
      <c r="P584" s="92"/>
      <c r="Q584" s="92"/>
      <c r="R584" s="92"/>
      <c r="S584" s="92"/>
      <c r="T584" s="92"/>
      <c r="U584" s="92"/>
      <c r="V584" s="92"/>
      <c r="W584" s="92"/>
      <c r="X584" s="92"/>
      <c r="Y584" s="92"/>
      <c r="Z584" s="92"/>
      <c r="AA584" s="92"/>
      <c r="AB584" s="92"/>
      <c r="AC584" s="92"/>
      <c r="AD584" s="92"/>
      <c r="AE584" s="92"/>
      <c r="AF584" s="92"/>
      <c r="AG584" s="92"/>
      <c r="AH584" s="92"/>
      <c r="AI584" s="92"/>
      <c r="AJ584" s="92"/>
      <c r="AK584" s="92"/>
      <c r="AL584" s="92"/>
      <c r="AM584" s="92"/>
      <c r="AN584" s="92"/>
      <c r="AO584" s="92"/>
      <c r="AP584" s="92"/>
      <c r="AQ584" s="92"/>
      <c r="AR584" s="92"/>
      <c r="AS584" s="92"/>
      <c r="AT584" s="92"/>
      <c r="AU584" s="92"/>
      <c r="AV584" s="92"/>
      <c r="AW584" s="92"/>
      <c r="AX584" s="92"/>
      <c r="AY584" s="92"/>
      <c r="AZ584" s="92"/>
      <c r="BA584" s="92"/>
      <c r="BB584" s="92"/>
      <c r="BC584" s="92"/>
      <c r="BD584" s="92"/>
      <c r="BE584" s="92"/>
      <c r="BF584" s="92"/>
      <c r="BG584" s="92"/>
      <c r="BH584" s="92"/>
      <c r="BI584" s="92"/>
      <c r="BJ584" s="92"/>
      <c r="BK584" s="92"/>
      <c r="BL584" s="92"/>
      <c r="BM584" s="92"/>
      <c r="BN584" s="92"/>
      <c r="BO584" s="92"/>
      <c r="BP584" s="92"/>
      <c r="BQ584" s="92"/>
      <c r="BR584" s="92"/>
      <c r="BS584" s="92"/>
      <c r="BT584" s="128"/>
    </row>
    <row r="585" spans="1:72" ht="12.75" customHeight="1">
      <c r="A585" s="92"/>
      <c r="B585" s="92"/>
      <c r="C585" s="92"/>
      <c r="D585" s="92"/>
      <c r="E585" s="94"/>
      <c r="F585" s="94"/>
      <c r="G585" s="94"/>
      <c r="H585" s="92"/>
      <c r="I585" s="92"/>
      <c r="J585" s="92"/>
      <c r="K585" s="92"/>
      <c r="L585" s="92"/>
      <c r="M585" s="92"/>
      <c r="N585" s="92"/>
      <c r="O585" s="92"/>
      <c r="P585" s="92"/>
      <c r="Q585" s="92"/>
      <c r="R585" s="92"/>
      <c r="S585" s="92"/>
      <c r="T585" s="92"/>
      <c r="U585" s="92"/>
      <c r="V585" s="92"/>
      <c r="W585" s="92"/>
      <c r="X585" s="92"/>
      <c r="Y585" s="92"/>
      <c r="Z585" s="92"/>
      <c r="AA585" s="92"/>
      <c r="AB585" s="92"/>
      <c r="AC585" s="92"/>
      <c r="AD585" s="92"/>
      <c r="AE585" s="92"/>
      <c r="AF585" s="92"/>
      <c r="AG585" s="92"/>
      <c r="AH585" s="92"/>
      <c r="AI585" s="92"/>
      <c r="AJ585" s="92"/>
      <c r="AK585" s="92"/>
      <c r="AL585" s="92"/>
      <c r="AM585" s="92"/>
      <c r="AN585" s="92"/>
      <c r="AO585" s="92"/>
      <c r="AP585" s="92"/>
      <c r="AQ585" s="92"/>
      <c r="AR585" s="92"/>
      <c r="AS585" s="92"/>
      <c r="AT585" s="92"/>
      <c r="AU585" s="92"/>
      <c r="AV585" s="92"/>
      <c r="AW585" s="92"/>
      <c r="AX585" s="92"/>
      <c r="AY585" s="92"/>
      <c r="AZ585" s="92"/>
      <c r="BA585" s="92"/>
      <c r="BB585" s="92"/>
      <c r="BC585" s="92"/>
      <c r="BD585" s="92"/>
      <c r="BE585" s="92"/>
      <c r="BF585" s="92"/>
      <c r="BG585" s="92"/>
      <c r="BH585" s="92"/>
      <c r="BI585" s="92"/>
      <c r="BJ585" s="92"/>
      <c r="BK585" s="92"/>
      <c r="BL585" s="92"/>
      <c r="BM585" s="92"/>
      <c r="BN585" s="92"/>
      <c r="BO585" s="92"/>
      <c r="BP585" s="92"/>
      <c r="BQ585" s="92"/>
      <c r="BR585" s="92"/>
      <c r="BS585" s="92"/>
      <c r="BT585" s="128"/>
    </row>
    <row r="586" spans="1:72" ht="12.75" customHeight="1">
      <c r="A586" s="92"/>
      <c r="B586" s="92"/>
      <c r="C586" s="92"/>
      <c r="D586" s="92"/>
      <c r="E586" s="94"/>
      <c r="F586" s="94"/>
      <c r="G586" s="94"/>
      <c r="H586" s="92"/>
      <c r="I586" s="92"/>
      <c r="J586" s="92"/>
      <c r="K586" s="92"/>
      <c r="L586" s="92"/>
      <c r="M586" s="92"/>
      <c r="N586" s="92"/>
      <c r="O586" s="92"/>
      <c r="P586" s="92"/>
      <c r="Q586" s="92"/>
      <c r="R586" s="92"/>
      <c r="S586" s="92"/>
      <c r="T586" s="92"/>
      <c r="U586" s="92"/>
      <c r="V586" s="92"/>
      <c r="W586" s="92"/>
      <c r="X586" s="92"/>
      <c r="Y586" s="92"/>
      <c r="Z586" s="92"/>
      <c r="AA586" s="92"/>
      <c r="AB586" s="92"/>
      <c r="AC586" s="92"/>
      <c r="AD586" s="92"/>
      <c r="AE586" s="92"/>
      <c r="AF586" s="92"/>
      <c r="AG586" s="92"/>
      <c r="AH586" s="92"/>
      <c r="AI586" s="92"/>
      <c r="AJ586" s="92"/>
      <c r="AK586" s="92"/>
      <c r="AL586" s="92"/>
      <c r="AM586" s="92"/>
      <c r="AN586" s="92"/>
      <c r="AO586" s="92"/>
      <c r="AP586" s="92"/>
      <c r="AQ586" s="92"/>
      <c r="AR586" s="92"/>
      <c r="AS586" s="92"/>
      <c r="AT586" s="92"/>
      <c r="AU586" s="92"/>
      <c r="AV586" s="92"/>
      <c r="AW586" s="92"/>
      <c r="AX586" s="92"/>
      <c r="AY586" s="92"/>
      <c r="AZ586" s="92"/>
      <c r="BA586" s="92"/>
      <c r="BB586" s="92"/>
      <c r="BC586" s="92"/>
      <c r="BD586" s="92"/>
      <c r="BE586" s="92"/>
      <c r="BF586" s="92"/>
      <c r="BG586" s="92"/>
      <c r="BH586" s="92"/>
      <c r="BI586" s="92"/>
      <c r="BJ586" s="92"/>
      <c r="BK586" s="92"/>
      <c r="BL586" s="92"/>
      <c r="BM586" s="92"/>
      <c r="BN586" s="92"/>
      <c r="BO586" s="92"/>
      <c r="BP586" s="92"/>
      <c r="BQ586" s="92"/>
      <c r="BR586" s="92"/>
      <c r="BS586" s="92"/>
      <c r="BT586" s="128"/>
    </row>
    <row r="587" spans="1:72" ht="12.75" customHeight="1">
      <c r="A587" s="92"/>
      <c r="B587" s="92"/>
      <c r="C587" s="92"/>
      <c r="D587" s="92"/>
      <c r="E587" s="94"/>
      <c r="F587" s="94"/>
      <c r="G587" s="94"/>
      <c r="H587" s="92"/>
      <c r="I587" s="92"/>
      <c r="J587" s="92"/>
      <c r="K587" s="92"/>
      <c r="L587" s="92"/>
      <c r="M587" s="92"/>
      <c r="N587" s="92"/>
      <c r="O587" s="92"/>
      <c r="P587" s="92"/>
      <c r="Q587" s="92"/>
      <c r="R587" s="92"/>
      <c r="S587" s="92"/>
      <c r="T587" s="92"/>
      <c r="U587" s="92"/>
      <c r="V587" s="92"/>
      <c r="W587" s="92"/>
      <c r="X587" s="92"/>
      <c r="Y587" s="92"/>
      <c r="Z587" s="92"/>
      <c r="AA587" s="92"/>
      <c r="AB587" s="92"/>
      <c r="AC587" s="92"/>
      <c r="AD587" s="92"/>
      <c r="AE587" s="92"/>
      <c r="AF587" s="92"/>
      <c r="AG587" s="92"/>
      <c r="AH587" s="92"/>
      <c r="AI587" s="92"/>
      <c r="AJ587" s="92"/>
      <c r="AK587" s="92"/>
      <c r="AL587" s="92"/>
      <c r="AM587" s="92"/>
      <c r="AN587" s="92"/>
      <c r="AO587" s="92"/>
      <c r="AP587" s="92"/>
      <c r="AQ587" s="92"/>
      <c r="AR587" s="92"/>
      <c r="AS587" s="92"/>
      <c r="AT587" s="92"/>
      <c r="AU587" s="92"/>
      <c r="AV587" s="92"/>
      <c r="AW587" s="92"/>
      <c r="AX587" s="92"/>
      <c r="AY587" s="92"/>
      <c r="AZ587" s="92"/>
      <c r="BA587" s="92"/>
      <c r="BB587" s="92"/>
      <c r="BC587" s="92"/>
      <c r="BD587" s="92"/>
      <c r="BE587" s="92"/>
      <c r="BF587" s="92"/>
      <c r="BG587" s="92"/>
      <c r="BH587" s="92"/>
      <c r="BI587" s="92"/>
      <c r="BJ587" s="92"/>
      <c r="BK587" s="92"/>
      <c r="BL587" s="92"/>
      <c r="BM587" s="92"/>
      <c r="BN587" s="92"/>
      <c r="BO587" s="92"/>
      <c r="BP587" s="92"/>
      <c r="BQ587" s="92"/>
      <c r="BR587" s="92"/>
      <c r="BS587" s="92"/>
      <c r="BT587" s="128"/>
    </row>
    <row r="588" spans="1:72" ht="12.75" customHeight="1">
      <c r="A588" s="92"/>
      <c r="B588" s="92"/>
      <c r="C588" s="92"/>
      <c r="D588" s="92"/>
      <c r="E588" s="94"/>
      <c r="F588" s="94"/>
      <c r="G588" s="94"/>
      <c r="H588" s="92"/>
      <c r="I588" s="92"/>
      <c r="J588" s="92"/>
      <c r="K588" s="92"/>
      <c r="L588" s="92"/>
      <c r="M588" s="92"/>
      <c r="N588" s="92"/>
      <c r="O588" s="92"/>
      <c r="P588" s="92"/>
      <c r="Q588" s="92"/>
      <c r="R588" s="92"/>
      <c r="S588" s="92"/>
      <c r="T588" s="92"/>
      <c r="U588" s="92"/>
      <c r="V588" s="92"/>
      <c r="W588" s="92"/>
      <c r="X588" s="92"/>
      <c r="Y588" s="92"/>
      <c r="Z588" s="92"/>
      <c r="AA588" s="92"/>
      <c r="AB588" s="92"/>
      <c r="AC588" s="92"/>
      <c r="AD588" s="92"/>
      <c r="AE588" s="92"/>
      <c r="AF588" s="92"/>
      <c r="AG588" s="92"/>
      <c r="AH588" s="92"/>
      <c r="AI588" s="92"/>
      <c r="AJ588" s="92"/>
      <c r="AK588" s="92"/>
      <c r="AL588" s="92"/>
      <c r="AM588" s="92"/>
      <c r="AN588" s="92"/>
      <c r="AO588" s="92"/>
      <c r="AP588" s="92"/>
      <c r="AQ588" s="92"/>
      <c r="AR588" s="92"/>
      <c r="AS588" s="92"/>
      <c r="AT588" s="92"/>
      <c r="AU588" s="92"/>
      <c r="AV588" s="92"/>
      <c r="AW588" s="92"/>
      <c r="AX588" s="92"/>
      <c r="AY588" s="92"/>
      <c r="AZ588" s="92"/>
      <c r="BA588" s="92"/>
      <c r="BB588" s="92"/>
      <c r="BC588" s="92"/>
      <c r="BD588" s="92"/>
      <c r="BE588" s="92"/>
      <c r="BF588" s="92"/>
      <c r="BG588" s="92"/>
      <c r="BH588" s="92"/>
      <c r="BI588" s="92"/>
      <c r="BJ588" s="92"/>
      <c r="BK588" s="92"/>
      <c r="BL588" s="92"/>
      <c r="BM588" s="92"/>
      <c r="BN588" s="92"/>
      <c r="BO588" s="92"/>
      <c r="BP588" s="92"/>
      <c r="BQ588" s="92"/>
      <c r="BR588" s="92"/>
      <c r="BS588" s="92"/>
      <c r="BT588" s="128"/>
    </row>
    <row r="589" spans="1:72" ht="12.75" customHeight="1">
      <c r="A589" s="92"/>
      <c r="B589" s="92"/>
      <c r="C589" s="92"/>
      <c r="D589" s="92"/>
      <c r="E589" s="94"/>
      <c r="F589" s="94"/>
      <c r="G589" s="94"/>
      <c r="H589" s="92"/>
      <c r="I589" s="92"/>
      <c r="J589" s="92"/>
      <c r="K589" s="92"/>
      <c r="L589" s="92"/>
      <c r="M589" s="92"/>
      <c r="N589" s="92"/>
      <c r="O589" s="92"/>
      <c r="P589" s="92"/>
      <c r="Q589" s="92"/>
      <c r="R589" s="92"/>
      <c r="S589" s="92"/>
      <c r="T589" s="92"/>
      <c r="U589" s="92"/>
      <c r="V589" s="92"/>
      <c r="W589" s="92"/>
      <c r="X589" s="92"/>
      <c r="Y589" s="92"/>
      <c r="Z589" s="92"/>
      <c r="AA589" s="92"/>
      <c r="AB589" s="92"/>
      <c r="AC589" s="92"/>
      <c r="AD589" s="92"/>
      <c r="AE589" s="92"/>
      <c r="AF589" s="92"/>
      <c r="AG589" s="92"/>
      <c r="AH589" s="92"/>
      <c r="AI589" s="92"/>
      <c r="AJ589" s="92"/>
      <c r="AK589" s="92"/>
      <c r="AL589" s="92"/>
      <c r="AM589" s="92"/>
      <c r="AN589" s="92"/>
      <c r="AO589" s="92"/>
      <c r="AP589" s="92"/>
      <c r="AQ589" s="92"/>
      <c r="AR589" s="92"/>
      <c r="AS589" s="92"/>
      <c r="AT589" s="92"/>
      <c r="AU589" s="92"/>
      <c r="AV589" s="92"/>
      <c r="AW589" s="92"/>
      <c r="AX589" s="92"/>
      <c r="AY589" s="92"/>
      <c r="AZ589" s="92"/>
      <c r="BA589" s="92"/>
      <c r="BB589" s="92"/>
      <c r="BC589" s="92"/>
      <c r="BD589" s="92"/>
      <c r="BE589" s="92"/>
      <c r="BF589" s="92"/>
      <c r="BG589" s="92"/>
      <c r="BH589" s="92"/>
      <c r="BI589" s="92"/>
      <c r="BJ589" s="92"/>
      <c r="BK589" s="92"/>
      <c r="BL589" s="92"/>
      <c r="BM589" s="92"/>
      <c r="BN589" s="92"/>
      <c r="BO589" s="92"/>
      <c r="BP589" s="92"/>
      <c r="BQ589" s="92"/>
      <c r="BR589" s="92"/>
      <c r="BS589" s="92"/>
      <c r="BT589" s="128"/>
    </row>
    <row r="590" spans="1:72" ht="12.75" customHeight="1">
      <c r="A590" s="92"/>
      <c r="B590" s="92"/>
      <c r="C590" s="92"/>
      <c r="D590" s="92"/>
      <c r="E590" s="94"/>
      <c r="F590" s="94"/>
      <c r="G590" s="94"/>
      <c r="H590" s="92"/>
      <c r="I590" s="92"/>
      <c r="J590" s="92"/>
      <c r="K590" s="92"/>
      <c r="L590" s="92"/>
      <c r="M590" s="92"/>
      <c r="N590" s="92"/>
      <c r="O590" s="92"/>
      <c r="P590" s="92"/>
      <c r="Q590" s="92"/>
      <c r="R590" s="92"/>
      <c r="S590" s="92"/>
      <c r="T590" s="92"/>
      <c r="U590" s="92"/>
      <c r="V590" s="92"/>
      <c r="W590" s="92"/>
      <c r="X590" s="92"/>
      <c r="Y590" s="92"/>
      <c r="Z590" s="92"/>
      <c r="AA590" s="92"/>
      <c r="AB590" s="92"/>
      <c r="AC590" s="92"/>
      <c r="AD590" s="92"/>
      <c r="AE590" s="92"/>
      <c r="AF590" s="92"/>
      <c r="AG590" s="92"/>
      <c r="AH590" s="92"/>
      <c r="AI590" s="92"/>
      <c r="AJ590" s="92"/>
      <c r="AK590" s="92"/>
      <c r="AL590" s="92"/>
      <c r="AM590" s="92"/>
      <c r="AN590" s="92"/>
      <c r="AO590" s="92"/>
      <c r="AP590" s="92"/>
      <c r="AQ590" s="92"/>
      <c r="AR590" s="92"/>
      <c r="AS590" s="92"/>
      <c r="AT590" s="92"/>
      <c r="AU590" s="92"/>
      <c r="AV590" s="92"/>
      <c r="AW590" s="92"/>
      <c r="AX590" s="92"/>
      <c r="AY590" s="92"/>
      <c r="AZ590" s="92"/>
      <c r="BA590" s="92"/>
      <c r="BB590" s="92"/>
      <c r="BC590" s="92"/>
      <c r="BD590" s="92"/>
      <c r="BE590" s="92"/>
      <c r="BF590" s="92"/>
      <c r="BG590" s="92"/>
      <c r="BH590" s="92"/>
      <c r="BI590" s="92"/>
      <c r="BJ590" s="92"/>
      <c r="BK590" s="92"/>
      <c r="BL590" s="92"/>
      <c r="BM590" s="92"/>
      <c r="BN590" s="92"/>
      <c r="BO590" s="92"/>
      <c r="BP590" s="92"/>
      <c r="BQ590" s="92"/>
      <c r="BR590" s="92"/>
      <c r="BS590" s="92"/>
      <c r="BT590" s="128"/>
    </row>
    <row r="591" spans="1:72" ht="12.75" customHeight="1">
      <c r="A591" s="92"/>
      <c r="B591" s="92"/>
      <c r="C591" s="92"/>
      <c r="D591" s="92"/>
      <c r="E591" s="94"/>
      <c r="F591" s="94"/>
      <c r="G591" s="94"/>
      <c r="H591" s="92"/>
      <c r="I591" s="92"/>
      <c r="J591" s="92"/>
      <c r="K591" s="92"/>
      <c r="L591" s="92"/>
      <c r="M591" s="92"/>
      <c r="N591" s="92"/>
      <c r="O591" s="92"/>
      <c r="P591" s="92"/>
      <c r="Q591" s="92"/>
      <c r="R591" s="92"/>
      <c r="S591" s="92"/>
      <c r="T591" s="92"/>
      <c r="U591" s="92"/>
      <c r="V591" s="92"/>
      <c r="W591" s="92"/>
      <c r="X591" s="92"/>
      <c r="Y591" s="92"/>
      <c r="Z591" s="92"/>
      <c r="AA591" s="92"/>
      <c r="AB591" s="92"/>
      <c r="AC591" s="92"/>
      <c r="AD591" s="92"/>
      <c r="AE591" s="92"/>
      <c r="AF591" s="92"/>
      <c r="AG591" s="92"/>
      <c r="AH591" s="92"/>
      <c r="AI591" s="92"/>
      <c r="AJ591" s="92"/>
      <c r="AK591" s="92"/>
      <c r="AL591" s="92"/>
      <c r="AM591" s="92"/>
      <c r="AN591" s="92"/>
      <c r="AO591" s="92"/>
      <c r="AP591" s="92"/>
      <c r="AQ591" s="92"/>
      <c r="AR591" s="92"/>
      <c r="AS591" s="92"/>
      <c r="AT591" s="92"/>
      <c r="AU591" s="92"/>
      <c r="AV591" s="92"/>
      <c r="AW591" s="92"/>
      <c r="AX591" s="92"/>
      <c r="AY591" s="92"/>
      <c r="AZ591" s="92"/>
      <c r="BA591" s="92"/>
      <c r="BB591" s="92"/>
      <c r="BC591" s="92"/>
      <c r="BD591" s="92"/>
      <c r="BE591" s="92"/>
      <c r="BF591" s="92"/>
      <c r="BG591" s="92"/>
      <c r="BH591" s="92"/>
      <c r="BI591" s="92"/>
      <c r="BJ591" s="92"/>
      <c r="BK591" s="92"/>
      <c r="BL591" s="92"/>
      <c r="BM591" s="92"/>
      <c r="BN591" s="92"/>
      <c r="BO591" s="92"/>
      <c r="BP591" s="92"/>
      <c r="BQ591" s="92"/>
      <c r="BR591" s="92"/>
      <c r="BS591" s="92"/>
      <c r="BT591" s="128"/>
    </row>
    <row r="592" spans="1:72" ht="12.75" customHeight="1">
      <c r="A592" s="92"/>
      <c r="B592" s="92"/>
      <c r="C592" s="92"/>
      <c r="D592" s="92"/>
      <c r="E592" s="94"/>
      <c r="F592" s="94"/>
      <c r="G592" s="94"/>
      <c r="H592" s="92"/>
      <c r="I592" s="92"/>
      <c r="J592" s="92"/>
      <c r="K592" s="92"/>
      <c r="L592" s="92"/>
      <c r="M592" s="92"/>
      <c r="N592" s="92"/>
      <c r="O592" s="92"/>
      <c r="P592" s="92"/>
      <c r="Q592" s="92"/>
      <c r="R592" s="92"/>
      <c r="S592" s="92"/>
      <c r="T592" s="92"/>
      <c r="U592" s="92"/>
      <c r="V592" s="92"/>
      <c r="W592" s="92"/>
      <c r="X592" s="92"/>
      <c r="Y592" s="92"/>
      <c r="Z592" s="92"/>
      <c r="AA592" s="92"/>
      <c r="AB592" s="92"/>
      <c r="AC592" s="92"/>
      <c r="AD592" s="92"/>
      <c r="AE592" s="92"/>
      <c r="AF592" s="92"/>
      <c r="AG592" s="92"/>
      <c r="AH592" s="92"/>
      <c r="AI592" s="92"/>
      <c r="AJ592" s="92"/>
      <c r="AK592" s="92"/>
      <c r="AL592" s="92"/>
      <c r="AM592" s="92"/>
      <c r="AN592" s="92"/>
      <c r="AO592" s="92"/>
      <c r="AP592" s="92"/>
      <c r="AQ592" s="92"/>
      <c r="AR592" s="92"/>
      <c r="AS592" s="92"/>
      <c r="AT592" s="92"/>
      <c r="AU592" s="92"/>
      <c r="AV592" s="92"/>
      <c r="AW592" s="92"/>
      <c r="AX592" s="92"/>
      <c r="AY592" s="92"/>
      <c r="AZ592" s="92"/>
      <c r="BA592" s="92"/>
      <c r="BB592" s="92"/>
      <c r="BC592" s="92"/>
      <c r="BD592" s="92"/>
      <c r="BE592" s="92"/>
      <c r="BF592" s="92"/>
      <c r="BG592" s="92"/>
      <c r="BH592" s="92"/>
      <c r="BI592" s="92"/>
      <c r="BJ592" s="92"/>
      <c r="BK592" s="92"/>
      <c r="BL592" s="92"/>
      <c r="BM592" s="92"/>
      <c r="BN592" s="92"/>
      <c r="BO592" s="92"/>
      <c r="BP592" s="92"/>
      <c r="BQ592" s="92"/>
      <c r="BR592" s="92"/>
      <c r="BS592" s="92"/>
      <c r="BT592" s="128"/>
    </row>
    <row r="593" spans="1:72" ht="12.75" customHeight="1">
      <c r="A593" s="92"/>
      <c r="B593" s="92"/>
      <c r="C593" s="92"/>
      <c r="D593" s="92"/>
      <c r="E593" s="94"/>
      <c r="F593" s="94"/>
      <c r="G593" s="94"/>
      <c r="H593" s="92"/>
      <c r="I593" s="92"/>
      <c r="J593" s="92"/>
      <c r="K593" s="92"/>
      <c r="L593" s="92"/>
      <c r="M593" s="92"/>
      <c r="N593" s="92"/>
      <c r="O593" s="92"/>
      <c r="P593" s="92"/>
      <c r="Q593" s="92"/>
      <c r="R593" s="92"/>
      <c r="S593" s="92"/>
      <c r="T593" s="92"/>
      <c r="U593" s="92"/>
      <c r="V593" s="92"/>
      <c r="W593" s="92"/>
      <c r="X593" s="92"/>
      <c r="Y593" s="92"/>
      <c r="Z593" s="92"/>
      <c r="AA593" s="92"/>
      <c r="AB593" s="92"/>
      <c r="AC593" s="92"/>
      <c r="AD593" s="92"/>
      <c r="AE593" s="92"/>
      <c r="AF593" s="92"/>
      <c r="AG593" s="92"/>
      <c r="AH593" s="92"/>
      <c r="AI593" s="92"/>
      <c r="AJ593" s="92"/>
      <c r="AK593" s="92"/>
      <c r="AL593" s="92"/>
      <c r="AM593" s="92"/>
      <c r="AN593" s="92"/>
      <c r="AO593" s="92"/>
      <c r="AP593" s="92"/>
      <c r="AQ593" s="92"/>
      <c r="AR593" s="92"/>
      <c r="AS593" s="92"/>
      <c r="AT593" s="92"/>
      <c r="AU593" s="92"/>
      <c r="AV593" s="92"/>
      <c r="AW593" s="92"/>
      <c r="AX593" s="92"/>
      <c r="AY593" s="92"/>
      <c r="AZ593" s="92"/>
      <c r="BA593" s="92"/>
      <c r="BB593" s="92"/>
      <c r="BC593" s="92"/>
      <c r="BD593" s="92"/>
      <c r="BE593" s="92"/>
      <c r="BF593" s="92"/>
      <c r="BG593" s="92"/>
      <c r="BH593" s="92"/>
      <c r="BI593" s="92"/>
      <c r="BJ593" s="92"/>
      <c r="BK593" s="92"/>
      <c r="BL593" s="92"/>
      <c r="BM593" s="92"/>
      <c r="BN593" s="92"/>
      <c r="BO593" s="92"/>
      <c r="BP593" s="92"/>
      <c r="BQ593" s="92"/>
      <c r="BR593" s="92"/>
      <c r="BS593" s="92"/>
      <c r="BT593" s="128"/>
    </row>
    <row r="594" spans="1:72" ht="12.75" customHeight="1">
      <c r="A594" s="92"/>
      <c r="B594" s="92"/>
      <c r="C594" s="92"/>
      <c r="D594" s="92"/>
      <c r="E594" s="94"/>
      <c r="F594" s="94"/>
      <c r="G594" s="94"/>
      <c r="H594" s="92"/>
      <c r="I594" s="92"/>
      <c r="J594" s="92"/>
      <c r="K594" s="92"/>
      <c r="L594" s="92"/>
      <c r="M594" s="92"/>
      <c r="N594" s="92"/>
      <c r="O594" s="92"/>
      <c r="P594" s="92"/>
      <c r="Q594" s="92"/>
      <c r="R594" s="92"/>
      <c r="S594" s="92"/>
      <c r="T594" s="92"/>
      <c r="U594" s="92"/>
      <c r="V594" s="92"/>
      <c r="W594" s="92"/>
      <c r="X594" s="92"/>
      <c r="Y594" s="92"/>
      <c r="Z594" s="92"/>
      <c r="AA594" s="92"/>
      <c r="AB594" s="92"/>
      <c r="AC594" s="92"/>
      <c r="AD594" s="92"/>
      <c r="AE594" s="92"/>
      <c r="AF594" s="92"/>
      <c r="AG594" s="92"/>
      <c r="AH594" s="92"/>
      <c r="AI594" s="92"/>
      <c r="AJ594" s="92"/>
      <c r="AK594" s="92"/>
      <c r="AL594" s="92"/>
      <c r="AM594" s="92"/>
      <c r="AN594" s="92"/>
      <c r="AO594" s="92"/>
      <c r="AP594" s="92"/>
      <c r="AQ594" s="92"/>
      <c r="AR594" s="92"/>
      <c r="AS594" s="92"/>
      <c r="AT594" s="92"/>
      <c r="AU594" s="92"/>
      <c r="AV594" s="92"/>
      <c r="AW594" s="92"/>
      <c r="AX594" s="92"/>
      <c r="AY594" s="92"/>
      <c r="AZ594" s="92"/>
      <c r="BA594" s="92"/>
      <c r="BB594" s="92"/>
      <c r="BC594" s="92"/>
      <c r="BD594" s="92"/>
      <c r="BE594" s="92"/>
      <c r="BF594" s="92"/>
      <c r="BG594" s="92"/>
      <c r="BH594" s="92"/>
      <c r="BI594" s="92"/>
      <c r="BJ594" s="92"/>
      <c r="BK594" s="92"/>
      <c r="BL594" s="92"/>
      <c r="BM594" s="92"/>
      <c r="BN594" s="92"/>
      <c r="BO594" s="92"/>
      <c r="BP594" s="92"/>
      <c r="BQ594" s="92"/>
      <c r="BR594" s="92"/>
      <c r="BS594" s="92"/>
      <c r="BT594" s="128"/>
    </row>
    <row r="595" spans="1:72" ht="12.75" customHeight="1">
      <c r="A595" s="92"/>
      <c r="B595" s="92"/>
      <c r="C595" s="92"/>
      <c r="D595" s="92"/>
      <c r="E595" s="94"/>
      <c r="F595" s="94"/>
      <c r="G595" s="94"/>
      <c r="H595" s="92"/>
      <c r="I595" s="92"/>
      <c r="J595" s="92"/>
      <c r="K595" s="92"/>
      <c r="L595" s="92"/>
      <c r="M595" s="92"/>
      <c r="N595" s="92"/>
      <c r="O595" s="92"/>
      <c r="P595" s="92"/>
      <c r="Q595" s="92"/>
      <c r="R595" s="92"/>
      <c r="S595" s="92"/>
      <c r="T595" s="92"/>
      <c r="U595" s="92"/>
      <c r="V595" s="92"/>
      <c r="W595" s="92"/>
      <c r="X595" s="92"/>
      <c r="Y595" s="92"/>
      <c r="Z595" s="92"/>
      <c r="AA595" s="92"/>
      <c r="AB595" s="92"/>
      <c r="AC595" s="92"/>
      <c r="AD595" s="92"/>
      <c r="AE595" s="92"/>
      <c r="AF595" s="92"/>
      <c r="AG595" s="92"/>
      <c r="AH595" s="92"/>
      <c r="AI595" s="92"/>
      <c r="AJ595" s="92"/>
      <c r="AK595" s="92"/>
      <c r="AL595" s="92"/>
      <c r="AM595" s="92"/>
      <c r="AN595" s="92"/>
      <c r="AO595" s="92"/>
      <c r="AP595" s="92"/>
      <c r="AQ595" s="92"/>
      <c r="AR595" s="92"/>
      <c r="AS595" s="92"/>
      <c r="AT595" s="92"/>
      <c r="AU595" s="92"/>
      <c r="AV595" s="92"/>
      <c r="AW595" s="92"/>
      <c r="AX595" s="92"/>
      <c r="AY595" s="92"/>
      <c r="AZ595" s="92"/>
      <c r="BA595" s="92"/>
      <c r="BB595" s="92"/>
      <c r="BC595" s="92"/>
      <c r="BD595" s="92"/>
      <c r="BE595" s="92"/>
      <c r="BF595" s="92"/>
      <c r="BG595" s="92"/>
      <c r="BH595" s="92"/>
      <c r="BI595" s="92"/>
      <c r="BJ595" s="92"/>
      <c r="BK595" s="92"/>
      <c r="BL595" s="92"/>
      <c r="BM595" s="92"/>
      <c r="BN595" s="92"/>
      <c r="BO595" s="92"/>
      <c r="BP595" s="92"/>
      <c r="BQ595" s="92"/>
      <c r="BR595" s="92"/>
      <c r="BS595" s="92"/>
      <c r="BT595" s="128"/>
    </row>
    <row r="596" spans="1:72" ht="12.75" customHeight="1">
      <c r="A596" s="92"/>
      <c r="B596" s="92"/>
      <c r="C596" s="92"/>
      <c r="D596" s="92"/>
      <c r="E596" s="94"/>
      <c r="F596" s="94"/>
      <c r="G596" s="94"/>
      <c r="H596" s="92"/>
      <c r="I596" s="92"/>
      <c r="J596" s="92"/>
      <c r="K596" s="92"/>
      <c r="L596" s="92"/>
      <c r="M596" s="92"/>
      <c r="N596" s="92"/>
      <c r="O596" s="92"/>
      <c r="P596" s="92"/>
      <c r="Q596" s="92"/>
      <c r="R596" s="92"/>
      <c r="S596" s="92"/>
      <c r="T596" s="92"/>
      <c r="U596" s="92"/>
      <c r="V596" s="92"/>
      <c r="W596" s="92"/>
      <c r="X596" s="92"/>
      <c r="Y596" s="92"/>
      <c r="Z596" s="92"/>
      <c r="AA596" s="92"/>
      <c r="AB596" s="92"/>
      <c r="AC596" s="92"/>
      <c r="AD596" s="92"/>
      <c r="AE596" s="92"/>
      <c r="AF596" s="92"/>
      <c r="AG596" s="92"/>
      <c r="AH596" s="92"/>
      <c r="AI596" s="92"/>
      <c r="AJ596" s="92"/>
      <c r="AK596" s="92"/>
      <c r="AL596" s="92"/>
      <c r="AM596" s="92"/>
      <c r="AN596" s="92"/>
      <c r="AO596" s="92"/>
      <c r="AP596" s="92"/>
      <c r="AQ596" s="92"/>
      <c r="AR596" s="92"/>
      <c r="AS596" s="92"/>
      <c r="AT596" s="92"/>
      <c r="AU596" s="92"/>
      <c r="AV596" s="92"/>
      <c r="AW596" s="92"/>
      <c r="AX596" s="92"/>
      <c r="AY596" s="92"/>
      <c r="AZ596" s="92"/>
      <c r="BA596" s="92"/>
      <c r="BB596" s="92"/>
      <c r="BC596" s="92"/>
      <c r="BD596" s="92"/>
      <c r="BE596" s="92"/>
      <c r="BF596" s="92"/>
      <c r="BG596" s="92"/>
      <c r="BH596" s="92"/>
      <c r="BI596" s="92"/>
      <c r="BJ596" s="92"/>
      <c r="BK596" s="92"/>
      <c r="BL596" s="92"/>
      <c r="BM596" s="92"/>
      <c r="BN596" s="92"/>
      <c r="BO596" s="92"/>
      <c r="BP596" s="92"/>
      <c r="BQ596" s="92"/>
      <c r="BR596" s="92"/>
      <c r="BS596" s="92"/>
      <c r="BT596" s="128"/>
    </row>
    <row r="597" spans="1:72" ht="12.75" customHeight="1">
      <c r="A597" s="92"/>
      <c r="B597" s="92"/>
      <c r="C597" s="92"/>
      <c r="D597" s="92"/>
      <c r="E597" s="94"/>
      <c r="F597" s="94"/>
      <c r="G597" s="94"/>
      <c r="H597" s="92"/>
      <c r="I597" s="92"/>
      <c r="J597" s="92"/>
      <c r="K597" s="92"/>
      <c r="L597" s="92"/>
      <c r="M597" s="92"/>
      <c r="N597" s="92"/>
      <c r="O597" s="92"/>
      <c r="P597" s="92"/>
      <c r="Q597" s="92"/>
      <c r="R597" s="92"/>
      <c r="S597" s="92"/>
      <c r="T597" s="92"/>
      <c r="U597" s="92"/>
      <c r="V597" s="92"/>
      <c r="W597" s="92"/>
      <c r="X597" s="92"/>
      <c r="Y597" s="92"/>
      <c r="Z597" s="92"/>
      <c r="AA597" s="92"/>
      <c r="AB597" s="92"/>
      <c r="AC597" s="92"/>
      <c r="AD597" s="92"/>
      <c r="AE597" s="92"/>
      <c r="AF597" s="92"/>
      <c r="AG597" s="92"/>
      <c r="AH597" s="92"/>
      <c r="AI597" s="92"/>
      <c r="AJ597" s="92"/>
      <c r="AK597" s="92"/>
      <c r="AL597" s="92"/>
      <c r="AM597" s="92"/>
      <c r="AN597" s="92"/>
      <c r="AO597" s="92"/>
      <c r="AP597" s="92"/>
      <c r="AQ597" s="92"/>
      <c r="AR597" s="92"/>
      <c r="AS597" s="92"/>
      <c r="AT597" s="92"/>
      <c r="AU597" s="92"/>
      <c r="AV597" s="92"/>
      <c r="AW597" s="92"/>
      <c r="AX597" s="92"/>
      <c r="AY597" s="92"/>
      <c r="AZ597" s="92"/>
      <c r="BA597" s="92"/>
      <c r="BB597" s="92"/>
      <c r="BC597" s="92"/>
      <c r="BD597" s="92"/>
      <c r="BE597" s="92"/>
      <c r="BF597" s="92"/>
      <c r="BG597" s="92"/>
      <c r="BH597" s="92"/>
      <c r="BI597" s="92"/>
      <c r="BJ597" s="92"/>
      <c r="BK597" s="92"/>
      <c r="BL597" s="92"/>
      <c r="BM597" s="92"/>
      <c r="BN597" s="92"/>
      <c r="BO597" s="92"/>
      <c r="BP597" s="92"/>
      <c r="BQ597" s="92"/>
      <c r="BR597" s="92"/>
      <c r="BS597" s="92"/>
      <c r="BT597" s="128"/>
    </row>
    <row r="598" spans="1:72" ht="12.75" customHeight="1">
      <c r="A598" s="92"/>
      <c r="B598" s="92"/>
      <c r="C598" s="92"/>
      <c r="D598" s="92"/>
      <c r="E598" s="94"/>
      <c r="F598" s="94"/>
      <c r="G598" s="94"/>
      <c r="H598" s="92"/>
      <c r="I598" s="92"/>
      <c r="J598" s="92"/>
      <c r="K598" s="92"/>
      <c r="L598" s="92"/>
      <c r="M598" s="92"/>
      <c r="N598" s="92"/>
      <c r="O598" s="92"/>
      <c r="P598" s="92"/>
      <c r="Q598" s="92"/>
      <c r="R598" s="92"/>
      <c r="S598" s="92"/>
      <c r="T598" s="92"/>
      <c r="U598" s="92"/>
      <c r="V598" s="92"/>
      <c r="W598" s="92"/>
      <c r="X598" s="92"/>
      <c r="Y598" s="92"/>
      <c r="Z598" s="92"/>
      <c r="AA598" s="92"/>
      <c r="AB598" s="92"/>
      <c r="AC598" s="92"/>
      <c r="AD598" s="92"/>
      <c r="AE598" s="92"/>
      <c r="AF598" s="92"/>
      <c r="AG598" s="92"/>
      <c r="AH598" s="92"/>
      <c r="AI598" s="92"/>
      <c r="AJ598" s="92"/>
      <c r="AK598" s="92"/>
      <c r="AL598" s="92"/>
      <c r="AM598" s="92"/>
      <c r="AN598" s="92"/>
      <c r="AO598" s="92"/>
      <c r="AP598" s="92"/>
      <c r="AQ598" s="92"/>
      <c r="AR598" s="92"/>
      <c r="AS598" s="92"/>
      <c r="AT598" s="92"/>
      <c r="AU598" s="92"/>
      <c r="AV598" s="92"/>
      <c r="AW598" s="92"/>
      <c r="AX598" s="92"/>
      <c r="AY598" s="92"/>
      <c r="AZ598" s="92"/>
      <c r="BA598" s="92"/>
      <c r="BB598" s="92"/>
      <c r="BC598" s="92"/>
      <c r="BD598" s="92"/>
      <c r="BE598" s="92"/>
      <c r="BF598" s="92"/>
      <c r="BG598" s="92"/>
      <c r="BH598" s="92"/>
      <c r="BI598" s="92"/>
      <c r="BJ598" s="92"/>
      <c r="BK598" s="92"/>
      <c r="BL598" s="92"/>
      <c r="BM598" s="92"/>
      <c r="BN598" s="92"/>
      <c r="BO598" s="92"/>
      <c r="BP598" s="92"/>
      <c r="BQ598" s="92"/>
      <c r="BR598" s="92"/>
      <c r="BS598" s="92"/>
      <c r="BT598" s="128"/>
    </row>
    <row r="599" spans="1:72" ht="12.75" customHeight="1">
      <c r="A599" s="92"/>
      <c r="B599" s="92"/>
      <c r="C599" s="92"/>
      <c r="D599" s="92"/>
      <c r="E599" s="94"/>
      <c r="F599" s="94"/>
      <c r="G599" s="94"/>
      <c r="H599" s="92"/>
      <c r="I599" s="92"/>
      <c r="J599" s="92"/>
      <c r="K599" s="92"/>
      <c r="L599" s="92"/>
      <c r="M599" s="92"/>
      <c r="N599" s="92"/>
      <c r="O599" s="92"/>
      <c r="P599" s="92"/>
      <c r="Q599" s="92"/>
      <c r="R599" s="92"/>
      <c r="S599" s="92"/>
      <c r="T599" s="92"/>
      <c r="U599" s="92"/>
      <c r="V599" s="92"/>
      <c r="W599" s="92"/>
      <c r="X599" s="92"/>
      <c r="Y599" s="92"/>
      <c r="Z599" s="92"/>
      <c r="AA599" s="92"/>
      <c r="AB599" s="92"/>
      <c r="AC599" s="92"/>
      <c r="AD599" s="92"/>
      <c r="AE599" s="92"/>
      <c r="AF599" s="92"/>
      <c r="AG599" s="92"/>
      <c r="AH599" s="92"/>
      <c r="AI599" s="92"/>
      <c r="AJ599" s="92"/>
      <c r="AK599" s="92"/>
      <c r="AL599" s="92"/>
      <c r="AM599" s="92"/>
      <c r="AN599" s="92"/>
      <c r="AO599" s="92"/>
      <c r="AP599" s="92"/>
      <c r="AQ599" s="92"/>
      <c r="AR599" s="92"/>
      <c r="AS599" s="92"/>
      <c r="AT599" s="92"/>
      <c r="AU599" s="92"/>
      <c r="AV599" s="92"/>
      <c r="AW599" s="92"/>
      <c r="AX599" s="92"/>
      <c r="AY599" s="92"/>
      <c r="AZ599" s="92"/>
      <c r="BA599" s="92"/>
      <c r="BB599" s="92"/>
      <c r="BC599" s="92"/>
      <c r="BD599" s="92"/>
      <c r="BE599" s="92"/>
      <c r="BF599" s="92"/>
      <c r="BG599" s="92"/>
      <c r="BH599" s="92"/>
      <c r="BI599" s="92"/>
      <c r="BJ599" s="92"/>
      <c r="BK599" s="92"/>
      <c r="BL599" s="92"/>
      <c r="BM599" s="92"/>
      <c r="BN599" s="92"/>
      <c r="BO599" s="92"/>
      <c r="BP599" s="92"/>
      <c r="BQ599" s="92"/>
      <c r="BR599" s="92"/>
      <c r="BS599" s="92"/>
      <c r="BT599" s="128"/>
    </row>
    <row r="600" spans="1:72" ht="12.75" customHeight="1">
      <c r="A600" s="92"/>
      <c r="B600" s="92"/>
      <c r="C600" s="92"/>
      <c r="D600" s="92"/>
      <c r="E600" s="94"/>
      <c r="F600" s="94"/>
      <c r="G600" s="94"/>
      <c r="H600" s="92"/>
      <c r="I600" s="92"/>
      <c r="J600" s="92"/>
      <c r="K600" s="92"/>
      <c r="L600" s="92"/>
      <c r="M600" s="92"/>
      <c r="N600" s="92"/>
      <c r="O600" s="92"/>
      <c r="P600" s="92"/>
      <c r="Q600" s="92"/>
      <c r="R600" s="92"/>
      <c r="S600" s="92"/>
      <c r="T600" s="92"/>
      <c r="U600" s="92"/>
      <c r="V600" s="92"/>
      <c r="W600" s="92"/>
      <c r="X600" s="92"/>
      <c r="Y600" s="92"/>
      <c r="Z600" s="92"/>
      <c r="AA600" s="92"/>
      <c r="AB600" s="92"/>
      <c r="AC600" s="92"/>
      <c r="AD600" s="92"/>
      <c r="AE600" s="92"/>
      <c r="AF600" s="92"/>
      <c r="AG600" s="92"/>
      <c r="AH600" s="92"/>
      <c r="AI600" s="92"/>
      <c r="AJ600" s="92"/>
      <c r="AK600" s="92"/>
      <c r="AL600" s="92"/>
      <c r="AM600" s="92"/>
      <c r="AN600" s="92"/>
      <c r="AO600" s="92"/>
      <c r="AP600" s="92"/>
      <c r="AQ600" s="92"/>
      <c r="AR600" s="92"/>
      <c r="AS600" s="92"/>
      <c r="AT600" s="92"/>
      <c r="AU600" s="92"/>
      <c r="AV600" s="92"/>
      <c r="AW600" s="92"/>
      <c r="AX600" s="92"/>
      <c r="AY600" s="92"/>
      <c r="AZ600" s="92"/>
      <c r="BA600" s="92"/>
      <c r="BB600" s="92"/>
      <c r="BC600" s="92"/>
      <c r="BD600" s="92"/>
      <c r="BE600" s="92"/>
      <c r="BF600" s="92"/>
      <c r="BG600" s="92"/>
      <c r="BH600" s="92"/>
      <c r="BI600" s="92"/>
      <c r="BJ600" s="92"/>
      <c r="BK600" s="92"/>
      <c r="BL600" s="92"/>
      <c r="BM600" s="92"/>
      <c r="BN600" s="92"/>
      <c r="BO600" s="92"/>
      <c r="BP600" s="92"/>
      <c r="BQ600" s="92"/>
      <c r="BR600" s="92"/>
      <c r="BS600" s="92"/>
      <c r="BT600" s="128"/>
    </row>
    <row r="601" spans="1:72" ht="12.75" customHeight="1">
      <c r="A601" s="92"/>
      <c r="B601" s="92"/>
      <c r="C601" s="92"/>
      <c r="D601" s="92"/>
      <c r="E601" s="94"/>
      <c r="F601" s="94"/>
      <c r="G601" s="94"/>
      <c r="H601" s="92"/>
      <c r="I601" s="92"/>
      <c r="J601" s="92"/>
      <c r="K601" s="92"/>
      <c r="L601" s="92"/>
      <c r="M601" s="92"/>
      <c r="N601" s="92"/>
      <c r="O601" s="92"/>
      <c r="P601" s="92"/>
      <c r="Q601" s="92"/>
      <c r="R601" s="92"/>
      <c r="S601" s="92"/>
      <c r="T601" s="92"/>
      <c r="U601" s="92"/>
      <c r="V601" s="92"/>
      <c r="W601" s="92"/>
      <c r="X601" s="92"/>
      <c r="Y601" s="92"/>
      <c r="Z601" s="92"/>
      <c r="AA601" s="92"/>
      <c r="AB601" s="92"/>
      <c r="AC601" s="92"/>
      <c r="AD601" s="92"/>
      <c r="AE601" s="92"/>
      <c r="AF601" s="92"/>
      <c r="AG601" s="92"/>
      <c r="AH601" s="92"/>
      <c r="AI601" s="92"/>
      <c r="AJ601" s="92"/>
      <c r="AK601" s="92"/>
      <c r="AL601" s="92"/>
      <c r="AM601" s="92"/>
      <c r="AN601" s="92"/>
      <c r="AO601" s="92"/>
      <c r="AP601" s="92"/>
      <c r="AQ601" s="92"/>
      <c r="AR601" s="92"/>
      <c r="AS601" s="92"/>
      <c r="AT601" s="92"/>
      <c r="AU601" s="92"/>
      <c r="AV601" s="92"/>
      <c r="AW601" s="92"/>
      <c r="AX601" s="92"/>
      <c r="AY601" s="92"/>
      <c r="AZ601" s="92"/>
      <c r="BA601" s="92"/>
      <c r="BB601" s="92"/>
      <c r="BC601" s="92"/>
      <c r="BD601" s="92"/>
      <c r="BE601" s="92"/>
      <c r="BF601" s="92"/>
      <c r="BG601" s="92"/>
      <c r="BH601" s="92"/>
      <c r="BI601" s="92"/>
      <c r="BJ601" s="92"/>
      <c r="BK601" s="92"/>
      <c r="BL601" s="92"/>
      <c r="BM601" s="92"/>
      <c r="BN601" s="92"/>
      <c r="BO601" s="92"/>
      <c r="BP601" s="92"/>
      <c r="BQ601" s="92"/>
      <c r="BR601" s="92"/>
      <c r="BS601" s="92"/>
      <c r="BT601" s="128"/>
    </row>
    <row r="602" spans="1:72" ht="12.75" customHeight="1">
      <c r="A602" s="92"/>
      <c r="B602" s="92"/>
      <c r="C602" s="92"/>
      <c r="D602" s="92"/>
      <c r="E602" s="94"/>
      <c r="F602" s="94"/>
      <c r="G602" s="94"/>
      <c r="H602" s="92"/>
      <c r="I602" s="92"/>
      <c r="J602" s="92"/>
      <c r="K602" s="92"/>
      <c r="L602" s="92"/>
      <c r="M602" s="92"/>
      <c r="N602" s="92"/>
      <c r="O602" s="92"/>
      <c r="P602" s="92"/>
      <c r="Q602" s="92"/>
      <c r="R602" s="92"/>
      <c r="S602" s="92"/>
      <c r="T602" s="92"/>
      <c r="U602" s="92"/>
      <c r="V602" s="92"/>
      <c r="W602" s="92"/>
      <c r="X602" s="92"/>
      <c r="Y602" s="92"/>
      <c r="Z602" s="92"/>
      <c r="AA602" s="92"/>
      <c r="AB602" s="92"/>
      <c r="AC602" s="92"/>
      <c r="AD602" s="92"/>
      <c r="AE602" s="92"/>
      <c r="AF602" s="92"/>
      <c r="AG602" s="92"/>
      <c r="AH602" s="92"/>
      <c r="AI602" s="92"/>
      <c r="AJ602" s="92"/>
      <c r="AK602" s="92"/>
      <c r="AL602" s="92"/>
      <c r="AM602" s="92"/>
      <c r="AN602" s="92"/>
      <c r="AO602" s="92"/>
      <c r="AP602" s="92"/>
      <c r="AQ602" s="92"/>
      <c r="AR602" s="92"/>
      <c r="AS602" s="92"/>
      <c r="AT602" s="92"/>
      <c r="AU602" s="92"/>
      <c r="AV602" s="92"/>
      <c r="AW602" s="92"/>
      <c r="AX602" s="92"/>
      <c r="AY602" s="92"/>
      <c r="AZ602" s="92"/>
      <c r="BA602" s="92"/>
      <c r="BB602" s="92"/>
      <c r="BC602" s="92"/>
      <c r="BD602" s="92"/>
      <c r="BE602" s="92"/>
      <c r="BF602" s="92"/>
      <c r="BG602" s="92"/>
      <c r="BH602" s="92"/>
      <c r="BI602" s="92"/>
      <c r="BJ602" s="92"/>
      <c r="BK602" s="92"/>
      <c r="BL602" s="92"/>
      <c r="BM602" s="92"/>
      <c r="BN602" s="92"/>
      <c r="BO602" s="92"/>
      <c r="BP602" s="92"/>
      <c r="BQ602" s="92"/>
      <c r="BR602" s="92"/>
      <c r="BS602" s="92"/>
      <c r="BT602" s="128"/>
    </row>
    <row r="603" spans="1:72" ht="12.75" customHeight="1">
      <c r="A603" s="92"/>
      <c r="B603" s="92"/>
      <c r="C603" s="92"/>
      <c r="D603" s="92"/>
      <c r="E603" s="94"/>
      <c r="F603" s="94"/>
      <c r="G603" s="94"/>
      <c r="H603" s="92"/>
      <c r="I603" s="92"/>
      <c r="J603" s="92"/>
      <c r="K603" s="92"/>
      <c r="L603" s="92"/>
      <c r="M603" s="92"/>
      <c r="N603" s="92"/>
      <c r="O603" s="92"/>
      <c r="P603" s="92"/>
      <c r="Q603" s="92"/>
      <c r="R603" s="92"/>
      <c r="S603" s="92"/>
      <c r="T603" s="92"/>
      <c r="U603" s="92"/>
      <c r="V603" s="92"/>
      <c r="W603" s="92"/>
      <c r="X603" s="92"/>
      <c r="Y603" s="92"/>
      <c r="Z603" s="92"/>
      <c r="AA603" s="92"/>
      <c r="AB603" s="92"/>
      <c r="AC603" s="92"/>
      <c r="AD603" s="92"/>
      <c r="AE603" s="92"/>
      <c r="AF603" s="92"/>
      <c r="AG603" s="92"/>
      <c r="AH603" s="92"/>
      <c r="AI603" s="92"/>
      <c r="AJ603" s="92"/>
      <c r="AK603" s="92"/>
      <c r="AL603" s="92"/>
      <c r="AM603" s="92"/>
      <c r="AN603" s="92"/>
      <c r="AO603" s="92"/>
      <c r="AP603" s="92"/>
      <c r="AQ603" s="92"/>
      <c r="AR603" s="92"/>
      <c r="AS603" s="92"/>
      <c r="AT603" s="92"/>
      <c r="AU603" s="92"/>
      <c r="AV603" s="92"/>
      <c r="AW603" s="92"/>
      <c r="AX603" s="92"/>
      <c r="AY603" s="92"/>
      <c r="AZ603" s="92"/>
      <c r="BA603" s="92"/>
      <c r="BB603" s="92"/>
      <c r="BC603" s="92"/>
      <c r="BD603" s="92"/>
      <c r="BE603" s="92"/>
      <c r="BF603" s="92"/>
      <c r="BG603" s="92"/>
      <c r="BH603" s="92"/>
      <c r="BI603" s="92"/>
      <c r="BJ603" s="92"/>
      <c r="BK603" s="92"/>
      <c r="BL603" s="92"/>
      <c r="BM603" s="92"/>
      <c r="BN603" s="92"/>
      <c r="BO603" s="92"/>
      <c r="BP603" s="92"/>
      <c r="BQ603" s="92"/>
      <c r="BR603" s="92"/>
      <c r="BS603" s="92"/>
      <c r="BT603" s="128"/>
    </row>
    <row r="604" spans="1:72" ht="12.75" customHeight="1">
      <c r="A604" s="92"/>
      <c r="B604" s="92"/>
      <c r="C604" s="92"/>
      <c r="D604" s="92"/>
      <c r="E604" s="94"/>
      <c r="F604" s="94"/>
      <c r="G604" s="94"/>
      <c r="H604" s="92"/>
      <c r="I604" s="92"/>
      <c r="J604" s="92"/>
      <c r="K604" s="92"/>
      <c r="L604" s="92"/>
      <c r="M604" s="92"/>
      <c r="N604" s="92"/>
      <c r="O604" s="92"/>
      <c r="P604" s="92"/>
      <c r="Q604" s="92"/>
      <c r="R604" s="92"/>
      <c r="S604" s="92"/>
      <c r="T604" s="92"/>
      <c r="U604" s="92"/>
      <c r="V604" s="92"/>
      <c r="W604" s="92"/>
      <c r="X604" s="92"/>
      <c r="Y604" s="92"/>
      <c r="Z604" s="92"/>
      <c r="AA604" s="92"/>
      <c r="AB604" s="92"/>
      <c r="AC604" s="92"/>
      <c r="AD604" s="92"/>
      <c r="AE604" s="92"/>
      <c r="AF604" s="92"/>
      <c r="AG604" s="92"/>
      <c r="AH604" s="92"/>
      <c r="AI604" s="92"/>
      <c r="AJ604" s="92"/>
      <c r="AK604" s="92"/>
      <c r="AL604" s="92"/>
      <c r="AM604" s="92"/>
      <c r="AN604" s="92"/>
      <c r="AO604" s="92"/>
      <c r="AP604" s="92"/>
      <c r="AQ604" s="92"/>
      <c r="AR604" s="92"/>
      <c r="AS604" s="92"/>
      <c r="AT604" s="92"/>
      <c r="AU604" s="92"/>
      <c r="AV604" s="92"/>
      <c r="AW604" s="92"/>
      <c r="AX604" s="92"/>
      <c r="AY604" s="92"/>
      <c r="AZ604" s="92"/>
      <c r="BA604" s="92"/>
      <c r="BB604" s="92"/>
      <c r="BC604" s="92"/>
      <c r="BD604" s="92"/>
      <c r="BE604" s="92"/>
      <c r="BF604" s="92"/>
      <c r="BG604" s="92"/>
      <c r="BH604" s="92"/>
      <c r="BI604" s="92"/>
      <c r="BJ604" s="92"/>
      <c r="BK604" s="92"/>
      <c r="BL604" s="92"/>
      <c r="BM604" s="92"/>
      <c r="BN604" s="92"/>
      <c r="BO604" s="92"/>
      <c r="BP604" s="92"/>
      <c r="BQ604" s="92"/>
      <c r="BR604" s="92"/>
      <c r="BS604" s="92"/>
      <c r="BT604" s="128"/>
    </row>
    <row r="605" spans="1:72" ht="12.75" customHeight="1">
      <c r="A605" s="92"/>
      <c r="B605" s="92"/>
      <c r="C605" s="92"/>
      <c r="D605" s="92"/>
      <c r="E605" s="94"/>
      <c r="F605" s="94"/>
      <c r="G605" s="94"/>
      <c r="H605" s="92"/>
      <c r="I605" s="92"/>
      <c r="J605" s="92"/>
      <c r="K605" s="92"/>
      <c r="L605" s="92"/>
      <c r="M605" s="92"/>
      <c r="N605" s="92"/>
      <c r="O605" s="92"/>
      <c r="P605" s="92"/>
      <c r="Q605" s="92"/>
      <c r="R605" s="92"/>
      <c r="S605" s="92"/>
      <c r="T605" s="92"/>
      <c r="U605" s="92"/>
      <c r="V605" s="92"/>
      <c r="W605" s="92"/>
      <c r="X605" s="92"/>
      <c r="Y605" s="92"/>
      <c r="Z605" s="92"/>
      <c r="AA605" s="92"/>
      <c r="AB605" s="92"/>
      <c r="AC605" s="92"/>
      <c r="AD605" s="92"/>
      <c r="AE605" s="92"/>
      <c r="AF605" s="92"/>
      <c r="AG605" s="92"/>
      <c r="AH605" s="92"/>
      <c r="AI605" s="92"/>
      <c r="AJ605" s="92"/>
      <c r="AK605" s="92"/>
      <c r="AL605" s="92"/>
      <c r="AM605" s="92"/>
      <c r="AN605" s="92"/>
      <c r="AO605" s="92"/>
      <c r="AP605" s="92"/>
      <c r="AQ605" s="92"/>
      <c r="AR605" s="92"/>
      <c r="AS605" s="92"/>
      <c r="AT605" s="92"/>
      <c r="AU605" s="92"/>
      <c r="AV605" s="92"/>
      <c r="AW605" s="92"/>
      <c r="AX605" s="92"/>
      <c r="AY605" s="92"/>
      <c r="AZ605" s="92"/>
      <c r="BA605" s="92"/>
      <c r="BB605" s="92"/>
      <c r="BC605" s="92"/>
      <c r="BD605" s="92"/>
      <c r="BE605" s="92"/>
      <c r="BF605" s="92"/>
      <c r="BG605" s="92"/>
      <c r="BH605" s="92"/>
      <c r="BI605" s="92"/>
      <c r="BJ605" s="92"/>
      <c r="BK605" s="92"/>
      <c r="BL605" s="92"/>
      <c r="BM605" s="92"/>
      <c r="BN605" s="92"/>
      <c r="BO605" s="92"/>
      <c r="BP605" s="92"/>
      <c r="BQ605" s="92"/>
      <c r="BR605" s="92"/>
      <c r="BS605" s="92"/>
      <c r="BT605" s="128"/>
    </row>
    <row r="606" spans="1:72" ht="12.75" customHeight="1">
      <c r="A606" s="92"/>
      <c r="B606" s="92"/>
      <c r="C606" s="92"/>
      <c r="D606" s="92"/>
      <c r="E606" s="94"/>
      <c r="F606" s="94"/>
      <c r="G606" s="94"/>
      <c r="H606" s="92"/>
      <c r="I606" s="92"/>
      <c r="J606" s="92"/>
      <c r="K606" s="92"/>
      <c r="L606" s="92"/>
      <c r="M606" s="92"/>
      <c r="N606" s="92"/>
      <c r="O606" s="92"/>
      <c r="P606" s="92"/>
      <c r="Q606" s="92"/>
      <c r="R606" s="92"/>
      <c r="S606" s="92"/>
      <c r="T606" s="92"/>
      <c r="U606" s="92"/>
      <c r="V606" s="92"/>
      <c r="W606" s="92"/>
      <c r="X606" s="92"/>
      <c r="Y606" s="92"/>
      <c r="Z606" s="92"/>
      <c r="AA606" s="92"/>
      <c r="AB606" s="92"/>
      <c r="AC606" s="92"/>
      <c r="AD606" s="92"/>
      <c r="AE606" s="92"/>
      <c r="AF606" s="92"/>
      <c r="AG606" s="92"/>
      <c r="AH606" s="92"/>
      <c r="AI606" s="92"/>
      <c r="AJ606" s="92"/>
      <c r="AK606" s="92"/>
      <c r="AL606" s="92"/>
      <c r="AM606" s="92"/>
      <c r="AN606" s="92"/>
      <c r="AO606" s="92"/>
      <c r="AP606" s="92"/>
      <c r="AQ606" s="92"/>
      <c r="AR606" s="92"/>
      <c r="AS606" s="92"/>
      <c r="AT606" s="92"/>
      <c r="AU606" s="92"/>
      <c r="AV606" s="92"/>
      <c r="AW606" s="92"/>
      <c r="AX606" s="92"/>
      <c r="AY606" s="92"/>
      <c r="AZ606" s="92"/>
      <c r="BA606" s="92"/>
      <c r="BB606" s="92"/>
      <c r="BC606" s="92"/>
      <c r="BD606" s="92"/>
      <c r="BE606" s="92"/>
      <c r="BF606" s="92"/>
      <c r="BG606" s="92"/>
      <c r="BH606" s="92"/>
      <c r="BI606" s="92"/>
      <c r="BJ606" s="92"/>
      <c r="BK606" s="92"/>
      <c r="BL606" s="92"/>
      <c r="BM606" s="92"/>
      <c r="BN606" s="92"/>
      <c r="BO606" s="92"/>
      <c r="BP606" s="92"/>
      <c r="BQ606" s="92"/>
      <c r="BR606" s="92"/>
      <c r="BS606" s="92"/>
      <c r="BT606" s="128"/>
    </row>
    <row r="607" spans="1:72" ht="12.75" customHeight="1">
      <c r="A607" s="92"/>
      <c r="B607" s="92"/>
      <c r="C607" s="92"/>
      <c r="D607" s="92"/>
      <c r="E607" s="94"/>
      <c r="F607" s="94"/>
      <c r="G607" s="94"/>
      <c r="H607" s="92"/>
      <c r="I607" s="92"/>
      <c r="J607" s="92"/>
      <c r="K607" s="92"/>
      <c r="L607" s="92"/>
      <c r="M607" s="92"/>
      <c r="N607" s="92"/>
      <c r="O607" s="92"/>
      <c r="P607" s="92"/>
      <c r="Q607" s="92"/>
      <c r="R607" s="92"/>
      <c r="S607" s="92"/>
      <c r="T607" s="92"/>
      <c r="U607" s="92"/>
      <c r="V607" s="92"/>
      <c r="W607" s="92"/>
      <c r="X607" s="92"/>
      <c r="Y607" s="92"/>
      <c r="Z607" s="92"/>
      <c r="AA607" s="92"/>
      <c r="AB607" s="92"/>
      <c r="AC607" s="92"/>
      <c r="AD607" s="92"/>
      <c r="AE607" s="92"/>
      <c r="AF607" s="92"/>
      <c r="AG607" s="92"/>
      <c r="AH607" s="92"/>
      <c r="AI607" s="92"/>
      <c r="AJ607" s="92"/>
      <c r="AK607" s="92"/>
      <c r="AL607" s="92"/>
      <c r="AM607" s="92"/>
      <c r="AN607" s="92"/>
      <c r="AO607" s="92"/>
      <c r="AP607" s="92"/>
      <c r="AQ607" s="92"/>
      <c r="AR607" s="92"/>
      <c r="AS607" s="92"/>
      <c r="AT607" s="92"/>
      <c r="AU607" s="92"/>
      <c r="AV607" s="92"/>
      <c r="AW607" s="92"/>
      <c r="AX607" s="92"/>
      <c r="AY607" s="92"/>
      <c r="AZ607" s="92"/>
      <c r="BA607" s="92"/>
      <c r="BB607" s="92"/>
      <c r="BC607" s="92"/>
      <c r="BD607" s="92"/>
      <c r="BE607" s="92"/>
      <c r="BF607" s="92"/>
      <c r="BG607" s="92"/>
      <c r="BH607" s="92"/>
      <c r="BI607" s="92"/>
      <c r="BJ607" s="92"/>
      <c r="BK607" s="92"/>
      <c r="BL607" s="92"/>
      <c r="BM607" s="92"/>
      <c r="BN607" s="92"/>
      <c r="BO607" s="92"/>
      <c r="BP607" s="92"/>
      <c r="BQ607" s="92"/>
      <c r="BR607" s="92"/>
      <c r="BS607" s="92"/>
      <c r="BT607" s="128"/>
    </row>
    <row r="608" spans="1:72" ht="12.75" customHeight="1">
      <c r="A608" s="92"/>
      <c r="B608" s="92"/>
      <c r="C608" s="92"/>
      <c r="D608" s="92"/>
      <c r="E608" s="94"/>
      <c r="F608" s="94"/>
      <c r="G608" s="94"/>
      <c r="H608" s="92"/>
      <c r="I608" s="92"/>
      <c r="J608" s="92"/>
      <c r="K608" s="92"/>
      <c r="L608" s="92"/>
      <c r="M608" s="92"/>
      <c r="N608" s="92"/>
      <c r="O608" s="92"/>
      <c r="P608" s="92"/>
      <c r="Q608" s="92"/>
      <c r="R608" s="92"/>
      <c r="S608" s="92"/>
      <c r="T608" s="92"/>
      <c r="U608" s="92"/>
      <c r="V608" s="92"/>
      <c r="W608" s="92"/>
      <c r="X608" s="92"/>
      <c r="Y608" s="92"/>
      <c r="Z608" s="92"/>
      <c r="AA608" s="92"/>
      <c r="AB608" s="92"/>
      <c r="AC608" s="92"/>
      <c r="AD608" s="92"/>
      <c r="AE608" s="92"/>
      <c r="AF608" s="92"/>
      <c r="AG608" s="92"/>
      <c r="AH608" s="92"/>
      <c r="AI608" s="92"/>
      <c r="AJ608" s="92"/>
      <c r="AK608" s="92"/>
      <c r="AL608" s="92"/>
      <c r="AM608" s="92"/>
      <c r="AN608" s="92"/>
      <c r="AO608" s="92"/>
      <c r="AP608" s="92"/>
      <c r="AQ608" s="92"/>
      <c r="AR608" s="92"/>
      <c r="AS608" s="92"/>
      <c r="AT608" s="92"/>
      <c r="AU608" s="92"/>
      <c r="AV608" s="92"/>
      <c r="AW608" s="92"/>
      <c r="AX608" s="92"/>
      <c r="AY608" s="92"/>
      <c r="AZ608" s="92"/>
      <c r="BA608" s="92"/>
      <c r="BB608" s="92"/>
      <c r="BC608" s="92"/>
      <c r="BD608" s="92"/>
      <c r="BE608" s="92"/>
      <c r="BF608" s="92"/>
      <c r="BG608" s="92"/>
      <c r="BH608" s="92"/>
      <c r="BI608" s="92"/>
      <c r="BJ608" s="92"/>
      <c r="BK608" s="92"/>
      <c r="BL608" s="92"/>
      <c r="BM608" s="92"/>
      <c r="BN608" s="92"/>
      <c r="BO608" s="92"/>
      <c r="BP608" s="92"/>
      <c r="BQ608" s="92"/>
      <c r="BR608" s="92"/>
      <c r="BS608" s="92"/>
      <c r="BT608" s="128"/>
    </row>
    <row r="609" spans="1:72" ht="12.75" customHeight="1">
      <c r="A609" s="92"/>
      <c r="B609" s="92"/>
      <c r="C609" s="92"/>
      <c r="D609" s="92"/>
      <c r="E609" s="94"/>
      <c r="F609" s="94"/>
      <c r="G609" s="94"/>
      <c r="H609" s="92"/>
      <c r="I609" s="92"/>
      <c r="J609" s="92"/>
      <c r="K609" s="92"/>
      <c r="L609" s="92"/>
      <c r="M609" s="92"/>
      <c r="N609" s="92"/>
      <c r="O609" s="92"/>
      <c r="P609" s="92"/>
      <c r="Q609" s="92"/>
      <c r="R609" s="92"/>
      <c r="S609" s="92"/>
      <c r="T609" s="92"/>
      <c r="U609" s="92"/>
      <c r="V609" s="92"/>
      <c r="W609" s="92"/>
      <c r="X609" s="92"/>
      <c r="Y609" s="92"/>
      <c r="Z609" s="92"/>
      <c r="AA609" s="92"/>
      <c r="AB609" s="92"/>
      <c r="AC609" s="92"/>
      <c r="AD609" s="92"/>
      <c r="AE609" s="92"/>
      <c r="AF609" s="92"/>
      <c r="AG609" s="92"/>
      <c r="AH609" s="92"/>
      <c r="AI609" s="92"/>
      <c r="AJ609" s="92"/>
      <c r="AK609" s="92"/>
      <c r="AL609" s="92"/>
      <c r="AM609" s="92"/>
      <c r="AN609" s="92"/>
      <c r="AO609" s="92"/>
      <c r="AP609" s="92"/>
      <c r="AQ609" s="92"/>
      <c r="AR609" s="92"/>
      <c r="AS609" s="92"/>
      <c r="AT609" s="92"/>
      <c r="AU609" s="92"/>
      <c r="AV609" s="92"/>
      <c r="AW609" s="92"/>
      <c r="AX609" s="92"/>
      <c r="AY609" s="92"/>
      <c r="AZ609" s="92"/>
      <c r="BA609" s="92"/>
      <c r="BB609" s="92"/>
      <c r="BC609" s="92"/>
      <c r="BD609" s="92"/>
      <c r="BE609" s="92"/>
      <c r="BF609" s="92"/>
      <c r="BG609" s="92"/>
      <c r="BH609" s="92"/>
      <c r="BI609" s="92"/>
      <c r="BJ609" s="92"/>
      <c r="BK609" s="92"/>
      <c r="BL609" s="92"/>
      <c r="BM609" s="92"/>
      <c r="BN609" s="92"/>
      <c r="BO609" s="92"/>
      <c r="BP609" s="92"/>
      <c r="BQ609" s="92"/>
      <c r="BR609" s="92"/>
      <c r="BS609" s="92"/>
      <c r="BT609" s="128"/>
    </row>
    <row r="610" spans="1:72" ht="12.75" customHeight="1">
      <c r="A610" s="92"/>
      <c r="B610" s="92"/>
      <c r="C610" s="92"/>
      <c r="D610" s="92"/>
      <c r="E610" s="94"/>
      <c r="F610" s="94"/>
      <c r="G610" s="94"/>
      <c r="H610" s="92"/>
      <c r="I610" s="92"/>
      <c r="J610" s="92"/>
      <c r="K610" s="92"/>
      <c r="L610" s="92"/>
      <c r="M610" s="92"/>
      <c r="N610" s="92"/>
      <c r="O610" s="92"/>
      <c r="P610" s="92"/>
      <c r="Q610" s="92"/>
      <c r="R610" s="92"/>
      <c r="S610" s="92"/>
      <c r="T610" s="92"/>
      <c r="U610" s="92"/>
      <c r="V610" s="92"/>
      <c r="W610" s="92"/>
      <c r="X610" s="92"/>
      <c r="Y610" s="92"/>
      <c r="Z610" s="92"/>
      <c r="AA610" s="92"/>
      <c r="AB610" s="92"/>
      <c r="AC610" s="92"/>
      <c r="AD610" s="92"/>
      <c r="AE610" s="92"/>
      <c r="AF610" s="92"/>
      <c r="AG610" s="92"/>
      <c r="AH610" s="92"/>
      <c r="AI610" s="92"/>
      <c r="AJ610" s="92"/>
      <c r="AK610" s="92"/>
      <c r="AL610" s="92"/>
      <c r="AM610" s="92"/>
      <c r="AN610" s="92"/>
      <c r="AO610" s="92"/>
      <c r="AP610" s="92"/>
      <c r="AQ610" s="92"/>
      <c r="AR610" s="92"/>
      <c r="AS610" s="92"/>
      <c r="AT610" s="92"/>
      <c r="AU610" s="92"/>
      <c r="AV610" s="92"/>
      <c r="AW610" s="92"/>
      <c r="AX610" s="92"/>
      <c r="AY610" s="92"/>
      <c r="AZ610" s="92"/>
      <c r="BA610" s="92"/>
      <c r="BB610" s="92"/>
      <c r="BC610" s="92"/>
      <c r="BD610" s="92"/>
      <c r="BE610" s="92"/>
      <c r="BF610" s="92"/>
      <c r="BG610" s="92"/>
      <c r="BH610" s="92"/>
      <c r="BI610" s="92"/>
      <c r="BJ610" s="92"/>
      <c r="BK610" s="92"/>
      <c r="BL610" s="92"/>
      <c r="BM610" s="92"/>
      <c r="BN610" s="92"/>
      <c r="BO610" s="92"/>
      <c r="BP610" s="92"/>
      <c r="BQ610" s="92"/>
      <c r="BR610" s="92"/>
      <c r="BS610" s="92"/>
      <c r="BT610" s="128"/>
    </row>
    <row r="611" spans="1:72" ht="12.75" customHeight="1">
      <c r="A611" s="92"/>
      <c r="B611" s="92"/>
      <c r="C611" s="92"/>
      <c r="D611" s="92"/>
      <c r="E611" s="94"/>
      <c r="F611" s="94"/>
      <c r="G611" s="94"/>
      <c r="H611" s="92"/>
      <c r="I611" s="92"/>
      <c r="J611" s="92"/>
      <c r="K611" s="92"/>
      <c r="L611" s="92"/>
      <c r="M611" s="92"/>
      <c r="N611" s="92"/>
      <c r="O611" s="92"/>
      <c r="P611" s="92"/>
      <c r="Q611" s="92"/>
      <c r="R611" s="92"/>
      <c r="S611" s="92"/>
      <c r="T611" s="92"/>
      <c r="U611" s="92"/>
      <c r="V611" s="92"/>
      <c r="W611" s="92"/>
      <c r="X611" s="92"/>
      <c r="Y611" s="92"/>
      <c r="Z611" s="92"/>
      <c r="AA611" s="92"/>
      <c r="AB611" s="92"/>
      <c r="AC611" s="92"/>
      <c r="AD611" s="92"/>
      <c r="AE611" s="92"/>
      <c r="AF611" s="92"/>
      <c r="AG611" s="92"/>
      <c r="AH611" s="92"/>
      <c r="AI611" s="92"/>
      <c r="AJ611" s="92"/>
      <c r="AK611" s="92"/>
      <c r="AL611" s="92"/>
      <c r="AM611" s="92"/>
      <c r="AN611" s="92"/>
      <c r="AO611" s="92"/>
      <c r="AP611" s="92"/>
      <c r="AQ611" s="92"/>
      <c r="AR611" s="92"/>
      <c r="AS611" s="92"/>
      <c r="AT611" s="92"/>
      <c r="AU611" s="92"/>
      <c r="AV611" s="92"/>
      <c r="AW611" s="92"/>
      <c r="AX611" s="92"/>
      <c r="AY611" s="92"/>
      <c r="AZ611" s="92"/>
      <c r="BA611" s="92"/>
      <c r="BB611" s="92"/>
      <c r="BC611" s="92"/>
      <c r="BD611" s="92"/>
      <c r="BE611" s="92"/>
      <c r="BF611" s="92"/>
      <c r="BG611" s="92"/>
      <c r="BH611" s="92"/>
      <c r="BI611" s="92"/>
      <c r="BJ611" s="92"/>
      <c r="BK611" s="92"/>
      <c r="BL611" s="92"/>
      <c r="BM611" s="92"/>
      <c r="BN611" s="92"/>
      <c r="BO611" s="92"/>
      <c r="BP611" s="92"/>
      <c r="BQ611" s="92"/>
      <c r="BR611" s="92"/>
      <c r="BS611" s="92"/>
      <c r="BT611" s="128"/>
    </row>
    <row r="612" spans="1:72" ht="12.75" customHeight="1">
      <c r="A612" s="92"/>
      <c r="B612" s="92"/>
      <c r="C612" s="92"/>
      <c r="D612" s="92"/>
      <c r="E612" s="94"/>
      <c r="F612" s="94"/>
      <c r="G612" s="94"/>
      <c r="H612" s="92"/>
      <c r="I612" s="92"/>
      <c r="J612" s="92"/>
      <c r="K612" s="92"/>
      <c r="L612" s="92"/>
      <c r="M612" s="92"/>
      <c r="N612" s="92"/>
      <c r="O612" s="92"/>
      <c r="P612" s="92"/>
      <c r="Q612" s="92"/>
      <c r="R612" s="92"/>
      <c r="S612" s="92"/>
      <c r="T612" s="92"/>
      <c r="U612" s="92"/>
      <c r="V612" s="92"/>
      <c r="W612" s="92"/>
      <c r="X612" s="92"/>
      <c r="Y612" s="92"/>
      <c r="Z612" s="92"/>
      <c r="AA612" s="92"/>
      <c r="AB612" s="92"/>
      <c r="AC612" s="92"/>
      <c r="AD612" s="92"/>
      <c r="AE612" s="92"/>
      <c r="AF612" s="92"/>
      <c r="AG612" s="92"/>
      <c r="AH612" s="92"/>
      <c r="AI612" s="92"/>
      <c r="AJ612" s="92"/>
      <c r="AK612" s="92"/>
      <c r="AL612" s="92"/>
      <c r="AM612" s="92"/>
      <c r="AN612" s="92"/>
      <c r="AO612" s="92"/>
      <c r="AP612" s="92"/>
      <c r="AQ612" s="92"/>
      <c r="AR612" s="92"/>
      <c r="AS612" s="92"/>
      <c r="AT612" s="92"/>
      <c r="AU612" s="92"/>
      <c r="AV612" s="92"/>
      <c r="AW612" s="92"/>
      <c r="AX612" s="92"/>
      <c r="AY612" s="92"/>
      <c r="AZ612" s="92"/>
      <c r="BA612" s="92"/>
      <c r="BB612" s="92"/>
      <c r="BC612" s="92"/>
      <c r="BD612" s="92"/>
      <c r="BE612" s="92"/>
      <c r="BF612" s="92"/>
      <c r="BG612" s="92"/>
      <c r="BH612" s="92"/>
      <c r="BI612" s="92"/>
      <c r="BJ612" s="92"/>
      <c r="BK612" s="92"/>
      <c r="BL612" s="92"/>
      <c r="BM612" s="92"/>
      <c r="BN612" s="92"/>
      <c r="BO612" s="92"/>
      <c r="BP612" s="92"/>
      <c r="BQ612" s="92"/>
      <c r="BR612" s="92"/>
      <c r="BS612" s="92"/>
      <c r="BT612" s="128"/>
    </row>
    <row r="613" spans="1:72" ht="12.75" customHeight="1">
      <c r="A613" s="92"/>
      <c r="B613" s="92"/>
      <c r="C613" s="92"/>
      <c r="D613" s="92"/>
      <c r="E613" s="94"/>
      <c r="F613" s="94"/>
      <c r="G613" s="94"/>
      <c r="H613" s="92"/>
      <c r="I613" s="92"/>
      <c r="J613" s="92"/>
      <c r="K613" s="92"/>
      <c r="L613" s="92"/>
      <c r="M613" s="92"/>
      <c r="N613" s="92"/>
      <c r="O613" s="92"/>
      <c r="P613" s="92"/>
      <c r="Q613" s="92"/>
      <c r="R613" s="92"/>
      <c r="S613" s="92"/>
      <c r="T613" s="92"/>
      <c r="U613" s="92"/>
      <c r="V613" s="92"/>
      <c r="W613" s="92"/>
      <c r="X613" s="92"/>
      <c r="Y613" s="92"/>
      <c r="Z613" s="92"/>
      <c r="AA613" s="92"/>
      <c r="AB613" s="92"/>
      <c r="AC613" s="92"/>
      <c r="AD613" s="92"/>
      <c r="AE613" s="92"/>
      <c r="AF613" s="92"/>
      <c r="AG613" s="92"/>
      <c r="AH613" s="92"/>
      <c r="AI613" s="92"/>
      <c r="AJ613" s="92"/>
      <c r="AK613" s="92"/>
      <c r="AL613" s="92"/>
      <c r="AM613" s="92"/>
      <c r="AN613" s="92"/>
      <c r="AO613" s="92"/>
      <c r="AP613" s="92"/>
      <c r="AQ613" s="92"/>
      <c r="AR613" s="92"/>
      <c r="AS613" s="92"/>
      <c r="AT613" s="92"/>
      <c r="AU613" s="92"/>
      <c r="AV613" s="92"/>
      <c r="AW613" s="92"/>
      <c r="AX613" s="92"/>
      <c r="AY613" s="92"/>
      <c r="AZ613" s="92"/>
      <c r="BA613" s="92"/>
      <c r="BB613" s="92"/>
      <c r="BC613" s="92"/>
      <c r="BD613" s="92"/>
      <c r="BE613" s="92"/>
      <c r="BF613" s="92"/>
      <c r="BG613" s="92"/>
      <c r="BH613" s="92"/>
      <c r="BI613" s="92"/>
      <c r="BJ613" s="92"/>
      <c r="BK613" s="92"/>
      <c r="BL613" s="92"/>
      <c r="BM613" s="92"/>
      <c r="BN613" s="92"/>
      <c r="BO613" s="92"/>
      <c r="BP613" s="92"/>
      <c r="BQ613" s="92"/>
      <c r="BR613" s="92"/>
      <c r="BS613" s="92"/>
      <c r="BT613" s="128"/>
    </row>
    <row r="614" spans="1:72" ht="12.75" customHeight="1">
      <c r="A614" s="92"/>
      <c r="B614" s="92"/>
      <c r="C614" s="92"/>
      <c r="D614" s="92"/>
      <c r="E614" s="94"/>
      <c r="F614" s="94"/>
      <c r="G614" s="94"/>
      <c r="H614" s="92"/>
      <c r="I614" s="92"/>
      <c r="J614" s="92"/>
      <c r="K614" s="92"/>
      <c r="L614" s="92"/>
      <c r="M614" s="92"/>
      <c r="N614" s="92"/>
      <c r="O614" s="92"/>
      <c r="P614" s="92"/>
      <c r="Q614" s="92"/>
      <c r="R614" s="92"/>
      <c r="S614" s="92"/>
      <c r="T614" s="92"/>
      <c r="U614" s="92"/>
      <c r="V614" s="92"/>
      <c r="W614" s="92"/>
      <c r="X614" s="92"/>
      <c r="Y614" s="92"/>
      <c r="Z614" s="92"/>
      <c r="AA614" s="92"/>
      <c r="AB614" s="92"/>
      <c r="AC614" s="92"/>
      <c r="AD614" s="92"/>
      <c r="AE614" s="92"/>
      <c r="AF614" s="92"/>
      <c r="AG614" s="92"/>
      <c r="AH614" s="92"/>
      <c r="AI614" s="92"/>
      <c r="AJ614" s="92"/>
      <c r="AK614" s="92"/>
      <c r="AL614" s="92"/>
      <c r="AM614" s="92"/>
      <c r="AN614" s="92"/>
      <c r="AO614" s="92"/>
      <c r="AP614" s="92"/>
      <c r="AQ614" s="92"/>
      <c r="AR614" s="92"/>
      <c r="AS614" s="92"/>
      <c r="AT614" s="92"/>
      <c r="AU614" s="92"/>
      <c r="AV614" s="92"/>
      <c r="AW614" s="92"/>
      <c r="AX614" s="92"/>
      <c r="AY614" s="92"/>
      <c r="AZ614" s="92"/>
      <c r="BA614" s="92"/>
      <c r="BB614" s="92"/>
      <c r="BC614" s="92"/>
      <c r="BD614" s="92"/>
      <c r="BE614" s="92"/>
      <c r="BF614" s="92"/>
      <c r="BG614" s="92"/>
      <c r="BH614" s="92"/>
      <c r="BI614" s="92"/>
      <c r="BJ614" s="92"/>
      <c r="BK614" s="92"/>
      <c r="BL614" s="92"/>
      <c r="BM614" s="92"/>
      <c r="BN614" s="92"/>
      <c r="BO614" s="92"/>
      <c r="BP614" s="92"/>
      <c r="BQ614" s="92"/>
      <c r="BR614" s="92"/>
      <c r="BS614" s="92"/>
      <c r="BT614" s="128"/>
    </row>
    <row r="615" spans="1:72" ht="12.75" customHeight="1">
      <c r="A615" s="92"/>
      <c r="B615" s="92"/>
      <c r="C615" s="92"/>
      <c r="D615" s="92"/>
      <c r="E615" s="94"/>
      <c r="F615" s="94"/>
      <c r="G615" s="94"/>
      <c r="H615" s="92"/>
      <c r="I615" s="92"/>
      <c r="J615" s="92"/>
      <c r="K615" s="92"/>
      <c r="L615" s="92"/>
      <c r="M615" s="92"/>
      <c r="N615" s="92"/>
      <c r="O615" s="92"/>
      <c r="P615" s="92"/>
      <c r="Q615" s="92"/>
      <c r="R615" s="92"/>
      <c r="S615" s="92"/>
      <c r="T615" s="92"/>
      <c r="U615" s="92"/>
      <c r="V615" s="92"/>
      <c r="W615" s="92"/>
      <c r="X615" s="92"/>
      <c r="Y615" s="92"/>
      <c r="Z615" s="92"/>
      <c r="AA615" s="92"/>
      <c r="AB615" s="92"/>
      <c r="AC615" s="92"/>
      <c r="AD615" s="92"/>
      <c r="AE615" s="92"/>
      <c r="AF615" s="92"/>
      <c r="AG615" s="92"/>
      <c r="AH615" s="92"/>
      <c r="AI615" s="92"/>
      <c r="AJ615" s="92"/>
      <c r="AK615" s="92"/>
      <c r="AL615" s="92"/>
      <c r="AM615" s="92"/>
      <c r="AN615" s="92"/>
      <c r="AO615" s="92"/>
      <c r="AP615" s="92"/>
      <c r="AQ615" s="92"/>
      <c r="AR615" s="92"/>
      <c r="AS615" s="92"/>
      <c r="AT615" s="92"/>
      <c r="AU615" s="92"/>
      <c r="AV615" s="92"/>
      <c r="AW615" s="92"/>
      <c r="AX615" s="92"/>
      <c r="AY615" s="92"/>
      <c r="AZ615" s="92"/>
      <c r="BA615" s="92"/>
      <c r="BB615" s="92"/>
      <c r="BC615" s="92"/>
      <c r="BD615" s="92"/>
      <c r="BE615" s="92"/>
      <c r="BF615" s="92"/>
      <c r="BG615" s="92"/>
      <c r="BH615" s="92"/>
      <c r="BI615" s="92"/>
      <c r="BJ615" s="92"/>
      <c r="BK615" s="92"/>
      <c r="BL615" s="92"/>
      <c r="BM615" s="92"/>
      <c r="BN615" s="92"/>
      <c r="BO615" s="92"/>
      <c r="BP615" s="92"/>
      <c r="BQ615" s="92"/>
      <c r="BR615" s="92"/>
      <c r="BS615" s="92"/>
      <c r="BT615" s="128"/>
    </row>
    <row r="616" spans="1:72" ht="12.75" customHeight="1">
      <c r="A616" s="92"/>
      <c r="B616" s="92"/>
      <c r="C616" s="92"/>
      <c r="D616" s="92"/>
      <c r="E616" s="94"/>
      <c r="F616" s="94"/>
      <c r="G616" s="94"/>
      <c r="H616" s="92"/>
      <c r="I616" s="92"/>
      <c r="J616" s="92"/>
      <c r="K616" s="92"/>
      <c r="L616" s="92"/>
      <c r="M616" s="92"/>
      <c r="N616" s="92"/>
      <c r="O616" s="92"/>
      <c r="P616" s="92"/>
      <c r="Q616" s="92"/>
      <c r="R616" s="92"/>
      <c r="S616" s="92"/>
      <c r="T616" s="92"/>
      <c r="U616" s="92"/>
      <c r="V616" s="92"/>
      <c r="W616" s="92"/>
      <c r="X616" s="92"/>
      <c r="Y616" s="92"/>
      <c r="Z616" s="92"/>
      <c r="AA616" s="92"/>
      <c r="AB616" s="92"/>
      <c r="AC616" s="92"/>
      <c r="AD616" s="92"/>
      <c r="AE616" s="92"/>
      <c r="AF616" s="92"/>
      <c r="AG616" s="92"/>
      <c r="AH616" s="92"/>
      <c r="AI616" s="92"/>
      <c r="AJ616" s="92"/>
      <c r="AK616" s="92"/>
      <c r="AL616" s="92"/>
      <c r="AM616" s="92"/>
      <c r="AN616" s="92"/>
      <c r="AO616" s="92"/>
      <c r="AP616" s="92"/>
      <c r="AQ616" s="92"/>
      <c r="AR616" s="92"/>
      <c r="AS616" s="92"/>
      <c r="AT616" s="92"/>
      <c r="AU616" s="92"/>
      <c r="AV616" s="92"/>
      <c r="AW616" s="92"/>
      <c r="AX616" s="92"/>
      <c r="AY616" s="92"/>
      <c r="AZ616" s="92"/>
      <c r="BA616" s="92"/>
      <c r="BB616" s="92"/>
      <c r="BC616" s="92"/>
      <c r="BD616" s="92"/>
      <c r="BE616" s="92"/>
      <c r="BF616" s="92"/>
      <c r="BG616" s="92"/>
      <c r="BH616" s="92"/>
      <c r="BI616" s="92"/>
      <c r="BJ616" s="92"/>
      <c r="BK616" s="92"/>
      <c r="BL616" s="92"/>
      <c r="BM616" s="92"/>
      <c r="BN616" s="92"/>
      <c r="BO616" s="92"/>
      <c r="BP616" s="92"/>
      <c r="BQ616" s="92"/>
      <c r="BR616" s="92"/>
      <c r="BS616" s="92"/>
      <c r="BT616" s="128"/>
    </row>
    <row r="617" spans="1:72" ht="12.75" customHeight="1">
      <c r="A617" s="92"/>
      <c r="B617" s="92"/>
      <c r="C617" s="92"/>
      <c r="D617" s="92"/>
      <c r="E617" s="94"/>
      <c r="F617" s="94"/>
      <c r="G617" s="94"/>
      <c r="H617" s="92"/>
      <c r="I617" s="92"/>
      <c r="J617" s="92"/>
      <c r="K617" s="92"/>
      <c r="L617" s="92"/>
      <c r="M617" s="92"/>
      <c r="N617" s="92"/>
      <c r="O617" s="92"/>
      <c r="P617" s="92"/>
      <c r="Q617" s="92"/>
      <c r="R617" s="92"/>
      <c r="S617" s="92"/>
      <c r="T617" s="92"/>
      <c r="U617" s="92"/>
      <c r="V617" s="92"/>
      <c r="W617" s="92"/>
      <c r="X617" s="92"/>
      <c r="Y617" s="92"/>
      <c r="Z617" s="92"/>
      <c r="AA617" s="92"/>
      <c r="AB617" s="92"/>
      <c r="AC617" s="92"/>
      <c r="AD617" s="92"/>
      <c r="AE617" s="92"/>
      <c r="AF617" s="92"/>
      <c r="AG617" s="92"/>
      <c r="AH617" s="92"/>
      <c r="AI617" s="92"/>
      <c r="AJ617" s="92"/>
      <c r="AK617" s="92"/>
      <c r="AL617" s="92"/>
      <c r="AM617" s="92"/>
      <c r="AN617" s="92"/>
      <c r="AO617" s="92"/>
      <c r="AP617" s="92"/>
      <c r="AQ617" s="92"/>
      <c r="AR617" s="92"/>
      <c r="AS617" s="92"/>
      <c r="AT617" s="92"/>
      <c r="AU617" s="92"/>
      <c r="AV617" s="92"/>
      <c r="AW617" s="92"/>
      <c r="AX617" s="92"/>
      <c r="AY617" s="92"/>
      <c r="AZ617" s="92"/>
      <c r="BA617" s="92"/>
      <c r="BB617" s="92"/>
      <c r="BC617" s="92"/>
      <c r="BD617" s="92"/>
      <c r="BE617" s="92"/>
      <c r="BF617" s="92"/>
      <c r="BG617" s="92"/>
      <c r="BH617" s="92"/>
      <c r="BI617" s="92"/>
      <c r="BJ617" s="92"/>
      <c r="BK617" s="92"/>
      <c r="BL617" s="92"/>
      <c r="BM617" s="92"/>
      <c r="BN617" s="92"/>
      <c r="BO617" s="92"/>
      <c r="BP617" s="92"/>
      <c r="BQ617" s="92"/>
      <c r="BR617" s="92"/>
      <c r="BS617" s="92"/>
      <c r="BT617" s="128"/>
    </row>
    <row r="618" spans="1:72" ht="12.75" customHeight="1">
      <c r="A618" s="92"/>
      <c r="B618" s="92"/>
      <c r="C618" s="92"/>
      <c r="D618" s="92"/>
      <c r="E618" s="94"/>
      <c r="F618" s="94"/>
      <c r="G618" s="94"/>
      <c r="H618" s="92"/>
      <c r="I618" s="92"/>
      <c r="J618" s="92"/>
      <c r="K618" s="92"/>
      <c r="L618" s="92"/>
      <c r="M618" s="92"/>
      <c r="N618" s="92"/>
      <c r="O618" s="92"/>
      <c r="P618" s="92"/>
      <c r="Q618" s="92"/>
      <c r="R618" s="92"/>
      <c r="S618" s="92"/>
      <c r="T618" s="92"/>
      <c r="U618" s="92"/>
      <c r="V618" s="92"/>
      <c r="W618" s="92"/>
      <c r="X618" s="92"/>
      <c r="Y618" s="92"/>
      <c r="Z618" s="92"/>
      <c r="AA618" s="92"/>
      <c r="AB618" s="92"/>
      <c r="AC618" s="92"/>
      <c r="AD618" s="92"/>
      <c r="AE618" s="92"/>
      <c r="AF618" s="92"/>
      <c r="AG618" s="92"/>
      <c r="AH618" s="92"/>
      <c r="AI618" s="92"/>
      <c r="AJ618" s="92"/>
      <c r="AK618" s="92"/>
      <c r="AL618" s="92"/>
      <c r="AM618" s="92"/>
      <c r="AN618" s="92"/>
      <c r="AO618" s="92"/>
      <c r="AP618" s="92"/>
      <c r="AQ618" s="92"/>
      <c r="AR618" s="92"/>
      <c r="AS618" s="92"/>
      <c r="AT618" s="92"/>
      <c r="AU618" s="92"/>
      <c r="AV618" s="92"/>
      <c r="AW618" s="92"/>
      <c r="AX618" s="92"/>
      <c r="AY618" s="92"/>
      <c r="AZ618" s="92"/>
      <c r="BA618" s="92"/>
      <c r="BB618" s="92"/>
      <c r="BC618" s="92"/>
      <c r="BD618" s="92"/>
      <c r="BE618" s="92"/>
      <c r="BF618" s="92"/>
      <c r="BG618" s="92"/>
      <c r="BH618" s="92"/>
      <c r="BI618" s="92"/>
      <c r="BJ618" s="92"/>
      <c r="BK618" s="92"/>
      <c r="BL618" s="92"/>
      <c r="BM618" s="92"/>
      <c r="BN618" s="92"/>
      <c r="BO618" s="92"/>
      <c r="BP618" s="92"/>
      <c r="BQ618" s="92"/>
      <c r="BR618" s="92"/>
      <c r="BS618" s="92"/>
      <c r="BT618" s="128"/>
    </row>
    <row r="619" spans="1:72" ht="12.75" customHeight="1">
      <c r="A619" s="92"/>
      <c r="B619" s="92"/>
      <c r="C619" s="92"/>
      <c r="D619" s="92"/>
      <c r="E619" s="94"/>
      <c r="F619" s="94"/>
      <c r="G619" s="94"/>
      <c r="H619" s="92"/>
      <c r="I619" s="92"/>
      <c r="J619" s="92"/>
      <c r="K619" s="92"/>
      <c r="L619" s="92"/>
      <c r="M619" s="92"/>
      <c r="N619" s="92"/>
      <c r="O619" s="92"/>
      <c r="P619" s="92"/>
      <c r="Q619" s="92"/>
      <c r="R619" s="92"/>
      <c r="S619" s="92"/>
      <c r="T619" s="92"/>
      <c r="U619" s="92"/>
      <c r="V619" s="92"/>
      <c r="W619" s="92"/>
      <c r="X619" s="92"/>
      <c r="Y619" s="92"/>
      <c r="Z619" s="92"/>
      <c r="AA619" s="92"/>
      <c r="AB619" s="92"/>
      <c r="AC619" s="92"/>
      <c r="AD619" s="92"/>
      <c r="AE619" s="92"/>
      <c r="AF619" s="92"/>
      <c r="AG619" s="92"/>
      <c r="AH619" s="92"/>
      <c r="AI619" s="92"/>
      <c r="AJ619" s="92"/>
      <c r="AK619" s="92"/>
      <c r="AL619" s="92"/>
      <c r="AM619" s="92"/>
      <c r="AN619" s="92"/>
      <c r="AO619" s="92"/>
      <c r="AP619" s="92"/>
      <c r="AQ619" s="92"/>
      <c r="AR619" s="92"/>
      <c r="AS619" s="92"/>
      <c r="AT619" s="92"/>
      <c r="AU619" s="92"/>
      <c r="AV619" s="92"/>
      <c r="AW619" s="92"/>
      <c r="AX619" s="92"/>
      <c r="AY619" s="92"/>
      <c r="AZ619" s="92"/>
      <c r="BA619" s="92"/>
      <c r="BB619" s="92"/>
      <c r="BC619" s="92"/>
      <c r="BD619" s="92"/>
      <c r="BE619" s="92"/>
      <c r="BF619" s="92"/>
      <c r="BG619" s="92"/>
      <c r="BH619" s="92"/>
      <c r="BI619" s="92"/>
      <c r="BJ619" s="92"/>
      <c r="BK619" s="92"/>
      <c r="BL619" s="92"/>
      <c r="BM619" s="92"/>
      <c r="BN619" s="92"/>
      <c r="BO619" s="92"/>
      <c r="BP619" s="92"/>
      <c r="BQ619" s="92"/>
      <c r="BR619" s="92"/>
      <c r="BS619" s="92"/>
      <c r="BT619" s="128"/>
    </row>
    <row r="620" spans="1:72" ht="12.75" customHeight="1">
      <c r="A620" s="92"/>
      <c r="B620" s="92"/>
      <c r="C620" s="92"/>
      <c r="D620" s="92"/>
      <c r="E620" s="94"/>
      <c r="F620" s="94"/>
      <c r="G620" s="94"/>
      <c r="H620" s="92"/>
      <c r="I620" s="92"/>
      <c r="J620" s="92"/>
      <c r="K620" s="92"/>
      <c r="L620" s="92"/>
      <c r="M620" s="92"/>
      <c r="N620" s="92"/>
      <c r="O620" s="92"/>
      <c r="P620" s="92"/>
      <c r="Q620" s="92"/>
      <c r="R620" s="92"/>
      <c r="S620" s="92"/>
      <c r="T620" s="92"/>
      <c r="U620" s="92"/>
      <c r="V620" s="92"/>
      <c r="W620" s="92"/>
      <c r="X620" s="92"/>
      <c r="Y620" s="92"/>
      <c r="Z620" s="92"/>
      <c r="AA620" s="92"/>
      <c r="AB620" s="92"/>
      <c r="AC620" s="92"/>
      <c r="AD620" s="92"/>
      <c r="AE620" s="92"/>
      <c r="AF620" s="92"/>
      <c r="AG620" s="92"/>
      <c r="AH620" s="92"/>
      <c r="AI620" s="92"/>
      <c r="AJ620" s="92"/>
      <c r="AK620" s="92"/>
      <c r="AL620" s="92"/>
      <c r="AM620" s="92"/>
      <c r="AN620" s="92"/>
      <c r="AO620" s="92"/>
      <c r="AP620" s="92"/>
      <c r="AQ620" s="92"/>
      <c r="AR620" s="92"/>
      <c r="AS620" s="92"/>
      <c r="AT620" s="92"/>
      <c r="AU620" s="92"/>
      <c r="AV620" s="92"/>
      <c r="AW620" s="92"/>
      <c r="AX620" s="92"/>
      <c r="AY620" s="92"/>
      <c r="AZ620" s="92"/>
      <c r="BA620" s="92"/>
      <c r="BB620" s="92"/>
      <c r="BC620" s="92"/>
      <c r="BD620" s="92"/>
      <c r="BE620" s="92"/>
      <c r="BF620" s="92"/>
      <c r="BG620" s="92"/>
      <c r="BH620" s="92"/>
      <c r="BI620" s="92"/>
      <c r="BJ620" s="92"/>
      <c r="BK620" s="92"/>
      <c r="BL620" s="92"/>
      <c r="BM620" s="92"/>
      <c r="BN620" s="92"/>
      <c r="BO620" s="92"/>
      <c r="BP620" s="92"/>
      <c r="BQ620" s="92"/>
      <c r="BR620" s="92"/>
      <c r="BS620" s="92"/>
      <c r="BT620" s="128"/>
    </row>
    <row r="621" spans="1:72" ht="12.75" customHeight="1">
      <c r="A621" s="92"/>
      <c r="B621" s="92"/>
      <c r="C621" s="92"/>
      <c r="D621" s="92"/>
      <c r="E621" s="94"/>
      <c r="F621" s="94"/>
      <c r="G621" s="94"/>
      <c r="H621" s="92"/>
      <c r="I621" s="92"/>
      <c r="J621" s="92"/>
      <c r="K621" s="92"/>
      <c r="L621" s="92"/>
      <c r="M621" s="92"/>
      <c r="N621" s="92"/>
      <c r="O621" s="92"/>
      <c r="P621" s="92"/>
      <c r="Q621" s="92"/>
      <c r="R621" s="92"/>
      <c r="S621" s="92"/>
      <c r="T621" s="92"/>
      <c r="U621" s="92"/>
      <c r="V621" s="92"/>
      <c r="W621" s="92"/>
      <c r="X621" s="92"/>
      <c r="Y621" s="92"/>
      <c r="Z621" s="92"/>
      <c r="AA621" s="92"/>
      <c r="AB621" s="92"/>
      <c r="AC621" s="92"/>
      <c r="AD621" s="92"/>
      <c r="AE621" s="92"/>
      <c r="AF621" s="92"/>
      <c r="AG621" s="92"/>
      <c r="AH621" s="92"/>
      <c r="AI621" s="92"/>
      <c r="AJ621" s="92"/>
      <c r="AK621" s="92"/>
      <c r="AL621" s="92"/>
      <c r="AM621" s="92"/>
      <c r="AN621" s="92"/>
      <c r="AO621" s="92"/>
      <c r="AP621" s="92"/>
      <c r="AQ621" s="92"/>
      <c r="AR621" s="92"/>
      <c r="AS621" s="92"/>
      <c r="AT621" s="92"/>
      <c r="AU621" s="92"/>
      <c r="AV621" s="92"/>
      <c r="AW621" s="92"/>
      <c r="AX621" s="92"/>
      <c r="AY621" s="92"/>
      <c r="AZ621" s="92"/>
      <c r="BA621" s="92"/>
      <c r="BB621" s="92"/>
      <c r="BC621" s="92"/>
      <c r="BD621" s="92"/>
      <c r="BE621" s="92"/>
      <c r="BF621" s="92"/>
      <c r="BG621" s="92"/>
      <c r="BH621" s="92"/>
      <c r="BI621" s="92"/>
      <c r="BJ621" s="92"/>
      <c r="BK621" s="92"/>
      <c r="BL621" s="92"/>
      <c r="BM621" s="92"/>
      <c r="BN621" s="92"/>
      <c r="BO621" s="92"/>
      <c r="BP621" s="92"/>
      <c r="BQ621" s="92"/>
      <c r="BR621" s="92"/>
      <c r="BS621" s="92"/>
      <c r="BT621" s="128"/>
    </row>
    <row r="622" spans="1:72" ht="12.75" customHeight="1">
      <c r="A622" s="92"/>
      <c r="B622" s="92"/>
      <c r="C622" s="92"/>
      <c r="D622" s="92"/>
      <c r="E622" s="94"/>
      <c r="F622" s="94"/>
      <c r="G622" s="94"/>
      <c r="H622" s="92"/>
      <c r="I622" s="92"/>
      <c r="J622" s="92"/>
      <c r="K622" s="92"/>
      <c r="L622" s="92"/>
      <c r="M622" s="92"/>
      <c r="N622" s="92"/>
      <c r="O622" s="92"/>
      <c r="P622" s="92"/>
      <c r="Q622" s="92"/>
      <c r="R622" s="92"/>
      <c r="S622" s="92"/>
      <c r="T622" s="92"/>
      <c r="U622" s="92"/>
      <c r="V622" s="92"/>
      <c r="W622" s="92"/>
      <c r="X622" s="92"/>
      <c r="Y622" s="92"/>
      <c r="Z622" s="92"/>
      <c r="AA622" s="92"/>
      <c r="AB622" s="92"/>
      <c r="AC622" s="92"/>
      <c r="AD622" s="92"/>
      <c r="AE622" s="92"/>
      <c r="AF622" s="92"/>
      <c r="AG622" s="92"/>
      <c r="AH622" s="92"/>
      <c r="AI622" s="92"/>
      <c r="AJ622" s="92"/>
      <c r="AK622" s="92"/>
      <c r="AL622" s="92"/>
      <c r="AM622" s="92"/>
      <c r="AN622" s="92"/>
      <c r="AO622" s="92"/>
      <c r="AP622" s="92"/>
      <c r="AQ622" s="92"/>
      <c r="AR622" s="92"/>
      <c r="AS622" s="92"/>
      <c r="AT622" s="92"/>
      <c r="AU622" s="92"/>
      <c r="AV622" s="92"/>
      <c r="AW622" s="92"/>
      <c r="AX622" s="92"/>
      <c r="AY622" s="92"/>
      <c r="AZ622" s="92"/>
      <c r="BA622" s="92"/>
      <c r="BB622" s="92"/>
      <c r="BC622" s="92"/>
      <c r="BD622" s="92"/>
      <c r="BE622" s="92"/>
      <c r="BF622" s="92"/>
      <c r="BG622" s="92"/>
      <c r="BH622" s="92"/>
      <c r="BI622" s="92"/>
      <c r="BJ622" s="92"/>
      <c r="BK622" s="92"/>
      <c r="BL622" s="92"/>
      <c r="BM622" s="92"/>
      <c r="BN622" s="92"/>
      <c r="BO622" s="92"/>
      <c r="BP622" s="92"/>
      <c r="BQ622" s="92"/>
      <c r="BR622" s="92"/>
      <c r="BS622" s="92"/>
      <c r="BT622" s="128"/>
    </row>
    <row r="623" spans="1:72" ht="12.75" customHeight="1">
      <c r="A623" s="92"/>
      <c r="B623" s="92"/>
      <c r="C623" s="92"/>
      <c r="D623" s="92"/>
      <c r="E623" s="94"/>
      <c r="F623" s="94"/>
      <c r="G623" s="94"/>
      <c r="H623" s="92"/>
      <c r="I623" s="92"/>
      <c r="J623" s="92"/>
      <c r="K623" s="92"/>
      <c r="L623" s="92"/>
      <c r="M623" s="92"/>
      <c r="N623" s="92"/>
      <c r="O623" s="92"/>
      <c r="P623" s="92"/>
      <c r="Q623" s="92"/>
      <c r="R623" s="92"/>
      <c r="S623" s="92"/>
      <c r="T623" s="92"/>
      <c r="U623" s="92"/>
      <c r="V623" s="92"/>
      <c r="W623" s="92"/>
      <c r="X623" s="92"/>
      <c r="Y623" s="92"/>
      <c r="Z623" s="92"/>
      <c r="AA623" s="92"/>
      <c r="AB623" s="92"/>
      <c r="AC623" s="92"/>
      <c r="AD623" s="92"/>
      <c r="AE623" s="92"/>
      <c r="AF623" s="92"/>
      <c r="AG623" s="92"/>
      <c r="AH623" s="92"/>
      <c r="AI623" s="92"/>
      <c r="AJ623" s="92"/>
      <c r="AK623" s="92"/>
      <c r="AL623" s="92"/>
      <c r="AM623" s="92"/>
      <c r="AN623" s="92"/>
      <c r="AO623" s="92"/>
      <c r="AP623" s="92"/>
      <c r="AQ623" s="92"/>
      <c r="AR623" s="92"/>
      <c r="AS623" s="92"/>
      <c r="AT623" s="92"/>
      <c r="AU623" s="92"/>
      <c r="AV623" s="92"/>
      <c r="AW623" s="92"/>
      <c r="AX623" s="92"/>
      <c r="AY623" s="92"/>
      <c r="AZ623" s="92"/>
      <c r="BA623" s="92"/>
      <c r="BB623" s="92"/>
      <c r="BC623" s="92"/>
      <c r="BD623" s="92"/>
      <c r="BE623" s="92"/>
      <c r="BF623" s="92"/>
      <c r="BG623" s="92"/>
      <c r="BH623" s="92"/>
      <c r="BI623" s="92"/>
      <c r="BJ623" s="92"/>
      <c r="BK623" s="92"/>
      <c r="BL623" s="92"/>
      <c r="BM623" s="92"/>
      <c r="BN623" s="92"/>
      <c r="BO623" s="92"/>
      <c r="BP623" s="92"/>
      <c r="BQ623" s="92"/>
      <c r="BR623" s="92"/>
      <c r="BS623" s="92"/>
      <c r="BT623" s="128"/>
    </row>
    <row r="624" spans="1:72" ht="12.75" customHeight="1">
      <c r="A624" s="92"/>
      <c r="B624" s="92"/>
      <c r="C624" s="92"/>
      <c r="D624" s="92"/>
      <c r="E624" s="94"/>
      <c r="F624" s="94"/>
      <c r="G624" s="94"/>
      <c r="H624" s="92"/>
      <c r="I624" s="92"/>
      <c r="J624" s="92"/>
      <c r="K624" s="92"/>
      <c r="L624" s="92"/>
      <c r="M624" s="92"/>
      <c r="N624" s="92"/>
      <c r="O624" s="92"/>
      <c r="P624" s="92"/>
      <c r="Q624" s="92"/>
      <c r="R624" s="92"/>
      <c r="S624" s="92"/>
      <c r="T624" s="92"/>
      <c r="U624" s="92"/>
      <c r="V624" s="92"/>
      <c r="W624" s="92"/>
      <c r="X624" s="92"/>
      <c r="Y624" s="92"/>
      <c r="Z624" s="92"/>
      <c r="AA624" s="92"/>
      <c r="AB624" s="92"/>
      <c r="AC624" s="92"/>
      <c r="AD624" s="92"/>
      <c r="AE624" s="92"/>
      <c r="AF624" s="92"/>
      <c r="AG624" s="92"/>
      <c r="AH624" s="92"/>
      <c r="AI624" s="92"/>
      <c r="AJ624" s="92"/>
      <c r="AK624" s="92"/>
      <c r="AL624" s="92"/>
      <c r="AM624" s="92"/>
      <c r="AN624" s="92"/>
      <c r="AO624" s="92"/>
      <c r="AP624" s="92"/>
      <c r="AQ624" s="92"/>
      <c r="AR624" s="92"/>
      <c r="AS624" s="92"/>
      <c r="AT624" s="92"/>
      <c r="AU624" s="92"/>
      <c r="AV624" s="92"/>
      <c r="AW624" s="92"/>
      <c r="AX624" s="92"/>
      <c r="AY624" s="92"/>
      <c r="AZ624" s="92"/>
      <c r="BA624" s="92"/>
      <c r="BB624" s="92"/>
      <c r="BC624" s="92"/>
      <c r="BD624" s="92"/>
      <c r="BE624" s="92"/>
      <c r="BF624" s="92"/>
      <c r="BG624" s="92"/>
      <c r="BH624" s="92"/>
      <c r="BI624" s="92"/>
      <c r="BJ624" s="92"/>
      <c r="BK624" s="92"/>
      <c r="BL624" s="92"/>
      <c r="BM624" s="92"/>
      <c r="BN624" s="92"/>
      <c r="BO624" s="92"/>
      <c r="BP624" s="92"/>
      <c r="BQ624" s="92"/>
      <c r="BR624" s="92"/>
      <c r="BS624" s="92"/>
      <c r="BT624" s="128"/>
    </row>
    <row r="625" spans="1:72" ht="12.75" customHeight="1">
      <c r="A625" s="92"/>
      <c r="B625" s="92"/>
      <c r="C625" s="92"/>
      <c r="D625" s="92"/>
      <c r="E625" s="94"/>
      <c r="F625" s="94"/>
      <c r="G625" s="94"/>
      <c r="H625" s="92"/>
      <c r="I625" s="92"/>
      <c r="J625" s="92"/>
      <c r="K625" s="92"/>
      <c r="L625" s="92"/>
      <c r="M625" s="92"/>
      <c r="N625" s="92"/>
      <c r="O625" s="92"/>
      <c r="P625" s="92"/>
      <c r="Q625" s="92"/>
      <c r="R625" s="92"/>
      <c r="S625" s="92"/>
      <c r="T625" s="92"/>
      <c r="U625" s="92"/>
      <c r="V625" s="92"/>
      <c r="W625" s="92"/>
      <c r="X625" s="92"/>
      <c r="Y625" s="92"/>
      <c r="Z625" s="92"/>
      <c r="AA625" s="92"/>
      <c r="AB625" s="92"/>
      <c r="AC625" s="92"/>
      <c r="AD625" s="92"/>
      <c r="AE625" s="92"/>
      <c r="AF625" s="92"/>
      <c r="AG625" s="92"/>
      <c r="AH625" s="92"/>
      <c r="AI625" s="92"/>
      <c r="AJ625" s="92"/>
      <c r="AK625" s="92"/>
      <c r="AL625" s="92"/>
      <c r="AM625" s="92"/>
      <c r="AN625" s="92"/>
      <c r="AO625" s="92"/>
      <c r="AP625" s="92"/>
      <c r="AQ625" s="92"/>
      <c r="AR625" s="92"/>
      <c r="AS625" s="92"/>
      <c r="AT625" s="92"/>
      <c r="AU625" s="92"/>
      <c r="AV625" s="92"/>
      <c r="AW625" s="92"/>
      <c r="AX625" s="92"/>
      <c r="AY625" s="92"/>
      <c r="AZ625" s="92"/>
      <c r="BA625" s="92"/>
      <c r="BB625" s="92"/>
      <c r="BC625" s="92"/>
      <c r="BD625" s="92"/>
      <c r="BE625" s="92"/>
      <c r="BF625" s="92"/>
      <c r="BG625" s="92"/>
      <c r="BH625" s="92"/>
      <c r="BI625" s="92"/>
      <c r="BJ625" s="92"/>
      <c r="BK625" s="92"/>
      <c r="BL625" s="92"/>
      <c r="BM625" s="92"/>
      <c r="BN625" s="92"/>
      <c r="BO625" s="92"/>
      <c r="BP625" s="92"/>
      <c r="BQ625" s="92"/>
      <c r="BR625" s="92"/>
      <c r="BS625" s="92"/>
      <c r="BT625" s="128"/>
    </row>
    <row r="626" spans="1:72" ht="12.75" customHeight="1">
      <c r="A626" s="92"/>
      <c r="B626" s="92"/>
      <c r="C626" s="92"/>
      <c r="D626" s="92"/>
      <c r="E626" s="94"/>
      <c r="F626" s="94"/>
      <c r="G626" s="94"/>
      <c r="H626" s="92"/>
      <c r="I626" s="92"/>
      <c r="J626" s="92"/>
      <c r="K626" s="92"/>
      <c r="L626" s="92"/>
      <c r="M626" s="92"/>
      <c r="N626" s="92"/>
      <c r="O626" s="92"/>
      <c r="P626" s="92"/>
      <c r="Q626" s="92"/>
      <c r="R626" s="92"/>
      <c r="S626" s="92"/>
      <c r="T626" s="92"/>
      <c r="U626" s="92"/>
      <c r="V626" s="92"/>
      <c r="W626" s="92"/>
      <c r="X626" s="92"/>
      <c r="Y626" s="92"/>
      <c r="Z626" s="92"/>
      <c r="AA626" s="92"/>
      <c r="AB626" s="92"/>
      <c r="AC626" s="92"/>
      <c r="AD626" s="92"/>
      <c r="AE626" s="92"/>
      <c r="AF626" s="92"/>
      <c r="AG626" s="92"/>
      <c r="AH626" s="92"/>
      <c r="AI626" s="92"/>
      <c r="AJ626" s="92"/>
      <c r="AK626" s="92"/>
      <c r="AL626" s="92"/>
      <c r="AM626" s="92"/>
      <c r="AN626" s="92"/>
      <c r="AO626" s="92"/>
      <c r="AP626" s="92"/>
      <c r="AQ626" s="92"/>
      <c r="AR626" s="92"/>
      <c r="AS626" s="92"/>
      <c r="AT626" s="92"/>
      <c r="AU626" s="92"/>
      <c r="AV626" s="92"/>
      <c r="AW626" s="92"/>
      <c r="AX626" s="92"/>
      <c r="AY626" s="92"/>
      <c r="AZ626" s="92"/>
      <c r="BA626" s="92"/>
      <c r="BB626" s="92"/>
      <c r="BC626" s="92"/>
      <c r="BD626" s="92"/>
      <c r="BE626" s="92"/>
      <c r="BF626" s="92"/>
      <c r="BG626" s="92"/>
      <c r="BH626" s="92"/>
      <c r="BI626" s="92"/>
      <c r="BJ626" s="92"/>
      <c r="BK626" s="92"/>
      <c r="BL626" s="92"/>
      <c r="BM626" s="92"/>
      <c r="BN626" s="92"/>
      <c r="BO626" s="92"/>
      <c r="BP626" s="92"/>
      <c r="BQ626" s="92"/>
      <c r="BR626" s="92"/>
      <c r="BS626" s="92"/>
      <c r="BT626" s="128"/>
    </row>
    <row r="627" spans="1:72" ht="12.75" customHeight="1">
      <c r="A627" s="92"/>
      <c r="B627" s="92"/>
      <c r="C627" s="92"/>
      <c r="D627" s="92"/>
      <c r="E627" s="94"/>
      <c r="F627" s="94"/>
      <c r="G627" s="94"/>
      <c r="H627" s="92"/>
      <c r="I627" s="92"/>
      <c r="J627" s="92"/>
      <c r="K627" s="92"/>
      <c r="L627" s="92"/>
      <c r="M627" s="92"/>
      <c r="N627" s="92"/>
      <c r="O627" s="92"/>
      <c r="P627" s="92"/>
      <c r="Q627" s="92"/>
      <c r="R627" s="92"/>
      <c r="S627" s="92"/>
      <c r="T627" s="92"/>
      <c r="U627" s="92"/>
      <c r="V627" s="92"/>
      <c r="W627" s="92"/>
      <c r="X627" s="92"/>
      <c r="Y627" s="92"/>
      <c r="Z627" s="92"/>
      <c r="AA627" s="92"/>
      <c r="AB627" s="92"/>
      <c r="AC627" s="92"/>
      <c r="AD627" s="92"/>
      <c r="AE627" s="92"/>
      <c r="AF627" s="92"/>
      <c r="AG627" s="92"/>
      <c r="AH627" s="92"/>
      <c r="AI627" s="92"/>
      <c r="AJ627" s="92"/>
      <c r="AK627" s="92"/>
      <c r="AL627" s="92"/>
      <c r="AM627" s="92"/>
      <c r="AN627" s="92"/>
      <c r="AO627" s="92"/>
      <c r="AP627" s="92"/>
      <c r="AQ627" s="92"/>
      <c r="AR627" s="92"/>
      <c r="AS627" s="92"/>
      <c r="AT627" s="92"/>
      <c r="AU627" s="92"/>
      <c r="AV627" s="92"/>
      <c r="AW627" s="92"/>
      <c r="AX627" s="92"/>
      <c r="AY627" s="92"/>
      <c r="AZ627" s="92"/>
      <c r="BA627" s="92"/>
      <c r="BB627" s="92"/>
      <c r="BC627" s="92"/>
      <c r="BD627" s="92"/>
      <c r="BE627" s="92"/>
      <c r="BF627" s="92"/>
      <c r="BG627" s="92"/>
      <c r="BH627" s="92"/>
      <c r="BI627" s="92"/>
      <c r="BJ627" s="92"/>
      <c r="BK627" s="92"/>
      <c r="BL627" s="92"/>
      <c r="BM627" s="92"/>
      <c r="BN627" s="92"/>
      <c r="BO627" s="92"/>
      <c r="BP627" s="92"/>
      <c r="BQ627" s="92"/>
      <c r="BR627" s="92"/>
      <c r="BS627" s="92"/>
      <c r="BT627" s="128"/>
    </row>
    <row r="628" spans="1:72" ht="12.75" customHeight="1">
      <c r="A628" s="92"/>
      <c r="B628" s="92"/>
      <c r="C628" s="92"/>
      <c r="D628" s="92"/>
      <c r="E628" s="94"/>
      <c r="F628" s="94"/>
      <c r="G628" s="94"/>
      <c r="H628" s="92"/>
      <c r="I628" s="92"/>
      <c r="J628" s="92"/>
      <c r="K628" s="92"/>
      <c r="L628" s="92"/>
      <c r="M628" s="92"/>
      <c r="N628" s="92"/>
      <c r="O628" s="92"/>
      <c r="P628" s="92"/>
      <c r="Q628" s="92"/>
      <c r="R628" s="92"/>
      <c r="S628" s="92"/>
      <c r="T628" s="92"/>
      <c r="U628" s="92"/>
      <c r="V628" s="92"/>
      <c r="W628" s="92"/>
      <c r="X628" s="92"/>
      <c r="Y628" s="92"/>
      <c r="Z628" s="92"/>
      <c r="AA628" s="92"/>
      <c r="AB628" s="92"/>
      <c r="AC628" s="92"/>
      <c r="AD628" s="92"/>
      <c r="AE628" s="92"/>
      <c r="AF628" s="92"/>
      <c r="AG628" s="92"/>
      <c r="AH628" s="92"/>
      <c r="AI628" s="92"/>
      <c r="AJ628" s="92"/>
      <c r="AK628" s="92"/>
      <c r="AL628" s="92"/>
      <c r="AM628" s="92"/>
      <c r="AN628" s="92"/>
      <c r="AO628" s="92"/>
      <c r="AP628" s="92"/>
      <c r="AQ628" s="92"/>
      <c r="AR628" s="92"/>
      <c r="AS628" s="92"/>
      <c r="AT628" s="92"/>
      <c r="AU628" s="92"/>
      <c r="AV628" s="92"/>
      <c r="AW628" s="92"/>
      <c r="AX628" s="92"/>
      <c r="AY628" s="92"/>
      <c r="AZ628" s="92"/>
      <c r="BA628" s="92"/>
      <c r="BB628" s="92"/>
      <c r="BC628" s="92"/>
      <c r="BD628" s="92"/>
      <c r="BE628" s="92"/>
      <c r="BF628" s="92"/>
      <c r="BG628" s="92"/>
      <c r="BH628" s="92"/>
      <c r="BI628" s="92"/>
      <c r="BJ628" s="92"/>
      <c r="BK628" s="92"/>
      <c r="BL628" s="92"/>
      <c r="BM628" s="92"/>
      <c r="BN628" s="92"/>
      <c r="BO628" s="92"/>
      <c r="BP628" s="92"/>
      <c r="BQ628" s="92"/>
      <c r="BR628" s="92"/>
      <c r="BS628" s="92"/>
      <c r="BT628" s="128"/>
    </row>
    <row r="629" spans="1:72" ht="12.75" customHeight="1">
      <c r="A629" s="92"/>
      <c r="B629" s="92"/>
      <c r="C629" s="92"/>
      <c r="D629" s="92"/>
      <c r="E629" s="94"/>
      <c r="F629" s="94"/>
      <c r="G629" s="94"/>
      <c r="H629" s="92"/>
      <c r="I629" s="92"/>
      <c r="J629" s="92"/>
      <c r="K629" s="92"/>
      <c r="L629" s="92"/>
      <c r="M629" s="92"/>
      <c r="N629" s="92"/>
      <c r="O629" s="92"/>
      <c r="P629" s="92"/>
      <c r="Q629" s="92"/>
      <c r="R629" s="92"/>
      <c r="S629" s="92"/>
      <c r="T629" s="92"/>
      <c r="U629" s="92"/>
      <c r="V629" s="92"/>
      <c r="W629" s="92"/>
      <c r="X629" s="92"/>
      <c r="Y629" s="92"/>
      <c r="Z629" s="92"/>
      <c r="AA629" s="92"/>
      <c r="AB629" s="92"/>
      <c r="AC629" s="92"/>
      <c r="AD629" s="92"/>
      <c r="AE629" s="92"/>
      <c r="AF629" s="92"/>
      <c r="AG629" s="92"/>
      <c r="AH629" s="92"/>
      <c r="AI629" s="92"/>
      <c r="AJ629" s="92"/>
      <c r="AK629" s="92"/>
      <c r="AL629" s="92"/>
      <c r="AM629" s="92"/>
      <c r="AN629" s="92"/>
      <c r="AO629" s="92"/>
      <c r="AP629" s="92"/>
      <c r="AQ629" s="92"/>
      <c r="AR629" s="92"/>
      <c r="AS629" s="92"/>
      <c r="AT629" s="92"/>
      <c r="AU629" s="92"/>
      <c r="AV629" s="92"/>
      <c r="AW629" s="92"/>
      <c r="AX629" s="92"/>
      <c r="AY629" s="92"/>
      <c r="AZ629" s="92"/>
      <c r="BA629" s="92"/>
      <c r="BB629" s="92"/>
      <c r="BC629" s="92"/>
      <c r="BD629" s="92"/>
      <c r="BE629" s="92"/>
      <c r="BF629" s="92"/>
      <c r="BG629" s="92"/>
      <c r="BH629" s="92"/>
      <c r="BI629" s="92"/>
      <c r="BJ629" s="92"/>
      <c r="BK629" s="92"/>
      <c r="BL629" s="92"/>
      <c r="BM629" s="92"/>
      <c r="BN629" s="92"/>
      <c r="BO629" s="92"/>
      <c r="BP629" s="92"/>
      <c r="BQ629" s="92"/>
      <c r="BR629" s="92"/>
      <c r="BS629" s="92"/>
      <c r="BT629" s="128"/>
    </row>
    <row r="630" spans="1:72" ht="12.75" customHeight="1">
      <c r="A630" s="92"/>
      <c r="B630" s="92"/>
      <c r="C630" s="92"/>
      <c r="D630" s="92"/>
      <c r="E630" s="94"/>
      <c r="F630" s="94"/>
      <c r="G630" s="94"/>
      <c r="H630" s="92"/>
      <c r="I630" s="92"/>
      <c r="J630" s="92"/>
      <c r="K630" s="92"/>
      <c r="L630" s="92"/>
      <c r="M630" s="92"/>
      <c r="N630" s="92"/>
      <c r="O630" s="92"/>
      <c r="P630" s="92"/>
      <c r="Q630" s="92"/>
      <c r="R630" s="92"/>
      <c r="S630" s="92"/>
      <c r="T630" s="92"/>
      <c r="U630" s="92"/>
      <c r="V630" s="92"/>
      <c r="W630" s="92"/>
      <c r="X630" s="92"/>
      <c r="Y630" s="92"/>
      <c r="Z630" s="92"/>
      <c r="AA630" s="92"/>
      <c r="AB630" s="92"/>
      <c r="AC630" s="92"/>
      <c r="AD630" s="92"/>
      <c r="AE630" s="92"/>
      <c r="AF630" s="92"/>
      <c r="AG630" s="92"/>
      <c r="AH630" s="92"/>
      <c r="AI630" s="92"/>
      <c r="AJ630" s="92"/>
      <c r="AK630" s="92"/>
      <c r="AL630" s="92"/>
      <c r="AM630" s="92"/>
      <c r="AN630" s="92"/>
      <c r="AO630" s="92"/>
      <c r="AP630" s="92"/>
      <c r="AQ630" s="92"/>
      <c r="AR630" s="92"/>
      <c r="AS630" s="92"/>
      <c r="AT630" s="92"/>
      <c r="AU630" s="92"/>
      <c r="AV630" s="92"/>
      <c r="AW630" s="92"/>
      <c r="AX630" s="92"/>
      <c r="AY630" s="92"/>
      <c r="AZ630" s="92"/>
      <c r="BA630" s="92"/>
      <c r="BB630" s="92"/>
      <c r="BC630" s="92"/>
      <c r="BD630" s="92"/>
      <c r="BE630" s="92"/>
      <c r="BF630" s="92"/>
      <c r="BG630" s="92"/>
      <c r="BH630" s="92"/>
      <c r="BI630" s="92"/>
      <c r="BJ630" s="92"/>
      <c r="BK630" s="92"/>
      <c r="BL630" s="92"/>
      <c r="BM630" s="92"/>
      <c r="BN630" s="92"/>
      <c r="BO630" s="92"/>
      <c r="BP630" s="92"/>
      <c r="BQ630" s="92"/>
      <c r="BR630" s="92"/>
      <c r="BS630" s="92"/>
      <c r="BT630" s="128"/>
    </row>
    <row r="631" spans="1:72" ht="12.75" customHeight="1">
      <c r="A631" s="92"/>
      <c r="B631" s="92"/>
      <c r="C631" s="92"/>
      <c r="D631" s="92"/>
      <c r="E631" s="94"/>
      <c r="F631" s="94"/>
      <c r="G631" s="94"/>
      <c r="H631" s="92"/>
      <c r="I631" s="92"/>
      <c r="J631" s="92"/>
      <c r="K631" s="92"/>
      <c r="L631" s="92"/>
      <c r="M631" s="92"/>
      <c r="N631" s="92"/>
      <c r="O631" s="92"/>
      <c r="P631" s="92"/>
      <c r="Q631" s="92"/>
      <c r="R631" s="92"/>
      <c r="S631" s="92"/>
      <c r="T631" s="92"/>
      <c r="U631" s="92"/>
      <c r="V631" s="92"/>
      <c r="W631" s="92"/>
      <c r="X631" s="92"/>
      <c r="Y631" s="92"/>
      <c r="Z631" s="92"/>
      <c r="AA631" s="92"/>
      <c r="AB631" s="92"/>
      <c r="AC631" s="92"/>
      <c r="AD631" s="92"/>
      <c r="AE631" s="92"/>
      <c r="AF631" s="92"/>
      <c r="AG631" s="92"/>
      <c r="AH631" s="92"/>
      <c r="AI631" s="92"/>
      <c r="AJ631" s="92"/>
      <c r="AK631" s="92"/>
      <c r="AL631" s="92"/>
      <c r="AM631" s="92"/>
      <c r="AN631" s="92"/>
      <c r="AO631" s="92"/>
      <c r="AP631" s="92"/>
      <c r="AQ631" s="92"/>
      <c r="AR631" s="92"/>
      <c r="AS631" s="92"/>
      <c r="AT631" s="92"/>
      <c r="AU631" s="92"/>
      <c r="AV631" s="92"/>
      <c r="AW631" s="92"/>
      <c r="AX631" s="92"/>
      <c r="AY631" s="92"/>
      <c r="AZ631" s="92"/>
      <c r="BA631" s="92"/>
      <c r="BB631" s="92"/>
      <c r="BC631" s="92"/>
      <c r="BD631" s="92"/>
      <c r="BE631" s="92"/>
      <c r="BF631" s="92"/>
      <c r="BG631" s="92"/>
      <c r="BH631" s="92"/>
      <c r="BI631" s="92"/>
      <c r="BJ631" s="92"/>
      <c r="BK631" s="92"/>
      <c r="BL631" s="92"/>
      <c r="BM631" s="92"/>
      <c r="BN631" s="92"/>
      <c r="BO631" s="92"/>
      <c r="BP631" s="92"/>
      <c r="BQ631" s="92"/>
      <c r="BR631" s="92"/>
      <c r="BS631" s="92"/>
      <c r="BT631" s="128"/>
    </row>
    <row r="632" spans="1:72" ht="12.75" customHeight="1">
      <c r="A632" s="92"/>
      <c r="B632" s="92"/>
      <c r="C632" s="92"/>
      <c r="D632" s="92"/>
      <c r="E632" s="94"/>
      <c r="F632" s="94"/>
      <c r="G632" s="94"/>
      <c r="H632" s="92"/>
      <c r="I632" s="92"/>
      <c r="J632" s="92"/>
      <c r="K632" s="92"/>
      <c r="L632" s="92"/>
      <c r="M632" s="92"/>
      <c r="N632" s="92"/>
      <c r="O632" s="92"/>
      <c r="P632" s="92"/>
      <c r="Q632" s="92"/>
      <c r="R632" s="92"/>
      <c r="S632" s="92"/>
      <c r="T632" s="92"/>
      <c r="U632" s="92"/>
      <c r="V632" s="92"/>
      <c r="W632" s="92"/>
      <c r="X632" s="92"/>
      <c r="Y632" s="92"/>
      <c r="Z632" s="92"/>
      <c r="AA632" s="92"/>
      <c r="AB632" s="92"/>
      <c r="AC632" s="92"/>
      <c r="AD632" s="92"/>
      <c r="AE632" s="92"/>
      <c r="AF632" s="92"/>
      <c r="AG632" s="92"/>
      <c r="AH632" s="92"/>
      <c r="AI632" s="92"/>
      <c r="AJ632" s="92"/>
      <c r="AK632" s="92"/>
      <c r="AL632" s="92"/>
      <c r="AM632" s="92"/>
      <c r="AN632" s="92"/>
      <c r="AO632" s="92"/>
      <c r="AP632" s="92"/>
      <c r="AQ632" s="92"/>
      <c r="AR632" s="92"/>
      <c r="AS632" s="92"/>
      <c r="AT632" s="92"/>
      <c r="AU632" s="92"/>
      <c r="AV632" s="92"/>
      <c r="AW632" s="92"/>
      <c r="AX632" s="92"/>
      <c r="AY632" s="92"/>
      <c r="AZ632" s="92"/>
      <c r="BA632" s="92"/>
      <c r="BB632" s="92"/>
      <c r="BC632" s="92"/>
      <c r="BD632" s="92"/>
      <c r="BE632" s="92"/>
      <c r="BF632" s="92"/>
      <c r="BG632" s="92"/>
      <c r="BH632" s="92"/>
      <c r="BI632" s="92"/>
      <c r="BJ632" s="92"/>
      <c r="BK632" s="92"/>
      <c r="BL632" s="92"/>
      <c r="BM632" s="92"/>
      <c r="BN632" s="92"/>
      <c r="BO632" s="92"/>
      <c r="BP632" s="92"/>
      <c r="BQ632" s="92"/>
      <c r="BR632" s="92"/>
      <c r="BS632" s="92"/>
      <c r="BT632" s="128"/>
    </row>
    <row r="633" spans="1:72" ht="12.75" customHeight="1">
      <c r="A633" s="92"/>
      <c r="B633" s="92"/>
      <c r="C633" s="92"/>
      <c r="D633" s="92"/>
      <c r="E633" s="94"/>
      <c r="F633" s="94"/>
      <c r="G633" s="94"/>
      <c r="H633" s="92"/>
      <c r="I633" s="92"/>
      <c r="J633" s="92"/>
      <c r="K633" s="92"/>
      <c r="L633" s="92"/>
      <c r="M633" s="92"/>
      <c r="N633" s="92"/>
      <c r="O633" s="92"/>
      <c r="P633" s="92"/>
      <c r="Q633" s="92"/>
      <c r="R633" s="92"/>
      <c r="S633" s="92"/>
      <c r="T633" s="92"/>
      <c r="U633" s="92"/>
      <c r="V633" s="92"/>
      <c r="W633" s="92"/>
      <c r="X633" s="92"/>
      <c r="Y633" s="92"/>
      <c r="Z633" s="92"/>
      <c r="AA633" s="92"/>
      <c r="AB633" s="92"/>
      <c r="AC633" s="92"/>
      <c r="AD633" s="92"/>
      <c r="AE633" s="92"/>
      <c r="AF633" s="92"/>
      <c r="AG633" s="92"/>
      <c r="AH633" s="92"/>
      <c r="AI633" s="92"/>
      <c r="AJ633" s="92"/>
      <c r="AK633" s="92"/>
      <c r="AL633" s="92"/>
      <c r="AM633" s="92"/>
      <c r="AN633" s="92"/>
      <c r="AO633" s="92"/>
      <c r="AP633" s="92"/>
      <c r="AQ633" s="92"/>
      <c r="AR633" s="92"/>
      <c r="AS633" s="92"/>
      <c r="AT633" s="92"/>
      <c r="AU633" s="92"/>
      <c r="AV633" s="92"/>
      <c r="AW633" s="92"/>
      <c r="AX633" s="92"/>
      <c r="AY633" s="92"/>
      <c r="AZ633" s="92"/>
      <c r="BA633" s="92"/>
      <c r="BB633" s="92"/>
      <c r="BC633" s="92"/>
      <c r="BD633" s="92"/>
      <c r="BE633" s="92"/>
      <c r="BF633" s="92"/>
      <c r="BG633" s="92"/>
      <c r="BH633" s="92"/>
      <c r="BI633" s="92"/>
      <c r="BJ633" s="92"/>
      <c r="BK633" s="92"/>
      <c r="BL633" s="92"/>
      <c r="BM633" s="92"/>
      <c r="BN633" s="92"/>
      <c r="BO633" s="92"/>
      <c r="BP633" s="92"/>
      <c r="BQ633" s="92"/>
      <c r="BR633" s="92"/>
      <c r="BS633" s="92"/>
      <c r="BT633" s="128"/>
    </row>
    <row r="634" spans="1:72" ht="12.75" customHeight="1">
      <c r="A634" s="92"/>
      <c r="B634" s="92"/>
      <c r="C634" s="92"/>
      <c r="D634" s="92"/>
      <c r="E634" s="94"/>
      <c r="F634" s="94"/>
      <c r="G634" s="94"/>
      <c r="H634" s="92"/>
      <c r="I634" s="92"/>
      <c r="J634" s="92"/>
      <c r="K634" s="92"/>
      <c r="L634" s="92"/>
      <c r="M634" s="92"/>
      <c r="N634" s="92"/>
      <c r="O634" s="92"/>
      <c r="P634" s="92"/>
      <c r="Q634" s="92"/>
      <c r="R634" s="92"/>
      <c r="S634" s="92"/>
      <c r="T634" s="92"/>
      <c r="U634" s="92"/>
      <c r="V634" s="92"/>
      <c r="W634" s="92"/>
      <c r="X634" s="92"/>
      <c r="Y634" s="92"/>
      <c r="Z634" s="92"/>
      <c r="AA634" s="92"/>
      <c r="AB634" s="92"/>
      <c r="AC634" s="92"/>
      <c r="AD634" s="92"/>
      <c r="AE634" s="92"/>
      <c r="AF634" s="92"/>
      <c r="AG634" s="92"/>
      <c r="AH634" s="92"/>
      <c r="AI634" s="92"/>
      <c r="AJ634" s="92"/>
      <c r="AK634" s="92"/>
      <c r="AL634" s="92"/>
      <c r="AM634" s="92"/>
      <c r="AN634" s="92"/>
      <c r="AO634" s="92"/>
      <c r="AP634" s="92"/>
      <c r="AQ634" s="92"/>
      <c r="AR634" s="92"/>
      <c r="AS634" s="92"/>
      <c r="AT634" s="92"/>
      <c r="AU634" s="92"/>
      <c r="AV634" s="92"/>
      <c r="AW634" s="92"/>
      <c r="AX634" s="92"/>
      <c r="AY634" s="92"/>
      <c r="AZ634" s="92"/>
      <c r="BA634" s="92"/>
      <c r="BB634" s="92"/>
      <c r="BC634" s="92"/>
      <c r="BD634" s="92"/>
      <c r="BE634" s="92"/>
      <c r="BF634" s="92"/>
      <c r="BG634" s="92"/>
      <c r="BH634" s="92"/>
      <c r="BI634" s="92"/>
      <c r="BJ634" s="92"/>
      <c r="BK634" s="92"/>
      <c r="BL634" s="92"/>
      <c r="BM634" s="92"/>
      <c r="BN634" s="92"/>
      <c r="BO634" s="92"/>
      <c r="BP634" s="92"/>
      <c r="BQ634" s="92"/>
      <c r="BR634" s="92"/>
      <c r="BS634" s="92"/>
      <c r="BT634" s="128"/>
    </row>
    <row r="635" spans="1:72" ht="12.75" customHeight="1">
      <c r="A635" s="92"/>
      <c r="B635" s="92"/>
      <c r="C635" s="92"/>
      <c r="D635" s="92"/>
      <c r="E635" s="94"/>
      <c r="F635" s="94"/>
      <c r="G635" s="94"/>
      <c r="H635" s="92"/>
      <c r="I635" s="92"/>
      <c r="J635" s="92"/>
      <c r="K635" s="92"/>
      <c r="L635" s="92"/>
      <c r="M635" s="92"/>
      <c r="N635" s="92"/>
      <c r="O635" s="92"/>
      <c r="P635" s="92"/>
      <c r="Q635" s="92"/>
      <c r="R635" s="92"/>
      <c r="S635" s="92"/>
      <c r="T635" s="92"/>
      <c r="U635" s="92"/>
      <c r="V635" s="92"/>
      <c r="W635" s="92"/>
      <c r="X635" s="92"/>
      <c r="Y635" s="92"/>
      <c r="Z635" s="92"/>
      <c r="AA635" s="92"/>
      <c r="AB635" s="92"/>
      <c r="AC635" s="92"/>
      <c r="AD635" s="92"/>
      <c r="AE635" s="92"/>
      <c r="AF635" s="92"/>
      <c r="AG635" s="92"/>
      <c r="AH635" s="92"/>
      <c r="AI635" s="92"/>
      <c r="AJ635" s="92"/>
      <c r="AK635" s="92"/>
      <c r="AL635" s="92"/>
      <c r="AM635" s="92"/>
      <c r="AN635" s="92"/>
      <c r="AO635" s="92"/>
      <c r="AP635" s="92"/>
      <c r="AQ635" s="92"/>
      <c r="AR635" s="92"/>
      <c r="AS635" s="92"/>
      <c r="AT635" s="92"/>
      <c r="AU635" s="92"/>
      <c r="AV635" s="92"/>
      <c r="AW635" s="92"/>
      <c r="AX635" s="92"/>
      <c r="AY635" s="92"/>
      <c r="AZ635" s="92"/>
      <c r="BA635" s="92"/>
      <c r="BB635" s="92"/>
      <c r="BC635" s="92"/>
      <c r="BD635" s="92"/>
      <c r="BE635" s="92"/>
      <c r="BF635" s="92"/>
      <c r="BG635" s="92"/>
      <c r="BH635" s="92"/>
      <c r="BI635" s="92"/>
      <c r="BJ635" s="92"/>
      <c r="BK635" s="92"/>
      <c r="BL635" s="92"/>
      <c r="BM635" s="92"/>
      <c r="BN635" s="92"/>
      <c r="BO635" s="92"/>
      <c r="BP635" s="92"/>
      <c r="BQ635" s="92"/>
      <c r="BR635" s="92"/>
      <c r="BS635" s="92"/>
      <c r="BT635" s="128"/>
    </row>
    <row r="636" spans="1:72" ht="12.75" customHeight="1">
      <c r="A636" s="92"/>
      <c r="B636" s="92"/>
      <c r="C636" s="92"/>
      <c r="D636" s="92"/>
      <c r="E636" s="94"/>
      <c r="F636" s="94"/>
      <c r="G636" s="94"/>
      <c r="H636" s="92"/>
      <c r="I636" s="92"/>
      <c r="J636" s="92"/>
      <c r="K636" s="92"/>
      <c r="L636" s="92"/>
      <c r="M636" s="92"/>
      <c r="N636" s="92"/>
      <c r="O636" s="92"/>
      <c r="P636" s="92"/>
      <c r="Q636" s="92"/>
      <c r="R636" s="92"/>
      <c r="S636" s="92"/>
      <c r="T636" s="92"/>
      <c r="U636" s="92"/>
      <c r="V636" s="92"/>
      <c r="W636" s="92"/>
      <c r="X636" s="92"/>
      <c r="Y636" s="92"/>
      <c r="Z636" s="92"/>
      <c r="AA636" s="92"/>
      <c r="AB636" s="92"/>
      <c r="AC636" s="92"/>
      <c r="AD636" s="92"/>
      <c r="AE636" s="92"/>
      <c r="AF636" s="92"/>
      <c r="AG636" s="92"/>
      <c r="AH636" s="92"/>
      <c r="AI636" s="92"/>
      <c r="AJ636" s="92"/>
      <c r="AK636" s="92"/>
      <c r="AL636" s="92"/>
      <c r="AM636" s="92"/>
      <c r="AN636" s="92"/>
      <c r="AO636" s="92"/>
      <c r="AP636" s="92"/>
      <c r="AQ636" s="92"/>
      <c r="AR636" s="92"/>
      <c r="AS636" s="92"/>
      <c r="AT636" s="92"/>
      <c r="AU636" s="92"/>
      <c r="AV636" s="92"/>
      <c r="AW636" s="92"/>
      <c r="AX636" s="92"/>
      <c r="AY636" s="92"/>
      <c r="AZ636" s="92"/>
      <c r="BA636" s="92"/>
      <c r="BB636" s="92"/>
      <c r="BC636" s="92"/>
      <c r="BD636" s="92"/>
      <c r="BE636" s="92"/>
      <c r="BF636" s="92"/>
      <c r="BG636" s="92"/>
      <c r="BH636" s="92"/>
      <c r="BI636" s="92"/>
      <c r="BJ636" s="92"/>
      <c r="BK636" s="92"/>
      <c r="BL636" s="92"/>
      <c r="BM636" s="92"/>
      <c r="BN636" s="92"/>
      <c r="BO636" s="92"/>
      <c r="BP636" s="92"/>
      <c r="BQ636" s="92"/>
      <c r="BR636" s="92"/>
      <c r="BS636" s="92"/>
      <c r="BT636" s="128"/>
    </row>
    <row r="637" spans="1:72" ht="12.75" customHeight="1">
      <c r="A637" s="92"/>
      <c r="B637" s="92"/>
      <c r="C637" s="92"/>
      <c r="D637" s="92"/>
      <c r="E637" s="94"/>
      <c r="F637" s="94"/>
      <c r="G637" s="94"/>
      <c r="H637" s="92"/>
      <c r="I637" s="92"/>
      <c r="J637" s="92"/>
      <c r="K637" s="92"/>
      <c r="L637" s="92"/>
      <c r="M637" s="92"/>
      <c r="N637" s="92"/>
      <c r="O637" s="92"/>
      <c r="P637" s="92"/>
      <c r="Q637" s="92"/>
      <c r="R637" s="92"/>
      <c r="S637" s="92"/>
      <c r="T637" s="92"/>
      <c r="U637" s="92"/>
      <c r="V637" s="92"/>
      <c r="W637" s="92"/>
      <c r="X637" s="92"/>
      <c r="Y637" s="92"/>
      <c r="Z637" s="92"/>
      <c r="AA637" s="92"/>
      <c r="AB637" s="92"/>
      <c r="AC637" s="92"/>
      <c r="AD637" s="92"/>
      <c r="AE637" s="92"/>
      <c r="AF637" s="92"/>
      <c r="AG637" s="92"/>
      <c r="AH637" s="92"/>
      <c r="AI637" s="92"/>
      <c r="AJ637" s="92"/>
      <c r="AK637" s="92"/>
      <c r="AL637" s="92"/>
      <c r="AM637" s="92"/>
      <c r="AN637" s="92"/>
      <c r="AO637" s="92"/>
      <c r="AP637" s="92"/>
      <c r="AQ637" s="92"/>
      <c r="AR637" s="92"/>
      <c r="AS637" s="92"/>
      <c r="AT637" s="92"/>
      <c r="AU637" s="92"/>
      <c r="AV637" s="92"/>
      <c r="AW637" s="92"/>
      <c r="AX637" s="92"/>
      <c r="AY637" s="92"/>
      <c r="AZ637" s="92"/>
      <c r="BA637" s="92"/>
      <c r="BB637" s="92"/>
      <c r="BC637" s="92"/>
      <c r="BD637" s="92"/>
      <c r="BE637" s="92"/>
      <c r="BF637" s="92"/>
      <c r="BG637" s="92"/>
      <c r="BH637" s="92"/>
      <c r="BI637" s="92"/>
      <c r="BJ637" s="92"/>
      <c r="BK637" s="92"/>
      <c r="BL637" s="92"/>
      <c r="BM637" s="92"/>
      <c r="BN637" s="92"/>
      <c r="BO637" s="92"/>
      <c r="BP637" s="92"/>
      <c r="BQ637" s="92"/>
      <c r="BR637" s="92"/>
      <c r="BS637" s="92"/>
      <c r="BT637" s="128"/>
    </row>
    <row r="638" spans="1:72" ht="12.75" customHeight="1">
      <c r="A638" s="92"/>
      <c r="B638" s="92"/>
      <c r="C638" s="92"/>
      <c r="D638" s="92"/>
      <c r="E638" s="94"/>
      <c r="F638" s="94"/>
      <c r="G638" s="94"/>
      <c r="H638" s="92"/>
      <c r="I638" s="92"/>
      <c r="J638" s="92"/>
      <c r="K638" s="92"/>
      <c r="L638" s="92"/>
      <c r="M638" s="92"/>
      <c r="N638" s="92"/>
      <c r="O638" s="92"/>
      <c r="P638" s="92"/>
      <c r="Q638" s="92"/>
      <c r="R638" s="92"/>
      <c r="S638" s="92"/>
      <c r="T638" s="92"/>
      <c r="U638" s="92"/>
      <c r="V638" s="92"/>
      <c r="W638" s="92"/>
      <c r="X638" s="92"/>
      <c r="Y638" s="92"/>
      <c r="Z638" s="92"/>
      <c r="AA638" s="92"/>
      <c r="AB638" s="92"/>
      <c r="AC638" s="92"/>
      <c r="AD638" s="92"/>
      <c r="AE638" s="92"/>
      <c r="AF638" s="92"/>
      <c r="AG638" s="92"/>
      <c r="AH638" s="92"/>
      <c r="AI638" s="92"/>
      <c r="AJ638" s="92"/>
      <c r="AK638" s="92"/>
      <c r="AL638" s="92"/>
      <c r="AM638" s="92"/>
      <c r="AN638" s="92"/>
      <c r="AO638" s="92"/>
      <c r="AP638" s="92"/>
      <c r="AQ638" s="92"/>
      <c r="AR638" s="92"/>
      <c r="AS638" s="92"/>
      <c r="AT638" s="92"/>
      <c r="AU638" s="92"/>
      <c r="AV638" s="92"/>
      <c r="AW638" s="92"/>
      <c r="AX638" s="92"/>
      <c r="AY638" s="92"/>
      <c r="AZ638" s="92"/>
      <c r="BA638" s="92"/>
      <c r="BB638" s="92"/>
      <c r="BC638" s="92"/>
      <c r="BD638" s="92"/>
      <c r="BE638" s="92"/>
      <c r="BF638" s="92"/>
      <c r="BG638" s="92"/>
      <c r="BH638" s="92"/>
      <c r="BI638" s="92"/>
      <c r="BJ638" s="92"/>
      <c r="BK638" s="92"/>
      <c r="BL638" s="92"/>
      <c r="BM638" s="92"/>
      <c r="BN638" s="92"/>
      <c r="BO638" s="92"/>
      <c r="BP638" s="92"/>
      <c r="BQ638" s="92"/>
      <c r="BR638" s="92"/>
      <c r="BS638" s="92"/>
      <c r="BT638" s="128"/>
    </row>
    <row r="639" spans="1:72" ht="12.75" customHeight="1">
      <c r="A639" s="92"/>
      <c r="B639" s="92"/>
      <c r="C639" s="92"/>
      <c r="D639" s="92"/>
      <c r="E639" s="94"/>
      <c r="F639" s="94"/>
      <c r="G639" s="94"/>
      <c r="H639" s="92"/>
      <c r="I639" s="92"/>
      <c r="J639" s="92"/>
      <c r="K639" s="92"/>
      <c r="L639" s="92"/>
      <c r="M639" s="92"/>
      <c r="N639" s="92"/>
      <c r="O639" s="92"/>
      <c r="P639" s="92"/>
      <c r="Q639" s="92"/>
      <c r="R639" s="92"/>
      <c r="S639" s="92"/>
      <c r="T639" s="92"/>
      <c r="U639" s="92"/>
      <c r="V639" s="92"/>
      <c r="W639" s="92"/>
      <c r="X639" s="92"/>
      <c r="Y639" s="92"/>
      <c r="Z639" s="92"/>
      <c r="AA639" s="92"/>
      <c r="AB639" s="92"/>
      <c r="AC639" s="92"/>
      <c r="AD639" s="92"/>
      <c r="AE639" s="92"/>
      <c r="AF639" s="92"/>
      <c r="AG639" s="92"/>
      <c r="AH639" s="92"/>
      <c r="AI639" s="92"/>
      <c r="AJ639" s="92"/>
      <c r="AK639" s="92"/>
      <c r="AL639" s="92"/>
      <c r="AM639" s="92"/>
      <c r="AN639" s="92"/>
      <c r="AO639" s="92"/>
      <c r="AP639" s="92"/>
      <c r="AQ639" s="92"/>
      <c r="AR639" s="92"/>
      <c r="AS639" s="92"/>
      <c r="AT639" s="92"/>
      <c r="AU639" s="92"/>
      <c r="AV639" s="92"/>
      <c r="AW639" s="92"/>
      <c r="AX639" s="92"/>
      <c r="AY639" s="92"/>
      <c r="AZ639" s="92"/>
      <c r="BA639" s="92"/>
      <c r="BB639" s="92"/>
      <c r="BC639" s="92"/>
      <c r="BD639" s="92"/>
      <c r="BE639" s="92"/>
      <c r="BF639" s="92"/>
      <c r="BG639" s="92"/>
      <c r="BH639" s="92"/>
      <c r="BI639" s="92"/>
      <c r="BJ639" s="92"/>
      <c r="BK639" s="92"/>
      <c r="BL639" s="92"/>
      <c r="BM639" s="92"/>
      <c r="BN639" s="92"/>
      <c r="BO639" s="92"/>
      <c r="BP639" s="92"/>
      <c r="BQ639" s="92"/>
      <c r="BR639" s="92"/>
      <c r="BS639" s="92"/>
      <c r="BT639" s="128"/>
    </row>
    <row r="640" spans="1:72" ht="12.75" customHeight="1">
      <c r="A640" s="92"/>
      <c r="B640" s="92"/>
      <c r="C640" s="92"/>
      <c r="D640" s="92"/>
      <c r="E640" s="94"/>
      <c r="F640" s="94"/>
      <c r="G640" s="94"/>
      <c r="H640" s="92"/>
      <c r="I640" s="92"/>
      <c r="J640" s="92"/>
      <c r="K640" s="92"/>
      <c r="L640" s="92"/>
      <c r="M640" s="92"/>
      <c r="N640" s="92"/>
      <c r="O640" s="92"/>
      <c r="P640" s="92"/>
      <c r="Q640" s="92"/>
      <c r="R640" s="92"/>
      <c r="S640" s="92"/>
      <c r="T640" s="92"/>
      <c r="U640" s="92"/>
      <c r="V640" s="92"/>
      <c r="W640" s="92"/>
      <c r="X640" s="92"/>
      <c r="Y640" s="92"/>
      <c r="Z640" s="92"/>
      <c r="AA640" s="92"/>
      <c r="AB640" s="92"/>
      <c r="AC640" s="92"/>
      <c r="AD640" s="92"/>
      <c r="AE640" s="92"/>
      <c r="AF640" s="92"/>
      <c r="AG640" s="92"/>
      <c r="AH640" s="92"/>
      <c r="AI640" s="92"/>
      <c r="AJ640" s="92"/>
      <c r="AK640" s="92"/>
      <c r="AL640" s="92"/>
      <c r="AM640" s="92"/>
      <c r="AN640" s="92"/>
      <c r="AO640" s="92"/>
      <c r="AP640" s="92"/>
      <c r="AQ640" s="92"/>
      <c r="AR640" s="92"/>
      <c r="AS640" s="92"/>
      <c r="AT640" s="92"/>
      <c r="AU640" s="92"/>
      <c r="AV640" s="92"/>
      <c r="AW640" s="92"/>
      <c r="AX640" s="92"/>
      <c r="AY640" s="92"/>
      <c r="AZ640" s="92"/>
      <c r="BA640" s="92"/>
      <c r="BB640" s="92"/>
      <c r="BC640" s="92"/>
      <c r="BD640" s="92"/>
      <c r="BE640" s="92"/>
      <c r="BF640" s="92"/>
      <c r="BG640" s="92"/>
      <c r="BH640" s="92"/>
      <c r="BI640" s="92"/>
      <c r="BJ640" s="92"/>
      <c r="BK640" s="92"/>
      <c r="BL640" s="92"/>
      <c r="BM640" s="92"/>
      <c r="BN640" s="92"/>
      <c r="BO640" s="92"/>
      <c r="BP640" s="92"/>
      <c r="BQ640" s="92"/>
      <c r="BR640" s="92"/>
      <c r="BS640" s="92"/>
      <c r="BT640" s="128"/>
    </row>
    <row r="641" spans="1:72" ht="12.75" customHeight="1">
      <c r="A641" s="92"/>
      <c r="B641" s="92"/>
      <c r="C641" s="92"/>
      <c r="D641" s="92"/>
      <c r="E641" s="94"/>
      <c r="F641" s="94"/>
      <c r="G641" s="94"/>
      <c r="H641" s="92"/>
      <c r="I641" s="92"/>
      <c r="J641" s="92"/>
      <c r="K641" s="92"/>
      <c r="L641" s="92"/>
      <c r="M641" s="92"/>
      <c r="N641" s="92"/>
      <c r="O641" s="92"/>
      <c r="P641" s="92"/>
      <c r="Q641" s="92"/>
      <c r="R641" s="92"/>
      <c r="S641" s="92"/>
      <c r="T641" s="92"/>
      <c r="U641" s="92"/>
      <c r="V641" s="92"/>
      <c r="W641" s="92"/>
      <c r="X641" s="92"/>
      <c r="Y641" s="92"/>
      <c r="Z641" s="92"/>
      <c r="AA641" s="92"/>
      <c r="AB641" s="92"/>
      <c r="AC641" s="92"/>
      <c r="AD641" s="92"/>
      <c r="AE641" s="92"/>
      <c r="AF641" s="92"/>
      <c r="AG641" s="92"/>
      <c r="AH641" s="92"/>
      <c r="AI641" s="92"/>
      <c r="AJ641" s="92"/>
      <c r="AK641" s="92"/>
      <c r="AL641" s="92"/>
      <c r="AM641" s="92"/>
      <c r="AN641" s="92"/>
      <c r="AO641" s="92"/>
      <c r="AP641" s="92"/>
      <c r="AQ641" s="92"/>
      <c r="AR641" s="92"/>
      <c r="AS641" s="92"/>
      <c r="AT641" s="92"/>
      <c r="AU641" s="92"/>
      <c r="AV641" s="92"/>
      <c r="AW641" s="92"/>
      <c r="AX641" s="92"/>
      <c r="AY641" s="92"/>
      <c r="AZ641" s="92"/>
      <c r="BA641" s="92"/>
      <c r="BB641" s="92"/>
      <c r="BC641" s="92"/>
      <c r="BD641" s="92"/>
      <c r="BE641" s="92"/>
      <c r="BF641" s="92"/>
      <c r="BG641" s="92"/>
      <c r="BH641" s="92"/>
      <c r="BI641" s="92"/>
      <c r="BJ641" s="92"/>
      <c r="BK641" s="92"/>
      <c r="BL641" s="92"/>
      <c r="BM641" s="92"/>
      <c r="BN641" s="92"/>
      <c r="BO641" s="92"/>
      <c r="BP641" s="92"/>
      <c r="BQ641" s="92"/>
      <c r="BR641" s="92"/>
      <c r="BS641" s="92"/>
      <c r="BT641" s="128"/>
    </row>
    <row r="642" spans="1:72" ht="12.75" customHeight="1">
      <c r="A642" s="92"/>
      <c r="B642" s="92"/>
      <c r="C642" s="92"/>
      <c r="D642" s="92"/>
      <c r="E642" s="94"/>
      <c r="F642" s="94"/>
      <c r="G642" s="94"/>
      <c r="H642" s="92"/>
      <c r="I642" s="92"/>
      <c r="J642" s="92"/>
      <c r="K642" s="92"/>
      <c r="L642" s="92"/>
      <c r="M642" s="92"/>
      <c r="N642" s="92"/>
      <c r="O642" s="92"/>
      <c r="P642" s="92"/>
      <c r="Q642" s="92"/>
      <c r="R642" s="92"/>
      <c r="S642" s="92"/>
      <c r="T642" s="92"/>
      <c r="U642" s="92"/>
      <c r="V642" s="92"/>
      <c r="W642" s="92"/>
      <c r="X642" s="92"/>
      <c r="Y642" s="92"/>
      <c r="Z642" s="92"/>
      <c r="AA642" s="92"/>
      <c r="AB642" s="92"/>
      <c r="AC642" s="92"/>
      <c r="AD642" s="92"/>
      <c r="AE642" s="92"/>
      <c r="AF642" s="92"/>
      <c r="AG642" s="92"/>
      <c r="AH642" s="92"/>
      <c r="AI642" s="92"/>
      <c r="AJ642" s="92"/>
      <c r="AK642" s="92"/>
      <c r="AL642" s="92"/>
      <c r="AM642" s="92"/>
      <c r="AN642" s="92"/>
      <c r="AO642" s="92"/>
      <c r="AP642" s="92"/>
      <c r="AQ642" s="92"/>
      <c r="AR642" s="92"/>
      <c r="AS642" s="92"/>
      <c r="AT642" s="92"/>
      <c r="AU642" s="92"/>
      <c r="AV642" s="92"/>
      <c r="AW642" s="92"/>
      <c r="AX642" s="92"/>
      <c r="AY642" s="92"/>
      <c r="AZ642" s="92"/>
      <c r="BA642" s="92"/>
      <c r="BB642" s="92"/>
      <c r="BC642" s="92"/>
      <c r="BD642" s="92"/>
      <c r="BE642" s="92"/>
      <c r="BF642" s="92"/>
      <c r="BG642" s="92"/>
      <c r="BH642" s="92"/>
      <c r="BI642" s="92"/>
      <c r="BJ642" s="92"/>
      <c r="BK642" s="92"/>
      <c r="BL642" s="92"/>
      <c r="BM642" s="92"/>
      <c r="BN642" s="92"/>
      <c r="BO642" s="92"/>
      <c r="BP642" s="92"/>
      <c r="BQ642" s="92"/>
      <c r="BR642" s="92"/>
      <c r="BS642" s="92"/>
      <c r="BT642" s="128"/>
    </row>
    <row r="643" spans="1:72" ht="12.75" customHeight="1">
      <c r="A643" s="92"/>
      <c r="B643" s="92"/>
      <c r="C643" s="92"/>
      <c r="D643" s="92"/>
      <c r="E643" s="94"/>
      <c r="F643" s="94"/>
      <c r="G643" s="94"/>
      <c r="H643" s="92"/>
      <c r="I643" s="92"/>
      <c r="J643" s="92"/>
      <c r="K643" s="92"/>
      <c r="L643" s="92"/>
      <c r="M643" s="92"/>
      <c r="N643" s="92"/>
      <c r="O643" s="92"/>
      <c r="P643" s="92"/>
      <c r="Q643" s="92"/>
      <c r="R643" s="92"/>
      <c r="S643" s="92"/>
      <c r="T643" s="92"/>
      <c r="U643" s="92"/>
      <c r="V643" s="92"/>
      <c r="W643" s="92"/>
      <c r="X643" s="92"/>
      <c r="Y643" s="92"/>
      <c r="Z643" s="92"/>
      <c r="AA643" s="92"/>
      <c r="AB643" s="92"/>
      <c r="AC643" s="92"/>
      <c r="AD643" s="92"/>
      <c r="AE643" s="92"/>
      <c r="AF643" s="92"/>
      <c r="AG643" s="92"/>
      <c r="AH643" s="92"/>
      <c r="AI643" s="92"/>
      <c r="AJ643" s="92"/>
      <c r="AK643" s="92"/>
      <c r="AL643" s="92"/>
      <c r="AM643" s="92"/>
      <c r="AN643" s="92"/>
      <c r="AO643" s="92"/>
      <c r="AP643" s="92"/>
      <c r="AQ643" s="92"/>
      <c r="AR643" s="92"/>
      <c r="AS643" s="92"/>
      <c r="AT643" s="92"/>
      <c r="AU643" s="92"/>
      <c r="AV643" s="92"/>
      <c r="AW643" s="92"/>
      <c r="AX643" s="92"/>
      <c r="AY643" s="92"/>
      <c r="AZ643" s="92"/>
      <c r="BA643" s="92"/>
      <c r="BB643" s="92"/>
      <c r="BC643" s="92"/>
      <c r="BD643" s="92"/>
      <c r="BE643" s="92"/>
      <c r="BF643" s="92"/>
      <c r="BG643" s="92"/>
      <c r="BH643" s="92"/>
      <c r="BI643" s="92"/>
      <c r="BJ643" s="92"/>
      <c r="BK643" s="92"/>
      <c r="BL643" s="92"/>
      <c r="BM643" s="92"/>
      <c r="BN643" s="92"/>
      <c r="BO643" s="92"/>
      <c r="BP643" s="92"/>
      <c r="BQ643" s="92"/>
      <c r="BR643" s="92"/>
      <c r="BS643" s="92"/>
      <c r="BT643" s="128"/>
    </row>
    <row r="644" spans="1:72" ht="12.75" customHeight="1">
      <c r="A644" s="92"/>
      <c r="B644" s="92"/>
      <c r="C644" s="92"/>
      <c r="D644" s="92"/>
      <c r="E644" s="94"/>
      <c r="F644" s="94"/>
      <c r="G644" s="94"/>
      <c r="H644" s="92"/>
      <c r="I644" s="92"/>
      <c r="J644" s="92"/>
      <c r="K644" s="92"/>
      <c r="L644" s="92"/>
      <c r="M644" s="92"/>
      <c r="N644" s="92"/>
      <c r="O644" s="92"/>
      <c r="P644" s="92"/>
      <c r="Q644" s="92"/>
      <c r="R644" s="92"/>
      <c r="S644" s="92"/>
      <c r="T644" s="92"/>
      <c r="U644" s="92"/>
      <c r="V644" s="92"/>
      <c r="W644" s="92"/>
      <c r="X644" s="92"/>
      <c r="Y644" s="92"/>
      <c r="Z644" s="92"/>
      <c r="AA644" s="92"/>
      <c r="AB644" s="92"/>
      <c r="AC644" s="92"/>
      <c r="AD644" s="92"/>
      <c r="AE644" s="92"/>
      <c r="AF644" s="92"/>
      <c r="AG644" s="92"/>
      <c r="AH644" s="92"/>
      <c r="AI644" s="92"/>
      <c r="AJ644" s="92"/>
      <c r="AK644" s="92"/>
      <c r="AL644" s="92"/>
      <c r="AM644" s="92"/>
      <c r="AN644" s="92"/>
      <c r="AO644" s="92"/>
      <c r="AP644" s="92"/>
      <c r="AQ644" s="92"/>
      <c r="AR644" s="92"/>
      <c r="AS644" s="92"/>
      <c r="AT644" s="92"/>
      <c r="AU644" s="92"/>
      <c r="AV644" s="92"/>
      <c r="AW644" s="92"/>
      <c r="AX644" s="92"/>
      <c r="AY644" s="92"/>
      <c r="AZ644" s="92"/>
      <c r="BA644" s="92"/>
      <c r="BB644" s="92"/>
      <c r="BC644" s="92"/>
      <c r="BD644" s="92"/>
      <c r="BE644" s="92"/>
      <c r="BF644" s="92"/>
      <c r="BG644" s="92"/>
      <c r="BH644" s="92"/>
      <c r="BI644" s="92"/>
      <c r="BJ644" s="92"/>
      <c r="BK644" s="92"/>
      <c r="BL644" s="92"/>
      <c r="BM644" s="92"/>
      <c r="BN644" s="92"/>
      <c r="BO644" s="92"/>
      <c r="BP644" s="92"/>
      <c r="BQ644" s="92"/>
      <c r="BR644" s="92"/>
      <c r="BS644" s="92"/>
      <c r="BT644" s="128"/>
    </row>
    <row r="645" spans="1:72" ht="12.75" customHeight="1">
      <c r="A645" s="92"/>
      <c r="B645" s="92"/>
      <c r="C645" s="92"/>
      <c r="D645" s="92"/>
      <c r="E645" s="94"/>
      <c r="F645" s="94"/>
      <c r="G645" s="94"/>
      <c r="H645" s="92"/>
      <c r="I645" s="92"/>
      <c r="J645" s="92"/>
      <c r="K645" s="92"/>
      <c r="L645" s="92"/>
      <c r="M645" s="92"/>
      <c r="N645" s="92"/>
      <c r="O645" s="92"/>
      <c r="P645" s="92"/>
      <c r="Q645" s="92"/>
      <c r="R645" s="92"/>
      <c r="S645" s="92"/>
      <c r="T645" s="92"/>
      <c r="U645" s="92"/>
      <c r="V645" s="92"/>
      <c r="W645" s="92"/>
      <c r="X645" s="92"/>
      <c r="Y645" s="92"/>
      <c r="Z645" s="92"/>
      <c r="AA645" s="92"/>
      <c r="AB645" s="92"/>
      <c r="AC645" s="92"/>
      <c r="AD645" s="92"/>
      <c r="AE645" s="92"/>
      <c r="AF645" s="92"/>
      <c r="AG645" s="92"/>
      <c r="AH645" s="92"/>
      <c r="AI645" s="92"/>
      <c r="AJ645" s="92"/>
      <c r="AK645" s="92"/>
      <c r="AL645" s="92"/>
      <c r="AM645" s="92"/>
      <c r="AN645" s="92"/>
      <c r="AO645" s="92"/>
      <c r="AP645" s="92"/>
      <c r="AQ645" s="92"/>
      <c r="AR645" s="92"/>
      <c r="AS645" s="92"/>
      <c r="AT645" s="92"/>
      <c r="AU645" s="92"/>
      <c r="AV645" s="92"/>
      <c r="AW645" s="92"/>
      <c r="AX645" s="92"/>
      <c r="AY645" s="92"/>
      <c r="AZ645" s="92"/>
      <c r="BA645" s="92"/>
      <c r="BB645" s="92"/>
      <c r="BC645" s="92"/>
      <c r="BD645" s="92"/>
      <c r="BE645" s="92"/>
      <c r="BF645" s="92"/>
      <c r="BG645" s="92"/>
      <c r="BH645" s="92"/>
      <c r="BI645" s="92"/>
      <c r="BJ645" s="92"/>
      <c r="BK645" s="92"/>
      <c r="BL645" s="92"/>
      <c r="BM645" s="92"/>
      <c r="BN645" s="92"/>
      <c r="BO645" s="92"/>
      <c r="BP645" s="92"/>
      <c r="BQ645" s="92"/>
      <c r="BR645" s="92"/>
      <c r="BS645" s="92"/>
      <c r="BT645" s="128"/>
    </row>
    <row r="646" spans="1:72" ht="12.75" customHeight="1">
      <c r="A646" s="92"/>
      <c r="B646" s="92"/>
      <c r="C646" s="92"/>
      <c r="D646" s="92"/>
      <c r="E646" s="94"/>
      <c r="F646" s="94"/>
      <c r="G646" s="94"/>
      <c r="H646" s="92"/>
      <c r="I646" s="92"/>
      <c r="J646" s="92"/>
      <c r="K646" s="92"/>
      <c r="L646" s="92"/>
      <c r="M646" s="92"/>
      <c r="N646" s="92"/>
      <c r="O646" s="92"/>
      <c r="P646" s="92"/>
      <c r="Q646" s="92"/>
      <c r="R646" s="92"/>
      <c r="S646" s="92"/>
      <c r="T646" s="92"/>
      <c r="U646" s="92"/>
      <c r="V646" s="92"/>
      <c r="W646" s="92"/>
      <c r="X646" s="92"/>
      <c r="Y646" s="92"/>
      <c r="Z646" s="92"/>
      <c r="AA646" s="92"/>
      <c r="AB646" s="92"/>
      <c r="AC646" s="92"/>
      <c r="AD646" s="92"/>
      <c r="AE646" s="92"/>
      <c r="AF646" s="92"/>
      <c r="AG646" s="92"/>
      <c r="AH646" s="92"/>
      <c r="AI646" s="92"/>
      <c r="AJ646" s="92"/>
      <c r="AK646" s="92"/>
      <c r="AL646" s="92"/>
      <c r="AM646" s="92"/>
      <c r="AN646" s="92"/>
      <c r="AO646" s="92"/>
      <c r="AP646" s="92"/>
      <c r="AQ646" s="92"/>
      <c r="AR646" s="92"/>
      <c r="AS646" s="92"/>
      <c r="AT646" s="92"/>
      <c r="AU646" s="92"/>
      <c r="AV646" s="92"/>
      <c r="AW646" s="92"/>
      <c r="AX646" s="92"/>
      <c r="AY646" s="92"/>
      <c r="AZ646" s="92"/>
      <c r="BA646" s="92"/>
      <c r="BB646" s="92"/>
      <c r="BC646" s="92"/>
      <c r="BD646" s="92"/>
      <c r="BE646" s="92"/>
      <c r="BF646" s="92"/>
      <c r="BG646" s="92"/>
      <c r="BH646" s="92"/>
      <c r="BI646" s="92"/>
      <c r="BJ646" s="92"/>
      <c r="BK646" s="92"/>
      <c r="BL646" s="92"/>
      <c r="BM646" s="92"/>
      <c r="BN646" s="92"/>
      <c r="BO646" s="92"/>
      <c r="BP646" s="92"/>
      <c r="BQ646" s="92"/>
      <c r="BR646" s="92"/>
      <c r="BS646" s="92"/>
      <c r="BT646" s="128"/>
    </row>
    <row r="647" spans="1:72" ht="12.75" customHeight="1">
      <c r="A647" s="92"/>
      <c r="B647" s="92"/>
      <c r="C647" s="92"/>
      <c r="D647" s="92"/>
      <c r="E647" s="94"/>
      <c r="F647" s="94"/>
      <c r="G647" s="94"/>
      <c r="H647" s="92"/>
      <c r="I647" s="92"/>
      <c r="J647" s="92"/>
      <c r="K647" s="92"/>
      <c r="L647" s="92"/>
      <c r="M647" s="92"/>
      <c r="N647" s="92"/>
      <c r="O647" s="92"/>
      <c r="P647" s="92"/>
      <c r="Q647" s="92"/>
      <c r="R647" s="92"/>
      <c r="S647" s="92"/>
      <c r="T647" s="92"/>
      <c r="U647" s="92"/>
      <c r="V647" s="92"/>
      <c r="W647" s="92"/>
      <c r="X647" s="92"/>
      <c r="Y647" s="92"/>
      <c r="Z647" s="92"/>
      <c r="AA647" s="92"/>
      <c r="AB647" s="92"/>
      <c r="AC647" s="92"/>
      <c r="AD647" s="92"/>
      <c r="AE647" s="92"/>
      <c r="AF647" s="92"/>
      <c r="AG647" s="92"/>
      <c r="AH647" s="92"/>
      <c r="AI647" s="92"/>
      <c r="AJ647" s="92"/>
      <c r="AK647" s="92"/>
      <c r="AL647" s="92"/>
      <c r="AM647" s="92"/>
      <c r="AN647" s="92"/>
      <c r="AO647" s="92"/>
      <c r="AP647" s="92"/>
      <c r="AQ647" s="92"/>
      <c r="AR647" s="92"/>
      <c r="AS647" s="92"/>
      <c r="AT647" s="92"/>
      <c r="AU647" s="92"/>
      <c r="AV647" s="92"/>
      <c r="AW647" s="92"/>
      <c r="AX647" s="92"/>
      <c r="AY647" s="92"/>
      <c r="AZ647" s="92"/>
      <c r="BA647" s="92"/>
      <c r="BB647" s="92"/>
      <c r="BC647" s="92"/>
      <c r="BD647" s="92"/>
      <c r="BE647" s="92"/>
      <c r="BF647" s="92"/>
      <c r="BG647" s="92"/>
      <c r="BH647" s="92"/>
      <c r="BI647" s="92"/>
      <c r="BJ647" s="92"/>
      <c r="BK647" s="92"/>
      <c r="BL647" s="92"/>
      <c r="BM647" s="92"/>
      <c r="BN647" s="92"/>
      <c r="BO647" s="92"/>
      <c r="BP647" s="92"/>
      <c r="BQ647" s="92"/>
      <c r="BR647" s="92"/>
      <c r="BS647" s="92"/>
      <c r="BT647" s="128"/>
    </row>
    <row r="648" spans="1:72" ht="12.75" customHeight="1">
      <c r="A648" s="92"/>
      <c r="B648" s="92"/>
      <c r="C648" s="92"/>
      <c r="D648" s="92"/>
      <c r="E648" s="94"/>
      <c r="F648" s="94"/>
      <c r="G648" s="94"/>
      <c r="H648" s="92"/>
      <c r="I648" s="92"/>
      <c r="J648" s="92"/>
      <c r="K648" s="92"/>
      <c r="L648" s="92"/>
      <c r="M648" s="92"/>
      <c r="N648" s="92"/>
      <c r="O648" s="92"/>
      <c r="P648" s="92"/>
      <c r="Q648" s="92"/>
      <c r="R648" s="92"/>
      <c r="S648" s="92"/>
      <c r="T648" s="92"/>
      <c r="U648" s="92"/>
      <c r="V648" s="92"/>
      <c r="W648" s="92"/>
      <c r="X648" s="92"/>
      <c r="Y648" s="92"/>
      <c r="Z648" s="92"/>
      <c r="AA648" s="92"/>
      <c r="AB648" s="92"/>
      <c r="AC648" s="92"/>
      <c r="AD648" s="92"/>
      <c r="AE648" s="92"/>
      <c r="AF648" s="92"/>
      <c r="AG648" s="92"/>
      <c r="AH648" s="92"/>
      <c r="AI648" s="92"/>
      <c r="AJ648" s="92"/>
      <c r="AK648" s="92"/>
      <c r="AL648" s="92"/>
      <c r="AM648" s="92"/>
      <c r="AN648" s="92"/>
      <c r="AO648" s="92"/>
      <c r="AP648" s="92"/>
      <c r="AQ648" s="92"/>
      <c r="AR648" s="92"/>
      <c r="AS648" s="92"/>
      <c r="AT648" s="92"/>
      <c r="AU648" s="92"/>
      <c r="AV648" s="92"/>
      <c r="AW648" s="92"/>
      <c r="AX648" s="92"/>
      <c r="AY648" s="92"/>
      <c r="AZ648" s="92"/>
      <c r="BA648" s="92"/>
      <c r="BB648" s="92"/>
      <c r="BC648" s="92"/>
      <c r="BD648" s="92"/>
      <c r="BE648" s="92"/>
      <c r="BF648" s="92"/>
      <c r="BG648" s="92"/>
      <c r="BH648" s="92"/>
      <c r="BI648" s="92"/>
      <c r="BJ648" s="92"/>
      <c r="BK648" s="92"/>
      <c r="BL648" s="92"/>
      <c r="BM648" s="92"/>
      <c r="BN648" s="92"/>
      <c r="BO648" s="92"/>
      <c r="BP648" s="92"/>
      <c r="BQ648" s="92"/>
      <c r="BR648" s="92"/>
      <c r="BS648" s="92"/>
      <c r="BT648" s="128"/>
    </row>
    <row r="649" spans="1:72" ht="12.75" customHeight="1">
      <c r="A649" s="92"/>
      <c r="B649" s="92"/>
      <c r="C649" s="92"/>
      <c r="D649" s="92"/>
      <c r="E649" s="94"/>
      <c r="F649" s="94"/>
      <c r="G649" s="94"/>
      <c r="H649" s="92"/>
      <c r="I649" s="92"/>
      <c r="J649" s="92"/>
      <c r="K649" s="92"/>
      <c r="L649" s="92"/>
      <c r="M649" s="92"/>
      <c r="N649" s="92"/>
      <c r="O649" s="92"/>
      <c r="P649" s="92"/>
      <c r="Q649" s="92"/>
      <c r="R649" s="92"/>
      <c r="S649" s="92"/>
      <c r="T649" s="92"/>
      <c r="U649" s="92"/>
      <c r="V649" s="92"/>
      <c r="W649" s="92"/>
      <c r="X649" s="92"/>
      <c r="Y649" s="92"/>
      <c r="Z649" s="92"/>
      <c r="AA649" s="92"/>
      <c r="AB649" s="92"/>
      <c r="AC649" s="92"/>
      <c r="AD649" s="92"/>
      <c r="AE649" s="92"/>
      <c r="AF649" s="92"/>
      <c r="AG649" s="92"/>
      <c r="AH649" s="92"/>
      <c r="AI649" s="92"/>
      <c r="AJ649" s="92"/>
      <c r="AK649" s="92"/>
      <c r="AL649" s="92"/>
      <c r="AM649" s="92"/>
      <c r="AN649" s="92"/>
      <c r="AO649" s="92"/>
      <c r="AP649" s="92"/>
      <c r="AQ649" s="92"/>
      <c r="AR649" s="92"/>
      <c r="AS649" s="92"/>
      <c r="AT649" s="92"/>
      <c r="AU649" s="92"/>
      <c r="AV649" s="92"/>
      <c r="AW649" s="92"/>
      <c r="AX649" s="92"/>
      <c r="AY649" s="92"/>
      <c r="AZ649" s="92"/>
      <c r="BA649" s="92"/>
      <c r="BB649" s="92"/>
      <c r="BC649" s="92"/>
      <c r="BD649" s="92"/>
      <c r="BE649" s="92"/>
      <c r="BF649" s="92"/>
      <c r="BG649" s="92"/>
      <c r="BH649" s="92"/>
      <c r="BI649" s="92"/>
      <c r="BJ649" s="92"/>
      <c r="BK649" s="92"/>
      <c r="BL649" s="92"/>
      <c r="BM649" s="92"/>
      <c r="BN649" s="92"/>
      <c r="BO649" s="92"/>
      <c r="BP649" s="92"/>
      <c r="BQ649" s="92"/>
      <c r="BR649" s="92"/>
      <c r="BS649" s="92"/>
      <c r="BT649" s="128"/>
    </row>
    <row r="650" spans="1:72" ht="12.75" customHeight="1">
      <c r="A650" s="92"/>
      <c r="B650" s="92"/>
      <c r="C650" s="92"/>
      <c r="D650" s="92"/>
      <c r="E650" s="94"/>
      <c r="F650" s="94"/>
      <c r="G650" s="94"/>
      <c r="H650" s="92"/>
      <c r="I650" s="92"/>
      <c r="J650" s="92"/>
      <c r="K650" s="92"/>
      <c r="L650" s="92"/>
      <c r="M650" s="92"/>
      <c r="N650" s="92"/>
      <c r="O650" s="92"/>
      <c r="P650" s="92"/>
      <c r="Q650" s="92"/>
      <c r="R650" s="92"/>
      <c r="S650" s="92"/>
      <c r="T650" s="92"/>
      <c r="U650" s="92"/>
      <c r="V650" s="92"/>
      <c r="W650" s="92"/>
      <c r="X650" s="92"/>
      <c r="Y650" s="92"/>
      <c r="Z650" s="92"/>
      <c r="AA650" s="92"/>
      <c r="AB650" s="92"/>
      <c r="AC650" s="92"/>
      <c r="AD650" s="92"/>
      <c r="AE650" s="92"/>
      <c r="AF650" s="92"/>
      <c r="AG650" s="92"/>
      <c r="AH650" s="92"/>
      <c r="AI650" s="92"/>
      <c r="AJ650" s="92"/>
      <c r="AK650" s="92"/>
      <c r="AL650" s="92"/>
      <c r="AM650" s="92"/>
      <c r="AN650" s="92"/>
      <c r="AO650" s="92"/>
      <c r="AP650" s="92"/>
      <c r="AQ650" s="92"/>
      <c r="AR650" s="92"/>
      <c r="AS650" s="92"/>
      <c r="AT650" s="92"/>
      <c r="AU650" s="92"/>
      <c r="AV650" s="92"/>
      <c r="AW650" s="92"/>
      <c r="AX650" s="92"/>
      <c r="AY650" s="92"/>
      <c r="AZ650" s="92"/>
      <c r="BA650" s="92"/>
      <c r="BB650" s="92"/>
      <c r="BC650" s="92"/>
      <c r="BD650" s="92"/>
      <c r="BE650" s="92"/>
      <c r="BF650" s="92"/>
      <c r="BG650" s="92"/>
      <c r="BH650" s="92"/>
      <c r="BI650" s="92"/>
      <c r="BJ650" s="92"/>
      <c r="BK650" s="92"/>
      <c r="BL650" s="92"/>
      <c r="BM650" s="92"/>
      <c r="BN650" s="92"/>
      <c r="BO650" s="92"/>
      <c r="BP650" s="92"/>
      <c r="BQ650" s="92"/>
      <c r="BR650" s="92"/>
      <c r="BS650" s="92"/>
      <c r="BT650" s="128"/>
    </row>
    <row r="651" spans="1:72" ht="12.75" customHeight="1">
      <c r="A651" s="92"/>
      <c r="B651" s="92"/>
      <c r="C651" s="92"/>
      <c r="D651" s="92"/>
      <c r="E651" s="94"/>
      <c r="F651" s="94"/>
      <c r="G651" s="94"/>
      <c r="H651" s="92"/>
      <c r="I651" s="92"/>
      <c r="J651" s="92"/>
      <c r="K651" s="92"/>
      <c r="L651" s="92"/>
      <c r="M651" s="92"/>
      <c r="N651" s="92"/>
      <c r="O651" s="92"/>
      <c r="P651" s="92"/>
      <c r="Q651" s="92"/>
      <c r="R651" s="92"/>
      <c r="S651" s="92"/>
      <c r="T651" s="92"/>
      <c r="U651" s="92"/>
      <c r="V651" s="92"/>
      <c r="W651" s="92"/>
      <c r="X651" s="92"/>
      <c r="Y651" s="92"/>
      <c r="Z651" s="92"/>
      <c r="AA651" s="92"/>
      <c r="AB651" s="92"/>
      <c r="AC651" s="92"/>
      <c r="AD651" s="92"/>
      <c r="AE651" s="92"/>
      <c r="AF651" s="92"/>
      <c r="AG651" s="92"/>
      <c r="AH651" s="92"/>
      <c r="AI651" s="92"/>
      <c r="AJ651" s="92"/>
      <c r="AK651" s="92"/>
      <c r="AL651" s="92"/>
      <c r="AM651" s="92"/>
      <c r="AN651" s="92"/>
      <c r="AO651" s="92"/>
      <c r="AP651" s="92"/>
      <c r="AQ651" s="92"/>
      <c r="AR651" s="92"/>
      <c r="AS651" s="92"/>
      <c r="AT651" s="92"/>
      <c r="AU651" s="92"/>
      <c r="AV651" s="92"/>
      <c r="AW651" s="92"/>
      <c r="AX651" s="92"/>
      <c r="AY651" s="92"/>
      <c r="AZ651" s="92"/>
      <c r="BA651" s="92"/>
      <c r="BB651" s="92"/>
      <c r="BC651" s="92"/>
      <c r="BD651" s="92"/>
      <c r="BE651" s="92"/>
      <c r="BF651" s="92"/>
      <c r="BG651" s="92"/>
      <c r="BH651" s="92"/>
      <c r="BI651" s="92"/>
      <c r="BJ651" s="92"/>
      <c r="BK651" s="92"/>
      <c r="BL651" s="92"/>
      <c r="BM651" s="92"/>
      <c r="BN651" s="92"/>
      <c r="BO651" s="92"/>
      <c r="BP651" s="92"/>
      <c r="BQ651" s="92"/>
      <c r="BR651" s="92"/>
      <c r="BS651" s="92"/>
      <c r="BT651" s="128"/>
    </row>
    <row r="652" spans="1:72" ht="12.75" customHeight="1">
      <c r="A652" s="92"/>
      <c r="B652" s="92"/>
      <c r="C652" s="92"/>
      <c r="D652" s="92"/>
      <c r="E652" s="94"/>
      <c r="F652" s="94"/>
      <c r="G652" s="94"/>
      <c r="H652" s="92"/>
      <c r="I652" s="92"/>
      <c r="J652" s="92"/>
      <c r="K652" s="92"/>
      <c r="L652" s="92"/>
      <c r="M652" s="92"/>
      <c r="N652" s="92"/>
      <c r="O652" s="92"/>
      <c r="P652" s="92"/>
      <c r="Q652" s="92"/>
      <c r="R652" s="92"/>
      <c r="S652" s="92"/>
      <c r="T652" s="92"/>
      <c r="U652" s="92"/>
      <c r="V652" s="92"/>
      <c r="W652" s="92"/>
      <c r="X652" s="92"/>
      <c r="Y652" s="92"/>
      <c r="Z652" s="92"/>
      <c r="AA652" s="92"/>
      <c r="AB652" s="92"/>
      <c r="AC652" s="92"/>
      <c r="AD652" s="92"/>
      <c r="AE652" s="92"/>
      <c r="AF652" s="92"/>
      <c r="AG652" s="92"/>
      <c r="AH652" s="92"/>
      <c r="AI652" s="92"/>
      <c r="AJ652" s="92"/>
      <c r="AK652" s="92"/>
      <c r="AL652" s="92"/>
      <c r="AM652" s="92"/>
      <c r="AN652" s="92"/>
      <c r="AO652" s="92"/>
      <c r="AP652" s="92"/>
      <c r="AQ652" s="92"/>
      <c r="AR652" s="92"/>
      <c r="AS652" s="92"/>
      <c r="AT652" s="92"/>
      <c r="AU652" s="92"/>
      <c r="AV652" s="92"/>
      <c r="AW652" s="92"/>
      <c r="AX652" s="92"/>
      <c r="AY652" s="92"/>
      <c r="AZ652" s="92"/>
      <c r="BA652" s="92"/>
      <c r="BB652" s="92"/>
      <c r="BC652" s="92"/>
      <c r="BD652" s="92"/>
      <c r="BE652" s="92"/>
      <c r="BF652" s="92"/>
      <c r="BG652" s="92"/>
      <c r="BH652" s="92"/>
      <c r="BI652" s="92"/>
      <c r="BJ652" s="92"/>
      <c r="BK652" s="92"/>
      <c r="BL652" s="92"/>
      <c r="BM652" s="92"/>
      <c r="BN652" s="92"/>
      <c r="BO652" s="92"/>
      <c r="BP652" s="92"/>
      <c r="BQ652" s="92"/>
      <c r="BR652" s="92"/>
      <c r="BS652" s="92"/>
      <c r="BT652" s="128"/>
    </row>
    <row r="653" spans="1:72" ht="12.75" customHeight="1">
      <c r="A653" s="92"/>
      <c r="B653" s="92"/>
      <c r="C653" s="92"/>
      <c r="D653" s="92"/>
      <c r="E653" s="94"/>
      <c r="F653" s="94"/>
      <c r="G653" s="94"/>
      <c r="H653" s="92"/>
      <c r="I653" s="92"/>
      <c r="J653" s="92"/>
      <c r="K653" s="92"/>
      <c r="L653" s="92"/>
      <c r="M653" s="92"/>
      <c r="N653" s="92"/>
      <c r="O653" s="92"/>
      <c r="P653" s="92"/>
      <c r="Q653" s="92"/>
      <c r="R653" s="92"/>
      <c r="S653" s="92"/>
      <c r="T653" s="92"/>
      <c r="U653" s="92"/>
      <c r="V653" s="92"/>
      <c r="W653" s="92"/>
      <c r="X653" s="92"/>
      <c r="Y653" s="92"/>
      <c r="Z653" s="92"/>
      <c r="AA653" s="92"/>
      <c r="AB653" s="92"/>
      <c r="AC653" s="92"/>
      <c r="AD653" s="92"/>
      <c r="AE653" s="92"/>
      <c r="AF653" s="92"/>
      <c r="AG653" s="92"/>
      <c r="AH653" s="92"/>
      <c r="AI653" s="92"/>
      <c r="AJ653" s="92"/>
      <c r="AK653" s="92"/>
      <c r="AL653" s="92"/>
      <c r="AM653" s="92"/>
      <c r="AN653" s="92"/>
      <c r="AO653" s="92"/>
      <c r="AP653" s="92"/>
      <c r="AQ653" s="92"/>
      <c r="AR653" s="92"/>
      <c r="AS653" s="92"/>
      <c r="AT653" s="92"/>
      <c r="AU653" s="92"/>
      <c r="AV653" s="92"/>
      <c r="AW653" s="92"/>
      <c r="AX653" s="92"/>
      <c r="AY653" s="92"/>
      <c r="AZ653" s="92"/>
      <c r="BA653" s="92"/>
      <c r="BB653" s="92"/>
      <c r="BC653" s="92"/>
      <c r="BD653" s="92"/>
      <c r="BE653" s="92"/>
      <c r="BF653" s="92"/>
      <c r="BG653" s="92"/>
      <c r="BH653" s="92"/>
      <c r="BI653" s="92"/>
      <c r="BJ653" s="92"/>
      <c r="BK653" s="92"/>
      <c r="BL653" s="92"/>
      <c r="BM653" s="92"/>
      <c r="BN653" s="92"/>
      <c r="BO653" s="92"/>
      <c r="BP653" s="92"/>
      <c r="BQ653" s="92"/>
      <c r="BR653" s="92"/>
      <c r="BS653" s="92"/>
      <c r="BT653" s="128"/>
    </row>
    <row r="654" spans="1:72" ht="12.75" customHeight="1">
      <c r="A654" s="92"/>
      <c r="B654" s="92"/>
      <c r="C654" s="92"/>
      <c r="D654" s="92"/>
      <c r="E654" s="94"/>
      <c r="F654" s="94"/>
      <c r="G654" s="94"/>
      <c r="H654" s="92"/>
      <c r="I654" s="92"/>
      <c r="J654" s="92"/>
      <c r="K654" s="92"/>
      <c r="L654" s="92"/>
      <c r="M654" s="92"/>
      <c r="N654" s="92"/>
      <c r="O654" s="92"/>
      <c r="P654" s="92"/>
      <c r="Q654" s="92"/>
      <c r="R654" s="92"/>
      <c r="S654" s="92"/>
      <c r="T654" s="92"/>
      <c r="U654" s="92"/>
      <c r="V654" s="92"/>
      <c r="W654" s="92"/>
      <c r="X654" s="92"/>
      <c r="Y654" s="92"/>
      <c r="Z654" s="92"/>
      <c r="AA654" s="92"/>
      <c r="AB654" s="92"/>
      <c r="AC654" s="92"/>
      <c r="AD654" s="92"/>
      <c r="AE654" s="92"/>
      <c r="AF654" s="92"/>
      <c r="AG654" s="92"/>
      <c r="AH654" s="92"/>
      <c r="AI654" s="92"/>
      <c r="AJ654" s="92"/>
      <c r="AK654" s="92"/>
      <c r="AL654" s="92"/>
      <c r="AM654" s="92"/>
      <c r="AN654" s="92"/>
      <c r="AO654" s="92"/>
      <c r="AP654" s="92"/>
      <c r="AQ654" s="92"/>
      <c r="AR654" s="92"/>
      <c r="AS654" s="92"/>
      <c r="AT654" s="92"/>
      <c r="AU654" s="92"/>
      <c r="AV654" s="92"/>
      <c r="AW654" s="92"/>
      <c r="AX654" s="92"/>
      <c r="AY654" s="92"/>
      <c r="AZ654" s="92"/>
      <c r="BA654" s="92"/>
      <c r="BB654" s="92"/>
      <c r="BC654" s="92"/>
      <c r="BD654" s="92"/>
      <c r="BE654" s="92"/>
      <c r="BF654" s="92"/>
      <c r="BG654" s="92"/>
      <c r="BH654" s="92"/>
      <c r="BI654" s="92"/>
      <c r="BJ654" s="92"/>
      <c r="BK654" s="92"/>
      <c r="BL654" s="92"/>
      <c r="BM654" s="92"/>
      <c r="BN654" s="92"/>
      <c r="BO654" s="92"/>
      <c r="BP654" s="92"/>
      <c r="BQ654" s="92"/>
      <c r="BR654" s="92"/>
      <c r="BS654" s="92"/>
      <c r="BT654" s="128"/>
    </row>
    <row r="655" spans="1:72" ht="12.75" customHeight="1">
      <c r="A655" s="92"/>
      <c r="B655" s="92"/>
      <c r="C655" s="92"/>
      <c r="D655" s="92"/>
      <c r="E655" s="94"/>
      <c r="F655" s="94"/>
      <c r="G655" s="94"/>
      <c r="H655" s="92"/>
      <c r="I655" s="92"/>
      <c r="J655" s="92"/>
      <c r="K655" s="92"/>
      <c r="L655" s="92"/>
      <c r="M655" s="92"/>
      <c r="N655" s="92"/>
      <c r="O655" s="92"/>
      <c r="P655" s="92"/>
      <c r="Q655" s="92"/>
      <c r="R655" s="92"/>
      <c r="S655" s="92"/>
      <c r="T655" s="92"/>
      <c r="U655" s="92"/>
      <c r="V655" s="92"/>
      <c r="W655" s="92"/>
      <c r="X655" s="92"/>
      <c r="Y655" s="92"/>
      <c r="Z655" s="92"/>
      <c r="AA655" s="92"/>
      <c r="AB655" s="92"/>
      <c r="AC655" s="92"/>
      <c r="AD655" s="92"/>
      <c r="AE655" s="92"/>
      <c r="AF655" s="92"/>
      <c r="AG655" s="92"/>
      <c r="AH655" s="92"/>
      <c r="AI655" s="92"/>
      <c r="AJ655" s="92"/>
      <c r="AK655" s="92"/>
      <c r="AL655" s="92"/>
      <c r="AM655" s="92"/>
      <c r="AN655" s="92"/>
      <c r="AO655" s="92"/>
      <c r="AP655" s="92"/>
      <c r="AQ655" s="92"/>
      <c r="AR655" s="92"/>
      <c r="AS655" s="92"/>
      <c r="AT655" s="92"/>
      <c r="AU655" s="92"/>
      <c r="AV655" s="92"/>
      <c r="AW655" s="92"/>
      <c r="AX655" s="92"/>
      <c r="AY655" s="92"/>
      <c r="AZ655" s="92"/>
      <c r="BA655" s="92"/>
      <c r="BB655" s="92"/>
      <c r="BC655" s="92"/>
      <c r="BD655" s="92"/>
      <c r="BE655" s="92"/>
      <c r="BF655" s="92"/>
      <c r="BG655" s="92"/>
      <c r="BH655" s="92"/>
      <c r="BI655" s="92"/>
      <c r="BJ655" s="92"/>
      <c r="BK655" s="92"/>
      <c r="BL655" s="92"/>
      <c r="BM655" s="92"/>
      <c r="BN655" s="92"/>
      <c r="BO655" s="92"/>
      <c r="BP655" s="92"/>
      <c r="BQ655" s="92"/>
      <c r="BR655" s="92"/>
      <c r="BS655" s="92"/>
      <c r="BT655" s="128"/>
    </row>
    <row r="656" spans="1:72" ht="12.75" customHeight="1">
      <c r="A656" s="92"/>
      <c r="B656" s="92"/>
      <c r="C656" s="92"/>
      <c r="D656" s="92"/>
      <c r="E656" s="94"/>
      <c r="F656" s="94"/>
      <c r="G656" s="94"/>
      <c r="H656" s="92"/>
      <c r="I656" s="92"/>
      <c r="J656" s="92"/>
      <c r="K656" s="92"/>
      <c r="L656" s="92"/>
      <c r="M656" s="92"/>
      <c r="N656" s="92"/>
      <c r="O656" s="92"/>
      <c r="P656" s="92"/>
      <c r="Q656" s="92"/>
      <c r="R656" s="92"/>
      <c r="S656" s="92"/>
      <c r="T656" s="92"/>
      <c r="U656" s="92"/>
      <c r="V656" s="92"/>
      <c r="W656" s="92"/>
      <c r="X656" s="92"/>
      <c r="Y656" s="92"/>
      <c r="Z656" s="92"/>
      <c r="AA656" s="92"/>
      <c r="AB656" s="92"/>
      <c r="AC656" s="92"/>
      <c r="AD656" s="92"/>
      <c r="AE656" s="92"/>
      <c r="AF656" s="92"/>
      <c r="AG656" s="92"/>
      <c r="AH656" s="92"/>
      <c r="AI656" s="92"/>
      <c r="AJ656" s="92"/>
      <c r="AK656" s="92"/>
      <c r="AL656" s="92"/>
      <c r="AM656" s="92"/>
      <c r="AN656" s="92"/>
      <c r="AO656" s="92"/>
      <c r="AP656" s="92"/>
      <c r="AQ656" s="92"/>
      <c r="AR656" s="92"/>
      <c r="AS656" s="92"/>
      <c r="AT656" s="92"/>
      <c r="AU656" s="92"/>
      <c r="AV656" s="92"/>
      <c r="AW656" s="92"/>
      <c r="AX656" s="92"/>
      <c r="AY656" s="92"/>
      <c r="AZ656" s="92"/>
      <c r="BA656" s="92"/>
      <c r="BB656" s="92"/>
      <c r="BC656" s="92"/>
      <c r="BD656" s="92"/>
      <c r="BE656" s="92"/>
      <c r="BF656" s="92"/>
      <c r="BG656" s="92"/>
      <c r="BH656" s="92"/>
      <c r="BI656" s="92"/>
      <c r="BJ656" s="92"/>
      <c r="BK656" s="92"/>
      <c r="BL656" s="92"/>
      <c r="BM656" s="92"/>
      <c r="BN656" s="92"/>
      <c r="BO656" s="92"/>
      <c r="BP656" s="92"/>
      <c r="BQ656" s="92"/>
      <c r="BR656" s="92"/>
      <c r="BS656" s="92"/>
      <c r="BT656" s="128"/>
    </row>
    <row r="657" spans="1:72" ht="12.75" customHeight="1">
      <c r="A657" s="92"/>
      <c r="B657" s="92"/>
      <c r="C657" s="92"/>
      <c r="D657" s="92"/>
      <c r="E657" s="94"/>
      <c r="F657" s="94"/>
      <c r="G657" s="94"/>
      <c r="H657" s="92"/>
      <c r="I657" s="92"/>
      <c r="J657" s="92"/>
      <c r="K657" s="92"/>
      <c r="L657" s="92"/>
      <c r="M657" s="92"/>
      <c r="N657" s="92"/>
      <c r="O657" s="92"/>
      <c r="P657" s="92"/>
      <c r="Q657" s="92"/>
      <c r="R657" s="92"/>
      <c r="S657" s="92"/>
      <c r="T657" s="92"/>
      <c r="U657" s="92"/>
      <c r="V657" s="92"/>
      <c r="W657" s="92"/>
      <c r="X657" s="92"/>
      <c r="Y657" s="92"/>
      <c r="Z657" s="92"/>
      <c r="AA657" s="92"/>
      <c r="AB657" s="92"/>
      <c r="AC657" s="92"/>
      <c r="AD657" s="92"/>
      <c r="AE657" s="92"/>
      <c r="AF657" s="92"/>
      <c r="AG657" s="92"/>
      <c r="AH657" s="92"/>
      <c r="AI657" s="92"/>
      <c r="AJ657" s="92"/>
      <c r="AK657" s="92"/>
      <c r="AL657" s="92"/>
      <c r="AM657" s="92"/>
      <c r="AN657" s="92"/>
      <c r="AO657" s="92"/>
      <c r="AP657" s="92"/>
      <c r="AQ657" s="92"/>
      <c r="AR657" s="92"/>
      <c r="AS657" s="92"/>
      <c r="AT657" s="92"/>
      <c r="AU657" s="92"/>
      <c r="AV657" s="92"/>
      <c r="AW657" s="92"/>
      <c r="AX657" s="92"/>
      <c r="AY657" s="92"/>
      <c r="AZ657" s="92"/>
      <c r="BA657" s="92"/>
      <c r="BB657" s="92"/>
      <c r="BC657" s="92"/>
      <c r="BD657" s="92"/>
      <c r="BE657" s="92"/>
      <c r="BF657" s="92"/>
      <c r="BG657" s="92"/>
      <c r="BH657" s="92"/>
      <c r="BI657" s="92"/>
      <c r="BJ657" s="92"/>
      <c r="BK657" s="92"/>
      <c r="BL657" s="92"/>
      <c r="BM657" s="92"/>
      <c r="BN657" s="92"/>
      <c r="BO657" s="92"/>
      <c r="BP657" s="92"/>
      <c r="BQ657" s="92"/>
      <c r="BR657" s="92"/>
      <c r="BS657" s="92"/>
      <c r="BT657" s="128"/>
    </row>
    <row r="658" spans="1:72" ht="12.75" customHeight="1">
      <c r="A658" s="92"/>
      <c r="B658" s="92"/>
      <c r="C658" s="92"/>
      <c r="D658" s="92"/>
      <c r="E658" s="94"/>
      <c r="F658" s="94"/>
      <c r="G658" s="94"/>
      <c r="H658" s="92"/>
      <c r="I658" s="92"/>
      <c r="J658" s="92"/>
      <c r="K658" s="92"/>
      <c r="L658" s="92"/>
      <c r="M658" s="92"/>
      <c r="N658" s="92"/>
      <c r="O658" s="92"/>
      <c r="P658" s="92"/>
      <c r="Q658" s="92"/>
      <c r="R658" s="92"/>
      <c r="S658" s="92"/>
      <c r="T658" s="92"/>
      <c r="U658" s="92"/>
      <c r="V658" s="92"/>
      <c r="W658" s="92"/>
      <c r="X658" s="92"/>
      <c r="Y658" s="92"/>
      <c r="Z658" s="92"/>
      <c r="AA658" s="92"/>
      <c r="AB658" s="92"/>
      <c r="AC658" s="92"/>
      <c r="AD658" s="92"/>
      <c r="AE658" s="92"/>
      <c r="AF658" s="92"/>
      <c r="AG658" s="92"/>
      <c r="AH658" s="92"/>
      <c r="AI658" s="92"/>
      <c r="AJ658" s="92"/>
      <c r="AK658" s="92"/>
      <c r="AL658" s="92"/>
      <c r="AM658" s="92"/>
      <c r="AN658" s="92"/>
      <c r="AO658" s="92"/>
      <c r="AP658" s="92"/>
      <c r="AQ658" s="92"/>
      <c r="AR658" s="92"/>
      <c r="AS658" s="92"/>
      <c r="AT658" s="92"/>
      <c r="AU658" s="92"/>
      <c r="AV658" s="92"/>
      <c r="AW658" s="92"/>
      <c r="AX658" s="92"/>
      <c r="AY658" s="92"/>
      <c r="AZ658" s="92"/>
      <c r="BA658" s="92"/>
      <c r="BB658" s="92"/>
      <c r="BC658" s="92"/>
      <c r="BD658" s="92"/>
      <c r="BE658" s="92"/>
      <c r="BF658" s="92"/>
      <c r="BG658" s="92"/>
      <c r="BH658" s="92"/>
      <c r="BI658" s="92"/>
      <c r="BJ658" s="92"/>
      <c r="BK658" s="92"/>
      <c r="BL658" s="92"/>
      <c r="BM658" s="92"/>
      <c r="BN658" s="92"/>
      <c r="BO658" s="92"/>
      <c r="BP658" s="92"/>
      <c r="BQ658" s="92"/>
      <c r="BR658" s="92"/>
      <c r="BS658" s="92"/>
      <c r="BT658" s="128"/>
    </row>
    <row r="659" spans="1:72" ht="12.75" customHeight="1">
      <c r="A659" s="92"/>
      <c r="B659" s="92"/>
      <c r="C659" s="92"/>
      <c r="D659" s="92"/>
      <c r="E659" s="94"/>
      <c r="F659" s="94"/>
      <c r="G659" s="94"/>
      <c r="H659" s="92"/>
      <c r="I659" s="92"/>
      <c r="J659" s="92"/>
      <c r="K659" s="92"/>
      <c r="L659" s="92"/>
      <c r="M659" s="92"/>
      <c r="N659" s="92"/>
      <c r="O659" s="92"/>
      <c r="P659" s="92"/>
      <c r="Q659" s="92"/>
      <c r="R659" s="92"/>
      <c r="S659" s="92"/>
      <c r="T659" s="92"/>
      <c r="U659" s="92"/>
      <c r="V659" s="92"/>
      <c r="W659" s="92"/>
      <c r="X659" s="92"/>
      <c r="Y659" s="92"/>
      <c r="Z659" s="92"/>
      <c r="AA659" s="92"/>
      <c r="AB659" s="92"/>
      <c r="AC659" s="92"/>
      <c r="AD659" s="92"/>
      <c r="AE659" s="92"/>
      <c r="AF659" s="92"/>
      <c r="AG659" s="92"/>
      <c r="AH659" s="92"/>
      <c r="AI659" s="92"/>
      <c r="AJ659" s="92"/>
      <c r="AK659" s="92"/>
      <c r="AL659" s="92"/>
      <c r="AM659" s="92"/>
      <c r="AN659" s="92"/>
      <c r="AO659" s="92"/>
      <c r="AP659" s="92"/>
      <c r="AQ659" s="92"/>
      <c r="AR659" s="92"/>
      <c r="AS659" s="92"/>
      <c r="AT659" s="92"/>
      <c r="AU659" s="92"/>
      <c r="AV659" s="92"/>
      <c r="AW659" s="92"/>
      <c r="AX659" s="92"/>
      <c r="AY659" s="92"/>
      <c r="AZ659" s="92"/>
      <c r="BA659" s="92"/>
      <c r="BB659" s="92"/>
      <c r="BC659" s="92"/>
      <c r="BD659" s="92"/>
      <c r="BE659" s="92"/>
      <c r="BF659" s="92"/>
      <c r="BG659" s="92"/>
      <c r="BH659" s="92"/>
      <c r="BI659" s="92"/>
      <c r="BJ659" s="92"/>
      <c r="BK659" s="92"/>
      <c r="BL659" s="92"/>
      <c r="BM659" s="92"/>
      <c r="BN659" s="92"/>
      <c r="BO659" s="92"/>
      <c r="BP659" s="92"/>
      <c r="BQ659" s="92"/>
      <c r="BR659" s="92"/>
      <c r="BS659" s="92"/>
      <c r="BT659" s="128"/>
    </row>
    <row r="660" spans="1:72" ht="12.75" customHeight="1">
      <c r="A660" s="92"/>
      <c r="B660" s="92"/>
      <c r="C660" s="92"/>
      <c r="D660" s="92"/>
      <c r="E660" s="94"/>
      <c r="F660" s="94"/>
      <c r="G660" s="94"/>
      <c r="H660" s="92"/>
      <c r="I660" s="92"/>
      <c r="J660" s="92"/>
      <c r="K660" s="92"/>
      <c r="L660" s="92"/>
      <c r="M660" s="92"/>
      <c r="N660" s="92"/>
      <c r="O660" s="92"/>
      <c r="P660" s="92"/>
      <c r="Q660" s="92"/>
      <c r="R660" s="92"/>
      <c r="S660" s="92"/>
      <c r="T660" s="92"/>
      <c r="U660" s="92"/>
      <c r="V660" s="92"/>
      <c r="W660" s="92"/>
      <c r="X660" s="92"/>
      <c r="Y660" s="92"/>
      <c r="Z660" s="92"/>
      <c r="AA660" s="92"/>
      <c r="AB660" s="92"/>
      <c r="AC660" s="92"/>
      <c r="AD660" s="92"/>
      <c r="AE660" s="92"/>
      <c r="AF660" s="92"/>
      <c r="AG660" s="92"/>
      <c r="AH660" s="92"/>
      <c r="AI660" s="92"/>
      <c r="AJ660" s="92"/>
      <c r="AK660" s="92"/>
      <c r="AL660" s="92"/>
      <c r="AM660" s="92"/>
      <c r="AN660" s="92"/>
      <c r="AO660" s="92"/>
      <c r="AP660" s="92"/>
      <c r="AQ660" s="92"/>
      <c r="AR660" s="92"/>
      <c r="AS660" s="92"/>
      <c r="AT660" s="92"/>
      <c r="AU660" s="92"/>
      <c r="AV660" s="92"/>
      <c r="AW660" s="92"/>
      <c r="AX660" s="92"/>
      <c r="AY660" s="92"/>
      <c r="AZ660" s="92"/>
      <c r="BA660" s="92"/>
      <c r="BB660" s="92"/>
      <c r="BC660" s="92"/>
      <c r="BD660" s="92"/>
      <c r="BE660" s="92"/>
      <c r="BF660" s="92"/>
      <c r="BG660" s="92"/>
      <c r="BH660" s="92"/>
      <c r="BI660" s="92"/>
      <c r="BJ660" s="92"/>
      <c r="BK660" s="92"/>
      <c r="BL660" s="92"/>
      <c r="BM660" s="92"/>
      <c r="BN660" s="92"/>
      <c r="BO660" s="92"/>
      <c r="BP660" s="92"/>
      <c r="BQ660" s="92"/>
      <c r="BR660" s="92"/>
      <c r="BS660" s="92"/>
      <c r="BT660" s="128"/>
    </row>
    <row r="661" spans="1:72" ht="12.75" customHeight="1">
      <c r="A661" s="92"/>
      <c r="B661" s="92"/>
      <c r="C661" s="92"/>
      <c r="D661" s="92"/>
      <c r="E661" s="94"/>
      <c r="F661" s="94"/>
      <c r="G661" s="94"/>
      <c r="H661" s="92"/>
      <c r="I661" s="92"/>
      <c r="J661" s="92"/>
      <c r="K661" s="92"/>
      <c r="L661" s="92"/>
      <c r="M661" s="92"/>
      <c r="N661" s="92"/>
      <c r="O661" s="92"/>
      <c r="P661" s="92"/>
      <c r="Q661" s="92"/>
      <c r="R661" s="92"/>
      <c r="S661" s="92"/>
      <c r="T661" s="92"/>
      <c r="U661" s="92"/>
      <c r="V661" s="92"/>
      <c r="W661" s="92"/>
      <c r="X661" s="92"/>
      <c r="Y661" s="92"/>
      <c r="Z661" s="92"/>
      <c r="AA661" s="92"/>
      <c r="AB661" s="92"/>
      <c r="AC661" s="92"/>
      <c r="AD661" s="92"/>
      <c r="AE661" s="92"/>
      <c r="AF661" s="92"/>
      <c r="AG661" s="92"/>
      <c r="AH661" s="92"/>
      <c r="AI661" s="92"/>
      <c r="AJ661" s="92"/>
      <c r="AK661" s="92"/>
      <c r="AL661" s="92"/>
      <c r="AM661" s="92"/>
      <c r="AN661" s="92"/>
      <c r="AO661" s="92"/>
      <c r="AP661" s="92"/>
      <c r="AQ661" s="92"/>
      <c r="AR661" s="92"/>
      <c r="AS661" s="92"/>
      <c r="AT661" s="92"/>
      <c r="AU661" s="92"/>
      <c r="AV661" s="92"/>
      <c r="AW661" s="92"/>
      <c r="AX661" s="92"/>
      <c r="AY661" s="92"/>
      <c r="AZ661" s="92"/>
      <c r="BA661" s="92"/>
      <c r="BB661" s="92"/>
      <c r="BC661" s="92"/>
      <c r="BD661" s="92"/>
      <c r="BE661" s="92"/>
      <c r="BF661" s="92"/>
      <c r="BG661" s="92"/>
      <c r="BH661" s="92"/>
      <c r="BI661" s="92"/>
      <c r="BJ661" s="92"/>
      <c r="BK661" s="92"/>
      <c r="BL661" s="92"/>
      <c r="BM661" s="92"/>
      <c r="BN661" s="92"/>
      <c r="BO661" s="92"/>
      <c r="BP661" s="92"/>
      <c r="BQ661" s="92"/>
      <c r="BR661" s="92"/>
      <c r="BS661" s="92"/>
      <c r="BT661" s="128"/>
    </row>
    <row r="662" spans="1:72" ht="12.75" customHeight="1">
      <c r="A662" s="92"/>
      <c r="B662" s="92"/>
      <c r="C662" s="92"/>
      <c r="D662" s="92"/>
      <c r="E662" s="94"/>
      <c r="F662" s="94"/>
      <c r="G662" s="94"/>
      <c r="H662" s="92"/>
      <c r="I662" s="92"/>
      <c r="J662" s="92"/>
      <c r="K662" s="92"/>
      <c r="L662" s="92"/>
      <c r="M662" s="92"/>
      <c r="N662" s="92"/>
      <c r="O662" s="92"/>
      <c r="P662" s="92"/>
      <c r="Q662" s="92"/>
      <c r="R662" s="92"/>
      <c r="S662" s="92"/>
      <c r="T662" s="92"/>
      <c r="U662" s="92"/>
      <c r="V662" s="92"/>
      <c r="W662" s="92"/>
      <c r="X662" s="92"/>
      <c r="Y662" s="92"/>
      <c r="Z662" s="92"/>
      <c r="AA662" s="92"/>
      <c r="AB662" s="92"/>
      <c r="AC662" s="92"/>
      <c r="AD662" s="92"/>
      <c r="AE662" s="92"/>
      <c r="AF662" s="92"/>
      <c r="AG662" s="92"/>
      <c r="AH662" s="92"/>
      <c r="AI662" s="92"/>
      <c r="AJ662" s="92"/>
      <c r="AK662" s="92"/>
      <c r="AL662" s="92"/>
      <c r="AM662" s="92"/>
      <c r="AN662" s="92"/>
      <c r="AO662" s="92"/>
      <c r="AP662" s="92"/>
      <c r="AQ662" s="92"/>
      <c r="AR662" s="92"/>
      <c r="AS662" s="92"/>
      <c r="AT662" s="92"/>
      <c r="AU662" s="92"/>
      <c r="AV662" s="92"/>
      <c r="AW662" s="92"/>
      <c r="AX662" s="92"/>
      <c r="AY662" s="92"/>
      <c r="AZ662" s="92"/>
      <c r="BA662" s="92"/>
      <c r="BB662" s="92"/>
      <c r="BC662" s="92"/>
      <c r="BD662" s="92"/>
      <c r="BE662" s="92"/>
      <c r="BF662" s="92"/>
      <c r="BG662" s="92"/>
      <c r="BH662" s="92"/>
      <c r="BI662" s="92"/>
      <c r="BJ662" s="92"/>
      <c r="BK662" s="92"/>
      <c r="BL662" s="92"/>
      <c r="BM662" s="92"/>
      <c r="BN662" s="92"/>
      <c r="BO662" s="92"/>
      <c r="BP662" s="92"/>
      <c r="BQ662" s="92"/>
      <c r="BR662" s="92"/>
      <c r="BS662" s="92"/>
      <c r="BT662" s="128"/>
    </row>
    <row r="663" spans="1:72" ht="12.75" customHeight="1">
      <c r="A663" s="92"/>
      <c r="B663" s="92"/>
      <c r="C663" s="92"/>
      <c r="D663" s="92"/>
      <c r="E663" s="94"/>
      <c r="F663" s="94"/>
      <c r="G663" s="94"/>
      <c r="H663" s="92"/>
      <c r="I663" s="92"/>
      <c r="J663" s="92"/>
      <c r="K663" s="92"/>
      <c r="L663" s="92"/>
      <c r="M663" s="92"/>
      <c r="N663" s="92"/>
      <c r="O663" s="92"/>
      <c r="P663" s="92"/>
      <c r="Q663" s="92"/>
      <c r="R663" s="92"/>
      <c r="S663" s="92"/>
      <c r="T663" s="92"/>
      <c r="U663" s="92"/>
      <c r="V663" s="92"/>
      <c r="W663" s="92"/>
      <c r="X663" s="92"/>
      <c r="Y663" s="92"/>
      <c r="Z663" s="92"/>
      <c r="AA663" s="92"/>
      <c r="AB663" s="92"/>
      <c r="AC663" s="92"/>
      <c r="AD663" s="92"/>
      <c r="AE663" s="92"/>
      <c r="AF663" s="92"/>
      <c r="AG663" s="92"/>
      <c r="AH663" s="92"/>
      <c r="AI663" s="92"/>
      <c r="AJ663" s="92"/>
      <c r="AK663" s="92"/>
      <c r="AL663" s="92"/>
      <c r="AM663" s="92"/>
      <c r="AN663" s="92"/>
      <c r="AO663" s="92"/>
      <c r="AP663" s="92"/>
      <c r="AQ663" s="92"/>
      <c r="AR663" s="92"/>
      <c r="AS663" s="92"/>
      <c r="AT663" s="92"/>
      <c r="AU663" s="92"/>
      <c r="AV663" s="92"/>
      <c r="AW663" s="92"/>
      <c r="AX663" s="92"/>
      <c r="AY663" s="92"/>
      <c r="AZ663" s="92"/>
      <c r="BA663" s="92"/>
      <c r="BB663" s="92"/>
      <c r="BC663" s="92"/>
      <c r="BD663" s="92"/>
      <c r="BE663" s="92"/>
      <c r="BF663" s="92"/>
      <c r="BG663" s="92"/>
      <c r="BH663" s="92"/>
      <c r="BI663" s="92"/>
      <c r="BJ663" s="92"/>
      <c r="BK663" s="92"/>
      <c r="BL663" s="92"/>
      <c r="BM663" s="92"/>
      <c r="BN663" s="92"/>
      <c r="BO663" s="92"/>
      <c r="BP663" s="92"/>
      <c r="BQ663" s="92"/>
      <c r="BR663" s="92"/>
      <c r="BS663" s="92"/>
      <c r="BT663" s="128"/>
    </row>
    <row r="664" spans="1:72" ht="12.75" customHeight="1">
      <c r="A664" s="92"/>
      <c r="B664" s="92"/>
      <c r="C664" s="92"/>
      <c r="D664" s="92"/>
      <c r="E664" s="94"/>
      <c r="F664" s="94"/>
      <c r="G664" s="94"/>
      <c r="H664" s="92"/>
      <c r="I664" s="92"/>
      <c r="J664" s="92"/>
      <c r="K664" s="92"/>
      <c r="L664" s="92"/>
      <c r="M664" s="92"/>
      <c r="N664" s="92"/>
      <c r="O664" s="92"/>
      <c r="P664" s="92"/>
      <c r="Q664" s="92"/>
      <c r="R664" s="92"/>
      <c r="S664" s="92"/>
      <c r="T664" s="92"/>
      <c r="U664" s="92"/>
      <c r="V664" s="92"/>
      <c r="W664" s="92"/>
      <c r="X664" s="92"/>
      <c r="Y664" s="92"/>
      <c r="Z664" s="92"/>
      <c r="AA664" s="92"/>
      <c r="AB664" s="92"/>
      <c r="AC664" s="92"/>
      <c r="AD664" s="92"/>
      <c r="AE664" s="92"/>
      <c r="AF664" s="92"/>
      <c r="AG664" s="92"/>
      <c r="AH664" s="92"/>
      <c r="AI664" s="92"/>
      <c r="AJ664" s="92"/>
      <c r="AK664" s="92"/>
      <c r="AL664" s="92"/>
      <c r="AM664" s="92"/>
      <c r="AN664" s="92"/>
      <c r="AO664" s="92"/>
      <c r="AP664" s="92"/>
      <c r="AQ664" s="92"/>
      <c r="AR664" s="92"/>
      <c r="AS664" s="92"/>
      <c r="AT664" s="92"/>
      <c r="AU664" s="92"/>
      <c r="AV664" s="92"/>
      <c r="AW664" s="92"/>
      <c r="AX664" s="92"/>
      <c r="AY664" s="92"/>
      <c r="AZ664" s="92"/>
      <c r="BA664" s="92"/>
      <c r="BB664" s="92"/>
      <c r="BC664" s="92"/>
      <c r="BD664" s="92"/>
      <c r="BE664" s="92"/>
      <c r="BF664" s="92"/>
      <c r="BG664" s="92"/>
      <c r="BH664" s="92"/>
      <c r="BI664" s="92"/>
      <c r="BJ664" s="92"/>
      <c r="BK664" s="92"/>
      <c r="BL664" s="92"/>
      <c r="BM664" s="92"/>
      <c r="BN664" s="92"/>
      <c r="BO664" s="92"/>
      <c r="BP664" s="92"/>
      <c r="BQ664" s="92"/>
      <c r="BR664" s="92"/>
      <c r="BS664" s="92"/>
      <c r="BT664" s="128"/>
    </row>
    <row r="665" spans="1:72" ht="12.75" customHeight="1">
      <c r="A665" s="92"/>
      <c r="B665" s="92"/>
      <c r="C665" s="92"/>
      <c r="D665" s="92"/>
      <c r="E665" s="94"/>
      <c r="F665" s="94"/>
      <c r="G665" s="94"/>
      <c r="H665" s="92"/>
      <c r="I665" s="92"/>
      <c r="J665" s="92"/>
      <c r="K665" s="92"/>
      <c r="L665" s="92"/>
      <c r="M665" s="92"/>
      <c r="N665" s="92"/>
      <c r="O665" s="92"/>
      <c r="P665" s="92"/>
      <c r="Q665" s="92"/>
      <c r="R665" s="92"/>
      <c r="S665" s="92"/>
      <c r="T665" s="92"/>
      <c r="U665" s="92"/>
      <c r="V665" s="92"/>
      <c r="W665" s="92"/>
      <c r="X665" s="92"/>
      <c r="Y665" s="92"/>
      <c r="Z665" s="92"/>
      <c r="AA665" s="92"/>
      <c r="AB665" s="92"/>
      <c r="AC665" s="92"/>
      <c r="AD665" s="92"/>
      <c r="AE665" s="92"/>
      <c r="AF665" s="92"/>
      <c r="AG665" s="92"/>
      <c r="AH665" s="92"/>
      <c r="AI665" s="92"/>
      <c r="AJ665" s="92"/>
      <c r="AK665" s="92"/>
      <c r="AL665" s="92"/>
      <c r="AM665" s="92"/>
      <c r="AN665" s="92"/>
      <c r="AO665" s="92"/>
      <c r="AP665" s="92"/>
      <c r="AQ665" s="92"/>
      <c r="AR665" s="92"/>
      <c r="AS665" s="92"/>
      <c r="AT665" s="92"/>
      <c r="AU665" s="92"/>
      <c r="AV665" s="92"/>
      <c r="AW665" s="92"/>
      <c r="AX665" s="92"/>
      <c r="AY665" s="92"/>
      <c r="AZ665" s="92"/>
      <c r="BA665" s="92"/>
      <c r="BB665" s="92"/>
      <c r="BC665" s="92"/>
      <c r="BD665" s="92"/>
      <c r="BE665" s="92"/>
      <c r="BF665" s="92"/>
      <c r="BG665" s="92"/>
      <c r="BH665" s="92"/>
      <c r="BI665" s="92"/>
      <c r="BJ665" s="92"/>
      <c r="BK665" s="92"/>
      <c r="BL665" s="92"/>
      <c r="BM665" s="92"/>
      <c r="BN665" s="92"/>
      <c r="BO665" s="92"/>
      <c r="BP665" s="92"/>
      <c r="BQ665" s="92"/>
      <c r="BR665" s="92"/>
      <c r="BS665" s="92"/>
      <c r="BT665" s="128"/>
    </row>
    <row r="666" spans="1:72" ht="12.75" customHeight="1">
      <c r="A666" s="92"/>
      <c r="B666" s="92"/>
      <c r="C666" s="92"/>
      <c r="D666" s="92"/>
      <c r="E666" s="94"/>
      <c r="F666" s="94"/>
      <c r="G666" s="94"/>
      <c r="H666" s="92"/>
      <c r="I666" s="92"/>
      <c r="J666" s="92"/>
      <c r="K666" s="92"/>
      <c r="L666" s="92"/>
      <c r="M666" s="92"/>
      <c r="N666" s="92"/>
      <c r="O666" s="92"/>
      <c r="P666" s="92"/>
      <c r="Q666" s="92"/>
      <c r="R666" s="92"/>
      <c r="S666" s="92"/>
      <c r="T666" s="92"/>
      <c r="U666" s="92"/>
      <c r="V666" s="92"/>
      <c r="W666" s="92"/>
      <c r="X666" s="92"/>
      <c r="Y666" s="92"/>
      <c r="Z666" s="92"/>
      <c r="AA666" s="92"/>
      <c r="AB666" s="92"/>
      <c r="AC666" s="92"/>
      <c r="AD666" s="92"/>
      <c r="AE666" s="92"/>
      <c r="AF666" s="92"/>
      <c r="AG666" s="92"/>
      <c r="AH666" s="92"/>
      <c r="AI666" s="92"/>
      <c r="AJ666" s="92"/>
      <c r="AK666" s="92"/>
      <c r="AL666" s="92"/>
      <c r="AM666" s="92"/>
      <c r="AN666" s="92"/>
      <c r="AO666" s="92"/>
      <c r="AP666" s="92"/>
      <c r="AQ666" s="92"/>
      <c r="AR666" s="92"/>
      <c r="AS666" s="92"/>
      <c r="AT666" s="92"/>
      <c r="AU666" s="92"/>
      <c r="AV666" s="92"/>
      <c r="AW666" s="92"/>
      <c r="AX666" s="92"/>
      <c r="AY666" s="92"/>
      <c r="AZ666" s="92"/>
      <c r="BA666" s="92"/>
      <c r="BB666" s="92"/>
      <c r="BC666" s="92"/>
      <c r="BD666" s="92"/>
      <c r="BE666" s="92"/>
      <c r="BF666" s="92"/>
      <c r="BG666" s="92"/>
      <c r="BH666" s="92"/>
      <c r="BI666" s="92"/>
      <c r="BJ666" s="92"/>
      <c r="BK666" s="92"/>
      <c r="BL666" s="92"/>
      <c r="BM666" s="92"/>
      <c r="BN666" s="92"/>
      <c r="BO666" s="92"/>
      <c r="BP666" s="92"/>
      <c r="BQ666" s="92"/>
      <c r="BR666" s="92"/>
      <c r="BS666" s="92"/>
      <c r="BT666" s="128"/>
    </row>
    <row r="667" spans="1:72" ht="12.75" customHeight="1">
      <c r="A667" s="92"/>
      <c r="B667" s="92"/>
      <c r="C667" s="92"/>
      <c r="D667" s="92"/>
      <c r="E667" s="94"/>
      <c r="F667" s="94"/>
      <c r="G667" s="94"/>
      <c r="H667" s="92"/>
      <c r="I667" s="92"/>
      <c r="J667" s="92"/>
      <c r="K667" s="92"/>
      <c r="L667" s="92"/>
      <c r="M667" s="92"/>
      <c r="N667" s="92"/>
      <c r="O667" s="92"/>
      <c r="P667" s="92"/>
      <c r="Q667" s="92"/>
      <c r="R667" s="92"/>
      <c r="S667" s="92"/>
      <c r="T667" s="92"/>
      <c r="U667" s="92"/>
      <c r="V667" s="92"/>
      <c r="W667" s="92"/>
      <c r="X667" s="92"/>
      <c r="Y667" s="92"/>
      <c r="Z667" s="92"/>
      <c r="AA667" s="92"/>
      <c r="AB667" s="92"/>
      <c r="AC667" s="92"/>
      <c r="AD667" s="92"/>
      <c r="AE667" s="92"/>
      <c r="AF667" s="92"/>
      <c r="AG667" s="92"/>
      <c r="AH667" s="92"/>
      <c r="AI667" s="92"/>
      <c r="AJ667" s="92"/>
      <c r="AK667" s="92"/>
      <c r="AL667" s="92"/>
      <c r="AM667" s="92"/>
      <c r="AN667" s="92"/>
      <c r="AO667" s="92"/>
      <c r="AP667" s="92"/>
      <c r="AQ667" s="92"/>
      <c r="AR667" s="92"/>
      <c r="AS667" s="92"/>
      <c r="AT667" s="92"/>
      <c r="AU667" s="92"/>
      <c r="AV667" s="92"/>
      <c r="AW667" s="92"/>
      <c r="AX667" s="92"/>
      <c r="AY667" s="92"/>
      <c r="AZ667" s="92"/>
      <c r="BA667" s="92"/>
      <c r="BB667" s="92"/>
      <c r="BC667" s="92"/>
      <c r="BD667" s="92"/>
      <c r="BE667" s="92"/>
      <c r="BF667" s="92"/>
      <c r="BG667" s="92"/>
      <c r="BH667" s="92"/>
      <c r="BI667" s="92"/>
      <c r="BJ667" s="92"/>
      <c r="BK667" s="92"/>
      <c r="BL667" s="92"/>
      <c r="BM667" s="92"/>
      <c r="BN667" s="92"/>
      <c r="BO667" s="92"/>
      <c r="BP667" s="92"/>
      <c r="BQ667" s="92"/>
      <c r="BR667" s="92"/>
      <c r="BS667" s="92"/>
      <c r="BT667" s="128"/>
    </row>
    <row r="668" spans="1:72" ht="12.75" customHeight="1">
      <c r="A668" s="92"/>
      <c r="B668" s="92"/>
      <c r="C668" s="92"/>
      <c r="D668" s="92"/>
      <c r="E668" s="94"/>
      <c r="F668" s="94"/>
      <c r="G668" s="94"/>
      <c r="H668" s="92"/>
      <c r="I668" s="92"/>
      <c r="J668" s="92"/>
      <c r="K668" s="92"/>
      <c r="L668" s="92"/>
      <c r="M668" s="92"/>
      <c r="N668" s="92"/>
      <c r="O668" s="92"/>
      <c r="P668" s="92"/>
      <c r="Q668" s="92"/>
      <c r="R668" s="92"/>
      <c r="S668" s="92"/>
      <c r="T668" s="92"/>
      <c r="U668" s="92"/>
      <c r="V668" s="92"/>
      <c r="W668" s="92"/>
      <c r="X668" s="92"/>
      <c r="Y668" s="92"/>
      <c r="Z668" s="92"/>
      <c r="AA668" s="92"/>
      <c r="AB668" s="92"/>
      <c r="AC668" s="92"/>
      <c r="AD668" s="92"/>
      <c r="AE668" s="92"/>
      <c r="AF668" s="92"/>
      <c r="AG668" s="92"/>
      <c r="AH668" s="92"/>
      <c r="AI668" s="92"/>
      <c r="AJ668" s="92"/>
      <c r="AK668" s="92"/>
      <c r="AL668" s="92"/>
      <c r="AM668" s="92"/>
      <c r="AN668" s="92"/>
      <c r="AO668" s="92"/>
      <c r="AP668" s="92"/>
      <c r="AQ668" s="92"/>
      <c r="AR668" s="92"/>
      <c r="AS668" s="92"/>
      <c r="AT668" s="92"/>
      <c r="AU668" s="92"/>
      <c r="AV668" s="92"/>
      <c r="AW668" s="92"/>
      <c r="AX668" s="92"/>
      <c r="AY668" s="92"/>
      <c r="AZ668" s="92"/>
      <c r="BA668" s="92"/>
      <c r="BB668" s="92"/>
      <c r="BC668" s="92"/>
      <c r="BD668" s="92"/>
      <c r="BE668" s="92"/>
      <c r="BF668" s="92"/>
      <c r="BG668" s="92"/>
      <c r="BH668" s="92"/>
      <c r="BI668" s="92"/>
      <c r="BJ668" s="92"/>
      <c r="BK668" s="92"/>
      <c r="BL668" s="92"/>
      <c r="BM668" s="92"/>
      <c r="BN668" s="92"/>
      <c r="BO668" s="92"/>
      <c r="BP668" s="92"/>
      <c r="BQ668" s="92"/>
      <c r="BR668" s="92"/>
      <c r="BS668" s="92"/>
      <c r="BT668" s="128"/>
    </row>
    <row r="669" spans="1:72" ht="12.75" customHeight="1">
      <c r="A669" s="92"/>
      <c r="B669" s="92"/>
      <c r="C669" s="92"/>
      <c r="D669" s="92"/>
      <c r="E669" s="94"/>
      <c r="F669" s="94"/>
      <c r="G669" s="94"/>
      <c r="H669" s="92"/>
      <c r="I669" s="92"/>
      <c r="J669" s="92"/>
      <c r="K669" s="92"/>
      <c r="L669" s="92"/>
      <c r="M669" s="92"/>
      <c r="N669" s="92"/>
      <c r="O669" s="92"/>
      <c r="P669" s="92"/>
      <c r="Q669" s="92"/>
      <c r="R669" s="92"/>
      <c r="S669" s="92"/>
      <c r="T669" s="92"/>
      <c r="U669" s="92"/>
      <c r="V669" s="92"/>
      <c r="W669" s="92"/>
      <c r="X669" s="92"/>
      <c r="Y669" s="92"/>
      <c r="Z669" s="92"/>
      <c r="AA669" s="92"/>
      <c r="AB669" s="92"/>
      <c r="AC669" s="92"/>
      <c r="AD669" s="92"/>
      <c r="AE669" s="92"/>
      <c r="AF669" s="92"/>
      <c r="AG669" s="92"/>
      <c r="AH669" s="92"/>
      <c r="AI669" s="92"/>
      <c r="AJ669" s="92"/>
      <c r="AK669" s="92"/>
      <c r="AL669" s="92"/>
      <c r="AM669" s="92"/>
      <c r="AN669" s="92"/>
      <c r="AO669" s="92"/>
      <c r="AP669" s="92"/>
      <c r="AQ669" s="92"/>
      <c r="AR669" s="92"/>
      <c r="AS669" s="92"/>
      <c r="AT669" s="92"/>
      <c r="AU669" s="92"/>
      <c r="AV669" s="92"/>
      <c r="AW669" s="92"/>
      <c r="AX669" s="92"/>
      <c r="AY669" s="92"/>
      <c r="AZ669" s="92"/>
      <c r="BA669" s="92"/>
      <c r="BB669" s="92"/>
      <c r="BC669" s="92"/>
      <c r="BD669" s="92"/>
      <c r="BE669" s="92"/>
      <c r="BF669" s="92"/>
      <c r="BG669" s="92"/>
      <c r="BH669" s="92"/>
      <c r="BI669" s="92"/>
      <c r="BJ669" s="92"/>
      <c r="BK669" s="92"/>
      <c r="BL669" s="92"/>
      <c r="BM669" s="92"/>
      <c r="BN669" s="92"/>
      <c r="BO669" s="92"/>
      <c r="BP669" s="92"/>
      <c r="BQ669" s="92"/>
      <c r="BR669" s="92"/>
      <c r="BS669" s="92"/>
      <c r="BT669" s="128"/>
    </row>
    <row r="670" spans="1:72" ht="12.75" customHeight="1">
      <c r="A670" s="92"/>
      <c r="B670" s="92"/>
      <c r="C670" s="92"/>
      <c r="D670" s="92"/>
      <c r="E670" s="94"/>
      <c r="F670" s="94"/>
      <c r="G670" s="94"/>
      <c r="H670" s="92"/>
      <c r="I670" s="92"/>
      <c r="J670" s="92"/>
      <c r="K670" s="92"/>
      <c r="L670" s="92"/>
      <c r="M670" s="92"/>
      <c r="N670" s="92"/>
      <c r="O670" s="92"/>
      <c r="P670" s="92"/>
      <c r="Q670" s="92"/>
      <c r="R670" s="92"/>
      <c r="S670" s="92"/>
      <c r="T670" s="92"/>
      <c r="U670" s="92"/>
      <c r="V670" s="92"/>
      <c r="W670" s="92"/>
      <c r="X670" s="92"/>
      <c r="Y670" s="92"/>
      <c r="Z670" s="92"/>
      <c r="AA670" s="92"/>
      <c r="AB670" s="92"/>
      <c r="AC670" s="92"/>
      <c r="AD670" s="92"/>
      <c r="AE670" s="92"/>
      <c r="AF670" s="92"/>
      <c r="AG670" s="92"/>
      <c r="AH670" s="92"/>
      <c r="AI670" s="92"/>
      <c r="AJ670" s="92"/>
      <c r="AK670" s="92"/>
      <c r="AL670" s="92"/>
      <c r="AM670" s="92"/>
      <c r="AN670" s="92"/>
      <c r="AO670" s="92"/>
      <c r="AP670" s="92"/>
      <c r="AQ670" s="92"/>
      <c r="AR670" s="92"/>
      <c r="AS670" s="92"/>
      <c r="AT670" s="92"/>
      <c r="AU670" s="92"/>
      <c r="AV670" s="92"/>
      <c r="AW670" s="92"/>
      <c r="AX670" s="92"/>
      <c r="AY670" s="92"/>
      <c r="AZ670" s="92"/>
      <c r="BA670" s="92"/>
      <c r="BB670" s="92"/>
      <c r="BC670" s="92"/>
      <c r="BD670" s="92"/>
      <c r="BE670" s="92"/>
      <c r="BF670" s="92"/>
      <c r="BG670" s="92"/>
      <c r="BH670" s="92"/>
      <c r="BI670" s="92"/>
      <c r="BJ670" s="92"/>
      <c r="BK670" s="92"/>
      <c r="BL670" s="92"/>
      <c r="BM670" s="92"/>
      <c r="BN670" s="92"/>
      <c r="BO670" s="92"/>
      <c r="BP670" s="92"/>
      <c r="BQ670" s="92"/>
      <c r="BR670" s="92"/>
      <c r="BS670" s="92"/>
      <c r="BT670" s="128"/>
    </row>
    <row r="671" spans="1:72" ht="12.75" customHeight="1">
      <c r="A671" s="92"/>
      <c r="B671" s="92"/>
      <c r="C671" s="92"/>
      <c r="D671" s="92"/>
      <c r="E671" s="94"/>
      <c r="F671" s="94"/>
      <c r="G671" s="94"/>
      <c r="H671" s="92"/>
      <c r="I671" s="92"/>
      <c r="J671" s="92"/>
      <c r="K671" s="92"/>
      <c r="L671" s="92"/>
      <c r="M671" s="92"/>
      <c r="N671" s="92"/>
      <c r="O671" s="92"/>
      <c r="P671" s="92"/>
      <c r="Q671" s="92"/>
      <c r="R671" s="92"/>
      <c r="S671" s="92"/>
      <c r="T671" s="92"/>
      <c r="U671" s="92"/>
      <c r="V671" s="92"/>
      <c r="W671" s="92"/>
      <c r="X671" s="92"/>
      <c r="Y671" s="92"/>
      <c r="Z671" s="92"/>
      <c r="AA671" s="92"/>
      <c r="AB671" s="92"/>
      <c r="AC671" s="92"/>
      <c r="AD671" s="92"/>
      <c r="AE671" s="92"/>
      <c r="AF671" s="92"/>
      <c r="AG671" s="92"/>
      <c r="AH671" s="92"/>
      <c r="AI671" s="92"/>
      <c r="AJ671" s="92"/>
      <c r="AK671" s="92"/>
      <c r="AL671" s="92"/>
      <c r="AM671" s="92"/>
      <c r="AN671" s="92"/>
      <c r="AO671" s="92"/>
      <c r="AP671" s="92"/>
      <c r="AQ671" s="92"/>
      <c r="AR671" s="92"/>
      <c r="AS671" s="92"/>
      <c r="AT671" s="92"/>
      <c r="AU671" s="92"/>
      <c r="AV671" s="92"/>
      <c r="AW671" s="92"/>
      <c r="AX671" s="92"/>
      <c r="AY671" s="92"/>
      <c r="AZ671" s="92"/>
      <c r="BA671" s="92"/>
      <c r="BB671" s="92"/>
      <c r="BC671" s="92"/>
      <c r="BD671" s="92"/>
      <c r="BE671" s="92"/>
      <c r="BF671" s="92"/>
      <c r="BG671" s="92"/>
      <c r="BH671" s="92"/>
      <c r="BI671" s="92"/>
      <c r="BJ671" s="92"/>
      <c r="BK671" s="92"/>
      <c r="BL671" s="92"/>
      <c r="BM671" s="92"/>
      <c r="BN671" s="92"/>
      <c r="BO671" s="92"/>
      <c r="BP671" s="92"/>
      <c r="BQ671" s="92"/>
      <c r="BR671" s="92"/>
      <c r="BS671" s="92"/>
      <c r="BT671" s="128"/>
    </row>
    <row r="672" spans="1:72" ht="12.75" customHeight="1">
      <c r="A672" s="92"/>
      <c r="B672" s="92"/>
      <c r="C672" s="92"/>
      <c r="D672" s="92"/>
      <c r="E672" s="94"/>
      <c r="F672" s="94"/>
      <c r="G672" s="94"/>
      <c r="H672" s="92"/>
      <c r="I672" s="92"/>
      <c r="J672" s="92"/>
      <c r="K672" s="92"/>
      <c r="L672" s="92"/>
      <c r="M672" s="92"/>
      <c r="N672" s="92"/>
      <c r="O672" s="92"/>
      <c r="P672" s="92"/>
      <c r="Q672" s="92"/>
      <c r="R672" s="92"/>
      <c r="S672" s="92"/>
      <c r="T672" s="92"/>
      <c r="U672" s="92"/>
      <c r="V672" s="92"/>
      <c r="W672" s="92"/>
      <c r="X672" s="92"/>
      <c r="Y672" s="92"/>
      <c r="Z672" s="92"/>
      <c r="AA672" s="92"/>
      <c r="AB672" s="92"/>
      <c r="AC672" s="92"/>
      <c r="AD672" s="92"/>
      <c r="AE672" s="92"/>
      <c r="AF672" s="92"/>
      <c r="AG672" s="92"/>
      <c r="AH672" s="92"/>
      <c r="AI672" s="92"/>
      <c r="AJ672" s="92"/>
      <c r="AK672" s="92"/>
      <c r="AL672" s="92"/>
      <c r="AM672" s="92"/>
      <c r="AN672" s="92"/>
      <c r="AO672" s="92"/>
      <c r="AP672" s="92"/>
      <c r="AQ672" s="92"/>
      <c r="AR672" s="92"/>
      <c r="AS672" s="92"/>
      <c r="AT672" s="92"/>
      <c r="AU672" s="92"/>
      <c r="AV672" s="92"/>
      <c r="AW672" s="92"/>
      <c r="AX672" s="92"/>
      <c r="AY672" s="92"/>
      <c r="AZ672" s="92"/>
      <c r="BA672" s="92"/>
      <c r="BB672" s="92"/>
      <c r="BC672" s="92"/>
      <c r="BD672" s="92"/>
      <c r="BE672" s="92"/>
      <c r="BF672" s="92"/>
      <c r="BG672" s="92"/>
      <c r="BH672" s="92"/>
      <c r="BI672" s="92"/>
      <c r="BJ672" s="92"/>
      <c r="BK672" s="92"/>
      <c r="BL672" s="92"/>
      <c r="BM672" s="92"/>
      <c r="BN672" s="92"/>
      <c r="BO672" s="92"/>
      <c r="BP672" s="92"/>
      <c r="BQ672" s="92"/>
      <c r="BR672" s="92"/>
      <c r="BS672" s="92"/>
      <c r="BT672" s="128"/>
    </row>
    <row r="673" spans="1:72" ht="12.75" customHeight="1">
      <c r="A673" s="92"/>
      <c r="B673" s="92"/>
      <c r="C673" s="92"/>
      <c r="D673" s="92"/>
      <c r="E673" s="94"/>
      <c r="F673" s="94"/>
      <c r="G673" s="94"/>
      <c r="H673" s="92"/>
      <c r="I673" s="92"/>
      <c r="J673" s="92"/>
      <c r="K673" s="92"/>
      <c r="L673" s="92"/>
      <c r="M673" s="92"/>
      <c r="N673" s="92"/>
      <c r="O673" s="92"/>
      <c r="P673" s="92"/>
      <c r="Q673" s="92"/>
      <c r="R673" s="92"/>
      <c r="S673" s="92"/>
      <c r="T673" s="92"/>
      <c r="U673" s="92"/>
      <c r="V673" s="92"/>
      <c r="W673" s="92"/>
      <c r="X673" s="92"/>
      <c r="Y673" s="92"/>
      <c r="Z673" s="92"/>
      <c r="AA673" s="92"/>
      <c r="AB673" s="92"/>
      <c r="AC673" s="92"/>
      <c r="AD673" s="92"/>
      <c r="AE673" s="92"/>
      <c r="AF673" s="92"/>
      <c r="AG673" s="92"/>
      <c r="AH673" s="92"/>
      <c r="AI673" s="92"/>
      <c r="AJ673" s="92"/>
      <c r="AK673" s="92"/>
      <c r="AL673" s="92"/>
      <c r="AM673" s="92"/>
      <c r="AN673" s="92"/>
      <c r="AO673" s="92"/>
      <c r="AP673" s="92"/>
      <c r="AQ673" s="92"/>
      <c r="AR673" s="92"/>
      <c r="AS673" s="92"/>
      <c r="AT673" s="92"/>
      <c r="AU673" s="92"/>
      <c r="AV673" s="92"/>
      <c r="AW673" s="92"/>
      <c r="AX673" s="92"/>
      <c r="AY673" s="92"/>
      <c r="AZ673" s="92"/>
      <c r="BA673" s="92"/>
      <c r="BB673" s="92"/>
      <c r="BC673" s="92"/>
      <c r="BD673" s="92"/>
      <c r="BE673" s="92"/>
      <c r="BF673" s="92"/>
      <c r="BG673" s="92"/>
      <c r="BH673" s="92"/>
      <c r="BI673" s="92"/>
      <c r="BJ673" s="92"/>
      <c r="BK673" s="92"/>
      <c r="BL673" s="92"/>
      <c r="BM673" s="92"/>
      <c r="BN673" s="92"/>
      <c r="BO673" s="92"/>
      <c r="BP673" s="92"/>
      <c r="BQ673" s="92"/>
      <c r="BR673" s="92"/>
      <c r="BS673" s="92"/>
      <c r="BT673" s="128"/>
    </row>
    <row r="674" spans="1:72" ht="12.75" customHeight="1">
      <c r="A674" s="92"/>
      <c r="B674" s="92"/>
      <c r="C674" s="92"/>
      <c r="D674" s="92"/>
      <c r="E674" s="94"/>
      <c r="F674" s="94"/>
      <c r="G674" s="94"/>
      <c r="H674" s="92"/>
      <c r="I674" s="92"/>
      <c r="J674" s="92"/>
      <c r="K674" s="92"/>
      <c r="L674" s="92"/>
      <c r="M674" s="92"/>
      <c r="N674" s="92"/>
      <c r="O674" s="92"/>
      <c r="P674" s="92"/>
      <c r="Q674" s="92"/>
      <c r="R674" s="92"/>
      <c r="S674" s="92"/>
      <c r="T674" s="92"/>
      <c r="U674" s="92"/>
      <c r="V674" s="92"/>
      <c r="W674" s="92"/>
      <c r="X674" s="92"/>
      <c r="Y674" s="92"/>
      <c r="Z674" s="92"/>
      <c r="AA674" s="92"/>
      <c r="AB674" s="92"/>
      <c r="AC674" s="92"/>
      <c r="AD674" s="92"/>
      <c r="AE674" s="92"/>
      <c r="AF674" s="92"/>
      <c r="AG674" s="92"/>
      <c r="AH674" s="92"/>
      <c r="AI674" s="92"/>
      <c r="AJ674" s="92"/>
      <c r="AK674" s="92"/>
      <c r="AL674" s="92"/>
      <c r="AM674" s="92"/>
      <c r="AN674" s="92"/>
      <c r="AO674" s="92"/>
      <c r="AP674" s="92"/>
      <c r="AQ674" s="92"/>
      <c r="AR674" s="92"/>
      <c r="AS674" s="92"/>
      <c r="AT674" s="92"/>
      <c r="AU674" s="92"/>
      <c r="AV674" s="92"/>
      <c r="AW674" s="92"/>
      <c r="AX674" s="92"/>
      <c r="AY674" s="92"/>
      <c r="AZ674" s="92"/>
      <c r="BA674" s="92"/>
      <c r="BB674" s="92"/>
      <c r="BC674" s="92"/>
      <c r="BD674" s="92"/>
      <c r="BE674" s="92"/>
      <c r="BF674" s="92"/>
      <c r="BG674" s="92"/>
      <c r="BH674" s="92"/>
      <c r="BI674" s="92"/>
      <c r="BJ674" s="92"/>
      <c r="BK674" s="92"/>
      <c r="BL674" s="92"/>
      <c r="BM674" s="92"/>
      <c r="BN674" s="92"/>
      <c r="BO674" s="92"/>
      <c r="BP674" s="92"/>
      <c r="BQ674" s="92"/>
      <c r="BR674" s="92"/>
      <c r="BS674" s="92"/>
      <c r="BT674" s="128"/>
    </row>
    <row r="675" spans="1:72" ht="12.75" customHeight="1">
      <c r="A675" s="92"/>
      <c r="B675" s="92"/>
      <c r="C675" s="92"/>
      <c r="D675" s="92"/>
      <c r="E675" s="94"/>
      <c r="F675" s="94"/>
      <c r="G675" s="94"/>
      <c r="H675" s="92"/>
      <c r="I675" s="92"/>
      <c r="J675" s="92"/>
      <c r="K675" s="92"/>
      <c r="L675" s="92"/>
      <c r="M675" s="92"/>
      <c r="N675" s="92"/>
      <c r="O675" s="92"/>
      <c r="P675" s="92"/>
      <c r="Q675" s="92"/>
      <c r="R675" s="92"/>
      <c r="S675" s="92"/>
      <c r="T675" s="92"/>
      <c r="U675" s="92"/>
      <c r="V675" s="92"/>
      <c r="W675" s="92"/>
      <c r="X675" s="92"/>
      <c r="Y675" s="92"/>
      <c r="Z675" s="92"/>
      <c r="AA675" s="92"/>
      <c r="AB675" s="92"/>
      <c r="AC675" s="92"/>
      <c r="AD675" s="92"/>
      <c r="AE675" s="92"/>
      <c r="AF675" s="92"/>
      <c r="AG675" s="92"/>
      <c r="AH675" s="92"/>
      <c r="AI675" s="92"/>
      <c r="AJ675" s="92"/>
      <c r="AK675" s="92"/>
      <c r="AL675" s="92"/>
      <c r="AM675" s="92"/>
      <c r="AN675" s="92"/>
      <c r="AO675" s="92"/>
      <c r="AP675" s="92"/>
      <c r="AQ675" s="92"/>
      <c r="AR675" s="92"/>
      <c r="AS675" s="92"/>
      <c r="AT675" s="92"/>
      <c r="AU675" s="92"/>
      <c r="AV675" s="92"/>
      <c r="AW675" s="92"/>
      <c r="AX675" s="92"/>
      <c r="AY675" s="92"/>
      <c r="AZ675" s="92"/>
      <c r="BA675" s="92"/>
      <c r="BB675" s="92"/>
      <c r="BC675" s="92"/>
      <c r="BD675" s="92"/>
      <c r="BE675" s="92"/>
      <c r="BF675" s="92"/>
      <c r="BG675" s="92"/>
      <c r="BH675" s="92"/>
      <c r="BI675" s="92"/>
      <c r="BJ675" s="92"/>
      <c r="BK675" s="92"/>
      <c r="BL675" s="92"/>
      <c r="BM675" s="92"/>
      <c r="BN675" s="92"/>
      <c r="BO675" s="92"/>
      <c r="BP675" s="92"/>
      <c r="BQ675" s="92"/>
      <c r="BR675" s="92"/>
      <c r="BS675" s="92"/>
      <c r="BT675" s="128"/>
    </row>
    <row r="676" spans="1:72" ht="12.75" customHeight="1">
      <c r="A676" s="92"/>
      <c r="B676" s="92"/>
      <c r="C676" s="92"/>
      <c r="D676" s="92"/>
      <c r="E676" s="94"/>
      <c r="F676" s="94"/>
      <c r="G676" s="94"/>
      <c r="H676" s="92"/>
      <c r="I676" s="92"/>
      <c r="J676" s="92"/>
      <c r="K676" s="92"/>
      <c r="L676" s="92"/>
      <c r="M676" s="92"/>
      <c r="N676" s="92"/>
      <c r="O676" s="92"/>
      <c r="P676" s="92"/>
      <c r="Q676" s="92"/>
      <c r="R676" s="92"/>
      <c r="S676" s="92"/>
      <c r="T676" s="92"/>
      <c r="U676" s="92"/>
      <c r="V676" s="92"/>
      <c r="W676" s="92"/>
      <c r="X676" s="92"/>
      <c r="Y676" s="92"/>
      <c r="Z676" s="92"/>
      <c r="AA676" s="92"/>
      <c r="AB676" s="92"/>
      <c r="AC676" s="92"/>
      <c r="AD676" s="92"/>
      <c r="AE676" s="92"/>
      <c r="AF676" s="92"/>
      <c r="AG676" s="92"/>
      <c r="AH676" s="92"/>
      <c r="AI676" s="92"/>
      <c r="AJ676" s="92"/>
      <c r="AK676" s="92"/>
      <c r="AL676" s="92"/>
      <c r="AM676" s="92"/>
      <c r="AN676" s="92"/>
      <c r="AO676" s="92"/>
      <c r="AP676" s="92"/>
      <c r="AQ676" s="92"/>
      <c r="AR676" s="92"/>
      <c r="AS676" s="92"/>
      <c r="AT676" s="92"/>
      <c r="AU676" s="92"/>
      <c r="AV676" s="92"/>
      <c r="AW676" s="92"/>
      <c r="AX676" s="92"/>
      <c r="AY676" s="92"/>
      <c r="AZ676" s="92"/>
      <c r="BA676" s="92"/>
      <c r="BB676" s="92"/>
      <c r="BC676" s="92"/>
      <c r="BD676" s="92"/>
      <c r="BE676" s="92"/>
      <c r="BF676" s="92"/>
      <c r="BG676" s="92"/>
      <c r="BH676" s="92"/>
      <c r="BI676" s="92"/>
      <c r="BJ676" s="92"/>
      <c r="BK676" s="92"/>
      <c r="BL676" s="92"/>
      <c r="BM676" s="92"/>
      <c r="BN676" s="92"/>
      <c r="BO676" s="92"/>
      <c r="BP676" s="92"/>
      <c r="BQ676" s="92"/>
      <c r="BR676" s="92"/>
      <c r="BS676" s="92"/>
      <c r="BT676" s="128"/>
    </row>
    <row r="677" spans="1:72" ht="12.75" customHeight="1">
      <c r="A677" s="92"/>
      <c r="B677" s="92"/>
      <c r="C677" s="92"/>
      <c r="D677" s="92"/>
      <c r="E677" s="94"/>
      <c r="F677" s="94"/>
      <c r="G677" s="94"/>
      <c r="H677" s="92"/>
      <c r="I677" s="92"/>
      <c r="J677" s="92"/>
      <c r="K677" s="92"/>
      <c r="L677" s="92"/>
      <c r="M677" s="92"/>
      <c r="N677" s="92"/>
      <c r="O677" s="92"/>
      <c r="P677" s="92"/>
      <c r="Q677" s="92"/>
      <c r="R677" s="92"/>
      <c r="S677" s="92"/>
      <c r="T677" s="92"/>
      <c r="U677" s="92"/>
      <c r="V677" s="92"/>
      <c r="W677" s="92"/>
      <c r="X677" s="92"/>
      <c r="Y677" s="92"/>
      <c r="Z677" s="92"/>
      <c r="AA677" s="92"/>
      <c r="AB677" s="92"/>
      <c r="AC677" s="92"/>
      <c r="AD677" s="92"/>
      <c r="AE677" s="92"/>
      <c r="AF677" s="92"/>
      <c r="AG677" s="92"/>
      <c r="AH677" s="92"/>
      <c r="AI677" s="92"/>
      <c r="AJ677" s="92"/>
      <c r="AK677" s="92"/>
      <c r="AL677" s="92"/>
      <c r="AM677" s="92"/>
      <c r="AN677" s="92"/>
      <c r="AO677" s="92"/>
      <c r="AP677" s="92"/>
      <c r="AQ677" s="92"/>
      <c r="AR677" s="92"/>
      <c r="AS677" s="92"/>
      <c r="AT677" s="92"/>
      <c r="AU677" s="92"/>
      <c r="AV677" s="92"/>
      <c r="AW677" s="92"/>
      <c r="AX677" s="92"/>
      <c r="AY677" s="92"/>
      <c r="AZ677" s="92"/>
      <c r="BA677" s="92"/>
      <c r="BB677" s="92"/>
      <c r="BC677" s="92"/>
      <c r="BD677" s="92"/>
      <c r="BE677" s="92"/>
      <c r="BF677" s="92"/>
      <c r="BG677" s="92"/>
      <c r="BH677" s="92"/>
      <c r="BI677" s="92"/>
      <c r="BJ677" s="92"/>
      <c r="BK677" s="92"/>
      <c r="BL677" s="92"/>
      <c r="BM677" s="92"/>
      <c r="BN677" s="92"/>
      <c r="BO677" s="92"/>
      <c r="BP677" s="92"/>
      <c r="BQ677" s="92"/>
      <c r="BR677" s="92"/>
      <c r="BS677" s="92"/>
      <c r="BT677" s="128"/>
    </row>
    <row r="678" spans="1:72" ht="12.75" customHeight="1">
      <c r="A678" s="92"/>
      <c r="B678" s="92"/>
      <c r="C678" s="92"/>
      <c r="D678" s="92"/>
      <c r="E678" s="94"/>
      <c r="F678" s="94"/>
      <c r="G678" s="94"/>
      <c r="H678" s="92"/>
      <c r="I678" s="92"/>
      <c r="J678" s="92"/>
      <c r="K678" s="92"/>
      <c r="L678" s="92"/>
      <c r="M678" s="92"/>
      <c r="N678" s="92"/>
      <c r="O678" s="92"/>
      <c r="P678" s="92"/>
      <c r="Q678" s="92"/>
      <c r="R678" s="92"/>
      <c r="S678" s="92"/>
      <c r="T678" s="92"/>
      <c r="U678" s="92"/>
      <c r="V678" s="92"/>
      <c r="W678" s="92"/>
      <c r="X678" s="92"/>
      <c r="Y678" s="92"/>
      <c r="Z678" s="92"/>
      <c r="AA678" s="92"/>
      <c r="AB678" s="92"/>
      <c r="AC678" s="92"/>
      <c r="AD678" s="92"/>
      <c r="AE678" s="92"/>
      <c r="AF678" s="92"/>
      <c r="AG678" s="92"/>
      <c r="AH678" s="92"/>
      <c r="AI678" s="92"/>
      <c r="AJ678" s="92"/>
      <c r="AK678" s="92"/>
      <c r="AL678" s="92"/>
      <c r="AM678" s="92"/>
      <c r="AN678" s="92"/>
      <c r="AO678" s="92"/>
      <c r="AP678" s="92"/>
      <c r="AQ678" s="92"/>
      <c r="AR678" s="92"/>
      <c r="AS678" s="92"/>
      <c r="AT678" s="92"/>
      <c r="AU678" s="92"/>
      <c r="AV678" s="92"/>
      <c r="AW678" s="92"/>
      <c r="AX678" s="92"/>
      <c r="AY678" s="92"/>
      <c r="AZ678" s="92"/>
      <c r="BA678" s="92"/>
      <c r="BB678" s="92"/>
      <c r="BC678" s="92"/>
      <c r="BD678" s="92"/>
      <c r="BE678" s="92"/>
      <c r="BF678" s="92"/>
      <c r="BG678" s="92"/>
      <c r="BH678" s="92"/>
      <c r="BI678" s="92"/>
      <c r="BJ678" s="92"/>
      <c r="BK678" s="92"/>
      <c r="BL678" s="92"/>
      <c r="BM678" s="92"/>
      <c r="BN678" s="92"/>
      <c r="BO678" s="92"/>
      <c r="BP678" s="92"/>
      <c r="BQ678" s="92"/>
      <c r="BR678" s="92"/>
      <c r="BS678" s="92"/>
      <c r="BT678" s="128"/>
    </row>
    <row r="679" spans="1:72" ht="12.75" customHeight="1">
      <c r="A679" s="92"/>
      <c r="B679" s="92"/>
      <c r="C679" s="92"/>
      <c r="D679" s="92"/>
      <c r="E679" s="94"/>
      <c r="F679" s="94"/>
      <c r="G679" s="94"/>
      <c r="H679" s="92"/>
      <c r="I679" s="92"/>
      <c r="J679" s="92"/>
      <c r="K679" s="92"/>
      <c r="L679" s="92"/>
      <c r="M679" s="92"/>
      <c r="N679" s="92"/>
      <c r="O679" s="92"/>
      <c r="P679" s="92"/>
      <c r="Q679" s="92"/>
      <c r="R679" s="92"/>
      <c r="S679" s="92"/>
      <c r="T679" s="92"/>
      <c r="U679" s="92"/>
      <c r="V679" s="92"/>
      <c r="W679" s="92"/>
      <c r="X679" s="92"/>
      <c r="Y679" s="92"/>
      <c r="Z679" s="92"/>
      <c r="AA679" s="92"/>
      <c r="AB679" s="92"/>
      <c r="AC679" s="92"/>
      <c r="AD679" s="92"/>
      <c r="AE679" s="92"/>
      <c r="AF679" s="92"/>
      <c r="AG679" s="92"/>
      <c r="AH679" s="92"/>
      <c r="AI679" s="92"/>
      <c r="AJ679" s="92"/>
      <c r="AK679" s="92"/>
      <c r="AL679" s="92"/>
      <c r="AM679" s="92"/>
      <c r="AN679" s="92"/>
      <c r="AO679" s="92"/>
      <c r="AP679" s="92"/>
      <c r="AQ679" s="92"/>
      <c r="AR679" s="92"/>
      <c r="AS679" s="92"/>
      <c r="AT679" s="92"/>
      <c r="AU679" s="92"/>
      <c r="AV679" s="92"/>
      <c r="AW679" s="92"/>
      <c r="AX679" s="92"/>
      <c r="AY679" s="92"/>
      <c r="AZ679" s="92"/>
      <c r="BA679" s="92"/>
      <c r="BB679" s="92"/>
      <c r="BC679" s="92"/>
      <c r="BD679" s="92"/>
      <c r="BE679" s="92"/>
      <c r="BF679" s="92"/>
      <c r="BG679" s="92"/>
      <c r="BH679" s="92"/>
      <c r="BI679" s="92"/>
      <c r="BJ679" s="92"/>
      <c r="BK679" s="92"/>
      <c r="BL679" s="92"/>
      <c r="BM679" s="92"/>
      <c r="BN679" s="92"/>
      <c r="BO679" s="92"/>
      <c r="BP679" s="92"/>
      <c r="BQ679" s="92"/>
      <c r="BR679" s="92"/>
      <c r="BS679" s="92"/>
      <c r="BT679" s="128"/>
    </row>
    <row r="680" spans="1:72" ht="12.75" customHeight="1">
      <c r="A680" s="92"/>
      <c r="B680" s="92"/>
      <c r="C680" s="92"/>
      <c r="D680" s="92"/>
      <c r="E680" s="94"/>
      <c r="F680" s="94"/>
      <c r="G680" s="94"/>
      <c r="H680" s="92"/>
      <c r="I680" s="92"/>
      <c r="J680" s="92"/>
      <c r="K680" s="92"/>
      <c r="L680" s="92"/>
      <c r="M680" s="92"/>
      <c r="N680" s="92"/>
      <c r="O680" s="92"/>
      <c r="P680" s="92"/>
      <c r="Q680" s="92"/>
      <c r="R680" s="92"/>
      <c r="S680" s="92"/>
      <c r="T680" s="92"/>
      <c r="U680" s="92"/>
      <c r="V680" s="92"/>
      <c r="W680" s="92"/>
      <c r="X680" s="92"/>
      <c r="Y680" s="92"/>
      <c r="Z680" s="92"/>
      <c r="AA680" s="92"/>
      <c r="AB680" s="92"/>
      <c r="AC680" s="92"/>
      <c r="AD680" s="92"/>
      <c r="AE680" s="92"/>
      <c r="AF680" s="92"/>
      <c r="AG680" s="92"/>
      <c r="AH680" s="92"/>
      <c r="AI680" s="92"/>
      <c r="AJ680" s="92"/>
      <c r="AK680" s="92"/>
      <c r="AL680" s="92"/>
      <c r="AM680" s="92"/>
      <c r="AN680" s="92"/>
      <c r="AO680" s="92"/>
      <c r="AP680" s="92"/>
      <c r="AQ680" s="92"/>
      <c r="AR680" s="92"/>
      <c r="AS680" s="92"/>
      <c r="AT680" s="92"/>
      <c r="AU680" s="92"/>
      <c r="AV680" s="92"/>
      <c r="AW680" s="92"/>
      <c r="AX680" s="92"/>
      <c r="AY680" s="92"/>
      <c r="AZ680" s="92"/>
      <c r="BA680" s="92"/>
      <c r="BB680" s="92"/>
      <c r="BC680" s="92"/>
      <c r="BD680" s="92"/>
      <c r="BE680" s="92"/>
      <c r="BF680" s="92"/>
      <c r="BG680" s="92"/>
      <c r="BH680" s="92"/>
      <c r="BI680" s="92"/>
      <c r="BJ680" s="92"/>
      <c r="BK680" s="92"/>
      <c r="BL680" s="92"/>
      <c r="BM680" s="92"/>
      <c r="BN680" s="92"/>
      <c r="BO680" s="92"/>
      <c r="BP680" s="92"/>
      <c r="BQ680" s="92"/>
      <c r="BR680" s="92"/>
      <c r="BS680" s="92"/>
      <c r="BT680" s="128"/>
    </row>
    <row r="681" spans="1:72" ht="12.75" customHeight="1">
      <c r="A681" s="92"/>
      <c r="B681" s="92"/>
      <c r="C681" s="92"/>
      <c r="D681" s="92"/>
      <c r="E681" s="94"/>
      <c r="F681" s="94"/>
      <c r="G681" s="94"/>
      <c r="H681" s="92"/>
      <c r="I681" s="92"/>
      <c r="J681" s="92"/>
      <c r="K681" s="92"/>
      <c r="L681" s="92"/>
      <c r="M681" s="92"/>
      <c r="N681" s="92"/>
      <c r="O681" s="92"/>
      <c r="P681" s="92"/>
      <c r="Q681" s="92"/>
      <c r="R681" s="92"/>
      <c r="S681" s="92"/>
      <c r="T681" s="92"/>
      <c r="U681" s="92"/>
      <c r="V681" s="92"/>
      <c r="W681" s="92"/>
      <c r="X681" s="92"/>
      <c r="Y681" s="92"/>
      <c r="Z681" s="92"/>
      <c r="AA681" s="92"/>
      <c r="AB681" s="92"/>
      <c r="AC681" s="92"/>
      <c r="AD681" s="92"/>
      <c r="AE681" s="92"/>
      <c r="AF681" s="92"/>
      <c r="AG681" s="92"/>
      <c r="AH681" s="92"/>
      <c r="AI681" s="92"/>
      <c r="AJ681" s="92"/>
      <c r="AK681" s="92"/>
      <c r="AL681" s="92"/>
      <c r="AM681" s="92"/>
      <c r="AN681" s="92"/>
      <c r="AO681" s="92"/>
      <c r="AP681" s="92"/>
      <c r="AQ681" s="92"/>
      <c r="AR681" s="92"/>
      <c r="AS681" s="92"/>
      <c r="AT681" s="92"/>
      <c r="AU681" s="92"/>
      <c r="AV681" s="92"/>
      <c r="AW681" s="92"/>
      <c r="AX681" s="92"/>
      <c r="AY681" s="92"/>
      <c r="AZ681" s="92"/>
      <c r="BA681" s="92"/>
      <c r="BB681" s="92"/>
      <c r="BC681" s="92"/>
      <c r="BD681" s="92"/>
      <c r="BE681" s="92"/>
      <c r="BF681" s="92"/>
      <c r="BG681" s="92"/>
      <c r="BH681" s="92"/>
      <c r="BI681" s="92"/>
      <c r="BJ681" s="92"/>
      <c r="BK681" s="92"/>
      <c r="BL681" s="92"/>
      <c r="BM681" s="92"/>
      <c r="BN681" s="92"/>
      <c r="BO681" s="92"/>
      <c r="BP681" s="92"/>
      <c r="BQ681" s="92"/>
      <c r="BR681" s="92"/>
      <c r="BS681" s="92"/>
      <c r="BT681" s="128"/>
    </row>
    <row r="682" spans="1:72" ht="12.75" customHeight="1">
      <c r="A682" s="92"/>
      <c r="B682" s="92"/>
      <c r="C682" s="92"/>
      <c r="D682" s="92"/>
      <c r="E682" s="94"/>
      <c r="F682" s="94"/>
      <c r="G682" s="94"/>
      <c r="H682" s="92"/>
      <c r="I682" s="92"/>
      <c r="J682" s="92"/>
      <c r="K682" s="92"/>
      <c r="L682" s="92"/>
      <c r="M682" s="92"/>
      <c r="N682" s="92"/>
      <c r="O682" s="92"/>
      <c r="P682" s="92"/>
      <c r="Q682" s="92"/>
      <c r="R682" s="92"/>
      <c r="S682" s="92"/>
      <c r="T682" s="92"/>
      <c r="U682" s="92"/>
      <c r="V682" s="92"/>
      <c r="W682" s="92"/>
      <c r="X682" s="92"/>
      <c r="Y682" s="92"/>
      <c r="Z682" s="92"/>
      <c r="AA682" s="92"/>
      <c r="AB682" s="92"/>
      <c r="AC682" s="92"/>
      <c r="AD682" s="92"/>
      <c r="AE682" s="92"/>
      <c r="AF682" s="92"/>
      <c r="AG682" s="92"/>
      <c r="AH682" s="92"/>
      <c r="AI682" s="92"/>
      <c r="AJ682" s="92"/>
      <c r="AK682" s="92"/>
      <c r="AL682" s="92"/>
      <c r="AM682" s="92"/>
      <c r="AN682" s="92"/>
      <c r="AO682" s="92"/>
      <c r="AP682" s="92"/>
      <c r="AQ682" s="92"/>
      <c r="AR682" s="92"/>
      <c r="AS682" s="92"/>
      <c r="AT682" s="92"/>
      <c r="AU682" s="92"/>
      <c r="AV682" s="92"/>
      <c r="AW682" s="92"/>
      <c r="AX682" s="92"/>
      <c r="AY682" s="92"/>
      <c r="AZ682" s="92"/>
      <c r="BA682" s="92"/>
      <c r="BB682" s="92"/>
      <c r="BC682" s="92"/>
      <c r="BD682" s="92"/>
      <c r="BE682" s="92"/>
      <c r="BF682" s="92"/>
      <c r="BG682" s="92"/>
      <c r="BH682" s="92"/>
      <c r="BI682" s="92"/>
      <c r="BJ682" s="92"/>
      <c r="BK682" s="92"/>
      <c r="BL682" s="92"/>
      <c r="BM682" s="92"/>
      <c r="BN682" s="92"/>
      <c r="BO682" s="92"/>
      <c r="BP682" s="92"/>
      <c r="BQ682" s="92"/>
      <c r="BR682" s="92"/>
      <c r="BS682" s="92"/>
      <c r="BT682" s="128"/>
    </row>
    <row r="683" spans="1:72" ht="12.75" customHeight="1">
      <c r="A683" s="92"/>
      <c r="B683" s="92"/>
      <c r="C683" s="92"/>
      <c r="D683" s="92"/>
      <c r="E683" s="94"/>
      <c r="F683" s="94"/>
      <c r="G683" s="94"/>
      <c r="H683" s="92"/>
      <c r="I683" s="92"/>
      <c r="J683" s="92"/>
      <c r="K683" s="92"/>
      <c r="L683" s="92"/>
      <c r="M683" s="92"/>
      <c r="N683" s="92"/>
      <c r="O683" s="92"/>
      <c r="P683" s="92"/>
      <c r="Q683" s="92"/>
      <c r="R683" s="92"/>
      <c r="S683" s="92"/>
      <c r="T683" s="92"/>
      <c r="U683" s="92"/>
      <c r="V683" s="92"/>
      <c r="W683" s="92"/>
      <c r="X683" s="92"/>
      <c r="Y683" s="92"/>
      <c r="Z683" s="92"/>
      <c r="AA683" s="92"/>
      <c r="AB683" s="92"/>
      <c r="AC683" s="92"/>
      <c r="AD683" s="92"/>
      <c r="AE683" s="92"/>
      <c r="AF683" s="92"/>
      <c r="AG683" s="92"/>
      <c r="AH683" s="92"/>
      <c r="AI683" s="92"/>
      <c r="AJ683" s="92"/>
      <c r="AK683" s="92"/>
      <c r="AL683" s="92"/>
      <c r="AM683" s="92"/>
      <c r="AN683" s="92"/>
      <c r="AO683" s="92"/>
      <c r="AP683" s="92"/>
      <c r="AQ683" s="92"/>
      <c r="AR683" s="92"/>
      <c r="AS683" s="92"/>
      <c r="AT683" s="92"/>
      <c r="AU683" s="92"/>
      <c r="AV683" s="92"/>
      <c r="AW683" s="92"/>
      <c r="AX683" s="92"/>
      <c r="AY683" s="92"/>
      <c r="AZ683" s="92"/>
      <c r="BA683" s="92"/>
      <c r="BB683" s="92"/>
      <c r="BC683" s="92"/>
      <c r="BD683" s="92"/>
      <c r="BE683" s="92"/>
      <c r="BF683" s="92"/>
      <c r="BG683" s="92"/>
      <c r="BH683" s="92"/>
      <c r="BI683" s="92"/>
      <c r="BJ683" s="92"/>
      <c r="BK683" s="92"/>
      <c r="BL683" s="92"/>
      <c r="BM683" s="92"/>
      <c r="BN683" s="92"/>
      <c r="BO683" s="92"/>
      <c r="BP683" s="92"/>
      <c r="BQ683" s="92"/>
      <c r="BR683" s="92"/>
      <c r="BS683" s="92"/>
      <c r="BT683" s="128"/>
    </row>
    <row r="684" spans="1:72" ht="12.75" customHeight="1">
      <c r="A684" s="92"/>
      <c r="B684" s="92"/>
      <c r="C684" s="92"/>
      <c r="D684" s="92"/>
      <c r="E684" s="94"/>
      <c r="F684" s="94"/>
      <c r="G684" s="94"/>
      <c r="H684" s="92"/>
      <c r="I684" s="92"/>
      <c r="J684" s="92"/>
      <c r="K684" s="92"/>
      <c r="L684" s="92"/>
      <c r="M684" s="92"/>
      <c r="N684" s="92"/>
      <c r="O684" s="92"/>
      <c r="P684" s="92"/>
      <c r="Q684" s="92"/>
      <c r="R684" s="92"/>
      <c r="S684" s="92"/>
      <c r="T684" s="92"/>
      <c r="U684" s="92"/>
      <c r="V684" s="92"/>
      <c r="W684" s="92"/>
      <c r="X684" s="92"/>
      <c r="Y684" s="92"/>
      <c r="Z684" s="92"/>
      <c r="AA684" s="92"/>
      <c r="AB684" s="92"/>
      <c r="AC684" s="92"/>
      <c r="AD684" s="92"/>
      <c r="AE684" s="92"/>
      <c r="AF684" s="92"/>
      <c r="AG684" s="92"/>
      <c r="AH684" s="92"/>
      <c r="AI684" s="92"/>
      <c r="AJ684" s="92"/>
      <c r="AK684" s="92"/>
      <c r="AL684" s="92"/>
      <c r="AM684" s="92"/>
      <c r="AN684" s="92"/>
      <c r="AO684" s="92"/>
      <c r="AP684" s="92"/>
      <c r="AQ684" s="92"/>
      <c r="AR684" s="92"/>
      <c r="AS684" s="92"/>
      <c r="AT684" s="92"/>
      <c r="AU684" s="92"/>
      <c r="AV684" s="92"/>
      <c r="AW684" s="92"/>
      <c r="AX684" s="92"/>
      <c r="AY684" s="92"/>
      <c r="AZ684" s="92"/>
      <c r="BA684" s="92"/>
      <c r="BB684" s="92"/>
      <c r="BC684" s="92"/>
      <c r="BD684" s="92"/>
      <c r="BE684" s="92"/>
      <c r="BF684" s="92"/>
      <c r="BG684" s="92"/>
      <c r="BH684" s="92"/>
      <c r="BI684" s="92"/>
      <c r="BJ684" s="92"/>
      <c r="BK684" s="92"/>
      <c r="BL684" s="92"/>
      <c r="BM684" s="92"/>
      <c r="BN684" s="92"/>
      <c r="BO684" s="92"/>
      <c r="BP684" s="92"/>
      <c r="BQ684" s="92"/>
      <c r="BR684" s="92"/>
      <c r="BS684" s="92"/>
      <c r="BT684" s="128"/>
    </row>
    <row r="685" spans="1:72" ht="12.75" customHeight="1">
      <c r="A685" s="92"/>
      <c r="B685" s="92"/>
      <c r="C685" s="92"/>
      <c r="D685" s="92"/>
      <c r="E685" s="94"/>
      <c r="F685" s="94"/>
      <c r="G685" s="94"/>
      <c r="H685" s="92"/>
      <c r="I685" s="92"/>
      <c r="J685" s="92"/>
      <c r="K685" s="92"/>
      <c r="L685" s="92"/>
      <c r="M685" s="92"/>
      <c r="N685" s="92"/>
      <c r="O685" s="92"/>
      <c r="P685" s="92"/>
      <c r="Q685" s="92"/>
      <c r="R685" s="92"/>
      <c r="S685" s="92"/>
      <c r="T685" s="92"/>
      <c r="U685" s="92"/>
      <c r="V685" s="92"/>
      <c r="W685" s="92"/>
      <c r="X685" s="92"/>
      <c r="Y685" s="92"/>
      <c r="Z685" s="92"/>
      <c r="AA685" s="92"/>
      <c r="AB685" s="92"/>
      <c r="AC685" s="92"/>
      <c r="AD685" s="92"/>
      <c r="AE685" s="92"/>
      <c r="AF685" s="92"/>
      <c r="AG685" s="92"/>
      <c r="AH685" s="92"/>
      <c r="AI685" s="92"/>
      <c r="AJ685" s="92"/>
      <c r="AK685" s="92"/>
      <c r="AL685" s="92"/>
      <c r="AM685" s="92"/>
      <c r="AN685" s="92"/>
      <c r="AO685" s="92"/>
      <c r="AP685" s="92"/>
      <c r="AQ685" s="92"/>
      <c r="AR685" s="92"/>
      <c r="AS685" s="92"/>
      <c r="AT685" s="92"/>
      <c r="AU685" s="92"/>
      <c r="AV685" s="92"/>
      <c r="AW685" s="92"/>
      <c r="AX685" s="92"/>
      <c r="AY685" s="92"/>
      <c r="AZ685" s="92"/>
      <c r="BA685" s="92"/>
      <c r="BB685" s="92"/>
      <c r="BC685" s="92"/>
      <c r="BD685" s="92"/>
      <c r="BE685" s="92"/>
      <c r="BF685" s="92"/>
      <c r="BG685" s="92"/>
      <c r="BH685" s="92"/>
      <c r="BI685" s="92"/>
      <c r="BJ685" s="92"/>
      <c r="BK685" s="92"/>
      <c r="BL685" s="92"/>
      <c r="BM685" s="92"/>
      <c r="BN685" s="92"/>
      <c r="BO685" s="92"/>
      <c r="BP685" s="92"/>
      <c r="BQ685" s="92"/>
      <c r="BR685" s="92"/>
      <c r="BS685" s="92"/>
      <c r="BT685" s="128"/>
    </row>
    <row r="686" spans="1:72" ht="12.75" customHeight="1">
      <c r="A686" s="92"/>
      <c r="B686" s="92"/>
      <c r="C686" s="92"/>
      <c r="D686" s="92"/>
      <c r="E686" s="94"/>
      <c r="F686" s="94"/>
      <c r="G686" s="94"/>
      <c r="H686" s="92"/>
      <c r="I686" s="92"/>
      <c r="J686" s="92"/>
      <c r="K686" s="92"/>
      <c r="L686" s="92"/>
      <c r="M686" s="92"/>
      <c r="N686" s="92"/>
      <c r="O686" s="92"/>
      <c r="P686" s="92"/>
      <c r="Q686" s="92"/>
      <c r="R686" s="92"/>
      <c r="S686" s="92"/>
      <c r="T686" s="92"/>
      <c r="U686" s="92"/>
      <c r="V686" s="92"/>
      <c r="W686" s="92"/>
      <c r="X686" s="92"/>
      <c r="Y686" s="92"/>
      <c r="Z686" s="92"/>
      <c r="AA686" s="92"/>
      <c r="AB686" s="92"/>
      <c r="AC686" s="92"/>
      <c r="AD686" s="92"/>
      <c r="AE686" s="92"/>
      <c r="AF686" s="92"/>
      <c r="AG686" s="92"/>
      <c r="AH686" s="92"/>
      <c r="AI686" s="92"/>
      <c r="AJ686" s="92"/>
      <c r="AK686" s="92"/>
      <c r="AL686" s="92"/>
      <c r="AM686" s="92"/>
      <c r="AN686" s="92"/>
      <c r="AO686" s="92"/>
      <c r="AP686" s="92"/>
      <c r="AQ686" s="92"/>
      <c r="AR686" s="92"/>
      <c r="AS686" s="92"/>
      <c r="AT686" s="92"/>
      <c r="AU686" s="92"/>
      <c r="AV686" s="92"/>
      <c r="AW686" s="92"/>
      <c r="AX686" s="92"/>
      <c r="AY686" s="92"/>
      <c r="AZ686" s="92"/>
      <c r="BA686" s="92"/>
      <c r="BB686" s="92"/>
      <c r="BC686" s="92"/>
      <c r="BD686" s="92"/>
      <c r="BE686" s="92"/>
      <c r="BF686" s="92"/>
      <c r="BG686" s="92"/>
      <c r="BH686" s="92"/>
      <c r="BI686" s="92"/>
      <c r="BJ686" s="92"/>
      <c r="BK686" s="92"/>
      <c r="BL686" s="92"/>
      <c r="BM686" s="92"/>
      <c r="BN686" s="92"/>
      <c r="BO686" s="92"/>
      <c r="BP686" s="92"/>
      <c r="BQ686" s="92"/>
      <c r="BR686" s="92"/>
      <c r="BS686" s="92"/>
      <c r="BT686" s="128"/>
    </row>
    <row r="687" spans="1:72" ht="12.75" customHeight="1">
      <c r="A687" s="92"/>
      <c r="B687" s="92"/>
      <c r="C687" s="92"/>
      <c r="D687" s="92"/>
      <c r="E687" s="94"/>
      <c r="F687" s="94"/>
      <c r="G687" s="94"/>
      <c r="H687" s="92"/>
      <c r="I687" s="92"/>
      <c r="J687" s="92"/>
      <c r="K687" s="92"/>
      <c r="L687" s="92"/>
      <c r="M687" s="92"/>
      <c r="N687" s="92"/>
      <c r="O687" s="92"/>
      <c r="P687" s="92"/>
      <c r="Q687" s="92"/>
      <c r="R687" s="92"/>
      <c r="S687" s="92"/>
      <c r="T687" s="92"/>
      <c r="U687" s="92"/>
      <c r="V687" s="92"/>
      <c r="W687" s="92"/>
      <c r="X687" s="92"/>
      <c r="Y687" s="92"/>
      <c r="Z687" s="92"/>
      <c r="AA687" s="92"/>
      <c r="AB687" s="92"/>
      <c r="AC687" s="92"/>
      <c r="AD687" s="92"/>
      <c r="AE687" s="92"/>
      <c r="AF687" s="92"/>
      <c r="AG687" s="92"/>
      <c r="AH687" s="92"/>
      <c r="AI687" s="92"/>
      <c r="AJ687" s="92"/>
      <c r="AK687" s="92"/>
      <c r="AL687" s="92"/>
      <c r="AM687" s="92"/>
      <c r="AN687" s="92"/>
      <c r="AO687" s="92"/>
      <c r="AP687" s="92"/>
      <c r="AQ687" s="92"/>
      <c r="AR687" s="92"/>
      <c r="AS687" s="92"/>
      <c r="AT687" s="92"/>
      <c r="AU687" s="92"/>
      <c r="AV687" s="92"/>
      <c r="AW687" s="92"/>
      <c r="AX687" s="92"/>
      <c r="AY687" s="92"/>
      <c r="AZ687" s="92"/>
      <c r="BA687" s="92"/>
      <c r="BB687" s="92"/>
      <c r="BC687" s="92"/>
      <c r="BD687" s="92"/>
      <c r="BE687" s="92"/>
      <c r="BF687" s="92"/>
      <c r="BG687" s="92"/>
      <c r="BH687" s="92"/>
      <c r="BI687" s="92"/>
      <c r="BJ687" s="92"/>
      <c r="BK687" s="92"/>
      <c r="BL687" s="92"/>
      <c r="BM687" s="92"/>
      <c r="BN687" s="92"/>
      <c r="BO687" s="92"/>
      <c r="BP687" s="92"/>
      <c r="BQ687" s="92"/>
      <c r="BR687" s="92"/>
      <c r="BS687" s="92"/>
      <c r="BT687" s="128"/>
    </row>
    <row r="688" spans="1:72" ht="12.75" customHeight="1">
      <c r="A688" s="92"/>
      <c r="B688" s="92"/>
      <c r="C688" s="92"/>
      <c r="D688" s="92"/>
      <c r="E688" s="94"/>
      <c r="F688" s="94"/>
      <c r="G688" s="94"/>
      <c r="H688" s="92"/>
      <c r="I688" s="92"/>
      <c r="J688" s="92"/>
      <c r="K688" s="92"/>
      <c r="L688" s="92"/>
      <c r="M688" s="92"/>
      <c r="N688" s="92"/>
      <c r="O688" s="92"/>
      <c r="P688" s="92"/>
      <c r="Q688" s="92"/>
      <c r="R688" s="92"/>
      <c r="S688" s="92"/>
      <c r="T688" s="92"/>
      <c r="U688" s="92"/>
      <c r="V688" s="92"/>
      <c r="W688" s="92"/>
      <c r="X688" s="92"/>
      <c r="Y688" s="92"/>
      <c r="Z688" s="92"/>
      <c r="AA688" s="92"/>
      <c r="AB688" s="92"/>
      <c r="AC688" s="92"/>
      <c r="AD688" s="92"/>
      <c r="AE688" s="92"/>
      <c r="AF688" s="92"/>
      <c r="AG688" s="92"/>
      <c r="AH688" s="92"/>
      <c r="AI688" s="92"/>
      <c r="AJ688" s="92"/>
      <c r="AK688" s="92"/>
      <c r="AL688" s="92"/>
      <c r="AM688" s="92"/>
      <c r="AN688" s="92"/>
      <c r="AO688" s="92"/>
      <c r="AP688" s="92"/>
      <c r="AQ688" s="92"/>
      <c r="AR688" s="92"/>
      <c r="AS688" s="92"/>
      <c r="AT688" s="92"/>
      <c r="AU688" s="92"/>
      <c r="AV688" s="92"/>
      <c r="AW688" s="92"/>
      <c r="AX688" s="92"/>
      <c r="AY688" s="92"/>
      <c r="AZ688" s="92"/>
      <c r="BA688" s="92"/>
      <c r="BB688" s="92"/>
      <c r="BC688" s="92"/>
      <c r="BD688" s="92"/>
      <c r="BE688" s="92"/>
      <c r="BF688" s="92"/>
      <c r="BG688" s="92"/>
      <c r="BH688" s="92"/>
      <c r="BI688" s="92"/>
      <c r="BJ688" s="92"/>
      <c r="BK688" s="92"/>
      <c r="BL688" s="92"/>
      <c r="BM688" s="92"/>
      <c r="BN688" s="92"/>
      <c r="BO688" s="92"/>
      <c r="BP688" s="92"/>
      <c r="BQ688" s="92"/>
      <c r="BR688" s="92"/>
      <c r="BS688" s="92"/>
      <c r="BT688" s="128"/>
    </row>
    <row r="689" spans="1:72" ht="12.75" customHeight="1">
      <c r="A689" s="92"/>
      <c r="B689" s="92"/>
      <c r="C689" s="92"/>
      <c r="D689" s="92"/>
      <c r="E689" s="94"/>
      <c r="F689" s="94"/>
      <c r="G689" s="94"/>
      <c r="H689" s="92"/>
      <c r="I689" s="92"/>
      <c r="J689" s="92"/>
      <c r="K689" s="92"/>
      <c r="L689" s="92"/>
      <c r="M689" s="92"/>
      <c r="N689" s="92"/>
      <c r="O689" s="92"/>
      <c r="P689" s="92"/>
      <c r="Q689" s="92"/>
      <c r="R689" s="92"/>
      <c r="S689" s="92"/>
      <c r="T689" s="92"/>
      <c r="U689" s="92"/>
      <c r="V689" s="92"/>
      <c r="W689" s="92"/>
      <c r="X689" s="92"/>
      <c r="Y689" s="92"/>
      <c r="Z689" s="92"/>
      <c r="AA689" s="92"/>
      <c r="AB689" s="92"/>
      <c r="AC689" s="92"/>
      <c r="AD689" s="92"/>
      <c r="AE689" s="92"/>
      <c r="AF689" s="92"/>
      <c r="AG689" s="92"/>
      <c r="AH689" s="92"/>
      <c r="AI689" s="92"/>
      <c r="AJ689" s="92"/>
      <c r="AK689" s="92"/>
      <c r="AL689" s="92"/>
      <c r="AM689" s="92"/>
      <c r="AN689" s="92"/>
      <c r="AO689" s="92"/>
      <c r="AP689" s="92"/>
      <c r="AQ689" s="92"/>
      <c r="AR689" s="92"/>
      <c r="AS689" s="92"/>
      <c r="AT689" s="92"/>
      <c r="AU689" s="92"/>
      <c r="AV689" s="92"/>
      <c r="AW689" s="92"/>
      <c r="AX689" s="92"/>
      <c r="AY689" s="92"/>
      <c r="AZ689" s="92"/>
      <c r="BA689" s="92"/>
      <c r="BB689" s="92"/>
      <c r="BC689" s="92"/>
      <c r="BD689" s="92"/>
      <c r="BE689" s="92"/>
      <c r="BF689" s="92"/>
      <c r="BG689" s="92"/>
      <c r="BH689" s="92"/>
      <c r="BI689" s="92"/>
      <c r="BJ689" s="92"/>
      <c r="BK689" s="92"/>
      <c r="BL689" s="92"/>
      <c r="BM689" s="92"/>
      <c r="BN689" s="92"/>
      <c r="BO689" s="92"/>
      <c r="BP689" s="92"/>
      <c r="BQ689" s="92"/>
      <c r="BR689" s="92"/>
      <c r="BS689" s="92"/>
      <c r="BT689" s="128"/>
    </row>
    <row r="690" spans="1:72" ht="12.75" customHeight="1">
      <c r="A690" s="92"/>
      <c r="B690" s="92"/>
      <c r="C690" s="92"/>
      <c r="D690" s="92"/>
      <c r="E690" s="94"/>
      <c r="F690" s="94"/>
      <c r="G690" s="94"/>
      <c r="H690" s="92"/>
      <c r="I690" s="92"/>
      <c r="J690" s="92"/>
      <c r="K690" s="92"/>
      <c r="L690" s="92"/>
      <c r="M690" s="92"/>
      <c r="N690" s="92"/>
      <c r="O690" s="92"/>
      <c r="P690" s="92"/>
      <c r="Q690" s="92"/>
      <c r="R690" s="92"/>
      <c r="S690" s="92"/>
      <c r="T690" s="92"/>
      <c r="U690" s="92"/>
      <c r="V690" s="92"/>
      <c r="W690" s="92"/>
      <c r="X690" s="92"/>
      <c r="Y690" s="92"/>
      <c r="Z690" s="92"/>
      <c r="AA690" s="92"/>
      <c r="AB690" s="92"/>
      <c r="AC690" s="92"/>
      <c r="AD690" s="92"/>
      <c r="AE690" s="92"/>
      <c r="AF690" s="92"/>
      <c r="AG690" s="92"/>
      <c r="AH690" s="92"/>
      <c r="AI690" s="92"/>
      <c r="AJ690" s="92"/>
      <c r="AK690" s="92"/>
      <c r="AL690" s="92"/>
      <c r="AM690" s="92"/>
      <c r="AN690" s="92"/>
      <c r="AO690" s="92"/>
      <c r="AP690" s="92"/>
      <c r="AQ690" s="92"/>
      <c r="AR690" s="92"/>
      <c r="AS690" s="92"/>
      <c r="AT690" s="92"/>
      <c r="AU690" s="92"/>
      <c r="AV690" s="92"/>
      <c r="AW690" s="92"/>
      <c r="AX690" s="92"/>
      <c r="AY690" s="92"/>
      <c r="AZ690" s="92"/>
      <c r="BA690" s="92"/>
      <c r="BB690" s="92"/>
      <c r="BC690" s="92"/>
      <c r="BD690" s="92"/>
      <c r="BE690" s="92"/>
      <c r="BF690" s="92"/>
      <c r="BG690" s="92"/>
      <c r="BH690" s="92"/>
      <c r="BI690" s="92"/>
      <c r="BJ690" s="92"/>
      <c r="BK690" s="92"/>
      <c r="BL690" s="92"/>
      <c r="BM690" s="92"/>
      <c r="BN690" s="92"/>
      <c r="BO690" s="92"/>
      <c r="BP690" s="92"/>
      <c r="BQ690" s="92"/>
      <c r="BR690" s="92"/>
      <c r="BS690" s="92"/>
      <c r="BT690" s="128"/>
    </row>
    <row r="691" spans="1:72" ht="12.75" customHeight="1">
      <c r="A691" s="92"/>
      <c r="B691" s="92"/>
      <c r="C691" s="92"/>
      <c r="D691" s="92"/>
      <c r="E691" s="94"/>
      <c r="F691" s="94"/>
      <c r="G691" s="94"/>
      <c r="H691" s="92"/>
      <c r="I691" s="92"/>
      <c r="J691" s="92"/>
      <c r="K691" s="92"/>
      <c r="L691" s="92"/>
      <c r="M691" s="92"/>
      <c r="N691" s="92"/>
      <c r="O691" s="92"/>
      <c r="P691" s="92"/>
      <c r="Q691" s="92"/>
      <c r="R691" s="92"/>
      <c r="S691" s="92"/>
      <c r="T691" s="92"/>
      <c r="U691" s="92"/>
      <c r="V691" s="92"/>
      <c r="W691" s="92"/>
      <c r="X691" s="92"/>
      <c r="Y691" s="92"/>
      <c r="Z691" s="92"/>
      <c r="AA691" s="92"/>
      <c r="AB691" s="92"/>
      <c r="AC691" s="92"/>
      <c r="AD691" s="92"/>
      <c r="AE691" s="92"/>
      <c r="AF691" s="92"/>
      <c r="AG691" s="92"/>
      <c r="AH691" s="92"/>
      <c r="AI691" s="92"/>
      <c r="AJ691" s="92"/>
      <c r="AK691" s="92"/>
      <c r="AL691" s="92"/>
      <c r="AM691" s="92"/>
      <c r="AN691" s="92"/>
      <c r="AO691" s="92"/>
      <c r="AP691" s="92"/>
      <c r="AQ691" s="92"/>
      <c r="AR691" s="92"/>
      <c r="AS691" s="92"/>
      <c r="AT691" s="92"/>
      <c r="AU691" s="92"/>
      <c r="AV691" s="92"/>
      <c r="AW691" s="92"/>
      <c r="AX691" s="92"/>
      <c r="AY691" s="92"/>
      <c r="AZ691" s="92"/>
      <c r="BA691" s="92"/>
      <c r="BB691" s="92"/>
      <c r="BC691" s="92"/>
      <c r="BD691" s="92"/>
      <c r="BE691" s="92"/>
      <c r="BF691" s="92"/>
      <c r="BG691" s="92"/>
      <c r="BH691" s="92"/>
      <c r="BI691" s="92"/>
      <c r="BJ691" s="92"/>
      <c r="BK691" s="92"/>
      <c r="BL691" s="92"/>
      <c r="BM691" s="92"/>
      <c r="BN691" s="92"/>
      <c r="BO691" s="92"/>
      <c r="BP691" s="92"/>
      <c r="BQ691" s="92"/>
      <c r="BR691" s="92"/>
      <c r="BS691" s="92"/>
      <c r="BT691" s="128"/>
    </row>
    <row r="692" spans="1:72" ht="12.75" customHeight="1">
      <c r="A692" s="92"/>
      <c r="B692" s="92"/>
      <c r="C692" s="92"/>
      <c r="D692" s="92"/>
      <c r="E692" s="94"/>
      <c r="F692" s="94"/>
      <c r="G692" s="94"/>
      <c r="H692" s="92"/>
      <c r="I692" s="92"/>
      <c r="J692" s="92"/>
      <c r="K692" s="92"/>
      <c r="L692" s="92"/>
      <c r="M692" s="92"/>
      <c r="N692" s="92"/>
      <c r="O692" s="92"/>
      <c r="P692" s="92"/>
      <c r="Q692" s="92"/>
      <c r="R692" s="92"/>
      <c r="S692" s="92"/>
      <c r="T692" s="92"/>
      <c r="U692" s="92"/>
      <c r="V692" s="92"/>
      <c r="W692" s="92"/>
      <c r="X692" s="92"/>
      <c r="Y692" s="92"/>
      <c r="Z692" s="92"/>
      <c r="AA692" s="92"/>
      <c r="AB692" s="92"/>
      <c r="AC692" s="92"/>
      <c r="AD692" s="92"/>
      <c r="AE692" s="92"/>
      <c r="AF692" s="92"/>
      <c r="AG692" s="92"/>
      <c r="AH692" s="92"/>
      <c r="AI692" s="92"/>
      <c r="AJ692" s="92"/>
      <c r="AK692" s="92"/>
      <c r="AL692" s="92"/>
      <c r="AM692" s="92"/>
      <c r="AN692" s="92"/>
      <c r="AO692" s="92"/>
      <c r="AP692" s="92"/>
      <c r="AQ692" s="92"/>
      <c r="AR692" s="92"/>
      <c r="AS692" s="92"/>
      <c r="AT692" s="92"/>
      <c r="AU692" s="92"/>
      <c r="AV692" s="92"/>
      <c r="AW692" s="92"/>
      <c r="AX692" s="92"/>
      <c r="AY692" s="92"/>
      <c r="AZ692" s="92"/>
      <c r="BA692" s="92"/>
      <c r="BB692" s="92"/>
      <c r="BC692" s="92"/>
      <c r="BD692" s="92"/>
      <c r="BE692" s="92"/>
      <c r="BF692" s="92"/>
      <c r="BG692" s="92"/>
      <c r="BH692" s="92"/>
      <c r="BI692" s="92"/>
      <c r="BJ692" s="92"/>
      <c r="BK692" s="92"/>
      <c r="BL692" s="92"/>
      <c r="BM692" s="92"/>
      <c r="BN692" s="92"/>
      <c r="BO692" s="92"/>
      <c r="BP692" s="92"/>
      <c r="BQ692" s="92"/>
      <c r="BR692" s="92"/>
      <c r="BS692" s="92"/>
      <c r="BT692" s="128"/>
    </row>
    <row r="693" spans="1:72" ht="12.75" customHeight="1">
      <c r="A693" s="92"/>
      <c r="B693" s="92"/>
      <c r="C693" s="92"/>
      <c r="D693" s="92"/>
      <c r="E693" s="94"/>
      <c r="F693" s="94"/>
      <c r="G693" s="94"/>
      <c r="H693" s="92"/>
      <c r="I693" s="92"/>
      <c r="J693" s="92"/>
      <c r="K693" s="92"/>
      <c r="L693" s="92"/>
      <c r="M693" s="92"/>
      <c r="N693" s="92"/>
      <c r="O693" s="92"/>
      <c r="P693" s="92"/>
      <c r="Q693" s="92"/>
      <c r="R693" s="92"/>
      <c r="S693" s="92"/>
      <c r="T693" s="92"/>
      <c r="U693" s="92"/>
      <c r="V693" s="92"/>
      <c r="W693" s="92"/>
      <c r="X693" s="92"/>
      <c r="Y693" s="92"/>
      <c r="Z693" s="92"/>
      <c r="AA693" s="92"/>
      <c r="AB693" s="92"/>
      <c r="AC693" s="92"/>
      <c r="AD693" s="92"/>
      <c r="AE693" s="92"/>
      <c r="AF693" s="92"/>
      <c r="AG693" s="92"/>
      <c r="AH693" s="92"/>
      <c r="AI693" s="92"/>
      <c r="AJ693" s="92"/>
      <c r="AK693" s="92"/>
      <c r="AL693" s="92"/>
      <c r="AM693" s="92"/>
      <c r="AN693" s="92"/>
      <c r="AO693" s="92"/>
      <c r="AP693" s="92"/>
      <c r="AQ693" s="92"/>
      <c r="AR693" s="92"/>
      <c r="AS693" s="92"/>
      <c r="AT693" s="92"/>
      <c r="AU693" s="92"/>
      <c r="AV693" s="92"/>
      <c r="AW693" s="92"/>
      <c r="AX693" s="92"/>
      <c r="AY693" s="92"/>
      <c r="AZ693" s="92"/>
      <c r="BA693" s="92"/>
      <c r="BB693" s="92"/>
      <c r="BC693" s="92"/>
      <c r="BD693" s="92"/>
      <c r="BE693" s="92"/>
      <c r="BF693" s="92"/>
      <c r="BG693" s="92"/>
      <c r="BH693" s="92"/>
      <c r="BI693" s="92"/>
      <c r="BJ693" s="92"/>
      <c r="BK693" s="92"/>
      <c r="BL693" s="92"/>
      <c r="BM693" s="92"/>
      <c r="BN693" s="92"/>
      <c r="BO693" s="92"/>
      <c r="BP693" s="92"/>
      <c r="BQ693" s="92"/>
      <c r="BR693" s="92"/>
      <c r="BS693" s="92"/>
      <c r="BT693" s="128"/>
    </row>
    <row r="694" spans="1:72" ht="12.75" customHeight="1">
      <c r="A694" s="92"/>
      <c r="B694" s="92"/>
      <c r="C694" s="92"/>
      <c r="D694" s="92"/>
      <c r="E694" s="94"/>
      <c r="F694" s="94"/>
      <c r="G694" s="94"/>
      <c r="H694" s="92"/>
      <c r="I694" s="92"/>
      <c r="J694" s="92"/>
      <c r="K694" s="92"/>
      <c r="L694" s="92"/>
      <c r="M694" s="92"/>
      <c r="N694" s="92"/>
      <c r="O694" s="92"/>
      <c r="P694" s="92"/>
      <c r="Q694" s="92"/>
      <c r="R694" s="92"/>
      <c r="S694" s="92"/>
      <c r="T694" s="92"/>
      <c r="U694" s="92"/>
      <c r="V694" s="92"/>
      <c r="W694" s="92"/>
      <c r="X694" s="92"/>
      <c r="Y694" s="92"/>
      <c r="Z694" s="92"/>
      <c r="AA694" s="92"/>
      <c r="AB694" s="92"/>
      <c r="AC694" s="92"/>
      <c r="AD694" s="92"/>
      <c r="AE694" s="92"/>
      <c r="AF694" s="92"/>
      <c r="AG694" s="92"/>
      <c r="AH694" s="92"/>
      <c r="AI694" s="92"/>
      <c r="AJ694" s="92"/>
      <c r="AK694" s="92"/>
      <c r="AL694" s="92"/>
      <c r="AM694" s="92"/>
      <c r="AN694" s="92"/>
      <c r="AO694" s="92"/>
      <c r="AP694" s="92"/>
      <c r="AQ694" s="92"/>
      <c r="AR694" s="92"/>
      <c r="AS694" s="92"/>
      <c r="AT694" s="92"/>
      <c r="AU694" s="92"/>
      <c r="AV694" s="92"/>
      <c r="AW694" s="92"/>
      <c r="AX694" s="92"/>
      <c r="AY694" s="92"/>
      <c r="AZ694" s="92"/>
      <c r="BA694" s="92"/>
      <c r="BB694" s="92"/>
      <c r="BC694" s="92"/>
      <c r="BD694" s="92"/>
      <c r="BE694" s="92"/>
      <c r="BF694" s="92"/>
      <c r="BG694" s="92"/>
      <c r="BH694" s="92"/>
      <c r="BI694" s="92"/>
      <c r="BJ694" s="92"/>
      <c r="BK694" s="92"/>
      <c r="BL694" s="92"/>
      <c r="BM694" s="92"/>
      <c r="BN694" s="92"/>
      <c r="BO694" s="92"/>
      <c r="BP694" s="92"/>
      <c r="BQ694" s="92"/>
      <c r="BR694" s="92"/>
      <c r="BS694" s="92"/>
      <c r="BT694" s="128"/>
    </row>
    <row r="695" spans="1:72" ht="12.75" customHeight="1">
      <c r="A695" s="92"/>
      <c r="B695" s="92"/>
      <c r="C695" s="92"/>
      <c r="D695" s="92"/>
      <c r="E695" s="94"/>
      <c r="F695" s="94"/>
      <c r="G695" s="94"/>
      <c r="H695" s="92"/>
      <c r="I695" s="92"/>
      <c r="J695" s="92"/>
      <c r="K695" s="92"/>
      <c r="L695" s="92"/>
      <c r="M695" s="92"/>
      <c r="N695" s="92"/>
      <c r="O695" s="92"/>
      <c r="P695" s="92"/>
      <c r="Q695" s="92"/>
      <c r="R695" s="92"/>
      <c r="S695" s="92"/>
      <c r="T695" s="92"/>
      <c r="U695" s="92"/>
      <c r="V695" s="92"/>
      <c r="W695" s="92"/>
      <c r="X695" s="92"/>
      <c r="Y695" s="92"/>
      <c r="Z695" s="92"/>
      <c r="AA695" s="92"/>
      <c r="AB695" s="92"/>
      <c r="AC695" s="92"/>
      <c r="AD695" s="92"/>
      <c r="AE695" s="92"/>
      <c r="AF695" s="92"/>
      <c r="AG695" s="92"/>
      <c r="AH695" s="92"/>
      <c r="AI695" s="92"/>
      <c r="AJ695" s="92"/>
      <c r="AK695" s="92"/>
      <c r="AL695" s="92"/>
      <c r="AM695" s="92"/>
      <c r="AN695" s="92"/>
      <c r="AO695" s="92"/>
      <c r="AP695" s="92"/>
      <c r="AQ695" s="92"/>
      <c r="AR695" s="92"/>
      <c r="AS695" s="92"/>
      <c r="AT695" s="92"/>
      <c r="AU695" s="92"/>
      <c r="AV695" s="92"/>
      <c r="AW695" s="92"/>
      <c r="AX695" s="92"/>
      <c r="AY695" s="92"/>
      <c r="AZ695" s="92"/>
      <c r="BA695" s="92"/>
      <c r="BB695" s="92"/>
      <c r="BC695" s="92"/>
      <c r="BD695" s="92"/>
      <c r="BE695" s="92"/>
      <c r="BF695" s="92"/>
      <c r="BG695" s="92"/>
      <c r="BH695" s="92"/>
      <c r="BI695" s="92"/>
      <c r="BJ695" s="92"/>
      <c r="BK695" s="92"/>
      <c r="BL695" s="92"/>
      <c r="BM695" s="92"/>
      <c r="BN695" s="92"/>
      <c r="BO695" s="92"/>
      <c r="BP695" s="92"/>
      <c r="BQ695" s="92"/>
      <c r="BR695" s="92"/>
      <c r="BS695" s="92"/>
      <c r="BT695" s="128"/>
    </row>
    <row r="696" spans="1:72" ht="12.75" customHeight="1">
      <c r="A696" s="92"/>
      <c r="B696" s="92"/>
      <c r="C696" s="92"/>
      <c r="D696" s="92"/>
      <c r="E696" s="94"/>
      <c r="F696" s="94"/>
      <c r="G696" s="94"/>
      <c r="H696" s="92"/>
      <c r="I696" s="92"/>
      <c r="J696" s="92"/>
      <c r="K696" s="92"/>
      <c r="L696" s="92"/>
      <c r="M696" s="92"/>
      <c r="N696" s="92"/>
      <c r="O696" s="92"/>
      <c r="P696" s="92"/>
      <c r="Q696" s="92"/>
      <c r="R696" s="92"/>
      <c r="S696" s="92"/>
      <c r="T696" s="92"/>
      <c r="U696" s="92"/>
      <c r="V696" s="92"/>
      <c r="W696" s="92"/>
      <c r="X696" s="92"/>
      <c r="Y696" s="92"/>
      <c r="Z696" s="92"/>
      <c r="AA696" s="92"/>
      <c r="AB696" s="92"/>
      <c r="AC696" s="92"/>
      <c r="AD696" s="92"/>
      <c r="AE696" s="92"/>
      <c r="AF696" s="92"/>
      <c r="AG696" s="92"/>
      <c r="AH696" s="92"/>
      <c r="AI696" s="92"/>
      <c r="AJ696" s="92"/>
      <c r="AK696" s="92"/>
      <c r="AL696" s="92"/>
      <c r="AM696" s="92"/>
      <c r="AN696" s="92"/>
      <c r="AO696" s="92"/>
      <c r="AP696" s="92"/>
      <c r="AQ696" s="92"/>
      <c r="AR696" s="92"/>
      <c r="AS696" s="92"/>
      <c r="AT696" s="92"/>
      <c r="AU696" s="92"/>
      <c r="AV696" s="92"/>
      <c r="AW696" s="92"/>
      <c r="AX696" s="92"/>
      <c r="AY696" s="92"/>
      <c r="AZ696" s="92"/>
      <c r="BA696" s="92"/>
      <c r="BB696" s="92"/>
      <c r="BC696" s="92"/>
      <c r="BD696" s="92"/>
      <c r="BE696" s="92"/>
      <c r="BF696" s="92"/>
      <c r="BG696" s="92"/>
      <c r="BH696" s="92"/>
      <c r="BI696" s="92"/>
      <c r="BJ696" s="92"/>
      <c r="BK696" s="92"/>
      <c r="BL696" s="92"/>
      <c r="BM696" s="92"/>
      <c r="BN696" s="92"/>
      <c r="BO696" s="92"/>
      <c r="BP696" s="92"/>
      <c r="BQ696" s="92"/>
      <c r="BR696" s="92"/>
      <c r="BS696" s="92"/>
      <c r="BT696" s="128"/>
    </row>
    <row r="697" spans="1:72" ht="12.75" customHeight="1">
      <c r="A697" s="92"/>
      <c r="B697" s="92"/>
      <c r="C697" s="92"/>
      <c r="D697" s="92"/>
      <c r="E697" s="94"/>
      <c r="F697" s="94"/>
      <c r="G697" s="94"/>
      <c r="H697" s="92"/>
      <c r="I697" s="92"/>
      <c r="J697" s="92"/>
      <c r="K697" s="92"/>
      <c r="L697" s="92"/>
      <c r="M697" s="92"/>
      <c r="N697" s="92"/>
      <c r="O697" s="92"/>
      <c r="P697" s="92"/>
      <c r="Q697" s="92"/>
      <c r="R697" s="92"/>
      <c r="S697" s="92"/>
      <c r="T697" s="92"/>
      <c r="U697" s="92"/>
      <c r="V697" s="92"/>
      <c r="W697" s="92"/>
      <c r="X697" s="92"/>
      <c r="Y697" s="92"/>
      <c r="Z697" s="92"/>
      <c r="AA697" s="92"/>
      <c r="AB697" s="92"/>
      <c r="AC697" s="92"/>
      <c r="AD697" s="92"/>
      <c r="AE697" s="92"/>
      <c r="AF697" s="92"/>
      <c r="AG697" s="92"/>
      <c r="AH697" s="92"/>
      <c r="AI697" s="92"/>
      <c r="AJ697" s="92"/>
      <c r="AK697" s="92"/>
      <c r="AL697" s="92"/>
      <c r="AM697" s="92"/>
      <c r="AN697" s="92"/>
      <c r="AO697" s="92"/>
      <c r="AP697" s="92"/>
      <c r="AQ697" s="92"/>
      <c r="AR697" s="92"/>
      <c r="AS697" s="92"/>
      <c r="AT697" s="92"/>
      <c r="AU697" s="92"/>
      <c r="AV697" s="92"/>
      <c r="AW697" s="92"/>
      <c r="AX697" s="92"/>
      <c r="AY697" s="92"/>
      <c r="AZ697" s="92"/>
      <c r="BA697" s="92"/>
      <c r="BB697" s="92"/>
      <c r="BC697" s="92"/>
      <c r="BD697" s="92"/>
      <c r="BE697" s="92"/>
      <c r="BF697" s="92"/>
      <c r="BG697" s="92"/>
      <c r="BH697" s="92"/>
      <c r="BI697" s="92"/>
      <c r="BJ697" s="92"/>
      <c r="BK697" s="92"/>
      <c r="BL697" s="92"/>
      <c r="BM697" s="92"/>
      <c r="BN697" s="92"/>
      <c r="BO697" s="92"/>
      <c r="BP697" s="92"/>
      <c r="BQ697" s="92"/>
      <c r="BR697" s="92"/>
      <c r="BS697" s="92"/>
      <c r="BT697" s="128"/>
    </row>
    <row r="698" spans="1:72" ht="12.75" customHeight="1">
      <c r="A698" s="92"/>
      <c r="B698" s="92"/>
      <c r="C698" s="92"/>
      <c r="D698" s="92"/>
      <c r="E698" s="94"/>
      <c r="F698" s="94"/>
      <c r="G698" s="94"/>
      <c r="H698" s="92"/>
      <c r="I698" s="92"/>
      <c r="J698" s="92"/>
      <c r="K698" s="92"/>
      <c r="L698" s="92"/>
      <c r="M698" s="92"/>
      <c r="N698" s="92"/>
      <c r="O698" s="92"/>
      <c r="P698" s="92"/>
      <c r="Q698" s="92"/>
      <c r="R698" s="92"/>
      <c r="S698" s="92"/>
      <c r="T698" s="92"/>
      <c r="U698" s="92"/>
      <c r="V698" s="92"/>
      <c r="W698" s="92"/>
      <c r="X698" s="92"/>
      <c r="Y698" s="92"/>
      <c r="Z698" s="92"/>
      <c r="AA698" s="92"/>
      <c r="AB698" s="92"/>
      <c r="AC698" s="92"/>
      <c r="AD698" s="92"/>
      <c r="AE698" s="92"/>
      <c r="AF698" s="92"/>
      <c r="AG698" s="92"/>
      <c r="AH698" s="92"/>
      <c r="AI698" s="92"/>
      <c r="AJ698" s="92"/>
      <c r="AK698" s="92"/>
      <c r="AL698" s="92"/>
      <c r="AM698" s="92"/>
      <c r="AN698" s="92"/>
      <c r="AO698" s="92"/>
      <c r="AP698" s="92"/>
      <c r="AQ698" s="92"/>
      <c r="AR698" s="92"/>
      <c r="AS698" s="92"/>
      <c r="AT698" s="92"/>
      <c r="AU698" s="92"/>
      <c r="AV698" s="92"/>
      <c r="AW698" s="92"/>
      <c r="AX698" s="92"/>
      <c r="AY698" s="92"/>
      <c r="AZ698" s="92"/>
      <c r="BA698" s="92"/>
      <c r="BB698" s="92"/>
      <c r="BC698" s="92"/>
      <c r="BD698" s="92"/>
      <c r="BE698" s="92"/>
      <c r="BF698" s="92"/>
      <c r="BG698" s="92"/>
      <c r="BH698" s="92"/>
      <c r="BI698" s="92"/>
      <c r="BJ698" s="92"/>
      <c r="BK698" s="92"/>
      <c r="BL698" s="92"/>
      <c r="BM698" s="92"/>
      <c r="BN698" s="92"/>
      <c r="BO698" s="92"/>
      <c r="BP698" s="92"/>
      <c r="BQ698" s="92"/>
      <c r="BR698" s="92"/>
      <c r="BS698" s="92"/>
      <c r="BT698" s="128"/>
    </row>
    <row r="699" spans="1:72" ht="12.75" customHeight="1">
      <c r="A699" s="92"/>
      <c r="B699" s="92"/>
      <c r="C699" s="92"/>
      <c r="D699" s="92"/>
      <c r="E699" s="94"/>
      <c r="F699" s="94"/>
      <c r="G699" s="94"/>
      <c r="H699" s="92"/>
      <c r="I699" s="92"/>
      <c r="J699" s="92"/>
      <c r="K699" s="92"/>
      <c r="L699" s="92"/>
      <c r="M699" s="92"/>
      <c r="N699" s="92"/>
      <c r="O699" s="92"/>
      <c r="P699" s="92"/>
      <c r="Q699" s="92"/>
      <c r="R699" s="92"/>
      <c r="S699" s="92"/>
      <c r="T699" s="92"/>
      <c r="U699" s="92"/>
      <c r="V699" s="92"/>
      <c r="W699" s="92"/>
      <c r="X699" s="92"/>
      <c r="Y699" s="92"/>
      <c r="Z699" s="92"/>
      <c r="AA699" s="92"/>
      <c r="AB699" s="92"/>
      <c r="AC699" s="92"/>
      <c r="AD699" s="92"/>
      <c r="AE699" s="92"/>
      <c r="AF699" s="92"/>
      <c r="AG699" s="92"/>
      <c r="AH699" s="92"/>
      <c r="AI699" s="92"/>
      <c r="AJ699" s="92"/>
      <c r="AK699" s="92"/>
      <c r="AL699" s="92"/>
      <c r="AM699" s="92"/>
      <c r="AN699" s="92"/>
      <c r="AO699" s="92"/>
      <c r="AP699" s="92"/>
      <c r="AQ699" s="92"/>
      <c r="AR699" s="92"/>
      <c r="AS699" s="92"/>
      <c r="AT699" s="92"/>
      <c r="AU699" s="92"/>
      <c r="AV699" s="92"/>
      <c r="AW699" s="92"/>
      <c r="AX699" s="92"/>
      <c r="AY699" s="92"/>
      <c r="AZ699" s="92"/>
      <c r="BA699" s="92"/>
      <c r="BB699" s="92"/>
      <c r="BC699" s="92"/>
      <c r="BD699" s="92"/>
      <c r="BE699" s="92"/>
      <c r="BF699" s="92"/>
      <c r="BG699" s="92"/>
      <c r="BH699" s="92"/>
      <c r="BI699" s="92"/>
      <c r="BJ699" s="92"/>
      <c r="BK699" s="92"/>
      <c r="BL699" s="92"/>
      <c r="BM699" s="92"/>
      <c r="BN699" s="92"/>
      <c r="BO699" s="92"/>
      <c r="BP699" s="92"/>
      <c r="BQ699" s="92"/>
      <c r="BR699" s="92"/>
      <c r="BS699" s="92"/>
      <c r="BT699" s="128"/>
    </row>
    <row r="700" spans="1:72" ht="12.75" customHeight="1">
      <c r="A700" s="92"/>
      <c r="B700" s="92"/>
      <c r="C700" s="92"/>
      <c r="D700" s="92"/>
      <c r="E700" s="94"/>
      <c r="F700" s="94"/>
      <c r="G700" s="94"/>
      <c r="H700" s="92"/>
      <c r="I700" s="92"/>
      <c r="J700" s="92"/>
      <c r="K700" s="92"/>
      <c r="L700" s="92"/>
      <c r="M700" s="92"/>
      <c r="N700" s="92"/>
      <c r="O700" s="92"/>
      <c r="P700" s="92"/>
      <c r="Q700" s="92"/>
      <c r="R700" s="92"/>
      <c r="S700" s="92"/>
      <c r="T700" s="92"/>
      <c r="U700" s="92"/>
      <c r="V700" s="92"/>
      <c r="W700" s="92"/>
      <c r="X700" s="92"/>
      <c r="Y700" s="92"/>
      <c r="Z700" s="92"/>
      <c r="AA700" s="92"/>
      <c r="AB700" s="92"/>
      <c r="AC700" s="92"/>
      <c r="AD700" s="92"/>
      <c r="AE700" s="92"/>
      <c r="AF700" s="92"/>
      <c r="AG700" s="92"/>
      <c r="AH700" s="92"/>
      <c r="AI700" s="92"/>
      <c r="AJ700" s="92"/>
      <c r="AK700" s="92"/>
      <c r="AL700" s="92"/>
      <c r="AM700" s="92"/>
      <c r="AN700" s="92"/>
      <c r="AO700" s="92"/>
      <c r="AP700" s="92"/>
      <c r="AQ700" s="92"/>
      <c r="AR700" s="92"/>
      <c r="AS700" s="92"/>
      <c r="AT700" s="92"/>
      <c r="AU700" s="92"/>
      <c r="AV700" s="92"/>
      <c r="AW700" s="92"/>
      <c r="AX700" s="92"/>
      <c r="AY700" s="92"/>
      <c r="AZ700" s="92"/>
      <c r="BA700" s="92"/>
      <c r="BB700" s="92"/>
      <c r="BC700" s="92"/>
      <c r="BD700" s="92"/>
      <c r="BE700" s="92"/>
      <c r="BF700" s="92"/>
      <c r="BG700" s="92"/>
      <c r="BH700" s="92"/>
      <c r="BI700" s="92"/>
      <c r="BJ700" s="92"/>
      <c r="BK700" s="92"/>
      <c r="BL700" s="92"/>
      <c r="BM700" s="92"/>
      <c r="BN700" s="92"/>
      <c r="BO700" s="92"/>
      <c r="BP700" s="92"/>
      <c r="BQ700" s="92"/>
      <c r="BR700" s="92"/>
      <c r="BS700" s="92"/>
      <c r="BT700" s="128"/>
    </row>
    <row r="701" spans="1:72" ht="12.75" customHeight="1">
      <c r="A701" s="92"/>
      <c r="B701" s="92"/>
      <c r="C701" s="92"/>
      <c r="D701" s="92"/>
      <c r="E701" s="94"/>
      <c r="F701" s="94"/>
      <c r="G701" s="94"/>
      <c r="H701" s="92"/>
      <c r="I701" s="92"/>
      <c r="J701" s="92"/>
      <c r="K701" s="92"/>
      <c r="L701" s="92"/>
      <c r="M701" s="92"/>
      <c r="N701" s="92"/>
      <c r="O701" s="92"/>
      <c r="P701" s="92"/>
      <c r="Q701" s="92"/>
      <c r="R701" s="92"/>
      <c r="S701" s="92"/>
      <c r="T701" s="92"/>
      <c r="U701" s="92"/>
      <c r="V701" s="92"/>
      <c r="W701" s="92"/>
      <c r="X701" s="92"/>
      <c r="Y701" s="92"/>
      <c r="Z701" s="92"/>
      <c r="AA701" s="92"/>
      <c r="AB701" s="92"/>
      <c r="AC701" s="92"/>
      <c r="AD701" s="92"/>
      <c r="AE701" s="92"/>
      <c r="AF701" s="92"/>
      <c r="AG701" s="92"/>
      <c r="AH701" s="92"/>
      <c r="AI701" s="92"/>
      <c r="AJ701" s="92"/>
      <c r="AK701" s="92"/>
      <c r="AL701" s="92"/>
      <c r="AM701" s="92"/>
      <c r="AN701" s="92"/>
      <c r="AO701" s="92"/>
      <c r="AP701" s="92"/>
      <c r="AQ701" s="92"/>
      <c r="AR701" s="92"/>
      <c r="AS701" s="92"/>
      <c r="AT701" s="92"/>
      <c r="AU701" s="92"/>
      <c r="AV701" s="92"/>
      <c r="AW701" s="92"/>
      <c r="AX701" s="92"/>
      <c r="AY701" s="92"/>
      <c r="AZ701" s="92"/>
      <c r="BA701" s="92"/>
      <c r="BB701" s="92"/>
      <c r="BC701" s="92"/>
      <c r="BD701" s="92"/>
      <c r="BE701" s="92"/>
      <c r="BF701" s="92"/>
      <c r="BG701" s="92"/>
      <c r="BH701" s="92"/>
      <c r="BI701" s="92"/>
      <c r="BJ701" s="92"/>
      <c r="BK701" s="92"/>
      <c r="BL701" s="92"/>
      <c r="BM701" s="92"/>
      <c r="BN701" s="92"/>
      <c r="BO701" s="92"/>
      <c r="BP701" s="92"/>
      <c r="BQ701" s="92"/>
      <c r="BR701" s="92"/>
      <c r="BS701" s="92"/>
      <c r="BT701" s="128"/>
    </row>
    <row r="702" spans="1:72" ht="12.75" customHeight="1">
      <c r="A702" s="92"/>
      <c r="B702" s="92"/>
      <c r="C702" s="92"/>
      <c r="D702" s="92"/>
      <c r="E702" s="94"/>
      <c r="F702" s="94"/>
      <c r="G702" s="94"/>
      <c r="H702" s="92"/>
      <c r="I702" s="92"/>
      <c r="J702" s="92"/>
      <c r="K702" s="92"/>
      <c r="L702" s="92"/>
      <c r="M702" s="92"/>
      <c r="N702" s="92"/>
      <c r="O702" s="92"/>
      <c r="P702" s="92"/>
      <c r="Q702" s="92"/>
      <c r="R702" s="92"/>
      <c r="S702" s="92"/>
      <c r="T702" s="92"/>
      <c r="U702" s="92"/>
      <c r="V702" s="92"/>
      <c r="W702" s="92"/>
      <c r="X702" s="92"/>
      <c r="Y702" s="92"/>
      <c r="Z702" s="92"/>
      <c r="AA702" s="92"/>
      <c r="AB702" s="92"/>
      <c r="AC702" s="92"/>
      <c r="AD702" s="92"/>
      <c r="AE702" s="92"/>
      <c r="AF702" s="92"/>
      <c r="AG702" s="92"/>
      <c r="AH702" s="92"/>
      <c r="AI702" s="92"/>
      <c r="AJ702" s="92"/>
      <c r="AK702" s="92"/>
      <c r="AL702" s="92"/>
      <c r="AM702" s="92"/>
      <c r="AN702" s="92"/>
      <c r="AO702" s="92"/>
      <c r="AP702" s="92"/>
      <c r="AQ702" s="92"/>
      <c r="AR702" s="92"/>
      <c r="AS702" s="92"/>
      <c r="AT702" s="92"/>
      <c r="AU702" s="92"/>
      <c r="AV702" s="92"/>
      <c r="AW702" s="92"/>
      <c r="AX702" s="92"/>
      <c r="AY702" s="92"/>
      <c r="AZ702" s="92"/>
      <c r="BA702" s="92"/>
      <c r="BB702" s="92"/>
      <c r="BC702" s="92"/>
      <c r="BD702" s="92"/>
      <c r="BE702" s="92"/>
      <c r="BF702" s="92"/>
      <c r="BG702" s="92"/>
      <c r="BH702" s="92"/>
      <c r="BI702" s="92"/>
      <c r="BJ702" s="92"/>
      <c r="BK702" s="92"/>
      <c r="BL702" s="92"/>
      <c r="BM702" s="92"/>
      <c r="BN702" s="92"/>
      <c r="BO702" s="92"/>
      <c r="BP702" s="92"/>
      <c r="BQ702" s="92"/>
      <c r="BR702" s="92"/>
      <c r="BS702" s="92"/>
      <c r="BT702" s="128"/>
    </row>
    <row r="703" spans="1:72" ht="12.75" customHeight="1">
      <c r="A703" s="92"/>
      <c r="B703" s="92"/>
      <c r="C703" s="92"/>
      <c r="D703" s="92"/>
      <c r="E703" s="94"/>
      <c r="F703" s="94"/>
      <c r="G703" s="94"/>
      <c r="H703" s="92"/>
      <c r="I703" s="92"/>
      <c r="J703" s="92"/>
      <c r="K703" s="92"/>
      <c r="L703" s="92"/>
      <c r="M703" s="92"/>
      <c r="N703" s="92"/>
      <c r="O703" s="92"/>
      <c r="P703" s="92"/>
      <c r="Q703" s="92"/>
      <c r="R703" s="92"/>
      <c r="S703" s="92"/>
      <c r="T703" s="92"/>
      <c r="U703" s="92"/>
      <c r="V703" s="92"/>
      <c r="W703" s="92"/>
      <c r="X703" s="92"/>
      <c r="Y703" s="92"/>
      <c r="Z703" s="92"/>
      <c r="AA703" s="92"/>
      <c r="AB703" s="92"/>
      <c r="AC703" s="92"/>
      <c r="AD703" s="92"/>
      <c r="AE703" s="92"/>
      <c r="AF703" s="92"/>
      <c r="AG703" s="92"/>
      <c r="AH703" s="92"/>
      <c r="AI703" s="92"/>
      <c r="AJ703" s="92"/>
      <c r="AK703" s="92"/>
      <c r="AL703" s="92"/>
      <c r="AM703" s="92"/>
      <c r="AN703" s="92"/>
      <c r="AO703" s="92"/>
      <c r="AP703" s="92"/>
      <c r="AQ703" s="92"/>
      <c r="AR703" s="92"/>
      <c r="AS703" s="92"/>
      <c r="AT703" s="92"/>
      <c r="AU703" s="92"/>
      <c r="AV703" s="92"/>
      <c r="AW703" s="92"/>
      <c r="AX703" s="92"/>
      <c r="AY703" s="92"/>
      <c r="AZ703" s="92"/>
      <c r="BA703" s="92"/>
      <c r="BB703" s="92"/>
      <c r="BC703" s="92"/>
      <c r="BD703" s="92"/>
      <c r="BE703" s="92"/>
      <c r="BF703" s="92"/>
      <c r="BG703" s="92"/>
      <c r="BH703" s="92"/>
      <c r="BI703" s="92"/>
      <c r="BJ703" s="92"/>
      <c r="BK703" s="92"/>
      <c r="BL703" s="92"/>
      <c r="BM703" s="92"/>
      <c r="BN703" s="92"/>
      <c r="BO703" s="92"/>
      <c r="BP703" s="92"/>
      <c r="BQ703" s="92"/>
      <c r="BR703" s="92"/>
      <c r="BS703" s="92"/>
      <c r="BT703" s="128"/>
    </row>
    <row r="704" spans="1:72" ht="12.75" customHeight="1">
      <c r="A704" s="92"/>
      <c r="B704" s="92"/>
      <c r="C704" s="92"/>
      <c r="D704" s="92"/>
      <c r="E704" s="94"/>
      <c r="F704" s="94"/>
      <c r="G704" s="94"/>
      <c r="H704" s="92"/>
      <c r="I704" s="92"/>
      <c r="J704" s="92"/>
      <c r="K704" s="92"/>
      <c r="L704" s="92"/>
      <c r="M704" s="92"/>
      <c r="N704" s="92"/>
      <c r="O704" s="92"/>
      <c r="P704" s="92"/>
      <c r="Q704" s="92"/>
      <c r="R704" s="92"/>
      <c r="S704" s="92"/>
      <c r="T704" s="92"/>
      <c r="U704" s="92"/>
      <c r="V704" s="92"/>
      <c r="W704" s="92"/>
      <c r="X704" s="92"/>
      <c r="Y704" s="92"/>
      <c r="Z704" s="92"/>
      <c r="AA704" s="92"/>
      <c r="AB704" s="92"/>
      <c r="AC704" s="92"/>
      <c r="AD704" s="92"/>
      <c r="AE704" s="92"/>
      <c r="AF704" s="92"/>
      <c r="AG704" s="92"/>
      <c r="AH704" s="92"/>
      <c r="AI704" s="92"/>
      <c r="AJ704" s="92"/>
      <c r="AK704" s="92"/>
      <c r="AL704" s="92"/>
      <c r="AM704" s="92"/>
      <c r="AN704" s="92"/>
      <c r="AO704" s="92"/>
      <c r="AP704" s="92"/>
      <c r="AQ704" s="92"/>
      <c r="AR704" s="92"/>
      <c r="AS704" s="92"/>
      <c r="AT704" s="92"/>
      <c r="AU704" s="92"/>
      <c r="AV704" s="92"/>
      <c r="AW704" s="92"/>
      <c r="AX704" s="92"/>
      <c r="AY704" s="92"/>
      <c r="AZ704" s="92"/>
      <c r="BA704" s="92"/>
      <c r="BB704" s="92"/>
      <c r="BC704" s="92"/>
      <c r="BD704" s="92"/>
      <c r="BE704" s="92"/>
      <c r="BF704" s="92"/>
      <c r="BG704" s="92"/>
      <c r="BH704" s="92"/>
      <c r="BI704" s="92"/>
      <c r="BJ704" s="92"/>
      <c r="BK704" s="92"/>
      <c r="BL704" s="92"/>
      <c r="BM704" s="92"/>
      <c r="BN704" s="92"/>
      <c r="BO704" s="92"/>
      <c r="BP704" s="92"/>
      <c r="BQ704" s="92"/>
      <c r="BR704" s="92"/>
      <c r="BS704" s="92"/>
      <c r="BT704" s="128"/>
    </row>
    <row r="705" spans="1:72" ht="12.75" customHeight="1">
      <c r="A705" s="92"/>
      <c r="B705" s="92"/>
      <c r="C705" s="92"/>
      <c r="D705" s="92"/>
      <c r="E705" s="94"/>
      <c r="F705" s="94"/>
      <c r="G705" s="94"/>
      <c r="H705" s="92"/>
      <c r="I705" s="92"/>
      <c r="J705" s="92"/>
      <c r="K705" s="92"/>
      <c r="L705" s="92"/>
      <c r="M705" s="92"/>
      <c r="N705" s="92"/>
      <c r="O705" s="92"/>
      <c r="P705" s="92"/>
      <c r="Q705" s="92"/>
      <c r="R705" s="92"/>
      <c r="S705" s="92"/>
      <c r="T705" s="92"/>
      <c r="U705" s="92"/>
      <c r="V705" s="92"/>
      <c r="W705" s="92"/>
      <c r="X705" s="92"/>
      <c r="Y705" s="92"/>
      <c r="Z705" s="92"/>
      <c r="AA705" s="92"/>
      <c r="AB705" s="92"/>
      <c r="AC705" s="92"/>
      <c r="AD705" s="92"/>
      <c r="AE705" s="92"/>
      <c r="AF705" s="92"/>
      <c r="AG705" s="92"/>
      <c r="AH705" s="92"/>
      <c r="AI705" s="92"/>
      <c r="AJ705" s="92"/>
      <c r="AK705" s="92"/>
      <c r="AL705" s="92"/>
      <c r="AM705" s="92"/>
      <c r="AN705" s="92"/>
      <c r="AO705" s="92"/>
      <c r="AP705" s="92"/>
      <c r="AQ705" s="92"/>
      <c r="AR705" s="92"/>
      <c r="AS705" s="92"/>
      <c r="AT705" s="92"/>
      <c r="AU705" s="92"/>
      <c r="AV705" s="92"/>
      <c r="AW705" s="92"/>
      <c r="AX705" s="92"/>
      <c r="AY705" s="92"/>
      <c r="AZ705" s="92"/>
      <c r="BA705" s="92"/>
      <c r="BB705" s="92"/>
      <c r="BC705" s="92"/>
      <c r="BD705" s="92"/>
      <c r="BE705" s="92"/>
      <c r="BF705" s="92"/>
      <c r="BG705" s="92"/>
      <c r="BH705" s="92"/>
      <c r="BI705" s="92"/>
      <c r="BJ705" s="92"/>
      <c r="BK705" s="92"/>
      <c r="BL705" s="92"/>
      <c r="BM705" s="92"/>
      <c r="BN705" s="92"/>
      <c r="BO705" s="92"/>
      <c r="BP705" s="92"/>
      <c r="BQ705" s="92"/>
      <c r="BR705" s="92"/>
      <c r="BS705" s="92"/>
      <c r="BT705" s="128"/>
    </row>
    <row r="706" spans="1:72" ht="12.75" customHeight="1">
      <c r="A706" s="92"/>
      <c r="B706" s="92"/>
      <c r="C706" s="92"/>
      <c r="D706" s="92"/>
      <c r="E706" s="94"/>
      <c r="F706" s="94"/>
      <c r="G706" s="94"/>
      <c r="H706" s="92"/>
      <c r="I706" s="92"/>
      <c r="J706" s="92"/>
      <c r="K706" s="92"/>
      <c r="L706" s="92"/>
      <c r="M706" s="92"/>
      <c r="N706" s="92"/>
      <c r="O706" s="92"/>
      <c r="P706" s="92"/>
      <c r="Q706" s="92"/>
      <c r="R706" s="92"/>
      <c r="S706" s="92"/>
      <c r="T706" s="92"/>
      <c r="U706" s="92"/>
      <c r="V706" s="92"/>
      <c r="W706" s="92"/>
      <c r="X706" s="92"/>
      <c r="Y706" s="92"/>
      <c r="Z706" s="92"/>
      <c r="AA706" s="92"/>
      <c r="AB706" s="92"/>
      <c r="AC706" s="92"/>
      <c r="AD706" s="92"/>
      <c r="AE706" s="92"/>
      <c r="AF706" s="92"/>
      <c r="AG706" s="92"/>
      <c r="AH706" s="92"/>
      <c r="AI706" s="92"/>
      <c r="AJ706" s="92"/>
      <c r="AK706" s="92"/>
      <c r="AL706" s="92"/>
      <c r="AM706" s="92"/>
      <c r="AN706" s="92"/>
      <c r="AO706" s="92"/>
      <c r="AP706" s="92"/>
      <c r="AQ706" s="92"/>
      <c r="AR706" s="92"/>
      <c r="AS706" s="92"/>
      <c r="AT706" s="92"/>
      <c r="AU706" s="92"/>
      <c r="AV706" s="92"/>
      <c r="AW706" s="92"/>
      <c r="AX706" s="92"/>
      <c r="AY706" s="92"/>
      <c r="AZ706" s="92"/>
      <c r="BA706" s="92"/>
      <c r="BB706" s="92"/>
      <c r="BC706" s="92"/>
      <c r="BD706" s="92"/>
      <c r="BE706" s="92"/>
      <c r="BF706" s="92"/>
      <c r="BG706" s="92"/>
      <c r="BH706" s="92"/>
      <c r="BI706" s="92"/>
      <c r="BJ706" s="92"/>
      <c r="BK706" s="92"/>
      <c r="BL706" s="92"/>
      <c r="BM706" s="92"/>
      <c r="BN706" s="92"/>
      <c r="BO706" s="92"/>
      <c r="BP706" s="92"/>
      <c r="BQ706" s="92"/>
      <c r="BR706" s="92"/>
      <c r="BS706" s="92"/>
      <c r="BT706" s="128"/>
    </row>
    <row r="707" spans="1:72" ht="12.75" customHeight="1">
      <c r="A707" s="92"/>
      <c r="B707" s="92"/>
      <c r="C707" s="92"/>
      <c r="D707" s="92"/>
      <c r="E707" s="94"/>
      <c r="F707" s="94"/>
      <c r="G707" s="94"/>
      <c r="H707" s="92"/>
      <c r="I707" s="92"/>
      <c r="J707" s="92"/>
      <c r="K707" s="92"/>
      <c r="L707" s="92"/>
      <c r="M707" s="92"/>
      <c r="N707" s="92"/>
      <c r="O707" s="92"/>
      <c r="P707" s="92"/>
      <c r="Q707" s="92"/>
      <c r="R707" s="92"/>
      <c r="S707" s="92"/>
      <c r="T707" s="92"/>
      <c r="U707" s="92"/>
      <c r="V707" s="92"/>
      <c r="W707" s="92"/>
      <c r="X707" s="92"/>
      <c r="Y707" s="92"/>
      <c r="Z707" s="92"/>
      <c r="AA707" s="92"/>
      <c r="AB707" s="92"/>
      <c r="AC707" s="92"/>
      <c r="AD707" s="92"/>
      <c r="AE707" s="92"/>
      <c r="AF707" s="92"/>
      <c r="AG707" s="92"/>
      <c r="AH707" s="92"/>
      <c r="AI707" s="92"/>
      <c r="AJ707" s="92"/>
      <c r="AK707" s="92"/>
      <c r="AL707" s="92"/>
      <c r="AM707" s="92"/>
      <c r="AN707" s="92"/>
      <c r="AO707" s="92"/>
      <c r="AP707" s="92"/>
      <c r="AQ707" s="92"/>
      <c r="AR707" s="92"/>
      <c r="AS707" s="92"/>
      <c r="AT707" s="92"/>
      <c r="AU707" s="92"/>
      <c r="AV707" s="92"/>
      <c r="AW707" s="92"/>
      <c r="AX707" s="92"/>
      <c r="AY707" s="92"/>
      <c r="AZ707" s="92"/>
      <c r="BA707" s="92"/>
      <c r="BB707" s="92"/>
      <c r="BC707" s="92"/>
      <c r="BD707" s="92"/>
      <c r="BE707" s="92"/>
      <c r="BF707" s="92"/>
      <c r="BG707" s="92"/>
      <c r="BH707" s="92"/>
      <c r="BI707" s="92"/>
      <c r="BJ707" s="92"/>
      <c r="BK707" s="92"/>
      <c r="BL707" s="92"/>
      <c r="BM707" s="92"/>
      <c r="BN707" s="92"/>
      <c r="BO707" s="92"/>
      <c r="BP707" s="92"/>
      <c r="BQ707" s="92"/>
      <c r="BR707" s="92"/>
      <c r="BS707" s="92"/>
      <c r="BT707" s="128"/>
    </row>
    <row r="708" spans="1:72" ht="12.75" customHeight="1">
      <c r="A708" s="92"/>
      <c r="B708" s="92"/>
      <c r="C708" s="92"/>
      <c r="D708" s="92"/>
      <c r="E708" s="94"/>
      <c r="F708" s="94"/>
      <c r="G708" s="94"/>
      <c r="H708" s="92"/>
      <c r="I708" s="92"/>
      <c r="J708" s="92"/>
      <c r="K708" s="92"/>
      <c r="L708" s="92"/>
      <c r="M708" s="92"/>
      <c r="N708" s="92"/>
      <c r="O708" s="92"/>
      <c r="P708" s="92"/>
      <c r="Q708" s="92"/>
      <c r="R708" s="92"/>
      <c r="S708" s="92"/>
      <c r="T708" s="92"/>
      <c r="U708" s="92"/>
      <c r="V708" s="92"/>
      <c r="W708" s="92"/>
      <c r="X708" s="92"/>
      <c r="Y708" s="92"/>
      <c r="Z708" s="92"/>
      <c r="AA708" s="92"/>
      <c r="AB708" s="92"/>
      <c r="AC708" s="92"/>
      <c r="AD708" s="92"/>
      <c r="AE708" s="92"/>
      <c r="AF708" s="92"/>
      <c r="AG708" s="92"/>
      <c r="AH708" s="92"/>
      <c r="AI708" s="92"/>
      <c r="AJ708" s="92"/>
      <c r="AK708" s="92"/>
      <c r="AL708" s="92"/>
      <c r="AM708" s="92"/>
      <c r="AN708" s="92"/>
      <c r="AO708" s="92"/>
      <c r="AP708" s="92"/>
      <c r="AQ708" s="92"/>
      <c r="AR708" s="92"/>
      <c r="AS708" s="92"/>
      <c r="AT708" s="92"/>
      <c r="AU708" s="92"/>
      <c r="AV708" s="92"/>
      <c r="AW708" s="92"/>
      <c r="AX708" s="92"/>
      <c r="AY708" s="92"/>
      <c r="AZ708" s="92"/>
      <c r="BA708" s="92"/>
      <c r="BB708" s="92"/>
      <c r="BC708" s="92"/>
      <c r="BD708" s="92"/>
      <c r="BE708" s="92"/>
      <c r="BF708" s="92"/>
      <c r="BG708" s="92"/>
      <c r="BH708" s="92"/>
      <c r="BI708" s="92"/>
      <c r="BJ708" s="92"/>
      <c r="BK708" s="92"/>
      <c r="BL708" s="92"/>
      <c r="BM708" s="92"/>
      <c r="BN708" s="92"/>
      <c r="BO708" s="92"/>
      <c r="BP708" s="92"/>
      <c r="BQ708" s="92"/>
      <c r="BR708" s="92"/>
      <c r="BS708" s="92"/>
      <c r="BT708" s="128"/>
    </row>
    <row r="709" spans="1:72" ht="12.75" customHeight="1">
      <c r="A709" s="92"/>
      <c r="B709" s="92"/>
      <c r="C709" s="92"/>
      <c r="D709" s="92"/>
      <c r="E709" s="94"/>
      <c r="F709" s="94"/>
      <c r="G709" s="94"/>
      <c r="H709" s="92"/>
      <c r="I709" s="92"/>
      <c r="J709" s="92"/>
      <c r="K709" s="92"/>
      <c r="L709" s="92"/>
      <c r="M709" s="92"/>
      <c r="N709" s="92"/>
      <c r="O709" s="92"/>
      <c r="P709" s="92"/>
      <c r="Q709" s="92"/>
      <c r="R709" s="92"/>
      <c r="S709" s="92"/>
      <c r="T709" s="92"/>
      <c r="U709" s="92"/>
      <c r="V709" s="92"/>
      <c r="W709" s="92"/>
      <c r="X709" s="92"/>
      <c r="Y709" s="92"/>
      <c r="Z709" s="92"/>
      <c r="AA709" s="92"/>
      <c r="AB709" s="92"/>
      <c r="AC709" s="92"/>
      <c r="AD709" s="92"/>
      <c r="AE709" s="92"/>
      <c r="AF709" s="92"/>
      <c r="AG709" s="92"/>
      <c r="AH709" s="92"/>
      <c r="AI709" s="92"/>
      <c r="AJ709" s="92"/>
      <c r="AK709" s="92"/>
      <c r="AL709" s="92"/>
      <c r="AM709" s="92"/>
      <c r="AN709" s="92"/>
      <c r="AO709" s="92"/>
      <c r="AP709" s="92"/>
      <c r="AQ709" s="92"/>
      <c r="AR709" s="92"/>
      <c r="AS709" s="92"/>
      <c r="AT709" s="92"/>
      <c r="AU709" s="92"/>
      <c r="AV709" s="92"/>
      <c r="AW709" s="92"/>
      <c r="AX709" s="92"/>
      <c r="AY709" s="92"/>
      <c r="AZ709" s="92"/>
      <c r="BA709" s="92"/>
      <c r="BB709" s="92"/>
      <c r="BC709" s="92"/>
      <c r="BD709" s="92"/>
      <c r="BE709" s="92"/>
      <c r="BF709" s="92"/>
      <c r="BG709" s="92"/>
      <c r="BH709" s="92"/>
      <c r="BI709" s="92"/>
      <c r="BJ709" s="92"/>
      <c r="BK709" s="92"/>
      <c r="BL709" s="92"/>
      <c r="BM709" s="92"/>
      <c r="BN709" s="92"/>
      <c r="BO709" s="92"/>
      <c r="BP709" s="92"/>
      <c r="BQ709" s="92"/>
      <c r="BR709" s="92"/>
      <c r="BS709" s="92"/>
      <c r="BT709" s="128"/>
    </row>
    <row r="710" spans="1:72" ht="12.75" customHeight="1">
      <c r="A710" s="92"/>
      <c r="B710" s="92"/>
      <c r="C710" s="92"/>
      <c r="D710" s="92"/>
      <c r="E710" s="94"/>
      <c r="F710" s="94"/>
      <c r="G710" s="94"/>
      <c r="H710" s="92"/>
      <c r="I710" s="92"/>
      <c r="J710" s="92"/>
      <c r="K710" s="92"/>
      <c r="L710" s="92"/>
      <c r="M710" s="92"/>
      <c r="N710" s="92"/>
      <c r="O710" s="92"/>
      <c r="P710" s="92"/>
      <c r="Q710" s="92"/>
      <c r="R710" s="92"/>
      <c r="S710" s="92"/>
      <c r="T710" s="92"/>
      <c r="U710" s="92"/>
      <c r="V710" s="92"/>
      <c r="W710" s="92"/>
      <c r="X710" s="92"/>
      <c r="Y710" s="92"/>
      <c r="Z710" s="92"/>
      <c r="AA710" s="92"/>
      <c r="AB710" s="92"/>
      <c r="AC710" s="92"/>
      <c r="AD710" s="92"/>
      <c r="AE710" s="92"/>
      <c r="AF710" s="92"/>
      <c r="AG710" s="92"/>
      <c r="AH710" s="92"/>
      <c r="AI710" s="92"/>
      <c r="AJ710" s="92"/>
      <c r="AK710" s="92"/>
      <c r="AL710" s="92"/>
      <c r="AM710" s="92"/>
      <c r="AN710" s="92"/>
      <c r="AO710" s="92"/>
      <c r="AP710" s="92"/>
      <c r="AQ710" s="92"/>
      <c r="AR710" s="92"/>
      <c r="AS710" s="92"/>
      <c r="AT710" s="92"/>
      <c r="AU710" s="92"/>
      <c r="AV710" s="92"/>
      <c r="AW710" s="92"/>
      <c r="AX710" s="92"/>
      <c r="AY710" s="92"/>
      <c r="AZ710" s="92"/>
      <c r="BA710" s="92"/>
      <c r="BB710" s="92"/>
      <c r="BC710" s="92"/>
      <c r="BD710" s="92"/>
      <c r="BE710" s="92"/>
      <c r="BF710" s="92"/>
      <c r="BG710" s="92"/>
      <c r="BH710" s="92"/>
      <c r="BI710" s="92"/>
      <c r="BJ710" s="92"/>
      <c r="BK710" s="92"/>
      <c r="BL710" s="92"/>
      <c r="BM710" s="92"/>
      <c r="BN710" s="92"/>
      <c r="BO710" s="92"/>
      <c r="BP710" s="92"/>
      <c r="BQ710" s="92"/>
      <c r="BR710" s="92"/>
      <c r="BS710" s="92"/>
      <c r="BT710" s="128"/>
    </row>
    <row r="711" spans="1:72" ht="12.75" customHeight="1">
      <c r="A711" s="92"/>
      <c r="B711" s="92"/>
      <c r="C711" s="92"/>
      <c r="D711" s="92"/>
      <c r="E711" s="94"/>
      <c r="F711" s="94"/>
      <c r="G711" s="94"/>
      <c r="H711" s="92"/>
      <c r="I711" s="92"/>
      <c r="J711" s="92"/>
      <c r="K711" s="92"/>
      <c r="L711" s="92"/>
      <c r="M711" s="92"/>
      <c r="N711" s="92"/>
      <c r="O711" s="92"/>
      <c r="P711" s="92"/>
      <c r="Q711" s="92"/>
      <c r="R711" s="92"/>
      <c r="S711" s="92"/>
      <c r="T711" s="92"/>
      <c r="U711" s="92"/>
      <c r="V711" s="92"/>
      <c r="W711" s="92"/>
      <c r="X711" s="92"/>
      <c r="Y711" s="92"/>
      <c r="Z711" s="92"/>
      <c r="AA711" s="92"/>
      <c r="AB711" s="92"/>
      <c r="AC711" s="92"/>
      <c r="AD711" s="92"/>
      <c r="AE711" s="92"/>
      <c r="AF711" s="92"/>
      <c r="AG711" s="92"/>
      <c r="AH711" s="92"/>
      <c r="AI711" s="92"/>
      <c r="AJ711" s="92"/>
      <c r="AK711" s="92"/>
      <c r="AL711" s="92"/>
      <c r="AM711" s="92"/>
      <c r="AN711" s="92"/>
      <c r="AO711" s="92"/>
      <c r="AP711" s="92"/>
      <c r="AQ711" s="92"/>
      <c r="AR711" s="92"/>
      <c r="AS711" s="92"/>
      <c r="AT711" s="92"/>
      <c r="AU711" s="92"/>
      <c r="AV711" s="92"/>
      <c r="AW711" s="92"/>
      <c r="AX711" s="92"/>
      <c r="AY711" s="92"/>
      <c r="AZ711" s="92"/>
      <c r="BA711" s="92"/>
      <c r="BB711" s="92"/>
      <c r="BC711" s="92"/>
      <c r="BD711" s="92"/>
      <c r="BE711" s="92"/>
      <c r="BF711" s="92"/>
      <c r="BG711" s="92"/>
      <c r="BH711" s="92"/>
      <c r="BI711" s="92"/>
      <c r="BJ711" s="92"/>
      <c r="BK711" s="92"/>
      <c r="BL711" s="92"/>
      <c r="BM711" s="92"/>
      <c r="BN711" s="92"/>
      <c r="BO711" s="92"/>
      <c r="BP711" s="92"/>
      <c r="BQ711" s="92"/>
      <c r="BR711" s="92"/>
      <c r="BS711" s="92"/>
      <c r="BT711" s="128"/>
    </row>
    <row r="712" spans="1:72" ht="12.75" customHeight="1">
      <c r="A712" s="92"/>
      <c r="B712" s="92"/>
      <c r="C712" s="92"/>
      <c r="D712" s="92"/>
      <c r="E712" s="94"/>
      <c r="F712" s="94"/>
      <c r="G712" s="94"/>
      <c r="H712" s="92"/>
      <c r="I712" s="92"/>
      <c r="J712" s="92"/>
      <c r="K712" s="92"/>
      <c r="L712" s="92"/>
      <c r="M712" s="92"/>
      <c r="N712" s="92"/>
      <c r="O712" s="92"/>
      <c r="P712" s="92"/>
      <c r="Q712" s="92"/>
      <c r="R712" s="92"/>
      <c r="S712" s="92"/>
      <c r="T712" s="92"/>
      <c r="U712" s="92"/>
      <c r="V712" s="92"/>
      <c r="W712" s="92"/>
      <c r="X712" s="92"/>
      <c r="Y712" s="92"/>
      <c r="Z712" s="92"/>
      <c r="AA712" s="92"/>
      <c r="AB712" s="92"/>
      <c r="AC712" s="92"/>
      <c r="AD712" s="92"/>
      <c r="AE712" s="92"/>
      <c r="AF712" s="92"/>
      <c r="AG712" s="92"/>
      <c r="AH712" s="92"/>
      <c r="AI712" s="92"/>
      <c r="AJ712" s="92"/>
      <c r="AK712" s="92"/>
      <c r="AL712" s="92"/>
      <c r="AM712" s="92"/>
      <c r="AN712" s="92"/>
      <c r="AO712" s="92"/>
      <c r="AP712" s="92"/>
      <c r="AQ712" s="92"/>
      <c r="AR712" s="92"/>
      <c r="AS712" s="92"/>
      <c r="AT712" s="92"/>
      <c r="AU712" s="92"/>
      <c r="AV712" s="92"/>
      <c r="AW712" s="92"/>
      <c r="AX712" s="92"/>
      <c r="AY712" s="92"/>
      <c r="AZ712" s="92"/>
      <c r="BA712" s="92"/>
      <c r="BB712" s="92"/>
      <c r="BC712" s="92"/>
      <c r="BD712" s="92"/>
      <c r="BE712" s="92"/>
      <c r="BF712" s="92"/>
      <c r="BG712" s="92"/>
      <c r="BH712" s="92"/>
      <c r="BI712" s="92"/>
      <c r="BJ712" s="92"/>
      <c r="BK712" s="92"/>
      <c r="BL712" s="92"/>
      <c r="BM712" s="92"/>
      <c r="BN712" s="92"/>
      <c r="BO712" s="92"/>
      <c r="BP712" s="92"/>
      <c r="BQ712" s="92"/>
      <c r="BR712" s="92"/>
      <c r="BS712" s="92"/>
      <c r="BT712" s="128"/>
    </row>
    <row r="713" spans="1:72" ht="12.75" customHeight="1">
      <c r="A713" s="92"/>
      <c r="B713" s="92"/>
      <c r="C713" s="92"/>
      <c r="D713" s="92"/>
      <c r="E713" s="94"/>
      <c r="F713" s="94"/>
      <c r="G713" s="94"/>
      <c r="H713" s="92"/>
      <c r="I713" s="92"/>
      <c r="J713" s="92"/>
      <c r="K713" s="92"/>
      <c r="L713" s="92"/>
      <c r="M713" s="92"/>
      <c r="N713" s="92"/>
      <c r="O713" s="92"/>
      <c r="P713" s="92"/>
      <c r="Q713" s="92"/>
      <c r="R713" s="92"/>
      <c r="S713" s="92"/>
      <c r="T713" s="92"/>
      <c r="U713" s="92"/>
      <c r="V713" s="92"/>
      <c r="W713" s="92"/>
      <c r="X713" s="92"/>
      <c r="Y713" s="92"/>
      <c r="Z713" s="92"/>
      <c r="AA713" s="92"/>
      <c r="AB713" s="92"/>
      <c r="AC713" s="92"/>
      <c r="AD713" s="92"/>
      <c r="AE713" s="92"/>
      <c r="AF713" s="92"/>
      <c r="AG713" s="92"/>
      <c r="AH713" s="92"/>
      <c r="AI713" s="92"/>
      <c r="AJ713" s="92"/>
      <c r="AK713" s="92"/>
      <c r="AL713" s="92"/>
      <c r="AM713" s="92"/>
      <c r="AN713" s="92"/>
      <c r="AO713" s="92"/>
      <c r="AP713" s="92"/>
      <c r="AQ713" s="92"/>
      <c r="AR713" s="92"/>
      <c r="AS713" s="92"/>
      <c r="AT713" s="92"/>
      <c r="AU713" s="92"/>
      <c r="AV713" s="92"/>
      <c r="AW713" s="92"/>
      <c r="AX713" s="92"/>
      <c r="AY713" s="92"/>
      <c r="AZ713" s="92"/>
      <c r="BA713" s="92"/>
      <c r="BB713" s="92"/>
      <c r="BC713" s="92"/>
      <c r="BD713" s="92"/>
      <c r="BE713" s="92"/>
      <c r="BF713" s="92"/>
      <c r="BG713" s="92"/>
      <c r="BH713" s="92"/>
      <c r="BI713" s="92"/>
      <c r="BJ713" s="92"/>
      <c r="BK713" s="92"/>
      <c r="BL713" s="92"/>
      <c r="BM713" s="92"/>
      <c r="BN713" s="92"/>
      <c r="BO713" s="92"/>
      <c r="BP713" s="92"/>
      <c r="BQ713" s="92"/>
      <c r="BR713" s="92"/>
      <c r="BS713" s="92"/>
      <c r="BT713" s="128"/>
    </row>
    <row r="714" spans="1:72" ht="12.75" customHeight="1">
      <c r="A714" s="92"/>
      <c r="B714" s="92"/>
      <c r="C714" s="92"/>
      <c r="D714" s="92"/>
      <c r="E714" s="94"/>
      <c r="F714" s="94"/>
      <c r="G714" s="94"/>
      <c r="H714" s="92"/>
      <c r="I714" s="92"/>
      <c r="J714" s="92"/>
      <c r="K714" s="92"/>
      <c r="L714" s="92"/>
      <c r="M714" s="92"/>
      <c r="N714" s="92"/>
      <c r="O714" s="92"/>
      <c r="P714" s="92"/>
      <c r="Q714" s="92"/>
      <c r="R714" s="92"/>
      <c r="S714" s="92"/>
      <c r="T714" s="92"/>
      <c r="U714" s="92"/>
      <c r="V714" s="92"/>
      <c r="W714" s="92"/>
      <c r="X714" s="92"/>
      <c r="Y714" s="92"/>
      <c r="Z714" s="92"/>
      <c r="AA714" s="92"/>
      <c r="AB714" s="92"/>
      <c r="AC714" s="92"/>
      <c r="AD714" s="92"/>
      <c r="AE714" s="92"/>
      <c r="AF714" s="92"/>
      <c r="AG714" s="92"/>
      <c r="AH714" s="92"/>
      <c r="AI714" s="92"/>
      <c r="AJ714" s="92"/>
      <c r="AK714" s="92"/>
      <c r="AL714" s="92"/>
      <c r="AM714" s="92"/>
      <c r="AN714" s="92"/>
      <c r="AO714" s="92"/>
      <c r="AP714" s="92"/>
      <c r="AQ714" s="92"/>
      <c r="AR714" s="92"/>
      <c r="AS714" s="92"/>
      <c r="AT714" s="92"/>
      <c r="AU714" s="92"/>
      <c r="AV714" s="92"/>
      <c r="AW714" s="92"/>
      <c r="AX714" s="92"/>
      <c r="AY714" s="92"/>
      <c r="AZ714" s="92"/>
      <c r="BA714" s="92"/>
      <c r="BB714" s="92"/>
      <c r="BC714" s="92"/>
      <c r="BD714" s="92"/>
      <c r="BE714" s="92"/>
      <c r="BF714" s="92"/>
      <c r="BG714" s="92"/>
      <c r="BH714" s="92"/>
      <c r="BI714" s="92"/>
      <c r="BJ714" s="92"/>
      <c r="BK714" s="92"/>
      <c r="BL714" s="92"/>
      <c r="BM714" s="92"/>
      <c r="BN714" s="92"/>
      <c r="BO714" s="92"/>
      <c r="BP714" s="92"/>
      <c r="BQ714" s="92"/>
      <c r="BR714" s="92"/>
      <c r="BS714" s="92"/>
      <c r="BT714" s="128"/>
    </row>
    <row r="715" spans="1:72" ht="12.75" customHeight="1">
      <c r="A715" s="92"/>
      <c r="B715" s="92"/>
      <c r="C715" s="92"/>
      <c r="D715" s="92"/>
      <c r="E715" s="94"/>
      <c r="F715" s="94"/>
      <c r="G715" s="94"/>
      <c r="H715" s="92"/>
      <c r="I715" s="92"/>
      <c r="J715" s="92"/>
      <c r="K715" s="92"/>
      <c r="L715" s="92"/>
      <c r="M715" s="92"/>
      <c r="N715" s="92"/>
      <c r="O715" s="92"/>
      <c r="P715" s="92"/>
      <c r="Q715" s="92"/>
      <c r="R715" s="92"/>
      <c r="S715" s="92"/>
      <c r="T715" s="92"/>
      <c r="U715" s="92"/>
      <c r="V715" s="92"/>
      <c r="W715" s="92"/>
      <c r="X715" s="92"/>
      <c r="Y715" s="92"/>
      <c r="Z715" s="92"/>
      <c r="AA715" s="92"/>
      <c r="AB715" s="92"/>
      <c r="AC715" s="92"/>
      <c r="AD715" s="92"/>
      <c r="AE715" s="92"/>
      <c r="AF715" s="92"/>
      <c r="AG715" s="92"/>
      <c r="AH715" s="92"/>
      <c r="AI715" s="92"/>
      <c r="AJ715" s="92"/>
      <c r="AK715" s="92"/>
      <c r="AL715" s="92"/>
      <c r="AM715" s="92"/>
      <c r="AN715" s="92"/>
      <c r="AO715" s="92"/>
      <c r="AP715" s="92"/>
      <c r="AQ715" s="92"/>
      <c r="AR715" s="92"/>
      <c r="AS715" s="92"/>
      <c r="AT715" s="92"/>
      <c r="AU715" s="92"/>
      <c r="AV715" s="92"/>
      <c r="AW715" s="92"/>
      <c r="AX715" s="92"/>
      <c r="AY715" s="92"/>
      <c r="AZ715" s="92"/>
      <c r="BA715" s="92"/>
      <c r="BB715" s="92"/>
      <c r="BC715" s="92"/>
      <c r="BD715" s="92"/>
      <c r="BE715" s="92"/>
      <c r="BF715" s="92"/>
      <c r="BG715" s="92"/>
      <c r="BH715" s="92"/>
      <c r="BI715" s="92"/>
      <c r="BJ715" s="92"/>
      <c r="BK715" s="92"/>
      <c r="BL715" s="92"/>
      <c r="BM715" s="92"/>
      <c r="BN715" s="92"/>
      <c r="BO715" s="92"/>
      <c r="BP715" s="92"/>
      <c r="BQ715" s="92"/>
      <c r="BR715" s="92"/>
      <c r="BS715" s="92"/>
      <c r="BT715" s="128"/>
    </row>
    <row r="716" spans="1:72" ht="12.75" customHeight="1">
      <c r="A716" s="92"/>
      <c r="B716" s="92"/>
      <c r="C716" s="92"/>
      <c r="D716" s="92"/>
      <c r="E716" s="94"/>
      <c r="F716" s="94"/>
      <c r="G716" s="94"/>
      <c r="H716" s="92"/>
      <c r="I716" s="92"/>
      <c r="J716" s="92"/>
      <c r="K716" s="92"/>
      <c r="L716" s="92"/>
      <c r="M716" s="92"/>
      <c r="N716" s="92"/>
      <c r="O716" s="92"/>
      <c r="P716" s="92"/>
      <c r="Q716" s="92"/>
      <c r="R716" s="92"/>
      <c r="S716" s="92"/>
      <c r="T716" s="92"/>
      <c r="U716" s="92"/>
      <c r="V716" s="92"/>
      <c r="W716" s="92"/>
      <c r="X716" s="92"/>
      <c r="Y716" s="92"/>
      <c r="Z716" s="92"/>
      <c r="AA716" s="92"/>
      <c r="AB716" s="92"/>
      <c r="AC716" s="92"/>
      <c r="AD716" s="92"/>
      <c r="AE716" s="92"/>
      <c r="AF716" s="92"/>
      <c r="AG716" s="92"/>
      <c r="AH716" s="92"/>
      <c r="AI716" s="92"/>
      <c r="AJ716" s="92"/>
      <c r="AK716" s="92"/>
      <c r="AL716" s="92"/>
      <c r="AM716" s="92"/>
      <c r="AN716" s="92"/>
      <c r="AO716" s="92"/>
      <c r="AP716" s="92"/>
      <c r="AQ716" s="92"/>
      <c r="AR716" s="92"/>
      <c r="AS716" s="92"/>
      <c r="AT716" s="92"/>
      <c r="AU716" s="92"/>
      <c r="AV716" s="92"/>
      <c r="AW716" s="92"/>
      <c r="AX716" s="92"/>
      <c r="AY716" s="92"/>
      <c r="AZ716" s="92"/>
      <c r="BA716" s="92"/>
      <c r="BB716" s="92"/>
      <c r="BC716" s="92"/>
      <c r="BD716" s="92"/>
      <c r="BE716" s="92"/>
      <c r="BF716" s="92"/>
      <c r="BG716" s="92"/>
      <c r="BH716" s="92"/>
      <c r="BI716" s="92"/>
      <c r="BJ716" s="92"/>
      <c r="BK716" s="92"/>
      <c r="BL716" s="92"/>
      <c r="BM716" s="92"/>
      <c r="BN716" s="92"/>
      <c r="BO716" s="92"/>
      <c r="BP716" s="92"/>
      <c r="BQ716" s="92"/>
      <c r="BR716" s="92"/>
      <c r="BS716" s="92"/>
      <c r="BT716" s="128"/>
    </row>
    <row r="717" spans="1:72" ht="12.75" customHeight="1">
      <c r="A717" s="92"/>
      <c r="B717" s="92"/>
      <c r="C717" s="92"/>
      <c r="D717" s="92"/>
      <c r="E717" s="94"/>
      <c r="F717" s="94"/>
      <c r="G717" s="94"/>
      <c r="H717" s="92"/>
      <c r="I717" s="92"/>
      <c r="J717" s="92"/>
      <c r="K717" s="92"/>
      <c r="L717" s="92"/>
      <c r="M717" s="92"/>
      <c r="N717" s="92"/>
      <c r="O717" s="92"/>
      <c r="P717" s="92"/>
      <c r="Q717" s="92"/>
      <c r="R717" s="92"/>
      <c r="S717" s="92"/>
      <c r="T717" s="92"/>
      <c r="U717" s="92"/>
      <c r="V717" s="92"/>
      <c r="W717" s="92"/>
      <c r="X717" s="92"/>
      <c r="Y717" s="92"/>
      <c r="Z717" s="92"/>
      <c r="AA717" s="92"/>
      <c r="AB717" s="92"/>
      <c r="AC717" s="92"/>
      <c r="AD717" s="92"/>
      <c r="AE717" s="92"/>
      <c r="AF717" s="92"/>
      <c r="AG717" s="92"/>
      <c r="AH717" s="92"/>
      <c r="AI717" s="92"/>
      <c r="AJ717" s="92"/>
      <c r="AK717" s="92"/>
      <c r="AL717" s="92"/>
      <c r="AM717" s="92"/>
      <c r="AN717" s="92"/>
      <c r="AO717" s="92"/>
      <c r="AP717" s="92"/>
      <c r="AQ717" s="92"/>
      <c r="AR717" s="92"/>
      <c r="AS717" s="92"/>
      <c r="AT717" s="92"/>
      <c r="AU717" s="92"/>
      <c r="AV717" s="92"/>
      <c r="AW717" s="92"/>
      <c r="AX717" s="92"/>
      <c r="AY717" s="92"/>
      <c r="AZ717" s="92"/>
      <c r="BA717" s="92"/>
      <c r="BB717" s="92"/>
      <c r="BC717" s="92"/>
      <c r="BD717" s="92"/>
      <c r="BE717" s="92"/>
      <c r="BF717" s="92"/>
      <c r="BG717" s="92"/>
      <c r="BH717" s="92"/>
      <c r="BI717" s="92"/>
      <c r="BJ717" s="92"/>
      <c r="BK717" s="92"/>
      <c r="BL717" s="92"/>
      <c r="BM717" s="92"/>
      <c r="BN717" s="92"/>
      <c r="BO717" s="92"/>
      <c r="BP717" s="92"/>
      <c r="BQ717" s="92"/>
      <c r="BR717" s="92"/>
      <c r="BS717" s="92"/>
      <c r="BT717" s="128"/>
    </row>
    <row r="718" spans="1:72" ht="12.75" customHeight="1">
      <c r="A718" s="92"/>
      <c r="B718" s="92"/>
      <c r="C718" s="92"/>
      <c r="D718" s="92"/>
      <c r="E718" s="94"/>
      <c r="F718" s="94"/>
      <c r="G718" s="94"/>
      <c r="H718" s="92"/>
      <c r="I718" s="92"/>
      <c r="J718" s="92"/>
      <c r="K718" s="92"/>
      <c r="L718" s="92"/>
      <c r="M718" s="92"/>
      <c r="N718" s="92"/>
      <c r="O718" s="92"/>
      <c r="P718" s="92"/>
      <c r="Q718" s="92"/>
      <c r="R718" s="92"/>
      <c r="S718" s="92"/>
      <c r="T718" s="92"/>
      <c r="U718" s="92"/>
      <c r="V718" s="92"/>
      <c r="W718" s="92"/>
      <c r="X718" s="92"/>
      <c r="Y718" s="92"/>
      <c r="Z718" s="92"/>
      <c r="AA718" s="92"/>
      <c r="AB718" s="92"/>
      <c r="AC718" s="92"/>
      <c r="AD718" s="92"/>
      <c r="AE718" s="92"/>
      <c r="AF718" s="92"/>
      <c r="AG718" s="92"/>
      <c r="AH718" s="92"/>
      <c r="AI718" s="92"/>
      <c r="AJ718" s="92"/>
      <c r="AK718" s="92"/>
      <c r="AL718" s="92"/>
      <c r="AM718" s="92"/>
      <c r="AN718" s="92"/>
      <c r="AO718" s="92"/>
      <c r="AP718" s="92"/>
      <c r="AQ718" s="92"/>
      <c r="AR718" s="92"/>
      <c r="AS718" s="92"/>
      <c r="AT718" s="92"/>
      <c r="AU718" s="92"/>
      <c r="AV718" s="92"/>
      <c r="AW718" s="92"/>
      <c r="AX718" s="92"/>
      <c r="AY718" s="92"/>
      <c r="AZ718" s="92"/>
      <c r="BA718" s="92"/>
      <c r="BB718" s="92"/>
      <c r="BC718" s="92"/>
      <c r="BD718" s="92"/>
      <c r="BE718" s="92"/>
      <c r="BF718" s="92"/>
      <c r="BG718" s="92"/>
      <c r="BH718" s="92"/>
      <c r="BI718" s="92"/>
      <c r="BJ718" s="92"/>
      <c r="BK718" s="92"/>
      <c r="BL718" s="92"/>
      <c r="BM718" s="92"/>
      <c r="BN718" s="92"/>
      <c r="BO718" s="92"/>
      <c r="BP718" s="92"/>
      <c r="BQ718" s="92"/>
      <c r="BR718" s="92"/>
      <c r="BS718" s="92"/>
      <c r="BT718" s="128"/>
    </row>
    <row r="719" spans="1:72" ht="12.75" customHeight="1">
      <c r="A719" s="92"/>
      <c r="B719" s="92"/>
      <c r="C719" s="92"/>
      <c r="D719" s="92"/>
      <c r="E719" s="94"/>
      <c r="F719" s="94"/>
      <c r="G719" s="94"/>
      <c r="H719" s="92"/>
      <c r="I719" s="92"/>
      <c r="J719" s="92"/>
      <c r="K719" s="92"/>
      <c r="L719" s="92"/>
      <c r="M719" s="92"/>
      <c r="N719" s="92"/>
      <c r="O719" s="92"/>
      <c r="P719" s="92"/>
      <c r="Q719" s="92"/>
      <c r="R719" s="92"/>
      <c r="S719" s="92"/>
      <c r="T719" s="92"/>
      <c r="U719" s="92"/>
      <c r="V719" s="92"/>
      <c r="W719" s="92"/>
      <c r="X719" s="92"/>
      <c r="Y719" s="92"/>
      <c r="Z719" s="92"/>
      <c r="AA719" s="92"/>
      <c r="AB719" s="92"/>
      <c r="AC719" s="92"/>
      <c r="AD719" s="92"/>
      <c r="AE719" s="92"/>
      <c r="AF719" s="92"/>
      <c r="AG719" s="92"/>
      <c r="AH719" s="92"/>
      <c r="AI719" s="92"/>
      <c r="AJ719" s="92"/>
      <c r="AK719" s="92"/>
      <c r="AL719" s="92"/>
      <c r="AM719" s="92"/>
      <c r="AN719" s="92"/>
      <c r="AO719" s="92"/>
      <c r="AP719" s="92"/>
      <c r="AQ719" s="92"/>
      <c r="AR719" s="92"/>
      <c r="AS719" s="92"/>
      <c r="AT719" s="92"/>
      <c r="AU719" s="92"/>
      <c r="AV719" s="92"/>
      <c r="AW719" s="92"/>
      <c r="AX719" s="92"/>
      <c r="AY719" s="92"/>
      <c r="AZ719" s="92"/>
      <c r="BA719" s="92"/>
      <c r="BB719" s="92"/>
      <c r="BC719" s="92"/>
      <c r="BD719" s="92"/>
      <c r="BE719" s="92"/>
      <c r="BF719" s="92"/>
      <c r="BG719" s="92"/>
      <c r="BH719" s="92"/>
      <c r="BI719" s="92"/>
      <c r="BJ719" s="92"/>
      <c r="BK719" s="92"/>
      <c r="BL719" s="92"/>
      <c r="BM719" s="92"/>
      <c r="BN719" s="92"/>
      <c r="BO719" s="92"/>
      <c r="BP719" s="92"/>
      <c r="BQ719" s="92"/>
      <c r="BR719" s="92"/>
      <c r="BS719" s="92"/>
      <c r="BT719" s="128"/>
    </row>
    <row r="720" spans="1:72" ht="12.75" customHeight="1">
      <c r="A720" s="92"/>
      <c r="B720" s="92"/>
      <c r="C720" s="92"/>
      <c r="D720" s="92"/>
      <c r="E720" s="94"/>
      <c r="F720" s="94"/>
      <c r="G720" s="94"/>
      <c r="H720" s="92"/>
      <c r="I720" s="92"/>
      <c r="J720" s="92"/>
      <c r="K720" s="92"/>
      <c r="L720" s="92"/>
      <c r="M720" s="92"/>
      <c r="N720" s="92"/>
      <c r="O720" s="92"/>
      <c r="P720" s="92"/>
      <c r="Q720" s="92"/>
      <c r="R720" s="92"/>
      <c r="S720" s="92"/>
      <c r="T720" s="92"/>
      <c r="U720" s="92"/>
      <c r="V720" s="92"/>
      <c r="W720" s="92"/>
      <c r="X720" s="92"/>
      <c r="Y720" s="92"/>
      <c r="Z720" s="92"/>
      <c r="AA720" s="92"/>
      <c r="AB720" s="92"/>
      <c r="AC720" s="92"/>
      <c r="AD720" s="92"/>
      <c r="AE720" s="92"/>
      <c r="AF720" s="92"/>
      <c r="AG720" s="92"/>
      <c r="AH720" s="92"/>
      <c r="AI720" s="92"/>
      <c r="AJ720" s="92"/>
      <c r="AK720" s="92"/>
      <c r="AL720" s="92"/>
      <c r="AM720" s="92"/>
      <c r="AN720" s="92"/>
      <c r="AO720" s="92"/>
      <c r="AP720" s="92"/>
      <c r="AQ720" s="92"/>
      <c r="AR720" s="92"/>
      <c r="AS720" s="92"/>
      <c r="AT720" s="92"/>
      <c r="AU720" s="92"/>
      <c r="AV720" s="92"/>
      <c r="AW720" s="92"/>
      <c r="AX720" s="92"/>
      <c r="AY720" s="92"/>
      <c r="AZ720" s="92"/>
      <c r="BA720" s="92"/>
      <c r="BB720" s="92"/>
      <c r="BC720" s="92"/>
      <c r="BD720" s="92"/>
      <c r="BE720" s="92"/>
      <c r="BF720" s="92"/>
      <c r="BG720" s="92"/>
      <c r="BH720" s="92"/>
      <c r="BI720" s="92"/>
      <c r="BJ720" s="92"/>
      <c r="BK720" s="92"/>
      <c r="BL720" s="92"/>
      <c r="BM720" s="92"/>
      <c r="BN720" s="92"/>
      <c r="BO720" s="92"/>
      <c r="BP720" s="92"/>
      <c r="BQ720" s="92"/>
      <c r="BR720" s="92"/>
      <c r="BS720" s="92"/>
      <c r="BT720" s="128"/>
    </row>
    <row r="721" spans="1:72" ht="12.75" customHeight="1">
      <c r="A721" s="92"/>
      <c r="B721" s="92"/>
      <c r="C721" s="92"/>
      <c r="D721" s="92"/>
      <c r="E721" s="94"/>
      <c r="F721" s="94"/>
      <c r="G721" s="94"/>
      <c r="H721" s="92"/>
      <c r="I721" s="92"/>
      <c r="J721" s="92"/>
      <c r="K721" s="92"/>
      <c r="L721" s="92"/>
      <c r="M721" s="92"/>
      <c r="N721" s="92"/>
      <c r="O721" s="92"/>
      <c r="P721" s="92"/>
      <c r="Q721" s="92"/>
      <c r="R721" s="92"/>
      <c r="S721" s="92"/>
      <c r="T721" s="92"/>
      <c r="U721" s="92"/>
      <c r="V721" s="92"/>
      <c r="W721" s="92"/>
      <c r="X721" s="92"/>
      <c r="Y721" s="92"/>
      <c r="Z721" s="92"/>
      <c r="AA721" s="92"/>
      <c r="AB721" s="92"/>
      <c r="AC721" s="92"/>
      <c r="AD721" s="92"/>
      <c r="AE721" s="92"/>
      <c r="AF721" s="92"/>
      <c r="AG721" s="92"/>
      <c r="AH721" s="92"/>
      <c r="AI721" s="92"/>
      <c r="AJ721" s="92"/>
      <c r="AK721" s="92"/>
      <c r="AL721" s="92"/>
      <c r="AM721" s="92"/>
      <c r="AN721" s="92"/>
      <c r="AO721" s="92"/>
      <c r="AP721" s="92"/>
      <c r="AQ721" s="92"/>
      <c r="AR721" s="92"/>
      <c r="AS721" s="92"/>
      <c r="AT721" s="92"/>
      <c r="AU721" s="92"/>
      <c r="AV721" s="92"/>
      <c r="AW721" s="92"/>
      <c r="AX721" s="92"/>
      <c r="AY721" s="92"/>
      <c r="AZ721" s="92"/>
      <c r="BA721" s="92"/>
      <c r="BB721" s="92"/>
      <c r="BC721" s="92"/>
      <c r="BD721" s="92"/>
      <c r="BE721" s="92"/>
      <c r="BF721" s="92"/>
      <c r="BG721" s="92"/>
      <c r="BH721" s="92"/>
      <c r="BI721" s="92"/>
      <c r="BJ721" s="92"/>
      <c r="BK721" s="92"/>
      <c r="BL721" s="92"/>
      <c r="BM721" s="92"/>
      <c r="BN721" s="92"/>
      <c r="BO721" s="92"/>
      <c r="BP721" s="92"/>
      <c r="BQ721" s="92"/>
      <c r="BR721" s="92"/>
      <c r="BS721" s="92"/>
      <c r="BT721" s="128"/>
    </row>
    <row r="722" spans="1:72" ht="12.75" customHeight="1">
      <c r="A722" s="92"/>
      <c r="B722" s="92"/>
      <c r="C722" s="92"/>
      <c r="D722" s="92"/>
      <c r="E722" s="94"/>
      <c r="F722" s="94"/>
      <c r="G722" s="94"/>
      <c r="H722" s="92"/>
      <c r="I722" s="92"/>
      <c r="J722" s="92"/>
      <c r="K722" s="92"/>
      <c r="L722" s="92"/>
      <c r="M722" s="92"/>
      <c r="N722" s="92"/>
      <c r="O722" s="92"/>
      <c r="P722" s="92"/>
      <c r="Q722" s="92"/>
      <c r="R722" s="92"/>
      <c r="S722" s="92"/>
      <c r="T722" s="92"/>
      <c r="U722" s="92"/>
      <c r="V722" s="92"/>
      <c r="W722" s="92"/>
      <c r="X722" s="92"/>
      <c r="Y722" s="92"/>
      <c r="Z722" s="92"/>
      <c r="AA722" s="92"/>
      <c r="AB722" s="92"/>
      <c r="AC722" s="92"/>
      <c r="AD722" s="92"/>
      <c r="AE722" s="92"/>
      <c r="AF722" s="92"/>
      <c r="AG722" s="92"/>
      <c r="AH722" s="92"/>
      <c r="AI722" s="92"/>
      <c r="AJ722" s="92"/>
      <c r="AK722" s="92"/>
      <c r="AL722" s="92"/>
      <c r="AM722" s="92"/>
      <c r="AN722" s="92"/>
      <c r="AO722" s="92"/>
      <c r="AP722" s="92"/>
      <c r="AQ722" s="92"/>
      <c r="AR722" s="92"/>
      <c r="AS722" s="92"/>
      <c r="AT722" s="92"/>
      <c r="AU722" s="92"/>
      <c r="AV722" s="92"/>
      <c r="AW722" s="92"/>
      <c r="AX722" s="92"/>
      <c r="AY722" s="92"/>
      <c r="AZ722" s="92"/>
      <c r="BA722" s="92"/>
      <c r="BB722" s="92"/>
      <c r="BC722" s="92"/>
      <c r="BD722" s="92"/>
      <c r="BE722" s="92"/>
      <c r="BF722" s="92"/>
      <c r="BG722" s="92"/>
      <c r="BH722" s="92"/>
      <c r="BI722" s="92"/>
      <c r="BJ722" s="92"/>
      <c r="BK722" s="92"/>
      <c r="BL722" s="92"/>
      <c r="BM722" s="92"/>
      <c r="BN722" s="92"/>
      <c r="BO722" s="92"/>
      <c r="BP722" s="92"/>
      <c r="BQ722" s="92"/>
      <c r="BR722" s="92"/>
      <c r="BS722" s="92"/>
      <c r="BT722" s="128"/>
    </row>
    <row r="723" spans="1:72" ht="12.75" customHeight="1">
      <c r="A723" s="92"/>
      <c r="B723" s="92"/>
      <c r="C723" s="92"/>
      <c r="D723" s="92"/>
      <c r="E723" s="94"/>
      <c r="F723" s="94"/>
      <c r="G723" s="94"/>
      <c r="H723" s="92"/>
      <c r="I723" s="92"/>
      <c r="J723" s="92"/>
      <c r="K723" s="92"/>
      <c r="L723" s="92"/>
      <c r="M723" s="92"/>
      <c r="N723" s="92"/>
      <c r="O723" s="92"/>
      <c r="P723" s="92"/>
      <c r="Q723" s="92"/>
      <c r="R723" s="92"/>
      <c r="S723" s="92"/>
      <c r="T723" s="92"/>
      <c r="U723" s="92"/>
      <c r="V723" s="92"/>
      <c r="W723" s="92"/>
      <c r="X723" s="92"/>
      <c r="Y723" s="92"/>
      <c r="Z723" s="92"/>
      <c r="AA723" s="92"/>
      <c r="AB723" s="92"/>
      <c r="AC723" s="92"/>
      <c r="AD723" s="92"/>
      <c r="AE723" s="92"/>
      <c r="AF723" s="92"/>
      <c r="AG723" s="92"/>
      <c r="AH723" s="92"/>
      <c r="AI723" s="92"/>
      <c r="AJ723" s="92"/>
      <c r="AK723" s="92"/>
      <c r="AL723" s="92"/>
      <c r="AM723" s="92"/>
      <c r="AN723" s="92"/>
      <c r="AO723" s="92"/>
      <c r="AP723" s="92"/>
      <c r="AQ723" s="92"/>
      <c r="AR723" s="92"/>
      <c r="AS723" s="92"/>
      <c r="AT723" s="92"/>
      <c r="AU723" s="92"/>
      <c r="AV723" s="92"/>
      <c r="AW723" s="92"/>
      <c r="AX723" s="92"/>
      <c r="AY723" s="92"/>
      <c r="AZ723" s="92"/>
      <c r="BA723" s="92"/>
      <c r="BB723" s="92"/>
      <c r="BC723" s="92"/>
      <c r="BD723" s="92"/>
      <c r="BE723" s="92"/>
      <c r="BF723" s="92"/>
      <c r="BG723" s="92"/>
      <c r="BH723" s="92"/>
      <c r="BI723" s="92"/>
      <c r="BJ723" s="92"/>
      <c r="BK723" s="92"/>
      <c r="BL723" s="92"/>
      <c r="BM723" s="92"/>
      <c r="BN723" s="92"/>
      <c r="BO723" s="92"/>
      <c r="BP723" s="92"/>
      <c r="BQ723" s="92"/>
      <c r="BR723" s="92"/>
      <c r="BS723" s="92"/>
      <c r="BT723" s="128"/>
    </row>
    <row r="724" spans="1:72" ht="12.75" customHeight="1">
      <c r="A724" s="92"/>
      <c r="B724" s="92"/>
      <c r="C724" s="92"/>
      <c r="D724" s="92"/>
      <c r="E724" s="94"/>
      <c r="F724" s="94"/>
      <c r="G724" s="94"/>
      <c r="H724" s="92"/>
      <c r="I724" s="92"/>
      <c r="J724" s="92"/>
      <c r="K724" s="92"/>
      <c r="L724" s="92"/>
      <c r="M724" s="92"/>
      <c r="N724" s="92"/>
      <c r="O724" s="92"/>
      <c r="P724" s="92"/>
      <c r="Q724" s="92"/>
      <c r="R724" s="92"/>
      <c r="S724" s="92"/>
      <c r="T724" s="92"/>
      <c r="U724" s="92"/>
      <c r="V724" s="92"/>
      <c r="W724" s="92"/>
      <c r="X724" s="92"/>
      <c r="Y724" s="92"/>
      <c r="Z724" s="92"/>
      <c r="AA724" s="92"/>
      <c r="AB724" s="92"/>
      <c r="AC724" s="92"/>
      <c r="AD724" s="92"/>
      <c r="AE724" s="92"/>
      <c r="AF724" s="92"/>
      <c r="AG724" s="92"/>
      <c r="AH724" s="92"/>
      <c r="AI724" s="92"/>
      <c r="AJ724" s="92"/>
      <c r="AK724" s="92"/>
      <c r="AL724" s="92"/>
      <c r="AM724" s="92"/>
      <c r="AN724" s="92"/>
      <c r="AO724" s="92"/>
      <c r="AP724" s="92"/>
      <c r="AQ724" s="92"/>
      <c r="AR724" s="92"/>
      <c r="AS724" s="92"/>
      <c r="AT724" s="92"/>
      <c r="AU724" s="92"/>
      <c r="AV724" s="92"/>
      <c r="AW724" s="92"/>
      <c r="AX724" s="92"/>
      <c r="AY724" s="92"/>
      <c r="AZ724" s="92"/>
      <c r="BA724" s="92"/>
      <c r="BB724" s="92"/>
      <c r="BC724" s="92"/>
      <c r="BD724" s="92"/>
      <c r="BE724" s="92"/>
      <c r="BF724" s="92"/>
      <c r="BG724" s="92"/>
      <c r="BH724" s="92"/>
      <c r="BI724" s="92"/>
      <c r="BJ724" s="92"/>
      <c r="BK724" s="92"/>
      <c r="BL724" s="92"/>
      <c r="BM724" s="92"/>
      <c r="BN724" s="92"/>
      <c r="BO724" s="92"/>
      <c r="BP724" s="92"/>
      <c r="BQ724" s="92"/>
      <c r="BR724" s="92"/>
      <c r="BS724" s="92"/>
      <c r="BT724" s="128"/>
    </row>
    <row r="725" spans="1:72" ht="12.75" customHeight="1">
      <c r="A725" s="92"/>
      <c r="B725" s="92"/>
      <c r="C725" s="92"/>
      <c r="D725" s="92"/>
      <c r="E725" s="94"/>
      <c r="F725" s="94"/>
      <c r="G725" s="94"/>
      <c r="H725" s="92"/>
      <c r="I725" s="92"/>
      <c r="J725" s="92"/>
      <c r="K725" s="92"/>
      <c r="L725" s="92"/>
      <c r="M725" s="92"/>
      <c r="N725" s="92"/>
      <c r="O725" s="92"/>
      <c r="P725" s="92"/>
      <c r="Q725" s="92"/>
      <c r="R725" s="92"/>
      <c r="S725" s="92"/>
      <c r="T725" s="92"/>
      <c r="U725" s="92"/>
      <c r="V725" s="92"/>
      <c r="W725" s="92"/>
      <c r="X725" s="92"/>
      <c r="Y725" s="92"/>
      <c r="Z725" s="92"/>
      <c r="AA725" s="92"/>
      <c r="AB725" s="92"/>
      <c r="AC725" s="92"/>
      <c r="AD725" s="92"/>
      <c r="AE725" s="92"/>
      <c r="AF725" s="92"/>
      <c r="AG725" s="92"/>
      <c r="AH725" s="92"/>
      <c r="AI725" s="92"/>
      <c r="AJ725" s="92"/>
      <c r="AK725" s="92"/>
      <c r="AL725" s="92"/>
      <c r="AM725" s="92"/>
      <c r="AN725" s="92"/>
      <c r="AO725" s="92"/>
      <c r="AP725" s="92"/>
      <c r="AQ725" s="92"/>
      <c r="AR725" s="92"/>
      <c r="AS725" s="92"/>
      <c r="AT725" s="92"/>
      <c r="AU725" s="92"/>
      <c r="AV725" s="92"/>
      <c r="AW725" s="92"/>
      <c r="AX725" s="92"/>
      <c r="AY725" s="92"/>
      <c r="AZ725" s="92"/>
      <c r="BA725" s="92"/>
      <c r="BB725" s="92"/>
      <c r="BC725" s="92"/>
      <c r="BD725" s="92"/>
      <c r="BE725" s="92"/>
      <c r="BF725" s="92"/>
      <c r="BG725" s="92"/>
      <c r="BH725" s="92"/>
      <c r="BI725" s="92"/>
      <c r="BJ725" s="92"/>
      <c r="BK725" s="92"/>
      <c r="BL725" s="92"/>
      <c r="BM725" s="92"/>
      <c r="BN725" s="92"/>
      <c r="BO725" s="92"/>
      <c r="BP725" s="92"/>
      <c r="BQ725" s="92"/>
      <c r="BR725" s="92"/>
      <c r="BS725" s="92"/>
      <c r="BT725" s="128"/>
    </row>
    <row r="726" spans="1:72" ht="12.75" customHeight="1">
      <c r="A726" s="92"/>
      <c r="B726" s="92"/>
      <c r="C726" s="92"/>
      <c r="D726" s="92"/>
      <c r="E726" s="94"/>
      <c r="F726" s="94"/>
      <c r="G726" s="94"/>
      <c r="H726" s="92"/>
      <c r="I726" s="92"/>
      <c r="J726" s="92"/>
      <c r="K726" s="92"/>
      <c r="L726" s="92"/>
      <c r="M726" s="92"/>
      <c r="N726" s="92"/>
      <c r="O726" s="92"/>
      <c r="P726" s="92"/>
      <c r="Q726" s="92"/>
      <c r="R726" s="92"/>
      <c r="S726" s="92"/>
      <c r="T726" s="92"/>
      <c r="U726" s="92"/>
      <c r="V726" s="92"/>
      <c r="W726" s="92"/>
      <c r="X726" s="92"/>
      <c r="Y726" s="92"/>
      <c r="Z726" s="92"/>
      <c r="AA726" s="92"/>
      <c r="AB726" s="92"/>
      <c r="AC726" s="92"/>
      <c r="AD726" s="92"/>
      <c r="AE726" s="92"/>
      <c r="AF726" s="92"/>
      <c r="AG726" s="92"/>
      <c r="AH726" s="92"/>
      <c r="AI726" s="92"/>
      <c r="AJ726" s="92"/>
      <c r="AK726" s="92"/>
      <c r="AL726" s="92"/>
      <c r="AM726" s="92"/>
      <c r="AN726" s="92"/>
      <c r="AO726" s="92"/>
      <c r="AP726" s="92"/>
      <c r="AQ726" s="92"/>
      <c r="AR726" s="92"/>
      <c r="AS726" s="92"/>
      <c r="AT726" s="92"/>
      <c r="AU726" s="92"/>
      <c r="AV726" s="92"/>
      <c r="AW726" s="92"/>
      <c r="AX726" s="92"/>
      <c r="AY726" s="92"/>
      <c r="AZ726" s="92"/>
      <c r="BA726" s="92"/>
      <c r="BB726" s="92"/>
      <c r="BC726" s="92"/>
      <c r="BD726" s="92"/>
      <c r="BE726" s="92"/>
      <c r="BF726" s="92"/>
      <c r="BG726" s="92"/>
      <c r="BH726" s="92"/>
      <c r="BI726" s="92"/>
      <c r="BJ726" s="92"/>
      <c r="BK726" s="92"/>
      <c r="BL726" s="92"/>
      <c r="BM726" s="92"/>
      <c r="BN726" s="92"/>
      <c r="BO726" s="92"/>
      <c r="BP726" s="92"/>
      <c r="BQ726" s="92"/>
      <c r="BR726" s="92"/>
      <c r="BS726" s="92"/>
      <c r="BT726" s="128"/>
    </row>
    <row r="727" spans="1:72" ht="12.75" customHeight="1">
      <c r="A727" s="92"/>
      <c r="B727" s="92"/>
      <c r="C727" s="92"/>
      <c r="D727" s="92"/>
      <c r="E727" s="94"/>
      <c r="F727" s="94"/>
      <c r="G727" s="94"/>
      <c r="H727" s="92"/>
      <c r="I727" s="92"/>
      <c r="J727" s="92"/>
      <c r="K727" s="92"/>
      <c r="L727" s="92"/>
      <c r="M727" s="92"/>
      <c r="N727" s="92"/>
      <c r="O727" s="92"/>
      <c r="P727" s="92"/>
      <c r="Q727" s="92"/>
      <c r="R727" s="92"/>
      <c r="S727" s="92"/>
      <c r="T727" s="92"/>
      <c r="U727" s="92"/>
      <c r="V727" s="92"/>
      <c r="W727" s="92"/>
      <c r="X727" s="92"/>
      <c r="Y727" s="92"/>
      <c r="Z727" s="92"/>
      <c r="AA727" s="92"/>
      <c r="AB727" s="92"/>
      <c r="AC727" s="92"/>
      <c r="AD727" s="92"/>
      <c r="AE727" s="92"/>
      <c r="AF727" s="92"/>
      <c r="AG727" s="92"/>
      <c r="AH727" s="92"/>
      <c r="AI727" s="92"/>
      <c r="AJ727" s="92"/>
      <c r="AK727" s="92"/>
      <c r="AL727" s="92"/>
      <c r="AM727" s="92"/>
      <c r="AN727" s="92"/>
      <c r="AO727" s="92"/>
      <c r="AP727" s="92"/>
      <c r="AQ727" s="92"/>
      <c r="AR727" s="92"/>
      <c r="AS727" s="92"/>
      <c r="AT727" s="92"/>
      <c r="AU727" s="92"/>
      <c r="AV727" s="92"/>
      <c r="AW727" s="92"/>
      <c r="AX727" s="92"/>
      <c r="AY727" s="92"/>
      <c r="AZ727" s="92"/>
      <c r="BA727" s="92"/>
      <c r="BB727" s="92"/>
      <c r="BC727" s="92"/>
      <c r="BD727" s="92"/>
      <c r="BE727" s="92"/>
      <c r="BF727" s="92"/>
      <c r="BG727" s="92"/>
      <c r="BH727" s="92"/>
      <c r="BI727" s="92"/>
      <c r="BJ727" s="92"/>
      <c r="BK727" s="92"/>
      <c r="BL727" s="92"/>
      <c r="BM727" s="92"/>
      <c r="BN727" s="92"/>
      <c r="BO727" s="92"/>
      <c r="BP727" s="92"/>
      <c r="BQ727" s="92"/>
      <c r="BR727" s="92"/>
      <c r="BS727" s="92"/>
      <c r="BT727" s="128"/>
    </row>
    <row r="728" spans="1:72" ht="12.75" customHeight="1">
      <c r="A728" s="92"/>
      <c r="B728" s="92"/>
      <c r="C728" s="92"/>
      <c r="D728" s="92"/>
      <c r="E728" s="94"/>
      <c r="F728" s="94"/>
      <c r="G728" s="94"/>
      <c r="H728" s="92"/>
      <c r="I728" s="92"/>
      <c r="J728" s="92"/>
      <c r="K728" s="92"/>
      <c r="L728" s="92"/>
      <c r="M728" s="92"/>
      <c r="N728" s="92"/>
      <c r="O728" s="92"/>
      <c r="P728" s="92"/>
      <c r="Q728" s="92"/>
      <c r="R728" s="92"/>
      <c r="S728" s="92"/>
      <c r="T728" s="92"/>
      <c r="U728" s="92"/>
      <c r="V728" s="92"/>
      <c r="W728" s="92"/>
      <c r="X728" s="92"/>
      <c r="Y728" s="92"/>
      <c r="Z728" s="92"/>
      <c r="AA728" s="92"/>
      <c r="AB728" s="92"/>
      <c r="AC728" s="92"/>
      <c r="AD728" s="92"/>
      <c r="AE728" s="92"/>
      <c r="AF728" s="92"/>
      <c r="AG728" s="92"/>
      <c r="AH728" s="92"/>
      <c r="AI728" s="92"/>
      <c r="AJ728" s="92"/>
      <c r="AK728" s="92"/>
      <c r="AL728" s="92"/>
      <c r="AM728" s="92"/>
      <c r="AN728" s="92"/>
      <c r="AO728" s="92"/>
      <c r="AP728" s="92"/>
      <c r="AQ728" s="92"/>
      <c r="AR728" s="92"/>
      <c r="AS728" s="92"/>
      <c r="AT728" s="92"/>
      <c r="AU728" s="92"/>
      <c r="AV728" s="92"/>
      <c r="AW728" s="92"/>
      <c r="AX728" s="92"/>
      <c r="AY728" s="92"/>
      <c r="AZ728" s="92"/>
      <c r="BA728" s="92"/>
      <c r="BB728" s="92"/>
      <c r="BC728" s="92"/>
      <c r="BD728" s="92"/>
      <c r="BE728" s="92"/>
      <c r="BF728" s="92"/>
      <c r="BG728" s="92"/>
      <c r="BH728" s="92"/>
      <c r="BI728" s="92"/>
      <c r="BJ728" s="92"/>
      <c r="BK728" s="92"/>
      <c r="BL728" s="92"/>
      <c r="BM728" s="92"/>
      <c r="BN728" s="92"/>
      <c r="BO728" s="92"/>
      <c r="BP728" s="92"/>
      <c r="BQ728" s="92"/>
      <c r="BR728" s="92"/>
      <c r="BS728" s="92"/>
      <c r="BT728" s="128"/>
    </row>
    <row r="729" spans="1:72" ht="12.75" customHeight="1">
      <c r="A729" s="92"/>
      <c r="B729" s="92"/>
      <c r="C729" s="92"/>
      <c r="D729" s="92"/>
      <c r="E729" s="94"/>
      <c r="F729" s="94"/>
      <c r="G729" s="94"/>
      <c r="H729" s="92"/>
      <c r="I729" s="92"/>
      <c r="J729" s="92"/>
      <c r="K729" s="92"/>
      <c r="L729" s="92"/>
      <c r="M729" s="92"/>
      <c r="N729" s="92"/>
      <c r="O729" s="92"/>
      <c r="P729" s="92"/>
      <c r="Q729" s="92"/>
      <c r="R729" s="92"/>
      <c r="S729" s="92"/>
      <c r="T729" s="92"/>
      <c r="U729" s="92"/>
      <c r="V729" s="92"/>
      <c r="W729" s="92"/>
      <c r="X729" s="92"/>
      <c r="Y729" s="92"/>
      <c r="Z729" s="92"/>
      <c r="AA729" s="92"/>
      <c r="AB729" s="92"/>
      <c r="AC729" s="92"/>
      <c r="AD729" s="92"/>
      <c r="AE729" s="92"/>
      <c r="AF729" s="92"/>
      <c r="AG729" s="92"/>
      <c r="AH729" s="92"/>
      <c r="AI729" s="92"/>
      <c r="AJ729" s="92"/>
      <c r="AK729" s="92"/>
      <c r="AL729" s="92"/>
      <c r="AM729" s="92"/>
      <c r="AN729" s="92"/>
      <c r="AO729" s="92"/>
      <c r="AP729" s="92"/>
      <c r="AQ729" s="92"/>
      <c r="AR729" s="92"/>
      <c r="AS729" s="92"/>
      <c r="AT729" s="92"/>
      <c r="AU729" s="92"/>
      <c r="AV729" s="92"/>
      <c r="AW729" s="92"/>
      <c r="AX729" s="92"/>
      <c r="AY729" s="92"/>
      <c r="AZ729" s="92"/>
      <c r="BA729" s="92"/>
      <c r="BB729" s="92"/>
      <c r="BC729" s="92"/>
      <c r="BD729" s="92"/>
      <c r="BE729" s="92"/>
      <c r="BF729" s="92"/>
      <c r="BG729" s="92"/>
      <c r="BH729" s="92"/>
      <c r="BI729" s="92"/>
      <c r="BJ729" s="92"/>
      <c r="BK729" s="92"/>
      <c r="BL729" s="92"/>
      <c r="BM729" s="92"/>
      <c r="BN729" s="92"/>
      <c r="BO729" s="92"/>
      <c r="BP729" s="92"/>
      <c r="BQ729" s="92"/>
      <c r="BR729" s="92"/>
      <c r="BS729" s="92"/>
      <c r="BT729" s="128"/>
    </row>
    <row r="730" spans="1:72" ht="12.75" customHeight="1">
      <c r="A730" s="92"/>
      <c r="B730" s="92"/>
      <c r="C730" s="92"/>
      <c r="D730" s="92"/>
      <c r="E730" s="94"/>
      <c r="F730" s="94"/>
      <c r="G730" s="94"/>
      <c r="H730" s="92"/>
      <c r="I730" s="92"/>
      <c r="J730" s="92"/>
      <c r="K730" s="92"/>
      <c r="L730" s="92"/>
      <c r="M730" s="92"/>
      <c r="N730" s="92"/>
      <c r="O730" s="92"/>
      <c r="P730" s="92"/>
      <c r="Q730" s="92"/>
      <c r="R730" s="92"/>
      <c r="S730" s="92"/>
      <c r="T730" s="92"/>
      <c r="U730" s="92"/>
      <c r="V730" s="92"/>
      <c r="W730" s="92"/>
      <c r="X730" s="92"/>
      <c r="Y730" s="92"/>
      <c r="Z730" s="92"/>
      <c r="AA730" s="92"/>
      <c r="AB730" s="92"/>
      <c r="AC730" s="92"/>
      <c r="AD730" s="92"/>
      <c r="AE730" s="92"/>
      <c r="AF730" s="92"/>
      <c r="AG730" s="92"/>
      <c r="AH730" s="92"/>
      <c r="AI730" s="92"/>
      <c r="AJ730" s="92"/>
      <c r="AK730" s="92"/>
      <c r="AL730" s="92"/>
      <c r="AM730" s="92"/>
      <c r="AN730" s="92"/>
      <c r="AO730" s="92"/>
      <c r="AP730" s="92"/>
      <c r="AQ730" s="92"/>
      <c r="AR730" s="92"/>
      <c r="AS730" s="92"/>
      <c r="AT730" s="92"/>
      <c r="AU730" s="92"/>
      <c r="AV730" s="92"/>
      <c r="AW730" s="92"/>
      <c r="AX730" s="92"/>
      <c r="AY730" s="92"/>
      <c r="AZ730" s="92"/>
      <c r="BA730" s="92"/>
      <c r="BB730" s="92"/>
      <c r="BC730" s="92"/>
      <c r="BD730" s="92"/>
      <c r="BE730" s="92"/>
      <c r="BF730" s="92"/>
      <c r="BG730" s="92"/>
      <c r="BH730" s="92"/>
      <c r="BI730" s="92"/>
      <c r="BJ730" s="92"/>
      <c r="BK730" s="92"/>
      <c r="BL730" s="92"/>
      <c r="BM730" s="92"/>
      <c r="BN730" s="92"/>
      <c r="BO730" s="92"/>
      <c r="BP730" s="92"/>
      <c r="BQ730" s="92"/>
      <c r="BR730" s="92"/>
      <c r="BS730" s="92"/>
      <c r="BT730" s="128"/>
    </row>
    <row r="731" spans="1:72" ht="12.75" customHeight="1">
      <c r="A731" s="92"/>
      <c r="B731" s="92"/>
      <c r="C731" s="92"/>
      <c r="D731" s="92"/>
      <c r="E731" s="94"/>
      <c r="F731" s="94"/>
      <c r="G731" s="94"/>
      <c r="H731" s="92"/>
      <c r="I731" s="92"/>
      <c r="J731" s="92"/>
      <c r="K731" s="92"/>
      <c r="L731" s="92"/>
      <c r="M731" s="92"/>
      <c r="N731" s="92"/>
      <c r="O731" s="92"/>
      <c r="P731" s="92"/>
      <c r="Q731" s="92"/>
      <c r="R731" s="92"/>
      <c r="S731" s="92"/>
      <c r="T731" s="92"/>
      <c r="U731" s="92"/>
      <c r="V731" s="92"/>
      <c r="W731" s="92"/>
      <c r="X731" s="92"/>
      <c r="Y731" s="92"/>
      <c r="Z731" s="92"/>
      <c r="AA731" s="92"/>
      <c r="AB731" s="92"/>
      <c r="AC731" s="92"/>
      <c r="AD731" s="92"/>
      <c r="AE731" s="92"/>
      <c r="AF731" s="92"/>
      <c r="AG731" s="92"/>
      <c r="AH731" s="92"/>
      <c r="AI731" s="92"/>
      <c r="AJ731" s="92"/>
      <c r="AK731" s="92"/>
      <c r="AL731" s="92"/>
      <c r="AM731" s="92"/>
      <c r="AN731" s="92"/>
      <c r="AO731" s="92"/>
      <c r="AP731" s="92"/>
      <c r="AQ731" s="92"/>
      <c r="AR731" s="92"/>
      <c r="AS731" s="92"/>
      <c r="AT731" s="92"/>
      <c r="AU731" s="92"/>
      <c r="AV731" s="92"/>
      <c r="AW731" s="92"/>
      <c r="AX731" s="92"/>
      <c r="AY731" s="92"/>
      <c r="AZ731" s="92"/>
      <c r="BA731" s="92"/>
      <c r="BB731" s="92"/>
      <c r="BC731" s="92"/>
      <c r="BD731" s="92"/>
      <c r="BE731" s="92"/>
      <c r="BF731" s="92"/>
      <c r="BG731" s="92"/>
      <c r="BH731" s="92"/>
      <c r="BI731" s="92"/>
      <c r="BJ731" s="92"/>
      <c r="BK731" s="92"/>
      <c r="BL731" s="92"/>
      <c r="BM731" s="92"/>
      <c r="BN731" s="92"/>
      <c r="BO731" s="92"/>
      <c r="BP731" s="92"/>
      <c r="BQ731" s="92"/>
      <c r="BR731" s="92"/>
      <c r="BS731" s="92"/>
      <c r="BT731" s="128"/>
    </row>
    <row r="732" spans="1:72" ht="12.75" customHeight="1">
      <c r="A732" s="92"/>
      <c r="B732" s="92"/>
      <c r="C732" s="92"/>
      <c r="D732" s="92"/>
      <c r="E732" s="94"/>
      <c r="F732" s="94"/>
      <c r="G732" s="94"/>
      <c r="H732" s="92"/>
      <c r="I732" s="92"/>
      <c r="J732" s="92"/>
      <c r="K732" s="92"/>
      <c r="L732" s="92"/>
      <c r="M732" s="92"/>
      <c r="N732" s="92"/>
      <c r="O732" s="92"/>
      <c r="P732" s="92"/>
      <c r="Q732" s="92"/>
      <c r="R732" s="92"/>
      <c r="S732" s="92"/>
      <c r="T732" s="92"/>
      <c r="U732" s="92"/>
      <c r="V732" s="92"/>
      <c r="W732" s="92"/>
      <c r="X732" s="92"/>
      <c r="Y732" s="92"/>
      <c r="Z732" s="92"/>
      <c r="AA732" s="92"/>
      <c r="AB732" s="92"/>
      <c r="AC732" s="92"/>
      <c r="AD732" s="92"/>
      <c r="AE732" s="92"/>
      <c r="AF732" s="92"/>
      <c r="AG732" s="92"/>
      <c r="AH732" s="92"/>
      <c r="AI732" s="92"/>
      <c r="AJ732" s="92"/>
      <c r="AK732" s="92"/>
      <c r="AL732" s="92"/>
      <c r="AM732" s="92"/>
      <c r="AN732" s="92"/>
      <c r="AO732" s="92"/>
      <c r="AP732" s="92"/>
      <c r="AQ732" s="92"/>
      <c r="AR732" s="92"/>
      <c r="AS732" s="92"/>
      <c r="AT732" s="92"/>
      <c r="AU732" s="92"/>
      <c r="AV732" s="92"/>
      <c r="AW732" s="92"/>
      <c r="AX732" s="92"/>
      <c r="AY732" s="92"/>
      <c r="AZ732" s="92"/>
      <c r="BA732" s="92"/>
      <c r="BB732" s="92"/>
      <c r="BC732" s="92"/>
      <c r="BD732" s="92"/>
      <c r="BE732" s="92"/>
      <c r="BF732" s="92"/>
      <c r="BG732" s="92"/>
      <c r="BH732" s="92"/>
      <c r="BI732" s="92"/>
      <c r="BJ732" s="92"/>
      <c r="BK732" s="92"/>
      <c r="BL732" s="92"/>
      <c r="BM732" s="92"/>
      <c r="BN732" s="92"/>
      <c r="BO732" s="92"/>
      <c r="BP732" s="92"/>
      <c r="BQ732" s="92"/>
      <c r="BR732" s="92"/>
      <c r="BS732" s="92"/>
      <c r="BT732" s="128"/>
    </row>
    <row r="733" spans="1:72" ht="12.75" customHeight="1">
      <c r="A733" s="92"/>
      <c r="B733" s="92"/>
      <c r="C733" s="92"/>
      <c r="D733" s="92"/>
      <c r="E733" s="94"/>
      <c r="F733" s="94"/>
      <c r="G733" s="94"/>
      <c r="H733" s="92"/>
      <c r="I733" s="92"/>
      <c r="J733" s="92"/>
      <c r="K733" s="92"/>
      <c r="L733" s="92"/>
      <c r="M733" s="92"/>
      <c r="N733" s="92"/>
      <c r="O733" s="92"/>
      <c r="P733" s="92"/>
      <c r="Q733" s="92"/>
      <c r="R733" s="92"/>
      <c r="S733" s="92"/>
      <c r="T733" s="92"/>
      <c r="U733" s="92"/>
      <c r="V733" s="92"/>
      <c r="W733" s="92"/>
      <c r="X733" s="92"/>
      <c r="Y733" s="92"/>
      <c r="Z733" s="92"/>
      <c r="AA733" s="92"/>
      <c r="AB733" s="92"/>
      <c r="AC733" s="92"/>
      <c r="AD733" s="92"/>
      <c r="AE733" s="92"/>
      <c r="AF733" s="92"/>
      <c r="AG733" s="92"/>
      <c r="AH733" s="92"/>
      <c r="AI733" s="92"/>
      <c r="AJ733" s="92"/>
      <c r="AK733" s="92"/>
      <c r="AL733" s="92"/>
      <c r="AM733" s="92"/>
      <c r="AN733" s="92"/>
      <c r="AO733" s="92"/>
      <c r="AP733" s="92"/>
      <c r="AQ733" s="92"/>
      <c r="AR733" s="92"/>
      <c r="AS733" s="92"/>
      <c r="AT733" s="92"/>
      <c r="AU733" s="92"/>
      <c r="AV733" s="92"/>
      <c r="AW733" s="92"/>
      <c r="AX733" s="92"/>
      <c r="AY733" s="92"/>
      <c r="AZ733" s="92"/>
      <c r="BA733" s="92"/>
      <c r="BB733" s="92"/>
      <c r="BC733" s="92"/>
      <c r="BD733" s="92"/>
      <c r="BE733" s="92"/>
      <c r="BF733" s="92"/>
      <c r="BG733" s="92"/>
      <c r="BH733" s="92"/>
      <c r="BI733" s="92"/>
      <c r="BJ733" s="92"/>
      <c r="BK733" s="92"/>
      <c r="BL733" s="92"/>
      <c r="BM733" s="92"/>
      <c r="BN733" s="92"/>
      <c r="BO733" s="92"/>
      <c r="BP733" s="92"/>
      <c r="BQ733" s="92"/>
      <c r="BR733" s="92"/>
      <c r="BS733" s="92"/>
      <c r="BT733" s="128"/>
    </row>
    <row r="734" spans="1:72" ht="12.75" customHeight="1">
      <c r="A734" s="92"/>
      <c r="B734" s="92"/>
      <c r="C734" s="92"/>
      <c r="D734" s="92"/>
      <c r="E734" s="94"/>
      <c r="F734" s="94"/>
      <c r="G734" s="94"/>
      <c r="H734" s="92"/>
      <c r="I734" s="92"/>
      <c r="J734" s="92"/>
      <c r="K734" s="92"/>
      <c r="L734" s="92"/>
      <c r="M734" s="92"/>
      <c r="N734" s="92"/>
      <c r="O734" s="92"/>
      <c r="P734" s="92"/>
      <c r="Q734" s="92"/>
      <c r="R734" s="92"/>
      <c r="S734" s="92"/>
      <c r="T734" s="92"/>
      <c r="U734" s="92"/>
      <c r="V734" s="92"/>
      <c r="W734" s="92"/>
      <c r="X734" s="92"/>
      <c r="Y734" s="92"/>
      <c r="Z734" s="92"/>
      <c r="AA734" s="92"/>
      <c r="AB734" s="92"/>
      <c r="AC734" s="92"/>
      <c r="AD734" s="92"/>
      <c r="AE734" s="92"/>
      <c r="AF734" s="92"/>
      <c r="AG734" s="92"/>
      <c r="AH734" s="92"/>
      <c r="AI734" s="92"/>
      <c r="AJ734" s="92"/>
      <c r="AK734" s="92"/>
      <c r="AL734" s="92"/>
      <c r="AM734" s="92"/>
      <c r="AN734" s="92"/>
      <c r="AO734" s="92"/>
      <c r="AP734" s="92"/>
      <c r="AQ734" s="92"/>
      <c r="AR734" s="92"/>
      <c r="AS734" s="92"/>
      <c r="AT734" s="92"/>
      <c r="AU734" s="92"/>
      <c r="AV734" s="92"/>
      <c r="AW734" s="92"/>
      <c r="AX734" s="92"/>
      <c r="AY734" s="92"/>
      <c r="AZ734" s="92"/>
      <c r="BA734" s="92"/>
      <c r="BB734" s="92"/>
      <c r="BC734" s="92"/>
      <c r="BD734" s="92"/>
      <c r="BE734" s="92"/>
      <c r="BF734" s="92"/>
      <c r="BG734" s="92"/>
      <c r="BH734" s="92"/>
      <c r="BI734" s="92"/>
      <c r="BJ734" s="92"/>
      <c r="BK734" s="92"/>
      <c r="BL734" s="92"/>
      <c r="BM734" s="92"/>
      <c r="BN734" s="92"/>
      <c r="BO734" s="92"/>
      <c r="BP734" s="92"/>
      <c r="BQ734" s="92"/>
      <c r="BR734" s="92"/>
      <c r="BS734" s="92"/>
      <c r="BT734" s="128"/>
    </row>
    <row r="735" spans="1:72" ht="12.75" customHeight="1">
      <c r="A735" s="92"/>
      <c r="B735" s="92"/>
      <c r="C735" s="92"/>
      <c r="D735" s="92"/>
      <c r="E735" s="94"/>
      <c r="F735" s="94"/>
      <c r="G735" s="94"/>
      <c r="H735" s="92"/>
      <c r="I735" s="92"/>
      <c r="J735" s="92"/>
      <c r="K735" s="92"/>
      <c r="L735" s="92"/>
      <c r="M735" s="92"/>
      <c r="N735" s="92"/>
      <c r="O735" s="92"/>
      <c r="P735" s="92"/>
      <c r="Q735" s="92"/>
      <c r="R735" s="92"/>
      <c r="S735" s="92"/>
      <c r="T735" s="92"/>
      <c r="U735" s="92"/>
      <c r="V735" s="92"/>
      <c r="W735" s="92"/>
      <c r="X735" s="92"/>
      <c r="Y735" s="92"/>
      <c r="Z735" s="92"/>
      <c r="AA735" s="92"/>
      <c r="AB735" s="92"/>
      <c r="AC735" s="92"/>
      <c r="AD735" s="92"/>
      <c r="AE735" s="92"/>
      <c r="AF735" s="92"/>
      <c r="AG735" s="92"/>
      <c r="AH735" s="92"/>
      <c r="AI735" s="92"/>
      <c r="AJ735" s="92"/>
      <c r="AK735" s="92"/>
      <c r="AL735" s="92"/>
      <c r="AM735" s="92"/>
      <c r="AN735" s="92"/>
      <c r="AO735" s="92"/>
      <c r="AP735" s="92"/>
      <c r="AQ735" s="92"/>
      <c r="AR735" s="92"/>
      <c r="AS735" s="92"/>
      <c r="AT735" s="92"/>
      <c r="AU735" s="92"/>
      <c r="AV735" s="92"/>
      <c r="AW735" s="92"/>
      <c r="AX735" s="92"/>
      <c r="AY735" s="92"/>
      <c r="AZ735" s="92"/>
      <c r="BA735" s="92"/>
      <c r="BB735" s="92"/>
      <c r="BC735" s="92"/>
      <c r="BD735" s="92"/>
      <c r="BE735" s="92"/>
      <c r="BF735" s="92"/>
      <c r="BG735" s="92"/>
      <c r="BH735" s="92"/>
      <c r="BI735" s="92"/>
      <c r="BJ735" s="92"/>
      <c r="BK735" s="92"/>
      <c r="BL735" s="92"/>
      <c r="BM735" s="92"/>
      <c r="BN735" s="92"/>
      <c r="BO735" s="92"/>
      <c r="BP735" s="92"/>
      <c r="BQ735" s="92"/>
      <c r="BR735" s="92"/>
      <c r="BS735" s="92"/>
      <c r="BT735" s="128"/>
    </row>
    <row r="736" spans="1:72" ht="12.75" customHeight="1">
      <c r="A736" s="92"/>
      <c r="B736" s="92"/>
      <c r="C736" s="92"/>
      <c r="D736" s="92"/>
      <c r="E736" s="94"/>
      <c r="F736" s="94"/>
      <c r="G736" s="94"/>
      <c r="H736" s="92"/>
      <c r="I736" s="92"/>
      <c r="J736" s="92"/>
      <c r="K736" s="92"/>
      <c r="L736" s="92"/>
      <c r="M736" s="92"/>
      <c r="N736" s="92"/>
      <c r="O736" s="92"/>
      <c r="P736" s="92"/>
      <c r="Q736" s="92"/>
      <c r="R736" s="92"/>
      <c r="S736" s="92"/>
      <c r="T736" s="92"/>
      <c r="U736" s="92"/>
      <c r="V736" s="92"/>
      <c r="W736" s="92"/>
      <c r="X736" s="92"/>
      <c r="Y736" s="92"/>
      <c r="Z736" s="92"/>
      <c r="AA736" s="92"/>
      <c r="AB736" s="92"/>
      <c r="AC736" s="92"/>
      <c r="AD736" s="92"/>
      <c r="AE736" s="92"/>
      <c r="AF736" s="92"/>
      <c r="AG736" s="92"/>
      <c r="AH736" s="92"/>
      <c r="AI736" s="92"/>
      <c r="AJ736" s="92"/>
      <c r="AK736" s="92"/>
      <c r="AL736" s="92"/>
      <c r="AM736" s="92"/>
      <c r="AN736" s="92"/>
      <c r="AO736" s="92"/>
      <c r="AP736" s="92"/>
      <c r="AQ736" s="92"/>
      <c r="AR736" s="92"/>
      <c r="AS736" s="92"/>
      <c r="AT736" s="92"/>
      <c r="AU736" s="92"/>
      <c r="AV736" s="92"/>
      <c r="AW736" s="92"/>
      <c r="AX736" s="92"/>
      <c r="AY736" s="92"/>
      <c r="AZ736" s="92"/>
      <c r="BA736" s="92"/>
      <c r="BB736" s="92"/>
      <c r="BC736" s="92"/>
      <c r="BD736" s="92"/>
      <c r="BE736" s="92"/>
      <c r="BF736" s="92"/>
      <c r="BG736" s="92"/>
      <c r="BH736" s="92"/>
      <c r="BI736" s="92"/>
      <c r="BJ736" s="92"/>
      <c r="BK736" s="92"/>
      <c r="BL736" s="92"/>
      <c r="BM736" s="92"/>
      <c r="BN736" s="92"/>
      <c r="BO736" s="92"/>
      <c r="BP736" s="92"/>
      <c r="BQ736" s="92"/>
      <c r="BR736" s="92"/>
      <c r="BS736" s="92"/>
      <c r="BT736" s="128"/>
    </row>
    <row r="737" spans="1:72" ht="12.75" customHeight="1">
      <c r="A737" s="92"/>
      <c r="B737" s="92"/>
      <c r="C737" s="92"/>
      <c r="D737" s="92"/>
      <c r="E737" s="94"/>
      <c r="F737" s="94"/>
      <c r="G737" s="94"/>
      <c r="H737" s="92"/>
      <c r="I737" s="92"/>
      <c r="J737" s="92"/>
      <c r="K737" s="92"/>
      <c r="L737" s="92"/>
      <c r="M737" s="92"/>
      <c r="N737" s="92"/>
      <c r="O737" s="92"/>
      <c r="P737" s="92"/>
      <c r="Q737" s="92"/>
      <c r="R737" s="92"/>
      <c r="S737" s="92"/>
      <c r="T737" s="92"/>
      <c r="U737" s="92"/>
      <c r="V737" s="92"/>
      <c r="W737" s="92"/>
      <c r="X737" s="92"/>
      <c r="Y737" s="92"/>
      <c r="Z737" s="92"/>
      <c r="AA737" s="92"/>
      <c r="AB737" s="92"/>
      <c r="AC737" s="92"/>
      <c r="AD737" s="92"/>
      <c r="AE737" s="92"/>
      <c r="AF737" s="92"/>
      <c r="AG737" s="92"/>
      <c r="AH737" s="92"/>
      <c r="AI737" s="92"/>
      <c r="AJ737" s="92"/>
      <c r="AK737" s="92"/>
      <c r="AL737" s="92"/>
      <c r="AM737" s="92"/>
      <c r="AN737" s="92"/>
      <c r="AO737" s="92"/>
      <c r="AP737" s="92"/>
      <c r="AQ737" s="92"/>
      <c r="AR737" s="92"/>
      <c r="AS737" s="92"/>
      <c r="AT737" s="92"/>
      <c r="AU737" s="92"/>
      <c r="AV737" s="92"/>
      <c r="AW737" s="92"/>
      <c r="AX737" s="92"/>
      <c r="AY737" s="92"/>
      <c r="AZ737" s="92"/>
      <c r="BA737" s="92"/>
      <c r="BB737" s="92"/>
      <c r="BC737" s="92"/>
      <c r="BD737" s="92"/>
      <c r="BE737" s="92"/>
      <c r="BF737" s="92"/>
      <c r="BG737" s="92"/>
      <c r="BH737" s="92"/>
      <c r="BI737" s="92"/>
      <c r="BJ737" s="92"/>
      <c r="BK737" s="92"/>
      <c r="BL737" s="92"/>
      <c r="BM737" s="92"/>
      <c r="BN737" s="92"/>
      <c r="BO737" s="92"/>
      <c r="BP737" s="92"/>
      <c r="BQ737" s="92"/>
      <c r="BR737" s="92"/>
      <c r="BS737" s="92"/>
      <c r="BT737" s="128"/>
    </row>
    <row r="738" spans="1:72" ht="12.75" customHeight="1">
      <c r="A738" s="92"/>
      <c r="B738" s="92"/>
      <c r="C738" s="92"/>
      <c r="D738" s="92"/>
      <c r="E738" s="94"/>
      <c r="F738" s="94"/>
      <c r="G738" s="94"/>
      <c r="H738" s="92"/>
      <c r="I738" s="92"/>
      <c r="J738" s="92"/>
      <c r="K738" s="92"/>
      <c r="L738" s="92"/>
      <c r="M738" s="92"/>
      <c r="N738" s="92"/>
      <c r="O738" s="92"/>
      <c r="P738" s="92"/>
      <c r="Q738" s="92"/>
      <c r="R738" s="92"/>
      <c r="S738" s="92"/>
      <c r="T738" s="92"/>
      <c r="U738" s="92"/>
      <c r="V738" s="92"/>
      <c r="W738" s="92"/>
      <c r="X738" s="92"/>
      <c r="Y738" s="92"/>
      <c r="Z738" s="92"/>
      <c r="AA738" s="92"/>
      <c r="AB738" s="92"/>
      <c r="AC738" s="92"/>
      <c r="AD738" s="92"/>
      <c r="AE738" s="92"/>
      <c r="AF738" s="92"/>
      <c r="AG738" s="92"/>
      <c r="AH738" s="92"/>
      <c r="AI738" s="92"/>
      <c r="AJ738" s="92"/>
      <c r="AK738" s="92"/>
      <c r="AL738" s="92"/>
      <c r="AM738" s="92"/>
      <c r="AN738" s="92"/>
      <c r="AO738" s="92"/>
      <c r="AP738" s="92"/>
      <c r="AQ738" s="92"/>
      <c r="AR738" s="92"/>
      <c r="AS738" s="92"/>
      <c r="AT738" s="92"/>
      <c r="AU738" s="92"/>
      <c r="AV738" s="92"/>
      <c r="AW738" s="92"/>
      <c r="AX738" s="92"/>
      <c r="AY738" s="92"/>
      <c r="AZ738" s="92"/>
      <c r="BA738" s="92"/>
      <c r="BB738" s="92"/>
      <c r="BC738" s="92"/>
      <c r="BD738" s="92"/>
      <c r="BE738" s="92"/>
      <c r="BF738" s="92"/>
      <c r="BG738" s="92"/>
      <c r="BH738" s="92"/>
      <c r="BI738" s="92"/>
      <c r="BJ738" s="92"/>
      <c r="BK738" s="92"/>
      <c r="BL738" s="92"/>
      <c r="BM738" s="92"/>
      <c r="BN738" s="92"/>
      <c r="BO738" s="92"/>
      <c r="BP738" s="92"/>
      <c r="BQ738" s="92"/>
      <c r="BR738" s="92"/>
      <c r="BS738" s="92"/>
      <c r="BT738" s="128"/>
    </row>
    <row r="739" spans="1:72" ht="12.75" customHeight="1">
      <c r="A739" s="92"/>
      <c r="B739" s="92"/>
      <c r="C739" s="92"/>
      <c r="D739" s="92"/>
      <c r="E739" s="94"/>
      <c r="F739" s="94"/>
      <c r="G739" s="94"/>
      <c r="H739" s="92"/>
      <c r="I739" s="92"/>
      <c r="J739" s="92"/>
      <c r="K739" s="92"/>
      <c r="L739" s="92"/>
      <c r="M739" s="92"/>
      <c r="N739" s="92"/>
      <c r="O739" s="92"/>
      <c r="P739" s="92"/>
      <c r="Q739" s="92"/>
      <c r="R739" s="92"/>
      <c r="S739" s="92"/>
      <c r="T739" s="92"/>
      <c r="U739" s="92"/>
      <c r="V739" s="92"/>
      <c r="W739" s="92"/>
      <c r="X739" s="92"/>
      <c r="Y739" s="92"/>
      <c r="Z739" s="92"/>
      <c r="AA739" s="92"/>
      <c r="AB739" s="92"/>
      <c r="AC739" s="92"/>
      <c r="AD739" s="92"/>
      <c r="AE739" s="92"/>
      <c r="AF739" s="92"/>
      <c r="AG739" s="92"/>
      <c r="AH739" s="92"/>
      <c r="AI739" s="92"/>
      <c r="AJ739" s="92"/>
      <c r="AK739" s="92"/>
      <c r="AL739" s="92"/>
      <c r="AM739" s="92"/>
      <c r="AN739" s="92"/>
      <c r="AO739" s="92"/>
      <c r="AP739" s="92"/>
      <c r="AQ739" s="92"/>
      <c r="AR739" s="92"/>
      <c r="AS739" s="92"/>
      <c r="AT739" s="92"/>
      <c r="AU739" s="92"/>
      <c r="AV739" s="92"/>
      <c r="AW739" s="92"/>
      <c r="AX739" s="92"/>
      <c r="AY739" s="92"/>
      <c r="AZ739" s="92"/>
      <c r="BA739" s="92"/>
      <c r="BB739" s="92"/>
      <c r="BC739" s="92"/>
      <c r="BD739" s="92"/>
      <c r="BE739" s="92"/>
      <c r="BF739" s="92"/>
      <c r="BG739" s="92"/>
      <c r="BH739" s="92"/>
      <c r="BI739" s="92"/>
      <c r="BJ739" s="92"/>
      <c r="BK739" s="92"/>
      <c r="BL739" s="92"/>
      <c r="BM739" s="92"/>
      <c r="BN739" s="92"/>
      <c r="BO739" s="92"/>
      <c r="BP739" s="92"/>
      <c r="BQ739" s="92"/>
      <c r="BR739" s="92"/>
      <c r="BS739" s="92"/>
      <c r="BT739" s="128"/>
    </row>
    <row r="740" spans="1:72" ht="12.75" customHeight="1">
      <c r="A740" s="92"/>
      <c r="B740" s="92"/>
      <c r="C740" s="92"/>
      <c r="D740" s="92"/>
      <c r="E740" s="94"/>
      <c r="F740" s="94"/>
      <c r="G740" s="94"/>
      <c r="H740" s="92"/>
      <c r="I740" s="92"/>
      <c r="J740" s="92"/>
      <c r="K740" s="92"/>
      <c r="L740" s="92"/>
      <c r="M740" s="92"/>
      <c r="N740" s="92"/>
      <c r="O740" s="92"/>
      <c r="P740" s="92"/>
      <c r="Q740" s="92"/>
      <c r="R740" s="92"/>
      <c r="S740" s="92"/>
      <c r="T740" s="92"/>
      <c r="U740" s="92"/>
      <c r="V740" s="92"/>
      <c r="W740" s="92"/>
      <c r="X740" s="92"/>
      <c r="Y740" s="92"/>
      <c r="Z740" s="92"/>
      <c r="AA740" s="92"/>
      <c r="AB740" s="92"/>
      <c r="AC740" s="92"/>
      <c r="AD740" s="92"/>
      <c r="AE740" s="92"/>
      <c r="AF740" s="92"/>
      <c r="AG740" s="92"/>
      <c r="AH740" s="92"/>
      <c r="AI740" s="92"/>
      <c r="AJ740" s="92"/>
      <c r="AK740" s="92"/>
      <c r="AL740" s="92"/>
      <c r="AM740" s="92"/>
      <c r="AN740" s="92"/>
      <c r="AO740" s="92"/>
      <c r="AP740" s="92"/>
      <c r="AQ740" s="92"/>
      <c r="AR740" s="92"/>
      <c r="AS740" s="92"/>
      <c r="AT740" s="92"/>
      <c r="AU740" s="92"/>
      <c r="AV740" s="92"/>
      <c r="AW740" s="92"/>
      <c r="AX740" s="92"/>
      <c r="AY740" s="92"/>
      <c r="AZ740" s="92"/>
      <c r="BA740" s="92"/>
      <c r="BB740" s="92"/>
      <c r="BC740" s="92"/>
      <c r="BD740" s="92"/>
      <c r="BE740" s="92"/>
      <c r="BF740" s="92"/>
      <c r="BG740" s="92"/>
      <c r="BH740" s="92"/>
      <c r="BI740" s="92"/>
      <c r="BJ740" s="92"/>
      <c r="BK740" s="92"/>
      <c r="BL740" s="92"/>
      <c r="BM740" s="92"/>
      <c r="BN740" s="92"/>
      <c r="BO740" s="92"/>
      <c r="BP740" s="92"/>
      <c r="BQ740" s="92"/>
      <c r="BR740" s="92"/>
      <c r="BS740" s="92"/>
      <c r="BT740" s="128"/>
    </row>
    <row r="741" spans="1:72" ht="12.75" customHeight="1">
      <c r="A741" s="92"/>
      <c r="B741" s="92"/>
      <c r="C741" s="92"/>
      <c r="D741" s="92"/>
      <c r="E741" s="94"/>
      <c r="F741" s="94"/>
      <c r="G741" s="94"/>
      <c r="H741" s="92"/>
      <c r="I741" s="92"/>
      <c r="J741" s="92"/>
      <c r="K741" s="92"/>
      <c r="L741" s="92"/>
      <c r="M741" s="92"/>
      <c r="N741" s="92"/>
      <c r="O741" s="92"/>
      <c r="P741" s="92"/>
      <c r="Q741" s="92"/>
      <c r="R741" s="92"/>
      <c r="S741" s="92"/>
      <c r="T741" s="92"/>
      <c r="U741" s="92"/>
      <c r="V741" s="92"/>
      <c r="W741" s="92"/>
      <c r="X741" s="92"/>
      <c r="Y741" s="92"/>
      <c r="Z741" s="92"/>
      <c r="AA741" s="92"/>
      <c r="AB741" s="92"/>
      <c r="AC741" s="92"/>
      <c r="AD741" s="92"/>
      <c r="AE741" s="92"/>
      <c r="AF741" s="92"/>
      <c r="AG741" s="92"/>
      <c r="AH741" s="92"/>
      <c r="AI741" s="92"/>
      <c r="AJ741" s="92"/>
      <c r="AK741" s="92"/>
      <c r="AL741" s="92"/>
      <c r="AM741" s="92"/>
      <c r="AN741" s="92"/>
      <c r="AO741" s="92"/>
      <c r="AP741" s="92"/>
      <c r="AQ741" s="92"/>
      <c r="AR741" s="92"/>
      <c r="AS741" s="92"/>
      <c r="AT741" s="92"/>
      <c r="AU741" s="92"/>
      <c r="AV741" s="92"/>
      <c r="AW741" s="92"/>
      <c r="AX741" s="92"/>
      <c r="AY741" s="92"/>
      <c r="AZ741" s="92"/>
      <c r="BA741" s="92"/>
      <c r="BB741" s="92"/>
      <c r="BC741" s="92"/>
      <c r="BD741" s="92"/>
      <c r="BE741" s="92"/>
      <c r="BF741" s="92"/>
      <c r="BG741" s="92"/>
      <c r="BH741" s="92"/>
      <c r="BI741" s="92"/>
      <c r="BJ741" s="92"/>
      <c r="BK741" s="92"/>
      <c r="BL741" s="92"/>
      <c r="BM741" s="92"/>
      <c r="BN741" s="92"/>
      <c r="BO741" s="92"/>
      <c r="BP741" s="92"/>
      <c r="BQ741" s="92"/>
      <c r="BR741" s="92"/>
      <c r="BS741" s="92"/>
      <c r="BT741" s="128"/>
    </row>
    <row r="742" spans="1:72" ht="12.75" customHeight="1">
      <c r="A742" s="92"/>
      <c r="B742" s="92"/>
      <c r="C742" s="92"/>
      <c r="D742" s="92"/>
      <c r="E742" s="94"/>
      <c r="F742" s="94"/>
      <c r="G742" s="94"/>
      <c r="H742" s="92"/>
      <c r="I742" s="92"/>
      <c r="J742" s="92"/>
      <c r="K742" s="92"/>
      <c r="L742" s="92"/>
      <c r="M742" s="92"/>
      <c r="N742" s="92"/>
      <c r="O742" s="92"/>
      <c r="P742" s="92"/>
      <c r="Q742" s="92"/>
      <c r="R742" s="92"/>
      <c r="S742" s="92"/>
      <c r="T742" s="92"/>
      <c r="U742" s="92"/>
      <c r="V742" s="92"/>
      <c r="W742" s="92"/>
      <c r="X742" s="92"/>
      <c r="Y742" s="92"/>
      <c r="Z742" s="92"/>
      <c r="AA742" s="92"/>
      <c r="AB742" s="92"/>
      <c r="AC742" s="92"/>
      <c r="AD742" s="92"/>
      <c r="AE742" s="92"/>
      <c r="AF742" s="92"/>
      <c r="AG742" s="92"/>
      <c r="AH742" s="92"/>
      <c r="AI742" s="92"/>
      <c r="AJ742" s="92"/>
      <c r="AK742" s="92"/>
      <c r="AL742" s="92"/>
      <c r="AM742" s="92"/>
      <c r="AN742" s="92"/>
      <c r="AO742" s="92"/>
      <c r="AP742" s="92"/>
      <c r="AQ742" s="92"/>
      <c r="AR742" s="92"/>
      <c r="AS742" s="92"/>
      <c r="AT742" s="92"/>
      <c r="AU742" s="92"/>
      <c r="AV742" s="92"/>
      <c r="AW742" s="92"/>
      <c r="AX742" s="92"/>
      <c r="AY742" s="92"/>
      <c r="AZ742" s="92"/>
      <c r="BA742" s="92"/>
      <c r="BB742" s="92"/>
      <c r="BC742" s="92"/>
      <c r="BD742" s="92"/>
      <c r="BE742" s="92"/>
      <c r="BF742" s="92"/>
      <c r="BG742" s="92"/>
      <c r="BH742" s="92"/>
      <c r="BI742" s="92"/>
      <c r="BJ742" s="92"/>
      <c r="BK742" s="92"/>
      <c r="BL742" s="92"/>
      <c r="BM742" s="92"/>
      <c r="BN742" s="92"/>
      <c r="BO742" s="92"/>
      <c r="BP742" s="92"/>
      <c r="BQ742" s="92"/>
      <c r="BR742" s="92"/>
      <c r="BS742" s="92"/>
      <c r="BT742" s="128"/>
    </row>
    <row r="743" spans="1:72" ht="12.75" customHeight="1">
      <c r="A743" s="92"/>
      <c r="B743" s="92"/>
      <c r="C743" s="92"/>
      <c r="D743" s="92"/>
      <c r="E743" s="94"/>
      <c r="F743" s="94"/>
      <c r="G743" s="94"/>
      <c r="H743" s="92"/>
      <c r="I743" s="92"/>
      <c r="J743" s="92"/>
      <c r="K743" s="92"/>
      <c r="L743" s="92"/>
      <c r="M743" s="92"/>
      <c r="N743" s="92"/>
      <c r="O743" s="92"/>
      <c r="P743" s="92"/>
      <c r="Q743" s="92"/>
      <c r="R743" s="92"/>
      <c r="S743" s="92"/>
      <c r="T743" s="92"/>
      <c r="U743" s="92"/>
      <c r="V743" s="92"/>
      <c r="W743" s="92"/>
      <c r="X743" s="92"/>
      <c r="Y743" s="92"/>
      <c r="Z743" s="92"/>
      <c r="AA743" s="92"/>
      <c r="AB743" s="92"/>
      <c r="AC743" s="92"/>
      <c r="AD743" s="92"/>
      <c r="AE743" s="92"/>
      <c r="AF743" s="92"/>
      <c r="AG743" s="92"/>
      <c r="AH743" s="92"/>
      <c r="AI743" s="92"/>
      <c r="AJ743" s="92"/>
      <c r="AK743" s="92"/>
      <c r="AL743" s="92"/>
      <c r="AM743" s="92"/>
      <c r="AN743" s="92"/>
      <c r="AO743" s="92"/>
      <c r="AP743" s="92"/>
      <c r="AQ743" s="92"/>
      <c r="AR743" s="92"/>
      <c r="AS743" s="92"/>
      <c r="AT743" s="92"/>
      <c r="AU743" s="92"/>
      <c r="AV743" s="92"/>
      <c r="AW743" s="92"/>
      <c r="AX743" s="92"/>
      <c r="AY743" s="92"/>
      <c r="AZ743" s="92"/>
      <c r="BA743" s="92"/>
      <c r="BB743" s="92"/>
      <c r="BC743" s="92"/>
      <c r="BD743" s="92"/>
      <c r="BE743" s="92"/>
      <c r="BF743" s="92"/>
      <c r="BG743" s="92"/>
      <c r="BH743" s="92"/>
      <c r="BI743" s="92"/>
      <c r="BJ743" s="92"/>
      <c r="BK743" s="92"/>
      <c r="BL743" s="92"/>
      <c r="BM743" s="92"/>
      <c r="BN743" s="92"/>
      <c r="BO743" s="92"/>
      <c r="BP743" s="92"/>
      <c r="BQ743" s="92"/>
      <c r="BR743" s="92"/>
      <c r="BS743" s="92"/>
      <c r="BT743" s="128"/>
    </row>
    <row r="744" spans="1:72" ht="12.75" customHeight="1">
      <c r="A744" s="92"/>
      <c r="B744" s="92"/>
      <c r="C744" s="92"/>
      <c r="D744" s="92"/>
      <c r="E744" s="94"/>
      <c r="F744" s="94"/>
      <c r="G744" s="94"/>
      <c r="H744" s="92"/>
      <c r="I744" s="92"/>
      <c r="J744" s="92"/>
      <c r="K744" s="92"/>
      <c r="L744" s="92"/>
      <c r="M744" s="92"/>
      <c r="N744" s="92"/>
      <c r="O744" s="92"/>
      <c r="P744" s="92"/>
      <c r="Q744" s="92"/>
      <c r="R744" s="92"/>
      <c r="S744" s="92"/>
      <c r="T744" s="92"/>
      <c r="U744" s="92"/>
      <c r="V744" s="92"/>
      <c r="W744" s="92"/>
      <c r="X744" s="92"/>
      <c r="Y744" s="92"/>
      <c r="Z744" s="92"/>
      <c r="AA744" s="92"/>
      <c r="AB744" s="92"/>
      <c r="AC744" s="92"/>
      <c r="AD744" s="92"/>
      <c r="AE744" s="92"/>
      <c r="AF744" s="92"/>
      <c r="AG744" s="92"/>
      <c r="AH744" s="92"/>
      <c r="AI744" s="92"/>
      <c r="AJ744" s="92"/>
      <c r="AK744" s="92"/>
      <c r="AL744" s="92"/>
      <c r="AM744" s="92"/>
      <c r="AN744" s="92"/>
      <c r="AO744" s="92"/>
      <c r="AP744" s="92"/>
      <c r="AQ744" s="92"/>
      <c r="AR744" s="92"/>
      <c r="AS744" s="92"/>
      <c r="AT744" s="92"/>
      <c r="AU744" s="92"/>
      <c r="AV744" s="92"/>
      <c r="AW744" s="92"/>
      <c r="AX744" s="92"/>
      <c r="AY744" s="92"/>
      <c r="AZ744" s="92"/>
      <c r="BA744" s="92"/>
      <c r="BB744" s="92"/>
      <c r="BC744" s="92"/>
      <c r="BD744" s="92"/>
      <c r="BE744" s="92"/>
      <c r="BF744" s="92"/>
      <c r="BG744" s="92"/>
      <c r="BH744" s="92"/>
      <c r="BI744" s="92"/>
      <c r="BJ744" s="92"/>
      <c r="BK744" s="92"/>
      <c r="BL744" s="92"/>
      <c r="BM744" s="92"/>
      <c r="BN744" s="92"/>
      <c r="BO744" s="92"/>
      <c r="BP744" s="92"/>
      <c r="BQ744" s="92"/>
      <c r="BR744" s="92"/>
      <c r="BS744" s="92"/>
      <c r="BT744" s="128"/>
    </row>
    <row r="745" spans="1:72" ht="12.75" customHeight="1">
      <c r="A745" s="92"/>
      <c r="B745" s="92"/>
      <c r="C745" s="92"/>
      <c r="D745" s="92"/>
      <c r="E745" s="94"/>
      <c r="F745" s="94"/>
      <c r="G745" s="94"/>
      <c r="H745" s="92"/>
      <c r="I745" s="92"/>
      <c r="J745" s="92"/>
      <c r="K745" s="92"/>
      <c r="L745" s="92"/>
      <c r="M745" s="92"/>
      <c r="N745" s="92"/>
      <c r="O745" s="92"/>
      <c r="P745" s="92"/>
      <c r="Q745" s="92"/>
      <c r="R745" s="92"/>
      <c r="S745" s="92"/>
      <c r="T745" s="92"/>
      <c r="U745" s="92"/>
      <c r="V745" s="92"/>
      <c r="W745" s="92"/>
      <c r="X745" s="92"/>
      <c r="Y745" s="92"/>
      <c r="Z745" s="92"/>
      <c r="AA745" s="92"/>
      <c r="AB745" s="92"/>
      <c r="AC745" s="92"/>
      <c r="AD745" s="92"/>
      <c r="AE745" s="92"/>
      <c r="AF745" s="92"/>
      <c r="AG745" s="92"/>
      <c r="AH745" s="92"/>
      <c r="AI745" s="92"/>
      <c r="AJ745" s="92"/>
      <c r="AK745" s="92"/>
      <c r="AL745" s="92"/>
      <c r="AM745" s="92"/>
      <c r="AN745" s="92"/>
      <c r="AO745" s="92"/>
      <c r="AP745" s="92"/>
      <c r="AQ745" s="92"/>
      <c r="AR745" s="92"/>
      <c r="AS745" s="92"/>
      <c r="AT745" s="92"/>
      <c r="AU745" s="92"/>
      <c r="AV745" s="92"/>
      <c r="AW745" s="92"/>
      <c r="AX745" s="92"/>
      <c r="AY745" s="92"/>
      <c r="AZ745" s="92"/>
      <c r="BA745" s="92"/>
      <c r="BB745" s="92"/>
      <c r="BC745" s="92"/>
      <c r="BD745" s="92"/>
      <c r="BE745" s="92"/>
      <c r="BF745" s="92"/>
      <c r="BG745" s="92"/>
      <c r="BH745" s="92"/>
      <c r="BI745" s="92"/>
      <c r="BJ745" s="92"/>
      <c r="BK745" s="92"/>
      <c r="BL745" s="92"/>
      <c r="BM745" s="92"/>
      <c r="BN745" s="92"/>
      <c r="BO745" s="92"/>
      <c r="BP745" s="92"/>
      <c r="BQ745" s="92"/>
      <c r="BR745" s="92"/>
      <c r="BS745" s="92"/>
      <c r="BT745" s="128"/>
    </row>
    <row r="746" spans="1:72" ht="12.75" customHeight="1">
      <c r="A746" s="92"/>
      <c r="B746" s="92"/>
      <c r="C746" s="92"/>
      <c r="D746" s="92"/>
      <c r="E746" s="94"/>
      <c r="F746" s="94"/>
      <c r="G746" s="94"/>
      <c r="H746" s="92"/>
      <c r="I746" s="92"/>
      <c r="J746" s="92"/>
      <c r="K746" s="92"/>
      <c r="L746" s="92"/>
      <c r="M746" s="92"/>
      <c r="N746" s="92"/>
      <c r="O746" s="92"/>
      <c r="P746" s="92"/>
      <c r="Q746" s="92"/>
      <c r="R746" s="92"/>
      <c r="S746" s="92"/>
      <c r="T746" s="92"/>
      <c r="U746" s="92"/>
      <c r="V746" s="92"/>
      <c r="W746" s="92"/>
      <c r="X746" s="92"/>
      <c r="Y746" s="92"/>
      <c r="Z746" s="92"/>
      <c r="AA746" s="92"/>
      <c r="AB746" s="92"/>
      <c r="AC746" s="92"/>
      <c r="AD746" s="92"/>
      <c r="AE746" s="92"/>
      <c r="AF746" s="92"/>
      <c r="AG746" s="92"/>
      <c r="AH746" s="92"/>
      <c r="AI746" s="92"/>
      <c r="AJ746" s="92"/>
      <c r="AK746" s="92"/>
      <c r="AL746" s="92"/>
      <c r="AM746" s="92"/>
      <c r="AN746" s="92"/>
      <c r="AO746" s="92"/>
      <c r="AP746" s="92"/>
      <c r="AQ746" s="92"/>
      <c r="AR746" s="92"/>
      <c r="AS746" s="92"/>
      <c r="AT746" s="92"/>
      <c r="AU746" s="92"/>
      <c r="AV746" s="92"/>
      <c r="AW746" s="92"/>
      <c r="AX746" s="92"/>
      <c r="AY746" s="92"/>
      <c r="AZ746" s="92"/>
      <c r="BA746" s="92"/>
      <c r="BB746" s="92"/>
      <c r="BC746" s="92"/>
      <c r="BD746" s="92"/>
      <c r="BE746" s="92"/>
      <c r="BF746" s="92"/>
      <c r="BG746" s="92"/>
      <c r="BH746" s="92"/>
      <c r="BI746" s="92"/>
      <c r="BJ746" s="92"/>
      <c r="BK746" s="92"/>
      <c r="BL746" s="92"/>
      <c r="BM746" s="92"/>
      <c r="BN746" s="92"/>
      <c r="BO746" s="92"/>
      <c r="BP746" s="92"/>
      <c r="BQ746" s="92"/>
      <c r="BR746" s="92"/>
      <c r="BS746" s="92"/>
      <c r="BT746" s="128"/>
    </row>
    <row r="747" spans="1:72" ht="12.75" customHeight="1">
      <c r="A747" s="92"/>
      <c r="B747" s="92"/>
      <c r="C747" s="92"/>
      <c r="D747" s="92"/>
      <c r="E747" s="94"/>
      <c r="F747" s="94"/>
      <c r="G747" s="94"/>
      <c r="H747" s="92"/>
      <c r="I747" s="92"/>
      <c r="J747" s="92"/>
      <c r="K747" s="92"/>
      <c r="L747" s="92"/>
      <c r="M747" s="92"/>
      <c r="N747" s="92"/>
      <c r="O747" s="92"/>
      <c r="P747" s="92"/>
      <c r="Q747" s="92"/>
      <c r="R747" s="92"/>
      <c r="S747" s="92"/>
      <c r="T747" s="92"/>
      <c r="U747" s="92"/>
      <c r="V747" s="92"/>
      <c r="W747" s="92"/>
      <c r="X747" s="92"/>
      <c r="Y747" s="92"/>
      <c r="Z747" s="92"/>
      <c r="AA747" s="92"/>
      <c r="AB747" s="92"/>
      <c r="AC747" s="92"/>
      <c r="AD747" s="92"/>
      <c r="AE747" s="92"/>
      <c r="AF747" s="92"/>
      <c r="AG747" s="92"/>
      <c r="AH747" s="92"/>
      <c r="AI747" s="92"/>
      <c r="AJ747" s="92"/>
      <c r="AK747" s="92"/>
      <c r="AL747" s="92"/>
      <c r="AM747" s="92"/>
      <c r="AN747" s="92"/>
      <c r="AO747" s="92"/>
      <c r="AP747" s="92"/>
      <c r="AQ747" s="92"/>
      <c r="AR747" s="92"/>
      <c r="AS747" s="92"/>
      <c r="AT747" s="92"/>
      <c r="AU747" s="92"/>
      <c r="AV747" s="92"/>
      <c r="AW747" s="92"/>
      <c r="AX747" s="92"/>
      <c r="AY747" s="92"/>
      <c r="AZ747" s="92"/>
      <c r="BA747" s="92"/>
      <c r="BB747" s="92"/>
      <c r="BC747" s="92"/>
      <c r="BD747" s="92"/>
      <c r="BE747" s="92"/>
      <c r="BF747" s="92"/>
      <c r="BG747" s="92"/>
      <c r="BH747" s="92"/>
      <c r="BI747" s="92"/>
      <c r="BJ747" s="92"/>
      <c r="BK747" s="92"/>
      <c r="BL747" s="92"/>
      <c r="BM747" s="92"/>
      <c r="BN747" s="92"/>
      <c r="BO747" s="92"/>
      <c r="BP747" s="92"/>
      <c r="BQ747" s="92"/>
      <c r="BR747" s="92"/>
      <c r="BS747" s="92"/>
      <c r="BT747" s="128"/>
    </row>
    <row r="748" spans="1:72" ht="12.75" customHeight="1">
      <c r="A748" s="92"/>
      <c r="B748" s="92"/>
      <c r="C748" s="92"/>
      <c r="D748" s="92"/>
      <c r="E748" s="94"/>
      <c r="F748" s="94"/>
      <c r="G748" s="94"/>
      <c r="H748" s="92"/>
      <c r="I748" s="92"/>
      <c r="J748" s="92"/>
      <c r="K748" s="92"/>
      <c r="L748" s="92"/>
      <c r="M748" s="92"/>
      <c r="N748" s="92"/>
      <c r="O748" s="92"/>
      <c r="P748" s="92"/>
      <c r="Q748" s="92"/>
      <c r="R748" s="92"/>
      <c r="S748" s="92"/>
      <c r="T748" s="92"/>
      <c r="U748" s="92"/>
      <c r="V748" s="92"/>
      <c r="W748" s="92"/>
      <c r="X748" s="92"/>
      <c r="Y748" s="92"/>
      <c r="Z748" s="92"/>
      <c r="AA748" s="92"/>
      <c r="AB748" s="92"/>
      <c r="AC748" s="92"/>
      <c r="AD748" s="92"/>
      <c r="AE748" s="92"/>
      <c r="AF748" s="92"/>
      <c r="AG748" s="92"/>
      <c r="AH748" s="92"/>
      <c r="AI748" s="92"/>
      <c r="AJ748" s="92"/>
      <c r="AK748" s="92"/>
      <c r="AL748" s="92"/>
      <c r="AM748" s="92"/>
      <c r="AN748" s="92"/>
      <c r="AO748" s="92"/>
      <c r="AP748" s="92"/>
      <c r="AQ748" s="92"/>
      <c r="AR748" s="92"/>
      <c r="AS748" s="92"/>
      <c r="AT748" s="92"/>
      <c r="AU748" s="92"/>
      <c r="AV748" s="92"/>
      <c r="AW748" s="92"/>
      <c r="AX748" s="92"/>
      <c r="AY748" s="92"/>
      <c r="AZ748" s="92"/>
      <c r="BA748" s="92"/>
      <c r="BB748" s="92"/>
      <c r="BC748" s="92"/>
      <c r="BD748" s="92"/>
      <c r="BE748" s="92"/>
      <c r="BF748" s="92"/>
      <c r="BG748" s="92"/>
      <c r="BH748" s="92"/>
      <c r="BI748" s="92"/>
      <c r="BJ748" s="92"/>
      <c r="BK748" s="92"/>
      <c r="BL748" s="92"/>
      <c r="BM748" s="92"/>
      <c r="BN748" s="92"/>
      <c r="BO748" s="92"/>
      <c r="BP748" s="92"/>
      <c r="BQ748" s="92"/>
      <c r="BR748" s="92"/>
      <c r="BS748" s="92"/>
      <c r="BT748" s="128"/>
    </row>
    <row r="749" spans="1:72" ht="12.75" customHeight="1">
      <c r="A749" s="92"/>
      <c r="B749" s="92"/>
      <c r="C749" s="92"/>
      <c r="D749" s="92"/>
      <c r="E749" s="94"/>
      <c r="F749" s="94"/>
      <c r="G749" s="94"/>
      <c r="H749" s="92"/>
      <c r="I749" s="92"/>
      <c r="J749" s="92"/>
      <c r="K749" s="92"/>
      <c r="L749" s="92"/>
      <c r="M749" s="92"/>
      <c r="N749" s="92"/>
      <c r="O749" s="92"/>
      <c r="P749" s="92"/>
      <c r="Q749" s="92"/>
      <c r="R749" s="92"/>
      <c r="S749" s="92"/>
      <c r="T749" s="92"/>
      <c r="U749" s="92"/>
      <c r="V749" s="92"/>
      <c r="W749" s="92"/>
      <c r="X749" s="92"/>
      <c r="Y749" s="92"/>
      <c r="Z749" s="92"/>
      <c r="AA749" s="92"/>
      <c r="AB749" s="92"/>
      <c r="AC749" s="92"/>
      <c r="AD749" s="92"/>
      <c r="AE749" s="92"/>
      <c r="AF749" s="92"/>
      <c r="AG749" s="92"/>
      <c r="AH749" s="92"/>
      <c r="AI749" s="92"/>
      <c r="AJ749" s="92"/>
      <c r="AK749" s="92"/>
      <c r="AL749" s="92"/>
      <c r="AM749" s="92"/>
      <c r="AN749" s="92"/>
      <c r="AO749" s="92"/>
      <c r="AP749" s="92"/>
      <c r="AQ749" s="92"/>
      <c r="AR749" s="92"/>
      <c r="AS749" s="92"/>
      <c r="AT749" s="92"/>
      <c r="AU749" s="92"/>
      <c r="AV749" s="92"/>
      <c r="AW749" s="92"/>
      <c r="AX749" s="92"/>
      <c r="AY749" s="92"/>
      <c r="AZ749" s="92"/>
      <c r="BA749" s="92"/>
      <c r="BB749" s="92"/>
      <c r="BC749" s="92"/>
      <c r="BD749" s="92"/>
      <c r="BE749" s="92"/>
      <c r="BF749" s="92"/>
      <c r="BG749" s="92"/>
      <c r="BH749" s="92"/>
      <c r="BI749" s="92"/>
      <c r="BJ749" s="92"/>
      <c r="BK749" s="92"/>
      <c r="BL749" s="92"/>
      <c r="BM749" s="92"/>
      <c r="BN749" s="92"/>
      <c r="BO749" s="92"/>
      <c r="BP749" s="92"/>
      <c r="BQ749" s="92"/>
      <c r="BR749" s="92"/>
      <c r="BS749" s="92"/>
      <c r="BT749" s="128"/>
    </row>
    <row r="750" spans="1:72" ht="12.75" customHeight="1">
      <c r="A750" s="92"/>
      <c r="B750" s="92"/>
      <c r="C750" s="92"/>
      <c r="D750" s="92"/>
      <c r="E750" s="94"/>
      <c r="F750" s="94"/>
      <c r="G750" s="94"/>
      <c r="H750" s="92"/>
      <c r="I750" s="92"/>
      <c r="J750" s="92"/>
      <c r="K750" s="92"/>
      <c r="L750" s="92"/>
      <c r="M750" s="92"/>
      <c r="N750" s="92"/>
      <c r="O750" s="92"/>
      <c r="P750" s="92"/>
      <c r="Q750" s="92"/>
      <c r="R750" s="92"/>
      <c r="S750" s="92"/>
      <c r="T750" s="92"/>
      <c r="U750" s="92"/>
      <c r="V750" s="92"/>
      <c r="W750" s="92"/>
      <c r="X750" s="92"/>
      <c r="Y750" s="92"/>
      <c r="Z750" s="92"/>
      <c r="AA750" s="92"/>
      <c r="AB750" s="92"/>
      <c r="AC750" s="92"/>
      <c r="AD750" s="92"/>
      <c r="AE750" s="92"/>
      <c r="AF750" s="92"/>
      <c r="AG750" s="92"/>
      <c r="AH750" s="92"/>
      <c r="AI750" s="92"/>
      <c r="AJ750" s="92"/>
      <c r="AK750" s="92"/>
      <c r="AL750" s="92"/>
      <c r="AM750" s="92"/>
      <c r="AN750" s="92"/>
      <c r="AO750" s="92"/>
      <c r="AP750" s="92"/>
      <c r="AQ750" s="92"/>
      <c r="AR750" s="92"/>
      <c r="AS750" s="92"/>
      <c r="AT750" s="92"/>
      <c r="AU750" s="92"/>
      <c r="AV750" s="92"/>
      <c r="AW750" s="92"/>
      <c r="AX750" s="92"/>
      <c r="AY750" s="92"/>
      <c r="AZ750" s="92"/>
      <c r="BA750" s="92"/>
      <c r="BB750" s="92"/>
      <c r="BC750" s="92"/>
      <c r="BD750" s="92"/>
      <c r="BE750" s="92"/>
      <c r="BF750" s="92"/>
      <c r="BG750" s="92"/>
      <c r="BH750" s="92"/>
      <c r="BI750" s="92"/>
      <c r="BJ750" s="92"/>
      <c r="BK750" s="92"/>
      <c r="BL750" s="92"/>
      <c r="BM750" s="92"/>
      <c r="BN750" s="92"/>
      <c r="BO750" s="92"/>
      <c r="BP750" s="92"/>
      <c r="BQ750" s="92"/>
      <c r="BR750" s="92"/>
      <c r="BS750" s="92"/>
      <c r="BT750" s="128"/>
    </row>
    <row r="751" spans="1:72" ht="12.75" customHeight="1">
      <c r="A751" s="92"/>
      <c r="B751" s="92"/>
      <c r="C751" s="92"/>
      <c r="D751" s="92"/>
      <c r="E751" s="94"/>
      <c r="F751" s="94"/>
      <c r="G751" s="94"/>
      <c r="H751" s="92"/>
      <c r="I751" s="92"/>
      <c r="J751" s="92"/>
      <c r="K751" s="92"/>
      <c r="L751" s="92"/>
      <c r="M751" s="92"/>
      <c r="N751" s="92"/>
      <c r="O751" s="92"/>
      <c r="P751" s="92"/>
      <c r="Q751" s="92"/>
      <c r="R751" s="92"/>
      <c r="S751" s="92"/>
      <c r="T751" s="92"/>
      <c r="U751" s="92"/>
      <c r="V751" s="92"/>
      <c r="W751" s="92"/>
      <c r="X751" s="92"/>
      <c r="Y751" s="92"/>
      <c r="Z751" s="92"/>
      <c r="AA751" s="92"/>
      <c r="AB751" s="92"/>
      <c r="AC751" s="92"/>
      <c r="AD751" s="92"/>
      <c r="AE751" s="92"/>
      <c r="AF751" s="92"/>
      <c r="AG751" s="92"/>
      <c r="AH751" s="92"/>
      <c r="AI751" s="92"/>
      <c r="AJ751" s="92"/>
      <c r="AK751" s="92"/>
      <c r="AL751" s="92"/>
      <c r="AM751" s="92"/>
      <c r="AN751" s="92"/>
      <c r="AO751" s="92"/>
      <c r="AP751" s="92"/>
      <c r="AQ751" s="92"/>
      <c r="AR751" s="92"/>
      <c r="AS751" s="92"/>
      <c r="AT751" s="92"/>
      <c r="AU751" s="92"/>
      <c r="AV751" s="92"/>
      <c r="AW751" s="92"/>
      <c r="AX751" s="92"/>
      <c r="AY751" s="92"/>
      <c r="AZ751" s="92"/>
      <c r="BA751" s="92"/>
      <c r="BB751" s="92"/>
      <c r="BC751" s="92"/>
      <c r="BD751" s="92"/>
      <c r="BE751" s="92"/>
      <c r="BF751" s="92"/>
      <c r="BG751" s="92"/>
      <c r="BH751" s="92"/>
      <c r="BI751" s="92"/>
      <c r="BJ751" s="92"/>
      <c r="BK751" s="92"/>
      <c r="BL751" s="92"/>
      <c r="BM751" s="92"/>
      <c r="BN751" s="92"/>
      <c r="BO751" s="92"/>
      <c r="BP751" s="92"/>
      <c r="BQ751" s="92"/>
      <c r="BR751" s="92"/>
      <c r="BS751" s="92"/>
      <c r="BT751" s="128"/>
    </row>
    <row r="752" spans="1:72" ht="12.75" customHeight="1">
      <c r="A752" s="92"/>
      <c r="B752" s="92"/>
      <c r="C752" s="92"/>
      <c r="D752" s="92"/>
      <c r="E752" s="94"/>
      <c r="F752" s="94"/>
      <c r="G752" s="94"/>
      <c r="H752" s="92"/>
      <c r="I752" s="92"/>
      <c r="J752" s="92"/>
      <c r="K752" s="92"/>
      <c r="L752" s="92"/>
      <c r="M752" s="92"/>
      <c r="N752" s="92"/>
      <c r="O752" s="92"/>
      <c r="P752" s="92"/>
      <c r="Q752" s="92"/>
      <c r="R752" s="92"/>
      <c r="S752" s="92"/>
      <c r="T752" s="92"/>
      <c r="U752" s="92"/>
      <c r="V752" s="92"/>
      <c r="W752" s="92"/>
      <c r="X752" s="92"/>
      <c r="Y752" s="92"/>
      <c r="Z752" s="92"/>
      <c r="AA752" s="92"/>
      <c r="AB752" s="92"/>
      <c r="AC752" s="92"/>
      <c r="AD752" s="92"/>
      <c r="AE752" s="92"/>
      <c r="AF752" s="92"/>
      <c r="AG752" s="92"/>
      <c r="AH752" s="92"/>
      <c r="AI752" s="92"/>
      <c r="AJ752" s="92"/>
      <c r="AK752" s="92"/>
      <c r="AL752" s="92"/>
      <c r="AM752" s="92"/>
      <c r="AN752" s="92"/>
      <c r="AO752" s="92"/>
      <c r="AP752" s="92"/>
      <c r="AQ752" s="92"/>
      <c r="AR752" s="92"/>
      <c r="AS752" s="92"/>
      <c r="AT752" s="92"/>
      <c r="AU752" s="92"/>
      <c r="AV752" s="92"/>
      <c r="AW752" s="92"/>
      <c r="AX752" s="92"/>
      <c r="AY752" s="92"/>
      <c r="AZ752" s="92"/>
      <c r="BA752" s="92"/>
      <c r="BB752" s="92"/>
      <c r="BC752" s="92"/>
      <c r="BD752" s="92"/>
      <c r="BE752" s="92"/>
      <c r="BF752" s="92"/>
      <c r="BG752" s="92"/>
      <c r="BH752" s="92"/>
      <c r="BI752" s="92"/>
      <c r="BJ752" s="92"/>
      <c r="BK752" s="92"/>
      <c r="BL752" s="92"/>
      <c r="BM752" s="92"/>
      <c r="BN752" s="92"/>
      <c r="BO752" s="92"/>
      <c r="BP752" s="92"/>
      <c r="BQ752" s="92"/>
      <c r="BR752" s="92"/>
      <c r="BS752" s="92"/>
      <c r="BT752" s="128"/>
    </row>
    <row r="753" spans="1:72" ht="12.75" customHeight="1">
      <c r="A753" s="92"/>
      <c r="B753" s="92"/>
      <c r="C753" s="92"/>
      <c r="D753" s="92"/>
      <c r="E753" s="94"/>
      <c r="F753" s="94"/>
      <c r="G753" s="94"/>
      <c r="H753" s="92"/>
      <c r="I753" s="92"/>
      <c r="J753" s="92"/>
      <c r="K753" s="92"/>
      <c r="L753" s="92"/>
      <c r="M753" s="92"/>
      <c r="N753" s="92"/>
      <c r="O753" s="92"/>
      <c r="P753" s="92"/>
      <c r="Q753" s="92"/>
      <c r="R753" s="92"/>
      <c r="S753" s="92"/>
      <c r="T753" s="92"/>
      <c r="U753" s="92"/>
      <c r="V753" s="92"/>
      <c r="W753" s="92"/>
      <c r="X753" s="92"/>
      <c r="Y753" s="92"/>
      <c r="Z753" s="92"/>
      <c r="AA753" s="92"/>
      <c r="AB753" s="92"/>
      <c r="AC753" s="92"/>
      <c r="AD753" s="92"/>
      <c r="AE753" s="92"/>
      <c r="AF753" s="92"/>
      <c r="AG753" s="92"/>
      <c r="AH753" s="92"/>
      <c r="AI753" s="92"/>
      <c r="AJ753" s="92"/>
      <c r="AK753" s="92"/>
      <c r="AL753" s="92"/>
      <c r="AM753" s="92"/>
      <c r="AN753" s="92"/>
      <c r="AO753" s="92"/>
      <c r="AP753" s="92"/>
      <c r="AQ753" s="92"/>
      <c r="AR753" s="92"/>
      <c r="AS753" s="92"/>
      <c r="AT753" s="92"/>
      <c r="AU753" s="92"/>
      <c r="AV753" s="92"/>
      <c r="AW753" s="92"/>
      <c r="AX753" s="92"/>
      <c r="AY753" s="92"/>
      <c r="AZ753" s="92"/>
      <c r="BA753" s="92"/>
      <c r="BB753" s="92"/>
      <c r="BC753" s="92"/>
      <c r="BD753" s="92"/>
      <c r="BE753" s="92"/>
      <c r="BF753" s="92"/>
      <c r="BG753" s="92"/>
      <c r="BH753" s="92"/>
      <c r="BI753" s="92"/>
      <c r="BJ753" s="92"/>
      <c r="BK753" s="92"/>
      <c r="BL753" s="92"/>
      <c r="BM753" s="92"/>
      <c r="BN753" s="92"/>
      <c r="BO753" s="92"/>
      <c r="BP753" s="92"/>
      <c r="BQ753" s="92"/>
      <c r="BR753" s="92"/>
      <c r="BS753" s="92"/>
      <c r="BT753" s="128"/>
    </row>
    <row r="754" spans="1:72" ht="12.75" customHeight="1">
      <c r="A754" s="92"/>
      <c r="B754" s="92"/>
      <c r="C754" s="92"/>
      <c r="D754" s="92"/>
      <c r="E754" s="94"/>
      <c r="F754" s="94"/>
      <c r="G754" s="94"/>
      <c r="H754" s="92"/>
      <c r="I754" s="92"/>
      <c r="J754" s="92"/>
      <c r="K754" s="92"/>
      <c r="L754" s="92"/>
      <c r="M754" s="92"/>
      <c r="N754" s="92"/>
      <c r="O754" s="92"/>
      <c r="P754" s="92"/>
      <c r="Q754" s="92"/>
      <c r="R754" s="92"/>
      <c r="S754" s="92"/>
      <c r="T754" s="92"/>
      <c r="U754" s="92"/>
      <c r="V754" s="92"/>
      <c r="W754" s="92"/>
      <c r="X754" s="92"/>
      <c r="Y754" s="92"/>
      <c r="Z754" s="92"/>
      <c r="AA754" s="92"/>
      <c r="AB754" s="92"/>
      <c r="AC754" s="92"/>
      <c r="AD754" s="92"/>
      <c r="AE754" s="92"/>
      <c r="AF754" s="92"/>
      <c r="AG754" s="92"/>
      <c r="AH754" s="92"/>
      <c r="AI754" s="92"/>
      <c r="AJ754" s="92"/>
      <c r="AK754" s="92"/>
      <c r="AL754" s="92"/>
      <c r="AM754" s="92"/>
      <c r="AN754" s="92"/>
      <c r="AO754" s="92"/>
      <c r="AP754" s="92"/>
      <c r="AQ754" s="92"/>
      <c r="AR754" s="92"/>
      <c r="AS754" s="92"/>
      <c r="AT754" s="92"/>
      <c r="AU754" s="92"/>
      <c r="AV754" s="92"/>
      <c r="AW754" s="92"/>
      <c r="AX754" s="92"/>
      <c r="AY754" s="92"/>
      <c r="AZ754" s="92"/>
      <c r="BA754" s="92"/>
      <c r="BB754" s="92"/>
      <c r="BC754" s="92"/>
      <c r="BD754" s="92"/>
      <c r="BE754" s="92"/>
      <c r="BF754" s="92"/>
      <c r="BG754" s="92"/>
      <c r="BH754" s="92"/>
      <c r="BI754" s="92"/>
      <c r="BJ754" s="92"/>
      <c r="BK754" s="92"/>
      <c r="BL754" s="92"/>
      <c r="BM754" s="92"/>
      <c r="BN754" s="92"/>
      <c r="BO754" s="92"/>
      <c r="BP754" s="92"/>
      <c r="BQ754" s="92"/>
      <c r="BR754" s="92"/>
      <c r="BS754" s="92"/>
      <c r="BT754" s="128"/>
    </row>
    <row r="755" spans="1:72" ht="12.75" customHeight="1">
      <c r="A755" s="92"/>
      <c r="B755" s="92"/>
      <c r="C755" s="92"/>
      <c r="D755" s="92"/>
      <c r="E755" s="94"/>
      <c r="F755" s="94"/>
      <c r="G755" s="94"/>
      <c r="H755" s="92"/>
      <c r="I755" s="92"/>
      <c r="J755" s="92"/>
      <c r="K755" s="92"/>
      <c r="L755" s="92"/>
      <c r="M755" s="92"/>
      <c r="N755" s="92"/>
      <c r="O755" s="92"/>
      <c r="P755" s="92"/>
      <c r="Q755" s="92"/>
      <c r="R755" s="92"/>
      <c r="S755" s="92"/>
      <c r="T755" s="92"/>
      <c r="U755" s="92"/>
      <c r="V755" s="92"/>
      <c r="W755" s="92"/>
      <c r="X755" s="92"/>
      <c r="Y755" s="92"/>
      <c r="Z755" s="92"/>
      <c r="AA755" s="92"/>
      <c r="AB755" s="92"/>
      <c r="AC755" s="92"/>
      <c r="AD755" s="92"/>
      <c r="AE755" s="92"/>
      <c r="AF755" s="92"/>
      <c r="AG755" s="92"/>
      <c r="AH755" s="92"/>
      <c r="AI755" s="92"/>
      <c r="AJ755" s="92"/>
      <c r="AK755" s="92"/>
      <c r="AL755" s="92"/>
      <c r="AM755" s="92"/>
      <c r="AN755" s="92"/>
      <c r="AO755" s="92"/>
      <c r="AP755" s="92"/>
      <c r="AQ755" s="92"/>
      <c r="AR755" s="92"/>
      <c r="AS755" s="92"/>
      <c r="AT755" s="92"/>
      <c r="AU755" s="92"/>
      <c r="AV755" s="92"/>
      <c r="AW755" s="92"/>
      <c r="AX755" s="92"/>
      <c r="AY755" s="92"/>
      <c r="AZ755" s="92"/>
      <c r="BA755" s="92"/>
      <c r="BB755" s="92"/>
      <c r="BC755" s="92"/>
      <c r="BD755" s="92"/>
      <c r="BE755" s="92"/>
      <c r="BF755" s="92"/>
      <c r="BG755" s="92"/>
      <c r="BH755" s="92"/>
      <c r="BI755" s="92"/>
      <c r="BJ755" s="92"/>
      <c r="BK755" s="92"/>
      <c r="BL755" s="92"/>
      <c r="BM755" s="92"/>
      <c r="BN755" s="92"/>
      <c r="BO755" s="92"/>
      <c r="BP755" s="92"/>
      <c r="BQ755" s="92"/>
      <c r="BR755" s="92"/>
      <c r="BS755" s="92"/>
      <c r="BT755" s="128"/>
    </row>
    <row r="756" spans="1:72" ht="12.75" customHeight="1">
      <c r="A756" s="92"/>
      <c r="B756" s="92"/>
      <c r="C756" s="92"/>
      <c r="D756" s="92"/>
      <c r="E756" s="94"/>
      <c r="F756" s="94"/>
      <c r="G756" s="94"/>
      <c r="H756" s="92"/>
      <c r="I756" s="92"/>
      <c r="J756" s="92"/>
      <c r="K756" s="92"/>
      <c r="L756" s="92"/>
      <c r="M756" s="92"/>
      <c r="N756" s="92"/>
      <c r="O756" s="92"/>
      <c r="P756" s="92"/>
      <c r="Q756" s="92"/>
      <c r="R756" s="92"/>
      <c r="S756" s="92"/>
      <c r="T756" s="92"/>
      <c r="U756" s="92"/>
      <c r="V756" s="92"/>
      <c r="W756" s="92"/>
      <c r="X756" s="92"/>
      <c r="Y756" s="92"/>
      <c r="Z756" s="92"/>
      <c r="AA756" s="92"/>
      <c r="AB756" s="92"/>
      <c r="AC756" s="92"/>
      <c r="AD756" s="92"/>
      <c r="AE756" s="92"/>
      <c r="AF756" s="92"/>
      <c r="AG756" s="92"/>
      <c r="AH756" s="92"/>
      <c r="AI756" s="92"/>
      <c r="AJ756" s="92"/>
      <c r="AK756" s="92"/>
      <c r="AL756" s="92"/>
      <c r="AM756" s="92"/>
      <c r="AN756" s="92"/>
      <c r="AO756" s="92"/>
      <c r="AP756" s="92"/>
      <c r="AQ756" s="92"/>
      <c r="AR756" s="92"/>
      <c r="AS756" s="92"/>
      <c r="AT756" s="92"/>
      <c r="AU756" s="92"/>
      <c r="AV756" s="92"/>
      <c r="AW756" s="92"/>
      <c r="AX756" s="92"/>
      <c r="AY756" s="92"/>
      <c r="AZ756" s="92"/>
      <c r="BA756" s="92"/>
      <c r="BB756" s="92"/>
      <c r="BC756" s="92"/>
      <c r="BD756" s="92"/>
      <c r="BE756" s="92"/>
      <c r="BF756" s="92"/>
      <c r="BG756" s="92"/>
      <c r="BH756" s="92"/>
      <c r="BI756" s="92"/>
      <c r="BJ756" s="92"/>
      <c r="BK756" s="92"/>
      <c r="BL756" s="92"/>
      <c r="BM756" s="92"/>
      <c r="BN756" s="92"/>
      <c r="BO756" s="92"/>
      <c r="BP756" s="92"/>
      <c r="BQ756" s="92"/>
      <c r="BR756" s="92"/>
      <c r="BS756" s="92"/>
      <c r="BT756" s="128"/>
    </row>
    <row r="757" spans="1:72" ht="12.75" customHeight="1">
      <c r="A757" s="92"/>
      <c r="B757" s="92"/>
      <c r="C757" s="92"/>
      <c r="D757" s="92"/>
      <c r="E757" s="94"/>
      <c r="F757" s="94"/>
      <c r="G757" s="94"/>
      <c r="H757" s="92"/>
      <c r="I757" s="92"/>
      <c r="J757" s="92"/>
      <c r="K757" s="92"/>
      <c r="L757" s="92"/>
      <c r="M757" s="92"/>
      <c r="N757" s="92"/>
      <c r="O757" s="92"/>
      <c r="P757" s="92"/>
      <c r="Q757" s="92"/>
      <c r="R757" s="92"/>
      <c r="S757" s="92"/>
      <c r="T757" s="92"/>
      <c r="U757" s="92"/>
      <c r="V757" s="92"/>
      <c r="W757" s="92"/>
      <c r="X757" s="92"/>
      <c r="Y757" s="92"/>
      <c r="Z757" s="92"/>
      <c r="AA757" s="92"/>
      <c r="AB757" s="92"/>
      <c r="AC757" s="92"/>
      <c r="AD757" s="92"/>
      <c r="AE757" s="92"/>
      <c r="AF757" s="92"/>
      <c r="AG757" s="92"/>
      <c r="AH757" s="92"/>
      <c r="AI757" s="92"/>
      <c r="AJ757" s="92"/>
      <c r="AK757" s="92"/>
      <c r="AL757" s="92"/>
      <c r="AM757" s="92"/>
      <c r="AN757" s="92"/>
      <c r="AO757" s="92"/>
      <c r="AP757" s="92"/>
      <c r="AQ757" s="92"/>
      <c r="AR757" s="92"/>
      <c r="AS757" s="92"/>
      <c r="AT757" s="92"/>
      <c r="AU757" s="92"/>
      <c r="AV757" s="92"/>
      <c r="AW757" s="92"/>
      <c r="AX757" s="92"/>
      <c r="AY757" s="92"/>
      <c r="AZ757" s="92"/>
      <c r="BA757" s="92"/>
      <c r="BB757" s="92"/>
      <c r="BC757" s="92"/>
      <c r="BD757" s="92"/>
      <c r="BE757" s="92"/>
      <c r="BF757" s="92"/>
      <c r="BG757" s="92"/>
      <c r="BH757" s="92"/>
      <c r="BI757" s="92"/>
      <c r="BJ757" s="92"/>
      <c r="BK757" s="92"/>
      <c r="BL757" s="92"/>
      <c r="BM757" s="92"/>
      <c r="BN757" s="92"/>
      <c r="BO757" s="92"/>
      <c r="BP757" s="92"/>
      <c r="BQ757" s="92"/>
      <c r="BR757" s="92"/>
      <c r="BS757" s="92"/>
      <c r="BT757" s="128"/>
    </row>
    <row r="758" spans="1:72" ht="12.75" customHeight="1">
      <c r="A758" s="92"/>
      <c r="B758" s="92"/>
      <c r="C758" s="92"/>
      <c r="D758" s="92"/>
      <c r="E758" s="94"/>
      <c r="F758" s="94"/>
      <c r="G758" s="94"/>
      <c r="H758" s="92"/>
      <c r="I758" s="92"/>
      <c r="J758" s="92"/>
      <c r="K758" s="92"/>
      <c r="L758" s="92"/>
      <c r="M758" s="92"/>
      <c r="N758" s="92"/>
      <c r="O758" s="92"/>
      <c r="P758" s="92"/>
      <c r="Q758" s="92"/>
      <c r="R758" s="92"/>
      <c r="S758" s="92"/>
      <c r="T758" s="92"/>
      <c r="U758" s="92"/>
      <c r="V758" s="92"/>
      <c r="W758" s="92"/>
      <c r="X758" s="92"/>
      <c r="Y758" s="92"/>
      <c r="Z758" s="92"/>
      <c r="AA758" s="92"/>
      <c r="AB758" s="92"/>
      <c r="AC758" s="92"/>
      <c r="AD758" s="92"/>
      <c r="AE758" s="92"/>
      <c r="AF758" s="92"/>
      <c r="AG758" s="92"/>
      <c r="AH758" s="92"/>
      <c r="AI758" s="92"/>
      <c r="AJ758" s="92"/>
      <c r="AK758" s="92"/>
      <c r="AL758" s="92"/>
      <c r="AM758" s="92"/>
      <c r="AN758" s="92"/>
      <c r="AO758" s="92"/>
      <c r="AP758" s="92"/>
      <c r="AQ758" s="92"/>
      <c r="AR758" s="92"/>
      <c r="AS758" s="92"/>
      <c r="AT758" s="92"/>
      <c r="AU758" s="92"/>
      <c r="AV758" s="92"/>
      <c r="AW758" s="92"/>
      <c r="AX758" s="92"/>
      <c r="AY758" s="92"/>
      <c r="AZ758" s="92"/>
      <c r="BA758" s="92"/>
      <c r="BB758" s="92"/>
      <c r="BC758" s="92"/>
      <c r="BD758" s="92"/>
      <c r="BE758" s="92"/>
      <c r="BF758" s="92"/>
      <c r="BG758" s="92"/>
      <c r="BH758" s="92"/>
      <c r="BI758" s="92"/>
      <c r="BJ758" s="92"/>
      <c r="BK758" s="92"/>
      <c r="BL758" s="92"/>
      <c r="BM758" s="92"/>
      <c r="BN758" s="92"/>
      <c r="BO758" s="92"/>
      <c r="BP758" s="92"/>
      <c r="BQ758" s="92"/>
      <c r="BR758" s="92"/>
      <c r="BS758" s="92"/>
      <c r="BT758" s="128"/>
    </row>
    <row r="759" spans="1:72" ht="12.75" customHeight="1">
      <c r="A759" s="92"/>
      <c r="B759" s="92"/>
      <c r="C759" s="92"/>
      <c r="D759" s="92"/>
      <c r="E759" s="94"/>
      <c r="F759" s="94"/>
      <c r="G759" s="94"/>
      <c r="H759" s="92"/>
      <c r="I759" s="92"/>
      <c r="J759" s="92"/>
      <c r="K759" s="92"/>
      <c r="L759" s="92"/>
      <c r="M759" s="92"/>
      <c r="N759" s="92"/>
      <c r="O759" s="92"/>
      <c r="P759" s="92"/>
      <c r="Q759" s="92"/>
      <c r="R759" s="92"/>
      <c r="S759" s="92"/>
      <c r="T759" s="92"/>
      <c r="U759" s="92"/>
      <c r="V759" s="92"/>
      <c r="W759" s="92"/>
      <c r="X759" s="92"/>
      <c r="Y759" s="92"/>
      <c r="Z759" s="92"/>
      <c r="AA759" s="92"/>
      <c r="AB759" s="92"/>
      <c r="AC759" s="92"/>
      <c r="AD759" s="92"/>
      <c r="AE759" s="92"/>
      <c r="AF759" s="92"/>
      <c r="AG759" s="92"/>
      <c r="AH759" s="92"/>
      <c r="AI759" s="92"/>
      <c r="AJ759" s="92"/>
      <c r="AK759" s="92"/>
      <c r="AL759" s="92"/>
      <c r="AM759" s="92"/>
      <c r="AN759" s="92"/>
      <c r="AO759" s="92"/>
      <c r="AP759" s="92"/>
      <c r="AQ759" s="92"/>
      <c r="AR759" s="92"/>
      <c r="AS759" s="92"/>
      <c r="AT759" s="92"/>
      <c r="AU759" s="92"/>
      <c r="AV759" s="92"/>
      <c r="AW759" s="92"/>
      <c r="AX759" s="92"/>
      <c r="AY759" s="92"/>
      <c r="AZ759" s="92"/>
      <c r="BA759" s="92"/>
      <c r="BB759" s="92"/>
      <c r="BC759" s="92"/>
      <c r="BD759" s="92"/>
      <c r="BE759" s="92"/>
      <c r="BF759" s="92"/>
      <c r="BG759" s="92"/>
      <c r="BH759" s="92"/>
      <c r="BI759" s="92"/>
      <c r="BJ759" s="92"/>
      <c r="BK759" s="92"/>
      <c r="BL759" s="92"/>
      <c r="BM759" s="92"/>
      <c r="BN759" s="92"/>
      <c r="BO759" s="92"/>
      <c r="BP759" s="92"/>
      <c r="BQ759" s="92"/>
      <c r="BR759" s="92"/>
      <c r="BS759" s="92"/>
      <c r="BT759" s="128"/>
    </row>
    <row r="760" spans="1:72" ht="12.75" customHeight="1">
      <c r="A760" s="92"/>
      <c r="B760" s="92"/>
      <c r="C760" s="92"/>
      <c r="D760" s="92"/>
      <c r="E760" s="94"/>
      <c r="F760" s="94"/>
      <c r="G760" s="94"/>
      <c r="H760" s="92"/>
      <c r="I760" s="92"/>
      <c r="J760" s="92"/>
      <c r="K760" s="92"/>
      <c r="L760" s="92"/>
      <c r="M760" s="92"/>
      <c r="N760" s="92"/>
      <c r="O760" s="92"/>
      <c r="P760" s="92"/>
      <c r="Q760" s="92"/>
      <c r="R760" s="92"/>
      <c r="S760" s="92"/>
      <c r="T760" s="92"/>
      <c r="U760" s="92"/>
      <c r="V760" s="92"/>
      <c r="W760" s="92"/>
      <c r="X760" s="92"/>
      <c r="Y760" s="92"/>
      <c r="Z760" s="92"/>
      <c r="AA760" s="92"/>
      <c r="AB760" s="92"/>
      <c r="AC760" s="92"/>
      <c r="AD760" s="92"/>
      <c r="AE760" s="92"/>
      <c r="AF760" s="92"/>
      <c r="AG760" s="92"/>
      <c r="AH760" s="92"/>
      <c r="AI760" s="92"/>
      <c r="AJ760" s="92"/>
      <c r="AK760" s="92"/>
      <c r="AL760" s="92"/>
      <c r="AM760" s="92"/>
      <c r="AN760" s="92"/>
      <c r="AO760" s="92"/>
      <c r="AP760" s="92"/>
      <c r="AQ760" s="92"/>
      <c r="AR760" s="92"/>
      <c r="AS760" s="92"/>
      <c r="AT760" s="92"/>
      <c r="AU760" s="92"/>
      <c r="AV760" s="92"/>
      <c r="AW760" s="92"/>
      <c r="AX760" s="92"/>
      <c r="AY760" s="92"/>
      <c r="AZ760" s="92"/>
      <c r="BA760" s="92"/>
      <c r="BB760" s="92"/>
      <c r="BC760" s="92"/>
      <c r="BD760" s="92"/>
      <c r="BE760" s="92"/>
      <c r="BF760" s="92"/>
      <c r="BG760" s="92"/>
      <c r="BH760" s="92"/>
      <c r="BI760" s="92"/>
      <c r="BJ760" s="92"/>
      <c r="BK760" s="92"/>
      <c r="BL760" s="92"/>
      <c r="BM760" s="92"/>
      <c r="BN760" s="92"/>
      <c r="BO760" s="92"/>
      <c r="BP760" s="92"/>
      <c r="BQ760" s="92"/>
      <c r="BR760" s="92"/>
      <c r="BS760" s="92"/>
      <c r="BT760" s="128"/>
    </row>
    <row r="761" spans="1:72" ht="12.75" customHeight="1">
      <c r="A761" s="92"/>
      <c r="B761" s="92"/>
      <c r="C761" s="92"/>
      <c r="D761" s="92"/>
      <c r="E761" s="94"/>
      <c r="F761" s="94"/>
      <c r="G761" s="94"/>
      <c r="H761" s="92"/>
      <c r="I761" s="92"/>
      <c r="J761" s="92"/>
      <c r="K761" s="92"/>
      <c r="L761" s="92"/>
      <c r="M761" s="92"/>
      <c r="N761" s="92"/>
      <c r="O761" s="92"/>
      <c r="P761" s="92"/>
      <c r="Q761" s="92"/>
      <c r="R761" s="92"/>
      <c r="S761" s="92"/>
      <c r="T761" s="92"/>
      <c r="U761" s="92"/>
      <c r="V761" s="92"/>
      <c r="W761" s="92"/>
      <c r="X761" s="92"/>
      <c r="Y761" s="92"/>
      <c r="Z761" s="92"/>
      <c r="AA761" s="92"/>
      <c r="AB761" s="92"/>
      <c r="AC761" s="92"/>
      <c r="AD761" s="92"/>
      <c r="AE761" s="92"/>
      <c r="AF761" s="92"/>
      <c r="AG761" s="92"/>
      <c r="AH761" s="92"/>
      <c r="AI761" s="92"/>
      <c r="AJ761" s="92"/>
      <c r="AK761" s="92"/>
      <c r="AL761" s="92"/>
      <c r="AM761" s="92"/>
      <c r="AN761" s="92"/>
      <c r="AO761" s="92"/>
      <c r="AP761" s="92"/>
      <c r="AQ761" s="92"/>
      <c r="AR761" s="92"/>
      <c r="AS761" s="92"/>
      <c r="AT761" s="92"/>
      <c r="AU761" s="92"/>
      <c r="AV761" s="92"/>
      <c r="AW761" s="92"/>
      <c r="AX761" s="92"/>
      <c r="AY761" s="92"/>
      <c r="AZ761" s="92"/>
      <c r="BA761" s="92"/>
      <c r="BB761" s="92"/>
      <c r="BC761" s="92"/>
      <c r="BD761" s="92"/>
      <c r="BE761" s="92"/>
      <c r="BF761" s="92"/>
      <c r="BG761" s="92"/>
      <c r="BH761" s="92"/>
      <c r="BI761" s="92"/>
      <c r="BJ761" s="92"/>
      <c r="BK761" s="92"/>
      <c r="BL761" s="92"/>
      <c r="BM761" s="92"/>
      <c r="BN761" s="92"/>
      <c r="BO761" s="92"/>
      <c r="BP761" s="92"/>
      <c r="BQ761" s="92"/>
      <c r="BR761" s="92"/>
      <c r="BS761" s="92"/>
      <c r="BT761" s="128"/>
    </row>
    <row r="762" spans="1:72" ht="12.75" customHeight="1">
      <c r="A762" s="92"/>
      <c r="B762" s="92"/>
      <c r="C762" s="92"/>
      <c r="D762" s="92"/>
      <c r="E762" s="94"/>
      <c r="F762" s="94"/>
      <c r="G762" s="94"/>
      <c r="H762" s="92"/>
      <c r="I762" s="92"/>
      <c r="J762" s="92"/>
      <c r="K762" s="92"/>
      <c r="L762" s="92"/>
      <c r="M762" s="92"/>
      <c r="N762" s="92"/>
      <c r="O762" s="92"/>
      <c r="P762" s="92"/>
      <c r="Q762" s="92"/>
      <c r="R762" s="92"/>
      <c r="S762" s="92"/>
      <c r="T762" s="92"/>
      <c r="U762" s="92"/>
      <c r="V762" s="92"/>
      <c r="W762" s="92"/>
      <c r="X762" s="92"/>
      <c r="Y762" s="92"/>
      <c r="Z762" s="92"/>
      <c r="AA762" s="92"/>
      <c r="AB762" s="92"/>
      <c r="AC762" s="92"/>
      <c r="AD762" s="92"/>
      <c r="AE762" s="92"/>
      <c r="AF762" s="92"/>
      <c r="AG762" s="92"/>
      <c r="AH762" s="92"/>
      <c r="AI762" s="92"/>
      <c r="AJ762" s="92"/>
      <c r="AK762" s="92"/>
      <c r="AL762" s="92"/>
      <c r="AM762" s="92"/>
      <c r="AN762" s="92"/>
      <c r="AO762" s="92"/>
      <c r="AP762" s="92"/>
      <c r="AQ762" s="92"/>
      <c r="AR762" s="92"/>
      <c r="AS762" s="92"/>
      <c r="AT762" s="92"/>
      <c r="AU762" s="92"/>
      <c r="AV762" s="92"/>
      <c r="AW762" s="92"/>
      <c r="AX762" s="92"/>
      <c r="AY762" s="92"/>
      <c r="AZ762" s="92"/>
      <c r="BA762" s="92"/>
      <c r="BB762" s="92"/>
      <c r="BC762" s="92"/>
      <c r="BD762" s="92"/>
      <c r="BE762" s="92"/>
      <c r="BF762" s="92"/>
      <c r="BG762" s="92"/>
      <c r="BH762" s="92"/>
      <c r="BI762" s="92"/>
      <c r="BJ762" s="92"/>
      <c r="BK762" s="92"/>
      <c r="BL762" s="92"/>
      <c r="BM762" s="92"/>
      <c r="BN762" s="92"/>
      <c r="BO762" s="92"/>
      <c r="BP762" s="92"/>
      <c r="BQ762" s="92"/>
      <c r="BR762" s="92"/>
      <c r="BS762" s="92"/>
      <c r="BT762" s="128"/>
    </row>
    <row r="763" spans="1:72" ht="12.75" customHeight="1">
      <c r="A763" s="92"/>
      <c r="B763" s="92"/>
      <c r="C763" s="92"/>
      <c r="D763" s="92"/>
      <c r="E763" s="94"/>
      <c r="F763" s="94"/>
      <c r="G763" s="94"/>
      <c r="H763" s="92"/>
      <c r="I763" s="92"/>
      <c r="J763" s="92"/>
      <c r="K763" s="92"/>
      <c r="L763" s="92"/>
      <c r="M763" s="92"/>
      <c r="N763" s="92"/>
      <c r="O763" s="92"/>
      <c r="P763" s="92"/>
      <c r="Q763" s="92"/>
      <c r="R763" s="92"/>
      <c r="S763" s="92"/>
      <c r="T763" s="92"/>
      <c r="U763" s="92"/>
      <c r="V763" s="92"/>
      <c r="W763" s="92"/>
      <c r="X763" s="92"/>
      <c r="Y763" s="92"/>
      <c r="Z763" s="92"/>
      <c r="AA763" s="92"/>
      <c r="AB763" s="92"/>
      <c r="AC763" s="92"/>
      <c r="AD763" s="92"/>
      <c r="AE763" s="92"/>
      <c r="AF763" s="92"/>
      <c r="AG763" s="92"/>
      <c r="AH763" s="92"/>
      <c r="AI763" s="92"/>
      <c r="AJ763" s="92"/>
      <c r="AK763" s="92"/>
      <c r="AL763" s="92"/>
      <c r="AM763" s="92"/>
      <c r="AN763" s="92"/>
      <c r="AO763" s="92"/>
      <c r="AP763" s="92"/>
      <c r="AQ763" s="92"/>
      <c r="AR763" s="92"/>
      <c r="AS763" s="92"/>
      <c r="AT763" s="92"/>
      <c r="AU763" s="92"/>
      <c r="AV763" s="92"/>
      <c r="AW763" s="92"/>
      <c r="AX763" s="92"/>
      <c r="AY763" s="92"/>
      <c r="AZ763" s="92"/>
      <c r="BA763" s="92"/>
      <c r="BB763" s="92"/>
      <c r="BC763" s="92"/>
      <c r="BD763" s="92"/>
      <c r="BE763" s="92"/>
      <c r="BF763" s="92"/>
      <c r="BG763" s="92"/>
      <c r="BH763" s="92"/>
      <c r="BI763" s="92"/>
      <c r="BJ763" s="92"/>
      <c r="BK763" s="92"/>
      <c r="BL763" s="92"/>
      <c r="BM763" s="92"/>
      <c r="BN763" s="92"/>
      <c r="BO763" s="92"/>
      <c r="BP763" s="92"/>
      <c r="BQ763" s="92"/>
      <c r="BR763" s="92"/>
      <c r="BS763" s="92"/>
      <c r="BT763" s="128"/>
    </row>
    <row r="764" spans="1:72" ht="12.75" customHeight="1">
      <c r="A764" s="92"/>
      <c r="B764" s="92"/>
      <c r="C764" s="92"/>
      <c r="D764" s="92"/>
      <c r="E764" s="94"/>
      <c r="F764" s="94"/>
      <c r="G764" s="94"/>
      <c r="H764" s="92"/>
      <c r="I764" s="92"/>
      <c r="J764" s="92"/>
      <c r="K764" s="92"/>
      <c r="L764" s="92"/>
      <c r="M764" s="92"/>
      <c r="N764" s="92"/>
      <c r="O764" s="92"/>
      <c r="P764" s="92"/>
      <c r="Q764" s="92"/>
      <c r="R764" s="92"/>
      <c r="S764" s="92"/>
      <c r="T764" s="92"/>
      <c r="U764" s="92"/>
      <c r="V764" s="92"/>
      <c r="W764" s="92"/>
      <c r="X764" s="92"/>
      <c r="Y764" s="92"/>
      <c r="Z764" s="92"/>
      <c r="AA764" s="92"/>
      <c r="AB764" s="92"/>
      <c r="AC764" s="92"/>
      <c r="AD764" s="92"/>
      <c r="AE764" s="92"/>
      <c r="AF764" s="92"/>
      <c r="AG764" s="92"/>
      <c r="AH764" s="92"/>
      <c r="AI764" s="92"/>
      <c r="AJ764" s="92"/>
      <c r="AK764" s="92"/>
      <c r="AL764" s="92"/>
      <c r="AM764" s="92"/>
      <c r="AN764" s="92"/>
      <c r="AO764" s="92"/>
      <c r="AP764" s="92"/>
      <c r="AQ764" s="92"/>
      <c r="AR764" s="92"/>
      <c r="AS764" s="92"/>
      <c r="AT764" s="92"/>
      <c r="AU764" s="92"/>
      <c r="AV764" s="92"/>
      <c r="AW764" s="92"/>
      <c r="AX764" s="92"/>
      <c r="AY764" s="92"/>
      <c r="AZ764" s="92"/>
      <c r="BA764" s="92"/>
      <c r="BB764" s="92"/>
      <c r="BC764" s="92"/>
      <c r="BD764" s="92"/>
      <c r="BE764" s="92"/>
      <c r="BF764" s="92"/>
      <c r="BG764" s="92"/>
      <c r="BH764" s="92"/>
      <c r="BI764" s="92"/>
      <c r="BJ764" s="92"/>
      <c r="BK764" s="92"/>
      <c r="BL764" s="92"/>
      <c r="BM764" s="92"/>
      <c r="BN764" s="92"/>
      <c r="BO764" s="92"/>
      <c r="BP764" s="92"/>
      <c r="BQ764" s="92"/>
      <c r="BR764" s="92"/>
      <c r="BS764" s="92"/>
      <c r="BT764" s="128"/>
    </row>
    <row r="765" spans="1:72" ht="12.75" customHeight="1">
      <c r="A765" s="92"/>
      <c r="B765" s="92"/>
      <c r="C765" s="92"/>
      <c r="D765" s="92"/>
      <c r="E765" s="94"/>
      <c r="F765" s="94"/>
      <c r="G765" s="94"/>
      <c r="H765" s="92"/>
      <c r="I765" s="92"/>
      <c r="J765" s="92"/>
      <c r="K765" s="92"/>
      <c r="L765" s="92"/>
      <c r="M765" s="92"/>
      <c r="N765" s="92"/>
      <c r="O765" s="92"/>
      <c r="P765" s="92"/>
      <c r="Q765" s="92"/>
      <c r="R765" s="92"/>
      <c r="S765" s="92"/>
      <c r="T765" s="92"/>
      <c r="U765" s="92"/>
      <c r="V765" s="92"/>
      <c r="W765" s="92"/>
      <c r="X765" s="92"/>
      <c r="Y765" s="92"/>
      <c r="Z765" s="92"/>
      <c r="AA765" s="92"/>
      <c r="AB765" s="92"/>
      <c r="AC765" s="92"/>
      <c r="AD765" s="92"/>
      <c r="AE765" s="92"/>
      <c r="AF765" s="92"/>
      <c r="AG765" s="92"/>
      <c r="AH765" s="92"/>
      <c r="AI765" s="92"/>
      <c r="AJ765" s="92"/>
      <c r="AK765" s="92"/>
      <c r="AL765" s="92"/>
      <c r="AM765" s="92"/>
      <c r="AN765" s="92"/>
      <c r="AO765" s="92"/>
      <c r="AP765" s="92"/>
      <c r="AQ765" s="92"/>
      <c r="AR765" s="92"/>
      <c r="AS765" s="92"/>
      <c r="AT765" s="92"/>
      <c r="AU765" s="92"/>
      <c r="AV765" s="92"/>
      <c r="AW765" s="92"/>
      <c r="AX765" s="92"/>
      <c r="AY765" s="92"/>
      <c r="AZ765" s="92"/>
      <c r="BA765" s="92"/>
      <c r="BB765" s="92"/>
      <c r="BC765" s="92"/>
      <c r="BD765" s="92"/>
      <c r="BE765" s="92"/>
      <c r="BF765" s="92"/>
      <c r="BG765" s="92"/>
      <c r="BH765" s="92"/>
      <c r="BI765" s="92"/>
      <c r="BJ765" s="92"/>
      <c r="BK765" s="92"/>
      <c r="BL765" s="92"/>
      <c r="BM765" s="92"/>
      <c r="BN765" s="92"/>
      <c r="BO765" s="92"/>
      <c r="BP765" s="92"/>
      <c r="BQ765" s="92"/>
      <c r="BR765" s="92"/>
      <c r="BS765" s="92"/>
      <c r="BT765" s="128"/>
    </row>
    <row r="766" spans="1:72" ht="12.75" customHeight="1">
      <c r="A766" s="92"/>
      <c r="B766" s="92"/>
      <c r="C766" s="92"/>
      <c r="D766" s="92"/>
      <c r="E766" s="94"/>
      <c r="F766" s="94"/>
      <c r="G766" s="94"/>
      <c r="H766" s="92"/>
      <c r="I766" s="92"/>
      <c r="J766" s="92"/>
      <c r="K766" s="92"/>
      <c r="L766" s="92"/>
      <c r="M766" s="92"/>
      <c r="N766" s="92"/>
      <c r="O766" s="92"/>
      <c r="P766" s="92"/>
      <c r="Q766" s="92"/>
      <c r="R766" s="92"/>
      <c r="S766" s="92"/>
      <c r="T766" s="92"/>
      <c r="U766" s="92"/>
      <c r="V766" s="92"/>
      <c r="W766" s="92"/>
      <c r="X766" s="92"/>
      <c r="Y766" s="92"/>
      <c r="Z766" s="92"/>
      <c r="AA766" s="92"/>
      <c r="AB766" s="92"/>
      <c r="AC766" s="92"/>
      <c r="AD766" s="92"/>
      <c r="AE766" s="92"/>
      <c r="AF766" s="92"/>
      <c r="AG766" s="92"/>
      <c r="AH766" s="92"/>
      <c r="AI766" s="92"/>
      <c r="AJ766" s="92"/>
      <c r="AK766" s="92"/>
      <c r="AL766" s="92"/>
      <c r="AM766" s="92"/>
      <c r="AN766" s="92"/>
      <c r="AO766" s="92"/>
      <c r="AP766" s="92"/>
      <c r="AQ766" s="92"/>
      <c r="AR766" s="92"/>
      <c r="AS766" s="92"/>
      <c r="AT766" s="92"/>
      <c r="AU766" s="92"/>
      <c r="AV766" s="92"/>
      <c r="AW766" s="92"/>
      <c r="AX766" s="92"/>
      <c r="AY766" s="92"/>
      <c r="AZ766" s="92"/>
      <c r="BA766" s="92"/>
      <c r="BB766" s="92"/>
      <c r="BC766" s="92"/>
      <c r="BD766" s="92"/>
      <c r="BE766" s="92"/>
      <c r="BF766" s="92"/>
      <c r="BG766" s="92"/>
      <c r="BH766" s="92"/>
      <c r="BI766" s="92"/>
      <c r="BJ766" s="92"/>
      <c r="BK766" s="92"/>
      <c r="BL766" s="92"/>
      <c r="BM766" s="92"/>
      <c r="BN766" s="92"/>
      <c r="BO766" s="92"/>
      <c r="BP766" s="92"/>
      <c r="BQ766" s="92"/>
      <c r="BR766" s="92"/>
      <c r="BS766" s="92"/>
      <c r="BT766" s="128"/>
    </row>
    <row r="767" spans="1:72" ht="12.75" customHeight="1">
      <c r="A767" s="92"/>
      <c r="B767" s="92"/>
      <c r="C767" s="92"/>
      <c r="D767" s="92"/>
      <c r="E767" s="94"/>
      <c r="F767" s="94"/>
      <c r="G767" s="94"/>
      <c r="H767" s="92"/>
      <c r="I767" s="92"/>
      <c r="J767" s="92"/>
      <c r="K767" s="92"/>
      <c r="L767" s="92"/>
      <c r="M767" s="92"/>
      <c r="N767" s="92"/>
      <c r="O767" s="92"/>
      <c r="P767" s="92"/>
      <c r="Q767" s="92"/>
      <c r="R767" s="92"/>
      <c r="S767" s="92"/>
      <c r="T767" s="92"/>
      <c r="U767" s="92"/>
      <c r="V767" s="92"/>
      <c r="W767" s="92"/>
      <c r="X767" s="92"/>
      <c r="Y767" s="92"/>
      <c r="Z767" s="92"/>
      <c r="AA767" s="92"/>
      <c r="AB767" s="92"/>
      <c r="AC767" s="92"/>
      <c r="AD767" s="92"/>
      <c r="AE767" s="92"/>
      <c r="AF767" s="92"/>
      <c r="AG767" s="92"/>
      <c r="AH767" s="92"/>
      <c r="AI767" s="92"/>
      <c r="AJ767" s="92"/>
      <c r="AK767" s="92"/>
      <c r="AL767" s="92"/>
      <c r="AM767" s="92"/>
      <c r="AN767" s="92"/>
      <c r="AO767" s="92"/>
      <c r="AP767" s="92"/>
      <c r="AQ767" s="92"/>
      <c r="AR767" s="92"/>
      <c r="AS767" s="92"/>
      <c r="AT767" s="92"/>
      <c r="AU767" s="92"/>
      <c r="AV767" s="92"/>
      <c r="AW767" s="92"/>
      <c r="AX767" s="92"/>
      <c r="AY767" s="92"/>
      <c r="AZ767" s="92"/>
      <c r="BA767" s="92"/>
      <c r="BB767" s="92"/>
      <c r="BC767" s="92"/>
      <c r="BD767" s="92"/>
      <c r="BE767" s="92"/>
      <c r="BF767" s="92"/>
      <c r="BG767" s="92"/>
      <c r="BH767" s="92"/>
      <c r="BI767" s="92"/>
      <c r="BJ767" s="92"/>
      <c r="BK767" s="92"/>
      <c r="BL767" s="92"/>
      <c r="BM767" s="92"/>
      <c r="BN767" s="92"/>
      <c r="BO767" s="92"/>
      <c r="BP767" s="92"/>
      <c r="BQ767" s="92"/>
      <c r="BR767" s="92"/>
      <c r="BS767" s="92"/>
      <c r="BT767" s="128"/>
    </row>
    <row r="768" spans="1:72" ht="12.75" customHeight="1">
      <c r="A768" s="92"/>
      <c r="B768" s="92"/>
      <c r="C768" s="92"/>
      <c r="D768" s="92"/>
      <c r="E768" s="94"/>
      <c r="F768" s="94"/>
      <c r="G768" s="94"/>
      <c r="H768" s="92"/>
      <c r="I768" s="92"/>
      <c r="J768" s="92"/>
      <c r="K768" s="92"/>
      <c r="L768" s="92"/>
      <c r="M768" s="92"/>
      <c r="N768" s="92"/>
      <c r="O768" s="92"/>
      <c r="P768" s="92"/>
      <c r="Q768" s="92"/>
      <c r="R768" s="92"/>
      <c r="S768" s="92"/>
      <c r="T768" s="92"/>
      <c r="U768" s="92"/>
      <c r="V768" s="92"/>
      <c r="W768" s="92"/>
      <c r="X768" s="92"/>
      <c r="Y768" s="92"/>
      <c r="Z768" s="92"/>
      <c r="AA768" s="92"/>
      <c r="AB768" s="92"/>
      <c r="AC768" s="92"/>
      <c r="AD768" s="92"/>
      <c r="AE768" s="92"/>
      <c r="AF768" s="92"/>
      <c r="AG768" s="92"/>
      <c r="AH768" s="92"/>
      <c r="AI768" s="92"/>
      <c r="AJ768" s="92"/>
      <c r="AK768" s="92"/>
      <c r="AL768" s="92"/>
      <c r="AM768" s="92"/>
      <c r="AN768" s="92"/>
      <c r="AO768" s="92"/>
      <c r="AP768" s="92"/>
      <c r="AQ768" s="92"/>
      <c r="AR768" s="92"/>
      <c r="AS768" s="92"/>
      <c r="AT768" s="92"/>
      <c r="AU768" s="92"/>
      <c r="AV768" s="92"/>
      <c r="AW768" s="92"/>
      <c r="AX768" s="92"/>
      <c r="AY768" s="92"/>
      <c r="AZ768" s="92"/>
      <c r="BA768" s="92"/>
      <c r="BB768" s="92"/>
      <c r="BC768" s="92"/>
      <c r="BD768" s="92"/>
      <c r="BE768" s="92"/>
      <c r="BF768" s="92"/>
      <c r="BG768" s="92"/>
      <c r="BH768" s="92"/>
      <c r="BI768" s="92"/>
      <c r="BJ768" s="92"/>
      <c r="BK768" s="92"/>
      <c r="BL768" s="92"/>
      <c r="BM768" s="92"/>
      <c r="BN768" s="92"/>
      <c r="BO768" s="92"/>
      <c r="BP768" s="92"/>
      <c r="BQ768" s="92"/>
      <c r="BR768" s="92"/>
      <c r="BS768" s="92"/>
      <c r="BT768" s="128"/>
    </row>
    <row r="769" spans="1:72" ht="12.75" customHeight="1">
      <c r="A769" s="92"/>
      <c r="B769" s="92"/>
      <c r="C769" s="92"/>
      <c r="D769" s="92"/>
      <c r="E769" s="94"/>
      <c r="F769" s="94"/>
      <c r="G769" s="94"/>
      <c r="H769" s="92"/>
      <c r="I769" s="92"/>
      <c r="J769" s="92"/>
      <c r="K769" s="92"/>
      <c r="L769" s="92"/>
      <c r="M769" s="92"/>
      <c r="N769" s="92"/>
      <c r="O769" s="92"/>
      <c r="P769" s="92"/>
      <c r="Q769" s="92"/>
      <c r="R769" s="92"/>
      <c r="S769" s="92"/>
      <c r="T769" s="92"/>
      <c r="U769" s="92"/>
      <c r="V769" s="92"/>
      <c r="W769" s="92"/>
      <c r="X769" s="92"/>
      <c r="Y769" s="92"/>
      <c r="Z769" s="92"/>
      <c r="AA769" s="92"/>
      <c r="AB769" s="92"/>
      <c r="AC769" s="92"/>
      <c r="AD769" s="92"/>
      <c r="AE769" s="92"/>
      <c r="AF769" s="92"/>
      <c r="AG769" s="92"/>
      <c r="AH769" s="92"/>
      <c r="AI769" s="92"/>
      <c r="AJ769" s="92"/>
      <c r="AK769" s="92"/>
      <c r="AL769" s="92"/>
      <c r="AM769" s="92"/>
      <c r="AN769" s="92"/>
      <c r="AO769" s="92"/>
      <c r="AP769" s="92"/>
      <c r="AQ769" s="92"/>
      <c r="AR769" s="92"/>
      <c r="AS769" s="92"/>
      <c r="AT769" s="92"/>
      <c r="AU769" s="92"/>
      <c r="AV769" s="92"/>
      <c r="AW769" s="92"/>
      <c r="AX769" s="92"/>
      <c r="AY769" s="92"/>
      <c r="AZ769" s="92"/>
      <c r="BA769" s="92"/>
      <c r="BB769" s="92"/>
      <c r="BC769" s="92"/>
      <c r="BD769" s="92"/>
      <c r="BE769" s="92"/>
      <c r="BF769" s="92"/>
      <c r="BG769" s="92"/>
      <c r="BH769" s="92"/>
      <c r="BI769" s="92"/>
      <c r="BJ769" s="92"/>
      <c r="BK769" s="92"/>
      <c r="BL769" s="92"/>
      <c r="BM769" s="92"/>
      <c r="BN769" s="92"/>
      <c r="BO769" s="92"/>
      <c r="BP769" s="92"/>
      <c r="BQ769" s="92"/>
      <c r="BR769" s="92"/>
      <c r="BS769" s="92"/>
      <c r="BT769" s="128"/>
    </row>
    <row r="770" spans="1:72" ht="12.75" customHeight="1">
      <c r="A770" s="92"/>
      <c r="B770" s="92"/>
      <c r="C770" s="92"/>
      <c r="D770" s="92"/>
      <c r="E770" s="94"/>
      <c r="F770" s="94"/>
      <c r="G770" s="94"/>
      <c r="H770" s="92"/>
      <c r="I770" s="92"/>
      <c r="J770" s="92"/>
      <c r="K770" s="92"/>
      <c r="L770" s="92"/>
      <c r="M770" s="92"/>
      <c r="N770" s="92"/>
      <c r="O770" s="92"/>
      <c r="P770" s="92"/>
      <c r="Q770" s="92"/>
      <c r="R770" s="92"/>
      <c r="S770" s="92"/>
      <c r="T770" s="92"/>
      <c r="U770" s="92"/>
      <c r="V770" s="92"/>
      <c r="W770" s="92"/>
      <c r="X770" s="92"/>
      <c r="Y770" s="92"/>
      <c r="Z770" s="92"/>
      <c r="AA770" s="92"/>
      <c r="AB770" s="92"/>
      <c r="AC770" s="92"/>
      <c r="AD770" s="92"/>
      <c r="AE770" s="92"/>
      <c r="AF770" s="92"/>
      <c r="AG770" s="92"/>
      <c r="AH770" s="92"/>
      <c r="AI770" s="92"/>
      <c r="AJ770" s="92"/>
      <c r="AK770" s="92"/>
      <c r="AL770" s="92"/>
      <c r="AM770" s="92"/>
      <c r="AN770" s="92"/>
      <c r="AO770" s="92"/>
      <c r="AP770" s="92"/>
      <c r="AQ770" s="92"/>
      <c r="AR770" s="92"/>
      <c r="AS770" s="92"/>
      <c r="AT770" s="92"/>
      <c r="AU770" s="92"/>
      <c r="AV770" s="92"/>
      <c r="AW770" s="92"/>
      <c r="AX770" s="92"/>
      <c r="AY770" s="92"/>
      <c r="AZ770" s="92"/>
      <c r="BA770" s="92"/>
      <c r="BB770" s="92"/>
      <c r="BC770" s="92"/>
      <c r="BD770" s="92"/>
      <c r="BE770" s="92"/>
      <c r="BF770" s="92"/>
      <c r="BG770" s="92"/>
      <c r="BH770" s="92"/>
      <c r="BI770" s="92"/>
      <c r="BJ770" s="92"/>
      <c r="BK770" s="92"/>
      <c r="BL770" s="92"/>
      <c r="BM770" s="92"/>
      <c r="BN770" s="92"/>
      <c r="BO770" s="92"/>
      <c r="BP770" s="92"/>
      <c r="BQ770" s="92"/>
      <c r="BR770" s="92"/>
      <c r="BS770" s="92"/>
      <c r="BT770" s="128"/>
    </row>
    <row r="771" spans="1:72" ht="12.75" customHeight="1">
      <c r="A771" s="92"/>
      <c r="B771" s="92"/>
      <c r="C771" s="92"/>
      <c r="D771" s="92"/>
      <c r="E771" s="94"/>
      <c r="F771" s="94"/>
      <c r="G771" s="94"/>
      <c r="H771" s="92"/>
      <c r="I771" s="92"/>
      <c r="J771" s="92"/>
      <c r="K771" s="92"/>
      <c r="L771" s="92"/>
      <c r="M771" s="92"/>
      <c r="N771" s="92"/>
      <c r="O771" s="92"/>
      <c r="P771" s="92"/>
      <c r="Q771" s="92"/>
      <c r="R771" s="92"/>
      <c r="S771" s="92"/>
      <c r="T771" s="92"/>
      <c r="U771" s="92"/>
      <c r="V771" s="92"/>
      <c r="W771" s="92"/>
      <c r="X771" s="92"/>
      <c r="Y771" s="92"/>
      <c r="Z771" s="92"/>
      <c r="AA771" s="92"/>
      <c r="AB771" s="92"/>
      <c r="AC771" s="92"/>
      <c r="AD771" s="92"/>
      <c r="AE771" s="92"/>
      <c r="AF771" s="92"/>
      <c r="AG771" s="92"/>
      <c r="AH771" s="92"/>
      <c r="AI771" s="92"/>
      <c r="AJ771" s="92"/>
      <c r="AK771" s="92"/>
      <c r="AL771" s="92"/>
      <c r="AM771" s="92"/>
      <c r="AN771" s="92"/>
      <c r="AO771" s="92"/>
      <c r="AP771" s="92"/>
      <c r="AQ771" s="92"/>
      <c r="AR771" s="92"/>
      <c r="AS771" s="92"/>
      <c r="AT771" s="92"/>
      <c r="AU771" s="92"/>
      <c r="AV771" s="92"/>
      <c r="AW771" s="92"/>
      <c r="AX771" s="92"/>
      <c r="AY771" s="92"/>
      <c r="AZ771" s="92"/>
      <c r="BA771" s="92"/>
      <c r="BB771" s="92"/>
      <c r="BC771" s="92"/>
      <c r="BD771" s="92"/>
      <c r="BE771" s="92"/>
      <c r="BF771" s="92"/>
      <c r="BG771" s="92"/>
      <c r="BH771" s="92"/>
      <c r="BI771" s="92"/>
      <c r="BJ771" s="92"/>
      <c r="BK771" s="92"/>
      <c r="BL771" s="92"/>
      <c r="BM771" s="92"/>
      <c r="BN771" s="92"/>
      <c r="BO771" s="92"/>
      <c r="BP771" s="92"/>
      <c r="BQ771" s="92"/>
      <c r="BR771" s="92"/>
      <c r="BS771" s="92"/>
      <c r="BT771" s="128"/>
    </row>
    <row r="772" spans="1:72" ht="12.75" customHeight="1">
      <c r="A772" s="92"/>
      <c r="B772" s="92"/>
      <c r="C772" s="92"/>
      <c r="D772" s="92"/>
      <c r="E772" s="94"/>
      <c r="F772" s="94"/>
      <c r="G772" s="94"/>
      <c r="H772" s="92"/>
      <c r="I772" s="92"/>
      <c r="J772" s="92"/>
      <c r="K772" s="92"/>
      <c r="L772" s="92"/>
      <c r="M772" s="92"/>
      <c r="N772" s="92"/>
      <c r="O772" s="92"/>
      <c r="P772" s="92"/>
      <c r="Q772" s="92"/>
      <c r="R772" s="92"/>
      <c r="S772" s="92"/>
      <c r="T772" s="92"/>
      <c r="U772" s="92"/>
      <c r="V772" s="92"/>
      <c r="W772" s="92"/>
      <c r="X772" s="92"/>
      <c r="Y772" s="92"/>
      <c r="Z772" s="92"/>
      <c r="AA772" s="92"/>
      <c r="AB772" s="92"/>
      <c r="AC772" s="92"/>
      <c r="AD772" s="92"/>
      <c r="AE772" s="92"/>
      <c r="AF772" s="92"/>
      <c r="AG772" s="92"/>
      <c r="AH772" s="92"/>
      <c r="AI772" s="92"/>
      <c r="AJ772" s="92"/>
      <c r="AK772" s="92"/>
      <c r="AL772" s="92"/>
      <c r="AM772" s="92"/>
      <c r="AN772" s="92"/>
      <c r="AO772" s="92"/>
      <c r="AP772" s="92"/>
      <c r="AQ772" s="92"/>
      <c r="AR772" s="92"/>
      <c r="AS772" s="92"/>
      <c r="AT772" s="92"/>
      <c r="AU772" s="92"/>
      <c r="AV772" s="92"/>
      <c r="AW772" s="92"/>
      <c r="AX772" s="92"/>
      <c r="AY772" s="92"/>
      <c r="AZ772" s="92"/>
      <c r="BA772" s="92"/>
      <c r="BB772" s="92"/>
      <c r="BC772" s="92"/>
      <c r="BD772" s="92"/>
      <c r="BE772" s="92"/>
      <c r="BF772" s="92"/>
      <c r="BG772" s="92"/>
      <c r="BH772" s="92"/>
      <c r="BI772" s="92"/>
      <c r="BJ772" s="92"/>
      <c r="BK772" s="92"/>
      <c r="BL772" s="92"/>
      <c r="BM772" s="92"/>
      <c r="BN772" s="92"/>
      <c r="BO772" s="92"/>
      <c r="BP772" s="92"/>
      <c r="BQ772" s="92"/>
      <c r="BR772" s="92"/>
      <c r="BS772" s="92"/>
      <c r="BT772" s="128"/>
    </row>
    <row r="773" spans="1:72" ht="12.75" customHeight="1">
      <c r="A773" s="92"/>
      <c r="B773" s="92"/>
      <c r="C773" s="92"/>
      <c r="D773" s="92"/>
      <c r="E773" s="94"/>
      <c r="F773" s="94"/>
      <c r="G773" s="94"/>
      <c r="H773" s="92"/>
      <c r="I773" s="92"/>
      <c r="J773" s="92"/>
      <c r="K773" s="92"/>
      <c r="L773" s="92"/>
      <c r="M773" s="92"/>
      <c r="N773" s="92"/>
      <c r="O773" s="92"/>
      <c r="P773" s="92"/>
      <c r="Q773" s="92"/>
      <c r="R773" s="92"/>
      <c r="S773" s="92"/>
      <c r="T773" s="92"/>
      <c r="U773" s="92"/>
      <c r="V773" s="92"/>
      <c r="W773" s="92"/>
      <c r="X773" s="92"/>
      <c r="Y773" s="92"/>
      <c r="Z773" s="92"/>
      <c r="AA773" s="92"/>
      <c r="AB773" s="92"/>
      <c r="AC773" s="92"/>
      <c r="AD773" s="92"/>
      <c r="AE773" s="92"/>
      <c r="AF773" s="92"/>
      <c r="AG773" s="92"/>
      <c r="AH773" s="92"/>
      <c r="AI773" s="92"/>
      <c r="AJ773" s="92"/>
      <c r="AK773" s="92"/>
      <c r="AL773" s="92"/>
      <c r="AM773" s="92"/>
      <c r="AN773" s="92"/>
      <c r="AO773" s="92"/>
      <c r="AP773" s="92"/>
      <c r="AQ773" s="92"/>
      <c r="AR773" s="92"/>
      <c r="AS773" s="92"/>
      <c r="AT773" s="92"/>
      <c r="AU773" s="92"/>
      <c r="AV773" s="92"/>
      <c r="AW773" s="92"/>
      <c r="AX773" s="92"/>
      <c r="AY773" s="92"/>
      <c r="AZ773" s="92"/>
      <c r="BA773" s="92"/>
      <c r="BB773" s="92"/>
      <c r="BC773" s="92"/>
      <c r="BD773" s="92"/>
      <c r="BE773" s="92"/>
      <c r="BF773" s="92"/>
      <c r="BG773" s="92"/>
      <c r="BH773" s="92"/>
      <c r="BI773" s="92"/>
      <c r="BJ773" s="92"/>
      <c r="BK773" s="92"/>
      <c r="BL773" s="92"/>
      <c r="BM773" s="92"/>
      <c r="BN773" s="92"/>
      <c r="BO773" s="92"/>
      <c r="BP773" s="92"/>
      <c r="BQ773" s="92"/>
      <c r="BR773" s="92"/>
      <c r="BS773" s="92"/>
      <c r="BT773" s="128"/>
    </row>
    <row r="774" spans="1:72" ht="12.75" customHeight="1">
      <c r="A774" s="92"/>
      <c r="B774" s="92"/>
      <c r="C774" s="92"/>
      <c r="D774" s="92"/>
      <c r="E774" s="94"/>
      <c r="F774" s="94"/>
      <c r="G774" s="94"/>
      <c r="H774" s="92"/>
      <c r="I774" s="92"/>
      <c r="J774" s="92"/>
      <c r="K774" s="92"/>
      <c r="L774" s="92"/>
      <c r="M774" s="92"/>
      <c r="N774" s="92"/>
      <c r="O774" s="92"/>
      <c r="P774" s="92"/>
      <c r="Q774" s="92"/>
      <c r="R774" s="92"/>
      <c r="S774" s="92"/>
      <c r="T774" s="92"/>
      <c r="U774" s="92"/>
      <c r="V774" s="92"/>
      <c r="W774" s="92"/>
      <c r="X774" s="92"/>
      <c r="Y774" s="92"/>
      <c r="Z774" s="92"/>
      <c r="AA774" s="92"/>
      <c r="AB774" s="92"/>
      <c r="AC774" s="92"/>
      <c r="AD774" s="92"/>
      <c r="AE774" s="92"/>
      <c r="AF774" s="92"/>
      <c r="AG774" s="92"/>
      <c r="AH774" s="92"/>
      <c r="AI774" s="92"/>
      <c r="AJ774" s="92"/>
      <c r="AK774" s="92"/>
      <c r="AL774" s="92"/>
      <c r="AM774" s="92"/>
      <c r="AN774" s="92"/>
      <c r="AO774" s="92"/>
      <c r="AP774" s="92"/>
      <c r="AQ774" s="92"/>
      <c r="AR774" s="92"/>
      <c r="AS774" s="92"/>
      <c r="AT774" s="92"/>
      <c r="AU774" s="92"/>
      <c r="AV774" s="92"/>
      <c r="AW774" s="92"/>
      <c r="AX774" s="92"/>
      <c r="AY774" s="92"/>
      <c r="AZ774" s="92"/>
      <c r="BA774" s="92"/>
      <c r="BB774" s="92"/>
      <c r="BC774" s="92"/>
      <c r="BD774" s="92"/>
      <c r="BE774" s="92"/>
      <c r="BF774" s="92"/>
      <c r="BG774" s="92"/>
      <c r="BH774" s="92"/>
      <c r="BI774" s="92"/>
      <c r="BJ774" s="92"/>
      <c r="BK774" s="92"/>
      <c r="BL774" s="92"/>
      <c r="BM774" s="92"/>
      <c r="BN774" s="92"/>
      <c r="BO774" s="92"/>
      <c r="BP774" s="92"/>
      <c r="BQ774" s="92"/>
      <c r="BR774" s="92"/>
      <c r="BS774" s="92"/>
      <c r="BT774" s="128"/>
    </row>
    <row r="775" spans="1:72" ht="12.75" customHeight="1">
      <c r="A775" s="92"/>
      <c r="B775" s="92"/>
      <c r="C775" s="92"/>
      <c r="D775" s="92"/>
      <c r="E775" s="94"/>
      <c r="F775" s="94"/>
      <c r="G775" s="94"/>
      <c r="H775" s="92"/>
      <c r="I775" s="92"/>
      <c r="J775" s="92"/>
      <c r="K775" s="92"/>
      <c r="L775" s="92"/>
      <c r="M775" s="92"/>
      <c r="N775" s="92"/>
      <c r="O775" s="92"/>
      <c r="P775" s="92"/>
      <c r="Q775" s="92"/>
      <c r="R775" s="92"/>
      <c r="S775" s="92"/>
      <c r="T775" s="92"/>
      <c r="U775" s="92"/>
      <c r="V775" s="92"/>
      <c r="W775" s="92"/>
      <c r="X775" s="92"/>
      <c r="Y775" s="92"/>
      <c r="Z775" s="92"/>
      <c r="AA775" s="92"/>
      <c r="AB775" s="92"/>
      <c r="AC775" s="92"/>
      <c r="AD775" s="92"/>
      <c r="AE775" s="92"/>
      <c r="AF775" s="92"/>
      <c r="AG775" s="92"/>
      <c r="AH775" s="92"/>
      <c r="AI775" s="92"/>
      <c r="AJ775" s="92"/>
      <c r="AK775" s="92"/>
      <c r="AL775" s="92"/>
      <c r="AM775" s="92"/>
      <c r="AN775" s="92"/>
      <c r="AO775" s="92"/>
      <c r="AP775" s="92"/>
      <c r="AQ775" s="92"/>
      <c r="AR775" s="92"/>
      <c r="AS775" s="92"/>
      <c r="AT775" s="92"/>
      <c r="AU775" s="92"/>
      <c r="AV775" s="92"/>
      <c r="AW775" s="92"/>
      <c r="AX775" s="92"/>
      <c r="AY775" s="92"/>
      <c r="AZ775" s="92"/>
      <c r="BA775" s="92"/>
      <c r="BB775" s="92"/>
      <c r="BC775" s="92"/>
      <c r="BD775" s="92"/>
      <c r="BE775" s="92"/>
      <c r="BF775" s="92"/>
      <c r="BG775" s="92"/>
      <c r="BH775" s="92"/>
      <c r="BI775" s="92"/>
      <c r="BJ775" s="92"/>
      <c r="BK775" s="92"/>
      <c r="BL775" s="92"/>
      <c r="BM775" s="92"/>
      <c r="BN775" s="92"/>
      <c r="BO775" s="92"/>
      <c r="BP775" s="92"/>
      <c r="BQ775" s="92"/>
      <c r="BR775" s="92"/>
      <c r="BS775" s="92"/>
      <c r="BT775" s="128"/>
    </row>
    <row r="776" spans="1:72" ht="12.75" customHeight="1">
      <c r="A776" s="92"/>
      <c r="B776" s="92"/>
      <c r="C776" s="92"/>
      <c r="D776" s="92"/>
      <c r="E776" s="94"/>
      <c r="F776" s="94"/>
      <c r="G776" s="94"/>
      <c r="H776" s="92"/>
      <c r="I776" s="92"/>
      <c r="J776" s="92"/>
      <c r="K776" s="92"/>
      <c r="L776" s="92"/>
      <c r="M776" s="92"/>
      <c r="N776" s="92"/>
      <c r="O776" s="92"/>
      <c r="P776" s="92"/>
      <c r="Q776" s="92"/>
      <c r="R776" s="92"/>
      <c r="S776" s="92"/>
      <c r="T776" s="92"/>
      <c r="U776" s="92"/>
      <c r="V776" s="92"/>
      <c r="W776" s="92"/>
      <c r="X776" s="92"/>
      <c r="Y776" s="92"/>
      <c r="Z776" s="92"/>
      <c r="AA776" s="92"/>
      <c r="AB776" s="92"/>
      <c r="AC776" s="92"/>
      <c r="AD776" s="92"/>
      <c r="AE776" s="92"/>
      <c r="AF776" s="92"/>
      <c r="AG776" s="92"/>
      <c r="AH776" s="92"/>
      <c r="AI776" s="92"/>
      <c r="AJ776" s="92"/>
      <c r="AK776" s="92"/>
      <c r="AL776" s="92"/>
      <c r="AM776" s="92"/>
      <c r="AN776" s="92"/>
      <c r="AO776" s="92"/>
      <c r="AP776" s="92"/>
      <c r="AQ776" s="92"/>
      <c r="AR776" s="92"/>
      <c r="AS776" s="92"/>
      <c r="AT776" s="92"/>
      <c r="AU776" s="92"/>
      <c r="AV776" s="92"/>
      <c r="AW776" s="92"/>
      <c r="AX776" s="92"/>
      <c r="AY776" s="92"/>
      <c r="AZ776" s="92"/>
      <c r="BA776" s="92"/>
      <c r="BB776" s="92"/>
      <c r="BC776" s="92"/>
      <c r="BD776" s="92"/>
      <c r="BE776" s="92"/>
      <c r="BF776" s="92"/>
      <c r="BG776" s="92"/>
      <c r="BH776" s="92"/>
      <c r="BI776" s="92"/>
      <c r="BJ776" s="92"/>
      <c r="BK776" s="92"/>
      <c r="BL776" s="92"/>
      <c r="BM776" s="92"/>
      <c r="BN776" s="92"/>
      <c r="BO776" s="92"/>
      <c r="BP776" s="92"/>
      <c r="BQ776" s="92"/>
      <c r="BR776" s="92"/>
      <c r="BS776" s="92"/>
      <c r="BT776" s="128"/>
    </row>
    <row r="777" spans="1:72" ht="12.75" customHeight="1">
      <c r="A777" s="92"/>
      <c r="B777" s="92"/>
      <c r="C777" s="92"/>
      <c r="D777" s="92"/>
      <c r="E777" s="94"/>
      <c r="F777" s="94"/>
      <c r="G777" s="94"/>
      <c r="H777" s="92"/>
      <c r="I777" s="92"/>
      <c r="J777" s="92"/>
      <c r="K777" s="92"/>
      <c r="L777" s="92"/>
      <c r="M777" s="92"/>
      <c r="N777" s="92"/>
      <c r="O777" s="92"/>
      <c r="P777" s="92"/>
      <c r="Q777" s="92"/>
      <c r="R777" s="92"/>
      <c r="S777" s="92"/>
      <c r="T777" s="92"/>
      <c r="U777" s="92"/>
      <c r="V777" s="92"/>
      <c r="W777" s="92"/>
      <c r="X777" s="92"/>
      <c r="Y777" s="92"/>
      <c r="Z777" s="92"/>
      <c r="AA777" s="92"/>
      <c r="AB777" s="92"/>
      <c r="AC777" s="92"/>
      <c r="AD777" s="92"/>
      <c r="AE777" s="92"/>
      <c r="AF777" s="92"/>
      <c r="AG777" s="92"/>
      <c r="AH777" s="92"/>
      <c r="AI777" s="92"/>
      <c r="AJ777" s="92"/>
      <c r="AK777" s="92"/>
      <c r="AL777" s="92"/>
      <c r="AM777" s="92"/>
      <c r="AN777" s="92"/>
      <c r="AO777" s="92"/>
      <c r="AP777" s="92"/>
      <c r="AQ777" s="92"/>
      <c r="AR777" s="92"/>
      <c r="AS777" s="92"/>
      <c r="AT777" s="92"/>
      <c r="AU777" s="92"/>
      <c r="AV777" s="92"/>
      <c r="AW777" s="92"/>
      <c r="AX777" s="92"/>
      <c r="AY777" s="92"/>
      <c r="AZ777" s="92"/>
      <c r="BA777" s="92"/>
      <c r="BB777" s="92"/>
      <c r="BC777" s="92"/>
      <c r="BD777" s="92"/>
      <c r="BE777" s="92"/>
      <c r="BF777" s="92"/>
      <c r="BG777" s="92"/>
      <c r="BH777" s="92"/>
      <c r="BI777" s="92"/>
      <c r="BJ777" s="92"/>
      <c r="BK777" s="92"/>
      <c r="BL777" s="92"/>
      <c r="BM777" s="92"/>
      <c r="BN777" s="92"/>
      <c r="BO777" s="92"/>
      <c r="BP777" s="92"/>
      <c r="BQ777" s="92"/>
      <c r="BR777" s="92"/>
      <c r="BS777" s="92"/>
      <c r="BT777" s="128"/>
    </row>
    <row r="778" spans="1:72" ht="12.75" customHeight="1">
      <c r="A778" s="92"/>
      <c r="B778" s="92"/>
      <c r="C778" s="92"/>
      <c r="D778" s="92"/>
      <c r="E778" s="94"/>
      <c r="F778" s="94"/>
      <c r="G778" s="94"/>
      <c r="H778" s="92"/>
      <c r="I778" s="92"/>
      <c r="J778" s="92"/>
      <c r="K778" s="92"/>
      <c r="L778" s="92"/>
      <c r="M778" s="92"/>
      <c r="N778" s="92"/>
      <c r="O778" s="92"/>
      <c r="P778" s="92"/>
      <c r="Q778" s="92"/>
      <c r="R778" s="92"/>
      <c r="S778" s="92"/>
      <c r="T778" s="92"/>
      <c r="U778" s="92"/>
      <c r="V778" s="92"/>
      <c r="W778" s="92"/>
      <c r="X778" s="92"/>
      <c r="Y778" s="92"/>
      <c r="Z778" s="92"/>
      <c r="AA778" s="92"/>
      <c r="AB778" s="92"/>
      <c r="AC778" s="92"/>
      <c r="AD778" s="92"/>
      <c r="AE778" s="92"/>
      <c r="AF778" s="92"/>
      <c r="AG778" s="92"/>
      <c r="AH778" s="92"/>
      <c r="AI778" s="92"/>
      <c r="AJ778" s="92"/>
      <c r="AK778" s="92"/>
      <c r="AL778" s="92"/>
      <c r="AM778" s="92"/>
      <c r="AN778" s="92"/>
      <c r="AO778" s="92"/>
      <c r="AP778" s="92"/>
      <c r="AQ778" s="92"/>
      <c r="AR778" s="92"/>
      <c r="AS778" s="92"/>
      <c r="AT778" s="92"/>
      <c r="AU778" s="92"/>
      <c r="AV778" s="92"/>
      <c r="AW778" s="92"/>
      <c r="AX778" s="92"/>
      <c r="AY778" s="92"/>
      <c r="AZ778" s="92"/>
      <c r="BA778" s="92"/>
      <c r="BB778" s="92"/>
      <c r="BC778" s="92"/>
      <c r="BD778" s="92"/>
      <c r="BE778" s="92"/>
      <c r="BF778" s="92"/>
      <c r="BG778" s="92"/>
      <c r="BH778" s="92"/>
      <c r="BI778" s="92"/>
      <c r="BJ778" s="92"/>
      <c r="BK778" s="92"/>
      <c r="BL778" s="92"/>
      <c r="BM778" s="92"/>
      <c r="BN778" s="92"/>
      <c r="BO778" s="92"/>
      <c r="BP778" s="92"/>
      <c r="BQ778" s="92"/>
      <c r="BR778" s="92"/>
      <c r="BS778" s="92"/>
      <c r="BT778" s="128"/>
    </row>
    <row r="779" spans="1:72" ht="12.75" customHeight="1">
      <c r="A779" s="92"/>
      <c r="B779" s="92"/>
      <c r="C779" s="92"/>
      <c r="D779" s="92"/>
      <c r="E779" s="94"/>
      <c r="F779" s="94"/>
      <c r="G779" s="94"/>
      <c r="H779" s="92"/>
      <c r="I779" s="92"/>
      <c r="J779" s="92"/>
      <c r="K779" s="92"/>
      <c r="L779" s="92"/>
      <c r="M779" s="92"/>
      <c r="N779" s="92"/>
      <c r="O779" s="92"/>
      <c r="P779" s="92"/>
      <c r="Q779" s="92"/>
      <c r="R779" s="92"/>
      <c r="S779" s="92"/>
      <c r="T779" s="92"/>
      <c r="U779" s="92"/>
      <c r="V779" s="92"/>
      <c r="W779" s="92"/>
      <c r="X779" s="92"/>
      <c r="Y779" s="92"/>
      <c r="Z779" s="92"/>
      <c r="AA779" s="92"/>
      <c r="AB779" s="92"/>
      <c r="AC779" s="92"/>
      <c r="AD779" s="92"/>
      <c r="AE779" s="92"/>
      <c r="AF779" s="92"/>
      <c r="AG779" s="92"/>
      <c r="AH779" s="92"/>
      <c r="AI779" s="92"/>
      <c r="AJ779" s="92"/>
      <c r="AK779" s="92"/>
      <c r="AL779" s="92"/>
      <c r="AM779" s="92"/>
      <c r="AN779" s="92"/>
      <c r="AO779" s="92"/>
      <c r="AP779" s="92"/>
      <c r="AQ779" s="92"/>
      <c r="AR779" s="92"/>
      <c r="AS779" s="92"/>
      <c r="AT779" s="92"/>
      <c r="AU779" s="92"/>
      <c r="AV779" s="92"/>
      <c r="AW779" s="92"/>
      <c r="AX779" s="92"/>
      <c r="AY779" s="92"/>
      <c r="AZ779" s="92"/>
      <c r="BA779" s="92"/>
      <c r="BB779" s="92"/>
      <c r="BC779" s="92"/>
      <c r="BD779" s="92"/>
      <c r="BE779" s="92"/>
      <c r="BF779" s="92"/>
      <c r="BG779" s="92"/>
      <c r="BH779" s="92"/>
      <c r="BI779" s="92"/>
      <c r="BJ779" s="92"/>
      <c r="BK779" s="92"/>
      <c r="BL779" s="92"/>
      <c r="BM779" s="92"/>
      <c r="BN779" s="92"/>
      <c r="BO779" s="92"/>
      <c r="BP779" s="92"/>
      <c r="BQ779" s="92"/>
      <c r="BR779" s="92"/>
      <c r="BS779" s="92"/>
      <c r="BT779" s="128"/>
    </row>
    <row r="780" spans="1:72" ht="12.75" customHeight="1">
      <c r="A780" s="92"/>
      <c r="B780" s="92"/>
      <c r="C780" s="92"/>
      <c r="D780" s="92"/>
      <c r="E780" s="94"/>
      <c r="F780" s="94"/>
      <c r="G780" s="94"/>
      <c r="H780" s="92"/>
      <c r="I780" s="92"/>
      <c r="J780" s="92"/>
      <c r="K780" s="92"/>
      <c r="L780" s="92"/>
      <c r="M780" s="92"/>
      <c r="N780" s="92"/>
      <c r="O780" s="92"/>
      <c r="P780" s="92"/>
      <c r="Q780" s="92"/>
      <c r="R780" s="92"/>
      <c r="S780" s="92"/>
      <c r="T780" s="92"/>
      <c r="U780" s="92"/>
      <c r="V780" s="92"/>
      <c r="W780" s="92"/>
      <c r="X780" s="92"/>
      <c r="Y780" s="92"/>
      <c r="Z780" s="92"/>
      <c r="AA780" s="92"/>
      <c r="AB780" s="92"/>
      <c r="AC780" s="92"/>
      <c r="AD780" s="92"/>
      <c r="AE780" s="92"/>
      <c r="AF780" s="92"/>
      <c r="AG780" s="92"/>
      <c r="AH780" s="92"/>
      <c r="AI780" s="92"/>
      <c r="AJ780" s="92"/>
      <c r="AK780" s="92"/>
      <c r="AL780" s="92"/>
      <c r="AM780" s="92"/>
      <c r="AN780" s="92"/>
      <c r="AO780" s="92"/>
      <c r="AP780" s="92"/>
      <c r="AQ780" s="92"/>
      <c r="AR780" s="92"/>
      <c r="AS780" s="92"/>
      <c r="AT780" s="92"/>
      <c r="AU780" s="92"/>
      <c r="AV780" s="92"/>
      <c r="AW780" s="92"/>
      <c r="AX780" s="92"/>
      <c r="AY780" s="92"/>
      <c r="AZ780" s="92"/>
      <c r="BA780" s="92"/>
      <c r="BB780" s="92"/>
      <c r="BC780" s="92"/>
      <c r="BD780" s="92"/>
      <c r="BE780" s="92"/>
      <c r="BF780" s="92"/>
      <c r="BG780" s="92"/>
      <c r="BH780" s="92"/>
      <c r="BI780" s="92"/>
      <c r="BJ780" s="92"/>
      <c r="BK780" s="92"/>
      <c r="BL780" s="92"/>
      <c r="BM780" s="92"/>
      <c r="BN780" s="92"/>
      <c r="BO780" s="92"/>
      <c r="BP780" s="92"/>
      <c r="BQ780" s="92"/>
      <c r="BR780" s="92"/>
      <c r="BS780" s="92"/>
      <c r="BT780" s="128"/>
    </row>
    <row r="781" spans="1:72" ht="12.75" customHeight="1">
      <c r="A781" s="92"/>
      <c r="B781" s="92"/>
      <c r="C781" s="92"/>
      <c r="D781" s="92"/>
      <c r="E781" s="94"/>
      <c r="F781" s="94"/>
      <c r="G781" s="94"/>
      <c r="H781" s="92"/>
      <c r="I781" s="92"/>
      <c r="J781" s="92"/>
      <c r="K781" s="92"/>
      <c r="L781" s="92"/>
      <c r="M781" s="92"/>
      <c r="N781" s="92"/>
      <c r="O781" s="92"/>
      <c r="P781" s="92"/>
      <c r="Q781" s="92"/>
      <c r="R781" s="92"/>
      <c r="S781" s="92"/>
      <c r="T781" s="92"/>
      <c r="U781" s="92"/>
      <c r="V781" s="92"/>
      <c r="W781" s="92"/>
      <c r="X781" s="92"/>
      <c r="Y781" s="92"/>
      <c r="Z781" s="92"/>
      <c r="AA781" s="92"/>
      <c r="AB781" s="92"/>
      <c r="AC781" s="92"/>
      <c r="AD781" s="92"/>
      <c r="AE781" s="92"/>
      <c r="AF781" s="92"/>
      <c r="AG781" s="92"/>
      <c r="AH781" s="92"/>
      <c r="AI781" s="92"/>
      <c r="AJ781" s="92"/>
      <c r="AK781" s="92"/>
      <c r="AL781" s="92"/>
      <c r="AM781" s="92"/>
      <c r="AN781" s="92"/>
      <c r="AO781" s="92"/>
      <c r="AP781" s="92"/>
      <c r="AQ781" s="92"/>
      <c r="AR781" s="92"/>
      <c r="AS781" s="92"/>
      <c r="AT781" s="92"/>
      <c r="AU781" s="92"/>
      <c r="AV781" s="92"/>
      <c r="AW781" s="92"/>
      <c r="AX781" s="92"/>
      <c r="AY781" s="92"/>
      <c r="AZ781" s="92"/>
      <c r="BA781" s="92"/>
      <c r="BB781" s="92"/>
      <c r="BC781" s="92"/>
      <c r="BD781" s="92"/>
      <c r="BE781" s="92"/>
      <c r="BF781" s="92"/>
      <c r="BG781" s="92"/>
      <c r="BH781" s="92"/>
      <c r="BI781" s="92"/>
      <c r="BJ781" s="92"/>
      <c r="BK781" s="92"/>
      <c r="BL781" s="92"/>
      <c r="BM781" s="92"/>
      <c r="BN781" s="92"/>
      <c r="BO781" s="92"/>
      <c r="BP781" s="92"/>
      <c r="BQ781" s="92"/>
      <c r="BR781" s="92"/>
      <c r="BS781" s="92"/>
      <c r="BT781" s="128"/>
    </row>
    <row r="782" spans="1:72" ht="12.75" customHeight="1">
      <c r="A782" s="92"/>
      <c r="B782" s="92"/>
      <c r="C782" s="92"/>
      <c r="D782" s="92"/>
      <c r="E782" s="94"/>
      <c r="F782" s="94"/>
      <c r="G782" s="94"/>
      <c r="H782" s="92"/>
      <c r="I782" s="92"/>
      <c r="J782" s="92"/>
      <c r="K782" s="92"/>
      <c r="L782" s="92"/>
      <c r="M782" s="92"/>
      <c r="N782" s="92"/>
      <c r="O782" s="92"/>
      <c r="P782" s="92"/>
      <c r="Q782" s="92"/>
      <c r="R782" s="92"/>
      <c r="S782" s="92"/>
      <c r="T782" s="92"/>
      <c r="U782" s="92"/>
      <c r="V782" s="92"/>
      <c r="W782" s="92"/>
      <c r="X782" s="92"/>
      <c r="Y782" s="92"/>
      <c r="Z782" s="92"/>
      <c r="AA782" s="92"/>
      <c r="AB782" s="92"/>
      <c r="AC782" s="92"/>
      <c r="AD782" s="92"/>
      <c r="AE782" s="92"/>
      <c r="AF782" s="92"/>
      <c r="AG782" s="92"/>
      <c r="AH782" s="92"/>
      <c r="AI782" s="92"/>
      <c r="AJ782" s="92"/>
      <c r="AK782" s="92"/>
      <c r="AL782" s="92"/>
      <c r="AM782" s="92"/>
      <c r="AN782" s="92"/>
      <c r="AO782" s="92"/>
      <c r="AP782" s="92"/>
      <c r="AQ782" s="92"/>
      <c r="AR782" s="92"/>
      <c r="AS782" s="92"/>
      <c r="AT782" s="92"/>
      <c r="AU782" s="92"/>
      <c r="AV782" s="92"/>
      <c r="AW782" s="92"/>
      <c r="AX782" s="92"/>
      <c r="AY782" s="92"/>
      <c r="AZ782" s="92"/>
      <c r="BA782" s="92"/>
      <c r="BB782" s="92"/>
      <c r="BC782" s="92"/>
      <c r="BD782" s="92"/>
      <c r="BE782" s="92"/>
      <c r="BF782" s="92"/>
      <c r="BG782" s="92"/>
      <c r="BH782" s="92"/>
      <c r="BI782" s="92"/>
      <c r="BJ782" s="92"/>
      <c r="BK782" s="92"/>
      <c r="BL782" s="92"/>
      <c r="BM782" s="92"/>
      <c r="BN782" s="92"/>
      <c r="BO782" s="92"/>
      <c r="BP782" s="92"/>
      <c r="BQ782" s="92"/>
      <c r="BR782" s="92"/>
      <c r="BS782" s="92"/>
      <c r="BT782" s="128"/>
    </row>
    <row r="783" spans="1:72" ht="12.75" customHeight="1">
      <c r="A783" s="92"/>
      <c r="B783" s="92"/>
      <c r="C783" s="92"/>
      <c r="D783" s="92"/>
      <c r="E783" s="94"/>
      <c r="F783" s="94"/>
      <c r="G783" s="94"/>
      <c r="H783" s="92"/>
      <c r="I783" s="92"/>
      <c r="J783" s="92"/>
      <c r="K783" s="92"/>
      <c r="L783" s="92"/>
      <c r="M783" s="92"/>
      <c r="N783" s="92"/>
      <c r="O783" s="92"/>
      <c r="P783" s="92"/>
      <c r="Q783" s="92"/>
      <c r="R783" s="92"/>
      <c r="S783" s="92"/>
      <c r="T783" s="92"/>
      <c r="U783" s="92"/>
      <c r="V783" s="92"/>
      <c r="W783" s="92"/>
      <c r="X783" s="92"/>
      <c r="Y783" s="92"/>
      <c r="Z783" s="92"/>
      <c r="AA783" s="92"/>
      <c r="AB783" s="92"/>
      <c r="AC783" s="92"/>
      <c r="AD783" s="92"/>
      <c r="AE783" s="92"/>
      <c r="AF783" s="92"/>
      <c r="AG783" s="92"/>
      <c r="AH783" s="92"/>
      <c r="AI783" s="92"/>
      <c r="AJ783" s="92"/>
      <c r="AK783" s="92"/>
      <c r="AL783" s="92"/>
      <c r="AM783" s="92"/>
      <c r="AN783" s="92"/>
      <c r="AO783" s="92"/>
      <c r="AP783" s="92"/>
      <c r="AQ783" s="92"/>
      <c r="AR783" s="92"/>
      <c r="AS783" s="92"/>
      <c r="AT783" s="92"/>
      <c r="AU783" s="92"/>
      <c r="AV783" s="92"/>
      <c r="AW783" s="92"/>
      <c r="AX783" s="92"/>
      <c r="AY783" s="92"/>
      <c r="AZ783" s="92"/>
      <c r="BA783" s="92"/>
      <c r="BB783" s="92"/>
      <c r="BC783" s="92"/>
      <c r="BD783" s="92"/>
      <c r="BE783" s="92"/>
      <c r="BF783" s="92"/>
      <c r="BG783" s="92"/>
      <c r="BH783" s="92"/>
      <c r="BI783" s="92"/>
      <c r="BJ783" s="92"/>
      <c r="BK783" s="92"/>
      <c r="BL783" s="92"/>
      <c r="BM783" s="92"/>
      <c r="BN783" s="92"/>
      <c r="BO783" s="92"/>
      <c r="BP783" s="92"/>
      <c r="BQ783" s="92"/>
      <c r="BR783" s="92"/>
      <c r="BS783" s="92"/>
      <c r="BT783" s="128"/>
    </row>
    <row r="784" spans="1:72" ht="12.75" customHeight="1">
      <c r="A784" s="92"/>
      <c r="B784" s="92"/>
      <c r="C784" s="92"/>
      <c r="D784" s="92"/>
      <c r="E784" s="94"/>
      <c r="F784" s="94"/>
      <c r="G784" s="94"/>
      <c r="H784" s="92"/>
      <c r="I784" s="92"/>
      <c r="J784" s="92"/>
      <c r="K784" s="92"/>
      <c r="L784" s="92"/>
      <c r="M784" s="92"/>
      <c r="N784" s="92"/>
      <c r="O784" s="92"/>
      <c r="P784" s="92"/>
      <c r="Q784" s="92"/>
      <c r="R784" s="92"/>
      <c r="S784" s="92"/>
      <c r="T784" s="92"/>
      <c r="U784" s="92"/>
      <c r="V784" s="92"/>
      <c r="W784" s="92"/>
      <c r="X784" s="92"/>
      <c r="Y784" s="92"/>
      <c r="Z784" s="92"/>
      <c r="AA784" s="92"/>
      <c r="AB784" s="92"/>
      <c r="AC784" s="92"/>
      <c r="AD784" s="92"/>
      <c r="AE784" s="92"/>
      <c r="AF784" s="92"/>
      <c r="AG784" s="92"/>
      <c r="AH784" s="92"/>
      <c r="AI784" s="92"/>
      <c r="AJ784" s="92"/>
      <c r="AK784" s="92"/>
      <c r="AL784" s="92"/>
      <c r="AM784" s="92"/>
      <c r="AN784" s="92"/>
      <c r="AO784" s="92"/>
      <c r="AP784" s="92"/>
      <c r="AQ784" s="92"/>
      <c r="AR784" s="92"/>
      <c r="AS784" s="92"/>
      <c r="AT784" s="92"/>
      <c r="AU784" s="92"/>
      <c r="AV784" s="92"/>
      <c r="AW784" s="92"/>
      <c r="AX784" s="92"/>
      <c r="AY784" s="92"/>
      <c r="AZ784" s="92"/>
      <c r="BA784" s="92"/>
      <c r="BB784" s="92"/>
      <c r="BC784" s="92"/>
      <c r="BD784" s="92"/>
      <c r="BE784" s="92"/>
      <c r="BF784" s="92"/>
      <c r="BG784" s="92"/>
      <c r="BH784" s="92"/>
      <c r="BI784" s="92"/>
      <c r="BJ784" s="92"/>
      <c r="BK784" s="92"/>
      <c r="BL784" s="92"/>
      <c r="BM784" s="92"/>
      <c r="BN784" s="92"/>
      <c r="BO784" s="92"/>
      <c r="BP784" s="92"/>
      <c r="BQ784" s="92"/>
      <c r="BR784" s="92"/>
      <c r="BS784" s="92"/>
      <c r="BT784" s="128"/>
    </row>
    <row r="785" spans="1:72" ht="12.75" customHeight="1">
      <c r="A785" s="92"/>
      <c r="B785" s="92"/>
      <c r="C785" s="92"/>
      <c r="D785" s="92"/>
      <c r="E785" s="94"/>
      <c r="F785" s="94"/>
      <c r="G785" s="94"/>
      <c r="H785" s="92"/>
      <c r="I785" s="92"/>
      <c r="J785" s="92"/>
      <c r="K785" s="92"/>
      <c r="L785" s="92"/>
      <c r="M785" s="92"/>
      <c r="N785" s="92"/>
      <c r="O785" s="92"/>
      <c r="P785" s="92"/>
      <c r="Q785" s="92"/>
      <c r="R785" s="92"/>
      <c r="S785" s="92"/>
      <c r="T785" s="92"/>
      <c r="U785" s="92"/>
      <c r="V785" s="92"/>
      <c r="W785" s="92"/>
      <c r="X785" s="92"/>
      <c r="Y785" s="92"/>
      <c r="Z785" s="92"/>
      <c r="AA785" s="92"/>
      <c r="AB785" s="92"/>
      <c r="AC785" s="92"/>
      <c r="AD785" s="92"/>
      <c r="AE785" s="92"/>
      <c r="AF785" s="92"/>
      <c r="AG785" s="92"/>
      <c r="AH785" s="92"/>
      <c r="AI785" s="92"/>
      <c r="AJ785" s="92"/>
      <c r="AK785" s="92"/>
      <c r="AL785" s="92"/>
      <c r="AM785" s="92"/>
      <c r="AN785" s="92"/>
      <c r="AO785" s="92"/>
      <c r="AP785" s="92"/>
      <c r="AQ785" s="92"/>
      <c r="AR785" s="92"/>
      <c r="AS785" s="92"/>
      <c r="AT785" s="92"/>
      <c r="AU785" s="92"/>
      <c r="AV785" s="92"/>
      <c r="AW785" s="92"/>
      <c r="AX785" s="92"/>
      <c r="AY785" s="92"/>
      <c r="AZ785" s="92"/>
      <c r="BA785" s="92"/>
      <c r="BB785" s="92"/>
      <c r="BC785" s="92"/>
      <c r="BD785" s="92"/>
      <c r="BE785" s="92"/>
      <c r="BF785" s="92"/>
      <c r="BG785" s="92"/>
      <c r="BH785" s="92"/>
      <c r="BI785" s="92"/>
      <c r="BJ785" s="92"/>
      <c r="BK785" s="92"/>
      <c r="BL785" s="92"/>
      <c r="BM785" s="92"/>
      <c r="BN785" s="92"/>
      <c r="BO785" s="92"/>
      <c r="BP785" s="92"/>
      <c r="BQ785" s="92"/>
      <c r="BR785" s="92"/>
      <c r="BS785" s="92"/>
      <c r="BT785" s="128"/>
    </row>
    <row r="786" spans="1:72" ht="12.75" customHeight="1">
      <c r="A786" s="92"/>
      <c r="B786" s="92"/>
      <c r="C786" s="92"/>
      <c r="D786" s="92"/>
      <c r="E786" s="94"/>
      <c r="F786" s="94"/>
      <c r="G786" s="94"/>
      <c r="H786" s="92"/>
      <c r="I786" s="92"/>
      <c r="J786" s="92"/>
      <c r="K786" s="92"/>
      <c r="L786" s="92"/>
      <c r="M786" s="92"/>
      <c r="N786" s="92"/>
      <c r="O786" s="92"/>
      <c r="P786" s="92"/>
      <c r="Q786" s="92"/>
      <c r="R786" s="92"/>
      <c r="S786" s="92"/>
      <c r="T786" s="92"/>
      <c r="U786" s="92"/>
      <c r="V786" s="92"/>
      <c r="W786" s="92"/>
      <c r="X786" s="92"/>
      <c r="Y786" s="92"/>
      <c r="Z786" s="92"/>
      <c r="AA786" s="92"/>
      <c r="AB786" s="92"/>
      <c r="AC786" s="92"/>
      <c r="AD786" s="92"/>
      <c r="AE786" s="92"/>
      <c r="AF786" s="92"/>
      <c r="AG786" s="92"/>
      <c r="AH786" s="92"/>
      <c r="AI786" s="92"/>
      <c r="AJ786" s="92"/>
      <c r="AK786" s="92"/>
      <c r="AL786" s="92"/>
      <c r="AM786" s="92"/>
      <c r="AN786" s="92"/>
      <c r="AO786" s="92"/>
      <c r="AP786" s="92"/>
      <c r="AQ786" s="92"/>
      <c r="AR786" s="92"/>
      <c r="AS786" s="92"/>
      <c r="AT786" s="92"/>
      <c r="AU786" s="92"/>
      <c r="AV786" s="92"/>
      <c r="AW786" s="92"/>
      <c r="AX786" s="92"/>
      <c r="AY786" s="92"/>
      <c r="AZ786" s="92"/>
      <c r="BA786" s="92"/>
      <c r="BB786" s="92"/>
      <c r="BC786" s="92"/>
      <c r="BD786" s="92"/>
      <c r="BE786" s="92"/>
      <c r="BF786" s="92"/>
      <c r="BG786" s="92"/>
      <c r="BH786" s="92"/>
      <c r="BI786" s="92"/>
      <c r="BJ786" s="92"/>
      <c r="BK786" s="92"/>
      <c r="BL786" s="92"/>
      <c r="BM786" s="92"/>
      <c r="BN786" s="92"/>
      <c r="BO786" s="92"/>
      <c r="BP786" s="92"/>
      <c r="BQ786" s="92"/>
      <c r="BR786" s="92"/>
      <c r="BS786" s="92"/>
      <c r="BT786" s="128"/>
    </row>
    <row r="787" spans="1:72" ht="12.75" customHeight="1">
      <c r="A787" s="92"/>
      <c r="B787" s="92"/>
      <c r="C787" s="92"/>
      <c r="D787" s="92"/>
      <c r="E787" s="94"/>
      <c r="F787" s="94"/>
      <c r="G787" s="94"/>
      <c r="H787" s="92"/>
      <c r="I787" s="92"/>
      <c r="J787" s="92"/>
      <c r="K787" s="92"/>
      <c r="L787" s="92"/>
      <c r="M787" s="92"/>
      <c r="N787" s="92"/>
      <c r="O787" s="92"/>
      <c r="P787" s="92"/>
      <c r="Q787" s="92"/>
      <c r="R787" s="92"/>
      <c r="S787" s="92"/>
      <c r="T787" s="92"/>
      <c r="U787" s="92"/>
      <c r="V787" s="92"/>
      <c r="W787" s="92"/>
      <c r="X787" s="92"/>
      <c r="Y787" s="92"/>
      <c r="Z787" s="92"/>
      <c r="AA787" s="92"/>
      <c r="AB787" s="92"/>
      <c r="AC787" s="92"/>
      <c r="AD787" s="92"/>
      <c r="AE787" s="92"/>
      <c r="AF787" s="92"/>
      <c r="AG787" s="92"/>
      <c r="AH787" s="92"/>
      <c r="AI787" s="92"/>
      <c r="AJ787" s="92"/>
      <c r="AK787" s="92"/>
      <c r="AL787" s="92"/>
      <c r="AM787" s="92"/>
      <c r="AN787" s="92"/>
      <c r="AO787" s="92"/>
      <c r="AP787" s="92"/>
      <c r="AQ787" s="92"/>
      <c r="AR787" s="92"/>
      <c r="AS787" s="92"/>
      <c r="AT787" s="92"/>
      <c r="AU787" s="92"/>
      <c r="AV787" s="92"/>
      <c r="AW787" s="92"/>
      <c r="AX787" s="92"/>
      <c r="AY787" s="92"/>
      <c r="AZ787" s="92"/>
      <c r="BA787" s="92"/>
      <c r="BB787" s="92"/>
      <c r="BC787" s="92"/>
      <c r="BD787" s="92"/>
      <c r="BE787" s="92"/>
      <c r="BF787" s="92"/>
      <c r="BG787" s="92"/>
      <c r="BH787" s="92"/>
      <c r="BI787" s="92"/>
      <c r="BJ787" s="92"/>
      <c r="BK787" s="92"/>
      <c r="BL787" s="92"/>
      <c r="BM787" s="92"/>
      <c r="BN787" s="92"/>
      <c r="BO787" s="92"/>
      <c r="BP787" s="92"/>
      <c r="BQ787" s="92"/>
      <c r="BR787" s="92"/>
      <c r="BS787" s="92"/>
      <c r="BT787" s="128"/>
    </row>
    <row r="788" spans="1:72" ht="12.75" customHeight="1">
      <c r="A788" s="92"/>
      <c r="B788" s="92"/>
      <c r="C788" s="92"/>
      <c r="D788" s="92"/>
      <c r="E788" s="94"/>
      <c r="F788" s="94"/>
      <c r="G788" s="94"/>
      <c r="H788" s="92"/>
      <c r="I788" s="92"/>
      <c r="J788" s="92"/>
      <c r="K788" s="92"/>
      <c r="L788" s="92"/>
      <c r="M788" s="92"/>
      <c r="N788" s="92"/>
      <c r="O788" s="92"/>
      <c r="P788" s="92"/>
      <c r="Q788" s="92"/>
      <c r="R788" s="92"/>
      <c r="S788" s="92"/>
      <c r="T788" s="92"/>
      <c r="U788" s="92"/>
      <c r="V788" s="92"/>
      <c r="W788" s="92"/>
      <c r="X788" s="92"/>
      <c r="Y788" s="92"/>
      <c r="Z788" s="92"/>
      <c r="AA788" s="92"/>
      <c r="AB788" s="92"/>
      <c r="AC788" s="92"/>
      <c r="AD788" s="92"/>
      <c r="AE788" s="92"/>
      <c r="AF788" s="92"/>
      <c r="AG788" s="92"/>
      <c r="AH788" s="92"/>
      <c r="AI788" s="92"/>
      <c r="AJ788" s="92"/>
      <c r="AK788" s="92"/>
      <c r="AL788" s="92"/>
      <c r="AM788" s="92"/>
      <c r="AN788" s="92"/>
      <c r="AO788" s="92"/>
      <c r="AP788" s="92"/>
      <c r="AQ788" s="92"/>
      <c r="AR788" s="92"/>
      <c r="AS788" s="92"/>
      <c r="AT788" s="92"/>
      <c r="AU788" s="92"/>
      <c r="AV788" s="92"/>
      <c r="AW788" s="92"/>
      <c r="AX788" s="92"/>
      <c r="AY788" s="92"/>
      <c r="AZ788" s="92"/>
      <c r="BA788" s="92"/>
      <c r="BB788" s="92"/>
      <c r="BC788" s="92"/>
      <c r="BD788" s="92"/>
      <c r="BE788" s="92"/>
      <c r="BF788" s="92"/>
      <c r="BG788" s="92"/>
      <c r="BH788" s="92"/>
      <c r="BI788" s="92"/>
      <c r="BJ788" s="92"/>
      <c r="BK788" s="92"/>
      <c r="BL788" s="92"/>
      <c r="BM788" s="92"/>
      <c r="BN788" s="92"/>
      <c r="BO788" s="92"/>
      <c r="BP788" s="92"/>
      <c r="BQ788" s="92"/>
      <c r="BR788" s="92"/>
      <c r="BS788" s="92"/>
      <c r="BT788" s="128"/>
    </row>
    <row r="789" spans="1:72" ht="12.75" customHeight="1">
      <c r="A789" s="92"/>
      <c r="B789" s="92"/>
      <c r="C789" s="92"/>
      <c r="D789" s="92"/>
      <c r="E789" s="94"/>
      <c r="F789" s="94"/>
      <c r="G789" s="94"/>
      <c r="H789" s="92"/>
      <c r="I789" s="92"/>
      <c r="J789" s="92"/>
      <c r="K789" s="92"/>
      <c r="L789" s="92"/>
      <c r="M789" s="92"/>
      <c r="N789" s="92"/>
      <c r="O789" s="92"/>
      <c r="P789" s="92"/>
      <c r="Q789" s="92"/>
      <c r="R789" s="92"/>
      <c r="S789" s="92"/>
      <c r="T789" s="92"/>
      <c r="U789" s="92"/>
      <c r="V789" s="92"/>
      <c r="W789" s="92"/>
      <c r="X789" s="92"/>
      <c r="Y789" s="92"/>
      <c r="Z789" s="92"/>
      <c r="AA789" s="92"/>
      <c r="AB789" s="92"/>
      <c r="AC789" s="92"/>
      <c r="AD789" s="92"/>
      <c r="AE789" s="92"/>
      <c r="AF789" s="92"/>
      <c r="AG789" s="92"/>
      <c r="AH789" s="92"/>
      <c r="AI789" s="92"/>
      <c r="AJ789" s="92"/>
      <c r="AK789" s="92"/>
      <c r="AL789" s="92"/>
      <c r="AM789" s="92"/>
      <c r="AN789" s="92"/>
      <c r="AO789" s="92"/>
      <c r="AP789" s="92"/>
      <c r="AQ789" s="92"/>
      <c r="AR789" s="92"/>
      <c r="AS789" s="92"/>
      <c r="AT789" s="92"/>
      <c r="AU789" s="92"/>
      <c r="AV789" s="92"/>
      <c r="AW789" s="92"/>
      <c r="AX789" s="92"/>
      <c r="AY789" s="92"/>
      <c r="AZ789" s="92"/>
      <c r="BA789" s="92"/>
      <c r="BB789" s="92"/>
      <c r="BC789" s="92"/>
      <c r="BD789" s="92"/>
      <c r="BE789" s="92"/>
      <c r="BF789" s="92"/>
      <c r="BG789" s="92"/>
      <c r="BH789" s="92"/>
      <c r="BI789" s="92"/>
      <c r="BJ789" s="92"/>
      <c r="BK789" s="92"/>
      <c r="BL789" s="92"/>
      <c r="BM789" s="92"/>
      <c r="BN789" s="92"/>
      <c r="BO789" s="92"/>
      <c r="BP789" s="92"/>
      <c r="BQ789" s="92"/>
      <c r="BR789" s="92"/>
      <c r="BS789" s="92"/>
      <c r="BT789" s="128"/>
    </row>
    <row r="790" spans="1:72" ht="12.75" customHeight="1">
      <c r="A790" s="92"/>
      <c r="B790" s="92"/>
      <c r="C790" s="92"/>
      <c r="D790" s="92"/>
      <c r="E790" s="94"/>
      <c r="F790" s="94"/>
      <c r="G790" s="94"/>
      <c r="H790" s="92"/>
      <c r="I790" s="92"/>
      <c r="J790" s="92"/>
      <c r="K790" s="92"/>
      <c r="L790" s="92"/>
      <c r="M790" s="92"/>
      <c r="N790" s="92"/>
      <c r="O790" s="92"/>
      <c r="P790" s="92"/>
      <c r="Q790" s="92"/>
      <c r="R790" s="92"/>
      <c r="S790" s="92"/>
      <c r="T790" s="92"/>
      <c r="U790" s="92"/>
      <c r="V790" s="92"/>
      <c r="W790" s="92"/>
      <c r="X790" s="92"/>
      <c r="Y790" s="92"/>
      <c r="Z790" s="92"/>
      <c r="AA790" s="92"/>
      <c r="AB790" s="92"/>
      <c r="AC790" s="92"/>
      <c r="AD790" s="92"/>
      <c r="AE790" s="92"/>
      <c r="AF790" s="92"/>
      <c r="AG790" s="92"/>
      <c r="AH790" s="92"/>
      <c r="AI790" s="92"/>
      <c r="AJ790" s="92"/>
      <c r="AK790" s="92"/>
      <c r="AL790" s="92"/>
      <c r="AM790" s="92"/>
      <c r="AN790" s="92"/>
      <c r="AO790" s="92"/>
      <c r="AP790" s="92"/>
      <c r="AQ790" s="92"/>
      <c r="AR790" s="92"/>
      <c r="AS790" s="92"/>
      <c r="AT790" s="92"/>
      <c r="AU790" s="92"/>
      <c r="AV790" s="92"/>
      <c r="AW790" s="92"/>
      <c r="AX790" s="92"/>
      <c r="AY790" s="92"/>
      <c r="AZ790" s="92"/>
      <c r="BA790" s="92"/>
      <c r="BB790" s="92"/>
      <c r="BC790" s="92"/>
      <c r="BD790" s="92"/>
      <c r="BE790" s="92"/>
      <c r="BF790" s="92"/>
      <c r="BG790" s="92"/>
      <c r="BH790" s="92"/>
      <c r="BI790" s="92"/>
      <c r="BJ790" s="92"/>
      <c r="BK790" s="92"/>
      <c r="BL790" s="92"/>
      <c r="BM790" s="92"/>
      <c r="BN790" s="92"/>
      <c r="BO790" s="92"/>
      <c r="BP790" s="92"/>
      <c r="BQ790" s="92"/>
      <c r="BR790" s="92"/>
      <c r="BS790" s="92"/>
      <c r="BT790" s="128"/>
    </row>
    <row r="791" spans="1:72" ht="12.75" customHeight="1">
      <c r="A791" s="92"/>
      <c r="B791" s="92"/>
      <c r="C791" s="92"/>
      <c r="D791" s="92"/>
      <c r="E791" s="94"/>
      <c r="F791" s="94"/>
      <c r="G791" s="94"/>
      <c r="H791" s="92"/>
      <c r="I791" s="92"/>
      <c r="J791" s="92"/>
      <c r="K791" s="92"/>
      <c r="L791" s="92"/>
      <c r="M791" s="92"/>
      <c r="N791" s="92"/>
      <c r="O791" s="92"/>
      <c r="P791" s="92"/>
      <c r="Q791" s="92"/>
      <c r="R791" s="92"/>
      <c r="S791" s="92"/>
      <c r="T791" s="92"/>
      <c r="U791" s="92"/>
      <c r="V791" s="92"/>
      <c r="W791" s="92"/>
      <c r="X791" s="92"/>
      <c r="Y791" s="92"/>
      <c r="Z791" s="92"/>
      <c r="AA791" s="92"/>
      <c r="AB791" s="92"/>
      <c r="AC791" s="92"/>
      <c r="AD791" s="92"/>
      <c r="AE791" s="92"/>
      <c r="AF791" s="92"/>
      <c r="AG791" s="92"/>
      <c r="AH791" s="92"/>
      <c r="AI791" s="92"/>
      <c r="AJ791" s="92"/>
      <c r="AK791" s="92"/>
      <c r="AL791" s="92"/>
      <c r="AM791" s="92"/>
      <c r="AN791" s="92"/>
      <c r="AO791" s="92"/>
      <c r="AP791" s="92"/>
      <c r="AQ791" s="92"/>
      <c r="AR791" s="92"/>
      <c r="AS791" s="92"/>
      <c r="AT791" s="92"/>
      <c r="AU791" s="92"/>
      <c r="AV791" s="92"/>
      <c r="AW791" s="92"/>
      <c r="AX791" s="92"/>
      <c r="AY791" s="92"/>
      <c r="AZ791" s="92"/>
      <c r="BA791" s="92"/>
      <c r="BB791" s="92"/>
      <c r="BC791" s="92"/>
      <c r="BD791" s="92"/>
      <c r="BE791" s="92"/>
      <c r="BF791" s="92"/>
      <c r="BG791" s="92"/>
      <c r="BH791" s="92"/>
      <c r="BI791" s="92"/>
      <c r="BJ791" s="92"/>
      <c r="BK791" s="92"/>
      <c r="BL791" s="92"/>
      <c r="BM791" s="92"/>
      <c r="BN791" s="92"/>
      <c r="BO791" s="92"/>
      <c r="BP791" s="92"/>
      <c r="BQ791" s="92"/>
      <c r="BR791" s="92"/>
      <c r="BS791" s="92"/>
      <c r="BT791" s="128"/>
    </row>
    <row r="792" spans="1:72" ht="12.75" customHeight="1">
      <c r="A792" s="92"/>
      <c r="B792" s="92"/>
      <c r="C792" s="92"/>
      <c r="D792" s="92"/>
      <c r="E792" s="94"/>
      <c r="F792" s="94"/>
      <c r="G792" s="94"/>
      <c r="H792" s="92"/>
      <c r="I792" s="92"/>
      <c r="J792" s="92"/>
      <c r="K792" s="92"/>
      <c r="L792" s="92"/>
      <c r="M792" s="92"/>
      <c r="N792" s="92"/>
      <c r="O792" s="92"/>
      <c r="P792" s="92"/>
      <c r="Q792" s="92"/>
      <c r="R792" s="92"/>
      <c r="S792" s="92"/>
      <c r="T792" s="92"/>
      <c r="U792" s="92"/>
      <c r="V792" s="92"/>
      <c r="W792" s="92"/>
      <c r="X792" s="92"/>
      <c r="Y792" s="92"/>
      <c r="Z792" s="92"/>
      <c r="AA792" s="92"/>
      <c r="AB792" s="92"/>
      <c r="AC792" s="92"/>
      <c r="AD792" s="92"/>
      <c r="AE792" s="92"/>
      <c r="AF792" s="92"/>
      <c r="AG792" s="92"/>
      <c r="AH792" s="92"/>
      <c r="AI792" s="92"/>
      <c r="AJ792" s="92"/>
      <c r="AK792" s="92"/>
      <c r="AL792" s="92"/>
      <c r="AM792" s="92"/>
      <c r="AN792" s="92"/>
      <c r="AO792" s="92"/>
      <c r="AP792" s="92"/>
      <c r="AQ792" s="92"/>
      <c r="AR792" s="92"/>
      <c r="AS792" s="92"/>
      <c r="AT792" s="92"/>
      <c r="AU792" s="92"/>
      <c r="AV792" s="92"/>
      <c r="AW792" s="92"/>
      <c r="AX792" s="92"/>
      <c r="AY792" s="92"/>
      <c r="AZ792" s="92"/>
      <c r="BA792" s="92"/>
      <c r="BB792" s="92"/>
      <c r="BC792" s="92"/>
      <c r="BD792" s="92"/>
      <c r="BE792" s="92"/>
      <c r="BF792" s="92"/>
      <c r="BG792" s="92"/>
      <c r="BH792" s="92"/>
      <c r="BI792" s="92"/>
      <c r="BJ792" s="92"/>
      <c r="BK792" s="92"/>
      <c r="BL792" s="92"/>
      <c r="BM792" s="92"/>
      <c r="BN792" s="92"/>
      <c r="BO792" s="92"/>
      <c r="BP792" s="92"/>
      <c r="BQ792" s="92"/>
      <c r="BR792" s="92"/>
      <c r="BS792" s="92"/>
      <c r="BT792" s="128"/>
    </row>
    <row r="793" spans="1:72" ht="12.75" customHeight="1">
      <c r="A793" s="92"/>
      <c r="B793" s="92"/>
      <c r="C793" s="92"/>
      <c r="D793" s="92"/>
      <c r="E793" s="94"/>
      <c r="F793" s="94"/>
      <c r="G793" s="94"/>
      <c r="H793" s="92"/>
      <c r="I793" s="92"/>
      <c r="J793" s="92"/>
      <c r="K793" s="92"/>
      <c r="L793" s="92"/>
      <c r="M793" s="92"/>
      <c r="N793" s="92"/>
      <c r="O793" s="92"/>
      <c r="P793" s="92"/>
      <c r="Q793" s="92"/>
      <c r="R793" s="92"/>
      <c r="S793" s="92"/>
      <c r="T793" s="92"/>
      <c r="U793" s="92"/>
      <c r="V793" s="92"/>
      <c r="W793" s="92"/>
      <c r="X793" s="92"/>
      <c r="Y793" s="92"/>
      <c r="Z793" s="92"/>
      <c r="AA793" s="92"/>
      <c r="AB793" s="92"/>
      <c r="AC793" s="92"/>
      <c r="AD793" s="92"/>
      <c r="AE793" s="92"/>
      <c r="AF793" s="92"/>
      <c r="AG793" s="92"/>
      <c r="AH793" s="92"/>
      <c r="AI793" s="92"/>
      <c r="AJ793" s="92"/>
      <c r="AK793" s="92"/>
      <c r="AL793" s="92"/>
      <c r="AM793" s="92"/>
      <c r="AN793" s="92"/>
      <c r="AO793" s="92"/>
      <c r="AP793" s="92"/>
      <c r="AQ793" s="92"/>
      <c r="AR793" s="92"/>
      <c r="AS793" s="92"/>
      <c r="AT793" s="92"/>
      <c r="AU793" s="92"/>
      <c r="AV793" s="92"/>
      <c r="AW793" s="92"/>
      <c r="AX793" s="92"/>
      <c r="AY793" s="92"/>
      <c r="AZ793" s="92"/>
      <c r="BA793" s="92"/>
      <c r="BB793" s="92"/>
      <c r="BC793" s="92"/>
      <c r="BD793" s="92"/>
      <c r="BE793" s="92"/>
      <c r="BF793" s="92"/>
      <c r="BG793" s="92"/>
      <c r="BH793" s="92"/>
      <c r="BI793" s="92"/>
      <c r="BJ793" s="92"/>
      <c r="BK793" s="92"/>
      <c r="BL793" s="92"/>
      <c r="BM793" s="92"/>
      <c r="BN793" s="92"/>
      <c r="BO793" s="92"/>
      <c r="BP793" s="92"/>
      <c r="BQ793" s="92"/>
      <c r="BR793" s="92"/>
      <c r="BS793" s="92"/>
      <c r="BT793" s="128"/>
    </row>
    <row r="794" spans="1:72" ht="12.75" customHeight="1">
      <c r="A794" s="92"/>
      <c r="B794" s="92"/>
      <c r="C794" s="92"/>
      <c r="D794" s="92"/>
      <c r="E794" s="94"/>
      <c r="F794" s="94"/>
      <c r="G794" s="94"/>
      <c r="H794" s="92"/>
      <c r="I794" s="92"/>
      <c r="J794" s="92"/>
      <c r="K794" s="92"/>
      <c r="L794" s="92"/>
      <c r="M794" s="92"/>
      <c r="N794" s="92"/>
      <c r="O794" s="92"/>
      <c r="P794" s="92"/>
      <c r="Q794" s="92"/>
      <c r="R794" s="92"/>
      <c r="S794" s="92"/>
      <c r="T794" s="92"/>
      <c r="U794" s="92"/>
      <c r="V794" s="92"/>
      <c r="W794" s="92"/>
      <c r="X794" s="92"/>
      <c r="Y794" s="92"/>
      <c r="Z794" s="92"/>
      <c r="AA794" s="92"/>
      <c r="AB794" s="92"/>
      <c r="AC794" s="92"/>
      <c r="AD794" s="92"/>
      <c r="AE794" s="92"/>
      <c r="AF794" s="92"/>
      <c r="AG794" s="92"/>
      <c r="AH794" s="92"/>
      <c r="AI794" s="92"/>
      <c r="AJ794" s="92"/>
      <c r="AK794" s="92"/>
      <c r="AL794" s="92"/>
      <c r="AM794" s="92"/>
      <c r="AN794" s="92"/>
      <c r="AO794" s="92"/>
      <c r="AP794" s="92"/>
      <c r="AQ794" s="92"/>
      <c r="AR794" s="92"/>
      <c r="AS794" s="92"/>
      <c r="AT794" s="92"/>
      <c r="AU794" s="92"/>
      <c r="AV794" s="92"/>
      <c r="AW794" s="92"/>
      <c r="AX794" s="92"/>
      <c r="AY794" s="92"/>
      <c r="AZ794" s="92"/>
      <c r="BA794" s="92"/>
      <c r="BB794" s="92"/>
      <c r="BC794" s="92"/>
      <c r="BD794" s="92"/>
      <c r="BE794" s="92"/>
      <c r="BF794" s="92"/>
      <c r="BG794" s="92"/>
      <c r="BH794" s="92"/>
      <c r="BI794" s="92"/>
      <c r="BJ794" s="92"/>
      <c r="BK794" s="92"/>
      <c r="BL794" s="92"/>
      <c r="BM794" s="92"/>
      <c r="BN794" s="92"/>
      <c r="BO794" s="92"/>
      <c r="BP794" s="92"/>
      <c r="BQ794" s="92"/>
      <c r="BR794" s="92"/>
      <c r="BS794" s="92"/>
      <c r="BT794" s="128"/>
    </row>
    <row r="795" spans="1:72" ht="12.75" customHeight="1">
      <c r="A795" s="92"/>
      <c r="B795" s="92"/>
      <c r="C795" s="92"/>
      <c r="D795" s="92"/>
      <c r="E795" s="94"/>
      <c r="F795" s="94"/>
      <c r="G795" s="94"/>
      <c r="H795" s="92"/>
      <c r="I795" s="92"/>
      <c r="J795" s="92"/>
      <c r="K795" s="92"/>
      <c r="L795" s="92"/>
      <c r="M795" s="92"/>
      <c r="N795" s="92"/>
      <c r="O795" s="92"/>
      <c r="P795" s="92"/>
      <c r="Q795" s="92"/>
      <c r="R795" s="92"/>
      <c r="S795" s="92"/>
      <c r="T795" s="92"/>
      <c r="U795" s="92"/>
      <c r="V795" s="92"/>
      <c r="W795" s="92"/>
      <c r="X795" s="92"/>
      <c r="Y795" s="92"/>
      <c r="Z795" s="92"/>
      <c r="AA795" s="92"/>
      <c r="AB795" s="92"/>
      <c r="AC795" s="92"/>
      <c r="AD795" s="92"/>
      <c r="AE795" s="92"/>
      <c r="AF795" s="92"/>
      <c r="AG795" s="92"/>
      <c r="AH795" s="92"/>
      <c r="AI795" s="92"/>
      <c r="AJ795" s="92"/>
      <c r="AK795" s="92"/>
      <c r="AL795" s="92"/>
      <c r="AM795" s="92"/>
      <c r="AN795" s="92"/>
      <c r="AO795" s="92"/>
      <c r="AP795" s="92"/>
      <c r="AQ795" s="92"/>
      <c r="AR795" s="92"/>
      <c r="AS795" s="92"/>
      <c r="AT795" s="92"/>
      <c r="AU795" s="92"/>
      <c r="AV795" s="92"/>
      <c r="AW795" s="92"/>
      <c r="AX795" s="92"/>
      <c r="AY795" s="92"/>
      <c r="AZ795" s="92"/>
      <c r="BA795" s="92"/>
      <c r="BB795" s="92"/>
      <c r="BC795" s="92"/>
      <c r="BD795" s="92"/>
      <c r="BE795" s="92"/>
      <c r="BF795" s="92"/>
      <c r="BG795" s="92"/>
      <c r="BH795" s="92"/>
      <c r="BI795" s="92"/>
      <c r="BJ795" s="92"/>
      <c r="BK795" s="92"/>
      <c r="BL795" s="92"/>
      <c r="BM795" s="92"/>
      <c r="BN795" s="92"/>
      <c r="BO795" s="92"/>
      <c r="BP795" s="92"/>
      <c r="BQ795" s="92"/>
      <c r="BR795" s="92"/>
      <c r="BS795" s="92"/>
      <c r="BT795" s="128"/>
    </row>
    <row r="796" spans="1:72" ht="12.75" customHeight="1">
      <c r="A796" s="92"/>
      <c r="B796" s="92"/>
      <c r="C796" s="92"/>
      <c r="D796" s="92"/>
      <c r="E796" s="94"/>
      <c r="F796" s="94"/>
      <c r="G796" s="94"/>
      <c r="H796" s="92"/>
      <c r="I796" s="92"/>
      <c r="J796" s="92"/>
      <c r="K796" s="92"/>
      <c r="L796" s="92"/>
      <c r="M796" s="92"/>
      <c r="N796" s="92"/>
      <c r="O796" s="92"/>
      <c r="P796" s="92"/>
      <c r="Q796" s="92"/>
      <c r="R796" s="92"/>
      <c r="S796" s="92"/>
      <c r="T796" s="92"/>
      <c r="U796" s="92"/>
      <c r="V796" s="92"/>
      <c r="W796" s="92"/>
      <c r="X796" s="92"/>
      <c r="Y796" s="92"/>
      <c r="Z796" s="92"/>
      <c r="AA796" s="92"/>
      <c r="AB796" s="92"/>
      <c r="AC796" s="92"/>
      <c r="AD796" s="92"/>
      <c r="AE796" s="92"/>
      <c r="AF796" s="92"/>
      <c r="AG796" s="92"/>
      <c r="AH796" s="92"/>
      <c r="AI796" s="92"/>
      <c r="AJ796" s="92"/>
      <c r="AK796" s="92"/>
      <c r="AL796" s="92"/>
      <c r="AM796" s="92"/>
      <c r="AN796" s="92"/>
      <c r="AO796" s="92"/>
      <c r="AP796" s="92"/>
      <c r="AQ796" s="92"/>
      <c r="AR796" s="92"/>
      <c r="AS796" s="92"/>
      <c r="AT796" s="92"/>
      <c r="AU796" s="92"/>
      <c r="AV796" s="92"/>
      <c r="AW796" s="92"/>
      <c r="AX796" s="92"/>
      <c r="AY796" s="92"/>
      <c r="AZ796" s="92"/>
      <c r="BA796" s="92"/>
      <c r="BB796" s="92"/>
      <c r="BC796" s="92"/>
      <c r="BD796" s="92"/>
      <c r="BE796" s="92"/>
      <c r="BF796" s="92"/>
      <c r="BG796" s="92"/>
      <c r="BH796" s="92"/>
      <c r="BI796" s="92"/>
      <c r="BJ796" s="92"/>
      <c r="BK796" s="92"/>
      <c r="BL796" s="92"/>
      <c r="BM796" s="92"/>
      <c r="BN796" s="92"/>
      <c r="BO796" s="92"/>
      <c r="BP796" s="92"/>
      <c r="BQ796" s="92"/>
      <c r="BR796" s="92"/>
      <c r="BS796" s="92"/>
      <c r="BT796" s="128"/>
    </row>
    <row r="797" spans="1:72" ht="12.75" customHeight="1">
      <c r="A797" s="92"/>
      <c r="B797" s="92"/>
      <c r="C797" s="92"/>
      <c r="D797" s="92"/>
      <c r="E797" s="94"/>
      <c r="F797" s="94"/>
      <c r="G797" s="94"/>
      <c r="H797" s="92"/>
      <c r="I797" s="92"/>
      <c r="J797" s="92"/>
      <c r="K797" s="92"/>
      <c r="L797" s="92"/>
      <c r="M797" s="92"/>
      <c r="N797" s="92"/>
      <c r="O797" s="92"/>
      <c r="P797" s="92"/>
      <c r="Q797" s="92"/>
      <c r="R797" s="92"/>
      <c r="S797" s="92"/>
      <c r="T797" s="92"/>
      <c r="U797" s="92"/>
      <c r="V797" s="92"/>
      <c r="W797" s="92"/>
      <c r="X797" s="92"/>
      <c r="Y797" s="92"/>
      <c r="Z797" s="92"/>
      <c r="AA797" s="92"/>
      <c r="AB797" s="92"/>
      <c r="AC797" s="92"/>
      <c r="AD797" s="92"/>
      <c r="AE797" s="92"/>
      <c r="AF797" s="92"/>
      <c r="AG797" s="92"/>
      <c r="AH797" s="92"/>
      <c r="AI797" s="92"/>
      <c r="AJ797" s="92"/>
      <c r="AK797" s="92"/>
      <c r="AL797" s="92"/>
      <c r="AM797" s="92"/>
      <c r="AN797" s="92"/>
      <c r="AO797" s="92"/>
      <c r="AP797" s="92"/>
      <c r="AQ797" s="92"/>
      <c r="AR797" s="92"/>
      <c r="AS797" s="92"/>
      <c r="AT797" s="92"/>
      <c r="AU797" s="92"/>
      <c r="AV797" s="92"/>
      <c r="AW797" s="92"/>
      <c r="AX797" s="92"/>
      <c r="AY797" s="92"/>
      <c r="AZ797" s="92"/>
      <c r="BA797" s="92"/>
      <c r="BB797" s="92"/>
      <c r="BC797" s="92"/>
      <c r="BD797" s="92"/>
      <c r="BE797" s="92"/>
      <c r="BF797" s="92"/>
      <c r="BG797" s="92"/>
      <c r="BH797" s="92"/>
      <c r="BI797" s="92"/>
      <c r="BJ797" s="92"/>
      <c r="BK797" s="92"/>
      <c r="BL797" s="92"/>
      <c r="BM797" s="92"/>
      <c r="BN797" s="92"/>
      <c r="BO797" s="92"/>
      <c r="BP797" s="92"/>
      <c r="BQ797" s="92"/>
      <c r="BR797" s="92"/>
      <c r="BS797" s="92"/>
      <c r="BT797" s="128"/>
    </row>
    <row r="798" spans="1:72" ht="12.75" customHeight="1">
      <c r="A798" s="92"/>
      <c r="B798" s="92"/>
      <c r="C798" s="92"/>
      <c r="D798" s="92"/>
      <c r="E798" s="94"/>
      <c r="F798" s="94"/>
      <c r="G798" s="94"/>
      <c r="H798" s="92"/>
      <c r="I798" s="92"/>
      <c r="J798" s="92"/>
      <c r="K798" s="92"/>
      <c r="L798" s="92"/>
      <c r="M798" s="92"/>
      <c r="N798" s="92"/>
      <c r="O798" s="92"/>
      <c r="P798" s="92"/>
      <c r="Q798" s="92"/>
      <c r="R798" s="92"/>
      <c r="S798" s="92"/>
      <c r="T798" s="92"/>
      <c r="U798" s="92"/>
      <c r="V798" s="92"/>
      <c r="W798" s="92"/>
      <c r="X798" s="92"/>
      <c r="Y798" s="92"/>
      <c r="Z798" s="92"/>
      <c r="AA798" s="92"/>
      <c r="AB798" s="92"/>
      <c r="AC798" s="92"/>
      <c r="AD798" s="92"/>
      <c r="AE798" s="92"/>
      <c r="AF798" s="92"/>
      <c r="AG798" s="92"/>
      <c r="AH798" s="92"/>
      <c r="AI798" s="92"/>
      <c r="AJ798" s="92"/>
      <c r="AK798" s="92"/>
      <c r="AL798" s="92"/>
      <c r="AM798" s="92"/>
      <c r="AN798" s="92"/>
      <c r="AO798" s="92"/>
      <c r="AP798" s="92"/>
      <c r="AQ798" s="92"/>
      <c r="AR798" s="92"/>
      <c r="AS798" s="92"/>
      <c r="AT798" s="92"/>
      <c r="AU798" s="92"/>
      <c r="AV798" s="92"/>
      <c r="AW798" s="92"/>
      <c r="AX798" s="92"/>
      <c r="AY798" s="92"/>
      <c r="AZ798" s="92"/>
      <c r="BA798" s="92"/>
      <c r="BB798" s="92"/>
      <c r="BC798" s="92"/>
      <c r="BD798" s="92"/>
      <c r="BE798" s="92"/>
      <c r="BF798" s="92"/>
      <c r="BG798" s="92"/>
      <c r="BH798" s="92"/>
      <c r="BI798" s="92"/>
      <c r="BJ798" s="92"/>
      <c r="BK798" s="92"/>
      <c r="BL798" s="92"/>
      <c r="BM798" s="92"/>
      <c r="BN798" s="92"/>
      <c r="BO798" s="92"/>
      <c r="BP798" s="92"/>
      <c r="BQ798" s="92"/>
      <c r="BR798" s="92"/>
      <c r="BS798" s="92"/>
      <c r="BT798" s="128"/>
    </row>
    <row r="799" spans="1:72" ht="12.75" customHeight="1">
      <c r="A799" s="92"/>
      <c r="B799" s="92"/>
      <c r="C799" s="92"/>
      <c r="D799" s="92"/>
      <c r="E799" s="94"/>
      <c r="F799" s="94"/>
      <c r="G799" s="94"/>
      <c r="H799" s="92"/>
      <c r="I799" s="92"/>
      <c r="J799" s="92"/>
      <c r="K799" s="92"/>
      <c r="L799" s="92"/>
      <c r="M799" s="92"/>
      <c r="N799" s="92"/>
      <c r="O799" s="92"/>
      <c r="P799" s="92"/>
      <c r="Q799" s="92"/>
      <c r="R799" s="92"/>
      <c r="S799" s="92"/>
      <c r="T799" s="92"/>
      <c r="U799" s="92"/>
      <c r="V799" s="92"/>
      <c r="W799" s="92"/>
      <c r="X799" s="92"/>
      <c r="Y799" s="92"/>
      <c r="Z799" s="92"/>
      <c r="AA799" s="92"/>
      <c r="AB799" s="92"/>
      <c r="AC799" s="92"/>
      <c r="AD799" s="92"/>
      <c r="AE799" s="92"/>
      <c r="AF799" s="92"/>
      <c r="AG799" s="92"/>
      <c r="AH799" s="92"/>
      <c r="AI799" s="92"/>
      <c r="AJ799" s="92"/>
      <c r="AK799" s="92"/>
      <c r="AL799" s="92"/>
      <c r="AM799" s="92"/>
      <c r="AN799" s="92"/>
      <c r="AO799" s="92"/>
      <c r="AP799" s="92"/>
      <c r="AQ799" s="92"/>
      <c r="AR799" s="92"/>
      <c r="AS799" s="92"/>
      <c r="AT799" s="92"/>
      <c r="AU799" s="92"/>
      <c r="AV799" s="92"/>
      <c r="AW799" s="92"/>
      <c r="AX799" s="92"/>
      <c r="AY799" s="92"/>
      <c r="AZ799" s="92"/>
      <c r="BA799" s="92"/>
      <c r="BB799" s="92"/>
      <c r="BC799" s="92"/>
      <c r="BD799" s="92"/>
      <c r="BE799" s="92"/>
      <c r="BF799" s="92"/>
      <c r="BG799" s="92"/>
      <c r="BH799" s="92"/>
      <c r="BI799" s="92"/>
      <c r="BJ799" s="92"/>
      <c r="BK799" s="92"/>
      <c r="BL799" s="92"/>
      <c r="BM799" s="92"/>
      <c r="BN799" s="92"/>
      <c r="BO799" s="92"/>
      <c r="BP799" s="92"/>
      <c r="BQ799" s="92"/>
      <c r="BR799" s="92"/>
      <c r="BS799" s="92"/>
      <c r="BT799" s="128"/>
    </row>
    <row r="800" spans="1:72" ht="12.75" customHeight="1">
      <c r="A800" s="92"/>
      <c r="B800" s="92"/>
      <c r="C800" s="92"/>
      <c r="D800" s="92"/>
      <c r="E800" s="94"/>
      <c r="F800" s="94"/>
      <c r="G800" s="94"/>
      <c r="H800" s="92"/>
      <c r="I800" s="92"/>
      <c r="J800" s="92"/>
      <c r="K800" s="92"/>
      <c r="L800" s="92"/>
      <c r="M800" s="92"/>
      <c r="N800" s="92"/>
      <c r="O800" s="92"/>
      <c r="P800" s="92"/>
      <c r="Q800" s="92"/>
      <c r="R800" s="92"/>
      <c r="S800" s="92"/>
      <c r="T800" s="92"/>
      <c r="U800" s="92"/>
      <c r="V800" s="92"/>
      <c r="W800" s="92"/>
      <c r="X800" s="92"/>
      <c r="Y800" s="92"/>
      <c r="Z800" s="92"/>
      <c r="AA800" s="92"/>
      <c r="AB800" s="92"/>
      <c r="AC800" s="92"/>
      <c r="AD800" s="92"/>
      <c r="AE800" s="92"/>
      <c r="AF800" s="92"/>
      <c r="AG800" s="92"/>
      <c r="AH800" s="92"/>
      <c r="AI800" s="92"/>
      <c r="AJ800" s="92"/>
      <c r="AK800" s="92"/>
      <c r="AL800" s="92"/>
      <c r="AM800" s="92"/>
      <c r="AN800" s="92"/>
      <c r="AO800" s="92"/>
      <c r="AP800" s="92"/>
      <c r="AQ800" s="92"/>
      <c r="AR800" s="92"/>
      <c r="AS800" s="92"/>
      <c r="AT800" s="92"/>
      <c r="AU800" s="92"/>
      <c r="AV800" s="92"/>
      <c r="AW800" s="92"/>
      <c r="AX800" s="92"/>
      <c r="AY800" s="92"/>
      <c r="AZ800" s="92"/>
      <c r="BA800" s="92"/>
      <c r="BB800" s="92"/>
      <c r="BC800" s="92"/>
      <c r="BD800" s="92"/>
      <c r="BE800" s="92"/>
      <c r="BF800" s="92"/>
      <c r="BG800" s="92"/>
      <c r="BH800" s="92"/>
      <c r="BI800" s="92"/>
      <c r="BJ800" s="92"/>
      <c r="BK800" s="92"/>
      <c r="BL800" s="92"/>
      <c r="BM800" s="92"/>
      <c r="BN800" s="92"/>
      <c r="BO800" s="92"/>
      <c r="BP800" s="92"/>
      <c r="BQ800" s="92"/>
      <c r="BR800" s="92"/>
      <c r="BS800" s="92"/>
      <c r="BT800" s="128"/>
    </row>
    <row r="801" spans="1:72" ht="12.75" customHeight="1">
      <c r="A801" s="92"/>
      <c r="B801" s="92"/>
      <c r="C801" s="92"/>
      <c r="D801" s="92"/>
      <c r="E801" s="94"/>
      <c r="F801" s="94"/>
      <c r="G801" s="94"/>
      <c r="H801" s="92"/>
      <c r="I801" s="92"/>
      <c r="J801" s="92"/>
      <c r="K801" s="92"/>
      <c r="L801" s="92"/>
      <c r="M801" s="92"/>
      <c r="N801" s="92"/>
      <c r="O801" s="92"/>
      <c r="P801" s="92"/>
      <c r="Q801" s="92"/>
      <c r="R801" s="92"/>
      <c r="S801" s="92"/>
      <c r="T801" s="92"/>
      <c r="U801" s="92"/>
      <c r="V801" s="92"/>
      <c r="W801" s="92"/>
      <c r="X801" s="92"/>
      <c r="Y801" s="92"/>
      <c r="Z801" s="92"/>
      <c r="AA801" s="92"/>
      <c r="AB801" s="92"/>
      <c r="AC801" s="92"/>
      <c r="AD801" s="92"/>
      <c r="AE801" s="92"/>
      <c r="AF801" s="92"/>
      <c r="AG801" s="92"/>
      <c r="AH801" s="92"/>
      <c r="AI801" s="92"/>
      <c r="AJ801" s="92"/>
      <c r="AK801" s="92"/>
      <c r="AL801" s="92"/>
      <c r="AM801" s="92"/>
      <c r="AN801" s="92"/>
      <c r="AO801" s="92"/>
      <c r="AP801" s="92"/>
      <c r="AQ801" s="92"/>
      <c r="AR801" s="92"/>
      <c r="AS801" s="92"/>
      <c r="AT801" s="92"/>
      <c r="AU801" s="92"/>
      <c r="AV801" s="92"/>
      <c r="AW801" s="92"/>
      <c r="AX801" s="92"/>
      <c r="AY801" s="92"/>
      <c r="AZ801" s="92"/>
      <c r="BA801" s="92"/>
      <c r="BB801" s="92"/>
      <c r="BC801" s="92"/>
      <c r="BD801" s="92"/>
      <c r="BE801" s="92"/>
      <c r="BF801" s="92"/>
      <c r="BG801" s="92"/>
      <c r="BH801" s="92"/>
      <c r="BI801" s="92"/>
      <c r="BJ801" s="92"/>
      <c r="BK801" s="92"/>
      <c r="BL801" s="92"/>
      <c r="BM801" s="92"/>
      <c r="BN801" s="92"/>
      <c r="BO801" s="92"/>
      <c r="BP801" s="92"/>
      <c r="BQ801" s="92"/>
      <c r="BR801" s="92"/>
      <c r="BS801" s="92"/>
      <c r="BT801" s="128"/>
    </row>
    <row r="802" spans="1:72" ht="12.75" customHeight="1">
      <c r="A802" s="92"/>
      <c r="B802" s="92"/>
      <c r="C802" s="92"/>
      <c r="D802" s="92"/>
      <c r="E802" s="94"/>
      <c r="F802" s="94"/>
      <c r="G802" s="94"/>
      <c r="H802" s="92"/>
      <c r="I802" s="92"/>
      <c r="J802" s="92"/>
      <c r="K802" s="92"/>
      <c r="L802" s="92"/>
      <c r="M802" s="92"/>
      <c r="N802" s="92"/>
      <c r="O802" s="92"/>
      <c r="P802" s="92"/>
      <c r="Q802" s="92"/>
      <c r="R802" s="92"/>
      <c r="S802" s="92"/>
      <c r="T802" s="92"/>
      <c r="U802" s="92"/>
      <c r="V802" s="92"/>
      <c r="W802" s="92"/>
      <c r="X802" s="92"/>
      <c r="Y802" s="92"/>
      <c r="Z802" s="92"/>
      <c r="AA802" s="92"/>
      <c r="AB802" s="92"/>
      <c r="AC802" s="92"/>
      <c r="AD802" s="92"/>
      <c r="AE802" s="92"/>
      <c r="AF802" s="92"/>
      <c r="AG802" s="92"/>
      <c r="AH802" s="92"/>
      <c r="AI802" s="92"/>
      <c r="AJ802" s="92"/>
      <c r="AK802" s="92"/>
      <c r="AL802" s="92"/>
      <c r="AM802" s="92"/>
      <c r="AN802" s="92"/>
      <c r="AO802" s="92"/>
      <c r="AP802" s="92"/>
      <c r="AQ802" s="92"/>
      <c r="AR802" s="92"/>
      <c r="AS802" s="92"/>
      <c r="AT802" s="92"/>
      <c r="AU802" s="92"/>
      <c r="AV802" s="92"/>
      <c r="AW802" s="92"/>
      <c r="AX802" s="92"/>
      <c r="AY802" s="92"/>
      <c r="AZ802" s="92"/>
      <c r="BA802" s="92"/>
      <c r="BB802" s="92"/>
      <c r="BC802" s="92"/>
      <c r="BD802" s="92"/>
      <c r="BE802" s="92"/>
      <c r="BF802" s="92"/>
      <c r="BG802" s="92"/>
      <c r="BH802" s="92"/>
      <c r="BI802" s="92"/>
      <c r="BJ802" s="92"/>
      <c r="BK802" s="92"/>
      <c r="BL802" s="92"/>
      <c r="BM802" s="92"/>
      <c r="BN802" s="92"/>
      <c r="BO802" s="92"/>
      <c r="BP802" s="92"/>
      <c r="BQ802" s="92"/>
      <c r="BR802" s="92"/>
      <c r="BS802" s="92"/>
      <c r="BT802" s="128"/>
    </row>
    <row r="803" spans="1:72" ht="12.75" customHeight="1">
      <c r="A803" s="92"/>
      <c r="B803" s="92"/>
      <c r="C803" s="92"/>
      <c r="D803" s="92"/>
      <c r="E803" s="94"/>
      <c r="F803" s="94"/>
      <c r="G803" s="94"/>
      <c r="H803" s="92"/>
      <c r="I803" s="92"/>
      <c r="J803" s="92"/>
      <c r="K803" s="92"/>
      <c r="L803" s="92"/>
      <c r="M803" s="92"/>
      <c r="N803" s="92"/>
      <c r="O803" s="92"/>
      <c r="P803" s="92"/>
      <c r="Q803" s="92"/>
      <c r="R803" s="92"/>
      <c r="S803" s="92"/>
      <c r="T803" s="92"/>
      <c r="U803" s="92"/>
      <c r="V803" s="92"/>
      <c r="W803" s="92"/>
      <c r="X803" s="92"/>
      <c r="Y803" s="92"/>
      <c r="Z803" s="92"/>
      <c r="AA803" s="92"/>
      <c r="AB803" s="92"/>
      <c r="AC803" s="92"/>
      <c r="AD803" s="92"/>
      <c r="AE803" s="92"/>
      <c r="AF803" s="92"/>
      <c r="AG803" s="92"/>
      <c r="AH803" s="92"/>
      <c r="AI803" s="92"/>
      <c r="AJ803" s="92"/>
      <c r="AK803" s="92"/>
      <c r="AL803" s="92"/>
      <c r="AM803" s="92"/>
      <c r="AN803" s="92"/>
      <c r="AO803" s="92"/>
      <c r="AP803" s="92"/>
      <c r="AQ803" s="92"/>
      <c r="AR803" s="92"/>
      <c r="AS803" s="92"/>
      <c r="AT803" s="92"/>
      <c r="AU803" s="92"/>
      <c r="AV803" s="92"/>
      <c r="AW803" s="92"/>
      <c r="AX803" s="92"/>
      <c r="AY803" s="92"/>
      <c r="AZ803" s="92"/>
      <c r="BA803" s="92"/>
      <c r="BB803" s="92"/>
      <c r="BC803" s="92"/>
      <c r="BD803" s="92"/>
      <c r="BE803" s="92"/>
      <c r="BF803" s="92"/>
      <c r="BG803" s="92"/>
      <c r="BH803" s="92"/>
      <c r="BI803" s="92"/>
      <c r="BJ803" s="92"/>
      <c r="BK803" s="92"/>
      <c r="BL803" s="92"/>
      <c r="BM803" s="92"/>
      <c r="BN803" s="92"/>
      <c r="BO803" s="92"/>
      <c r="BP803" s="92"/>
      <c r="BQ803" s="92"/>
      <c r="BR803" s="92"/>
      <c r="BS803" s="92"/>
      <c r="BT803" s="128"/>
    </row>
    <row r="804" spans="1:72" ht="12.75" customHeight="1">
      <c r="A804" s="92"/>
      <c r="B804" s="92"/>
      <c r="C804" s="92"/>
      <c r="D804" s="92"/>
      <c r="E804" s="94"/>
      <c r="F804" s="94"/>
      <c r="G804" s="94"/>
      <c r="H804" s="92"/>
      <c r="I804" s="92"/>
      <c r="J804" s="92"/>
      <c r="K804" s="92"/>
      <c r="L804" s="92"/>
      <c r="M804" s="92"/>
      <c r="N804" s="92"/>
      <c r="O804" s="92"/>
      <c r="P804" s="92"/>
      <c r="Q804" s="92"/>
      <c r="R804" s="92"/>
      <c r="S804" s="92"/>
      <c r="T804" s="92"/>
      <c r="U804" s="92"/>
      <c r="V804" s="92"/>
      <c r="W804" s="92"/>
      <c r="X804" s="92"/>
      <c r="Y804" s="92"/>
      <c r="Z804" s="92"/>
      <c r="AA804" s="92"/>
      <c r="AB804" s="92"/>
      <c r="AC804" s="92"/>
      <c r="AD804" s="92"/>
      <c r="AE804" s="92"/>
      <c r="AF804" s="92"/>
      <c r="AG804" s="92"/>
      <c r="AH804" s="92"/>
      <c r="AI804" s="92"/>
      <c r="AJ804" s="92"/>
      <c r="AK804" s="92"/>
      <c r="AL804" s="92"/>
      <c r="AM804" s="92"/>
      <c r="AN804" s="92"/>
      <c r="AO804" s="92"/>
      <c r="AP804" s="92"/>
      <c r="AQ804" s="92"/>
      <c r="AR804" s="92"/>
      <c r="AS804" s="92"/>
      <c r="AT804" s="92"/>
      <c r="AU804" s="92"/>
      <c r="AV804" s="92"/>
      <c r="AW804" s="92"/>
      <c r="AX804" s="92"/>
      <c r="AY804" s="92"/>
      <c r="AZ804" s="92"/>
      <c r="BA804" s="92"/>
      <c r="BB804" s="92"/>
      <c r="BC804" s="92"/>
      <c r="BD804" s="92"/>
      <c r="BE804" s="92"/>
      <c r="BF804" s="92"/>
      <c r="BG804" s="92"/>
      <c r="BH804" s="92"/>
      <c r="BI804" s="92"/>
      <c r="BJ804" s="92"/>
      <c r="BK804" s="92"/>
      <c r="BL804" s="92"/>
      <c r="BM804" s="92"/>
      <c r="BN804" s="92"/>
      <c r="BO804" s="92"/>
      <c r="BP804" s="92"/>
      <c r="BQ804" s="92"/>
      <c r="BR804" s="92"/>
      <c r="BS804" s="92"/>
      <c r="BT804" s="128"/>
    </row>
    <row r="805" spans="1:72" ht="12.75" customHeight="1">
      <c r="A805" s="92"/>
      <c r="B805" s="92"/>
      <c r="C805" s="92"/>
      <c r="D805" s="92"/>
      <c r="E805" s="94"/>
      <c r="F805" s="94"/>
      <c r="G805" s="94"/>
      <c r="H805" s="92"/>
      <c r="I805" s="92"/>
      <c r="J805" s="92"/>
      <c r="K805" s="92"/>
      <c r="L805" s="92"/>
      <c r="M805" s="92"/>
      <c r="N805" s="92"/>
      <c r="O805" s="92"/>
      <c r="P805" s="92"/>
      <c r="Q805" s="92"/>
      <c r="R805" s="92"/>
      <c r="S805" s="92"/>
      <c r="T805" s="92"/>
      <c r="U805" s="92"/>
      <c r="V805" s="92"/>
      <c r="W805" s="92"/>
      <c r="X805" s="92"/>
      <c r="Y805" s="92"/>
      <c r="Z805" s="92"/>
      <c r="AA805" s="92"/>
      <c r="AB805" s="92"/>
      <c r="AC805" s="92"/>
      <c r="AD805" s="92"/>
      <c r="AE805" s="92"/>
      <c r="AF805" s="92"/>
      <c r="AG805" s="92"/>
      <c r="AH805" s="92"/>
      <c r="AI805" s="92"/>
      <c r="AJ805" s="92"/>
      <c r="AK805" s="92"/>
      <c r="AL805" s="92"/>
      <c r="AM805" s="92"/>
      <c r="AN805" s="92"/>
      <c r="AO805" s="92"/>
      <c r="AP805" s="92"/>
      <c r="AQ805" s="92"/>
      <c r="AR805" s="92"/>
      <c r="AS805" s="92"/>
      <c r="AT805" s="92"/>
      <c r="AU805" s="92"/>
      <c r="AV805" s="92"/>
      <c r="AW805" s="92"/>
      <c r="AX805" s="92"/>
      <c r="AY805" s="92"/>
      <c r="AZ805" s="92"/>
      <c r="BA805" s="92"/>
      <c r="BB805" s="92"/>
      <c r="BC805" s="92"/>
      <c r="BD805" s="92"/>
      <c r="BE805" s="92"/>
      <c r="BF805" s="92"/>
      <c r="BG805" s="92"/>
      <c r="BH805" s="92"/>
      <c r="BI805" s="92"/>
      <c r="BJ805" s="92"/>
      <c r="BK805" s="92"/>
      <c r="BL805" s="92"/>
      <c r="BM805" s="92"/>
      <c r="BN805" s="92"/>
      <c r="BO805" s="92"/>
      <c r="BP805" s="92"/>
      <c r="BQ805" s="92"/>
      <c r="BR805" s="92"/>
      <c r="BS805" s="92"/>
      <c r="BT805" s="128"/>
    </row>
    <row r="806" spans="1:72" ht="12.75" customHeight="1">
      <c r="A806" s="92"/>
      <c r="B806" s="92"/>
      <c r="C806" s="92"/>
      <c r="D806" s="92"/>
      <c r="E806" s="94"/>
      <c r="F806" s="94"/>
      <c r="G806" s="94"/>
      <c r="H806" s="92"/>
      <c r="I806" s="92"/>
      <c r="J806" s="92"/>
      <c r="K806" s="92"/>
      <c r="L806" s="92"/>
      <c r="M806" s="92"/>
      <c r="N806" s="92"/>
      <c r="O806" s="92"/>
      <c r="P806" s="92"/>
      <c r="Q806" s="92"/>
      <c r="R806" s="92"/>
      <c r="S806" s="92"/>
      <c r="T806" s="92"/>
      <c r="U806" s="92"/>
      <c r="V806" s="92"/>
      <c r="W806" s="92"/>
      <c r="X806" s="92"/>
      <c r="Y806" s="92"/>
      <c r="Z806" s="92"/>
      <c r="AA806" s="92"/>
      <c r="AB806" s="92"/>
      <c r="AC806" s="92"/>
      <c r="AD806" s="92"/>
      <c r="AE806" s="92"/>
      <c r="AF806" s="92"/>
      <c r="AG806" s="92"/>
      <c r="AH806" s="92"/>
      <c r="AI806" s="92"/>
      <c r="AJ806" s="92"/>
      <c r="AK806" s="92"/>
      <c r="AL806" s="92"/>
      <c r="AM806" s="92"/>
      <c r="AN806" s="92"/>
      <c r="AO806" s="92"/>
      <c r="AP806" s="92"/>
      <c r="AQ806" s="92"/>
      <c r="AR806" s="92"/>
      <c r="AS806" s="92"/>
      <c r="AT806" s="92"/>
      <c r="AU806" s="92"/>
      <c r="AV806" s="92"/>
      <c r="AW806" s="92"/>
      <c r="AX806" s="92"/>
      <c r="AY806" s="92"/>
      <c r="AZ806" s="92"/>
      <c r="BA806" s="92"/>
      <c r="BB806" s="92"/>
      <c r="BC806" s="92"/>
      <c r="BD806" s="92"/>
      <c r="BE806" s="92"/>
      <c r="BF806" s="92"/>
      <c r="BG806" s="92"/>
      <c r="BH806" s="92"/>
      <c r="BI806" s="92"/>
      <c r="BJ806" s="92"/>
      <c r="BK806" s="92"/>
      <c r="BL806" s="92"/>
      <c r="BM806" s="92"/>
      <c r="BN806" s="92"/>
      <c r="BO806" s="92"/>
      <c r="BP806" s="92"/>
      <c r="BQ806" s="92"/>
      <c r="BR806" s="92"/>
      <c r="BS806" s="92"/>
      <c r="BT806" s="128"/>
    </row>
    <row r="807" spans="1:72" ht="12.75" customHeight="1">
      <c r="A807" s="92"/>
      <c r="B807" s="92"/>
      <c r="C807" s="92"/>
      <c r="D807" s="92"/>
      <c r="E807" s="94"/>
      <c r="F807" s="94"/>
      <c r="G807" s="94"/>
      <c r="H807" s="92"/>
      <c r="I807" s="92"/>
      <c r="J807" s="92"/>
      <c r="K807" s="92"/>
      <c r="L807" s="92"/>
      <c r="M807" s="92"/>
      <c r="N807" s="92"/>
      <c r="O807" s="92"/>
      <c r="P807" s="92"/>
      <c r="Q807" s="92"/>
      <c r="R807" s="92"/>
      <c r="S807" s="92"/>
      <c r="T807" s="92"/>
      <c r="U807" s="92"/>
      <c r="V807" s="92"/>
      <c r="W807" s="92"/>
      <c r="X807" s="92"/>
      <c r="Y807" s="92"/>
      <c r="Z807" s="92"/>
      <c r="AA807" s="92"/>
      <c r="AB807" s="92"/>
      <c r="AC807" s="92"/>
      <c r="AD807" s="92"/>
      <c r="AE807" s="92"/>
      <c r="AF807" s="92"/>
      <c r="AG807" s="92"/>
      <c r="AH807" s="92"/>
      <c r="AI807" s="92"/>
      <c r="AJ807" s="92"/>
      <c r="AK807" s="92"/>
      <c r="AL807" s="92"/>
      <c r="AM807" s="92"/>
      <c r="AN807" s="92"/>
      <c r="AO807" s="92"/>
      <c r="AP807" s="92"/>
      <c r="AQ807" s="92"/>
      <c r="AR807" s="92"/>
      <c r="AS807" s="92"/>
      <c r="AT807" s="92"/>
      <c r="AU807" s="92"/>
      <c r="AV807" s="92"/>
      <c r="AW807" s="92"/>
      <c r="AX807" s="92"/>
      <c r="AY807" s="92"/>
      <c r="AZ807" s="92"/>
      <c r="BA807" s="92"/>
      <c r="BB807" s="92"/>
      <c r="BC807" s="92"/>
      <c r="BD807" s="92"/>
      <c r="BE807" s="92"/>
      <c r="BF807" s="92"/>
      <c r="BG807" s="92"/>
      <c r="BH807" s="92"/>
      <c r="BI807" s="92"/>
      <c r="BJ807" s="92"/>
      <c r="BK807" s="92"/>
      <c r="BL807" s="92"/>
      <c r="BM807" s="92"/>
      <c r="BN807" s="92"/>
      <c r="BO807" s="92"/>
      <c r="BP807" s="92"/>
      <c r="BQ807" s="92"/>
      <c r="BR807" s="92"/>
      <c r="BS807" s="92"/>
      <c r="BT807" s="128"/>
    </row>
    <row r="808" spans="1:72" ht="12.75" customHeight="1">
      <c r="A808" s="92"/>
      <c r="B808" s="92"/>
      <c r="C808" s="92"/>
      <c r="D808" s="92"/>
      <c r="E808" s="94"/>
      <c r="F808" s="94"/>
      <c r="G808" s="94"/>
      <c r="H808" s="92"/>
      <c r="I808" s="92"/>
      <c r="J808" s="92"/>
      <c r="K808" s="92"/>
      <c r="L808" s="92"/>
      <c r="M808" s="92"/>
      <c r="N808" s="92"/>
      <c r="O808" s="92"/>
      <c r="P808" s="92"/>
      <c r="Q808" s="92"/>
      <c r="R808" s="92"/>
      <c r="S808" s="92"/>
      <c r="T808" s="92"/>
      <c r="U808" s="92"/>
      <c r="V808" s="92"/>
      <c r="W808" s="92"/>
      <c r="X808" s="92"/>
      <c r="Y808" s="92"/>
      <c r="Z808" s="92"/>
      <c r="AA808" s="92"/>
      <c r="AB808" s="92"/>
      <c r="AC808" s="92"/>
      <c r="AD808" s="92"/>
      <c r="AE808" s="92"/>
      <c r="AF808" s="92"/>
      <c r="AG808" s="92"/>
      <c r="AH808" s="92"/>
      <c r="AI808" s="92"/>
      <c r="AJ808" s="92"/>
      <c r="AK808" s="92"/>
      <c r="AL808" s="92"/>
      <c r="AM808" s="92"/>
      <c r="AN808" s="92"/>
      <c r="AO808" s="92"/>
      <c r="AP808" s="92"/>
      <c r="AQ808" s="92"/>
      <c r="AR808" s="92"/>
      <c r="AS808" s="92"/>
      <c r="AT808" s="92"/>
      <c r="AU808" s="92"/>
      <c r="AV808" s="92"/>
      <c r="AW808" s="92"/>
      <c r="AX808" s="92"/>
      <c r="AY808" s="92"/>
      <c r="AZ808" s="92"/>
      <c r="BA808" s="92"/>
      <c r="BB808" s="92"/>
      <c r="BC808" s="92"/>
      <c r="BD808" s="92"/>
      <c r="BE808" s="92"/>
      <c r="BF808" s="92"/>
      <c r="BG808" s="92"/>
      <c r="BH808" s="92"/>
      <c r="BI808" s="92"/>
      <c r="BJ808" s="92"/>
      <c r="BK808" s="92"/>
      <c r="BL808" s="92"/>
      <c r="BM808" s="92"/>
      <c r="BN808" s="92"/>
      <c r="BO808" s="92"/>
      <c r="BP808" s="92"/>
      <c r="BQ808" s="92"/>
      <c r="BR808" s="92"/>
      <c r="BS808" s="92"/>
      <c r="BT808" s="128"/>
    </row>
    <row r="809" spans="1:72" ht="12.75" customHeight="1">
      <c r="A809" s="92"/>
      <c r="B809" s="92"/>
      <c r="C809" s="92"/>
      <c r="D809" s="92"/>
      <c r="E809" s="94"/>
      <c r="F809" s="94"/>
      <c r="G809" s="94"/>
      <c r="H809" s="92"/>
      <c r="I809" s="92"/>
      <c r="J809" s="92"/>
      <c r="K809" s="92"/>
      <c r="L809" s="92"/>
      <c r="M809" s="92"/>
      <c r="N809" s="92"/>
      <c r="O809" s="92"/>
      <c r="P809" s="92"/>
      <c r="Q809" s="92"/>
      <c r="R809" s="92"/>
      <c r="S809" s="92"/>
      <c r="T809" s="92"/>
      <c r="U809" s="92"/>
      <c r="V809" s="92"/>
      <c r="W809" s="92"/>
      <c r="X809" s="92"/>
      <c r="Y809" s="92"/>
      <c r="Z809" s="92"/>
      <c r="AA809" s="92"/>
      <c r="AB809" s="92"/>
      <c r="AC809" s="92"/>
      <c r="AD809" s="92"/>
      <c r="AE809" s="92"/>
      <c r="AF809" s="92"/>
      <c r="AG809" s="92"/>
      <c r="AH809" s="92"/>
      <c r="AI809" s="92"/>
      <c r="AJ809" s="92"/>
      <c r="AK809" s="92"/>
      <c r="AL809" s="92"/>
      <c r="AM809" s="92"/>
      <c r="AN809" s="92"/>
      <c r="AO809" s="92"/>
      <c r="AP809" s="92"/>
      <c r="AQ809" s="92"/>
      <c r="AR809" s="92"/>
      <c r="AS809" s="92"/>
      <c r="AT809" s="92"/>
      <c r="AU809" s="92"/>
      <c r="AV809" s="92"/>
      <c r="AW809" s="92"/>
      <c r="AX809" s="92"/>
      <c r="AY809" s="92"/>
      <c r="AZ809" s="92"/>
      <c r="BA809" s="92"/>
      <c r="BB809" s="92"/>
      <c r="BC809" s="92"/>
      <c r="BD809" s="92"/>
      <c r="BE809" s="92"/>
      <c r="BF809" s="92"/>
      <c r="BG809" s="92"/>
      <c r="BH809" s="92"/>
      <c r="BI809" s="92"/>
      <c r="BJ809" s="92"/>
      <c r="BK809" s="92"/>
      <c r="BL809" s="92"/>
      <c r="BM809" s="92"/>
      <c r="BN809" s="92"/>
      <c r="BO809" s="92"/>
      <c r="BP809" s="92"/>
      <c r="BQ809" s="92"/>
      <c r="BR809" s="92"/>
      <c r="BS809" s="92"/>
      <c r="BT809" s="128"/>
    </row>
    <row r="810" spans="1:72" ht="12.75" customHeight="1">
      <c r="A810" s="92"/>
      <c r="B810" s="92"/>
      <c r="C810" s="92"/>
      <c r="D810" s="92"/>
      <c r="E810" s="94"/>
      <c r="F810" s="94"/>
      <c r="G810" s="94"/>
      <c r="H810" s="92"/>
      <c r="I810" s="92"/>
      <c r="J810" s="92"/>
      <c r="K810" s="92"/>
      <c r="L810" s="92"/>
      <c r="M810" s="92"/>
      <c r="N810" s="92"/>
      <c r="O810" s="92"/>
      <c r="P810" s="92"/>
      <c r="Q810" s="92"/>
      <c r="R810" s="92"/>
      <c r="S810" s="92"/>
      <c r="T810" s="92"/>
      <c r="U810" s="92"/>
      <c r="V810" s="92"/>
      <c r="W810" s="92"/>
      <c r="X810" s="92"/>
      <c r="Y810" s="92"/>
      <c r="Z810" s="92"/>
      <c r="AA810" s="92"/>
      <c r="AB810" s="92"/>
      <c r="AC810" s="92"/>
      <c r="AD810" s="92"/>
      <c r="AE810" s="92"/>
      <c r="AF810" s="92"/>
      <c r="AG810" s="92"/>
      <c r="AH810" s="92"/>
      <c r="AI810" s="92"/>
      <c r="AJ810" s="92"/>
      <c r="AK810" s="92"/>
      <c r="AL810" s="92"/>
      <c r="AM810" s="92"/>
      <c r="AN810" s="92"/>
      <c r="AO810" s="92"/>
      <c r="AP810" s="92"/>
      <c r="AQ810" s="92"/>
      <c r="AR810" s="92"/>
      <c r="AS810" s="92"/>
      <c r="AT810" s="92"/>
      <c r="AU810" s="92"/>
      <c r="AV810" s="92"/>
      <c r="AW810" s="92"/>
      <c r="AX810" s="92"/>
      <c r="AY810" s="92"/>
      <c r="AZ810" s="92"/>
      <c r="BA810" s="92"/>
      <c r="BB810" s="92"/>
      <c r="BC810" s="92"/>
      <c r="BD810" s="92"/>
      <c r="BE810" s="92"/>
      <c r="BF810" s="92"/>
      <c r="BG810" s="92"/>
      <c r="BH810" s="92"/>
      <c r="BI810" s="92"/>
      <c r="BJ810" s="92"/>
      <c r="BK810" s="92"/>
      <c r="BL810" s="92"/>
      <c r="BM810" s="92"/>
      <c r="BN810" s="92"/>
      <c r="BO810" s="92"/>
      <c r="BP810" s="92"/>
      <c r="BQ810" s="92"/>
      <c r="BR810" s="92"/>
      <c r="BS810" s="92"/>
      <c r="BT810" s="128"/>
    </row>
    <row r="811" spans="1:72" ht="12.75" customHeight="1">
      <c r="A811" s="92"/>
      <c r="B811" s="92"/>
      <c r="C811" s="92"/>
      <c r="D811" s="92"/>
      <c r="E811" s="94"/>
      <c r="F811" s="94"/>
      <c r="G811" s="94"/>
      <c r="H811" s="92"/>
      <c r="I811" s="92"/>
      <c r="J811" s="92"/>
      <c r="K811" s="92"/>
      <c r="L811" s="92"/>
      <c r="M811" s="92"/>
      <c r="N811" s="92"/>
      <c r="O811" s="92"/>
      <c r="P811" s="92"/>
      <c r="Q811" s="92"/>
      <c r="R811" s="92"/>
      <c r="S811" s="92"/>
      <c r="T811" s="92"/>
      <c r="U811" s="92"/>
      <c r="V811" s="92"/>
      <c r="W811" s="92"/>
      <c r="X811" s="92"/>
      <c r="Y811" s="92"/>
      <c r="Z811" s="92"/>
      <c r="AA811" s="92"/>
      <c r="AB811" s="92"/>
      <c r="AC811" s="92"/>
      <c r="AD811" s="92"/>
      <c r="AE811" s="92"/>
      <c r="AF811" s="92"/>
      <c r="AG811" s="92"/>
      <c r="AH811" s="92"/>
      <c r="AI811" s="92"/>
      <c r="AJ811" s="92"/>
      <c r="AK811" s="92"/>
      <c r="AL811" s="92"/>
      <c r="AM811" s="92"/>
      <c r="AN811" s="92"/>
      <c r="AO811" s="92"/>
      <c r="AP811" s="92"/>
      <c r="AQ811" s="92"/>
      <c r="AR811" s="92"/>
      <c r="AS811" s="92"/>
      <c r="AT811" s="92"/>
      <c r="AU811" s="92"/>
      <c r="AV811" s="92"/>
      <c r="AW811" s="92"/>
      <c r="AX811" s="92"/>
      <c r="AY811" s="92"/>
      <c r="AZ811" s="92"/>
      <c r="BA811" s="92"/>
      <c r="BB811" s="92"/>
      <c r="BC811" s="92"/>
      <c r="BD811" s="92"/>
      <c r="BE811" s="92"/>
      <c r="BF811" s="92"/>
      <c r="BG811" s="92"/>
      <c r="BH811" s="92"/>
      <c r="BI811" s="92"/>
      <c r="BJ811" s="92"/>
      <c r="BK811" s="92"/>
      <c r="BL811" s="92"/>
      <c r="BM811" s="92"/>
      <c r="BN811" s="92"/>
      <c r="BO811" s="92"/>
      <c r="BP811" s="92"/>
      <c r="BQ811" s="92"/>
      <c r="BR811" s="92"/>
      <c r="BS811" s="92"/>
      <c r="BT811" s="128"/>
    </row>
    <row r="812" spans="1:72" ht="12.75" customHeight="1">
      <c r="A812" s="92"/>
      <c r="B812" s="92"/>
      <c r="C812" s="92"/>
      <c r="D812" s="92"/>
      <c r="E812" s="94"/>
      <c r="F812" s="94"/>
      <c r="G812" s="94"/>
      <c r="H812" s="92"/>
      <c r="I812" s="92"/>
      <c r="J812" s="92"/>
      <c r="K812" s="92"/>
      <c r="L812" s="92"/>
      <c r="M812" s="92"/>
      <c r="N812" s="92"/>
      <c r="O812" s="92"/>
      <c r="P812" s="92"/>
      <c r="Q812" s="92"/>
      <c r="R812" s="92"/>
      <c r="S812" s="92"/>
      <c r="T812" s="92"/>
      <c r="U812" s="92"/>
      <c r="V812" s="92"/>
      <c r="W812" s="92"/>
      <c r="X812" s="92"/>
      <c r="Y812" s="92"/>
      <c r="Z812" s="92"/>
      <c r="AA812" s="92"/>
      <c r="AB812" s="92"/>
      <c r="AC812" s="92"/>
      <c r="AD812" s="92"/>
      <c r="AE812" s="92"/>
      <c r="AF812" s="92"/>
      <c r="AG812" s="92"/>
      <c r="AH812" s="92"/>
      <c r="AI812" s="92"/>
      <c r="AJ812" s="92"/>
      <c r="AK812" s="92"/>
      <c r="AL812" s="92"/>
      <c r="AM812" s="92"/>
      <c r="AN812" s="92"/>
      <c r="AO812" s="92"/>
      <c r="AP812" s="92"/>
      <c r="AQ812" s="92"/>
      <c r="AR812" s="92"/>
      <c r="AS812" s="92"/>
      <c r="AT812" s="92"/>
      <c r="AU812" s="92"/>
      <c r="AV812" s="92"/>
      <c r="AW812" s="92"/>
      <c r="AX812" s="92"/>
      <c r="AY812" s="92"/>
      <c r="AZ812" s="92"/>
      <c r="BA812" s="92"/>
      <c r="BB812" s="92"/>
      <c r="BC812" s="92"/>
      <c r="BD812" s="92"/>
      <c r="BE812" s="92"/>
      <c r="BF812" s="92"/>
      <c r="BG812" s="92"/>
      <c r="BH812" s="92"/>
      <c r="BI812" s="92"/>
      <c r="BJ812" s="92"/>
      <c r="BK812" s="92"/>
      <c r="BL812" s="92"/>
      <c r="BM812" s="92"/>
      <c r="BN812" s="92"/>
      <c r="BO812" s="92"/>
      <c r="BP812" s="92"/>
      <c r="BQ812" s="92"/>
      <c r="BR812" s="92"/>
      <c r="BS812" s="92"/>
      <c r="BT812" s="128"/>
    </row>
    <row r="813" spans="1:72" ht="12.75" customHeight="1">
      <c r="A813" s="92"/>
      <c r="B813" s="92"/>
      <c r="C813" s="92"/>
      <c r="D813" s="92"/>
      <c r="E813" s="94"/>
      <c r="F813" s="94"/>
      <c r="G813" s="94"/>
      <c r="H813" s="92"/>
      <c r="I813" s="92"/>
      <c r="J813" s="92"/>
      <c r="K813" s="92"/>
      <c r="L813" s="92"/>
      <c r="M813" s="92"/>
      <c r="N813" s="92"/>
      <c r="O813" s="92"/>
      <c r="P813" s="92"/>
      <c r="Q813" s="92"/>
      <c r="R813" s="92"/>
      <c r="S813" s="92"/>
      <c r="T813" s="92"/>
      <c r="U813" s="92"/>
      <c r="V813" s="92"/>
      <c r="W813" s="92"/>
      <c r="X813" s="92"/>
      <c r="Y813" s="92"/>
      <c r="Z813" s="92"/>
      <c r="AA813" s="92"/>
      <c r="AB813" s="92"/>
      <c r="AC813" s="92"/>
      <c r="AD813" s="92"/>
      <c r="AE813" s="92"/>
      <c r="AF813" s="92"/>
      <c r="AG813" s="92"/>
      <c r="AH813" s="92"/>
      <c r="AI813" s="92"/>
      <c r="AJ813" s="92"/>
      <c r="AK813" s="92"/>
      <c r="AL813" s="92"/>
      <c r="AM813" s="92"/>
      <c r="AN813" s="92"/>
      <c r="AO813" s="92"/>
      <c r="AP813" s="92"/>
      <c r="AQ813" s="92"/>
      <c r="AR813" s="92"/>
      <c r="AS813" s="92"/>
      <c r="AT813" s="92"/>
      <c r="AU813" s="92"/>
      <c r="AV813" s="92"/>
      <c r="AW813" s="92"/>
      <c r="AX813" s="92"/>
      <c r="AY813" s="92"/>
      <c r="AZ813" s="92"/>
      <c r="BA813" s="92"/>
      <c r="BB813" s="92"/>
      <c r="BC813" s="92"/>
      <c r="BD813" s="92"/>
      <c r="BE813" s="92"/>
      <c r="BF813" s="92"/>
      <c r="BG813" s="92"/>
      <c r="BH813" s="92"/>
      <c r="BI813" s="92"/>
      <c r="BJ813" s="92"/>
      <c r="BK813" s="92"/>
      <c r="BL813" s="92"/>
      <c r="BM813" s="92"/>
      <c r="BN813" s="92"/>
      <c r="BO813" s="92"/>
      <c r="BP813" s="92"/>
      <c r="BQ813" s="92"/>
      <c r="BR813" s="92"/>
      <c r="BS813" s="92"/>
      <c r="BT813" s="128"/>
    </row>
    <row r="814" spans="1:72" ht="12.75" customHeight="1">
      <c r="A814" s="92"/>
      <c r="B814" s="92"/>
      <c r="C814" s="92"/>
      <c r="D814" s="92"/>
      <c r="E814" s="94"/>
      <c r="F814" s="94"/>
      <c r="G814" s="94"/>
      <c r="H814" s="92"/>
      <c r="I814" s="92"/>
      <c r="J814" s="92"/>
      <c r="K814" s="92"/>
      <c r="L814" s="92"/>
      <c r="M814" s="92"/>
      <c r="N814" s="92"/>
      <c r="O814" s="92"/>
      <c r="P814" s="92"/>
      <c r="Q814" s="92"/>
      <c r="R814" s="92"/>
      <c r="S814" s="92"/>
      <c r="T814" s="92"/>
      <c r="U814" s="92"/>
      <c r="V814" s="92"/>
      <c r="W814" s="92"/>
      <c r="X814" s="92"/>
      <c r="Y814" s="92"/>
      <c r="Z814" s="92"/>
      <c r="AA814" s="92"/>
      <c r="AB814" s="92"/>
      <c r="AC814" s="92"/>
      <c r="AD814" s="92"/>
      <c r="AE814" s="92"/>
      <c r="AF814" s="92"/>
      <c r="AG814" s="92"/>
      <c r="AH814" s="92"/>
      <c r="AI814" s="92"/>
      <c r="AJ814" s="92"/>
      <c r="AK814" s="92"/>
      <c r="AL814" s="92"/>
      <c r="AM814" s="92"/>
      <c r="AN814" s="92"/>
      <c r="AO814" s="92"/>
      <c r="AP814" s="92"/>
      <c r="AQ814" s="92"/>
      <c r="AR814" s="92"/>
      <c r="AS814" s="92"/>
      <c r="AT814" s="92"/>
      <c r="AU814" s="92"/>
      <c r="AV814" s="92"/>
      <c r="AW814" s="92"/>
      <c r="AX814" s="92"/>
      <c r="AY814" s="92"/>
      <c r="AZ814" s="92"/>
      <c r="BA814" s="92"/>
      <c r="BB814" s="92"/>
      <c r="BC814" s="92"/>
      <c r="BD814" s="92"/>
      <c r="BE814" s="92"/>
      <c r="BF814" s="92"/>
      <c r="BG814" s="92"/>
      <c r="BH814" s="92"/>
      <c r="BI814" s="92"/>
      <c r="BJ814" s="92"/>
      <c r="BK814" s="92"/>
      <c r="BL814" s="92"/>
      <c r="BM814" s="92"/>
      <c r="BN814" s="92"/>
      <c r="BO814" s="92"/>
      <c r="BP814" s="92"/>
      <c r="BQ814" s="92"/>
      <c r="BR814" s="92"/>
      <c r="BS814" s="92"/>
      <c r="BT814" s="128"/>
    </row>
    <row r="815" spans="1:72" ht="12.75" customHeight="1">
      <c r="A815" s="92"/>
      <c r="B815" s="92"/>
      <c r="C815" s="92"/>
      <c r="D815" s="92"/>
      <c r="E815" s="94"/>
      <c r="F815" s="94"/>
      <c r="G815" s="94"/>
      <c r="H815" s="92"/>
      <c r="I815" s="92"/>
      <c r="J815" s="92"/>
      <c r="K815" s="92"/>
      <c r="L815" s="92"/>
      <c r="M815" s="92"/>
      <c r="N815" s="92"/>
      <c r="O815" s="92"/>
      <c r="P815" s="92"/>
      <c r="Q815" s="92"/>
      <c r="R815" s="92"/>
      <c r="S815" s="92"/>
      <c r="T815" s="92"/>
      <c r="U815" s="92"/>
      <c r="V815" s="92"/>
      <c r="W815" s="92"/>
      <c r="X815" s="92"/>
      <c r="Y815" s="92"/>
      <c r="Z815" s="92"/>
      <c r="AA815" s="92"/>
      <c r="AB815" s="92"/>
      <c r="AC815" s="92"/>
      <c r="AD815" s="92"/>
      <c r="AE815" s="92"/>
      <c r="AF815" s="92"/>
      <c r="AG815" s="92"/>
      <c r="AH815" s="92"/>
      <c r="AI815" s="92"/>
      <c r="AJ815" s="92"/>
      <c r="AK815" s="92"/>
      <c r="AL815" s="92"/>
      <c r="AM815" s="92"/>
      <c r="AN815" s="92"/>
      <c r="AO815" s="92"/>
      <c r="AP815" s="92"/>
      <c r="AQ815" s="92"/>
      <c r="AR815" s="92"/>
      <c r="AS815" s="92"/>
      <c r="AT815" s="92"/>
      <c r="AU815" s="92"/>
      <c r="AV815" s="92"/>
      <c r="AW815" s="92"/>
      <c r="AX815" s="92"/>
      <c r="AY815" s="92"/>
      <c r="AZ815" s="92"/>
      <c r="BA815" s="92"/>
      <c r="BB815" s="92"/>
      <c r="BC815" s="92"/>
      <c r="BD815" s="92"/>
      <c r="BE815" s="92"/>
      <c r="BF815" s="92"/>
      <c r="BG815" s="92"/>
      <c r="BH815" s="92"/>
      <c r="BI815" s="92"/>
      <c r="BJ815" s="92"/>
      <c r="BK815" s="92"/>
      <c r="BL815" s="92"/>
      <c r="BM815" s="92"/>
      <c r="BN815" s="92"/>
      <c r="BO815" s="92"/>
      <c r="BP815" s="92"/>
      <c r="BQ815" s="92"/>
      <c r="BR815" s="92"/>
      <c r="BS815" s="92"/>
      <c r="BT815" s="128"/>
    </row>
    <row r="816" spans="1:72" ht="12.75" customHeight="1">
      <c r="A816" s="92"/>
      <c r="B816" s="92"/>
      <c r="C816" s="92"/>
      <c r="D816" s="92"/>
      <c r="E816" s="94"/>
      <c r="F816" s="94"/>
      <c r="G816" s="94"/>
      <c r="H816" s="92"/>
      <c r="I816" s="92"/>
      <c r="J816" s="92"/>
      <c r="K816" s="92"/>
      <c r="L816" s="92"/>
      <c r="M816" s="92"/>
      <c r="N816" s="92"/>
      <c r="O816" s="92"/>
      <c r="P816" s="92"/>
      <c r="Q816" s="92"/>
      <c r="R816" s="92"/>
      <c r="S816" s="92"/>
      <c r="T816" s="92"/>
      <c r="U816" s="92"/>
      <c r="V816" s="92"/>
      <c r="W816" s="92"/>
      <c r="X816" s="92"/>
      <c r="Y816" s="92"/>
      <c r="Z816" s="92"/>
      <c r="AA816" s="92"/>
      <c r="AB816" s="92"/>
      <c r="AC816" s="92"/>
      <c r="AD816" s="92"/>
      <c r="AE816" s="92"/>
      <c r="AF816" s="92"/>
      <c r="AG816" s="92"/>
      <c r="AH816" s="92"/>
      <c r="AI816" s="92"/>
      <c r="AJ816" s="92"/>
      <c r="AK816" s="92"/>
      <c r="AL816" s="92"/>
      <c r="AM816" s="92"/>
      <c r="AN816" s="92"/>
      <c r="AO816" s="92"/>
      <c r="AP816" s="92"/>
      <c r="AQ816" s="92"/>
      <c r="AR816" s="92"/>
      <c r="AS816" s="92"/>
      <c r="AT816" s="92"/>
      <c r="AU816" s="92"/>
      <c r="AV816" s="92"/>
      <c r="AW816" s="92"/>
      <c r="AX816" s="92"/>
      <c r="AY816" s="92"/>
      <c r="AZ816" s="92"/>
      <c r="BA816" s="92"/>
      <c r="BB816" s="92"/>
      <c r="BC816" s="92"/>
      <c r="BD816" s="92"/>
      <c r="BE816" s="92"/>
      <c r="BF816" s="92"/>
      <c r="BG816" s="92"/>
      <c r="BH816" s="92"/>
      <c r="BI816" s="92"/>
      <c r="BJ816" s="92"/>
      <c r="BK816" s="92"/>
      <c r="BL816" s="92"/>
      <c r="BM816" s="92"/>
      <c r="BN816" s="92"/>
      <c r="BO816" s="92"/>
      <c r="BP816" s="92"/>
      <c r="BQ816" s="92"/>
      <c r="BR816" s="92"/>
      <c r="BS816" s="92"/>
      <c r="BT816" s="128"/>
    </row>
    <row r="817" spans="1:72" ht="12.75" customHeight="1">
      <c r="A817" s="92"/>
      <c r="B817" s="92"/>
      <c r="C817" s="92"/>
      <c r="D817" s="92"/>
      <c r="E817" s="94"/>
      <c r="F817" s="94"/>
      <c r="G817" s="94"/>
      <c r="H817" s="92"/>
      <c r="I817" s="92"/>
      <c r="J817" s="92"/>
      <c r="K817" s="92"/>
      <c r="L817" s="92"/>
      <c r="M817" s="92"/>
      <c r="N817" s="92"/>
      <c r="O817" s="92"/>
      <c r="P817" s="92"/>
      <c r="Q817" s="92"/>
      <c r="R817" s="92"/>
      <c r="S817" s="92"/>
      <c r="T817" s="92"/>
      <c r="U817" s="92"/>
      <c r="V817" s="92"/>
      <c r="W817" s="92"/>
      <c r="X817" s="92"/>
      <c r="Y817" s="92"/>
      <c r="Z817" s="92"/>
      <c r="AA817" s="92"/>
      <c r="AB817" s="92"/>
      <c r="AC817" s="92"/>
      <c r="AD817" s="92"/>
      <c r="AE817" s="92"/>
      <c r="AF817" s="92"/>
      <c r="AG817" s="92"/>
      <c r="AH817" s="92"/>
      <c r="AI817" s="92"/>
      <c r="AJ817" s="92"/>
      <c r="AK817" s="92"/>
      <c r="AL817" s="92"/>
      <c r="AM817" s="92"/>
      <c r="AN817" s="92"/>
      <c r="AO817" s="92"/>
      <c r="AP817" s="92"/>
      <c r="AQ817" s="92"/>
      <c r="AR817" s="92"/>
      <c r="AS817" s="92"/>
      <c r="AT817" s="92"/>
      <c r="AU817" s="92"/>
      <c r="AV817" s="92"/>
      <c r="AW817" s="92"/>
      <c r="AX817" s="92"/>
      <c r="AY817" s="92"/>
      <c r="AZ817" s="92"/>
      <c r="BA817" s="92"/>
      <c r="BB817" s="92"/>
      <c r="BC817" s="92"/>
      <c r="BD817" s="92"/>
      <c r="BE817" s="92"/>
      <c r="BF817" s="92"/>
      <c r="BG817" s="92"/>
      <c r="BH817" s="92"/>
      <c r="BI817" s="92"/>
      <c r="BJ817" s="92"/>
      <c r="BK817" s="92"/>
      <c r="BL817" s="92"/>
      <c r="BM817" s="92"/>
      <c r="BN817" s="92"/>
      <c r="BO817" s="92"/>
      <c r="BP817" s="92"/>
      <c r="BQ817" s="92"/>
      <c r="BR817" s="92"/>
      <c r="BS817" s="92"/>
      <c r="BT817" s="128"/>
    </row>
    <row r="818" spans="1:72" ht="12.75" customHeight="1">
      <c r="A818" s="92"/>
      <c r="B818" s="92"/>
      <c r="C818" s="92"/>
      <c r="D818" s="92"/>
      <c r="E818" s="94"/>
      <c r="F818" s="94"/>
      <c r="G818" s="94"/>
      <c r="H818" s="92"/>
      <c r="I818" s="92"/>
      <c r="J818" s="92"/>
      <c r="K818" s="92"/>
      <c r="L818" s="92"/>
      <c r="M818" s="92"/>
      <c r="N818" s="92"/>
      <c r="O818" s="92"/>
      <c r="P818" s="92"/>
      <c r="Q818" s="92"/>
      <c r="R818" s="92"/>
      <c r="S818" s="92"/>
      <c r="T818" s="92"/>
      <c r="U818" s="92"/>
      <c r="V818" s="92"/>
      <c r="W818" s="92"/>
      <c r="X818" s="92"/>
      <c r="Y818" s="92"/>
      <c r="Z818" s="92"/>
      <c r="AA818" s="92"/>
      <c r="AB818" s="92"/>
      <c r="AC818" s="92"/>
      <c r="AD818" s="92"/>
      <c r="AE818" s="92"/>
      <c r="AF818" s="92"/>
      <c r="AG818" s="92"/>
      <c r="AH818" s="92"/>
      <c r="AI818" s="92"/>
      <c r="AJ818" s="92"/>
      <c r="AK818" s="92"/>
      <c r="AL818" s="92"/>
      <c r="AM818" s="92"/>
      <c r="AN818" s="92"/>
      <c r="AO818" s="92"/>
      <c r="AP818" s="92"/>
      <c r="AQ818" s="92"/>
      <c r="AR818" s="92"/>
      <c r="AS818" s="92"/>
      <c r="AT818" s="92"/>
      <c r="AU818" s="92"/>
      <c r="AV818" s="92"/>
      <c r="AW818" s="92"/>
      <c r="AX818" s="92"/>
      <c r="AY818" s="92"/>
      <c r="AZ818" s="92"/>
      <c r="BA818" s="92"/>
      <c r="BB818" s="92"/>
      <c r="BC818" s="92"/>
      <c r="BD818" s="92"/>
      <c r="BE818" s="92"/>
      <c r="BF818" s="92"/>
      <c r="BG818" s="92"/>
      <c r="BH818" s="92"/>
      <c r="BI818" s="92"/>
      <c r="BJ818" s="92"/>
      <c r="BK818" s="92"/>
      <c r="BL818" s="92"/>
      <c r="BM818" s="92"/>
      <c r="BN818" s="92"/>
      <c r="BO818" s="92"/>
      <c r="BP818" s="92"/>
      <c r="BQ818" s="92"/>
      <c r="BR818" s="92"/>
      <c r="BS818" s="92"/>
      <c r="BT818" s="128"/>
    </row>
    <row r="819" spans="1:72" ht="12.75" customHeight="1">
      <c r="A819" s="92"/>
      <c r="B819" s="92"/>
      <c r="C819" s="92"/>
      <c r="D819" s="92"/>
      <c r="E819" s="94"/>
      <c r="F819" s="94"/>
      <c r="G819" s="94"/>
      <c r="H819" s="92"/>
      <c r="I819" s="92"/>
      <c r="J819" s="92"/>
      <c r="K819" s="92"/>
      <c r="L819" s="92"/>
      <c r="M819" s="92"/>
      <c r="N819" s="92"/>
      <c r="O819" s="92"/>
      <c r="P819" s="92"/>
      <c r="Q819" s="92"/>
      <c r="R819" s="92"/>
      <c r="S819" s="92"/>
      <c r="T819" s="92"/>
      <c r="U819" s="92"/>
      <c r="V819" s="92"/>
      <c r="W819" s="92"/>
      <c r="X819" s="92"/>
      <c r="Y819" s="92"/>
      <c r="Z819" s="92"/>
      <c r="AA819" s="92"/>
      <c r="AB819" s="92"/>
      <c r="AC819" s="92"/>
      <c r="AD819" s="92"/>
      <c r="AE819" s="92"/>
      <c r="AF819" s="92"/>
      <c r="AG819" s="92"/>
      <c r="AH819" s="92"/>
      <c r="AI819" s="92"/>
      <c r="AJ819" s="92"/>
      <c r="AK819" s="92"/>
      <c r="AL819" s="92"/>
      <c r="AM819" s="92"/>
      <c r="AN819" s="92"/>
      <c r="AO819" s="92"/>
      <c r="AP819" s="92"/>
      <c r="AQ819" s="92"/>
      <c r="AR819" s="92"/>
      <c r="AS819" s="92"/>
      <c r="AT819" s="92"/>
      <c r="AU819" s="92"/>
      <c r="AV819" s="92"/>
      <c r="AW819" s="92"/>
      <c r="AX819" s="92"/>
      <c r="AY819" s="92"/>
      <c r="AZ819" s="92"/>
      <c r="BA819" s="92"/>
      <c r="BB819" s="92"/>
      <c r="BC819" s="92"/>
      <c r="BD819" s="92"/>
      <c r="BE819" s="92"/>
      <c r="BF819" s="92"/>
      <c r="BG819" s="92"/>
      <c r="BH819" s="92"/>
      <c r="BI819" s="92"/>
      <c r="BJ819" s="92"/>
      <c r="BK819" s="92"/>
      <c r="BL819" s="92"/>
      <c r="BM819" s="92"/>
      <c r="BN819" s="92"/>
      <c r="BO819" s="92"/>
      <c r="BP819" s="92"/>
      <c r="BQ819" s="92"/>
      <c r="BR819" s="92"/>
      <c r="BS819" s="92"/>
      <c r="BT819" s="128"/>
    </row>
    <row r="820" spans="1:72" ht="12.75" customHeight="1">
      <c r="A820" s="92"/>
      <c r="B820" s="92"/>
      <c r="C820" s="92"/>
      <c r="D820" s="92"/>
      <c r="E820" s="94"/>
      <c r="F820" s="94"/>
      <c r="G820" s="94"/>
      <c r="H820" s="92"/>
      <c r="I820" s="92"/>
      <c r="J820" s="92"/>
      <c r="K820" s="92"/>
      <c r="L820" s="92"/>
      <c r="M820" s="92"/>
      <c r="N820" s="92"/>
      <c r="O820" s="92"/>
      <c r="P820" s="92"/>
      <c r="Q820" s="92"/>
      <c r="R820" s="92"/>
      <c r="S820" s="92"/>
      <c r="T820" s="92"/>
      <c r="U820" s="92"/>
      <c r="V820" s="92"/>
      <c r="W820" s="92"/>
      <c r="X820" s="92"/>
      <c r="Y820" s="92"/>
      <c r="Z820" s="92"/>
      <c r="AA820" s="92"/>
      <c r="AB820" s="92"/>
      <c r="AC820" s="92"/>
      <c r="AD820" s="92"/>
      <c r="AE820" s="92"/>
      <c r="AF820" s="92"/>
      <c r="AG820" s="92"/>
      <c r="AH820" s="92"/>
      <c r="AI820" s="92"/>
      <c r="AJ820" s="92"/>
      <c r="AK820" s="92"/>
      <c r="AL820" s="92"/>
      <c r="AM820" s="92"/>
      <c r="AN820" s="92"/>
      <c r="AO820" s="92"/>
      <c r="AP820" s="92"/>
      <c r="AQ820" s="92"/>
      <c r="AR820" s="92"/>
      <c r="AS820" s="92"/>
      <c r="AT820" s="92"/>
      <c r="AU820" s="92"/>
      <c r="AV820" s="92"/>
      <c r="AW820" s="92"/>
      <c r="AX820" s="92"/>
      <c r="AY820" s="92"/>
      <c r="AZ820" s="92"/>
      <c r="BA820" s="92"/>
      <c r="BB820" s="92"/>
      <c r="BC820" s="92"/>
      <c r="BD820" s="92"/>
      <c r="BE820" s="92"/>
      <c r="BF820" s="92"/>
      <c r="BG820" s="92"/>
      <c r="BH820" s="92"/>
      <c r="BI820" s="92"/>
      <c r="BJ820" s="92"/>
      <c r="BK820" s="92"/>
      <c r="BL820" s="92"/>
      <c r="BM820" s="92"/>
      <c r="BN820" s="92"/>
      <c r="BO820" s="92"/>
      <c r="BP820" s="92"/>
      <c r="BQ820" s="92"/>
      <c r="BR820" s="92"/>
      <c r="BS820" s="92"/>
      <c r="BT820" s="128"/>
    </row>
    <row r="821" spans="1:72" ht="12.75" customHeight="1">
      <c r="A821" s="92"/>
      <c r="B821" s="92"/>
      <c r="C821" s="92"/>
      <c r="D821" s="92"/>
      <c r="E821" s="94"/>
      <c r="F821" s="94"/>
      <c r="G821" s="94"/>
      <c r="H821" s="92"/>
      <c r="I821" s="92"/>
      <c r="J821" s="92"/>
      <c r="K821" s="92"/>
      <c r="L821" s="92"/>
      <c r="M821" s="92"/>
      <c r="N821" s="92"/>
      <c r="O821" s="92"/>
      <c r="P821" s="92"/>
      <c r="Q821" s="92"/>
      <c r="R821" s="92"/>
      <c r="S821" s="92"/>
      <c r="T821" s="92"/>
      <c r="U821" s="92"/>
      <c r="V821" s="92"/>
      <c r="W821" s="92"/>
      <c r="X821" s="92"/>
      <c r="Y821" s="92"/>
      <c r="Z821" s="92"/>
      <c r="AA821" s="92"/>
      <c r="AB821" s="92"/>
      <c r="AC821" s="92"/>
      <c r="AD821" s="92"/>
      <c r="AE821" s="92"/>
      <c r="AF821" s="92"/>
      <c r="AG821" s="92"/>
      <c r="AH821" s="92"/>
      <c r="AI821" s="92"/>
      <c r="AJ821" s="92"/>
      <c r="AK821" s="92"/>
      <c r="AL821" s="92"/>
      <c r="AM821" s="92"/>
      <c r="AN821" s="92"/>
      <c r="AO821" s="92"/>
      <c r="AP821" s="92"/>
      <c r="AQ821" s="92"/>
      <c r="AR821" s="92"/>
      <c r="AS821" s="92"/>
      <c r="AT821" s="92"/>
      <c r="AU821" s="92"/>
      <c r="AV821" s="92"/>
      <c r="AW821" s="92"/>
      <c r="AX821" s="92"/>
      <c r="AY821" s="92"/>
      <c r="AZ821" s="92"/>
      <c r="BA821" s="92"/>
      <c r="BB821" s="92"/>
      <c r="BC821" s="92"/>
      <c r="BD821" s="92"/>
      <c r="BE821" s="92"/>
      <c r="BF821" s="92"/>
      <c r="BG821" s="92"/>
      <c r="BH821" s="92"/>
      <c r="BI821" s="92"/>
      <c r="BJ821" s="92"/>
      <c r="BK821" s="92"/>
      <c r="BL821" s="92"/>
      <c r="BM821" s="92"/>
      <c r="BN821" s="92"/>
      <c r="BO821" s="92"/>
      <c r="BP821" s="92"/>
      <c r="BQ821" s="92"/>
      <c r="BR821" s="92"/>
      <c r="BS821" s="92"/>
      <c r="BT821" s="128"/>
    </row>
    <row r="822" spans="1:72" ht="12.75" customHeight="1">
      <c r="A822" s="92"/>
      <c r="B822" s="92"/>
      <c r="C822" s="92"/>
      <c r="D822" s="92"/>
      <c r="E822" s="94"/>
      <c r="F822" s="94"/>
      <c r="G822" s="94"/>
      <c r="H822" s="92"/>
      <c r="I822" s="92"/>
      <c r="J822" s="92"/>
      <c r="K822" s="92"/>
      <c r="L822" s="92"/>
      <c r="M822" s="92"/>
      <c r="N822" s="92"/>
      <c r="O822" s="92"/>
      <c r="P822" s="92"/>
      <c r="Q822" s="92"/>
      <c r="R822" s="92"/>
      <c r="S822" s="92"/>
      <c r="T822" s="92"/>
      <c r="U822" s="92"/>
      <c r="V822" s="92"/>
      <c r="W822" s="92"/>
      <c r="X822" s="92"/>
      <c r="Y822" s="92"/>
      <c r="Z822" s="92"/>
      <c r="AA822" s="92"/>
      <c r="AB822" s="92"/>
      <c r="AC822" s="92"/>
      <c r="AD822" s="92"/>
      <c r="AE822" s="92"/>
      <c r="AF822" s="92"/>
      <c r="AG822" s="92"/>
      <c r="AH822" s="92"/>
      <c r="AI822" s="92"/>
      <c r="AJ822" s="92"/>
      <c r="AK822" s="92"/>
      <c r="AL822" s="92"/>
      <c r="AM822" s="92"/>
      <c r="AN822" s="92"/>
      <c r="AO822" s="92"/>
      <c r="AP822" s="92"/>
      <c r="AQ822" s="92"/>
      <c r="AR822" s="92"/>
      <c r="AS822" s="92"/>
      <c r="AT822" s="92"/>
      <c r="AU822" s="92"/>
      <c r="AV822" s="92"/>
      <c r="AW822" s="92"/>
      <c r="AX822" s="92"/>
      <c r="AY822" s="92"/>
      <c r="AZ822" s="92"/>
      <c r="BA822" s="92"/>
      <c r="BB822" s="92"/>
      <c r="BC822" s="92"/>
      <c r="BD822" s="92"/>
      <c r="BE822" s="92"/>
      <c r="BF822" s="92"/>
      <c r="BG822" s="92"/>
      <c r="BH822" s="92"/>
      <c r="BI822" s="92"/>
      <c r="BJ822" s="92"/>
      <c r="BK822" s="92"/>
      <c r="BL822" s="92"/>
      <c r="BM822" s="92"/>
      <c r="BN822" s="92"/>
      <c r="BO822" s="92"/>
      <c r="BP822" s="92"/>
      <c r="BQ822" s="92"/>
      <c r="BR822" s="92"/>
      <c r="BS822" s="92"/>
      <c r="BT822" s="128"/>
    </row>
    <row r="823" spans="1:72" ht="12.75" customHeight="1">
      <c r="A823" s="92"/>
      <c r="B823" s="92"/>
      <c r="C823" s="92"/>
      <c r="D823" s="92"/>
      <c r="E823" s="94"/>
      <c r="F823" s="94"/>
      <c r="G823" s="94"/>
      <c r="H823" s="92"/>
      <c r="I823" s="92"/>
      <c r="J823" s="92"/>
      <c r="K823" s="92"/>
      <c r="L823" s="92"/>
      <c r="M823" s="92"/>
      <c r="N823" s="92"/>
      <c r="O823" s="92"/>
      <c r="P823" s="92"/>
      <c r="Q823" s="92"/>
      <c r="R823" s="92"/>
      <c r="S823" s="92"/>
      <c r="T823" s="92"/>
      <c r="U823" s="92"/>
      <c r="V823" s="92"/>
      <c r="W823" s="92"/>
      <c r="X823" s="92"/>
      <c r="Y823" s="92"/>
      <c r="Z823" s="92"/>
      <c r="AA823" s="92"/>
      <c r="AB823" s="92"/>
      <c r="AC823" s="92"/>
      <c r="AD823" s="92"/>
      <c r="AE823" s="92"/>
      <c r="AF823" s="92"/>
      <c r="AG823" s="92"/>
      <c r="AH823" s="92"/>
      <c r="AI823" s="92"/>
      <c r="AJ823" s="92"/>
      <c r="AK823" s="92"/>
      <c r="AL823" s="92"/>
      <c r="AM823" s="92"/>
      <c r="AN823" s="92"/>
      <c r="AO823" s="92"/>
      <c r="AP823" s="92"/>
      <c r="AQ823" s="92"/>
      <c r="AR823" s="92"/>
      <c r="AS823" s="92"/>
      <c r="AT823" s="92"/>
      <c r="AU823" s="92"/>
      <c r="AV823" s="92"/>
      <c r="AW823" s="92"/>
      <c r="AX823" s="92"/>
      <c r="AY823" s="92"/>
      <c r="AZ823" s="92"/>
      <c r="BA823" s="92"/>
      <c r="BB823" s="92"/>
      <c r="BC823" s="92"/>
      <c r="BD823" s="92"/>
      <c r="BE823" s="92"/>
      <c r="BF823" s="92"/>
      <c r="BG823" s="92"/>
      <c r="BH823" s="92"/>
      <c r="BI823" s="92"/>
      <c r="BJ823" s="92"/>
      <c r="BK823" s="92"/>
      <c r="BL823" s="92"/>
      <c r="BM823" s="92"/>
      <c r="BN823" s="92"/>
      <c r="BO823" s="92"/>
      <c r="BP823" s="92"/>
      <c r="BQ823" s="92"/>
      <c r="BR823" s="92"/>
      <c r="BS823" s="92"/>
      <c r="BT823" s="128"/>
    </row>
    <row r="824" spans="1:72" ht="12.75" customHeight="1">
      <c r="A824" s="92"/>
      <c r="B824" s="92"/>
      <c r="C824" s="92"/>
      <c r="D824" s="92"/>
      <c r="E824" s="94"/>
      <c r="F824" s="94"/>
      <c r="G824" s="94"/>
      <c r="H824" s="92"/>
      <c r="I824" s="92"/>
      <c r="J824" s="92"/>
      <c r="K824" s="92"/>
      <c r="L824" s="92"/>
      <c r="M824" s="92"/>
      <c r="N824" s="92"/>
      <c r="O824" s="92"/>
      <c r="P824" s="92"/>
      <c r="Q824" s="92"/>
      <c r="R824" s="92"/>
      <c r="S824" s="92"/>
      <c r="T824" s="92"/>
      <c r="U824" s="92"/>
      <c r="V824" s="92"/>
      <c r="W824" s="92"/>
      <c r="X824" s="92"/>
      <c r="Y824" s="92"/>
      <c r="Z824" s="92"/>
      <c r="AA824" s="92"/>
      <c r="AB824" s="92"/>
      <c r="AC824" s="92"/>
      <c r="AD824" s="92"/>
      <c r="AE824" s="92"/>
      <c r="AF824" s="92"/>
      <c r="AG824" s="92"/>
      <c r="AH824" s="92"/>
      <c r="AI824" s="92"/>
      <c r="AJ824" s="92"/>
      <c r="AK824" s="92"/>
      <c r="AL824" s="92"/>
      <c r="AM824" s="92"/>
      <c r="AN824" s="92"/>
      <c r="AO824" s="92"/>
      <c r="AP824" s="92"/>
      <c r="AQ824" s="92"/>
      <c r="AR824" s="92"/>
      <c r="AS824" s="92"/>
      <c r="AT824" s="92"/>
      <c r="AU824" s="92"/>
      <c r="AV824" s="92"/>
      <c r="AW824" s="92"/>
      <c r="AX824" s="92"/>
      <c r="AY824" s="92"/>
      <c r="AZ824" s="92"/>
      <c r="BA824" s="92"/>
      <c r="BB824" s="92"/>
      <c r="BC824" s="92"/>
      <c r="BD824" s="92"/>
      <c r="BE824" s="92"/>
      <c r="BF824" s="92"/>
      <c r="BG824" s="92"/>
      <c r="BH824" s="92"/>
      <c r="BI824" s="92"/>
      <c r="BJ824" s="92"/>
      <c r="BK824" s="92"/>
      <c r="BL824" s="92"/>
      <c r="BM824" s="92"/>
      <c r="BN824" s="92"/>
      <c r="BO824" s="92"/>
      <c r="BP824" s="92"/>
      <c r="BQ824" s="92"/>
      <c r="BR824" s="92"/>
      <c r="BS824" s="92"/>
      <c r="BT824" s="128"/>
    </row>
    <row r="825" spans="1:72" ht="12.75" customHeight="1">
      <c r="A825" s="92"/>
      <c r="B825" s="92"/>
      <c r="C825" s="92"/>
      <c r="D825" s="92"/>
      <c r="E825" s="94"/>
      <c r="F825" s="94"/>
      <c r="G825" s="94"/>
      <c r="H825" s="92"/>
      <c r="I825" s="92"/>
      <c r="J825" s="92"/>
      <c r="K825" s="92"/>
      <c r="L825" s="92"/>
      <c r="M825" s="92"/>
      <c r="N825" s="92"/>
      <c r="O825" s="92"/>
      <c r="P825" s="92"/>
      <c r="Q825" s="92"/>
      <c r="R825" s="92"/>
      <c r="S825" s="92"/>
      <c r="T825" s="92"/>
      <c r="U825" s="92"/>
      <c r="V825" s="92"/>
      <c r="W825" s="92"/>
      <c r="X825" s="92"/>
      <c r="Y825" s="92"/>
      <c r="Z825" s="92"/>
      <c r="AA825" s="92"/>
      <c r="AB825" s="92"/>
      <c r="AC825" s="92"/>
      <c r="AD825" s="92"/>
      <c r="AE825" s="92"/>
      <c r="AF825" s="92"/>
      <c r="AG825" s="92"/>
      <c r="AH825" s="92"/>
      <c r="AI825" s="92"/>
      <c r="AJ825" s="92"/>
      <c r="AK825" s="92"/>
      <c r="AL825" s="92"/>
      <c r="AM825" s="92"/>
      <c r="AN825" s="92"/>
      <c r="AO825" s="92"/>
      <c r="AP825" s="92"/>
      <c r="AQ825" s="92"/>
      <c r="AR825" s="92"/>
      <c r="AS825" s="92"/>
      <c r="AT825" s="92"/>
      <c r="AU825" s="92"/>
      <c r="AV825" s="92"/>
      <c r="AW825" s="92"/>
      <c r="AX825" s="92"/>
      <c r="AY825" s="92"/>
      <c r="AZ825" s="92"/>
      <c r="BA825" s="92"/>
      <c r="BB825" s="92"/>
      <c r="BC825" s="92"/>
      <c r="BD825" s="92"/>
      <c r="BE825" s="92"/>
      <c r="BF825" s="92"/>
      <c r="BG825" s="92"/>
      <c r="BH825" s="92"/>
      <c r="BI825" s="92"/>
      <c r="BJ825" s="92"/>
      <c r="BK825" s="92"/>
      <c r="BL825" s="92"/>
      <c r="BM825" s="92"/>
      <c r="BN825" s="92"/>
      <c r="BO825" s="92"/>
      <c r="BP825" s="92"/>
      <c r="BQ825" s="92"/>
      <c r="BR825" s="92"/>
      <c r="BS825" s="92"/>
      <c r="BT825" s="128"/>
    </row>
    <row r="826" spans="1:72" ht="12.75" customHeight="1">
      <c r="A826" s="92"/>
      <c r="B826" s="92"/>
      <c r="C826" s="92"/>
      <c r="D826" s="92"/>
      <c r="E826" s="94"/>
      <c r="F826" s="94"/>
      <c r="G826" s="94"/>
      <c r="H826" s="92"/>
      <c r="I826" s="92"/>
      <c r="J826" s="92"/>
      <c r="K826" s="92"/>
      <c r="L826" s="92"/>
      <c r="M826" s="92"/>
      <c r="N826" s="92"/>
      <c r="O826" s="92"/>
      <c r="P826" s="92"/>
      <c r="Q826" s="92"/>
      <c r="R826" s="92"/>
      <c r="S826" s="92"/>
      <c r="T826" s="92"/>
      <c r="U826" s="92"/>
      <c r="V826" s="92"/>
      <c r="W826" s="92"/>
      <c r="X826" s="92"/>
      <c r="Y826" s="92"/>
      <c r="Z826" s="92"/>
      <c r="AA826" s="92"/>
      <c r="AB826" s="92"/>
      <c r="AC826" s="92"/>
      <c r="AD826" s="92"/>
      <c r="AE826" s="92"/>
      <c r="AF826" s="92"/>
      <c r="AG826" s="92"/>
      <c r="AH826" s="92"/>
      <c r="AI826" s="92"/>
      <c r="AJ826" s="92"/>
      <c r="AK826" s="92"/>
      <c r="AL826" s="92"/>
      <c r="AM826" s="92"/>
      <c r="AN826" s="92"/>
      <c r="AO826" s="92"/>
      <c r="AP826" s="92"/>
      <c r="AQ826" s="92"/>
      <c r="AR826" s="92"/>
      <c r="AS826" s="92"/>
      <c r="AT826" s="92"/>
      <c r="AU826" s="92"/>
      <c r="AV826" s="92"/>
      <c r="AW826" s="92"/>
      <c r="AX826" s="92"/>
      <c r="AY826" s="92"/>
      <c r="AZ826" s="92"/>
      <c r="BA826" s="92"/>
      <c r="BB826" s="92"/>
      <c r="BC826" s="92"/>
      <c r="BD826" s="92"/>
      <c r="BE826" s="92"/>
      <c r="BF826" s="92"/>
      <c r="BG826" s="92"/>
      <c r="BH826" s="92"/>
      <c r="BI826" s="92"/>
      <c r="BJ826" s="92"/>
      <c r="BK826" s="92"/>
      <c r="BL826" s="92"/>
      <c r="BM826" s="92"/>
      <c r="BN826" s="92"/>
      <c r="BO826" s="92"/>
      <c r="BP826" s="92"/>
      <c r="BQ826" s="92"/>
      <c r="BR826" s="92"/>
      <c r="BS826" s="92"/>
      <c r="BT826" s="128"/>
    </row>
    <row r="827" spans="1:72" ht="12.75" customHeight="1">
      <c r="A827" s="92"/>
      <c r="B827" s="92"/>
      <c r="C827" s="92"/>
      <c r="D827" s="92"/>
      <c r="E827" s="94"/>
      <c r="F827" s="94"/>
      <c r="G827" s="94"/>
      <c r="H827" s="92"/>
      <c r="I827" s="92"/>
      <c r="J827" s="92"/>
      <c r="K827" s="92"/>
      <c r="L827" s="92"/>
      <c r="M827" s="92"/>
      <c r="N827" s="92"/>
      <c r="O827" s="92"/>
      <c r="P827" s="92"/>
      <c r="Q827" s="92"/>
      <c r="R827" s="92"/>
      <c r="S827" s="92"/>
      <c r="T827" s="92"/>
      <c r="U827" s="92"/>
      <c r="V827" s="92"/>
      <c r="W827" s="92"/>
      <c r="X827" s="92"/>
      <c r="Y827" s="92"/>
      <c r="Z827" s="92"/>
      <c r="AA827" s="92"/>
      <c r="AB827" s="92"/>
      <c r="AC827" s="92"/>
      <c r="AD827" s="92"/>
      <c r="AE827" s="92"/>
      <c r="AF827" s="92"/>
      <c r="AG827" s="92"/>
      <c r="AH827" s="92"/>
      <c r="AI827" s="92"/>
      <c r="AJ827" s="92"/>
      <c r="AK827" s="92"/>
      <c r="AL827" s="92"/>
      <c r="AM827" s="92"/>
      <c r="AN827" s="92"/>
      <c r="AO827" s="92"/>
      <c r="AP827" s="92"/>
      <c r="AQ827" s="92"/>
      <c r="AR827" s="92"/>
      <c r="AS827" s="92"/>
      <c r="AT827" s="92"/>
      <c r="AU827" s="92"/>
      <c r="AV827" s="92"/>
      <c r="AW827" s="92"/>
      <c r="AX827" s="92"/>
      <c r="AY827" s="92"/>
      <c r="AZ827" s="92"/>
      <c r="BA827" s="92"/>
      <c r="BB827" s="92"/>
      <c r="BC827" s="92"/>
      <c r="BD827" s="92"/>
      <c r="BE827" s="92"/>
      <c r="BF827" s="92"/>
      <c r="BG827" s="92"/>
      <c r="BH827" s="92"/>
      <c r="BI827" s="92"/>
      <c r="BJ827" s="92"/>
      <c r="BK827" s="92"/>
      <c r="BL827" s="92"/>
      <c r="BM827" s="92"/>
      <c r="BN827" s="92"/>
      <c r="BO827" s="92"/>
      <c r="BP827" s="92"/>
      <c r="BQ827" s="92"/>
      <c r="BR827" s="92"/>
      <c r="BS827" s="92"/>
      <c r="BT827" s="128"/>
    </row>
    <row r="828" spans="1:72" ht="12.75" customHeight="1">
      <c r="A828" s="92"/>
      <c r="B828" s="92"/>
      <c r="C828" s="92"/>
      <c r="D828" s="92"/>
      <c r="E828" s="94"/>
      <c r="F828" s="94"/>
      <c r="G828" s="94"/>
      <c r="H828" s="92"/>
      <c r="I828" s="92"/>
      <c r="J828" s="92"/>
      <c r="K828" s="92"/>
      <c r="L828" s="92"/>
      <c r="M828" s="92"/>
      <c r="N828" s="92"/>
      <c r="O828" s="92"/>
      <c r="P828" s="92"/>
      <c r="Q828" s="92"/>
      <c r="R828" s="92"/>
      <c r="S828" s="92"/>
      <c r="T828" s="92"/>
      <c r="U828" s="92"/>
      <c r="V828" s="92"/>
      <c r="W828" s="92"/>
      <c r="X828" s="92"/>
      <c r="Y828" s="92"/>
      <c r="Z828" s="92"/>
      <c r="AA828" s="92"/>
      <c r="AB828" s="92"/>
      <c r="AC828" s="92"/>
      <c r="AD828" s="92"/>
      <c r="AE828" s="92"/>
      <c r="AF828" s="92"/>
      <c r="AG828" s="92"/>
      <c r="AH828" s="92"/>
      <c r="AI828" s="92"/>
      <c r="AJ828" s="92"/>
      <c r="AK828" s="92"/>
      <c r="AL828" s="92"/>
      <c r="AM828" s="92"/>
      <c r="AN828" s="92"/>
      <c r="AO828" s="92"/>
      <c r="AP828" s="92"/>
      <c r="AQ828" s="92"/>
      <c r="AR828" s="92"/>
      <c r="AS828" s="92"/>
      <c r="AT828" s="92"/>
      <c r="AU828" s="92"/>
      <c r="AV828" s="92"/>
      <c r="AW828" s="92"/>
      <c r="AX828" s="92"/>
      <c r="AY828" s="92"/>
      <c r="AZ828" s="92"/>
      <c r="BA828" s="92"/>
      <c r="BB828" s="92"/>
      <c r="BC828" s="92"/>
      <c r="BD828" s="92"/>
      <c r="BE828" s="92"/>
      <c r="BF828" s="92"/>
      <c r="BG828" s="92"/>
      <c r="BH828" s="92"/>
      <c r="BI828" s="92"/>
      <c r="BJ828" s="92"/>
      <c r="BK828" s="92"/>
      <c r="BL828" s="92"/>
      <c r="BM828" s="92"/>
      <c r="BN828" s="92"/>
      <c r="BO828" s="92"/>
      <c r="BP828" s="92"/>
      <c r="BQ828" s="92"/>
      <c r="BR828" s="92"/>
      <c r="BS828" s="92"/>
      <c r="BT828" s="128"/>
    </row>
    <row r="829" spans="1:72" ht="12.75" customHeight="1">
      <c r="A829" s="92"/>
      <c r="B829" s="92"/>
      <c r="C829" s="92"/>
      <c r="D829" s="92"/>
      <c r="E829" s="94"/>
      <c r="F829" s="94"/>
      <c r="G829" s="94"/>
      <c r="H829" s="92"/>
      <c r="I829" s="92"/>
      <c r="J829" s="92"/>
      <c r="K829" s="92"/>
      <c r="L829" s="92"/>
      <c r="M829" s="92"/>
      <c r="N829" s="92"/>
      <c r="O829" s="92"/>
      <c r="P829" s="92"/>
      <c r="Q829" s="92"/>
      <c r="R829" s="92"/>
      <c r="S829" s="92"/>
      <c r="T829" s="92"/>
      <c r="U829" s="92"/>
      <c r="V829" s="92"/>
      <c r="W829" s="92"/>
      <c r="X829" s="92"/>
      <c r="Y829" s="92"/>
      <c r="Z829" s="92"/>
      <c r="AA829" s="92"/>
      <c r="AB829" s="92"/>
      <c r="AC829" s="92"/>
      <c r="AD829" s="92"/>
      <c r="AE829" s="92"/>
      <c r="AF829" s="92"/>
      <c r="AG829" s="92"/>
      <c r="AH829" s="92"/>
      <c r="AI829" s="92"/>
      <c r="AJ829" s="92"/>
      <c r="AK829" s="92"/>
      <c r="AL829" s="92"/>
      <c r="AM829" s="92"/>
      <c r="AN829" s="92"/>
      <c r="AO829" s="92"/>
      <c r="AP829" s="92"/>
      <c r="AQ829" s="92"/>
      <c r="AR829" s="92"/>
      <c r="AS829" s="92"/>
      <c r="AT829" s="92"/>
      <c r="AU829" s="92"/>
      <c r="AV829" s="92"/>
      <c r="AW829" s="92"/>
      <c r="AX829" s="92"/>
      <c r="AY829" s="92"/>
      <c r="AZ829" s="92"/>
      <c r="BA829" s="92"/>
      <c r="BB829" s="92"/>
      <c r="BC829" s="92"/>
      <c r="BD829" s="92"/>
      <c r="BE829" s="92"/>
      <c r="BF829" s="92"/>
      <c r="BG829" s="92"/>
      <c r="BH829" s="92"/>
      <c r="BI829" s="92"/>
      <c r="BJ829" s="92"/>
      <c r="BK829" s="92"/>
      <c r="BL829" s="92"/>
      <c r="BM829" s="92"/>
      <c r="BN829" s="92"/>
      <c r="BO829" s="92"/>
      <c r="BP829" s="92"/>
      <c r="BQ829" s="92"/>
      <c r="BR829" s="92"/>
      <c r="BS829" s="92"/>
      <c r="BT829" s="128"/>
    </row>
    <row r="830" spans="1:72" ht="12.75" customHeight="1">
      <c r="A830" s="92"/>
      <c r="B830" s="92"/>
      <c r="C830" s="92"/>
      <c r="D830" s="92"/>
      <c r="E830" s="94"/>
      <c r="F830" s="94"/>
      <c r="G830" s="94"/>
      <c r="H830" s="92"/>
      <c r="I830" s="92"/>
      <c r="J830" s="92"/>
      <c r="K830" s="92"/>
      <c r="L830" s="92"/>
      <c r="M830" s="92"/>
      <c r="N830" s="92"/>
      <c r="O830" s="92"/>
      <c r="P830" s="92"/>
      <c r="Q830" s="92"/>
      <c r="R830" s="92"/>
      <c r="S830" s="92"/>
      <c r="T830" s="92"/>
      <c r="U830" s="92"/>
      <c r="V830" s="92"/>
      <c r="W830" s="92"/>
      <c r="X830" s="92"/>
      <c r="Y830" s="92"/>
      <c r="Z830" s="92"/>
      <c r="AA830" s="92"/>
      <c r="AB830" s="92"/>
      <c r="AC830" s="92"/>
      <c r="AD830" s="92"/>
      <c r="AE830" s="92"/>
      <c r="AF830" s="92"/>
      <c r="AG830" s="92"/>
      <c r="AH830" s="92"/>
      <c r="AI830" s="92"/>
      <c r="AJ830" s="92"/>
      <c r="AK830" s="92"/>
      <c r="AL830" s="92"/>
      <c r="AM830" s="92"/>
      <c r="AN830" s="92"/>
      <c r="AO830" s="92"/>
      <c r="AP830" s="92"/>
      <c r="AQ830" s="92"/>
      <c r="AR830" s="92"/>
      <c r="AS830" s="92"/>
      <c r="AT830" s="92"/>
      <c r="AU830" s="92"/>
      <c r="AV830" s="92"/>
      <c r="AW830" s="92"/>
      <c r="AX830" s="92"/>
      <c r="AY830" s="92"/>
      <c r="AZ830" s="92"/>
      <c r="BA830" s="92"/>
      <c r="BB830" s="92"/>
      <c r="BC830" s="92"/>
      <c r="BD830" s="92"/>
      <c r="BE830" s="92"/>
      <c r="BF830" s="92"/>
      <c r="BG830" s="92"/>
      <c r="BH830" s="92"/>
      <c r="BI830" s="92"/>
      <c r="BJ830" s="92"/>
      <c r="BK830" s="92"/>
      <c r="BL830" s="92"/>
      <c r="BM830" s="92"/>
      <c r="BN830" s="92"/>
      <c r="BO830" s="92"/>
      <c r="BP830" s="92"/>
      <c r="BQ830" s="92"/>
      <c r="BR830" s="92"/>
      <c r="BS830" s="92"/>
      <c r="BT830" s="128"/>
    </row>
    <row r="831" spans="1:72" ht="12.75" customHeight="1">
      <c r="A831" s="92"/>
      <c r="B831" s="92"/>
      <c r="C831" s="92"/>
      <c r="D831" s="92"/>
      <c r="E831" s="94"/>
      <c r="F831" s="94"/>
      <c r="G831" s="94"/>
      <c r="H831" s="92"/>
      <c r="I831" s="92"/>
      <c r="J831" s="92"/>
      <c r="K831" s="92"/>
      <c r="L831" s="92"/>
      <c r="M831" s="92"/>
      <c r="N831" s="92"/>
      <c r="O831" s="92"/>
      <c r="P831" s="92"/>
      <c r="Q831" s="92"/>
      <c r="R831" s="92"/>
      <c r="S831" s="92"/>
      <c r="T831" s="92"/>
      <c r="U831" s="92"/>
      <c r="V831" s="92"/>
      <c r="W831" s="92"/>
      <c r="X831" s="92"/>
      <c r="Y831" s="92"/>
      <c r="Z831" s="92"/>
      <c r="AA831" s="92"/>
      <c r="AB831" s="92"/>
      <c r="AC831" s="92"/>
      <c r="AD831" s="92"/>
      <c r="AE831" s="92"/>
      <c r="AF831" s="92"/>
      <c r="AG831" s="92"/>
      <c r="AH831" s="92"/>
      <c r="AI831" s="92"/>
      <c r="AJ831" s="92"/>
      <c r="AK831" s="92"/>
      <c r="AL831" s="92"/>
      <c r="AM831" s="92"/>
      <c r="AN831" s="92"/>
      <c r="AO831" s="92"/>
      <c r="AP831" s="92"/>
      <c r="AQ831" s="92"/>
      <c r="AR831" s="92"/>
      <c r="AS831" s="92"/>
      <c r="AT831" s="92"/>
      <c r="AU831" s="92"/>
      <c r="AV831" s="92"/>
      <c r="AW831" s="92"/>
      <c r="AX831" s="92"/>
      <c r="AY831" s="92"/>
      <c r="AZ831" s="92"/>
      <c r="BA831" s="92"/>
      <c r="BB831" s="92"/>
      <c r="BC831" s="92"/>
      <c r="BD831" s="92"/>
      <c r="BE831" s="92"/>
      <c r="BF831" s="92"/>
      <c r="BG831" s="92"/>
      <c r="BH831" s="92"/>
      <c r="BI831" s="92"/>
      <c r="BJ831" s="92"/>
      <c r="BK831" s="92"/>
      <c r="BL831" s="92"/>
      <c r="BM831" s="92"/>
      <c r="BN831" s="92"/>
      <c r="BO831" s="92"/>
      <c r="BP831" s="92"/>
      <c r="BQ831" s="92"/>
      <c r="BR831" s="92"/>
      <c r="BS831" s="92"/>
      <c r="BT831" s="128"/>
    </row>
    <row r="832" spans="1:72" ht="12.75" customHeight="1">
      <c r="A832" s="92"/>
      <c r="B832" s="92"/>
      <c r="C832" s="92"/>
      <c r="D832" s="92"/>
      <c r="E832" s="94"/>
      <c r="F832" s="94"/>
      <c r="G832" s="94"/>
      <c r="H832" s="92"/>
      <c r="I832" s="92"/>
      <c r="J832" s="92"/>
      <c r="K832" s="92"/>
      <c r="L832" s="92"/>
      <c r="M832" s="92"/>
      <c r="N832" s="92"/>
      <c r="O832" s="92"/>
      <c r="P832" s="92"/>
      <c r="Q832" s="92"/>
      <c r="R832" s="92"/>
      <c r="S832" s="92"/>
      <c r="T832" s="92"/>
      <c r="U832" s="92"/>
      <c r="V832" s="92"/>
      <c r="W832" s="92"/>
      <c r="X832" s="92"/>
      <c r="Y832" s="92"/>
      <c r="Z832" s="92"/>
      <c r="AA832" s="92"/>
      <c r="AB832" s="92"/>
      <c r="AC832" s="92"/>
      <c r="AD832" s="92"/>
      <c r="AE832" s="92"/>
      <c r="AF832" s="92"/>
      <c r="AG832" s="92"/>
      <c r="AH832" s="92"/>
      <c r="AI832" s="92"/>
      <c r="AJ832" s="92"/>
      <c r="AK832" s="92"/>
      <c r="AL832" s="92"/>
      <c r="AM832" s="92"/>
      <c r="AN832" s="92"/>
      <c r="AO832" s="92"/>
      <c r="AP832" s="92"/>
      <c r="AQ832" s="92"/>
      <c r="AR832" s="92"/>
      <c r="AS832" s="92"/>
      <c r="AT832" s="92"/>
      <c r="AU832" s="92"/>
      <c r="AV832" s="92"/>
      <c r="AW832" s="92"/>
      <c r="AX832" s="92"/>
      <c r="AY832" s="92"/>
      <c r="AZ832" s="92"/>
      <c r="BA832" s="92"/>
      <c r="BB832" s="92"/>
      <c r="BC832" s="92"/>
      <c r="BD832" s="92"/>
      <c r="BE832" s="92"/>
      <c r="BF832" s="92"/>
      <c r="BG832" s="92"/>
      <c r="BH832" s="92"/>
      <c r="BI832" s="92"/>
      <c r="BJ832" s="92"/>
      <c r="BK832" s="92"/>
      <c r="BL832" s="92"/>
      <c r="BM832" s="92"/>
      <c r="BN832" s="92"/>
      <c r="BO832" s="92"/>
      <c r="BP832" s="92"/>
      <c r="BQ832" s="92"/>
      <c r="BR832" s="92"/>
      <c r="BS832" s="92"/>
      <c r="BT832" s="128"/>
    </row>
    <row r="833" spans="1:72" ht="12.75" customHeight="1">
      <c r="A833" s="92"/>
      <c r="B833" s="92"/>
      <c r="C833" s="92"/>
      <c r="D833" s="92"/>
      <c r="E833" s="94"/>
      <c r="F833" s="94"/>
      <c r="G833" s="94"/>
      <c r="H833" s="92"/>
      <c r="I833" s="92"/>
      <c r="J833" s="92"/>
      <c r="K833" s="92"/>
      <c r="L833" s="92"/>
      <c r="M833" s="92"/>
      <c r="N833" s="92"/>
      <c r="O833" s="92"/>
      <c r="P833" s="92"/>
      <c r="Q833" s="92"/>
      <c r="R833" s="92"/>
      <c r="S833" s="92"/>
      <c r="T833" s="92"/>
      <c r="U833" s="92"/>
      <c r="V833" s="92"/>
      <c r="W833" s="92"/>
      <c r="X833" s="92"/>
      <c r="Y833" s="92"/>
      <c r="Z833" s="92"/>
      <c r="AA833" s="92"/>
      <c r="AB833" s="92"/>
      <c r="AC833" s="92"/>
      <c r="AD833" s="92"/>
      <c r="AE833" s="92"/>
      <c r="AF833" s="92"/>
      <c r="AG833" s="92"/>
      <c r="AH833" s="92"/>
      <c r="AI833" s="92"/>
      <c r="AJ833" s="92"/>
      <c r="AK833" s="92"/>
      <c r="AL833" s="92"/>
      <c r="AM833" s="92"/>
      <c r="AN833" s="92"/>
      <c r="AO833" s="92"/>
      <c r="AP833" s="92"/>
      <c r="AQ833" s="92"/>
      <c r="AR833" s="92"/>
      <c r="AS833" s="92"/>
      <c r="AT833" s="92"/>
      <c r="AU833" s="92"/>
      <c r="AV833" s="92"/>
      <c r="AW833" s="92"/>
      <c r="AX833" s="92"/>
      <c r="AY833" s="92"/>
      <c r="AZ833" s="92"/>
      <c r="BA833" s="92"/>
      <c r="BB833" s="92"/>
      <c r="BC833" s="92"/>
      <c r="BD833" s="92"/>
      <c r="BE833" s="92"/>
      <c r="BF833" s="92"/>
      <c r="BG833" s="92"/>
      <c r="BH833" s="92"/>
      <c r="BI833" s="92"/>
      <c r="BJ833" s="92"/>
      <c r="BK833" s="92"/>
      <c r="BL833" s="92"/>
      <c r="BM833" s="92"/>
      <c r="BN833" s="92"/>
      <c r="BO833" s="92"/>
      <c r="BP833" s="92"/>
      <c r="BQ833" s="92"/>
      <c r="BR833" s="92"/>
      <c r="BS833" s="92"/>
      <c r="BT833" s="128"/>
    </row>
    <row r="834" spans="1:72" ht="12.75" customHeight="1">
      <c r="A834" s="92"/>
      <c r="B834" s="92"/>
      <c r="C834" s="92"/>
      <c r="D834" s="92"/>
      <c r="E834" s="94"/>
      <c r="F834" s="94"/>
      <c r="G834" s="94"/>
      <c r="H834" s="92"/>
      <c r="I834" s="92"/>
      <c r="J834" s="92"/>
      <c r="K834" s="92"/>
      <c r="L834" s="92"/>
      <c r="M834" s="92"/>
      <c r="N834" s="92"/>
      <c r="O834" s="92"/>
      <c r="P834" s="92"/>
      <c r="Q834" s="92"/>
      <c r="R834" s="92"/>
      <c r="S834" s="92"/>
      <c r="T834" s="92"/>
      <c r="U834" s="92"/>
      <c r="V834" s="92"/>
      <c r="W834" s="92"/>
      <c r="X834" s="92"/>
      <c r="Y834" s="92"/>
      <c r="Z834" s="92"/>
      <c r="AA834" s="92"/>
      <c r="AB834" s="92"/>
      <c r="AC834" s="92"/>
      <c r="AD834" s="92"/>
      <c r="AE834" s="92"/>
      <c r="AF834" s="92"/>
      <c r="AG834" s="92"/>
      <c r="AH834" s="92"/>
      <c r="AI834" s="92"/>
      <c r="AJ834" s="92"/>
      <c r="AK834" s="92"/>
      <c r="AL834" s="92"/>
      <c r="AM834" s="92"/>
      <c r="AN834" s="92"/>
      <c r="AO834" s="92"/>
      <c r="AP834" s="92"/>
      <c r="AQ834" s="92"/>
      <c r="AR834" s="92"/>
      <c r="AS834" s="92"/>
      <c r="AT834" s="92"/>
      <c r="AU834" s="92"/>
      <c r="AV834" s="92"/>
      <c r="AW834" s="92"/>
      <c r="AX834" s="92"/>
      <c r="AY834" s="92"/>
      <c r="AZ834" s="92"/>
      <c r="BA834" s="92"/>
      <c r="BB834" s="92"/>
      <c r="BC834" s="92"/>
      <c r="BD834" s="92"/>
      <c r="BE834" s="92"/>
      <c r="BF834" s="92"/>
      <c r="BG834" s="92"/>
      <c r="BH834" s="92"/>
      <c r="BI834" s="92"/>
      <c r="BJ834" s="92"/>
      <c r="BK834" s="92"/>
      <c r="BL834" s="92"/>
      <c r="BM834" s="92"/>
      <c r="BN834" s="92"/>
      <c r="BO834" s="92"/>
      <c r="BP834" s="92"/>
      <c r="BQ834" s="92"/>
      <c r="BR834" s="92"/>
      <c r="BS834" s="92"/>
      <c r="BT834" s="128"/>
    </row>
    <row r="835" spans="1:72" ht="12.75" customHeight="1">
      <c r="A835" s="92"/>
      <c r="B835" s="92"/>
      <c r="C835" s="92"/>
      <c r="D835" s="92"/>
      <c r="E835" s="94"/>
      <c r="F835" s="94"/>
      <c r="G835" s="94"/>
      <c r="H835" s="92"/>
      <c r="I835" s="92"/>
      <c r="J835" s="92"/>
      <c r="K835" s="92"/>
      <c r="L835" s="92"/>
      <c r="M835" s="92"/>
      <c r="N835" s="92"/>
      <c r="O835" s="92"/>
      <c r="P835" s="92"/>
      <c r="Q835" s="92"/>
      <c r="R835" s="92"/>
      <c r="S835" s="92"/>
      <c r="T835" s="92"/>
      <c r="U835" s="92"/>
      <c r="V835" s="92"/>
      <c r="W835" s="92"/>
      <c r="X835" s="92"/>
      <c r="Y835" s="92"/>
      <c r="Z835" s="92"/>
      <c r="AA835" s="92"/>
      <c r="AB835" s="92"/>
      <c r="AC835" s="92"/>
      <c r="AD835" s="92"/>
      <c r="AE835" s="92"/>
      <c r="AF835" s="92"/>
      <c r="AG835" s="92"/>
      <c r="AH835" s="92"/>
      <c r="AI835" s="92"/>
      <c r="AJ835" s="92"/>
      <c r="AK835" s="92"/>
      <c r="AL835" s="92"/>
      <c r="AM835" s="92"/>
      <c r="AN835" s="92"/>
      <c r="AO835" s="92"/>
      <c r="AP835" s="92"/>
      <c r="AQ835" s="92"/>
      <c r="AR835" s="92"/>
      <c r="AS835" s="92"/>
      <c r="AT835" s="92"/>
      <c r="AU835" s="92"/>
      <c r="AV835" s="92"/>
      <c r="AW835" s="92"/>
      <c r="AX835" s="92"/>
      <c r="AY835" s="92"/>
      <c r="AZ835" s="92"/>
      <c r="BA835" s="92"/>
      <c r="BB835" s="92"/>
      <c r="BC835" s="92"/>
      <c r="BD835" s="92"/>
      <c r="BE835" s="92"/>
      <c r="BF835" s="92"/>
      <c r="BG835" s="92"/>
      <c r="BH835" s="92"/>
      <c r="BI835" s="92"/>
      <c r="BJ835" s="92"/>
      <c r="BK835" s="92"/>
      <c r="BL835" s="92"/>
      <c r="BM835" s="92"/>
      <c r="BN835" s="92"/>
      <c r="BO835" s="92"/>
      <c r="BP835" s="92"/>
      <c r="BQ835" s="92"/>
      <c r="BR835" s="92"/>
      <c r="BS835" s="92"/>
      <c r="BT835" s="128"/>
    </row>
    <row r="836" spans="1:72" ht="12.75" customHeight="1">
      <c r="A836" s="92"/>
      <c r="B836" s="92"/>
      <c r="C836" s="92"/>
      <c r="D836" s="92"/>
      <c r="E836" s="94"/>
      <c r="F836" s="94"/>
      <c r="G836" s="94"/>
      <c r="H836" s="92"/>
      <c r="I836" s="92"/>
      <c r="J836" s="92"/>
      <c r="K836" s="92"/>
      <c r="L836" s="92"/>
      <c r="M836" s="92"/>
      <c r="N836" s="92"/>
      <c r="O836" s="92"/>
      <c r="P836" s="92"/>
      <c r="Q836" s="92"/>
      <c r="R836" s="92"/>
      <c r="S836" s="92"/>
      <c r="T836" s="92"/>
      <c r="U836" s="92"/>
      <c r="V836" s="92"/>
      <c r="W836" s="92"/>
      <c r="X836" s="92"/>
      <c r="Y836" s="92"/>
      <c r="Z836" s="92"/>
      <c r="AA836" s="92"/>
      <c r="AB836" s="92"/>
      <c r="AC836" s="92"/>
      <c r="AD836" s="92"/>
      <c r="AE836" s="92"/>
      <c r="AF836" s="92"/>
      <c r="AG836" s="92"/>
      <c r="AH836" s="92"/>
      <c r="AI836" s="92"/>
      <c r="AJ836" s="92"/>
      <c r="AK836" s="92"/>
      <c r="AL836" s="92"/>
      <c r="AM836" s="92"/>
      <c r="AN836" s="92"/>
      <c r="AO836" s="92"/>
      <c r="AP836" s="92"/>
      <c r="AQ836" s="92"/>
      <c r="AR836" s="92"/>
      <c r="AS836" s="92"/>
      <c r="AT836" s="92"/>
      <c r="AU836" s="92"/>
      <c r="AV836" s="92"/>
      <c r="AW836" s="92"/>
      <c r="AX836" s="92"/>
      <c r="AY836" s="92"/>
      <c r="AZ836" s="92"/>
      <c r="BA836" s="92"/>
      <c r="BB836" s="92"/>
      <c r="BC836" s="92"/>
      <c r="BD836" s="92"/>
      <c r="BE836" s="92"/>
      <c r="BF836" s="92"/>
      <c r="BG836" s="92"/>
      <c r="BH836" s="92"/>
      <c r="BI836" s="92"/>
      <c r="BJ836" s="92"/>
      <c r="BK836" s="92"/>
      <c r="BL836" s="92"/>
      <c r="BM836" s="92"/>
      <c r="BN836" s="92"/>
      <c r="BO836" s="92"/>
      <c r="BP836" s="92"/>
      <c r="BQ836" s="92"/>
      <c r="BR836" s="92"/>
      <c r="BS836" s="92"/>
      <c r="BT836" s="128"/>
    </row>
    <row r="837" spans="1:72" ht="12.75" customHeight="1">
      <c r="A837" s="92"/>
      <c r="B837" s="92"/>
      <c r="C837" s="92"/>
      <c r="D837" s="92"/>
      <c r="E837" s="94"/>
      <c r="F837" s="94"/>
      <c r="G837" s="94"/>
      <c r="H837" s="92"/>
      <c r="I837" s="92"/>
      <c r="J837" s="92"/>
      <c r="K837" s="92"/>
      <c r="L837" s="92"/>
      <c r="M837" s="92"/>
      <c r="N837" s="92"/>
      <c r="O837" s="92"/>
      <c r="P837" s="92"/>
      <c r="Q837" s="92"/>
      <c r="R837" s="92"/>
      <c r="S837" s="92"/>
      <c r="T837" s="92"/>
      <c r="U837" s="92"/>
      <c r="V837" s="92"/>
      <c r="W837" s="92"/>
      <c r="X837" s="92"/>
      <c r="Y837" s="92"/>
      <c r="Z837" s="92"/>
      <c r="AA837" s="92"/>
      <c r="AB837" s="92"/>
      <c r="AC837" s="92"/>
      <c r="AD837" s="92"/>
      <c r="AE837" s="92"/>
      <c r="AF837" s="92"/>
      <c r="AG837" s="92"/>
      <c r="AH837" s="92"/>
      <c r="AI837" s="92"/>
      <c r="AJ837" s="92"/>
      <c r="AK837" s="92"/>
      <c r="AL837" s="92"/>
      <c r="AM837" s="92"/>
      <c r="AN837" s="92"/>
      <c r="AO837" s="92"/>
      <c r="AP837" s="92"/>
      <c r="AQ837" s="92"/>
      <c r="AR837" s="92"/>
      <c r="AS837" s="92"/>
      <c r="AT837" s="92"/>
      <c r="AU837" s="92"/>
      <c r="AV837" s="92"/>
      <c r="AW837" s="92"/>
      <c r="AX837" s="92"/>
      <c r="AY837" s="92"/>
      <c r="AZ837" s="92"/>
      <c r="BA837" s="92"/>
      <c r="BB837" s="92"/>
      <c r="BC837" s="92"/>
      <c r="BD837" s="92"/>
      <c r="BE837" s="92"/>
      <c r="BF837" s="92"/>
      <c r="BG837" s="92"/>
      <c r="BH837" s="92"/>
      <c r="BI837" s="92"/>
      <c r="BJ837" s="92"/>
      <c r="BK837" s="92"/>
      <c r="BL837" s="92"/>
      <c r="BM837" s="92"/>
      <c r="BN837" s="92"/>
      <c r="BO837" s="92"/>
      <c r="BP837" s="92"/>
      <c r="BQ837" s="92"/>
      <c r="BR837" s="92"/>
      <c r="BS837" s="92"/>
      <c r="BT837" s="128"/>
    </row>
    <row r="838" spans="1:72" ht="12.75" customHeight="1">
      <c r="A838" s="92"/>
      <c r="B838" s="92"/>
      <c r="C838" s="92"/>
      <c r="D838" s="92"/>
      <c r="E838" s="94"/>
      <c r="F838" s="94"/>
      <c r="G838" s="94"/>
      <c r="H838" s="92"/>
      <c r="I838" s="92"/>
      <c r="J838" s="92"/>
      <c r="K838" s="92"/>
      <c r="L838" s="92"/>
      <c r="M838" s="92"/>
      <c r="N838" s="92"/>
      <c r="O838" s="92"/>
      <c r="P838" s="92"/>
      <c r="Q838" s="92"/>
      <c r="R838" s="92"/>
      <c r="S838" s="92"/>
      <c r="T838" s="92"/>
      <c r="U838" s="92"/>
      <c r="V838" s="92"/>
      <c r="W838" s="92"/>
      <c r="X838" s="92"/>
      <c r="Y838" s="92"/>
      <c r="Z838" s="92"/>
      <c r="AA838" s="92"/>
      <c r="AB838" s="92"/>
      <c r="AC838" s="92"/>
      <c r="AD838" s="92"/>
      <c r="AE838" s="92"/>
      <c r="AF838" s="92"/>
      <c r="AG838" s="92"/>
      <c r="AH838" s="92"/>
      <c r="AI838" s="92"/>
      <c r="AJ838" s="92"/>
      <c r="AK838" s="92"/>
      <c r="AL838" s="92"/>
      <c r="AM838" s="92"/>
      <c r="AN838" s="92"/>
      <c r="AO838" s="92"/>
      <c r="AP838" s="92"/>
      <c r="AQ838" s="92"/>
      <c r="AR838" s="92"/>
      <c r="AS838" s="92"/>
      <c r="AT838" s="92"/>
      <c r="AU838" s="92"/>
      <c r="AV838" s="92"/>
      <c r="AW838" s="92"/>
      <c r="AX838" s="92"/>
      <c r="AY838" s="92"/>
      <c r="AZ838" s="92"/>
      <c r="BA838" s="92"/>
      <c r="BB838" s="92"/>
      <c r="BC838" s="92"/>
      <c r="BD838" s="92"/>
      <c r="BE838" s="92"/>
      <c r="BF838" s="92"/>
      <c r="BG838" s="92"/>
      <c r="BH838" s="92"/>
      <c r="BI838" s="92"/>
      <c r="BJ838" s="92"/>
      <c r="BK838" s="92"/>
      <c r="BL838" s="92"/>
      <c r="BM838" s="92"/>
      <c r="BN838" s="92"/>
      <c r="BO838" s="92"/>
      <c r="BP838" s="92"/>
      <c r="BQ838" s="92"/>
      <c r="BR838" s="92"/>
      <c r="BS838" s="92"/>
      <c r="BT838" s="128"/>
    </row>
    <row r="839" spans="1:72" ht="12.75" customHeight="1">
      <c r="A839" s="92"/>
      <c r="B839" s="92"/>
      <c r="C839" s="92"/>
      <c r="D839" s="92"/>
      <c r="E839" s="94"/>
      <c r="F839" s="94"/>
      <c r="G839" s="94"/>
      <c r="H839" s="92"/>
      <c r="I839" s="92"/>
      <c r="J839" s="92"/>
      <c r="K839" s="92"/>
      <c r="L839" s="92"/>
      <c r="M839" s="92"/>
      <c r="N839" s="92"/>
      <c r="O839" s="92"/>
      <c r="P839" s="92"/>
      <c r="Q839" s="92"/>
      <c r="R839" s="92"/>
      <c r="S839" s="92"/>
      <c r="T839" s="92"/>
      <c r="U839" s="92"/>
      <c r="V839" s="92"/>
      <c r="W839" s="92"/>
      <c r="X839" s="92"/>
      <c r="Y839" s="92"/>
      <c r="Z839" s="92"/>
      <c r="AA839" s="92"/>
      <c r="AB839" s="92"/>
      <c r="AC839" s="92"/>
      <c r="AD839" s="92"/>
      <c r="AE839" s="92"/>
      <c r="AF839" s="92"/>
      <c r="AG839" s="92"/>
      <c r="AH839" s="92"/>
      <c r="AI839" s="92"/>
      <c r="AJ839" s="92"/>
      <c r="AK839" s="92"/>
      <c r="AL839" s="92"/>
      <c r="AM839" s="92"/>
      <c r="AN839" s="92"/>
      <c r="AO839" s="92"/>
      <c r="AP839" s="92"/>
      <c r="AQ839" s="92"/>
      <c r="AR839" s="92"/>
      <c r="AS839" s="92"/>
      <c r="AT839" s="92"/>
      <c r="AU839" s="92"/>
      <c r="AV839" s="92"/>
      <c r="AW839" s="92"/>
      <c r="AX839" s="92"/>
      <c r="AY839" s="92"/>
      <c r="AZ839" s="92"/>
      <c r="BA839" s="92"/>
      <c r="BB839" s="92"/>
      <c r="BC839" s="92"/>
      <c r="BD839" s="92"/>
      <c r="BE839" s="92"/>
      <c r="BF839" s="92"/>
      <c r="BG839" s="92"/>
      <c r="BH839" s="92"/>
      <c r="BI839" s="92"/>
      <c r="BJ839" s="92"/>
      <c r="BK839" s="92"/>
      <c r="BL839" s="92"/>
      <c r="BM839" s="92"/>
      <c r="BN839" s="92"/>
      <c r="BO839" s="92"/>
      <c r="BP839" s="92"/>
      <c r="BQ839" s="92"/>
      <c r="BR839" s="92"/>
      <c r="BS839" s="92"/>
      <c r="BT839" s="128"/>
    </row>
    <row r="840" spans="1:72" ht="12.75" customHeight="1">
      <c r="A840" s="92"/>
      <c r="B840" s="92"/>
      <c r="C840" s="92"/>
      <c r="D840" s="92"/>
      <c r="E840" s="94"/>
      <c r="F840" s="94"/>
      <c r="G840" s="94"/>
      <c r="H840" s="92"/>
      <c r="I840" s="92"/>
      <c r="J840" s="92"/>
      <c r="K840" s="92"/>
      <c r="L840" s="92"/>
      <c r="M840" s="92"/>
      <c r="N840" s="92"/>
      <c r="O840" s="92"/>
      <c r="P840" s="92"/>
      <c r="Q840" s="92"/>
      <c r="R840" s="92"/>
      <c r="S840" s="92"/>
      <c r="T840" s="92"/>
      <c r="U840" s="92"/>
      <c r="V840" s="92"/>
      <c r="W840" s="92"/>
      <c r="X840" s="92"/>
      <c r="Y840" s="92"/>
      <c r="Z840" s="92"/>
      <c r="AA840" s="92"/>
      <c r="AB840" s="92"/>
      <c r="AC840" s="92"/>
      <c r="AD840" s="92"/>
      <c r="AE840" s="92"/>
      <c r="AF840" s="92"/>
      <c r="AG840" s="92"/>
      <c r="AH840" s="92"/>
      <c r="AI840" s="92"/>
      <c r="AJ840" s="92"/>
      <c r="AK840" s="92"/>
      <c r="AL840" s="92"/>
      <c r="AM840" s="92"/>
      <c r="AN840" s="92"/>
      <c r="AO840" s="92"/>
      <c r="AP840" s="92"/>
      <c r="AQ840" s="92"/>
      <c r="AR840" s="92"/>
      <c r="AS840" s="92"/>
      <c r="AT840" s="92"/>
      <c r="AU840" s="92"/>
      <c r="AV840" s="92"/>
      <c r="AW840" s="92"/>
      <c r="AX840" s="92"/>
      <c r="AY840" s="92"/>
      <c r="AZ840" s="92"/>
      <c r="BA840" s="92"/>
      <c r="BB840" s="92"/>
      <c r="BC840" s="92"/>
      <c r="BD840" s="92"/>
      <c r="BE840" s="92"/>
      <c r="BF840" s="92"/>
      <c r="BG840" s="92"/>
      <c r="BH840" s="92"/>
      <c r="BI840" s="92"/>
      <c r="BJ840" s="92"/>
      <c r="BK840" s="92"/>
      <c r="BL840" s="92"/>
      <c r="BM840" s="92"/>
      <c r="BN840" s="92"/>
      <c r="BO840" s="92"/>
      <c r="BP840" s="92"/>
      <c r="BQ840" s="92"/>
      <c r="BR840" s="92"/>
      <c r="BS840" s="92"/>
      <c r="BT840" s="128"/>
    </row>
    <row r="841" spans="1:72" ht="12.75" customHeight="1">
      <c r="A841" s="92"/>
      <c r="B841" s="92"/>
      <c r="C841" s="92"/>
      <c r="D841" s="92"/>
      <c r="E841" s="94"/>
      <c r="F841" s="94"/>
      <c r="G841" s="94"/>
      <c r="H841" s="92"/>
      <c r="I841" s="92"/>
      <c r="J841" s="92"/>
      <c r="K841" s="92"/>
      <c r="L841" s="92"/>
      <c r="M841" s="92"/>
      <c r="N841" s="92"/>
      <c r="O841" s="92"/>
      <c r="P841" s="92"/>
      <c r="Q841" s="92"/>
      <c r="R841" s="92"/>
      <c r="S841" s="92"/>
      <c r="T841" s="92"/>
      <c r="U841" s="92"/>
      <c r="V841" s="92"/>
      <c r="W841" s="92"/>
      <c r="X841" s="92"/>
      <c r="Y841" s="92"/>
      <c r="Z841" s="92"/>
      <c r="AA841" s="92"/>
      <c r="AB841" s="92"/>
      <c r="AC841" s="92"/>
      <c r="AD841" s="92"/>
      <c r="AE841" s="92"/>
      <c r="AF841" s="92"/>
      <c r="AG841" s="92"/>
      <c r="AH841" s="92"/>
      <c r="AI841" s="92"/>
      <c r="AJ841" s="92"/>
      <c r="AK841" s="92"/>
      <c r="AL841" s="92"/>
      <c r="AM841" s="92"/>
      <c r="AN841" s="92"/>
      <c r="AO841" s="92"/>
      <c r="AP841" s="92"/>
      <c r="AQ841" s="92"/>
      <c r="AR841" s="92"/>
      <c r="AS841" s="92"/>
      <c r="AT841" s="92"/>
      <c r="AU841" s="92"/>
      <c r="AV841" s="92"/>
      <c r="AW841" s="92"/>
      <c r="AX841" s="92"/>
      <c r="AY841" s="92"/>
      <c r="AZ841" s="92"/>
      <c r="BA841" s="92"/>
      <c r="BB841" s="92"/>
      <c r="BC841" s="92"/>
      <c r="BD841" s="92"/>
      <c r="BE841" s="92"/>
      <c r="BF841" s="92"/>
      <c r="BG841" s="92"/>
      <c r="BH841" s="92"/>
      <c r="BI841" s="92"/>
      <c r="BJ841" s="92"/>
      <c r="BK841" s="92"/>
      <c r="BL841" s="92"/>
      <c r="BM841" s="92"/>
      <c r="BN841" s="92"/>
      <c r="BO841" s="92"/>
      <c r="BP841" s="92"/>
      <c r="BQ841" s="92"/>
      <c r="BR841" s="92"/>
      <c r="BS841" s="92"/>
      <c r="BT841" s="128"/>
    </row>
    <row r="842" spans="1:72" ht="12.75" customHeight="1">
      <c r="A842" s="92"/>
      <c r="B842" s="92"/>
      <c r="C842" s="92"/>
      <c r="D842" s="92"/>
      <c r="E842" s="94"/>
      <c r="F842" s="94"/>
      <c r="G842" s="94"/>
      <c r="H842" s="92"/>
      <c r="I842" s="92"/>
      <c r="J842" s="92"/>
      <c r="K842" s="92"/>
      <c r="L842" s="92"/>
      <c r="M842" s="92"/>
      <c r="N842" s="92"/>
      <c r="O842" s="92"/>
      <c r="P842" s="92"/>
      <c r="Q842" s="92"/>
      <c r="R842" s="92"/>
      <c r="S842" s="92"/>
      <c r="T842" s="92"/>
      <c r="U842" s="92"/>
      <c r="V842" s="92"/>
      <c r="W842" s="92"/>
      <c r="X842" s="92"/>
      <c r="Y842" s="92"/>
      <c r="Z842" s="92"/>
      <c r="AA842" s="92"/>
      <c r="AB842" s="92"/>
      <c r="AC842" s="92"/>
      <c r="AD842" s="92"/>
      <c r="AE842" s="92"/>
      <c r="AF842" s="92"/>
      <c r="AG842" s="92"/>
      <c r="AH842" s="92"/>
      <c r="AI842" s="92"/>
      <c r="AJ842" s="92"/>
      <c r="AK842" s="92"/>
      <c r="AL842" s="92"/>
      <c r="AM842" s="92"/>
      <c r="AN842" s="92"/>
      <c r="AO842" s="92"/>
      <c r="AP842" s="92"/>
      <c r="AQ842" s="92"/>
      <c r="AR842" s="92"/>
      <c r="AS842" s="92"/>
      <c r="AT842" s="92"/>
      <c r="AU842" s="92"/>
      <c r="AV842" s="92"/>
      <c r="AW842" s="92"/>
      <c r="AX842" s="92"/>
      <c r="AY842" s="92"/>
      <c r="AZ842" s="92"/>
      <c r="BA842" s="92"/>
      <c r="BB842" s="92"/>
      <c r="BC842" s="92"/>
      <c r="BD842" s="92"/>
      <c r="BE842" s="92"/>
      <c r="BF842" s="92"/>
      <c r="BG842" s="92"/>
      <c r="BH842" s="92"/>
      <c r="BI842" s="92"/>
      <c r="BJ842" s="92"/>
      <c r="BK842" s="92"/>
      <c r="BL842" s="92"/>
      <c r="BM842" s="92"/>
      <c r="BN842" s="92"/>
      <c r="BO842" s="92"/>
      <c r="BP842" s="92"/>
      <c r="BQ842" s="92"/>
      <c r="BR842" s="92"/>
      <c r="BS842" s="92"/>
      <c r="BT842" s="128"/>
    </row>
    <row r="843" spans="1:72" ht="12.75" customHeight="1">
      <c r="A843" s="92"/>
      <c r="B843" s="92"/>
      <c r="C843" s="92"/>
      <c r="D843" s="92"/>
      <c r="E843" s="94"/>
      <c r="F843" s="94"/>
      <c r="G843" s="94"/>
      <c r="H843" s="92"/>
      <c r="I843" s="92"/>
      <c r="J843" s="92"/>
      <c r="K843" s="92"/>
      <c r="L843" s="92"/>
      <c r="M843" s="92"/>
      <c r="N843" s="92"/>
      <c r="O843" s="92"/>
      <c r="P843" s="92"/>
      <c r="Q843" s="92"/>
      <c r="R843" s="92"/>
      <c r="S843" s="92"/>
      <c r="T843" s="92"/>
      <c r="U843" s="92"/>
      <c r="V843" s="92"/>
      <c r="W843" s="92"/>
      <c r="X843" s="92"/>
      <c r="Y843" s="92"/>
      <c r="Z843" s="92"/>
      <c r="AA843" s="92"/>
      <c r="AB843" s="92"/>
      <c r="AC843" s="92"/>
      <c r="AD843" s="92"/>
      <c r="AE843" s="92"/>
      <c r="AF843" s="92"/>
      <c r="AG843" s="92"/>
      <c r="AH843" s="92"/>
      <c r="AI843" s="92"/>
      <c r="AJ843" s="92"/>
      <c r="AK843" s="92"/>
      <c r="AL843" s="92"/>
      <c r="AM843" s="92"/>
      <c r="AN843" s="92"/>
      <c r="AO843" s="92"/>
      <c r="AP843" s="92"/>
      <c r="AQ843" s="92"/>
      <c r="AR843" s="92"/>
      <c r="AS843" s="92"/>
      <c r="AT843" s="92"/>
      <c r="AU843" s="92"/>
      <c r="AV843" s="92"/>
      <c r="AW843" s="92"/>
      <c r="AX843" s="92"/>
      <c r="AY843" s="92"/>
      <c r="AZ843" s="92"/>
      <c r="BA843" s="92"/>
      <c r="BB843" s="92"/>
      <c r="BC843" s="92"/>
      <c r="BD843" s="92"/>
      <c r="BE843" s="92"/>
      <c r="BF843" s="92"/>
      <c r="BG843" s="92"/>
      <c r="BH843" s="92"/>
      <c r="BI843" s="92"/>
      <c r="BJ843" s="92"/>
      <c r="BK843" s="92"/>
      <c r="BL843" s="92"/>
      <c r="BM843" s="92"/>
      <c r="BN843" s="92"/>
      <c r="BO843" s="92"/>
      <c r="BP843" s="92"/>
      <c r="BQ843" s="92"/>
      <c r="BR843" s="92"/>
      <c r="BS843" s="92"/>
      <c r="BT843" s="128"/>
    </row>
    <row r="844" spans="1:72" ht="12.75" customHeight="1">
      <c r="A844" s="92"/>
      <c r="B844" s="92"/>
      <c r="C844" s="92"/>
      <c r="D844" s="92"/>
      <c r="E844" s="94"/>
      <c r="F844" s="94"/>
      <c r="G844" s="94"/>
      <c r="H844" s="92"/>
      <c r="I844" s="92"/>
      <c r="J844" s="92"/>
      <c r="K844" s="92"/>
      <c r="L844" s="92"/>
      <c r="M844" s="92"/>
      <c r="N844" s="92"/>
      <c r="O844" s="92"/>
      <c r="P844" s="92"/>
      <c r="Q844" s="92"/>
      <c r="R844" s="92"/>
      <c r="S844" s="92"/>
      <c r="T844" s="92"/>
      <c r="U844" s="92"/>
      <c r="V844" s="92"/>
      <c r="W844" s="92"/>
      <c r="X844" s="92"/>
      <c r="Y844" s="92"/>
      <c r="Z844" s="92"/>
      <c r="AA844" s="92"/>
      <c r="AB844" s="92"/>
      <c r="AC844" s="92"/>
      <c r="AD844" s="92"/>
      <c r="AE844" s="92"/>
      <c r="AF844" s="92"/>
      <c r="AG844" s="92"/>
      <c r="AH844" s="92"/>
      <c r="AI844" s="92"/>
      <c r="AJ844" s="92"/>
      <c r="AK844" s="92"/>
      <c r="AL844" s="92"/>
      <c r="AM844" s="92"/>
      <c r="AN844" s="92"/>
      <c r="AO844" s="92"/>
      <c r="AP844" s="92"/>
      <c r="AQ844" s="92"/>
      <c r="AR844" s="92"/>
      <c r="AS844" s="92"/>
      <c r="AT844" s="92"/>
      <c r="AU844" s="92"/>
      <c r="AV844" s="92"/>
      <c r="AW844" s="92"/>
      <c r="AX844" s="92"/>
      <c r="AY844" s="92"/>
      <c r="AZ844" s="92"/>
      <c r="BA844" s="92"/>
      <c r="BB844" s="92"/>
      <c r="BC844" s="92"/>
      <c r="BD844" s="92"/>
      <c r="BE844" s="92"/>
      <c r="BF844" s="92"/>
      <c r="BG844" s="92"/>
      <c r="BH844" s="92"/>
      <c r="BI844" s="92"/>
      <c r="BJ844" s="92"/>
      <c r="BK844" s="92"/>
      <c r="BL844" s="92"/>
      <c r="BM844" s="92"/>
      <c r="BN844" s="92"/>
      <c r="BO844" s="92"/>
      <c r="BP844" s="92"/>
      <c r="BQ844" s="92"/>
      <c r="BR844" s="92"/>
      <c r="BS844" s="92"/>
      <c r="BT844" s="128"/>
    </row>
    <row r="845" spans="1:72" ht="12.75" customHeight="1">
      <c r="A845" s="92"/>
      <c r="B845" s="92"/>
      <c r="C845" s="92"/>
      <c r="D845" s="92"/>
      <c r="E845" s="94"/>
      <c r="F845" s="94"/>
      <c r="G845" s="94"/>
      <c r="H845" s="92"/>
      <c r="I845" s="92"/>
      <c r="J845" s="92"/>
      <c r="K845" s="92"/>
      <c r="L845" s="92"/>
      <c r="M845" s="92"/>
      <c r="N845" s="92"/>
      <c r="O845" s="92"/>
      <c r="P845" s="92"/>
      <c r="Q845" s="92"/>
      <c r="R845" s="92"/>
      <c r="S845" s="92"/>
      <c r="T845" s="92"/>
      <c r="U845" s="92"/>
      <c r="V845" s="92"/>
      <c r="W845" s="92"/>
      <c r="X845" s="92"/>
      <c r="Y845" s="92"/>
      <c r="Z845" s="92"/>
      <c r="AA845" s="92"/>
      <c r="AB845" s="92"/>
      <c r="AC845" s="92"/>
      <c r="AD845" s="92"/>
      <c r="AE845" s="92"/>
      <c r="AF845" s="92"/>
      <c r="AG845" s="92"/>
      <c r="AH845" s="92"/>
      <c r="AI845" s="92"/>
      <c r="AJ845" s="92"/>
      <c r="AK845" s="92"/>
      <c r="AL845" s="92"/>
      <c r="AM845" s="92"/>
      <c r="AN845" s="92"/>
      <c r="AO845" s="92"/>
      <c r="AP845" s="92"/>
      <c r="AQ845" s="92"/>
      <c r="AR845" s="92"/>
      <c r="AS845" s="92"/>
      <c r="AT845" s="92"/>
      <c r="AU845" s="92"/>
      <c r="AV845" s="92"/>
      <c r="AW845" s="92"/>
      <c r="AX845" s="92"/>
      <c r="AY845" s="92"/>
      <c r="AZ845" s="92"/>
      <c r="BA845" s="92"/>
      <c r="BB845" s="92"/>
      <c r="BC845" s="92"/>
      <c r="BD845" s="92"/>
      <c r="BE845" s="92"/>
      <c r="BF845" s="92"/>
      <c r="BG845" s="92"/>
      <c r="BH845" s="92"/>
      <c r="BI845" s="92"/>
      <c r="BJ845" s="92"/>
      <c r="BK845" s="92"/>
      <c r="BL845" s="92"/>
      <c r="BM845" s="92"/>
      <c r="BN845" s="92"/>
      <c r="BO845" s="92"/>
      <c r="BP845" s="92"/>
      <c r="BQ845" s="92"/>
      <c r="BR845" s="92"/>
      <c r="BS845" s="92"/>
      <c r="BT845" s="128"/>
    </row>
    <row r="846" spans="1:72" ht="12.75" customHeight="1">
      <c r="A846" s="92"/>
      <c r="B846" s="92"/>
      <c r="C846" s="92"/>
      <c r="D846" s="92"/>
      <c r="E846" s="94"/>
      <c r="F846" s="94"/>
      <c r="G846" s="94"/>
      <c r="H846" s="92"/>
      <c r="I846" s="92"/>
      <c r="J846" s="92"/>
      <c r="K846" s="92"/>
      <c r="L846" s="92"/>
      <c r="M846" s="92"/>
      <c r="N846" s="92"/>
      <c r="O846" s="92"/>
      <c r="P846" s="92"/>
      <c r="Q846" s="92"/>
      <c r="R846" s="92"/>
      <c r="S846" s="92"/>
      <c r="T846" s="92"/>
      <c r="U846" s="92"/>
      <c r="V846" s="92"/>
      <c r="W846" s="92"/>
      <c r="X846" s="92"/>
      <c r="Y846" s="92"/>
      <c r="Z846" s="92"/>
      <c r="AA846" s="92"/>
      <c r="AB846" s="92"/>
      <c r="AC846" s="92"/>
      <c r="AD846" s="92"/>
      <c r="AE846" s="92"/>
      <c r="AF846" s="92"/>
      <c r="AG846" s="92"/>
      <c r="AH846" s="92"/>
      <c r="AI846" s="92"/>
      <c r="AJ846" s="92"/>
      <c r="AK846" s="92"/>
      <c r="AL846" s="92"/>
      <c r="AM846" s="92"/>
      <c r="AN846" s="92"/>
      <c r="AO846" s="92"/>
      <c r="AP846" s="92"/>
      <c r="AQ846" s="92"/>
      <c r="AR846" s="92"/>
      <c r="AS846" s="92"/>
      <c r="AT846" s="92"/>
      <c r="AU846" s="92"/>
      <c r="AV846" s="92"/>
      <c r="AW846" s="92"/>
      <c r="AX846" s="92"/>
      <c r="AY846" s="92"/>
      <c r="AZ846" s="92"/>
      <c r="BA846" s="92"/>
      <c r="BB846" s="92"/>
      <c r="BC846" s="92"/>
      <c r="BD846" s="92"/>
      <c r="BE846" s="92"/>
      <c r="BF846" s="92"/>
      <c r="BG846" s="92"/>
      <c r="BH846" s="92"/>
      <c r="BI846" s="92"/>
      <c r="BJ846" s="92"/>
      <c r="BK846" s="92"/>
      <c r="BL846" s="92"/>
      <c r="BM846" s="92"/>
      <c r="BN846" s="92"/>
      <c r="BO846" s="92"/>
      <c r="BP846" s="92"/>
      <c r="BQ846" s="92"/>
      <c r="BR846" s="92"/>
      <c r="BS846" s="92"/>
      <c r="BT846" s="128"/>
    </row>
    <row r="847" spans="1:72" ht="12.75" customHeight="1">
      <c r="A847" s="92"/>
      <c r="B847" s="92"/>
      <c r="C847" s="92"/>
      <c r="D847" s="92"/>
      <c r="E847" s="94"/>
      <c r="F847" s="94"/>
      <c r="G847" s="94"/>
      <c r="H847" s="92"/>
      <c r="I847" s="92"/>
      <c r="J847" s="92"/>
      <c r="K847" s="92"/>
      <c r="L847" s="92"/>
      <c r="M847" s="92"/>
      <c r="N847" s="92"/>
      <c r="O847" s="92"/>
      <c r="P847" s="92"/>
      <c r="Q847" s="92"/>
      <c r="R847" s="92"/>
      <c r="S847" s="92"/>
      <c r="T847" s="92"/>
      <c r="U847" s="92"/>
      <c r="V847" s="92"/>
      <c r="W847" s="92"/>
      <c r="X847" s="92"/>
      <c r="Y847" s="92"/>
      <c r="Z847" s="92"/>
      <c r="AA847" s="92"/>
      <c r="AB847" s="92"/>
      <c r="AC847" s="92"/>
      <c r="AD847" s="92"/>
      <c r="AE847" s="92"/>
      <c r="AF847" s="92"/>
      <c r="AG847" s="92"/>
      <c r="AH847" s="92"/>
      <c r="AI847" s="92"/>
      <c r="AJ847" s="92"/>
      <c r="AK847" s="92"/>
      <c r="AL847" s="92"/>
      <c r="AM847" s="92"/>
      <c r="AN847" s="92"/>
      <c r="AO847" s="92"/>
      <c r="AP847" s="92"/>
      <c r="AQ847" s="92"/>
      <c r="AR847" s="92"/>
      <c r="AS847" s="92"/>
      <c r="AT847" s="92"/>
      <c r="AU847" s="92"/>
      <c r="AV847" s="92"/>
      <c r="AW847" s="92"/>
      <c r="AX847" s="92"/>
      <c r="AY847" s="92"/>
      <c r="AZ847" s="92"/>
      <c r="BA847" s="92"/>
      <c r="BB847" s="92"/>
      <c r="BC847" s="92"/>
      <c r="BD847" s="92"/>
      <c r="BE847" s="92"/>
      <c r="BF847" s="92"/>
      <c r="BG847" s="92"/>
      <c r="BH847" s="92"/>
      <c r="BI847" s="92"/>
      <c r="BJ847" s="92"/>
      <c r="BK847" s="92"/>
      <c r="BL847" s="92"/>
      <c r="BM847" s="92"/>
      <c r="BN847" s="92"/>
      <c r="BO847" s="92"/>
      <c r="BP847" s="92"/>
      <c r="BQ847" s="92"/>
      <c r="BR847" s="92"/>
      <c r="BS847" s="92"/>
      <c r="BT847" s="128"/>
    </row>
    <row r="848" spans="1:72" ht="12.75" customHeight="1">
      <c r="A848" s="92"/>
      <c r="B848" s="92"/>
      <c r="C848" s="92"/>
      <c r="D848" s="92"/>
      <c r="E848" s="94"/>
      <c r="F848" s="94"/>
      <c r="G848" s="94"/>
      <c r="H848" s="92"/>
      <c r="I848" s="92"/>
      <c r="J848" s="92"/>
      <c r="K848" s="92"/>
      <c r="L848" s="92"/>
      <c r="M848" s="92"/>
      <c r="N848" s="92"/>
      <c r="O848" s="92"/>
      <c r="P848" s="92"/>
      <c r="Q848" s="92"/>
      <c r="R848" s="92"/>
      <c r="S848" s="92"/>
      <c r="T848" s="92"/>
      <c r="U848" s="92"/>
      <c r="V848" s="92"/>
      <c r="W848" s="92"/>
      <c r="X848" s="92"/>
      <c r="Y848" s="92"/>
      <c r="Z848" s="92"/>
      <c r="AA848" s="92"/>
      <c r="AB848" s="92"/>
      <c r="AC848" s="92"/>
      <c r="AD848" s="92"/>
      <c r="AE848" s="92"/>
      <c r="AF848" s="92"/>
      <c r="AG848" s="92"/>
      <c r="AH848" s="92"/>
      <c r="AI848" s="92"/>
      <c r="AJ848" s="92"/>
      <c r="AK848" s="92"/>
      <c r="AL848" s="92"/>
      <c r="AM848" s="92"/>
      <c r="AN848" s="92"/>
      <c r="AO848" s="92"/>
      <c r="AP848" s="92"/>
      <c r="AQ848" s="92"/>
      <c r="AR848" s="92"/>
      <c r="AS848" s="92"/>
      <c r="AT848" s="92"/>
      <c r="AU848" s="92"/>
      <c r="AV848" s="92"/>
      <c r="AW848" s="92"/>
      <c r="AX848" s="92"/>
      <c r="AY848" s="92"/>
      <c r="AZ848" s="92"/>
      <c r="BA848" s="92"/>
      <c r="BB848" s="92"/>
      <c r="BC848" s="92"/>
      <c r="BD848" s="92"/>
      <c r="BE848" s="92"/>
      <c r="BF848" s="92"/>
      <c r="BG848" s="92"/>
      <c r="BH848" s="92"/>
      <c r="BI848" s="92"/>
      <c r="BJ848" s="92"/>
      <c r="BK848" s="92"/>
      <c r="BL848" s="92"/>
      <c r="BM848" s="92"/>
      <c r="BN848" s="92"/>
      <c r="BO848" s="92"/>
      <c r="BP848" s="92"/>
      <c r="BQ848" s="92"/>
      <c r="BR848" s="92"/>
      <c r="BS848" s="92"/>
      <c r="BT848" s="128"/>
    </row>
    <row r="849" spans="1:72" ht="12.75" customHeight="1">
      <c r="A849" s="92"/>
      <c r="B849" s="92"/>
      <c r="C849" s="92"/>
      <c r="D849" s="92"/>
      <c r="E849" s="94"/>
      <c r="F849" s="94"/>
      <c r="G849" s="94"/>
      <c r="H849" s="92"/>
      <c r="I849" s="92"/>
      <c r="J849" s="92"/>
      <c r="K849" s="92"/>
      <c r="L849" s="92"/>
      <c r="M849" s="92"/>
      <c r="N849" s="92"/>
      <c r="O849" s="92"/>
      <c r="P849" s="92"/>
      <c r="Q849" s="92"/>
      <c r="R849" s="92"/>
      <c r="S849" s="92"/>
      <c r="T849" s="92"/>
      <c r="U849" s="92"/>
      <c r="V849" s="92"/>
      <c r="W849" s="92"/>
      <c r="X849" s="92"/>
      <c r="Y849" s="92"/>
      <c r="Z849" s="92"/>
      <c r="AA849" s="92"/>
      <c r="AB849" s="92"/>
      <c r="AC849" s="92"/>
      <c r="AD849" s="92"/>
      <c r="AE849" s="92"/>
      <c r="AF849" s="92"/>
      <c r="AG849" s="92"/>
      <c r="AH849" s="92"/>
      <c r="AI849" s="92"/>
      <c r="AJ849" s="92"/>
      <c r="AK849" s="92"/>
      <c r="AL849" s="92"/>
      <c r="AM849" s="92"/>
      <c r="AN849" s="92"/>
      <c r="AO849" s="92"/>
      <c r="AP849" s="92"/>
      <c r="AQ849" s="92"/>
      <c r="AR849" s="92"/>
      <c r="AS849" s="92"/>
      <c r="AT849" s="92"/>
      <c r="AU849" s="92"/>
      <c r="AV849" s="92"/>
      <c r="AW849" s="92"/>
      <c r="AX849" s="92"/>
      <c r="AY849" s="92"/>
      <c r="AZ849" s="92"/>
      <c r="BA849" s="92"/>
      <c r="BB849" s="92"/>
      <c r="BC849" s="92"/>
      <c r="BD849" s="92"/>
      <c r="BE849" s="92"/>
      <c r="BF849" s="92"/>
      <c r="BG849" s="92"/>
      <c r="BH849" s="92"/>
      <c r="BI849" s="92"/>
      <c r="BJ849" s="92"/>
      <c r="BK849" s="92"/>
      <c r="BL849" s="92"/>
      <c r="BM849" s="92"/>
      <c r="BN849" s="92"/>
      <c r="BO849" s="92"/>
      <c r="BP849" s="92"/>
      <c r="BQ849" s="92"/>
      <c r="BR849" s="92"/>
      <c r="BS849" s="92"/>
      <c r="BT849" s="128"/>
    </row>
    <row r="850" spans="1:72" ht="12.75" customHeight="1">
      <c r="A850" s="92"/>
      <c r="B850" s="92"/>
      <c r="C850" s="92"/>
      <c r="D850" s="92"/>
      <c r="E850" s="94"/>
      <c r="F850" s="94"/>
      <c r="G850" s="94"/>
      <c r="H850" s="92"/>
      <c r="I850" s="92"/>
      <c r="J850" s="92"/>
      <c r="K850" s="92"/>
      <c r="L850" s="92"/>
      <c r="M850" s="92"/>
      <c r="N850" s="92"/>
      <c r="O850" s="92"/>
      <c r="P850" s="92"/>
      <c r="Q850" s="92"/>
      <c r="R850" s="92"/>
      <c r="S850" s="92"/>
      <c r="T850" s="92"/>
      <c r="U850" s="92"/>
      <c r="V850" s="92"/>
      <c r="W850" s="92"/>
      <c r="X850" s="92"/>
      <c r="Y850" s="92"/>
      <c r="Z850" s="92"/>
      <c r="AA850" s="92"/>
      <c r="AB850" s="92"/>
      <c r="AC850" s="92"/>
      <c r="AD850" s="92"/>
      <c r="AE850" s="92"/>
      <c r="AF850" s="92"/>
      <c r="AG850" s="92"/>
      <c r="AH850" s="92"/>
      <c r="AI850" s="92"/>
      <c r="AJ850" s="92"/>
      <c r="AK850" s="92"/>
      <c r="AL850" s="92"/>
      <c r="AM850" s="92"/>
      <c r="AN850" s="92"/>
      <c r="AO850" s="92"/>
      <c r="AP850" s="92"/>
      <c r="AQ850" s="92"/>
      <c r="AR850" s="92"/>
      <c r="AS850" s="92"/>
      <c r="AT850" s="92"/>
      <c r="AU850" s="92"/>
      <c r="AV850" s="92"/>
      <c r="AW850" s="92"/>
      <c r="AX850" s="92"/>
      <c r="AY850" s="92"/>
      <c r="AZ850" s="92"/>
      <c r="BA850" s="92"/>
      <c r="BB850" s="92"/>
      <c r="BC850" s="92"/>
      <c r="BD850" s="92"/>
      <c r="BE850" s="92"/>
      <c r="BF850" s="92"/>
      <c r="BG850" s="92"/>
      <c r="BH850" s="92"/>
      <c r="BI850" s="92"/>
      <c r="BJ850" s="92"/>
      <c r="BK850" s="92"/>
      <c r="BL850" s="92"/>
      <c r="BM850" s="92"/>
      <c r="BN850" s="92"/>
      <c r="BO850" s="92"/>
      <c r="BP850" s="92"/>
      <c r="BQ850" s="92"/>
      <c r="BR850" s="92"/>
      <c r="BS850" s="92"/>
      <c r="BT850" s="128"/>
    </row>
    <row r="851" spans="1:72" ht="12.75" customHeight="1">
      <c r="A851" s="92"/>
      <c r="B851" s="92"/>
      <c r="C851" s="92"/>
      <c r="D851" s="92"/>
      <c r="E851" s="94"/>
      <c r="F851" s="94"/>
      <c r="G851" s="94"/>
      <c r="H851" s="92"/>
      <c r="I851" s="92"/>
      <c r="J851" s="92"/>
      <c r="K851" s="92"/>
      <c r="L851" s="92"/>
      <c r="M851" s="92"/>
      <c r="N851" s="92"/>
      <c r="O851" s="92"/>
      <c r="P851" s="92"/>
      <c r="Q851" s="92"/>
      <c r="R851" s="92"/>
      <c r="S851" s="92"/>
      <c r="T851" s="92"/>
      <c r="U851" s="92"/>
      <c r="V851" s="92"/>
      <c r="W851" s="92"/>
      <c r="X851" s="92"/>
      <c r="Y851" s="92"/>
      <c r="Z851" s="92"/>
      <c r="AA851" s="92"/>
      <c r="AB851" s="92"/>
      <c r="AC851" s="92"/>
      <c r="AD851" s="92"/>
      <c r="AE851" s="92"/>
      <c r="AF851" s="92"/>
      <c r="AG851" s="92"/>
      <c r="AH851" s="92"/>
      <c r="AI851" s="92"/>
      <c r="AJ851" s="92"/>
      <c r="AK851" s="92"/>
      <c r="AL851" s="92"/>
      <c r="AM851" s="92"/>
      <c r="AN851" s="92"/>
      <c r="AO851" s="92"/>
      <c r="AP851" s="92"/>
      <c r="AQ851" s="92"/>
      <c r="AR851" s="92"/>
      <c r="AS851" s="92"/>
      <c r="AT851" s="92"/>
      <c r="AU851" s="92"/>
      <c r="AV851" s="92"/>
      <c r="AW851" s="92"/>
      <c r="AX851" s="92"/>
      <c r="AY851" s="92"/>
      <c r="AZ851" s="92"/>
      <c r="BA851" s="92"/>
      <c r="BB851" s="92"/>
      <c r="BC851" s="92"/>
      <c r="BD851" s="92"/>
      <c r="BE851" s="92"/>
      <c r="BF851" s="92"/>
      <c r="BG851" s="92"/>
      <c r="BH851" s="92"/>
      <c r="BI851" s="92"/>
      <c r="BJ851" s="92"/>
      <c r="BK851" s="92"/>
      <c r="BL851" s="92"/>
      <c r="BM851" s="92"/>
      <c r="BN851" s="92"/>
      <c r="BO851" s="92"/>
      <c r="BP851" s="92"/>
      <c r="BQ851" s="92"/>
      <c r="BR851" s="92"/>
      <c r="BS851" s="92"/>
      <c r="BT851" s="128"/>
    </row>
    <row r="852" spans="1:72" ht="12.75" customHeight="1">
      <c r="A852" s="92"/>
      <c r="B852" s="92"/>
      <c r="C852" s="92"/>
      <c r="D852" s="92"/>
      <c r="E852" s="94"/>
      <c r="F852" s="94"/>
      <c r="G852" s="94"/>
      <c r="H852" s="92"/>
      <c r="I852" s="92"/>
      <c r="J852" s="92"/>
      <c r="K852" s="92"/>
      <c r="L852" s="92"/>
      <c r="M852" s="92"/>
      <c r="N852" s="92"/>
      <c r="O852" s="92"/>
      <c r="P852" s="92"/>
      <c r="Q852" s="92"/>
      <c r="R852" s="92"/>
      <c r="S852" s="92"/>
      <c r="T852" s="92"/>
      <c r="U852" s="92"/>
      <c r="V852" s="92"/>
      <c r="W852" s="92"/>
      <c r="X852" s="92"/>
      <c r="Y852" s="92"/>
      <c r="Z852" s="92"/>
      <c r="AA852" s="92"/>
      <c r="AB852" s="92"/>
      <c r="AC852" s="92"/>
      <c r="AD852" s="92"/>
      <c r="AE852" s="92"/>
      <c r="AF852" s="92"/>
      <c r="AG852" s="92"/>
      <c r="AH852" s="92"/>
      <c r="AI852" s="92"/>
      <c r="AJ852" s="92"/>
      <c r="AK852" s="92"/>
      <c r="AL852" s="92"/>
      <c r="AM852" s="92"/>
      <c r="AN852" s="92"/>
      <c r="AO852" s="92"/>
      <c r="AP852" s="92"/>
      <c r="AQ852" s="92"/>
      <c r="AR852" s="92"/>
      <c r="AS852" s="92"/>
      <c r="AT852" s="92"/>
      <c r="AU852" s="92"/>
      <c r="AV852" s="92"/>
      <c r="AW852" s="92"/>
      <c r="AX852" s="92"/>
      <c r="AY852" s="92"/>
      <c r="AZ852" s="92"/>
      <c r="BA852" s="92"/>
      <c r="BB852" s="92"/>
      <c r="BC852" s="92"/>
      <c r="BD852" s="92"/>
      <c r="BE852" s="92"/>
      <c r="BF852" s="92"/>
      <c r="BG852" s="92"/>
      <c r="BH852" s="92"/>
      <c r="BI852" s="92"/>
      <c r="BJ852" s="92"/>
      <c r="BK852" s="92"/>
      <c r="BL852" s="92"/>
      <c r="BM852" s="92"/>
      <c r="BN852" s="92"/>
      <c r="BO852" s="92"/>
      <c r="BP852" s="92"/>
      <c r="BQ852" s="92"/>
      <c r="BR852" s="92"/>
      <c r="BS852" s="92"/>
      <c r="BT852" s="128"/>
    </row>
    <row r="853" spans="1:72" ht="12.75" customHeight="1">
      <c r="A853" s="92"/>
      <c r="B853" s="92"/>
      <c r="C853" s="92"/>
      <c r="D853" s="92"/>
      <c r="E853" s="94"/>
      <c r="F853" s="94"/>
      <c r="G853" s="94"/>
      <c r="H853" s="92"/>
      <c r="I853" s="92"/>
      <c r="J853" s="92"/>
      <c r="K853" s="92"/>
      <c r="L853" s="92"/>
      <c r="M853" s="92"/>
      <c r="N853" s="92"/>
      <c r="O853" s="92"/>
      <c r="P853" s="92"/>
      <c r="Q853" s="92"/>
      <c r="R853" s="92"/>
      <c r="S853" s="92"/>
      <c r="T853" s="92"/>
      <c r="U853" s="92"/>
      <c r="V853" s="92"/>
      <c r="W853" s="92"/>
      <c r="X853" s="92"/>
      <c r="Y853" s="92"/>
      <c r="Z853" s="92"/>
      <c r="AA853" s="92"/>
      <c r="AB853" s="92"/>
      <c r="AC853" s="92"/>
      <c r="AD853" s="92"/>
      <c r="AE853" s="92"/>
      <c r="AF853" s="92"/>
      <c r="AG853" s="92"/>
      <c r="AH853" s="92"/>
      <c r="AI853" s="92"/>
      <c r="AJ853" s="92"/>
      <c r="AK853" s="92"/>
      <c r="AL853" s="92"/>
      <c r="AM853" s="92"/>
      <c r="AN853" s="92"/>
      <c r="AO853" s="92"/>
      <c r="AP853" s="92"/>
      <c r="AQ853" s="92"/>
      <c r="AR853" s="92"/>
      <c r="AS853" s="92"/>
      <c r="AT853" s="92"/>
      <c r="AU853" s="92"/>
      <c r="AV853" s="92"/>
      <c r="AW853" s="92"/>
      <c r="AX853" s="92"/>
      <c r="AY853" s="92"/>
      <c r="AZ853" s="92"/>
      <c r="BA853" s="92"/>
      <c r="BB853" s="92"/>
      <c r="BC853" s="92"/>
      <c r="BD853" s="92"/>
      <c r="BE853" s="92"/>
      <c r="BF853" s="92"/>
      <c r="BG853" s="92"/>
      <c r="BH853" s="92"/>
      <c r="BI853" s="92"/>
      <c r="BJ853" s="92"/>
      <c r="BK853" s="92"/>
      <c r="BL853" s="92"/>
      <c r="BM853" s="92"/>
      <c r="BN853" s="92"/>
      <c r="BO853" s="92"/>
      <c r="BP853" s="92"/>
      <c r="BQ853" s="92"/>
      <c r="BR853" s="92"/>
      <c r="BS853" s="92"/>
      <c r="BT853" s="128"/>
    </row>
    <row r="854" spans="1:72" ht="12.75" customHeight="1">
      <c r="A854" s="92"/>
      <c r="B854" s="92"/>
      <c r="C854" s="92"/>
      <c r="D854" s="92"/>
      <c r="E854" s="94"/>
      <c r="F854" s="94"/>
      <c r="G854" s="94"/>
      <c r="H854" s="92"/>
      <c r="I854" s="92"/>
      <c r="J854" s="92"/>
      <c r="K854" s="92"/>
      <c r="L854" s="92"/>
      <c r="M854" s="92"/>
      <c r="N854" s="92"/>
      <c r="O854" s="92"/>
      <c r="P854" s="92"/>
      <c r="Q854" s="92"/>
      <c r="R854" s="92"/>
      <c r="S854" s="92"/>
      <c r="T854" s="92"/>
      <c r="U854" s="92"/>
      <c r="V854" s="92"/>
      <c r="W854" s="92"/>
      <c r="X854" s="92"/>
      <c r="Y854" s="92"/>
      <c r="Z854" s="92"/>
      <c r="AA854" s="92"/>
      <c r="AB854" s="92"/>
      <c r="AC854" s="92"/>
      <c r="AD854" s="92"/>
      <c r="AE854" s="92"/>
      <c r="AF854" s="92"/>
      <c r="AG854" s="92"/>
      <c r="AH854" s="92"/>
      <c r="AI854" s="92"/>
      <c r="AJ854" s="92"/>
      <c r="AK854" s="92"/>
      <c r="AL854" s="92"/>
      <c r="AM854" s="92"/>
      <c r="AN854" s="92"/>
      <c r="AO854" s="92"/>
      <c r="AP854" s="92"/>
      <c r="AQ854" s="92"/>
      <c r="AR854" s="92"/>
      <c r="AS854" s="92"/>
      <c r="AT854" s="92"/>
      <c r="AU854" s="92"/>
      <c r="AV854" s="92"/>
      <c r="AW854" s="92"/>
      <c r="AX854" s="92"/>
      <c r="AY854" s="92"/>
      <c r="AZ854" s="92"/>
      <c r="BA854" s="92"/>
      <c r="BB854" s="92"/>
      <c r="BC854" s="92"/>
      <c r="BD854" s="92"/>
      <c r="BE854" s="92"/>
      <c r="BF854" s="92"/>
      <c r="BG854" s="92"/>
      <c r="BH854" s="92"/>
      <c r="BI854" s="92"/>
      <c r="BJ854" s="92"/>
      <c r="BK854" s="92"/>
      <c r="BL854" s="92"/>
      <c r="BM854" s="92"/>
      <c r="BN854" s="92"/>
      <c r="BO854" s="92"/>
      <c r="BP854" s="92"/>
      <c r="BQ854" s="92"/>
      <c r="BR854" s="92"/>
      <c r="BS854" s="92"/>
      <c r="BT854" s="128"/>
    </row>
    <row r="855" spans="1:72" ht="12.75" customHeight="1">
      <c r="A855" s="92"/>
      <c r="B855" s="92"/>
      <c r="C855" s="92"/>
      <c r="D855" s="92"/>
      <c r="E855" s="94"/>
      <c r="F855" s="94"/>
      <c r="G855" s="94"/>
      <c r="H855" s="92"/>
      <c r="I855" s="92"/>
      <c r="J855" s="92"/>
      <c r="K855" s="92"/>
      <c r="L855" s="92"/>
      <c r="M855" s="92"/>
      <c r="N855" s="92"/>
      <c r="O855" s="92"/>
      <c r="P855" s="92"/>
      <c r="Q855" s="92"/>
      <c r="R855" s="92"/>
      <c r="S855" s="92"/>
      <c r="T855" s="92"/>
      <c r="U855" s="92"/>
      <c r="V855" s="92"/>
      <c r="W855" s="92"/>
      <c r="X855" s="92"/>
      <c r="Y855" s="92"/>
      <c r="Z855" s="92"/>
      <c r="AA855" s="92"/>
      <c r="AB855" s="92"/>
      <c r="AC855" s="92"/>
      <c r="AD855" s="92"/>
      <c r="AE855" s="92"/>
      <c r="AF855" s="92"/>
      <c r="AG855" s="92"/>
      <c r="AH855" s="92"/>
      <c r="AI855" s="92"/>
      <c r="AJ855" s="92"/>
      <c r="AK855" s="92"/>
      <c r="AL855" s="92"/>
      <c r="AM855" s="92"/>
      <c r="AN855" s="92"/>
      <c r="AO855" s="92"/>
      <c r="AP855" s="92"/>
      <c r="AQ855" s="92"/>
      <c r="AR855" s="92"/>
      <c r="AS855" s="92"/>
      <c r="AT855" s="92"/>
      <c r="AU855" s="92"/>
      <c r="AV855" s="92"/>
      <c r="AW855" s="92"/>
      <c r="AX855" s="92"/>
      <c r="AY855" s="92"/>
      <c r="AZ855" s="92"/>
      <c r="BA855" s="92"/>
      <c r="BB855" s="92"/>
      <c r="BC855" s="92"/>
      <c r="BD855" s="92"/>
      <c r="BE855" s="92"/>
      <c r="BF855" s="92"/>
      <c r="BG855" s="92"/>
      <c r="BH855" s="92"/>
      <c r="BI855" s="92"/>
      <c r="BJ855" s="92"/>
      <c r="BK855" s="92"/>
      <c r="BL855" s="92"/>
      <c r="BM855" s="92"/>
      <c r="BN855" s="92"/>
      <c r="BO855" s="92"/>
      <c r="BP855" s="92"/>
      <c r="BQ855" s="92"/>
      <c r="BR855" s="92"/>
      <c r="BS855" s="92"/>
      <c r="BT855" s="128"/>
    </row>
    <row r="856" spans="1:72" ht="12.75" customHeight="1">
      <c r="A856" s="92"/>
      <c r="B856" s="92"/>
      <c r="C856" s="92"/>
      <c r="D856" s="92"/>
      <c r="E856" s="94"/>
      <c r="F856" s="94"/>
      <c r="G856" s="94"/>
      <c r="H856" s="92"/>
      <c r="I856" s="92"/>
      <c r="J856" s="92"/>
      <c r="K856" s="92"/>
      <c r="L856" s="92"/>
      <c r="M856" s="92"/>
      <c r="N856" s="92"/>
      <c r="O856" s="92"/>
      <c r="P856" s="92"/>
      <c r="Q856" s="92"/>
      <c r="R856" s="92"/>
      <c r="S856" s="92"/>
      <c r="T856" s="92"/>
      <c r="U856" s="92"/>
      <c r="V856" s="92"/>
      <c r="W856" s="92"/>
      <c r="X856" s="92"/>
      <c r="Y856" s="92"/>
      <c r="Z856" s="92"/>
      <c r="AA856" s="92"/>
      <c r="AB856" s="92"/>
      <c r="AC856" s="92"/>
      <c r="AD856" s="92"/>
      <c r="AE856" s="92"/>
      <c r="AF856" s="92"/>
      <c r="AG856" s="92"/>
      <c r="AH856" s="92"/>
      <c r="AI856" s="92"/>
      <c r="AJ856" s="92"/>
      <c r="AK856" s="92"/>
      <c r="AL856" s="92"/>
      <c r="AM856" s="92"/>
      <c r="AN856" s="92"/>
      <c r="AO856" s="92"/>
      <c r="AP856" s="92"/>
      <c r="AQ856" s="92"/>
      <c r="AR856" s="92"/>
      <c r="AS856" s="92"/>
      <c r="AT856" s="92"/>
      <c r="AU856" s="92"/>
      <c r="AV856" s="92"/>
      <c r="AW856" s="92"/>
      <c r="AX856" s="92"/>
      <c r="AY856" s="92"/>
      <c r="AZ856" s="92"/>
      <c r="BA856" s="92"/>
      <c r="BB856" s="92"/>
      <c r="BC856" s="92"/>
      <c r="BD856" s="92"/>
      <c r="BE856" s="92"/>
      <c r="BF856" s="92"/>
      <c r="BG856" s="92"/>
      <c r="BH856" s="92"/>
      <c r="BI856" s="92"/>
      <c r="BJ856" s="92"/>
      <c r="BK856" s="92"/>
      <c r="BL856" s="92"/>
      <c r="BM856" s="92"/>
      <c r="BN856" s="92"/>
      <c r="BO856" s="92"/>
      <c r="BP856" s="92"/>
      <c r="BQ856" s="92"/>
      <c r="BR856" s="92"/>
      <c r="BS856" s="92"/>
      <c r="BT856" s="128"/>
    </row>
    <row r="857" spans="1:72" ht="12.75" customHeight="1">
      <c r="A857" s="92"/>
      <c r="B857" s="92"/>
      <c r="C857" s="92"/>
      <c r="D857" s="92"/>
      <c r="E857" s="94"/>
      <c r="F857" s="94"/>
      <c r="G857" s="94"/>
      <c r="H857" s="92"/>
      <c r="I857" s="92"/>
      <c r="J857" s="92"/>
      <c r="K857" s="92"/>
      <c r="L857" s="92"/>
      <c r="M857" s="92"/>
      <c r="N857" s="92"/>
      <c r="O857" s="92"/>
      <c r="P857" s="92"/>
      <c r="Q857" s="92"/>
      <c r="R857" s="92"/>
      <c r="S857" s="92"/>
      <c r="T857" s="92"/>
      <c r="U857" s="92"/>
      <c r="V857" s="92"/>
      <c r="W857" s="92"/>
      <c r="X857" s="92"/>
      <c r="Y857" s="92"/>
      <c r="Z857" s="92"/>
      <c r="AA857" s="92"/>
      <c r="AB857" s="92"/>
      <c r="AC857" s="92"/>
      <c r="AD857" s="92"/>
      <c r="AE857" s="92"/>
      <c r="AF857" s="92"/>
      <c r="AG857" s="92"/>
      <c r="AH857" s="92"/>
      <c r="AI857" s="92"/>
      <c r="AJ857" s="92"/>
      <c r="AK857" s="92"/>
      <c r="AL857" s="92"/>
      <c r="AM857" s="92"/>
      <c r="AN857" s="92"/>
      <c r="AO857" s="92"/>
      <c r="AP857" s="92"/>
      <c r="AQ857" s="92"/>
      <c r="AR857" s="92"/>
      <c r="AS857" s="92"/>
      <c r="AT857" s="92"/>
      <c r="AU857" s="92"/>
      <c r="AV857" s="92"/>
      <c r="AW857" s="92"/>
      <c r="AX857" s="92"/>
      <c r="AY857" s="92"/>
      <c r="AZ857" s="92"/>
      <c r="BA857" s="92"/>
      <c r="BB857" s="92"/>
      <c r="BC857" s="92"/>
      <c r="BD857" s="92"/>
      <c r="BE857" s="92"/>
      <c r="BF857" s="92"/>
      <c r="BG857" s="92"/>
      <c r="BH857" s="92"/>
      <c r="BI857" s="92"/>
      <c r="BJ857" s="92"/>
      <c r="BK857" s="92"/>
      <c r="BL857" s="92"/>
      <c r="BM857" s="92"/>
      <c r="BN857" s="92"/>
      <c r="BO857" s="92"/>
      <c r="BP857" s="92"/>
      <c r="BQ857" s="92"/>
      <c r="BR857" s="92"/>
      <c r="BS857" s="92"/>
      <c r="BT857" s="128"/>
    </row>
    <row r="858" spans="1:72" ht="12.75" customHeight="1">
      <c r="A858" s="92"/>
      <c r="B858" s="92"/>
      <c r="C858" s="92"/>
      <c r="D858" s="92"/>
      <c r="E858" s="94"/>
      <c r="F858" s="94"/>
      <c r="G858" s="94"/>
      <c r="H858" s="92"/>
      <c r="I858" s="92"/>
      <c r="J858" s="92"/>
      <c r="K858" s="92"/>
      <c r="L858" s="92"/>
      <c r="M858" s="92"/>
      <c r="N858" s="92"/>
      <c r="O858" s="92"/>
      <c r="P858" s="92"/>
      <c r="Q858" s="92"/>
      <c r="R858" s="92"/>
      <c r="S858" s="92"/>
      <c r="T858" s="92"/>
      <c r="U858" s="92"/>
      <c r="V858" s="92"/>
      <c r="W858" s="92"/>
      <c r="X858" s="92"/>
      <c r="Y858" s="92"/>
      <c r="Z858" s="92"/>
      <c r="AA858" s="92"/>
      <c r="AB858" s="92"/>
      <c r="AC858" s="92"/>
      <c r="AD858" s="92"/>
      <c r="AE858" s="92"/>
      <c r="AF858" s="92"/>
      <c r="AG858" s="92"/>
      <c r="AH858" s="92"/>
      <c r="AI858" s="92"/>
      <c r="AJ858" s="92"/>
      <c r="AK858" s="92"/>
      <c r="AL858" s="92"/>
      <c r="AM858" s="92"/>
      <c r="AN858" s="92"/>
      <c r="AO858" s="92"/>
      <c r="AP858" s="92"/>
      <c r="AQ858" s="92"/>
      <c r="AR858" s="92"/>
      <c r="AS858" s="92"/>
      <c r="AT858" s="92"/>
      <c r="AU858" s="92"/>
      <c r="AV858" s="92"/>
      <c r="AW858" s="92"/>
      <c r="AX858" s="92"/>
      <c r="AY858" s="92"/>
      <c r="AZ858" s="92"/>
      <c r="BA858" s="92"/>
      <c r="BB858" s="92"/>
      <c r="BC858" s="92"/>
      <c r="BD858" s="92"/>
      <c r="BE858" s="92"/>
      <c r="BF858" s="92"/>
      <c r="BG858" s="92"/>
      <c r="BH858" s="92"/>
      <c r="BI858" s="92"/>
      <c r="BJ858" s="92"/>
      <c r="BK858" s="92"/>
      <c r="BL858" s="92"/>
      <c r="BM858" s="92"/>
      <c r="BN858" s="92"/>
      <c r="BO858" s="92"/>
      <c r="BP858" s="92"/>
      <c r="BQ858" s="92"/>
      <c r="BR858" s="92"/>
      <c r="BS858" s="92"/>
      <c r="BT858" s="128"/>
    </row>
    <row r="859" spans="1:72" ht="12.75" customHeight="1">
      <c r="A859" s="92"/>
      <c r="B859" s="92"/>
      <c r="C859" s="92"/>
      <c r="D859" s="92"/>
      <c r="E859" s="94"/>
      <c r="F859" s="94"/>
      <c r="G859" s="94"/>
      <c r="H859" s="92"/>
      <c r="I859" s="92"/>
      <c r="J859" s="92"/>
      <c r="K859" s="92"/>
      <c r="L859" s="92"/>
      <c r="M859" s="92"/>
      <c r="N859" s="92"/>
      <c r="O859" s="92"/>
      <c r="P859" s="92"/>
      <c r="Q859" s="92"/>
      <c r="R859" s="92"/>
      <c r="S859" s="92"/>
      <c r="T859" s="92"/>
      <c r="U859" s="92"/>
      <c r="V859" s="92"/>
      <c r="W859" s="92"/>
      <c r="X859" s="92"/>
      <c r="Y859" s="92"/>
      <c r="Z859" s="92"/>
      <c r="AA859" s="92"/>
      <c r="AB859" s="92"/>
      <c r="AC859" s="92"/>
      <c r="AD859" s="92"/>
      <c r="AE859" s="92"/>
      <c r="AF859" s="92"/>
      <c r="AG859" s="92"/>
      <c r="AH859" s="92"/>
      <c r="AI859" s="92"/>
      <c r="AJ859" s="92"/>
      <c r="AK859" s="92"/>
      <c r="AL859" s="92"/>
      <c r="AM859" s="92"/>
      <c r="AN859" s="92"/>
      <c r="AO859" s="92"/>
      <c r="AP859" s="92"/>
      <c r="AQ859" s="92"/>
      <c r="AR859" s="92"/>
      <c r="AS859" s="92"/>
      <c r="AT859" s="92"/>
      <c r="AU859" s="92"/>
      <c r="AV859" s="92"/>
      <c r="AW859" s="92"/>
      <c r="AX859" s="92"/>
      <c r="AY859" s="92"/>
      <c r="AZ859" s="92"/>
      <c r="BA859" s="92"/>
      <c r="BB859" s="92"/>
      <c r="BC859" s="92"/>
      <c r="BD859" s="92"/>
      <c r="BE859" s="92"/>
      <c r="BF859" s="92"/>
      <c r="BG859" s="92"/>
      <c r="BH859" s="92"/>
      <c r="BI859" s="92"/>
      <c r="BJ859" s="92"/>
      <c r="BK859" s="92"/>
      <c r="BL859" s="92"/>
      <c r="BM859" s="92"/>
      <c r="BN859" s="92"/>
      <c r="BO859" s="92"/>
      <c r="BP859" s="92"/>
      <c r="BQ859" s="92"/>
      <c r="BR859" s="92"/>
      <c r="BS859" s="92"/>
      <c r="BT859" s="128"/>
    </row>
    <row r="860" spans="1:72" ht="12.75" customHeight="1">
      <c r="A860" s="92"/>
      <c r="B860" s="92"/>
      <c r="C860" s="92"/>
      <c r="D860" s="92"/>
      <c r="E860" s="94"/>
      <c r="F860" s="94"/>
      <c r="G860" s="94"/>
      <c r="H860" s="92"/>
      <c r="I860" s="92"/>
      <c r="J860" s="92"/>
      <c r="K860" s="92"/>
      <c r="L860" s="92"/>
      <c r="M860" s="92"/>
      <c r="N860" s="92"/>
      <c r="O860" s="92"/>
      <c r="P860" s="92"/>
      <c r="Q860" s="92"/>
      <c r="R860" s="92"/>
      <c r="S860" s="92"/>
      <c r="T860" s="92"/>
      <c r="U860" s="92"/>
      <c r="V860" s="92"/>
      <c r="W860" s="92"/>
      <c r="X860" s="92"/>
      <c r="Y860" s="92"/>
      <c r="Z860" s="92"/>
      <c r="AA860" s="92"/>
      <c r="AB860" s="92"/>
      <c r="AC860" s="92"/>
      <c r="AD860" s="92"/>
      <c r="AE860" s="92"/>
      <c r="AF860" s="92"/>
      <c r="AG860" s="92"/>
      <c r="AH860" s="92"/>
      <c r="AI860" s="92"/>
      <c r="AJ860" s="92"/>
      <c r="AK860" s="92"/>
      <c r="AL860" s="92"/>
      <c r="AM860" s="92"/>
      <c r="AN860" s="92"/>
      <c r="AO860" s="92"/>
      <c r="AP860" s="92"/>
      <c r="AQ860" s="92"/>
      <c r="AR860" s="92"/>
      <c r="AS860" s="92"/>
      <c r="AT860" s="92"/>
      <c r="AU860" s="92"/>
      <c r="AV860" s="92"/>
      <c r="AW860" s="92"/>
      <c r="AX860" s="92"/>
      <c r="AY860" s="92"/>
      <c r="AZ860" s="92"/>
      <c r="BA860" s="92"/>
      <c r="BB860" s="92"/>
      <c r="BC860" s="92"/>
      <c r="BD860" s="92"/>
      <c r="BE860" s="92"/>
      <c r="BF860" s="92"/>
      <c r="BG860" s="92"/>
      <c r="BH860" s="92"/>
      <c r="BI860" s="92"/>
      <c r="BJ860" s="92"/>
      <c r="BK860" s="92"/>
      <c r="BL860" s="92"/>
      <c r="BM860" s="92"/>
      <c r="BN860" s="92"/>
      <c r="BO860" s="92"/>
      <c r="BP860" s="92"/>
      <c r="BQ860" s="92"/>
      <c r="BR860" s="92"/>
      <c r="BS860" s="92"/>
      <c r="BT860" s="128"/>
    </row>
    <row r="861" spans="1:72" ht="12.75" customHeight="1">
      <c r="A861" s="92"/>
      <c r="B861" s="92"/>
      <c r="C861" s="92"/>
      <c r="D861" s="92"/>
      <c r="E861" s="94"/>
      <c r="F861" s="94"/>
      <c r="G861" s="94"/>
      <c r="H861" s="92"/>
      <c r="I861" s="92"/>
      <c r="J861" s="92"/>
      <c r="K861" s="92"/>
      <c r="L861" s="92"/>
      <c r="M861" s="92"/>
      <c r="N861" s="92"/>
      <c r="O861" s="92"/>
      <c r="P861" s="92"/>
      <c r="Q861" s="92"/>
      <c r="R861" s="92"/>
      <c r="S861" s="92"/>
      <c r="T861" s="92"/>
      <c r="U861" s="92"/>
      <c r="V861" s="92"/>
      <c r="W861" s="92"/>
      <c r="X861" s="92"/>
      <c r="Y861" s="92"/>
      <c r="Z861" s="92"/>
      <c r="AA861" s="92"/>
      <c r="AB861" s="92"/>
      <c r="AC861" s="92"/>
      <c r="AD861" s="92"/>
      <c r="AE861" s="92"/>
      <c r="AF861" s="92"/>
      <c r="AG861" s="92"/>
      <c r="AH861" s="92"/>
      <c r="AI861" s="92"/>
      <c r="AJ861" s="92"/>
      <c r="AK861" s="92"/>
      <c r="AL861" s="92"/>
      <c r="AM861" s="92"/>
      <c r="AN861" s="92"/>
      <c r="AO861" s="92"/>
      <c r="AP861" s="92"/>
      <c r="AQ861" s="92"/>
      <c r="AR861" s="92"/>
      <c r="AS861" s="92"/>
      <c r="AT861" s="92"/>
      <c r="AU861" s="92"/>
      <c r="AV861" s="92"/>
      <c r="AW861" s="92"/>
      <c r="AX861" s="92"/>
      <c r="AY861" s="92"/>
      <c r="AZ861" s="92"/>
      <c r="BA861" s="92"/>
      <c r="BB861" s="92"/>
      <c r="BC861" s="92"/>
      <c r="BD861" s="92"/>
      <c r="BE861" s="92"/>
      <c r="BF861" s="92"/>
      <c r="BG861" s="92"/>
      <c r="BH861" s="92"/>
      <c r="BI861" s="92"/>
      <c r="BJ861" s="92"/>
      <c r="BK861" s="92"/>
      <c r="BL861" s="92"/>
      <c r="BM861" s="92"/>
      <c r="BN861" s="92"/>
      <c r="BO861" s="92"/>
      <c r="BP861" s="92"/>
      <c r="BQ861" s="92"/>
      <c r="BR861" s="92"/>
      <c r="BS861" s="92"/>
      <c r="BT861" s="128"/>
    </row>
    <row r="862" spans="1:72" ht="12.75" customHeight="1">
      <c r="A862" s="92"/>
      <c r="B862" s="92"/>
      <c r="C862" s="92"/>
      <c r="D862" s="92"/>
      <c r="E862" s="94"/>
      <c r="F862" s="94"/>
      <c r="G862" s="94"/>
      <c r="H862" s="92"/>
      <c r="I862" s="92"/>
      <c r="J862" s="92"/>
      <c r="K862" s="92"/>
      <c r="L862" s="92"/>
      <c r="M862" s="92"/>
      <c r="N862" s="92"/>
      <c r="O862" s="92"/>
      <c r="P862" s="92"/>
      <c r="Q862" s="92"/>
      <c r="R862" s="92"/>
      <c r="S862" s="92"/>
      <c r="T862" s="92"/>
      <c r="U862" s="92"/>
      <c r="V862" s="92"/>
      <c r="W862" s="92"/>
      <c r="X862" s="92"/>
      <c r="Y862" s="92"/>
      <c r="Z862" s="92"/>
      <c r="AA862" s="92"/>
      <c r="AB862" s="92"/>
      <c r="AC862" s="92"/>
      <c r="AD862" s="92"/>
      <c r="AE862" s="92"/>
      <c r="AF862" s="92"/>
      <c r="AG862" s="92"/>
      <c r="AH862" s="92"/>
      <c r="AI862" s="92"/>
      <c r="AJ862" s="92"/>
      <c r="AK862" s="92"/>
      <c r="AL862" s="92"/>
      <c r="AM862" s="92"/>
      <c r="AN862" s="92"/>
      <c r="AO862" s="92"/>
      <c r="AP862" s="92"/>
      <c r="AQ862" s="92"/>
      <c r="AR862" s="92"/>
      <c r="AS862" s="92"/>
      <c r="AT862" s="92"/>
      <c r="AU862" s="92"/>
      <c r="AV862" s="92"/>
      <c r="AW862" s="92"/>
      <c r="AX862" s="92"/>
      <c r="AY862" s="92"/>
      <c r="AZ862" s="92"/>
      <c r="BA862" s="92"/>
      <c r="BB862" s="92"/>
      <c r="BC862" s="92"/>
      <c r="BD862" s="92"/>
      <c r="BE862" s="92"/>
      <c r="BF862" s="92"/>
      <c r="BG862" s="92"/>
      <c r="BH862" s="92"/>
      <c r="BI862" s="92"/>
      <c r="BJ862" s="92"/>
      <c r="BK862" s="92"/>
      <c r="BL862" s="92"/>
      <c r="BM862" s="92"/>
      <c r="BN862" s="92"/>
      <c r="BO862" s="92"/>
      <c r="BP862" s="92"/>
      <c r="BQ862" s="92"/>
      <c r="BR862" s="92"/>
      <c r="BS862" s="92"/>
      <c r="BT862" s="128"/>
    </row>
    <row r="863" spans="1:72" ht="12.75" customHeight="1">
      <c r="A863" s="92"/>
      <c r="B863" s="92"/>
      <c r="C863" s="92"/>
      <c r="D863" s="92"/>
      <c r="E863" s="94"/>
      <c r="F863" s="94"/>
      <c r="G863" s="94"/>
      <c r="H863" s="92"/>
      <c r="I863" s="92"/>
      <c r="J863" s="92"/>
      <c r="K863" s="92"/>
      <c r="L863" s="92"/>
      <c r="M863" s="92"/>
      <c r="N863" s="92"/>
      <c r="O863" s="92"/>
      <c r="P863" s="92"/>
      <c r="Q863" s="92"/>
      <c r="R863" s="92"/>
      <c r="S863" s="92"/>
      <c r="T863" s="92"/>
      <c r="U863" s="92"/>
      <c r="V863" s="92"/>
      <c r="W863" s="92"/>
      <c r="X863" s="92"/>
      <c r="Y863" s="92"/>
      <c r="Z863" s="92"/>
      <c r="AA863" s="92"/>
      <c r="AB863" s="92"/>
      <c r="AC863" s="92"/>
      <c r="AD863" s="92"/>
      <c r="AE863" s="92"/>
      <c r="AF863" s="92"/>
      <c r="AG863" s="92"/>
      <c r="AH863" s="92"/>
      <c r="AI863" s="92"/>
      <c r="AJ863" s="92"/>
      <c r="AK863" s="92"/>
      <c r="AL863" s="92"/>
      <c r="AM863" s="92"/>
      <c r="AN863" s="92"/>
      <c r="AO863" s="92"/>
      <c r="AP863" s="92"/>
      <c r="AQ863" s="92"/>
      <c r="AR863" s="92"/>
      <c r="AS863" s="92"/>
      <c r="AT863" s="92"/>
      <c r="AU863" s="92"/>
      <c r="AV863" s="92"/>
      <c r="AW863" s="92"/>
      <c r="AX863" s="92"/>
      <c r="AY863" s="92"/>
      <c r="AZ863" s="92"/>
      <c r="BA863" s="92"/>
      <c r="BB863" s="92"/>
      <c r="BC863" s="92"/>
      <c r="BD863" s="92"/>
      <c r="BE863" s="92"/>
      <c r="BF863" s="92"/>
      <c r="BG863" s="92"/>
      <c r="BH863" s="92"/>
      <c r="BI863" s="92"/>
      <c r="BJ863" s="92"/>
      <c r="BK863" s="92"/>
      <c r="BL863" s="92"/>
      <c r="BM863" s="92"/>
      <c r="BN863" s="92"/>
      <c r="BO863" s="92"/>
      <c r="BP863" s="92"/>
      <c r="BQ863" s="92"/>
      <c r="BR863" s="92"/>
      <c r="BS863" s="92"/>
      <c r="BT863" s="128"/>
    </row>
    <row r="864" spans="1:72" ht="12.75" customHeight="1">
      <c r="A864" s="92"/>
      <c r="B864" s="92"/>
      <c r="C864" s="92"/>
      <c r="D864" s="92"/>
      <c r="E864" s="94"/>
      <c r="F864" s="94"/>
      <c r="G864" s="94"/>
      <c r="H864" s="92"/>
      <c r="I864" s="92"/>
      <c r="J864" s="92"/>
      <c r="K864" s="92"/>
      <c r="L864" s="92"/>
      <c r="M864" s="92"/>
      <c r="N864" s="92"/>
      <c r="O864" s="92"/>
      <c r="P864" s="92"/>
      <c r="Q864" s="92"/>
      <c r="R864" s="92"/>
      <c r="S864" s="92"/>
      <c r="T864" s="92"/>
      <c r="U864" s="92"/>
      <c r="V864" s="92"/>
      <c r="W864" s="92"/>
      <c r="X864" s="92"/>
      <c r="Y864" s="92"/>
      <c r="Z864" s="92"/>
      <c r="AA864" s="92"/>
      <c r="AB864" s="92"/>
      <c r="AC864" s="92"/>
      <c r="AD864" s="92"/>
      <c r="AE864" s="92"/>
      <c r="AF864" s="92"/>
      <c r="AG864" s="92"/>
      <c r="AH864" s="92"/>
      <c r="AI864" s="92"/>
      <c r="AJ864" s="92"/>
      <c r="AK864" s="92"/>
      <c r="AL864" s="92"/>
      <c r="AM864" s="92"/>
      <c r="AN864" s="92"/>
      <c r="AO864" s="92"/>
      <c r="AP864" s="92"/>
      <c r="AQ864" s="92"/>
      <c r="AR864" s="92"/>
      <c r="AS864" s="92"/>
      <c r="AT864" s="92"/>
      <c r="AU864" s="92"/>
      <c r="AV864" s="92"/>
      <c r="AW864" s="92"/>
      <c r="AX864" s="92"/>
      <c r="AY864" s="92"/>
      <c r="AZ864" s="92"/>
      <c r="BA864" s="92"/>
      <c r="BB864" s="92"/>
      <c r="BC864" s="92"/>
      <c r="BD864" s="92"/>
      <c r="BE864" s="92"/>
      <c r="BF864" s="92"/>
      <c r="BG864" s="92"/>
      <c r="BH864" s="92"/>
      <c r="BI864" s="92"/>
      <c r="BJ864" s="92"/>
      <c r="BK864" s="92"/>
      <c r="BL864" s="92"/>
      <c r="BM864" s="92"/>
      <c r="BN864" s="92"/>
      <c r="BO864" s="92"/>
      <c r="BP864" s="92"/>
      <c r="BQ864" s="92"/>
      <c r="BR864" s="92"/>
      <c r="BS864" s="92"/>
      <c r="BT864" s="128"/>
    </row>
    <row r="865" spans="1:72" ht="12.75" customHeight="1">
      <c r="A865" s="92"/>
      <c r="B865" s="92"/>
      <c r="C865" s="92"/>
      <c r="D865" s="92"/>
      <c r="E865" s="94"/>
      <c r="F865" s="94"/>
      <c r="G865" s="94"/>
      <c r="H865" s="92"/>
      <c r="I865" s="92"/>
      <c r="J865" s="92"/>
      <c r="K865" s="92"/>
      <c r="L865" s="92"/>
      <c r="M865" s="92"/>
      <c r="N865" s="92"/>
      <c r="O865" s="92"/>
      <c r="P865" s="92"/>
      <c r="Q865" s="92"/>
      <c r="R865" s="92"/>
      <c r="S865" s="92"/>
      <c r="T865" s="92"/>
      <c r="U865" s="92"/>
      <c r="V865" s="92"/>
      <c r="W865" s="92"/>
      <c r="X865" s="92"/>
      <c r="Y865" s="92"/>
      <c r="Z865" s="92"/>
      <c r="AA865" s="92"/>
      <c r="AB865" s="92"/>
      <c r="AC865" s="92"/>
      <c r="AD865" s="92"/>
      <c r="AE865" s="92"/>
      <c r="AF865" s="92"/>
      <c r="AG865" s="92"/>
      <c r="AH865" s="92"/>
      <c r="AI865" s="92"/>
      <c r="AJ865" s="92"/>
      <c r="AK865" s="92"/>
      <c r="AL865" s="92"/>
      <c r="AM865" s="92"/>
      <c r="AN865" s="92"/>
      <c r="AO865" s="92"/>
      <c r="AP865" s="92"/>
      <c r="AQ865" s="92"/>
      <c r="AR865" s="92"/>
      <c r="AS865" s="92"/>
      <c r="AT865" s="92"/>
      <c r="AU865" s="92"/>
      <c r="AV865" s="92"/>
      <c r="AW865" s="92"/>
      <c r="AX865" s="92"/>
      <c r="AY865" s="92"/>
      <c r="AZ865" s="92"/>
      <c r="BA865" s="92"/>
      <c r="BB865" s="92"/>
      <c r="BC865" s="92"/>
      <c r="BD865" s="92"/>
      <c r="BE865" s="92"/>
      <c r="BF865" s="92"/>
      <c r="BG865" s="92"/>
      <c r="BH865" s="92"/>
      <c r="BI865" s="92"/>
      <c r="BJ865" s="92"/>
      <c r="BK865" s="92"/>
      <c r="BL865" s="92"/>
      <c r="BM865" s="92"/>
      <c r="BN865" s="92"/>
      <c r="BO865" s="92"/>
      <c r="BP865" s="92"/>
      <c r="BQ865" s="92"/>
      <c r="BR865" s="92"/>
      <c r="BS865" s="92"/>
      <c r="BT865" s="128"/>
    </row>
    <row r="866" spans="1:72" ht="12.75" customHeight="1">
      <c r="A866" s="92"/>
      <c r="B866" s="92"/>
      <c r="C866" s="92"/>
      <c r="D866" s="92"/>
      <c r="E866" s="94"/>
      <c r="F866" s="94"/>
      <c r="G866" s="94"/>
      <c r="H866" s="92"/>
      <c r="I866" s="92"/>
      <c r="J866" s="92"/>
      <c r="K866" s="92"/>
      <c r="L866" s="92"/>
      <c r="M866" s="92"/>
      <c r="N866" s="92"/>
      <c r="O866" s="92"/>
      <c r="P866" s="92"/>
      <c r="Q866" s="92"/>
      <c r="R866" s="92"/>
      <c r="S866" s="92"/>
      <c r="T866" s="92"/>
      <c r="U866" s="92"/>
      <c r="V866" s="92"/>
      <c r="W866" s="92"/>
      <c r="X866" s="92"/>
      <c r="Y866" s="92"/>
      <c r="Z866" s="92"/>
      <c r="AA866" s="92"/>
      <c r="AB866" s="92"/>
      <c r="AC866" s="92"/>
      <c r="AD866" s="92"/>
      <c r="AE866" s="92"/>
      <c r="AF866" s="92"/>
      <c r="AG866" s="92"/>
      <c r="AH866" s="92"/>
      <c r="AI866" s="92"/>
      <c r="AJ866" s="92"/>
      <c r="AK866" s="92"/>
      <c r="AL866" s="92"/>
      <c r="AM866" s="92"/>
      <c r="AN866" s="92"/>
      <c r="AO866" s="92"/>
      <c r="AP866" s="92"/>
      <c r="AQ866" s="92"/>
      <c r="AR866" s="92"/>
      <c r="AS866" s="92"/>
      <c r="AT866" s="92"/>
      <c r="AU866" s="92"/>
      <c r="AV866" s="92"/>
      <c r="AW866" s="92"/>
      <c r="AX866" s="92"/>
      <c r="AY866" s="92"/>
      <c r="AZ866" s="92"/>
      <c r="BA866" s="92"/>
      <c r="BB866" s="92"/>
      <c r="BC866" s="92"/>
      <c r="BD866" s="92"/>
      <c r="BE866" s="92"/>
      <c r="BF866" s="92"/>
      <c r="BG866" s="92"/>
      <c r="BH866" s="92"/>
      <c r="BI866" s="92"/>
      <c r="BJ866" s="92"/>
      <c r="BK866" s="92"/>
      <c r="BL866" s="92"/>
      <c r="BM866" s="92"/>
      <c r="BN866" s="92"/>
      <c r="BO866" s="92"/>
      <c r="BP866" s="92"/>
      <c r="BQ866" s="92"/>
      <c r="BR866" s="92"/>
      <c r="BS866" s="92"/>
      <c r="BT866" s="128"/>
    </row>
    <row r="867" spans="1:72" ht="12.75" customHeight="1">
      <c r="A867" s="92"/>
      <c r="B867" s="92"/>
      <c r="C867" s="92"/>
      <c r="D867" s="92"/>
      <c r="E867" s="94"/>
      <c r="F867" s="94"/>
      <c r="G867" s="94"/>
      <c r="H867" s="92"/>
      <c r="I867" s="92"/>
      <c r="J867" s="92"/>
      <c r="K867" s="92"/>
      <c r="L867" s="92"/>
      <c r="M867" s="92"/>
      <c r="N867" s="92"/>
      <c r="O867" s="92"/>
      <c r="P867" s="92"/>
      <c r="Q867" s="92"/>
      <c r="R867" s="92"/>
      <c r="S867" s="92"/>
      <c r="T867" s="92"/>
      <c r="U867" s="92"/>
      <c r="V867" s="92"/>
      <c r="W867" s="92"/>
      <c r="X867" s="92"/>
      <c r="Y867" s="92"/>
      <c r="Z867" s="92"/>
      <c r="AA867" s="92"/>
      <c r="AB867" s="92"/>
      <c r="AC867" s="92"/>
      <c r="AD867" s="92"/>
      <c r="AE867" s="92"/>
      <c r="AF867" s="92"/>
      <c r="AG867" s="92"/>
      <c r="AH867" s="92"/>
      <c r="AI867" s="92"/>
      <c r="AJ867" s="92"/>
      <c r="AK867" s="92"/>
      <c r="AL867" s="92"/>
      <c r="AM867" s="92"/>
      <c r="AN867" s="92"/>
      <c r="AO867" s="92"/>
      <c r="AP867" s="92"/>
      <c r="AQ867" s="92"/>
      <c r="AR867" s="92"/>
      <c r="AS867" s="92"/>
      <c r="AT867" s="92"/>
      <c r="AU867" s="92"/>
      <c r="AV867" s="92"/>
      <c r="AW867" s="92"/>
      <c r="AX867" s="92"/>
      <c r="AY867" s="92"/>
      <c r="AZ867" s="92"/>
      <c r="BA867" s="92"/>
      <c r="BB867" s="92"/>
      <c r="BC867" s="92"/>
      <c r="BD867" s="92"/>
      <c r="BE867" s="92"/>
      <c r="BF867" s="92"/>
      <c r="BG867" s="92"/>
      <c r="BH867" s="92"/>
      <c r="BI867" s="92"/>
      <c r="BJ867" s="92"/>
      <c r="BK867" s="92"/>
      <c r="BL867" s="92"/>
      <c r="BM867" s="92"/>
      <c r="BN867" s="92"/>
      <c r="BO867" s="92"/>
      <c r="BP867" s="92"/>
      <c r="BQ867" s="92"/>
      <c r="BR867" s="92"/>
      <c r="BS867" s="92"/>
      <c r="BT867" s="128"/>
    </row>
    <row r="868" spans="1:72" ht="12.75" customHeight="1">
      <c r="A868" s="92"/>
      <c r="B868" s="92"/>
      <c r="C868" s="92"/>
      <c r="D868" s="92"/>
      <c r="E868" s="94"/>
      <c r="F868" s="94"/>
      <c r="G868" s="94"/>
      <c r="H868" s="92"/>
      <c r="I868" s="92"/>
      <c r="J868" s="92"/>
      <c r="K868" s="92"/>
      <c r="L868" s="92"/>
      <c r="M868" s="92"/>
      <c r="N868" s="92"/>
      <c r="O868" s="92"/>
      <c r="P868" s="92"/>
      <c r="Q868" s="92"/>
      <c r="R868" s="92"/>
      <c r="S868" s="92"/>
      <c r="T868" s="92"/>
      <c r="U868" s="92"/>
      <c r="V868" s="92"/>
      <c r="W868" s="92"/>
      <c r="X868" s="92"/>
      <c r="Y868" s="92"/>
      <c r="Z868" s="92"/>
      <c r="AA868" s="92"/>
      <c r="AB868" s="92"/>
      <c r="AC868" s="92"/>
      <c r="AD868" s="92"/>
      <c r="AE868" s="92"/>
      <c r="AF868" s="92"/>
      <c r="AG868" s="92"/>
      <c r="AH868" s="92"/>
      <c r="AI868" s="92"/>
      <c r="AJ868" s="92"/>
      <c r="AK868" s="92"/>
      <c r="AL868" s="92"/>
      <c r="AM868" s="92"/>
      <c r="AN868" s="92"/>
      <c r="AO868" s="92"/>
      <c r="AP868" s="92"/>
      <c r="AQ868" s="92"/>
      <c r="AR868" s="92"/>
      <c r="AS868" s="92"/>
      <c r="AT868" s="92"/>
      <c r="AU868" s="92"/>
      <c r="AV868" s="92"/>
      <c r="AW868" s="92"/>
      <c r="AX868" s="92"/>
      <c r="AY868" s="92"/>
      <c r="AZ868" s="92"/>
      <c r="BA868" s="92"/>
      <c r="BB868" s="92"/>
      <c r="BC868" s="92"/>
      <c r="BD868" s="92"/>
      <c r="BE868" s="92"/>
      <c r="BF868" s="92"/>
      <c r="BG868" s="92"/>
      <c r="BH868" s="92"/>
      <c r="BI868" s="92"/>
      <c r="BJ868" s="92"/>
      <c r="BK868" s="92"/>
      <c r="BL868" s="92"/>
      <c r="BM868" s="92"/>
      <c r="BN868" s="92"/>
      <c r="BO868" s="92"/>
      <c r="BP868" s="92"/>
      <c r="BQ868" s="92"/>
      <c r="BR868" s="92"/>
      <c r="BS868" s="92"/>
      <c r="BT868" s="128"/>
    </row>
    <row r="869" spans="1:72" ht="12.75" customHeight="1">
      <c r="A869" s="92"/>
      <c r="B869" s="92"/>
      <c r="C869" s="92"/>
      <c r="D869" s="92"/>
      <c r="E869" s="94"/>
      <c r="F869" s="94"/>
      <c r="G869" s="94"/>
      <c r="H869" s="92"/>
      <c r="I869" s="92"/>
      <c r="J869" s="92"/>
      <c r="K869" s="92"/>
      <c r="L869" s="92"/>
      <c r="M869" s="92"/>
      <c r="N869" s="92"/>
      <c r="O869" s="92"/>
      <c r="P869" s="92"/>
      <c r="Q869" s="92"/>
      <c r="R869" s="92"/>
      <c r="S869" s="92"/>
      <c r="T869" s="92"/>
      <c r="U869" s="92"/>
      <c r="V869" s="92"/>
      <c r="W869" s="92"/>
      <c r="X869" s="92"/>
      <c r="Y869" s="92"/>
      <c r="Z869" s="92"/>
      <c r="AA869" s="92"/>
      <c r="AB869" s="92"/>
      <c r="AC869" s="92"/>
      <c r="AD869" s="92"/>
      <c r="AE869" s="92"/>
      <c r="AF869" s="92"/>
      <c r="AG869" s="92"/>
      <c r="AH869" s="92"/>
      <c r="AI869" s="92"/>
      <c r="AJ869" s="92"/>
      <c r="AK869" s="92"/>
      <c r="AL869" s="92"/>
      <c r="AM869" s="92"/>
      <c r="AN869" s="92"/>
      <c r="AO869" s="92"/>
      <c r="AP869" s="92"/>
      <c r="AQ869" s="92"/>
      <c r="AR869" s="92"/>
      <c r="AS869" s="92"/>
      <c r="AT869" s="92"/>
      <c r="AU869" s="92"/>
      <c r="AV869" s="92"/>
      <c r="AW869" s="92"/>
      <c r="AX869" s="92"/>
      <c r="AY869" s="92"/>
      <c r="AZ869" s="92"/>
      <c r="BA869" s="92"/>
      <c r="BB869" s="92"/>
      <c r="BC869" s="92"/>
      <c r="BD869" s="92"/>
      <c r="BE869" s="92"/>
      <c r="BF869" s="92"/>
      <c r="BG869" s="92"/>
      <c r="BH869" s="92"/>
      <c r="BI869" s="92"/>
      <c r="BJ869" s="92"/>
      <c r="BK869" s="92"/>
      <c r="BL869" s="92"/>
      <c r="BM869" s="92"/>
      <c r="BN869" s="92"/>
      <c r="BO869" s="92"/>
      <c r="BP869" s="92"/>
      <c r="BQ869" s="92"/>
      <c r="BR869" s="92"/>
      <c r="BS869" s="92"/>
      <c r="BT869" s="128"/>
    </row>
    <row r="870" spans="1:72" ht="12.75" customHeight="1">
      <c r="A870" s="92"/>
      <c r="B870" s="92"/>
      <c r="C870" s="92"/>
      <c r="D870" s="92"/>
      <c r="E870" s="94"/>
      <c r="F870" s="94"/>
      <c r="G870" s="94"/>
      <c r="H870" s="92"/>
      <c r="I870" s="92"/>
      <c r="J870" s="92"/>
      <c r="K870" s="92"/>
      <c r="L870" s="92"/>
      <c r="M870" s="92"/>
      <c r="N870" s="92"/>
      <c r="O870" s="92"/>
      <c r="P870" s="92"/>
      <c r="Q870" s="92"/>
      <c r="R870" s="92"/>
      <c r="S870" s="92"/>
      <c r="T870" s="92"/>
      <c r="U870" s="92"/>
      <c r="V870" s="92"/>
      <c r="W870" s="92"/>
      <c r="X870" s="92"/>
      <c r="Y870" s="92"/>
      <c r="Z870" s="92"/>
      <c r="AA870" s="92"/>
      <c r="AB870" s="92"/>
      <c r="AC870" s="92"/>
      <c r="AD870" s="92"/>
      <c r="AE870" s="92"/>
      <c r="AF870" s="92"/>
      <c r="AG870" s="92"/>
      <c r="AH870" s="92"/>
      <c r="AI870" s="92"/>
      <c r="AJ870" s="92"/>
      <c r="AK870" s="92"/>
      <c r="AL870" s="92"/>
      <c r="AM870" s="92"/>
      <c r="AN870" s="92"/>
      <c r="AO870" s="92"/>
      <c r="AP870" s="92"/>
      <c r="AQ870" s="92"/>
      <c r="AR870" s="92"/>
      <c r="AS870" s="92"/>
      <c r="AT870" s="92"/>
      <c r="AU870" s="92"/>
      <c r="AV870" s="92"/>
      <c r="AW870" s="92"/>
      <c r="AX870" s="92"/>
      <c r="AY870" s="92"/>
      <c r="AZ870" s="92"/>
      <c r="BA870" s="92"/>
      <c r="BB870" s="92"/>
      <c r="BC870" s="92"/>
      <c r="BD870" s="92"/>
      <c r="BE870" s="92"/>
      <c r="BF870" s="92"/>
      <c r="BG870" s="92"/>
      <c r="BH870" s="92"/>
      <c r="BI870" s="92"/>
      <c r="BJ870" s="92"/>
      <c r="BK870" s="92"/>
      <c r="BL870" s="92"/>
      <c r="BM870" s="92"/>
      <c r="BN870" s="92"/>
      <c r="BO870" s="92"/>
      <c r="BP870" s="92"/>
      <c r="BQ870" s="92"/>
      <c r="BR870" s="92"/>
      <c r="BS870" s="92"/>
      <c r="BT870" s="128"/>
    </row>
    <row r="871" spans="1:72" ht="12.75" customHeight="1">
      <c r="A871" s="92"/>
      <c r="B871" s="92"/>
      <c r="C871" s="92"/>
      <c r="D871" s="92"/>
      <c r="E871" s="94"/>
      <c r="F871" s="94"/>
      <c r="G871" s="94"/>
      <c r="H871" s="92"/>
      <c r="I871" s="92"/>
      <c r="J871" s="92"/>
      <c r="K871" s="92"/>
      <c r="L871" s="92"/>
      <c r="M871" s="92"/>
      <c r="N871" s="92"/>
      <c r="O871" s="92"/>
      <c r="P871" s="92"/>
      <c r="Q871" s="92"/>
      <c r="R871" s="92"/>
      <c r="S871" s="92"/>
      <c r="T871" s="92"/>
      <c r="U871" s="92"/>
      <c r="V871" s="92"/>
      <c r="W871" s="92"/>
      <c r="X871" s="92"/>
      <c r="Y871" s="92"/>
      <c r="Z871" s="92"/>
      <c r="AA871" s="92"/>
      <c r="AB871" s="92"/>
      <c r="AC871" s="92"/>
      <c r="AD871" s="92"/>
      <c r="AE871" s="92"/>
      <c r="AF871" s="92"/>
      <c r="AG871" s="92"/>
      <c r="AH871" s="92"/>
      <c r="AI871" s="92"/>
      <c r="AJ871" s="92"/>
      <c r="AK871" s="92"/>
      <c r="AL871" s="92"/>
      <c r="AM871" s="92"/>
      <c r="AN871" s="92"/>
      <c r="AO871" s="92"/>
      <c r="AP871" s="92"/>
      <c r="AQ871" s="92"/>
      <c r="AR871" s="92"/>
      <c r="AS871" s="92"/>
      <c r="AT871" s="92"/>
      <c r="AU871" s="92"/>
      <c r="AV871" s="92"/>
      <c r="AW871" s="92"/>
      <c r="AX871" s="92"/>
      <c r="AY871" s="92"/>
      <c r="AZ871" s="92"/>
      <c r="BA871" s="92"/>
      <c r="BB871" s="92"/>
      <c r="BC871" s="92"/>
      <c r="BD871" s="92"/>
      <c r="BE871" s="92"/>
      <c r="BF871" s="92"/>
      <c r="BG871" s="92"/>
      <c r="BH871" s="92"/>
      <c r="BI871" s="92"/>
      <c r="BJ871" s="92"/>
      <c r="BK871" s="92"/>
      <c r="BL871" s="92"/>
      <c r="BM871" s="92"/>
      <c r="BN871" s="92"/>
      <c r="BO871" s="92"/>
      <c r="BP871" s="92"/>
      <c r="BQ871" s="92"/>
      <c r="BR871" s="92"/>
      <c r="BS871" s="92"/>
      <c r="BT871" s="128"/>
    </row>
    <row r="872" spans="1:72" ht="12.75" customHeight="1">
      <c r="A872" s="92"/>
      <c r="B872" s="92"/>
      <c r="C872" s="92"/>
      <c r="D872" s="92"/>
      <c r="E872" s="94"/>
      <c r="F872" s="94"/>
      <c r="G872" s="94"/>
      <c r="H872" s="92"/>
      <c r="I872" s="92"/>
      <c r="J872" s="92"/>
      <c r="K872" s="92"/>
      <c r="L872" s="92"/>
      <c r="M872" s="92"/>
      <c r="N872" s="92"/>
      <c r="O872" s="92"/>
      <c r="P872" s="92"/>
      <c r="Q872" s="92"/>
      <c r="R872" s="92"/>
      <c r="S872" s="92"/>
      <c r="T872" s="92"/>
      <c r="U872" s="92"/>
      <c r="V872" s="92"/>
      <c r="W872" s="92"/>
      <c r="X872" s="92"/>
      <c r="Y872" s="92"/>
      <c r="Z872" s="92"/>
      <c r="AA872" s="92"/>
      <c r="AB872" s="92"/>
      <c r="AC872" s="92"/>
      <c r="AD872" s="92"/>
      <c r="AE872" s="92"/>
      <c r="AF872" s="92"/>
      <c r="AG872" s="92"/>
      <c r="AH872" s="92"/>
      <c r="AI872" s="92"/>
      <c r="AJ872" s="92"/>
      <c r="AK872" s="92"/>
      <c r="AL872" s="92"/>
      <c r="AM872" s="92"/>
      <c r="AN872" s="92"/>
      <c r="AO872" s="92"/>
      <c r="AP872" s="92"/>
      <c r="AQ872" s="92"/>
      <c r="AR872" s="92"/>
      <c r="AS872" s="92"/>
      <c r="AT872" s="92"/>
      <c r="AU872" s="92"/>
      <c r="AV872" s="92"/>
      <c r="AW872" s="92"/>
      <c r="AX872" s="92"/>
      <c r="AY872" s="92"/>
      <c r="AZ872" s="92"/>
      <c r="BA872" s="92"/>
      <c r="BB872" s="92"/>
      <c r="BC872" s="92"/>
      <c r="BD872" s="92"/>
      <c r="BE872" s="92"/>
      <c r="BF872" s="92"/>
      <c r="BG872" s="92"/>
      <c r="BH872" s="92"/>
      <c r="BI872" s="92"/>
      <c r="BJ872" s="92"/>
      <c r="BK872" s="92"/>
      <c r="BL872" s="92"/>
      <c r="BM872" s="92"/>
      <c r="BN872" s="92"/>
      <c r="BO872" s="92"/>
      <c r="BP872" s="92"/>
      <c r="BQ872" s="92"/>
      <c r="BR872" s="92"/>
      <c r="BS872" s="92"/>
      <c r="BT872" s="128"/>
    </row>
    <row r="873" spans="1:72" ht="12.75" customHeight="1">
      <c r="A873" s="92"/>
      <c r="B873" s="92"/>
      <c r="C873" s="92"/>
      <c r="D873" s="92"/>
      <c r="E873" s="94"/>
      <c r="F873" s="94"/>
      <c r="G873" s="94"/>
      <c r="H873" s="92"/>
      <c r="I873" s="92"/>
      <c r="J873" s="92"/>
      <c r="K873" s="92"/>
      <c r="L873" s="92"/>
      <c r="M873" s="92"/>
      <c r="N873" s="92"/>
      <c r="O873" s="92"/>
      <c r="P873" s="92"/>
      <c r="Q873" s="92"/>
      <c r="R873" s="92"/>
      <c r="S873" s="92"/>
      <c r="T873" s="92"/>
      <c r="U873" s="92"/>
      <c r="V873" s="92"/>
      <c r="W873" s="92"/>
      <c r="X873" s="92"/>
      <c r="Y873" s="92"/>
      <c r="Z873" s="92"/>
      <c r="AA873" s="92"/>
      <c r="AB873" s="92"/>
      <c r="AC873" s="92"/>
      <c r="AD873" s="92"/>
      <c r="AE873" s="92"/>
      <c r="AF873" s="92"/>
      <c r="AG873" s="92"/>
      <c r="AH873" s="92"/>
      <c r="AI873" s="92"/>
      <c r="AJ873" s="92"/>
      <c r="AK873" s="92"/>
      <c r="AL873" s="92"/>
      <c r="AM873" s="92"/>
      <c r="AN873" s="92"/>
      <c r="AO873" s="92"/>
      <c r="AP873" s="92"/>
      <c r="AQ873" s="92"/>
      <c r="AR873" s="92"/>
      <c r="AS873" s="92"/>
      <c r="AT873" s="92"/>
      <c r="AU873" s="92"/>
      <c r="AV873" s="92"/>
      <c r="AW873" s="92"/>
      <c r="AX873" s="92"/>
      <c r="AY873" s="92"/>
      <c r="AZ873" s="92"/>
      <c r="BA873" s="92"/>
      <c r="BB873" s="92"/>
      <c r="BC873" s="92"/>
      <c r="BD873" s="92"/>
      <c r="BE873" s="92"/>
      <c r="BF873" s="92"/>
      <c r="BG873" s="92"/>
      <c r="BH873" s="92"/>
      <c r="BI873" s="92"/>
      <c r="BJ873" s="92"/>
      <c r="BK873" s="92"/>
      <c r="BL873" s="92"/>
      <c r="BM873" s="92"/>
      <c r="BN873" s="92"/>
      <c r="BO873" s="92"/>
      <c r="BP873" s="92"/>
      <c r="BQ873" s="92"/>
      <c r="BR873" s="92"/>
      <c r="BS873" s="92"/>
      <c r="BT873" s="128"/>
    </row>
    <row r="874" spans="1:72" ht="12.75" customHeight="1">
      <c r="A874" s="92"/>
      <c r="B874" s="92"/>
      <c r="C874" s="92"/>
      <c r="D874" s="92"/>
      <c r="E874" s="94"/>
      <c r="F874" s="94"/>
      <c r="G874" s="94"/>
      <c r="H874" s="92"/>
      <c r="I874" s="92"/>
      <c r="J874" s="92"/>
      <c r="K874" s="92"/>
      <c r="L874" s="92"/>
      <c r="M874" s="92"/>
      <c r="N874" s="92"/>
      <c r="O874" s="92"/>
      <c r="P874" s="92"/>
      <c r="Q874" s="92"/>
      <c r="R874" s="92"/>
      <c r="S874" s="92"/>
      <c r="T874" s="92"/>
      <c r="U874" s="92"/>
      <c r="V874" s="92"/>
      <c r="W874" s="92"/>
      <c r="X874" s="92"/>
      <c r="Y874" s="92"/>
      <c r="Z874" s="92"/>
      <c r="AA874" s="92"/>
      <c r="AB874" s="92"/>
      <c r="AC874" s="92"/>
      <c r="AD874" s="92"/>
      <c r="AE874" s="92"/>
      <c r="AF874" s="92"/>
      <c r="AG874" s="92"/>
      <c r="AH874" s="92"/>
      <c r="AI874" s="92"/>
      <c r="AJ874" s="92"/>
      <c r="AK874" s="92"/>
      <c r="AL874" s="92"/>
      <c r="AM874" s="92"/>
      <c r="AN874" s="92"/>
      <c r="AO874" s="92"/>
      <c r="AP874" s="92"/>
      <c r="AQ874" s="92"/>
      <c r="AR874" s="92"/>
      <c r="AS874" s="92"/>
      <c r="AT874" s="92"/>
      <c r="AU874" s="92"/>
      <c r="AV874" s="92"/>
      <c r="AW874" s="92"/>
      <c r="AX874" s="92"/>
      <c r="AY874" s="92"/>
      <c r="AZ874" s="92"/>
      <c r="BA874" s="92"/>
      <c r="BB874" s="92"/>
      <c r="BC874" s="92"/>
      <c r="BD874" s="92"/>
      <c r="BE874" s="92"/>
      <c r="BF874" s="92"/>
      <c r="BG874" s="92"/>
      <c r="BH874" s="92"/>
      <c r="BI874" s="92"/>
      <c r="BJ874" s="92"/>
      <c r="BK874" s="92"/>
      <c r="BL874" s="92"/>
      <c r="BM874" s="92"/>
      <c r="BN874" s="92"/>
      <c r="BO874" s="92"/>
      <c r="BP874" s="92"/>
      <c r="BQ874" s="92"/>
      <c r="BR874" s="92"/>
      <c r="BS874" s="92"/>
      <c r="BT874" s="128"/>
    </row>
    <row r="875" spans="1:72" ht="12.75" customHeight="1">
      <c r="A875" s="92"/>
      <c r="B875" s="92"/>
      <c r="C875" s="92"/>
      <c r="D875" s="92"/>
      <c r="E875" s="94"/>
      <c r="F875" s="94"/>
      <c r="G875" s="94"/>
      <c r="H875" s="92"/>
      <c r="I875" s="92"/>
      <c r="J875" s="92"/>
      <c r="K875" s="92"/>
      <c r="L875" s="92"/>
      <c r="M875" s="92"/>
      <c r="N875" s="92"/>
      <c r="O875" s="92"/>
      <c r="P875" s="92"/>
      <c r="Q875" s="92"/>
      <c r="R875" s="92"/>
      <c r="S875" s="92"/>
      <c r="T875" s="92"/>
      <c r="U875" s="92"/>
      <c r="V875" s="92"/>
      <c r="W875" s="92"/>
      <c r="X875" s="92"/>
      <c r="Y875" s="92"/>
      <c r="Z875" s="92"/>
      <c r="AA875" s="92"/>
      <c r="AB875" s="92"/>
      <c r="AC875" s="92"/>
      <c r="AD875" s="92"/>
      <c r="AE875" s="92"/>
      <c r="AF875" s="92"/>
      <c r="AG875" s="92"/>
      <c r="AH875" s="92"/>
      <c r="AI875" s="92"/>
      <c r="AJ875" s="92"/>
      <c r="AK875" s="92"/>
      <c r="AL875" s="92"/>
      <c r="AM875" s="92"/>
      <c r="AN875" s="92"/>
      <c r="AO875" s="92"/>
      <c r="AP875" s="92"/>
      <c r="AQ875" s="92"/>
      <c r="AR875" s="92"/>
      <c r="AS875" s="92"/>
      <c r="AT875" s="92"/>
      <c r="AU875" s="92"/>
      <c r="AV875" s="92"/>
      <c r="AW875" s="92"/>
      <c r="AX875" s="92"/>
      <c r="AY875" s="92"/>
      <c r="AZ875" s="92"/>
      <c r="BA875" s="92"/>
      <c r="BB875" s="92"/>
      <c r="BC875" s="92"/>
      <c r="BD875" s="92"/>
      <c r="BE875" s="92"/>
      <c r="BF875" s="92"/>
      <c r="BG875" s="92"/>
      <c r="BH875" s="92"/>
      <c r="BI875" s="92"/>
      <c r="BJ875" s="92"/>
      <c r="BK875" s="92"/>
      <c r="BL875" s="92"/>
      <c r="BM875" s="92"/>
      <c r="BN875" s="92"/>
      <c r="BO875" s="92"/>
      <c r="BP875" s="92"/>
      <c r="BQ875" s="92"/>
      <c r="BR875" s="92"/>
      <c r="BS875" s="92"/>
      <c r="BT875" s="128"/>
    </row>
    <row r="876" spans="1:72" ht="12.75" customHeight="1">
      <c r="A876" s="92"/>
      <c r="B876" s="92"/>
      <c r="C876" s="92"/>
      <c r="D876" s="92"/>
      <c r="E876" s="94"/>
      <c r="F876" s="94"/>
      <c r="G876" s="94"/>
      <c r="H876" s="92"/>
      <c r="I876" s="92"/>
      <c r="J876" s="92"/>
      <c r="K876" s="92"/>
      <c r="L876" s="92"/>
      <c r="M876" s="92"/>
      <c r="N876" s="92"/>
      <c r="O876" s="92"/>
      <c r="P876" s="92"/>
      <c r="Q876" s="92"/>
      <c r="R876" s="92"/>
      <c r="S876" s="92"/>
      <c r="T876" s="92"/>
      <c r="U876" s="92"/>
      <c r="V876" s="92"/>
      <c r="W876" s="92"/>
      <c r="X876" s="92"/>
      <c r="Y876" s="92"/>
      <c r="Z876" s="92"/>
      <c r="AA876" s="92"/>
      <c r="AB876" s="92"/>
      <c r="AC876" s="92"/>
      <c r="AD876" s="92"/>
      <c r="AE876" s="92"/>
      <c r="AF876" s="92"/>
      <c r="AG876" s="92"/>
      <c r="AH876" s="92"/>
      <c r="AI876" s="92"/>
      <c r="AJ876" s="92"/>
      <c r="AK876" s="92"/>
      <c r="AL876" s="92"/>
      <c r="AM876" s="92"/>
      <c r="AN876" s="92"/>
      <c r="AO876" s="92"/>
      <c r="AP876" s="92"/>
      <c r="AQ876" s="92"/>
      <c r="AR876" s="92"/>
      <c r="AS876" s="92"/>
      <c r="AT876" s="92"/>
      <c r="AU876" s="92"/>
      <c r="AV876" s="92"/>
      <c r="AW876" s="92"/>
      <c r="AX876" s="92"/>
      <c r="AY876" s="92"/>
      <c r="AZ876" s="92"/>
      <c r="BA876" s="92"/>
      <c r="BB876" s="92"/>
      <c r="BC876" s="92"/>
      <c r="BD876" s="92"/>
      <c r="BE876" s="92"/>
      <c r="BF876" s="92"/>
      <c r="BG876" s="92"/>
      <c r="BH876" s="92"/>
      <c r="BI876" s="92"/>
      <c r="BJ876" s="92"/>
      <c r="BK876" s="92"/>
      <c r="BL876" s="92"/>
      <c r="BM876" s="92"/>
      <c r="BN876" s="92"/>
      <c r="BO876" s="92"/>
      <c r="BP876" s="92"/>
      <c r="BQ876" s="92"/>
      <c r="BR876" s="92"/>
      <c r="BS876" s="92"/>
      <c r="BT876" s="128"/>
    </row>
    <row r="877" spans="1:72" ht="12.75" customHeight="1">
      <c r="A877" s="92"/>
      <c r="B877" s="92"/>
      <c r="C877" s="92"/>
      <c r="D877" s="92"/>
      <c r="E877" s="94"/>
      <c r="F877" s="94"/>
      <c r="G877" s="94"/>
      <c r="H877" s="92"/>
      <c r="I877" s="92"/>
      <c r="J877" s="92"/>
      <c r="K877" s="92"/>
      <c r="L877" s="92"/>
      <c r="M877" s="92"/>
      <c r="N877" s="92"/>
      <c r="O877" s="92"/>
      <c r="P877" s="92"/>
      <c r="Q877" s="92"/>
      <c r="R877" s="92"/>
      <c r="S877" s="92"/>
      <c r="T877" s="92"/>
      <c r="U877" s="92"/>
      <c r="V877" s="92"/>
      <c r="W877" s="92"/>
      <c r="X877" s="92"/>
      <c r="Y877" s="92"/>
      <c r="Z877" s="92"/>
      <c r="AA877" s="92"/>
      <c r="AB877" s="92"/>
      <c r="AC877" s="92"/>
      <c r="AD877" s="92"/>
      <c r="AE877" s="92"/>
      <c r="AF877" s="92"/>
      <c r="AG877" s="92"/>
      <c r="AH877" s="92"/>
      <c r="AI877" s="92"/>
      <c r="AJ877" s="92"/>
      <c r="AK877" s="92"/>
      <c r="AL877" s="92"/>
      <c r="AM877" s="92"/>
      <c r="AN877" s="92"/>
      <c r="AO877" s="92"/>
      <c r="AP877" s="92"/>
      <c r="AQ877" s="92"/>
      <c r="AR877" s="92"/>
      <c r="AS877" s="92"/>
      <c r="AT877" s="92"/>
      <c r="AU877" s="92"/>
      <c r="AV877" s="92"/>
      <c r="AW877" s="92"/>
      <c r="AX877" s="92"/>
      <c r="AY877" s="92"/>
      <c r="AZ877" s="92"/>
      <c r="BA877" s="92"/>
      <c r="BB877" s="92"/>
      <c r="BC877" s="92"/>
      <c r="BD877" s="92"/>
      <c r="BE877" s="92"/>
      <c r="BF877" s="92"/>
      <c r="BG877" s="92"/>
      <c r="BH877" s="92"/>
      <c r="BI877" s="92"/>
      <c r="BJ877" s="92"/>
      <c r="BK877" s="92"/>
      <c r="BL877" s="92"/>
      <c r="BM877" s="92"/>
      <c r="BN877" s="92"/>
      <c r="BO877" s="92"/>
      <c r="BP877" s="92"/>
      <c r="BQ877" s="92"/>
      <c r="BR877" s="92"/>
      <c r="BS877" s="92"/>
      <c r="BT877" s="128"/>
    </row>
    <row r="878" spans="1:72" ht="12.75" customHeight="1">
      <c r="A878" s="92"/>
      <c r="B878" s="92"/>
      <c r="C878" s="92"/>
      <c r="D878" s="92"/>
      <c r="E878" s="94"/>
      <c r="F878" s="94"/>
      <c r="G878" s="94"/>
      <c r="H878" s="92"/>
      <c r="I878" s="92"/>
      <c r="J878" s="92"/>
      <c r="K878" s="92"/>
      <c r="L878" s="92"/>
      <c r="M878" s="92"/>
      <c r="N878" s="92"/>
      <c r="O878" s="92"/>
      <c r="P878" s="92"/>
      <c r="Q878" s="92"/>
      <c r="R878" s="92"/>
      <c r="S878" s="92"/>
      <c r="T878" s="92"/>
      <c r="U878" s="92"/>
      <c r="V878" s="92"/>
      <c r="W878" s="92"/>
      <c r="X878" s="92"/>
      <c r="Y878" s="92"/>
      <c r="Z878" s="92"/>
      <c r="AA878" s="92"/>
      <c r="AB878" s="92"/>
      <c r="AC878" s="92"/>
      <c r="AD878" s="92"/>
      <c r="AE878" s="92"/>
      <c r="AF878" s="92"/>
      <c r="AG878" s="92"/>
      <c r="AH878" s="92"/>
      <c r="AI878" s="92"/>
      <c r="AJ878" s="92"/>
      <c r="AK878" s="92"/>
      <c r="AL878" s="92"/>
      <c r="AM878" s="92"/>
      <c r="AN878" s="92"/>
      <c r="AO878" s="92"/>
      <c r="AP878" s="92"/>
      <c r="AQ878" s="92"/>
      <c r="AR878" s="92"/>
      <c r="AS878" s="92"/>
      <c r="AT878" s="92"/>
      <c r="AU878" s="92"/>
      <c r="AV878" s="92"/>
      <c r="AW878" s="92"/>
      <c r="AX878" s="92"/>
      <c r="AY878" s="92"/>
      <c r="AZ878" s="92"/>
      <c r="BA878" s="92"/>
      <c r="BB878" s="92"/>
      <c r="BC878" s="92"/>
      <c r="BD878" s="92"/>
      <c r="BE878" s="92"/>
      <c r="BF878" s="92"/>
      <c r="BG878" s="92"/>
      <c r="BH878" s="92"/>
      <c r="BI878" s="92"/>
      <c r="BJ878" s="92"/>
      <c r="BK878" s="92"/>
      <c r="BL878" s="92"/>
      <c r="BM878" s="92"/>
      <c r="BN878" s="92"/>
      <c r="BO878" s="92"/>
      <c r="BP878" s="92"/>
      <c r="BQ878" s="92"/>
      <c r="BR878" s="92"/>
      <c r="BS878" s="92"/>
      <c r="BT878" s="128"/>
    </row>
    <row r="879" spans="1:72" ht="12.75" customHeight="1">
      <c r="A879" s="92"/>
      <c r="B879" s="92"/>
      <c r="C879" s="92"/>
      <c r="D879" s="92"/>
      <c r="E879" s="94"/>
      <c r="F879" s="94"/>
      <c r="G879" s="94"/>
      <c r="H879" s="92"/>
      <c r="I879" s="92"/>
      <c r="J879" s="92"/>
      <c r="K879" s="92"/>
      <c r="L879" s="92"/>
      <c r="M879" s="92"/>
      <c r="N879" s="92"/>
      <c r="O879" s="92"/>
      <c r="P879" s="92"/>
      <c r="Q879" s="92"/>
      <c r="R879" s="92"/>
      <c r="S879" s="92"/>
      <c r="T879" s="92"/>
      <c r="U879" s="92"/>
      <c r="V879" s="92"/>
      <c r="W879" s="92"/>
      <c r="X879" s="92"/>
      <c r="Y879" s="92"/>
      <c r="Z879" s="92"/>
      <c r="AA879" s="92"/>
      <c r="AB879" s="92"/>
      <c r="AC879" s="92"/>
      <c r="AD879" s="92"/>
      <c r="AE879" s="92"/>
      <c r="AF879" s="92"/>
      <c r="AG879" s="92"/>
      <c r="AH879" s="92"/>
      <c r="AI879" s="92"/>
      <c r="AJ879" s="92"/>
      <c r="AK879" s="92"/>
      <c r="AL879" s="92"/>
      <c r="AM879" s="92"/>
      <c r="AN879" s="92"/>
      <c r="AO879" s="92"/>
      <c r="AP879" s="92"/>
      <c r="AQ879" s="92"/>
      <c r="AR879" s="92"/>
      <c r="AS879" s="92"/>
      <c r="AT879" s="92"/>
      <c r="AU879" s="92"/>
      <c r="AV879" s="92"/>
      <c r="AW879" s="92"/>
      <c r="AX879" s="92"/>
      <c r="AY879" s="92"/>
      <c r="AZ879" s="92"/>
      <c r="BA879" s="92"/>
      <c r="BB879" s="92"/>
      <c r="BC879" s="92"/>
      <c r="BD879" s="92"/>
      <c r="BE879" s="92"/>
      <c r="BF879" s="92"/>
      <c r="BG879" s="92"/>
      <c r="BH879" s="92"/>
      <c r="BI879" s="92"/>
      <c r="BJ879" s="92"/>
      <c r="BK879" s="92"/>
      <c r="BL879" s="92"/>
      <c r="BM879" s="92"/>
      <c r="BN879" s="92"/>
      <c r="BO879" s="92"/>
      <c r="BP879" s="92"/>
      <c r="BQ879" s="92"/>
      <c r="BR879" s="92"/>
      <c r="BS879" s="92"/>
      <c r="BT879" s="128"/>
    </row>
    <row r="880" spans="1:72" ht="12.75" customHeight="1">
      <c r="A880" s="92"/>
      <c r="B880" s="92"/>
      <c r="C880" s="92"/>
      <c r="D880" s="92"/>
      <c r="E880" s="94"/>
      <c r="F880" s="94"/>
      <c r="G880" s="94"/>
      <c r="H880" s="92"/>
      <c r="I880" s="92"/>
      <c r="J880" s="92"/>
      <c r="K880" s="92"/>
      <c r="L880" s="92"/>
      <c r="M880" s="92"/>
      <c r="N880" s="92"/>
      <c r="O880" s="92"/>
      <c r="P880" s="92"/>
      <c r="Q880" s="92"/>
      <c r="R880" s="92"/>
      <c r="S880" s="92"/>
      <c r="T880" s="92"/>
      <c r="U880" s="92"/>
      <c r="V880" s="92"/>
      <c r="W880" s="92"/>
      <c r="X880" s="92"/>
      <c r="Y880" s="92"/>
      <c r="Z880" s="92"/>
      <c r="AA880" s="92"/>
      <c r="AB880" s="92"/>
      <c r="AC880" s="92"/>
      <c r="AD880" s="92"/>
      <c r="AE880" s="92"/>
      <c r="AF880" s="92"/>
      <c r="AG880" s="92"/>
      <c r="AH880" s="92"/>
      <c r="AI880" s="92"/>
      <c r="AJ880" s="92"/>
      <c r="AK880" s="92"/>
      <c r="AL880" s="92"/>
      <c r="AM880" s="92"/>
      <c r="AN880" s="92"/>
      <c r="AO880" s="92"/>
      <c r="AP880" s="92"/>
      <c r="AQ880" s="92"/>
      <c r="AR880" s="92"/>
      <c r="AS880" s="92"/>
      <c r="AT880" s="92"/>
      <c r="AU880" s="92"/>
      <c r="AV880" s="92"/>
      <c r="AW880" s="92"/>
      <c r="AX880" s="92"/>
      <c r="AY880" s="92"/>
      <c r="AZ880" s="92"/>
      <c r="BA880" s="92"/>
      <c r="BB880" s="92"/>
      <c r="BC880" s="92"/>
      <c r="BD880" s="92"/>
      <c r="BE880" s="92"/>
      <c r="BF880" s="92"/>
      <c r="BG880" s="92"/>
      <c r="BH880" s="92"/>
      <c r="BI880" s="92"/>
      <c r="BJ880" s="92"/>
      <c r="BK880" s="92"/>
      <c r="BL880" s="92"/>
      <c r="BM880" s="92"/>
      <c r="BN880" s="92"/>
      <c r="BO880" s="92"/>
      <c r="BP880" s="92"/>
      <c r="BQ880" s="92"/>
      <c r="BR880" s="92"/>
      <c r="BS880" s="92"/>
      <c r="BT880" s="128"/>
    </row>
    <row r="881" spans="1:72" ht="12.75" customHeight="1">
      <c r="A881" s="92"/>
      <c r="B881" s="92"/>
      <c r="C881" s="92"/>
      <c r="D881" s="92"/>
      <c r="E881" s="94"/>
      <c r="F881" s="94"/>
      <c r="G881" s="94"/>
      <c r="H881" s="92"/>
      <c r="I881" s="92"/>
      <c r="J881" s="92"/>
      <c r="K881" s="92"/>
      <c r="L881" s="92"/>
      <c r="M881" s="92"/>
      <c r="N881" s="92"/>
      <c r="O881" s="92"/>
      <c r="P881" s="92"/>
      <c r="Q881" s="92"/>
      <c r="R881" s="92"/>
      <c r="S881" s="92"/>
      <c r="T881" s="92"/>
      <c r="U881" s="92"/>
      <c r="V881" s="92"/>
      <c r="W881" s="92"/>
      <c r="X881" s="92"/>
      <c r="Y881" s="92"/>
      <c r="Z881" s="92"/>
      <c r="AA881" s="92"/>
      <c r="AB881" s="92"/>
      <c r="AC881" s="92"/>
      <c r="AD881" s="92"/>
      <c r="AE881" s="92"/>
      <c r="AF881" s="92"/>
      <c r="AG881" s="92"/>
      <c r="AH881" s="92"/>
      <c r="AI881" s="92"/>
      <c r="AJ881" s="92"/>
      <c r="AK881" s="92"/>
      <c r="AL881" s="92"/>
      <c r="AM881" s="92"/>
      <c r="AN881" s="92"/>
      <c r="AO881" s="92"/>
      <c r="AP881" s="92"/>
      <c r="AQ881" s="92"/>
      <c r="AR881" s="92"/>
      <c r="AS881" s="92"/>
      <c r="AT881" s="92"/>
      <c r="AU881" s="92"/>
      <c r="AV881" s="92"/>
      <c r="AW881" s="92"/>
      <c r="AX881" s="92"/>
      <c r="AY881" s="92"/>
      <c r="AZ881" s="92"/>
      <c r="BA881" s="92"/>
      <c r="BB881" s="92"/>
      <c r="BC881" s="92"/>
      <c r="BD881" s="92"/>
      <c r="BE881" s="92"/>
      <c r="BF881" s="92"/>
      <c r="BG881" s="92"/>
      <c r="BH881" s="92"/>
      <c r="BI881" s="92"/>
      <c r="BJ881" s="92"/>
      <c r="BK881" s="92"/>
      <c r="BL881" s="92"/>
      <c r="BM881" s="92"/>
      <c r="BN881" s="92"/>
      <c r="BO881" s="92"/>
      <c r="BP881" s="92"/>
      <c r="BQ881" s="92"/>
      <c r="BR881" s="92"/>
      <c r="BS881" s="92"/>
      <c r="BT881" s="128"/>
    </row>
    <row r="882" spans="1:72" ht="12.75" customHeight="1">
      <c r="A882" s="92"/>
      <c r="B882" s="92"/>
      <c r="C882" s="92"/>
      <c r="D882" s="92"/>
      <c r="E882" s="94"/>
      <c r="F882" s="94"/>
      <c r="G882" s="94"/>
      <c r="H882" s="92"/>
      <c r="I882" s="92"/>
      <c r="J882" s="92"/>
      <c r="K882" s="92"/>
      <c r="L882" s="92"/>
      <c r="M882" s="92"/>
      <c r="N882" s="92"/>
      <c r="O882" s="92"/>
      <c r="P882" s="92"/>
      <c r="Q882" s="92"/>
      <c r="R882" s="92"/>
      <c r="S882" s="92"/>
      <c r="T882" s="92"/>
      <c r="U882" s="92"/>
      <c r="V882" s="92"/>
      <c r="W882" s="92"/>
      <c r="X882" s="92"/>
      <c r="Y882" s="92"/>
      <c r="Z882" s="92"/>
      <c r="AA882" s="92"/>
      <c r="AB882" s="92"/>
      <c r="AC882" s="92"/>
      <c r="AD882" s="92"/>
      <c r="AE882" s="92"/>
      <c r="AF882" s="92"/>
      <c r="AG882" s="92"/>
      <c r="AH882" s="92"/>
      <c r="AI882" s="92"/>
      <c r="AJ882" s="92"/>
      <c r="AK882" s="92"/>
      <c r="AL882" s="92"/>
      <c r="AM882" s="92"/>
      <c r="AN882" s="92"/>
      <c r="AO882" s="92"/>
      <c r="AP882" s="92"/>
      <c r="AQ882" s="92"/>
      <c r="AR882" s="92"/>
      <c r="AS882" s="92"/>
      <c r="AT882" s="92"/>
      <c r="AU882" s="92"/>
      <c r="AV882" s="92"/>
      <c r="AW882" s="92"/>
      <c r="AX882" s="92"/>
      <c r="AY882" s="92"/>
      <c r="AZ882" s="92"/>
      <c r="BA882" s="92"/>
      <c r="BB882" s="92"/>
      <c r="BC882" s="92"/>
      <c r="BD882" s="92"/>
      <c r="BE882" s="92"/>
      <c r="BF882" s="92"/>
      <c r="BG882" s="92"/>
      <c r="BH882" s="92"/>
      <c r="BI882" s="92"/>
      <c r="BJ882" s="92"/>
      <c r="BK882" s="92"/>
      <c r="BL882" s="92"/>
      <c r="BM882" s="92"/>
      <c r="BN882" s="92"/>
      <c r="BO882" s="92"/>
      <c r="BP882" s="92"/>
      <c r="BQ882" s="92"/>
      <c r="BR882" s="92"/>
      <c r="BS882" s="92"/>
      <c r="BT882" s="128"/>
    </row>
    <row r="883" spans="1:72" ht="12.75" customHeight="1">
      <c r="A883" s="92"/>
      <c r="B883" s="92"/>
      <c r="C883" s="92"/>
      <c r="D883" s="92"/>
      <c r="E883" s="94"/>
      <c r="F883" s="94"/>
      <c r="G883" s="94"/>
      <c r="H883" s="92"/>
      <c r="I883" s="92"/>
      <c r="J883" s="92"/>
      <c r="K883" s="92"/>
      <c r="L883" s="92"/>
      <c r="M883" s="92"/>
      <c r="N883" s="92"/>
      <c r="O883" s="92"/>
      <c r="P883" s="92"/>
      <c r="Q883" s="92"/>
      <c r="R883" s="92"/>
      <c r="S883" s="92"/>
      <c r="T883" s="92"/>
      <c r="U883" s="92"/>
      <c r="V883" s="92"/>
      <c r="W883" s="92"/>
      <c r="X883" s="92"/>
      <c r="Y883" s="92"/>
      <c r="Z883" s="92"/>
      <c r="AA883" s="92"/>
      <c r="AB883" s="92"/>
      <c r="AC883" s="92"/>
      <c r="AD883" s="92"/>
      <c r="AE883" s="92"/>
      <c r="AF883" s="92"/>
      <c r="AG883" s="92"/>
      <c r="AH883" s="92"/>
      <c r="AI883" s="92"/>
      <c r="AJ883" s="92"/>
      <c r="AK883" s="92"/>
      <c r="AL883" s="92"/>
      <c r="AM883" s="92"/>
      <c r="AN883" s="92"/>
      <c r="AO883" s="92"/>
      <c r="AP883" s="92"/>
      <c r="AQ883" s="92"/>
      <c r="AR883" s="92"/>
      <c r="AS883" s="92"/>
      <c r="AT883" s="92"/>
      <c r="AU883" s="92"/>
      <c r="AV883" s="92"/>
      <c r="AW883" s="92"/>
      <c r="AX883" s="92"/>
      <c r="AY883" s="92"/>
      <c r="AZ883" s="92"/>
      <c r="BA883" s="92"/>
      <c r="BB883" s="92"/>
      <c r="BC883" s="92"/>
      <c r="BD883" s="92"/>
      <c r="BE883" s="92"/>
      <c r="BF883" s="92"/>
      <c r="BG883" s="92"/>
      <c r="BH883" s="92"/>
      <c r="BI883" s="92"/>
      <c r="BJ883" s="92"/>
      <c r="BK883" s="92"/>
      <c r="BL883" s="92"/>
      <c r="BM883" s="92"/>
      <c r="BN883" s="92"/>
      <c r="BO883" s="92"/>
      <c r="BP883" s="92"/>
      <c r="BQ883" s="92"/>
      <c r="BR883" s="92"/>
      <c r="BS883" s="92"/>
      <c r="BT883" s="128"/>
    </row>
    <row r="884" spans="1:72" ht="12.75" customHeight="1">
      <c r="A884" s="92"/>
      <c r="B884" s="92"/>
      <c r="C884" s="92"/>
      <c r="D884" s="92"/>
      <c r="E884" s="94"/>
      <c r="F884" s="94"/>
      <c r="G884" s="94"/>
      <c r="H884" s="92"/>
      <c r="I884" s="92"/>
      <c r="J884" s="92"/>
      <c r="K884" s="92"/>
      <c r="L884" s="92"/>
      <c r="M884" s="92"/>
      <c r="N884" s="92"/>
      <c r="O884" s="92"/>
      <c r="P884" s="92"/>
      <c r="Q884" s="92"/>
      <c r="R884" s="92"/>
      <c r="S884" s="92"/>
      <c r="T884" s="92"/>
      <c r="U884" s="92"/>
      <c r="V884" s="92"/>
      <c r="W884" s="92"/>
      <c r="X884" s="92"/>
      <c r="Y884" s="92"/>
      <c r="Z884" s="92"/>
      <c r="AA884" s="92"/>
      <c r="AB884" s="92"/>
      <c r="AC884" s="92"/>
      <c r="AD884" s="92"/>
      <c r="AE884" s="92"/>
      <c r="AF884" s="92"/>
      <c r="AG884" s="92"/>
      <c r="AH884" s="92"/>
      <c r="AI884" s="92"/>
      <c r="AJ884" s="92"/>
      <c r="AK884" s="92"/>
      <c r="AL884" s="92"/>
      <c r="AM884" s="92"/>
      <c r="AN884" s="92"/>
      <c r="AO884" s="92"/>
      <c r="AP884" s="92"/>
      <c r="AQ884" s="92"/>
      <c r="AR884" s="92"/>
      <c r="AS884" s="92"/>
      <c r="AT884" s="92"/>
      <c r="AU884" s="92"/>
      <c r="AV884" s="92"/>
      <c r="AW884" s="92"/>
      <c r="AX884" s="92"/>
      <c r="AY884" s="92"/>
      <c r="AZ884" s="92"/>
      <c r="BA884" s="92"/>
      <c r="BB884" s="92"/>
      <c r="BC884" s="92"/>
      <c r="BD884" s="92"/>
      <c r="BE884" s="92"/>
      <c r="BF884" s="92"/>
      <c r="BG884" s="92"/>
      <c r="BH884" s="92"/>
      <c r="BI884" s="92"/>
      <c r="BJ884" s="92"/>
      <c r="BK884" s="92"/>
      <c r="BL884" s="92"/>
      <c r="BM884" s="92"/>
      <c r="BN884" s="92"/>
      <c r="BO884" s="92"/>
      <c r="BP884" s="92"/>
      <c r="BQ884" s="92"/>
      <c r="BR884" s="92"/>
      <c r="BS884" s="92"/>
      <c r="BT884" s="128"/>
    </row>
    <row r="885" spans="1:72" ht="12.75" customHeight="1">
      <c r="A885" s="92"/>
      <c r="B885" s="92"/>
      <c r="C885" s="92"/>
      <c r="D885" s="92"/>
      <c r="E885" s="94"/>
      <c r="F885" s="94"/>
      <c r="G885" s="94"/>
      <c r="H885" s="92"/>
      <c r="I885" s="92"/>
      <c r="J885" s="92"/>
      <c r="K885" s="92"/>
      <c r="L885" s="92"/>
      <c r="M885" s="92"/>
      <c r="N885" s="92"/>
      <c r="O885" s="92"/>
      <c r="P885" s="92"/>
      <c r="Q885" s="92"/>
      <c r="R885" s="92"/>
      <c r="S885" s="92"/>
      <c r="T885" s="92"/>
      <c r="U885" s="92"/>
      <c r="V885" s="92"/>
      <c r="W885" s="92"/>
      <c r="X885" s="92"/>
      <c r="Y885" s="92"/>
      <c r="Z885" s="92"/>
      <c r="AA885" s="92"/>
      <c r="AB885" s="92"/>
      <c r="AC885" s="92"/>
      <c r="AD885" s="92"/>
      <c r="AE885" s="92"/>
      <c r="AF885" s="92"/>
      <c r="AG885" s="92"/>
      <c r="AH885" s="92"/>
      <c r="AI885" s="92"/>
      <c r="AJ885" s="92"/>
      <c r="AK885" s="92"/>
      <c r="AL885" s="92"/>
      <c r="AM885" s="92"/>
      <c r="AN885" s="92"/>
      <c r="AO885" s="92"/>
      <c r="AP885" s="92"/>
      <c r="AQ885" s="92"/>
      <c r="AR885" s="92"/>
      <c r="AS885" s="92"/>
      <c r="AT885" s="92"/>
      <c r="AU885" s="92"/>
      <c r="AV885" s="92"/>
      <c r="AW885" s="92"/>
      <c r="AX885" s="92"/>
      <c r="AY885" s="92"/>
      <c r="AZ885" s="92"/>
      <c r="BA885" s="92"/>
      <c r="BB885" s="92"/>
      <c r="BC885" s="92"/>
      <c r="BD885" s="92"/>
      <c r="BE885" s="92"/>
      <c r="BF885" s="92"/>
      <c r="BG885" s="92"/>
      <c r="BH885" s="92"/>
      <c r="BI885" s="92"/>
      <c r="BJ885" s="92"/>
      <c r="BK885" s="92"/>
      <c r="BL885" s="92"/>
      <c r="BM885" s="92"/>
      <c r="BN885" s="92"/>
      <c r="BO885" s="92"/>
      <c r="BP885" s="92"/>
      <c r="BQ885" s="92"/>
      <c r="BR885" s="92"/>
      <c r="BS885" s="92"/>
      <c r="BT885" s="128"/>
    </row>
    <row r="886" spans="1:72" ht="12.75" customHeight="1">
      <c r="A886" s="92"/>
      <c r="B886" s="92"/>
      <c r="C886" s="92"/>
      <c r="D886" s="92"/>
      <c r="E886" s="94"/>
      <c r="F886" s="94"/>
      <c r="G886" s="94"/>
      <c r="H886" s="92"/>
      <c r="I886" s="92"/>
      <c r="J886" s="92"/>
      <c r="K886" s="92"/>
      <c r="L886" s="92"/>
      <c r="M886" s="92"/>
      <c r="N886" s="92"/>
      <c r="O886" s="92"/>
      <c r="P886" s="92"/>
      <c r="Q886" s="92"/>
      <c r="R886" s="92"/>
      <c r="S886" s="92"/>
      <c r="T886" s="92"/>
      <c r="U886" s="92"/>
      <c r="V886" s="92"/>
      <c r="W886" s="92"/>
      <c r="X886" s="92"/>
      <c r="Y886" s="92"/>
      <c r="Z886" s="92"/>
      <c r="AA886" s="92"/>
      <c r="AB886" s="92"/>
      <c r="AC886" s="92"/>
      <c r="AD886" s="92"/>
      <c r="AE886" s="92"/>
      <c r="AF886" s="92"/>
      <c r="AG886" s="92"/>
      <c r="AH886" s="92"/>
      <c r="AI886" s="92"/>
      <c r="AJ886" s="92"/>
      <c r="AK886" s="92"/>
      <c r="AL886" s="92"/>
      <c r="AM886" s="92"/>
      <c r="AN886" s="92"/>
      <c r="AO886" s="92"/>
      <c r="AP886" s="92"/>
      <c r="AQ886" s="92"/>
      <c r="AR886" s="92"/>
      <c r="AS886" s="92"/>
      <c r="AT886" s="92"/>
      <c r="AU886" s="92"/>
      <c r="AV886" s="92"/>
      <c r="AW886" s="92"/>
      <c r="AX886" s="92"/>
      <c r="AY886" s="92"/>
      <c r="AZ886" s="92"/>
      <c r="BA886" s="92"/>
      <c r="BB886" s="92"/>
      <c r="BC886" s="92"/>
      <c r="BD886" s="92"/>
      <c r="BE886" s="92"/>
      <c r="BF886" s="92"/>
      <c r="BG886" s="92"/>
      <c r="BH886" s="92"/>
      <c r="BI886" s="92"/>
      <c r="BJ886" s="92"/>
      <c r="BK886" s="92"/>
      <c r="BL886" s="92"/>
      <c r="BM886" s="92"/>
      <c r="BN886" s="92"/>
      <c r="BO886" s="92"/>
      <c r="BP886" s="92"/>
      <c r="BQ886" s="92"/>
      <c r="BR886" s="92"/>
      <c r="BS886" s="92"/>
      <c r="BT886" s="128"/>
    </row>
    <row r="887" spans="1:72" ht="12.75" customHeight="1">
      <c r="A887" s="92"/>
      <c r="B887" s="92"/>
      <c r="C887" s="92"/>
      <c r="D887" s="92"/>
      <c r="E887" s="94"/>
      <c r="F887" s="94"/>
      <c r="G887" s="94"/>
      <c r="H887" s="92"/>
      <c r="I887" s="92"/>
      <c r="J887" s="92"/>
      <c r="K887" s="92"/>
      <c r="L887" s="92"/>
      <c r="M887" s="92"/>
      <c r="N887" s="92"/>
      <c r="O887" s="92"/>
      <c r="P887" s="92"/>
      <c r="Q887" s="92"/>
      <c r="R887" s="92"/>
      <c r="S887" s="92"/>
      <c r="T887" s="92"/>
      <c r="U887" s="92"/>
      <c r="V887" s="92"/>
      <c r="W887" s="92"/>
      <c r="X887" s="92"/>
      <c r="Y887" s="92"/>
      <c r="Z887" s="92"/>
      <c r="AA887" s="92"/>
      <c r="AB887" s="92"/>
      <c r="AC887" s="92"/>
      <c r="AD887" s="92"/>
      <c r="AE887" s="92"/>
      <c r="AF887" s="92"/>
      <c r="AG887" s="92"/>
      <c r="AH887" s="92"/>
      <c r="AI887" s="92"/>
      <c r="AJ887" s="92"/>
      <c r="AK887" s="92"/>
      <c r="AL887" s="92"/>
      <c r="AM887" s="92"/>
      <c r="AN887" s="92"/>
      <c r="AO887" s="92"/>
      <c r="AP887" s="92"/>
      <c r="AQ887" s="92"/>
      <c r="AR887" s="92"/>
      <c r="AS887" s="92"/>
      <c r="AT887" s="92"/>
      <c r="AU887" s="92"/>
      <c r="AV887" s="92"/>
      <c r="AW887" s="92"/>
      <c r="AX887" s="92"/>
      <c r="AY887" s="92"/>
      <c r="AZ887" s="92"/>
      <c r="BA887" s="92"/>
      <c r="BB887" s="92"/>
      <c r="BC887" s="92"/>
      <c r="BD887" s="92"/>
      <c r="BE887" s="92"/>
      <c r="BF887" s="92"/>
      <c r="BG887" s="92"/>
      <c r="BH887" s="92"/>
      <c r="BI887" s="92"/>
      <c r="BJ887" s="92"/>
      <c r="BK887" s="92"/>
      <c r="BL887" s="92"/>
      <c r="BM887" s="92"/>
      <c r="BN887" s="92"/>
      <c r="BO887" s="92"/>
      <c r="BP887" s="92"/>
      <c r="BQ887" s="92"/>
      <c r="BR887" s="92"/>
      <c r="BS887" s="92"/>
      <c r="BT887" s="128"/>
    </row>
    <row r="888" spans="1:72" ht="12.75" customHeight="1">
      <c r="A888" s="92"/>
      <c r="B888" s="92"/>
      <c r="C888" s="92"/>
      <c r="D888" s="92"/>
      <c r="E888" s="94"/>
      <c r="F888" s="94"/>
      <c r="G888" s="94"/>
      <c r="H888" s="92"/>
      <c r="I888" s="92"/>
      <c r="J888" s="92"/>
      <c r="K888" s="92"/>
      <c r="L888" s="92"/>
      <c r="M888" s="92"/>
      <c r="N888" s="92"/>
      <c r="O888" s="92"/>
      <c r="P888" s="92"/>
      <c r="Q888" s="92"/>
      <c r="R888" s="92"/>
      <c r="S888" s="92"/>
      <c r="T888" s="92"/>
      <c r="U888" s="92"/>
      <c r="V888" s="92"/>
      <c r="W888" s="92"/>
      <c r="X888" s="92"/>
      <c r="Y888" s="92"/>
      <c r="Z888" s="92"/>
      <c r="AA888" s="92"/>
      <c r="AB888" s="92"/>
      <c r="AC888" s="92"/>
      <c r="AD888" s="92"/>
      <c r="AE888" s="92"/>
      <c r="AF888" s="92"/>
      <c r="AG888" s="92"/>
      <c r="AH888" s="92"/>
      <c r="AI888" s="92"/>
      <c r="AJ888" s="92"/>
      <c r="AK888" s="92"/>
      <c r="AL888" s="92"/>
      <c r="AM888" s="92"/>
      <c r="AN888" s="92"/>
      <c r="AO888" s="92"/>
      <c r="AP888" s="92"/>
      <c r="AQ888" s="92"/>
      <c r="AR888" s="92"/>
      <c r="AS888" s="92"/>
      <c r="AT888" s="92"/>
      <c r="AU888" s="92"/>
      <c r="AV888" s="92"/>
      <c r="AW888" s="92"/>
      <c r="AX888" s="92"/>
      <c r="AY888" s="92"/>
      <c r="AZ888" s="92"/>
      <c r="BA888" s="92"/>
      <c r="BB888" s="92"/>
      <c r="BC888" s="92"/>
      <c r="BD888" s="92"/>
      <c r="BE888" s="92"/>
      <c r="BF888" s="92"/>
      <c r="BG888" s="92"/>
      <c r="BH888" s="92"/>
      <c r="BI888" s="92"/>
      <c r="BJ888" s="92"/>
      <c r="BK888" s="92"/>
      <c r="BL888" s="92"/>
      <c r="BM888" s="92"/>
      <c r="BN888" s="92"/>
      <c r="BO888" s="92"/>
      <c r="BP888" s="92"/>
      <c r="BQ888" s="92"/>
      <c r="BR888" s="92"/>
      <c r="BS888" s="92"/>
      <c r="BT888" s="128"/>
    </row>
    <row r="889" spans="1:72" ht="12.75" customHeight="1">
      <c r="A889" s="92"/>
      <c r="B889" s="92"/>
      <c r="C889" s="92"/>
      <c r="D889" s="92"/>
      <c r="E889" s="94"/>
      <c r="F889" s="94"/>
      <c r="G889" s="94"/>
      <c r="H889" s="92"/>
      <c r="I889" s="92"/>
      <c r="J889" s="92"/>
      <c r="K889" s="92"/>
      <c r="L889" s="92"/>
      <c r="M889" s="92"/>
      <c r="N889" s="92"/>
      <c r="O889" s="92"/>
      <c r="P889" s="92"/>
      <c r="Q889" s="92"/>
      <c r="R889" s="92"/>
      <c r="S889" s="92"/>
      <c r="T889" s="92"/>
      <c r="U889" s="92"/>
      <c r="V889" s="92"/>
      <c r="W889" s="92"/>
      <c r="X889" s="92"/>
      <c r="Y889" s="92"/>
      <c r="Z889" s="92"/>
      <c r="AA889" s="92"/>
      <c r="AB889" s="92"/>
      <c r="AC889" s="92"/>
      <c r="AD889" s="92"/>
      <c r="AE889" s="92"/>
      <c r="AF889" s="92"/>
      <c r="AG889" s="92"/>
      <c r="AH889" s="92"/>
      <c r="AI889" s="92"/>
      <c r="AJ889" s="92"/>
      <c r="AK889" s="92"/>
      <c r="AL889" s="92"/>
      <c r="AM889" s="92"/>
      <c r="AN889" s="92"/>
      <c r="AO889" s="92"/>
      <c r="AP889" s="92"/>
      <c r="AQ889" s="92"/>
      <c r="AR889" s="92"/>
      <c r="AS889" s="92"/>
      <c r="AT889" s="92"/>
      <c r="AU889" s="92"/>
      <c r="AV889" s="92"/>
      <c r="AW889" s="92"/>
      <c r="AX889" s="92"/>
      <c r="AY889" s="92"/>
      <c r="AZ889" s="92"/>
      <c r="BA889" s="92"/>
      <c r="BB889" s="92"/>
      <c r="BC889" s="92"/>
      <c r="BD889" s="92"/>
      <c r="BE889" s="92"/>
      <c r="BF889" s="92"/>
      <c r="BG889" s="92"/>
      <c r="BH889" s="92"/>
      <c r="BI889" s="92"/>
      <c r="BJ889" s="92"/>
      <c r="BK889" s="92"/>
      <c r="BL889" s="92"/>
      <c r="BM889" s="92"/>
      <c r="BN889" s="92"/>
      <c r="BO889" s="92"/>
      <c r="BP889" s="92"/>
      <c r="BQ889" s="92"/>
      <c r="BR889" s="92"/>
      <c r="BS889" s="92"/>
      <c r="BT889" s="128"/>
    </row>
    <row r="890" spans="1:72" ht="12.75" customHeight="1">
      <c r="A890" s="92"/>
      <c r="B890" s="92"/>
      <c r="C890" s="92"/>
      <c r="D890" s="92"/>
      <c r="E890" s="94"/>
      <c r="F890" s="94"/>
      <c r="G890" s="94"/>
      <c r="H890" s="92"/>
      <c r="I890" s="92"/>
      <c r="J890" s="92"/>
      <c r="K890" s="92"/>
      <c r="L890" s="92"/>
      <c r="M890" s="92"/>
      <c r="N890" s="92"/>
      <c r="O890" s="92"/>
      <c r="P890" s="92"/>
      <c r="Q890" s="92"/>
      <c r="R890" s="92"/>
      <c r="S890" s="92"/>
      <c r="T890" s="92"/>
      <c r="U890" s="92"/>
      <c r="V890" s="92"/>
      <c r="W890" s="92"/>
      <c r="X890" s="92"/>
      <c r="Y890" s="92"/>
      <c r="Z890" s="92"/>
      <c r="AA890" s="92"/>
      <c r="AB890" s="92"/>
      <c r="AC890" s="92"/>
      <c r="AD890" s="92"/>
      <c r="AE890" s="92"/>
      <c r="AF890" s="92"/>
      <c r="AG890" s="92"/>
      <c r="AH890" s="92"/>
      <c r="AI890" s="92"/>
      <c r="AJ890" s="92"/>
      <c r="AK890" s="92"/>
      <c r="AL890" s="92"/>
      <c r="AM890" s="92"/>
      <c r="AN890" s="92"/>
      <c r="AO890" s="92"/>
      <c r="AP890" s="92"/>
      <c r="AQ890" s="92"/>
      <c r="AR890" s="92"/>
      <c r="AS890" s="92"/>
      <c r="AT890" s="92"/>
      <c r="AU890" s="92"/>
      <c r="AV890" s="92"/>
      <c r="AW890" s="92"/>
      <c r="AX890" s="92"/>
      <c r="AY890" s="92"/>
      <c r="AZ890" s="92"/>
      <c r="BA890" s="92"/>
      <c r="BB890" s="92"/>
      <c r="BC890" s="92"/>
      <c r="BD890" s="92"/>
      <c r="BE890" s="92"/>
      <c r="BF890" s="92"/>
      <c r="BG890" s="92"/>
      <c r="BH890" s="92"/>
      <c r="BI890" s="92"/>
      <c r="BJ890" s="92"/>
      <c r="BK890" s="92"/>
      <c r="BL890" s="92"/>
      <c r="BM890" s="92"/>
      <c r="BN890" s="92"/>
      <c r="BO890" s="92"/>
      <c r="BP890" s="92"/>
      <c r="BQ890" s="92"/>
      <c r="BR890" s="92"/>
      <c r="BS890" s="92"/>
      <c r="BT890" s="128"/>
    </row>
    <row r="891" spans="1:72" ht="12.75" customHeight="1">
      <c r="A891" s="92"/>
      <c r="B891" s="92"/>
      <c r="C891" s="92"/>
      <c r="D891" s="92"/>
      <c r="E891" s="94"/>
      <c r="F891" s="94"/>
      <c r="G891" s="94"/>
      <c r="H891" s="92"/>
      <c r="I891" s="92"/>
      <c r="J891" s="92"/>
      <c r="K891" s="92"/>
      <c r="L891" s="92"/>
      <c r="M891" s="92"/>
      <c r="N891" s="92"/>
      <c r="O891" s="92"/>
      <c r="P891" s="92"/>
      <c r="Q891" s="92"/>
      <c r="R891" s="92"/>
      <c r="S891" s="92"/>
      <c r="T891" s="92"/>
      <c r="U891" s="92"/>
      <c r="V891" s="92"/>
      <c r="W891" s="92"/>
      <c r="X891" s="92"/>
      <c r="Y891" s="92"/>
      <c r="Z891" s="92"/>
      <c r="AA891" s="92"/>
      <c r="AB891" s="92"/>
      <c r="AC891" s="92"/>
      <c r="AD891" s="92"/>
      <c r="AE891" s="92"/>
      <c r="AF891" s="92"/>
      <c r="AG891" s="92"/>
      <c r="AH891" s="92"/>
      <c r="AI891" s="92"/>
      <c r="AJ891" s="92"/>
      <c r="AK891" s="92"/>
      <c r="AL891" s="92"/>
      <c r="AM891" s="92"/>
      <c r="AN891" s="92"/>
      <c r="AO891" s="92"/>
      <c r="AP891" s="92"/>
      <c r="AQ891" s="92"/>
      <c r="AR891" s="92"/>
      <c r="AS891" s="92"/>
      <c r="AT891" s="92"/>
      <c r="AU891" s="92"/>
      <c r="AV891" s="92"/>
      <c r="AW891" s="92"/>
      <c r="AX891" s="92"/>
      <c r="AY891" s="92"/>
      <c r="AZ891" s="92"/>
      <c r="BA891" s="92"/>
      <c r="BB891" s="92"/>
      <c r="BC891" s="92"/>
      <c r="BD891" s="92"/>
      <c r="BE891" s="92"/>
      <c r="BF891" s="92"/>
      <c r="BG891" s="92"/>
      <c r="BH891" s="92"/>
      <c r="BI891" s="92"/>
      <c r="BJ891" s="92"/>
      <c r="BK891" s="92"/>
      <c r="BL891" s="92"/>
      <c r="BM891" s="92"/>
      <c r="BN891" s="92"/>
      <c r="BO891" s="92"/>
      <c r="BP891" s="92"/>
      <c r="BQ891" s="92"/>
      <c r="BR891" s="92"/>
      <c r="BS891" s="92"/>
      <c r="BT891" s="128"/>
    </row>
    <row r="892" spans="1:72" ht="12.75" customHeight="1">
      <c r="A892" s="92"/>
      <c r="B892" s="92"/>
      <c r="C892" s="92"/>
      <c r="D892" s="92"/>
      <c r="E892" s="94"/>
      <c r="F892" s="94"/>
      <c r="G892" s="94"/>
      <c r="H892" s="92"/>
      <c r="I892" s="92"/>
      <c r="J892" s="92"/>
      <c r="K892" s="92"/>
      <c r="L892" s="92"/>
      <c r="M892" s="92"/>
      <c r="N892" s="92"/>
      <c r="O892" s="92"/>
      <c r="P892" s="92"/>
      <c r="Q892" s="92"/>
      <c r="R892" s="92"/>
      <c r="S892" s="92"/>
      <c r="T892" s="92"/>
      <c r="U892" s="92"/>
      <c r="V892" s="92"/>
      <c r="W892" s="92"/>
      <c r="X892" s="92"/>
      <c r="Y892" s="92"/>
      <c r="Z892" s="92"/>
      <c r="AA892" s="92"/>
      <c r="AB892" s="92"/>
      <c r="AC892" s="92"/>
      <c r="AD892" s="92"/>
      <c r="AE892" s="92"/>
      <c r="AF892" s="92"/>
      <c r="AG892" s="92"/>
      <c r="AH892" s="92"/>
      <c r="AI892" s="92"/>
      <c r="AJ892" s="92"/>
      <c r="AK892" s="92"/>
      <c r="AL892" s="92"/>
      <c r="AM892" s="92"/>
      <c r="AN892" s="92"/>
      <c r="AO892" s="92"/>
      <c r="AP892" s="92"/>
      <c r="AQ892" s="92"/>
      <c r="AR892" s="92"/>
      <c r="AS892" s="92"/>
      <c r="AT892" s="92"/>
      <c r="AU892" s="92"/>
      <c r="AV892" s="92"/>
      <c r="AW892" s="92"/>
      <c r="AX892" s="92"/>
      <c r="AY892" s="92"/>
      <c r="AZ892" s="92"/>
      <c r="BA892" s="92"/>
      <c r="BB892" s="92"/>
      <c r="BC892" s="92"/>
      <c r="BD892" s="92"/>
      <c r="BE892" s="92"/>
      <c r="BF892" s="92"/>
      <c r="BG892" s="92"/>
      <c r="BH892" s="92"/>
      <c r="BI892" s="92"/>
      <c r="BJ892" s="92"/>
      <c r="BK892" s="92"/>
      <c r="BL892" s="92"/>
      <c r="BM892" s="92"/>
      <c r="BN892" s="92"/>
      <c r="BO892" s="92"/>
      <c r="BP892" s="92"/>
      <c r="BQ892" s="92"/>
      <c r="BR892" s="92"/>
      <c r="BS892" s="92"/>
      <c r="BT892" s="128"/>
    </row>
    <row r="893" spans="1:72" ht="12.75" customHeight="1">
      <c r="A893" s="92"/>
      <c r="B893" s="92"/>
      <c r="C893" s="92"/>
      <c r="D893" s="92"/>
      <c r="E893" s="94"/>
      <c r="F893" s="94"/>
      <c r="G893" s="94"/>
      <c r="H893" s="92"/>
      <c r="I893" s="92"/>
      <c r="J893" s="92"/>
      <c r="K893" s="92"/>
      <c r="L893" s="92"/>
      <c r="M893" s="92"/>
      <c r="N893" s="92"/>
      <c r="O893" s="92"/>
      <c r="P893" s="92"/>
      <c r="Q893" s="92"/>
      <c r="R893" s="92"/>
      <c r="S893" s="92"/>
      <c r="T893" s="92"/>
      <c r="U893" s="92"/>
      <c r="V893" s="92"/>
      <c r="W893" s="92"/>
      <c r="X893" s="92"/>
      <c r="Y893" s="92"/>
      <c r="Z893" s="92"/>
      <c r="AA893" s="92"/>
      <c r="AB893" s="92"/>
      <c r="AC893" s="92"/>
      <c r="AD893" s="92"/>
      <c r="AE893" s="92"/>
      <c r="AF893" s="92"/>
      <c r="AG893" s="92"/>
      <c r="AH893" s="92"/>
      <c r="AI893" s="92"/>
      <c r="AJ893" s="92"/>
      <c r="AK893" s="92"/>
      <c r="AL893" s="92"/>
      <c r="AM893" s="92"/>
      <c r="AN893" s="92"/>
      <c r="AO893" s="92"/>
      <c r="AP893" s="92"/>
      <c r="AQ893" s="92"/>
      <c r="AR893" s="92"/>
      <c r="AS893" s="92"/>
      <c r="AT893" s="92"/>
      <c r="AU893" s="92"/>
      <c r="AV893" s="92"/>
      <c r="AW893" s="92"/>
      <c r="AX893" s="92"/>
      <c r="AY893" s="92"/>
      <c r="AZ893" s="92"/>
      <c r="BA893" s="92"/>
      <c r="BB893" s="92"/>
      <c r="BC893" s="92"/>
      <c r="BD893" s="92"/>
      <c r="BE893" s="92"/>
      <c r="BF893" s="92"/>
      <c r="BG893" s="92"/>
      <c r="BH893" s="92"/>
      <c r="BI893" s="92"/>
      <c r="BJ893" s="92"/>
      <c r="BK893" s="92"/>
      <c r="BL893" s="92"/>
      <c r="BM893" s="92"/>
      <c r="BN893" s="92"/>
      <c r="BO893" s="92"/>
      <c r="BP893" s="92"/>
      <c r="BQ893" s="92"/>
      <c r="BR893" s="92"/>
      <c r="BS893" s="92"/>
      <c r="BT893" s="128"/>
    </row>
    <row r="894" spans="1:72" ht="12.75" customHeight="1">
      <c r="A894" s="92"/>
      <c r="B894" s="92"/>
      <c r="C894" s="92"/>
      <c r="D894" s="92"/>
      <c r="E894" s="94"/>
      <c r="F894" s="94"/>
      <c r="G894" s="94"/>
      <c r="H894" s="92"/>
      <c r="I894" s="92"/>
      <c r="J894" s="92"/>
      <c r="K894" s="92"/>
      <c r="L894" s="92"/>
      <c r="M894" s="92"/>
      <c r="N894" s="92"/>
      <c r="O894" s="92"/>
      <c r="P894" s="92"/>
      <c r="Q894" s="92"/>
      <c r="R894" s="92"/>
      <c r="S894" s="92"/>
      <c r="T894" s="92"/>
      <c r="U894" s="92"/>
      <c r="V894" s="92"/>
      <c r="W894" s="92"/>
      <c r="X894" s="92"/>
      <c r="Y894" s="92"/>
      <c r="Z894" s="92"/>
      <c r="AA894" s="92"/>
      <c r="AB894" s="92"/>
      <c r="AC894" s="92"/>
      <c r="AD894" s="92"/>
      <c r="AE894" s="92"/>
      <c r="AF894" s="92"/>
      <c r="AG894" s="92"/>
      <c r="AH894" s="92"/>
      <c r="AI894" s="92"/>
      <c r="AJ894" s="92"/>
      <c r="AK894" s="92"/>
      <c r="AL894" s="92"/>
      <c r="AM894" s="92"/>
      <c r="AN894" s="92"/>
      <c r="AO894" s="92"/>
      <c r="AP894" s="92"/>
      <c r="AQ894" s="92"/>
      <c r="AR894" s="92"/>
      <c r="AS894" s="92"/>
      <c r="AT894" s="92"/>
      <c r="AU894" s="92"/>
      <c r="AV894" s="92"/>
      <c r="AW894" s="92"/>
      <c r="AX894" s="92"/>
      <c r="AY894" s="92"/>
      <c r="AZ894" s="92"/>
      <c r="BA894" s="92"/>
      <c r="BB894" s="92"/>
      <c r="BC894" s="92"/>
      <c r="BD894" s="92"/>
      <c r="BE894" s="92"/>
      <c r="BF894" s="92"/>
      <c r="BG894" s="92"/>
      <c r="BH894" s="92"/>
      <c r="BI894" s="92"/>
      <c r="BJ894" s="92"/>
      <c r="BK894" s="92"/>
      <c r="BL894" s="92"/>
      <c r="BM894" s="92"/>
      <c r="BN894" s="92"/>
      <c r="BO894" s="92"/>
      <c r="BP894" s="92"/>
      <c r="BQ894" s="92"/>
      <c r="BR894" s="92"/>
      <c r="BS894" s="92"/>
      <c r="BT894" s="128"/>
    </row>
    <row r="895" spans="1:72" ht="12.75" customHeight="1">
      <c r="A895" s="92"/>
      <c r="B895" s="92"/>
      <c r="C895" s="92"/>
      <c r="D895" s="92"/>
      <c r="E895" s="94"/>
      <c r="F895" s="94"/>
      <c r="G895" s="94"/>
      <c r="H895" s="92"/>
      <c r="I895" s="92"/>
      <c r="J895" s="92"/>
      <c r="K895" s="92"/>
      <c r="L895" s="92"/>
      <c r="M895" s="92"/>
      <c r="N895" s="92"/>
      <c r="O895" s="92"/>
      <c r="P895" s="92"/>
      <c r="Q895" s="92"/>
      <c r="R895" s="92"/>
      <c r="S895" s="92"/>
      <c r="T895" s="92"/>
      <c r="U895" s="92"/>
      <c r="V895" s="92"/>
      <c r="W895" s="92"/>
      <c r="X895" s="92"/>
      <c r="Y895" s="92"/>
      <c r="Z895" s="92"/>
      <c r="AA895" s="92"/>
      <c r="AB895" s="92"/>
      <c r="AC895" s="92"/>
      <c r="AD895" s="92"/>
      <c r="AE895" s="92"/>
      <c r="AF895" s="92"/>
      <c r="AG895" s="92"/>
      <c r="AH895" s="92"/>
      <c r="AI895" s="92"/>
      <c r="AJ895" s="92"/>
      <c r="AK895" s="92"/>
      <c r="AL895" s="92"/>
      <c r="AM895" s="92"/>
      <c r="AN895" s="92"/>
      <c r="AO895" s="92"/>
      <c r="AP895" s="92"/>
      <c r="AQ895" s="92"/>
      <c r="AR895" s="92"/>
      <c r="AS895" s="92"/>
      <c r="AT895" s="92"/>
      <c r="AU895" s="92"/>
      <c r="AV895" s="92"/>
      <c r="AW895" s="92"/>
      <c r="AX895" s="92"/>
      <c r="AY895" s="92"/>
      <c r="AZ895" s="92"/>
      <c r="BA895" s="92"/>
      <c r="BB895" s="92"/>
      <c r="BC895" s="92"/>
      <c r="BD895" s="92"/>
      <c r="BE895" s="92"/>
      <c r="BF895" s="92"/>
      <c r="BG895" s="92"/>
      <c r="BH895" s="92"/>
      <c r="BI895" s="92"/>
      <c r="BJ895" s="92"/>
      <c r="BK895" s="92"/>
      <c r="BL895" s="92"/>
      <c r="BM895" s="92"/>
      <c r="BN895" s="92"/>
      <c r="BO895" s="92"/>
      <c r="BP895" s="92"/>
      <c r="BQ895" s="92"/>
      <c r="BR895" s="92"/>
      <c r="BS895" s="92"/>
      <c r="BT895" s="128"/>
    </row>
    <row r="896" spans="1:72" ht="12.75" customHeight="1">
      <c r="A896" s="92"/>
      <c r="B896" s="92"/>
      <c r="C896" s="92"/>
      <c r="D896" s="92"/>
      <c r="E896" s="94"/>
      <c r="F896" s="94"/>
      <c r="G896" s="94"/>
      <c r="H896" s="92"/>
      <c r="I896" s="92"/>
      <c r="J896" s="92"/>
      <c r="K896" s="92"/>
      <c r="L896" s="92"/>
      <c r="M896" s="92"/>
      <c r="N896" s="92"/>
      <c r="O896" s="92"/>
      <c r="P896" s="92"/>
      <c r="Q896" s="92"/>
      <c r="R896" s="92"/>
      <c r="S896" s="92"/>
      <c r="T896" s="92"/>
      <c r="U896" s="92"/>
      <c r="V896" s="92"/>
      <c r="W896" s="92"/>
      <c r="X896" s="92"/>
      <c r="Y896" s="92"/>
      <c r="Z896" s="92"/>
      <c r="AA896" s="92"/>
      <c r="AB896" s="92"/>
      <c r="AC896" s="92"/>
      <c r="AD896" s="92"/>
      <c r="AE896" s="92"/>
      <c r="AF896" s="92"/>
      <c r="AG896" s="92"/>
      <c r="AH896" s="92"/>
      <c r="AI896" s="92"/>
      <c r="AJ896" s="92"/>
      <c r="AK896" s="92"/>
      <c r="AL896" s="92"/>
      <c r="AM896" s="92"/>
      <c r="AN896" s="92"/>
      <c r="AO896" s="92"/>
      <c r="AP896" s="92"/>
      <c r="AQ896" s="92"/>
      <c r="AR896" s="92"/>
      <c r="AS896" s="92"/>
      <c r="AT896" s="92"/>
      <c r="AU896" s="92"/>
      <c r="AV896" s="92"/>
      <c r="AW896" s="92"/>
      <c r="AX896" s="92"/>
      <c r="AY896" s="92"/>
      <c r="AZ896" s="92"/>
      <c r="BA896" s="92"/>
      <c r="BB896" s="92"/>
      <c r="BC896" s="92"/>
      <c r="BD896" s="92"/>
      <c r="BE896" s="92"/>
      <c r="BF896" s="92"/>
      <c r="BG896" s="92"/>
      <c r="BH896" s="92"/>
      <c r="BI896" s="92"/>
      <c r="BJ896" s="92"/>
      <c r="BK896" s="92"/>
      <c r="BL896" s="92"/>
      <c r="BM896" s="92"/>
      <c r="BN896" s="92"/>
      <c r="BO896" s="92"/>
      <c r="BP896" s="92"/>
      <c r="BQ896" s="92"/>
      <c r="BR896" s="92"/>
      <c r="BS896" s="92"/>
      <c r="BT896" s="128"/>
    </row>
    <row r="897" spans="1:72" ht="12.75" customHeight="1">
      <c r="A897" s="92"/>
      <c r="B897" s="92"/>
      <c r="C897" s="92"/>
      <c r="D897" s="92"/>
      <c r="E897" s="94"/>
      <c r="F897" s="94"/>
      <c r="G897" s="94"/>
      <c r="H897" s="92"/>
      <c r="I897" s="92"/>
      <c r="J897" s="92"/>
      <c r="K897" s="92"/>
      <c r="L897" s="92"/>
      <c r="M897" s="92"/>
      <c r="N897" s="92"/>
      <c r="O897" s="92"/>
      <c r="P897" s="92"/>
      <c r="Q897" s="92"/>
      <c r="R897" s="92"/>
      <c r="S897" s="92"/>
      <c r="T897" s="92"/>
      <c r="U897" s="92"/>
      <c r="V897" s="92"/>
      <c r="W897" s="92"/>
      <c r="X897" s="92"/>
      <c r="Y897" s="92"/>
      <c r="Z897" s="92"/>
      <c r="AA897" s="92"/>
      <c r="AB897" s="92"/>
      <c r="AC897" s="92"/>
      <c r="AD897" s="92"/>
      <c r="AE897" s="92"/>
      <c r="AF897" s="92"/>
      <c r="AG897" s="92"/>
      <c r="AH897" s="92"/>
      <c r="AI897" s="92"/>
      <c r="AJ897" s="92"/>
      <c r="AK897" s="92"/>
      <c r="AL897" s="92"/>
      <c r="AM897" s="92"/>
      <c r="AN897" s="92"/>
      <c r="AO897" s="92"/>
      <c r="AP897" s="92"/>
      <c r="AQ897" s="92"/>
      <c r="AR897" s="92"/>
      <c r="AS897" s="92"/>
      <c r="AT897" s="92"/>
      <c r="AU897" s="92"/>
      <c r="AV897" s="92"/>
      <c r="AW897" s="92"/>
      <c r="AX897" s="92"/>
      <c r="AY897" s="92"/>
      <c r="AZ897" s="92"/>
      <c r="BA897" s="92"/>
      <c r="BB897" s="92"/>
      <c r="BC897" s="92"/>
      <c r="BD897" s="92"/>
      <c r="BE897" s="92"/>
      <c r="BF897" s="92"/>
      <c r="BG897" s="92"/>
      <c r="BH897" s="92"/>
      <c r="BI897" s="92"/>
      <c r="BJ897" s="92"/>
      <c r="BK897" s="92"/>
      <c r="BL897" s="92"/>
      <c r="BM897" s="92"/>
      <c r="BN897" s="92"/>
      <c r="BO897" s="92"/>
      <c r="BP897" s="92"/>
      <c r="BQ897" s="92"/>
      <c r="BR897" s="92"/>
      <c r="BS897" s="92"/>
      <c r="BT897" s="128"/>
    </row>
    <row r="898" spans="1:72" ht="12.75" customHeight="1">
      <c r="A898" s="92"/>
      <c r="B898" s="92"/>
      <c r="C898" s="92"/>
      <c r="D898" s="92"/>
      <c r="E898" s="94"/>
      <c r="F898" s="94"/>
      <c r="G898" s="94"/>
      <c r="H898" s="92"/>
      <c r="I898" s="92"/>
      <c r="J898" s="92"/>
      <c r="K898" s="92"/>
      <c r="L898" s="92"/>
      <c r="M898" s="92"/>
      <c r="N898" s="92"/>
      <c r="O898" s="92"/>
      <c r="P898" s="92"/>
      <c r="Q898" s="92"/>
      <c r="R898" s="92"/>
      <c r="S898" s="92"/>
      <c r="T898" s="92"/>
      <c r="U898" s="92"/>
      <c r="V898" s="92"/>
      <c r="W898" s="92"/>
      <c r="X898" s="92"/>
      <c r="Y898" s="92"/>
      <c r="Z898" s="92"/>
      <c r="AA898" s="92"/>
      <c r="AB898" s="92"/>
      <c r="AC898" s="92"/>
      <c r="AD898" s="92"/>
      <c r="AE898" s="92"/>
      <c r="AF898" s="92"/>
      <c r="AG898" s="92"/>
      <c r="AH898" s="92"/>
      <c r="AI898" s="92"/>
      <c r="AJ898" s="92"/>
      <c r="AK898" s="92"/>
      <c r="AL898" s="92"/>
      <c r="AM898" s="92"/>
      <c r="AN898" s="92"/>
      <c r="AO898" s="92"/>
      <c r="AP898" s="92"/>
      <c r="AQ898" s="92"/>
      <c r="AR898" s="92"/>
      <c r="AS898" s="92"/>
      <c r="AT898" s="92"/>
      <c r="AU898" s="92"/>
      <c r="AV898" s="92"/>
      <c r="AW898" s="92"/>
      <c r="AX898" s="92"/>
      <c r="AY898" s="92"/>
      <c r="AZ898" s="92"/>
      <c r="BA898" s="92"/>
      <c r="BB898" s="92"/>
      <c r="BC898" s="92"/>
      <c r="BD898" s="92"/>
      <c r="BE898" s="92"/>
      <c r="BF898" s="92"/>
      <c r="BG898" s="92"/>
      <c r="BH898" s="92"/>
      <c r="BI898" s="92"/>
      <c r="BJ898" s="92"/>
      <c r="BK898" s="92"/>
      <c r="BL898" s="92"/>
      <c r="BM898" s="92"/>
      <c r="BN898" s="92"/>
      <c r="BO898" s="92"/>
      <c r="BP898" s="92"/>
      <c r="BQ898" s="92"/>
      <c r="BR898" s="92"/>
      <c r="BS898" s="92"/>
      <c r="BT898" s="128"/>
    </row>
    <row r="899" spans="1:72" ht="12.75" customHeight="1">
      <c r="A899" s="92"/>
      <c r="B899" s="92"/>
      <c r="C899" s="92"/>
      <c r="D899" s="92"/>
      <c r="E899" s="94"/>
      <c r="F899" s="94"/>
      <c r="G899" s="94"/>
      <c r="H899" s="92"/>
      <c r="I899" s="92"/>
      <c r="J899" s="92"/>
      <c r="K899" s="92"/>
      <c r="L899" s="92"/>
      <c r="M899" s="92"/>
      <c r="N899" s="92"/>
      <c r="O899" s="92"/>
      <c r="P899" s="92"/>
      <c r="Q899" s="92"/>
      <c r="R899" s="92"/>
      <c r="S899" s="92"/>
      <c r="T899" s="92"/>
      <c r="U899" s="92"/>
      <c r="V899" s="92"/>
      <c r="W899" s="92"/>
      <c r="X899" s="92"/>
      <c r="Y899" s="92"/>
      <c r="Z899" s="92"/>
      <c r="AA899" s="92"/>
      <c r="AB899" s="92"/>
      <c r="AC899" s="92"/>
      <c r="AD899" s="92"/>
      <c r="AE899" s="92"/>
      <c r="AF899" s="92"/>
      <c r="AG899" s="92"/>
      <c r="AH899" s="92"/>
      <c r="AI899" s="92"/>
      <c r="AJ899" s="92"/>
      <c r="AK899" s="92"/>
      <c r="AL899" s="92"/>
      <c r="AM899" s="92"/>
      <c r="AN899" s="92"/>
      <c r="AO899" s="92"/>
      <c r="AP899" s="92"/>
      <c r="AQ899" s="92"/>
      <c r="AR899" s="92"/>
      <c r="AS899" s="92"/>
      <c r="AT899" s="92"/>
      <c r="AU899" s="92"/>
      <c r="AV899" s="92"/>
      <c r="AW899" s="92"/>
      <c r="AX899" s="92"/>
      <c r="AY899" s="92"/>
      <c r="AZ899" s="92"/>
      <c r="BA899" s="92"/>
      <c r="BB899" s="92"/>
      <c r="BC899" s="92"/>
      <c r="BD899" s="92"/>
      <c r="BE899" s="92"/>
      <c r="BF899" s="92"/>
      <c r="BG899" s="92"/>
      <c r="BH899" s="92"/>
      <c r="BI899" s="92"/>
      <c r="BJ899" s="92"/>
      <c r="BK899" s="92"/>
      <c r="BL899" s="92"/>
      <c r="BM899" s="92"/>
      <c r="BN899" s="92"/>
      <c r="BO899" s="92"/>
      <c r="BP899" s="92"/>
      <c r="BQ899" s="92"/>
      <c r="BR899" s="92"/>
      <c r="BS899" s="92"/>
      <c r="BT899" s="128"/>
    </row>
    <row r="900" spans="1:72" ht="12.75" customHeight="1">
      <c r="A900" s="92"/>
      <c r="B900" s="92"/>
      <c r="C900" s="92"/>
      <c r="D900" s="92"/>
      <c r="E900" s="94"/>
      <c r="F900" s="94"/>
      <c r="G900" s="94"/>
      <c r="H900" s="92"/>
      <c r="I900" s="92"/>
      <c r="J900" s="92"/>
      <c r="K900" s="92"/>
      <c r="L900" s="92"/>
      <c r="M900" s="92"/>
      <c r="N900" s="92"/>
      <c r="O900" s="92"/>
      <c r="P900" s="92"/>
      <c r="Q900" s="92"/>
      <c r="R900" s="92"/>
      <c r="S900" s="92"/>
      <c r="T900" s="92"/>
      <c r="U900" s="92"/>
      <c r="V900" s="92"/>
      <c r="W900" s="92"/>
      <c r="X900" s="92"/>
      <c r="Y900" s="92"/>
      <c r="Z900" s="92"/>
      <c r="AA900" s="92"/>
      <c r="AB900" s="92"/>
      <c r="AC900" s="92"/>
      <c r="AD900" s="92"/>
      <c r="AE900" s="92"/>
      <c r="AF900" s="92"/>
      <c r="AG900" s="92"/>
      <c r="AH900" s="92"/>
      <c r="AI900" s="92"/>
      <c r="AJ900" s="92"/>
      <c r="AK900" s="92"/>
      <c r="AL900" s="92"/>
      <c r="AM900" s="92"/>
      <c r="AN900" s="92"/>
      <c r="AO900" s="92"/>
      <c r="AP900" s="92"/>
      <c r="AQ900" s="92"/>
      <c r="AR900" s="92"/>
      <c r="AS900" s="92"/>
      <c r="AT900" s="92"/>
      <c r="AU900" s="92"/>
      <c r="AV900" s="92"/>
      <c r="AW900" s="92"/>
      <c r="AX900" s="92"/>
      <c r="AY900" s="92"/>
      <c r="AZ900" s="92"/>
      <c r="BA900" s="92"/>
      <c r="BB900" s="92"/>
      <c r="BC900" s="92"/>
      <c r="BD900" s="92"/>
      <c r="BE900" s="92"/>
      <c r="BF900" s="92"/>
      <c r="BG900" s="92"/>
      <c r="BH900" s="92"/>
      <c r="BI900" s="92"/>
      <c r="BJ900" s="92"/>
      <c r="BK900" s="92"/>
      <c r="BL900" s="92"/>
      <c r="BM900" s="92"/>
      <c r="BN900" s="92"/>
      <c r="BO900" s="92"/>
      <c r="BP900" s="92"/>
      <c r="BQ900" s="92"/>
      <c r="BR900" s="92"/>
      <c r="BS900" s="92"/>
      <c r="BT900" s="128"/>
    </row>
    <row r="901" spans="1:72" ht="12.75" customHeight="1">
      <c r="A901" s="92"/>
      <c r="B901" s="92"/>
      <c r="C901" s="92"/>
      <c r="D901" s="92"/>
      <c r="E901" s="94"/>
      <c r="F901" s="94"/>
      <c r="G901" s="94"/>
      <c r="H901" s="92"/>
      <c r="I901" s="92"/>
      <c r="J901" s="92"/>
      <c r="K901" s="92"/>
      <c r="L901" s="92"/>
      <c r="M901" s="92"/>
      <c r="N901" s="92"/>
      <c r="O901" s="92"/>
      <c r="P901" s="92"/>
      <c r="Q901" s="92"/>
      <c r="R901" s="92"/>
      <c r="S901" s="92"/>
      <c r="T901" s="92"/>
      <c r="U901" s="92"/>
      <c r="V901" s="92"/>
      <c r="W901" s="92"/>
      <c r="X901" s="92"/>
      <c r="Y901" s="92"/>
      <c r="Z901" s="92"/>
      <c r="AA901" s="92"/>
      <c r="AB901" s="92"/>
      <c r="AC901" s="92"/>
      <c r="AD901" s="92"/>
      <c r="AE901" s="92"/>
      <c r="AF901" s="92"/>
      <c r="AG901" s="92"/>
      <c r="AH901" s="92"/>
      <c r="AI901" s="92"/>
      <c r="AJ901" s="92"/>
      <c r="AK901" s="92"/>
      <c r="AL901" s="92"/>
      <c r="AM901" s="92"/>
      <c r="AN901" s="92"/>
      <c r="AO901" s="92"/>
      <c r="AP901" s="92"/>
      <c r="AQ901" s="92"/>
      <c r="AR901" s="92"/>
      <c r="AS901" s="92"/>
      <c r="AT901" s="92"/>
      <c r="AU901" s="92"/>
      <c r="AV901" s="92"/>
      <c r="AW901" s="92"/>
      <c r="AX901" s="92"/>
      <c r="AY901" s="92"/>
      <c r="AZ901" s="92"/>
      <c r="BA901" s="92"/>
      <c r="BB901" s="92"/>
      <c r="BC901" s="92"/>
      <c r="BD901" s="92"/>
      <c r="BE901" s="92"/>
      <c r="BF901" s="92"/>
      <c r="BG901" s="92"/>
      <c r="BH901" s="92"/>
      <c r="BI901" s="92"/>
      <c r="BJ901" s="92"/>
      <c r="BK901" s="92"/>
      <c r="BL901" s="92"/>
      <c r="BM901" s="92"/>
      <c r="BN901" s="92"/>
      <c r="BO901" s="92"/>
      <c r="BP901" s="92"/>
      <c r="BQ901" s="92"/>
      <c r="BR901" s="92"/>
      <c r="BS901" s="92"/>
      <c r="BT901" s="128"/>
    </row>
    <row r="902" spans="1:72" ht="12.75" customHeight="1">
      <c r="A902" s="92"/>
      <c r="B902" s="92"/>
      <c r="C902" s="92"/>
      <c r="D902" s="92"/>
      <c r="E902" s="94"/>
      <c r="F902" s="94"/>
      <c r="G902" s="94"/>
      <c r="H902" s="92"/>
      <c r="I902" s="92"/>
      <c r="J902" s="92"/>
      <c r="K902" s="92"/>
      <c r="L902" s="92"/>
      <c r="M902" s="92"/>
      <c r="N902" s="92"/>
      <c r="O902" s="92"/>
      <c r="P902" s="92"/>
      <c r="Q902" s="92"/>
      <c r="R902" s="92"/>
      <c r="S902" s="92"/>
      <c r="T902" s="92"/>
      <c r="U902" s="92"/>
      <c r="V902" s="92"/>
      <c r="W902" s="92"/>
      <c r="X902" s="92"/>
      <c r="Y902" s="92"/>
      <c r="Z902" s="92"/>
      <c r="AA902" s="92"/>
      <c r="AB902" s="92"/>
      <c r="AC902" s="92"/>
      <c r="AD902" s="92"/>
      <c r="AE902" s="92"/>
      <c r="AF902" s="92"/>
      <c r="AG902" s="92"/>
      <c r="AH902" s="92"/>
      <c r="AI902" s="92"/>
      <c r="AJ902" s="92"/>
      <c r="AK902" s="92"/>
      <c r="AL902" s="92"/>
      <c r="AM902" s="92"/>
      <c r="AN902" s="92"/>
      <c r="AO902" s="92"/>
      <c r="AP902" s="92"/>
      <c r="AQ902" s="92"/>
      <c r="AR902" s="92"/>
      <c r="AS902" s="92"/>
      <c r="AT902" s="92"/>
      <c r="AU902" s="92"/>
      <c r="AV902" s="92"/>
      <c r="AW902" s="92"/>
      <c r="AX902" s="92"/>
      <c r="AY902" s="92"/>
      <c r="AZ902" s="92"/>
      <c r="BA902" s="92"/>
      <c r="BB902" s="92"/>
      <c r="BC902" s="92"/>
      <c r="BD902" s="92"/>
      <c r="BE902" s="92"/>
      <c r="BF902" s="92"/>
      <c r="BG902" s="92"/>
      <c r="BH902" s="92"/>
      <c r="BI902" s="92"/>
      <c r="BJ902" s="92"/>
      <c r="BK902" s="92"/>
      <c r="BL902" s="92"/>
      <c r="BM902" s="92"/>
      <c r="BN902" s="92"/>
      <c r="BO902" s="92"/>
      <c r="BP902" s="92"/>
      <c r="BQ902" s="92"/>
      <c r="BR902" s="92"/>
      <c r="BS902" s="92"/>
      <c r="BT902" s="128"/>
    </row>
    <row r="903" spans="1:72" ht="12.75" customHeight="1">
      <c r="A903" s="92"/>
      <c r="B903" s="92"/>
      <c r="C903" s="92"/>
      <c r="D903" s="92"/>
      <c r="E903" s="94"/>
      <c r="F903" s="94"/>
      <c r="G903" s="94"/>
      <c r="H903" s="92"/>
      <c r="I903" s="92"/>
      <c r="J903" s="92"/>
      <c r="K903" s="92"/>
      <c r="L903" s="92"/>
      <c r="M903" s="92"/>
      <c r="N903" s="92"/>
      <c r="O903" s="92"/>
      <c r="P903" s="92"/>
      <c r="Q903" s="92"/>
      <c r="R903" s="92"/>
      <c r="S903" s="92"/>
      <c r="T903" s="92"/>
      <c r="U903" s="92"/>
      <c r="V903" s="92"/>
      <c r="W903" s="92"/>
      <c r="X903" s="92"/>
      <c r="Y903" s="92"/>
      <c r="Z903" s="92"/>
      <c r="AA903" s="92"/>
      <c r="AB903" s="92"/>
      <c r="AC903" s="92"/>
      <c r="AD903" s="92"/>
      <c r="AE903" s="92"/>
      <c r="AF903" s="92"/>
      <c r="AG903" s="92"/>
      <c r="AH903" s="92"/>
      <c r="AI903" s="92"/>
      <c r="AJ903" s="92"/>
      <c r="AK903" s="92"/>
      <c r="AL903" s="92"/>
      <c r="AM903" s="92"/>
      <c r="AN903" s="92"/>
      <c r="AO903" s="92"/>
      <c r="AP903" s="92"/>
      <c r="AQ903" s="92"/>
      <c r="AR903" s="92"/>
      <c r="AS903" s="92"/>
      <c r="AT903" s="92"/>
      <c r="AU903" s="92"/>
      <c r="AV903" s="92"/>
      <c r="AW903" s="92"/>
      <c r="AX903" s="92"/>
      <c r="AY903" s="92"/>
      <c r="AZ903" s="92"/>
      <c r="BA903" s="92"/>
      <c r="BB903" s="92"/>
      <c r="BC903" s="92"/>
      <c r="BD903" s="92"/>
      <c r="BE903" s="92"/>
      <c r="BF903" s="92"/>
      <c r="BG903" s="92"/>
      <c r="BH903" s="92"/>
      <c r="BI903" s="92"/>
      <c r="BJ903" s="92"/>
      <c r="BK903" s="92"/>
      <c r="BL903" s="92"/>
      <c r="BM903" s="92"/>
      <c r="BN903" s="92"/>
      <c r="BO903" s="92"/>
      <c r="BP903" s="92"/>
      <c r="BQ903" s="92"/>
      <c r="BR903" s="92"/>
      <c r="BS903" s="92"/>
      <c r="BT903" s="128"/>
    </row>
    <row r="904" spans="1:72" ht="12.75" customHeight="1">
      <c r="A904" s="92"/>
      <c r="B904" s="92"/>
      <c r="C904" s="92"/>
      <c r="D904" s="92"/>
      <c r="E904" s="94"/>
      <c r="F904" s="94"/>
      <c r="G904" s="94"/>
      <c r="H904" s="92"/>
      <c r="I904" s="92"/>
      <c r="J904" s="92"/>
      <c r="K904" s="92"/>
      <c r="L904" s="92"/>
      <c r="M904" s="92"/>
      <c r="N904" s="92"/>
      <c r="O904" s="92"/>
      <c r="P904" s="92"/>
      <c r="Q904" s="92"/>
      <c r="R904" s="92"/>
      <c r="S904" s="92"/>
      <c r="T904" s="92"/>
      <c r="U904" s="92"/>
      <c r="V904" s="92"/>
      <c r="W904" s="92"/>
      <c r="X904" s="92"/>
      <c r="Y904" s="92"/>
      <c r="Z904" s="92"/>
      <c r="AA904" s="92"/>
      <c r="AB904" s="92"/>
      <c r="AC904" s="92"/>
      <c r="AD904" s="92"/>
      <c r="AE904" s="92"/>
      <c r="AF904" s="92"/>
      <c r="AG904" s="92"/>
      <c r="AH904" s="92"/>
      <c r="AI904" s="92"/>
      <c r="AJ904" s="92"/>
      <c r="AK904" s="92"/>
      <c r="AL904" s="92"/>
      <c r="AM904" s="92"/>
      <c r="AN904" s="92"/>
      <c r="AO904" s="92"/>
      <c r="AP904" s="92"/>
      <c r="AQ904" s="92"/>
      <c r="AR904" s="92"/>
      <c r="AS904" s="92"/>
      <c r="AT904" s="92"/>
      <c r="AU904" s="92"/>
      <c r="AV904" s="92"/>
      <c r="AW904" s="92"/>
      <c r="AX904" s="92"/>
      <c r="AY904" s="92"/>
      <c r="AZ904" s="92"/>
      <c r="BA904" s="92"/>
      <c r="BB904" s="92"/>
      <c r="BC904" s="92"/>
      <c r="BD904" s="92"/>
      <c r="BE904" s="92"/>
      <c r="BF904" s="92"/>
      <c r="BG904" s="92"/>
      <c r="BH904" s="92"/>
      <c r="BI904" s="92"/>
      <c r="BJ904" s="92"/>
      <c r="BK904" s="92"/>
      <c r="BL904" s="92"/>
      <c r="BM904" s="92"/>
      <c r="BN904" s="92"/>
      <c r="BO904" s="92"/>
      <c r="BP904" s="92"/>
      <c r="BQ904" s="92"/>
      <c r="BR904" s="92"/>
      <c r="BS904" s="92"/>
      <c r="BT904" s="128"/>
    </row>
    <row r="905" spans="1:72" ht="12.75" customHeight="1">
      <c r="A905" s="92"/>
      <c r="B905" s="92"/>
      <c r="C905" s="92"/>
      <c r="D905" s="92"/>
      <c r="E905" s="94"/>
      <c r="F905" s="94"/>
      <c r="G905" s="94"/>
      <c r="H905" s="92"/>
      <c r="I905" s="92"/>
      <c r="J905" s="92"/>
      <c r="K905" s="92"/>
      <c r="L905" s="92"/>
      <c r="M905" s="92"/>
      <c r="N905" s="92"/>
      <c r="O905" s="92"/>
      <c r="P905" s="92"/>
      <c r="Q905" s="92"/>
      <c r="R905" s="92"/>
      <c r="S905" s="92"/>
      <c r="T905" s="92"/>
      <c r="U905" s="92"/>
      <c r="V905" s="92"/>
      <c r="W905" s="92"/>
      <c r="X905" s="92"/>
      <c r="Y905" s="92"/>
      <c r="Z905" s="92"/>
      <c r="AA905" s="92"/>
      <c r="AB905" s="92"/>
      <c r="AC905" s="92"/>
      <c r="AD905" s="92"/>
      <c r="AE905" s="92"/>
      <c r="AF905" s="92"/>
      <c r="AG905" s="92"/>
      <c r="AH905" s="92"/>
      <c r="AI905" s="92"/>
      <c r="AJ905" s="92"/>
      <c r="AK905" s="92"/>
      <c r="AL905" s="92"/>
      <c r="AM905" s="92"/>
      <c r="AN905" s="92"/>
      <c r="AO905" s="92"/>
      <c r="AP905" s="92"/>
      <c r="AQ905" s="92"/>
      <c r="AR905" s="92"/>
      <c r="AS905" s="92"/>
      <c r="AT905" s="92"/>
      <c r="AU905" s="92"/>
      <c r="AV905" s="92"/>
      <c r="AW905" s="92"/>
      <c r="AX905" s="92"/>
      <c r="AY905" s="92"/>
      <c r="AZ905" s="92"/>
      <c r="BA905" s="92"/>
      <c r="BB905" s="92"/>
      <c r="BC905" s="92"/>
      <c r="BD905" s="92"/>
      <c r="BE905" s="92"/>
      <c r="BF905" s="92"/>
      <c r="BG905" s="92"/>
      <c r="BH905" s="92"/>
      <c r="BI905" s="92"/>
      <c r="BJ905" s="92"/>
      <c r="BK905" s="92"/>
      <c r="BL905" s="92"/>
      <c r="BM905" s="92"/>
      <c r="BN905" s="92"/>
      <c r="BO905" s="92"/>
      <c r="BP905" s="92"/>
      <c r="BQ905" s="92"/>
      <c r="BR905" s="92"/>
      <c r="BS905" s="92"/>
      <c r="BT905" s="128"/>
    </row>
    <row r="906" spans="1:72" ht="12.75" customHeight="1">
      <c r="A906" s="92"/>
      <c r="B906" s="92"/>
      <c r="C906" s="92"/>
      <c r="D906" s="92"/>
      <c r="E906" s="94"/>
      <c r="F906" s="94"/>
      <c r="G906" s="94"/>
      <c r="H906" s="92"/>
      <c r="I906" s="92"/>
      <c r="J906" s="92"/>
      <c r="K906" s="92"/>
      <c r="L906" s="92"/>
      <c r="M906" s="92"/>
      <c r="N906" s="92"/>
      <c r="O906" s="92"/>
      <c r="P906" s="92"/>
      <c r="Q906" s="92"/>
      <c r="R906" s="92"/>
      <c r="S906" s="92"/>
      <c r="T906" s="92"/>
      <c r="U906" s="92"/>
      <c r="V906" s="92"/>
      <c r="W906" s="92"/>
      <c r="X906" s="92"/>
      <c r="Y906" s="92"/>
      <c r="Z906" s="92"/>
      <c r="AA906" s="92"/>
      <c r="AB906" s="92"/>
      <c r="AC906" s="92"/>
      <c r="AD906" s="92"/>
      <c r="AE906" s="92"/>
      <c r="AF906" s="92"/>
      <c r="AG906" s="92"/>
      <c r="AH906" s="92"/>
      <c r="AI906" s="92"/>
      <c r="AJ906" s="92"/>
      <c r="AK906" s="92"/>
      <c r="AL906" s="92"/>
      <c r="AM906" s="92"/>
      <c r="AN906" s="92"/>
      <c r="AO906" s="92"/>
      <c r="AP906" s="92"/>
      <c r="AQ906" s="92"/>
      <c r="AR906" s="92"/>
      <c r="AS906" s="92"/>
      <c r="AT906" s="92"/>
      <c r="AU906" s="92"/>
      <c r="AV906" s="92"/>
      <c r="AW906" s="92"/>
      <c r="AX906" s="92"/>
      <c r="AY906" s="92"/>
      <c r="AZ906" s="92"/>
      <c r="BA906" s="92"/>
      <c r="BB906" s="92"/>
      <c r="BC906" s="92"/>
      <c r="BD906" s="92"/>
      <c r="BE906" s="92"/>
      <c r="BF906" s="92"/>
      <c r="BG906" s="92"/>
      <c r="BH906" s="92"/>
      <c r="BI906" s="92"/>
      <c r="BJ906" s="92"/>
      <c r="BK906" s="92"/>
      <c r="BL906" s="92"/>
      <c r="BM906" s="92"/>
      <c r="BN906" s="92"/>
      <c r="BO906" s="92"/>
      <c r="BP906" s="92"/>
      <c r="BQ906" s="92"/>
      <c r="BR906" s="92"/>
      <c r="BS906" s="92"/>
      <c r="BT906" s="128"/>
    </row>
    <row r="907" spans="1:72" ht="12.75" customHeight="1">
      <c r="A907" s="92"/>
      <c r="B907" s="92"/>
      <c r="C907" s="92"/>
      <c r="D907" s="92"/>
      <c r="E907" s="94"/>
      <c r="F907" s="94"/>
      <c r="G907" s="94"/>
      <c r="H907" s="92"/>
      <c r="I907" s="92"/>
      <c r="J907" s="92"/>
      <c r="K907" s="92"/>
      <c r="L907" s="92"/>
      <c r="M907" s="92"/>
      <c r="N907" s="92"/>
      <c r="O907" s="92"/>
      <c r="P907" s="92"/>
      <c r="Q907" s="92"/>
      <c r="R907" s="92"/>
      <c r="S907" s="92"/>
      <c r="T907" s="92"/>
      <c r="U907" s="92"/>
      <c r="V907" s="92"/>
      <c r="W907" s="92"/>
      <c r="X907" s="92"/>
      <c r="Y907" s="92"/>
      <c r="Z907" s="92"/>
      <c r="AA907" s="92"/>
      <c r="AB907" s="92"/>
      <c r="AC907" s="92"/>
      <c r="AD907" s="92"/>
      <c r="AE907" s="92"/>
      <c r="AF907" s="92"/>
      <c r="AG907" s="92"/>
      <c r="AH907" s="92"/>
      <c r="AI907" s="92"/>
      <c r="AJ907" s="92"/>
      <c r="AK907" s="92"/>
      <c r="AL907" s="92"/>
      <c r="AM907" s="92"/>
      <c r="AN907" s="92"/>
      <c r="AO907" s="92"/>
      <c r="AP907" s="92"/>
      <c r="AQ907" s="92"/>
      <c r="AR907" s="92"/>
      <c r="AS907" s="92"/>
      <c r="AT907" s="92"/>
      <c r="AU907" s="92"/>
      <c r="AV907" s="92"/>
      <c r="AW907" s="92"/>
      <c r="AX907" s="92"/>
      <c r="AY907" s="92"/>
      <c r="AZ907" s="92"/>
      <c r="BA907" s="92"/>
      <c r="BB907" s="92"/>
      <c r="BC907" s="92"/>
      <c r="BD907" s="92"/>
      <c r="BE907" s="92"/>
      <c r="BF907" s="92"/>
      <c r="BG907" s="92"/>
      <c r="BH907" s="92"/>
      <c r="BI907" s="92"/>
      <c r="BJ907" s="92"/>
      <c r="BK907" s="92"/>
      <c r="BL907" s="92"/>
      <c r="BM907" s="92"/>
      <c r="BN907" s="92"/>
      <c r="BO907" s="92"/>
      <c r="BP907" s="92"/>
      <c r="BQ907" s="92"/>
      <c r="BR907" s="92"/>
      <c r="BS907" s="92"/>
      <c r="BT907" s="128"/>
    </row>
    <row r="908" spans="1:72" ht="12.75" customHeight="1">
      <c r="A908" s="92"/>
      <c r="B908" s="92"/>
      <c r="C908" s="92"/>
      <c r="D908" s="92"/>
      <c r="E908" s="94"/>
      <c r="F908" s="94"/>
      <c r="G908" s="94"/>
      <c r="H908" s="92"/>
      <c r="I908" s="92"/>
      <c r="J908" s="92"/>
      <c r="K908" s="92"/>
      <c r="L908" s="92"/>
      <c r="M908" s="92"/>
      <c r="N908" s="92"/>
      <c r="O908" s="92"/>
      <c r="P908" s="92"/>
      <c r="Q908" s="92"/>
      <c r="R908" s="92"/>
      <c r="S908" s="92"/>
      <c r="T908" s="92"/>
      <c r="U908" s="92"/>
      <c r="V908" s="92"/>
      <c r="W908" s="92"/>
      <c r="X908" s="92"/>
      <c r="Y908" s="92"/>
      <c r="Z908" s="92"/>
      <c r="AA908" s="92"/>
      <c r="AB908" s="92"/>
      <c r="AC908" s="92"/>
      <c r="AD908" s="92"/>
      <c r="AE908" s="92"/>
      <c r="AF908" s="92"/>
      <c r="AG908" s="92"/>
      <c r="AH908" s="92"/>
      <c r="AI908" s="92"/>
      <c r="AJ908" s="92"/>
      <c r="AK908" s="92"/>
      <c r="AL908" s="92"/>
      <c r="AM908" s="92"/>
      <c r="AN908" s="92"/>
      <c r="AO908" s="92"/>
      <c r="AP908" s="92"/>
      <c r="AQ908" s="92"/>
      <c r="AR908" s="92"/>
      <c r="AS908" s="92"/>
      <c r="AT908" s="92"/>
      <c r="AU908" s="92"/>
      <c r="AV908" s="92"/>
      <c r="AW908" s="92"/>
      <c r="AX908" s="92"/>
      <c r="AY908" s="92"/>
      <c r="AZ908" s="92"/>
      <c r="BA908" s="92"/>
      <c r="BB908" s="92"/>
      <c r="BC908" s="92"/>
      <c r="BD908" s="92"/>
      <c r="BE908" s="92"/>
      <c r="BF908" s="92"/>
      <c r="BG908" s="92"/>
      <c r="BH908" s="92"/>
      <c r="BI908" s="92"/>
      <c r="BJ908" s="92"/>
      <c r="BK908" s="92"/>
      <c r="BL908" s="92"/>
      <c r="BM908" s="92"/>
      <c r="BN908" s="92"/>
      <c r="BO908" s="92"/>
      <c r="BP908" s="92"/>
      <c r="BQ908" s="92"/>
      <c r="BR908" s="92"/>
      <c r="BS908" s="92"/>
      <c r="BT908" s="128"/>
    </row>
    <row r="909" spans="1:72" ht="12.75" customHeight="1">
      <c r="A909" s="92"/>
      <c r="B909" s="92"/>
      <c r="C909" s="92"/>
      <c r="D909" s="92"/>
      <c r="E909" s="94"/>
      <c r="F909" s="94"/>
      <c r="G909" s="94"/>
      <c r="H909" s="92"/>
      <c r="I909" s="92"/>
      <c r="J909" s="92"/>
      <c r="K909" s="92"/>
      <c r="L909" s="92"/>
      <c r="M909" s="92"/>
      <c r="N909" s="92"/>
      <c r="O909" s="92"/>
      <c r="P909" s="92"/>
      <c r="Q909" s="92"/>
      <c r="R909" s="92"/>
      <c r="S909" s="92"/>
      <c r="T909" s="92"/>
      <c r="U909" s="92"/>
      <c r="V909" s="92"/>
      <c r="W909" s="92"/>
      <c r="X909" s="92"/>
      <c r="Y909" s="92"/>
      <c r="Z909" s="92"/>
      <c r="AA909" s="92"/>
      <c r="AB909" s="92"/>
      <c r="AC909" s="92"/>
      <c r="AD909" s="92"/>
      <c r="AE909" s="92"/>
      <c r="AF909" s="92"/>
      <c r="AG909" s="92"/>
      <c r="AH909" s="92"/>
      <c r="AI909" s="92"/>
      <c r="AJ909" s="92"/>
      <c r="AK909" s="92"/>
      <c r="AL909" s="92"/>
      <c r="AM909" s="92"/>
      <c r="AN909" s="92"/>
      <c r="AO909" s="92"/>
      <c r="AP909" s="92"/>
      <c r="AQ909" s="92"/>
      <c r="AR909" s="92"/>
      <c r="AS909" s="92"/>
      <c r="AT909" s="92"/>
      <c r="AU909" s="92"/>
      <c r="AV909" s="92"/>
      <c r="AW909" s="92"/>
      <c r="AX909" s="92"/>
      <c r="AY909" s="92"/>
      <c r="AZ909" s="92"/>
      <c r="BA909" s="92"/>
      <c r="BB909" s="92"/>
      <c r="BC909" s="92"/>
      <c r="BD909" s="92"/>
      <c r="BE909" s="92"/>
      <c r="BF909" s="92"/>
      <c r="BG909" s="92"/>
      <c r="BH909" s="92"/>
      <c r="BI909" s="92"/>
      <c r="BJ909" s="92"/>
      <c r="BK909" s="92"/>
      <c r="BL909" s="92"/>
      <c r="BM909" s="92"/>
      <c r="BN909" s="92"/>
      <c r="BO909" s="92"/>
      <c r="BP909" s="92"/>
      <c r="BQ909" s="92"/>
      <c r="BR909" s="92"/>
      <c r="BS909" s="92"/>
      <c r="BT909" s="128"/>
    </row>
    <row r="910" spans="1:72" ht="12.75" customHeight="1">
      <c r="A910" s="92"/>
      <c r="B910" s="92"/>
      <c r="C910" s="92"/>
      <c r="D910" s="92"/>
      <c r="E910" s="94"/>
      <c r="F910" s="94"/>
      <c r="G910" s="94"/>
      <c r="H910" s="92"/>
      <c r="I910" s="92"/>
      <c r="J910" s="92"/>
      <c r="K910" s="92"/>
      <c r="L910" s="92"/>
      <c r="M910" s="92"/>
      <c r="N910" s="92"/>
      <c r="O910" s="92"/>
      <c r="P910" s="92"/>
      <c r="Q910" s="92"/>
      <c r="R910" s="92"/>
      <c r="S910" s="92"/>
      <c r="T910" s="92"/>
      <c r="U910" s="92"/>
      <c r="V910" s="92"/>
      <c r="W910" s="92"/>
      <c r="X910" s="92"/>
      <c r="Y910" s="92"/>
      <c r="Z910" s="92"/>
      <c r="AA910" s="92"/>
      <c r="AB910" s="92"/>
      <c r="AC910" s="92"/>
      <c r="AD910" s="92"/>
      <c r="AE910" s="92"/>
      <c r="AF910" s="92"/>
      <c r="AG910" s="92"/>
      <c r="AH910" s="92"/>
      <c r="AI910" s="92"/>
      <c r="AJ910" s="92"/>
      <c r="AK910" s="92"/>
      <c r="AL910" s="92"/>
      <c r="AM910" s="92"/>
      <c r="AN910" s="92"/>
      <c r="AO910" s="92"/>
      <c r="AP910" s="92"/>
      <c r="AQ910" s="92"/>
      <c r="AR910" s="92"/>
      <c r="AS910" s="92"/>
      <c r="AT910" s="92"/>
      <c r="AU910" s="92"/>
      <c r="AV910" s="92"/>
      <c r="AW910" s="92"/>
      <c r="AX910" s="92"/>
      <c r="AY910" s="92"/>
      <c r="AZ910" s="92"/>
      <c r="BA910" s="92"/>
      <c r="BB910" s="92"/>
      <c r="BC910" s="92"/>
      <c r="BD910" s="92"/>
      <c r="BE910" s="92"/>
      <c r="BF910" s="92"/>
      <c r="BG910" s="92"/>
      <c r="BH910" s="92"/>
      <c r="BI910" s="92"/>
      <c r="BJ910" s="92"/>
      <c r="BK910" s="92"/>
      <c r="BL910" s="92"/>
      <c r="BM910" s="92"/>
      <c r="BN910" s="92"/>
      <c r="BO910" s="92"/>
      <c r="BP910" s="92"/>
      <c r="BQ910" s="92"/>
      <c r="BR910" s="92"/>
      <c r="BS910" s="92"/>
      <c r="BT910" s="128"/>
    </row>
    <row r="911" spans="1:72" ht="12.75" customHeight="1">
      <c r="A911" s="92"/>
      <c r="B911" s="92"/>
      <c r="C911" s="92"/>
      <c r="D911" s="92"/>
      <c r="E911" s="94"/>
      <c r="F911" s="94"/>
      <c r="G911" s="94"/>
      <c r="H911" s="92"/>
      <c r="I911" s="92"/>
      <c r="J911" s="92"/>
      <c r="K911" s="92"/>
      <c r="L911" s="92"/>
      <c r="M911" s="92"/>
      <c r="N911" s="92"/>
      <c r="O911" s="92"/>
      <c r="P911" s="92"/>
      <c r="Q911" s="92"/>
      <c r="R911" s="92"/>
      <c r="S911" s="92"/>
      <c r="T911" s="92"/>
      <c r="U911" s="92"/>
      <c r="V911" s="92"/>
      <c r="W911" s="92"/>
      <c r="X911" s="92"/>
      <c r="Y911" s="92"/>
      <c r="Z911" s="92"/>
      <c r="AA911" s="92"/>
      <c r="AB911" s="92"/>
      <c r="AC911" s="92"/>
      <c r="AD911" s="92"/>
      <c r="AE911" s="92"/>
      <c r="AF911" s="92"/>
      <c r="AG911" s="92"/>
      <c r="AH911" s="92"/>
      <c r="AI911" s="92"/>
      <c r="AJ911" s="92"/>
      <c r="AK911" s="92"/>
      <c r="AL911" s="92"/>
      <c r="AM911" s="92"/>
      <c r="AN911" s="92"/>
      <c r="AO911" s="92"/>
      <c r="AP911" s="92"/>
      <c r="AQ911" s="92"/>
      <c r="AR911" s="92"/>
      <c r="AS911" s="92"/>
      <c r="AT911" s="92"/>
      <c r="AU911" s="92"/>
      <c r="AV911" s="92"/>
      <c r="AW911" s="92"/>
      <c r="AX911" s="92"/>
      <c r="AY911" s="92"/>
      <c r="AZ911" s="92"/>
      <c r="BA911" s="92"/>
      <c r="BB911" s="92"/>
      <c r="BC911" s="92"/>
      <c r="BD911" s="92"/>
      <c r="BE911" s="92"/>
      <c r="BF911" s="92"/>
      <c r="BG911" s="92"/>
      <c r="BH911" s="92"/>
      <c r="BI911" s="92"/>
      <c r="BJ911" s="92"/>
      <c r="BK911" s="92"/>
      <c r="BL911" s="92"/>
      <c r="BM911" s="92"/>
      <c r="BN911" s="92"/>
      <c r="BO911" s="92"/>
      <c r="BP911" s="92"/>
      <c r="BQ911" s="92"/>
      <c r="BR911" s="92"/>
      <c r="BS911" s="92"/>
      <c r="BT911" s="128"/>
    </row>
    <row r="912" spans="1:72" ht="12.75" customHeight="1">
      <c r="A912" s="92"/>
      <c r="B912" s="92"/>
      <c r="C912" s="92"/>
      <c r="D912" s="92"/>
      <c r="E912" s="94"/>
      <c r="F912" s="94"/>
      <c r="G912" s="94"/>
      <c r="H912" s="92"/>
      <c r="I912" s="92"/>
      <c r="J912" s="92"/>
      <c r="K912" s="92"/>
      <c r="L912" s="92"/>
      <c r="M912" s="92"/>
      <c r="N912" s="92"/>
      <c r="O912" s="92"/>
      <c r="P912" s="92"/>
      <c r="Q912" s="92"/>
      <c r="R912" s="92"/>
      <c r="S912" s="92"/>
      <c r="T912" s="92"/>
      <c r="U912" s="92"/>
      <c r="V912" s="92"/>
      <c r="W912" s="92"/>
      <c r="X912" s="92"/>
      <c r="Y912" s="92"/>
      <c r="Z912" s="92"/>
      <c r="AA912" s="92"/>
      <c r="AB912" s="92"/>
      <c r="AC912" s="92"/>
      <c r="AD912" s="92"/>
      <c r="AE912" s="92"/>
      <c r="AF912" s="92"/>
      <c r="AG912" s="92"/>
      <c r="AH912" s="92"/>
      <c r="AI912" s="92"/>
      <c r="AJ912" s="92"/>
      <c r="AK912" s="92"/>
      <c r="AL912" s="92"/>
      <c r="AM912" s="92"/>
      <c r="AN912" s="92"/>
      <c r="AO912" s="92"/>
      <c r="AP912" s="92"/>
      <c r="AQ912" s="92"/>
      <c r="AR912" s="92"/>
      <c r="AS912" s="92"/>
      <c r="AT912" s="92"/>
      <c r="AU912" s="92"/>
      <c r="AV912" s="92"/>
      <c r="AW912" s="92"/>
      <c r="AX912" s="92"/>
      <c r="AY912" s="92"/>
      <c r="AZ912" s="92"/>
      <c r="BA912" s="92"/>
      <c r="BB912" s="92"/>
      <c r="BC912" s="92"/>
      <c r="BD912" s="92"/>
      <c r="BE912" s="92"/>
      <c r="BF912" s="92"/>
      <c r="BG912" s="92"/>
      <c r="BH912" s="92"/>
      <c r="BI912" s="92"/>
      <c r="BJ912" s="92"/>
      <c r="BK912" s="92"/>
      <c r="BL912" s="92"/>
      <c r="BM912" s="92"/>
      <c r="BN912" s="92"/>
      <c r="BO912" s="92"/>
      <c r="BP912" s="92"/>
      <c r="BQ912" s="92"/>
      <c r="BR912" s="92"/>
      <c r="BS912" s="92"/>
      <c r="BT912" s="128"/>
    </row>
    <row r="913" spans="1:72" ht="12.75" customHeight="1">
      <c r="A913" s="92"/>
      <c r="B913" s="92"/>
      <c r="C913" s="92"/>
      <c r="D913" s="92"/>
      <c r="E913" s="94"/>
      <c r="F913" s="94"/>
      <c r="G913" s="94"/>
      <c r="H913" s="92"/>
      <c r="I913" s="92"/>
      <c r="J913" s="92"/>
      <c r="K913" s="92"/>
      <c r="L913" s="92"/>
      <c r="M913" s="92"/>
      <c r="N913" s="92"/>
      <c r="O913" s="92"/>
      <c r="P913" s="92"/>
      <c r="Q913" s="92"/>
      <c r="R913" s="92"/>
      <c r="S913" s="92"/>
      <c r="T913" s="92"/>
      <c r="U913" s="92"/>
      <c r="V913" s="92"/>
      <c r="W913" s="92"/>
      <c r="X913" s="92"/>
      <c r="Y913" s="92"/>
      <c r="Z913" s="92"/>
      <c r="AA913" s="92"/>
      <c r="AB913" s="92"/>
      <c r="AC913" s="92"/>
      <c r="AD913" s="92"/>
      <c r="AE913" s="92"/>
      <c r="AF913" s="92"/>
      <c r="AG913" s="92"/>
      <c r="AH913" s="92"/>
      <c r="AI913" s="92"/>
      <c r="AJ913" s="92"/>
      <c r="AK913" s="92"/>
      <c r="AL913" s="92"/>
      <c r="AM913" s="92"/>
      <c r="AN913" s="92"/>
      <c r="AO913" s="92"/>
      <c r="AP913" s="92"/>
      <c r="AQ913" s="92"/>
      <c r="AR913" s="92"/>
      <c r="AS913" s="92"/>
      <c r="AT913" s="92"/>
      <c r="AU913" s="92"/>
      <c r="AV913" s="92"/>
      <c r="AW913" s="92"/>
      <c r="AX913" s="92"/>
      <c r="AY913" s="92"/>
      <c r="AZ913" s="92"/>
      <c r="BA913" s="92"/>
      <c r="BB913" s="92"/>
      <c r="BC913" s="92"/>
      <c r="BD913" s="92"/>
      <c r="BE913" s="92"/>
      <c r="BF913" s="92"/>
      <c r="BG913" s="92"/>
      <c r="BH913" s="92"/>
      <c r="BI913" s="92"/>
      <c r="BJ913" s="92"/>
      <c r="BK913" s="92"/>
      <c r="BL913" s="92"/>
      <c r="BM913" s="92"/>
      <c r="BN913" s="92"/>
      <c r="BO913" s="92"/>
      <c r="BP913" s="92"/>
      <c r="BQ913" s="92"/>
      <c r="BR913" s="92"/>
      <c r="BS913" s="92"/>
      <c r="BT913" s="128"/>
    </row>
    <row r="914" spans="1:72" ht="12.75" customHeight="1">
      <c r="A914" s="92"/>
      <c r="B914" s="92"/>
      <c r="C914" s="92"/>
      <c r="D914" s="92"/>
      <c r="E914" s="94"/>
      <c r="F914" s="94"/>
      <c r="G914" s="94"/>
      <c r="H914" s="92"/>
      <c r="I914" s="92"/>
      <c r="J914" s="92"/>
      <c r="K914" s="92"/>
      <c r="L914" s="92"/>
      <c r="M914" s="92"/>
      <c r="N914" s="92"/>
      <c r="O914" s="92"/>
      <c r="P914" s="92"/>
      <c r="Q914" s="92"/>
      <c r="R914" s="92"/>
      <c r="S914" s="92"/>
      <c r="T914" s="92"/>
      <c r="U914" s="92"/>
      <c r="V914" s="92"/>
      <c r="W914" s="92"/>
      <c r="X914" s="92"/>
      <c r="Y914" s="92"/>
      <c r="Z914" s="92"/>
      <c r="AA914" s="92"/>
      <c r="AB914" s="92"/>
      <c r="AC914" s="92"/>
      <c r="AD914" s="92"/>
      <c r="AE914" s="92"/>
      <c r="AF914" s="92"/>
      <c r="AG914" s="92"/>
      <c r="AH914" s="92"/>
      <c r="AI914" s="92"/>
      <c r="AJ914" s="92"/>
      <c r="AK914" s="92"/>
      <c r="AL914" s="92"/>
      <c r="AM914" s="92"/>
      <c r="AN914" s="92"/>
      <c r="AO914" s="92"/>
      <c r="AP914" s="92"/>
      <c r="AQ914" s="92"/>
      <c r="AR914" s="92"/>
      <c r="AS914" s="92"/>
      <c r="AT914" s="92"/>
      <c r="AU914" s="92"/>
      <c r="AV914" s="92"/>
      <c r="AW914" s="92"/>
      <c r="AX914" s="92"/>
      <c r="AY914" s="92"/>
      <c r="AZ914" s="92"/>
      <c r="BA914" s="92"/>
      <c r="BB914" s="92"/>
      <c r="BC914" s="92"/>
      <c r="BD914" s="92"/>
      <c r="BE914" s="92"/>
      <c r="BF914" s="92"/>
      <c r="BG914" s="92"/>
      <c r="BH914" s="92"/>
      <c r="BI914" s="92"/>
      <c r="BJ914" s="92"/>
      <c r="BK914" s="92"/>
      <c r="BL914" s="92"/>
      <c r="BM914" s="92"/>
      <c r="BN914" s="92"/>
      <c r="BO914" s="92"/>
      <c r="BP914" s="92"/>
      <c r="BQ914" s="92"/>
      <c r="BR914" s="92"/>
      <c r="BS914" s="92"/>
      <c r="BT914" s="128"/>
    </row>
    <row r="915" spans="1:72" ht="12.75" customHeight="1">
      <c r="A915" s="92"/>
      <c r="B915" s="92"/>
      <c r="C915" s="92"/>
      <c r="D915" s="92"/>
      <c r="E915" s="94"/>
      <c r="F915" s="94"/>
      <c r="G915" s="94"/>
      <c r="H915" s="92"/>
      <c r="I915" s="92"/>
      <c r="J915" s="92"/>
      <c r="K915" s="92"/>
      <c r="L915" s="92"/>
      <c r="M915" s="92"/>
      <c r="N915" s="92"/>
      <c r="O915" s="92"/>
      <c r="P915" s="92"/>
      <c r="Q915" s="92"/>
      <c r="R915" s="92"/>
      <c r="S915" s="92"/>
      <c r="T915" s="92"/>
      <c r="U915" s="92"/>
      <c r="V915" s="92"/>
      <c r="W915" s="92"/>
      <c r="X915" s="92"/>
      <c r="Y915" s="92"/>
      <c r="Z915" s="92"/>
      <c r="AA915" s="92"/>
      <c r="AB915" s="92"/>
      <c r="AC915" s="92"/>
      <c r="AD915" s="92"/>
      <c r="AE915" s="92"/>
      <c r="AF915" s="92"/>
      <c r="AG915" s="92"/>
      <c r="AH915" s="92"/>
      <c r="AI915" s="92"/>
      <c r="AJ915" s="92"/>
      <c r="AK915" s="92"/>
      <c r="AL915" s="92"/>
      <c r="AM915" s="92"/>
      <c r="AN915" s="92"/>
      <c r="AO915" s="92"/>
      <c r="AP915" s="92"/>
      <c r="AQ915" s="92"/>
      <c r="AR915" s="92"/>
      <c r="AS915" s="92"/>
      <c r="AT915" s="92"/>
      <c r="AU915" s="92"/>
      <c r="AV915" s="92"/>
      <c r="AW915" s="92"/>
      <c r="AX915" s="92"/>
      <c r="AY915" s="92"/>
      <c r="AZ915" s="92"/>
      <c r="BA915" s="92"/>
      <c r="BB915" s="92"/>
      <c r="BC915" s="92"/>
      <c r="BD915" s="92"/>
      <c r="BE915" s="92"/>
      <c r="BF915" s="92"/>
      <c r="BG915" s="92"/>
      <c r="BH915" s="92"/>
      <c r="BI915" s="92"/>
      <c r="BJ915" s="92"/>
      <c r="BK915" s="92"/>
      <c r="BL915" s="92"/>
      <c r="BM915" s="92"/>
      <c r="BN915" s="92"/>
      <c r="BO915" s="92"/>
      <c r="BP915" s="92"/>
      <c r="BQ915" s="92"/>
      <c r="BR915" s="92"/>
      <c r="BS915" s="92"/>
      <c r="BT915" s="128"/>
    </row>
    <row r="916" spans="1:72" ht="12.75" customHeight="1">
      <c r="A916" s="92"/>
      <c r="B916" s="92"/>
      <c r="C916" s="92"/>
      <c r="D916" s="92"/>
      <c r="E916" s="94"/>
      <c r="F916" s="94"/>
      <c r="G916" s="94"/>
      <c r="H916" s="92"/>
      <c r="I916" s="92"/>
      <c r="J916" s="92"/>
      <c r="K916" s="92"/>
      <c r="L916" s="92"/>
      <c r="M916" s="92"/>
      <c r="N916" s="92"/>
      <c r="O916" s="92"/>
      <c r="P916" s="92"/>
      <c r="Q916" s="92"/>
      <c r="R916" s="92"/>
      <c r="S916" s="92"/>
      <c r="T916" s="92"/>
      <c r="U916" s="92"/>
      <c r="V916" s="92"/>
      <c r="W916" s="92"/>
      <c r="X916" s="92"/>
      <c r="Y916" s="92"/>
      <c r="Z916" s="92"/>
      <c r="AA916" s="92"/>
      <c r="AB916" s="92"/>
      <c r="AC916" s="92"/>
      <c r="AD916" s="92"/>
      <c r="AE916" s="92"/>
      <c r="AF916" s="92"/>
      <c r="AG916" s="92"/>
      <c r="AH916" s="92"/>
      <c r="AI916" s="92"/>
      <c r="AJ916" s="92"/>
      <c r="AK916" s="92"/>
      <c r="AL916" s="92"/>
      <c r="AM916" s="92"/>
      <c r="AN916" s="92"/>
      <c r="AO916" s="92"/>
      <c r="AP916" s="92"/>
      <c r="AQ916" s="92"/>
      <c r="AR916" s="92"/>
      <c r="AS916" s="92"/>
      <c r="AT916" s="92"/>
      <c r="AU916" s="92"/>
      <c r="AV916" s="92"/>
      <c r="AW916" s="92"/>
      <c r="AX916" s="92"/>
      <c r="AY916" s="92"/>
      <c r="AZ916" s="92"/>
      <c r="BA916" s="92"/>
      <c r="BB916" s="92"/>
      <c r="BC916" s="92"/>
      <c r="BD916" s="92"/>
      <c r="BE916" s="92"/>
      <c r="BF916" s="92"/>
      <c r="BG916" s="92"/>
      <c r="BH916" s="92"/>
      <c r="BI916" s="92"/>
      <c r="BJ916" s="92"/>
      <c r="BK916" s="92"/>
      <c r="BL916" s="92"/>
      <c r="BM916" s="92"/>
      <c r="BN916" s="92"/>
      <c r="BO916" s="92"/>
      <c r="BP916" s="92"/>
      <c r="BQ916" s="92"/>
      <c r="BR916" s="92"/>
      <c r="BS916" s="92"/>
      <c r="BT916" s="128"/>
    </row>
    <row r="917" spans="1:72" ht="12.75" customHeight="1">
      <c r="A917" s="92"/>
      <c r="B917" s="92"/>
      <c r="C917" s="92"/>
      <c r="D917" s="92"/>
      <c r="E917" s="94"/>
      <c r="F917" s="94"/>
      <c r="G917" s="94"/>
      <c r="H917" s="92"/>
      <c r="I917" s="92"/>
      <c r="J917" s="92"/>
      <c r="K917" s="92"/>
      <c r="L917" s="92"/>
      <c r="M917" s="92"/>
      <c r="N917" s="92"/>
      <c r="O917" s="92"/>
      <c r="P917" s="92"/>
      <c r="Q917" s="92"/>
      <c r="R917" s="92"/>
      <c r="S917" s="92"/>
      <c r="T917" s="92"/>
      <c r="U917" s="92"/>
      <c r="V917" s="92"/>
      <c r="W917" s="92"/>
      <c r="X917" s="92"/>
      <c r="Y917" s="92"/>
      <c r="Z917" s="92"/>
      <c r="AA917" s="92"/>
      <c r="AB917" s="92"/>
      <c r="AC917" s="92"/>
      <c r="AD917" s="92"/>
      <c r="AE917" s="92"/>
      <c r="AF917" s="92"/>
      <c r="AG917" s="92"/>
      <c r="AH917" s="92"/>
      <c r="AI917" s="92"/>
      <c r="AJ917" s="92"/>
      <c r="AK917" s="92"/>
      <c r="AL917" s="92"/>
      <c r="AM917" s="92"/>
      <c r="AN917" s="92"/>
      <c r="AO917" s="92"/>
      <c r="AP917" s="92"/>
      <c r="AQ917" s="92"/>
      <c r="AR917" s="92"/>
      <c r="AS917" s="92"/>
      <c r="AT917" s="92"/>
      <c r="AU917" s="92"/>
      <c r="AV917" s="92"/>
      <c r="AW917" s="92"/>
      <c r="AX917" s="92"/>
      <c r="AY917" s="92"/>
      <c r="AZ917" s="92"/>
      <c r="BA917" s="92"/>
      <c r="BB917" s="92"/>
      <c r="BC917" s="92"/>
      <c r="BD917" s="92"/>
      <c r="BE917" s="92"/>
      <c r="BF917" s="92"/>
      <c r="BG917" s="92"/>
      <c r="BH917" s="92"/>
      <c r="BI917" s="92"/>
      <c r="BJ917" s="92"/>
      <c r="BK917" s="92"/>
      <c r="BL917" s="92"/>
      <c r="BM917" s="92"/>
      <c r="BN917" s="92"/>
      <c r="BO917" s="92"/>
      <c r="BP917" s="92"/>
      <c r="BQ917" s="92"/>
      <c r="BR917" s="92"/>
      <c r="BS917" s="92"/>
      <c r="BT917" s="128"/>
    </row>
    <row r="918" spans="1:72" ht="12.75" customHeight="1">
      <c r="A918" s="92"/>
      <c r="B918" s="92"/>
      <c r="C918" s="92"/>
      <c r="D918" s="92"/>
      <c r="E918" s="94"/>
      <c r="F918" s="94"/>
      <c r="G918" s="94"/>
      <c r="H918" s="92"/>
      <c r="I918" s="92"/>
      <c r="J918" s="92"/>
      <c r="K918" s="92"/>
      <c r="L918" s="92"/>
      <c r="M918" s="92"/>
      <c r="N918" s="92"/>
      <c r="O918" s="92"/>
      <c r="P918" s="92"/>
      <c r="Q918" s="92"/>
      <c r="R918" s="92"/>
      <c r="S918" s="92"/>
      <c r="T918" s="92"/>
      <c r="U918" s="92"/>
      <c r="V918" s="92"/>
      <c r="W918" s="92"/>
      <c r="X918" s="92"/>
      <c r="Y918" s="92"/>
      <c r="Z918" s="92"/>
      <c r="AA918" s="92"/>
      <c r="AB918" s="92"/>
      <c r="AC918" s="92"/>
      <c r="AD918" s="92"/>
      <c r="AE918" s="92"/>
      <c r="AF918" s="92"/>
      <c r="AG918" s="92"/>
      <c r="AH918" s="92"/>
      <c r="AI918" s="92"/>
      <c r="AJ918" s="92"/>
      <c r="AK918" s="92"/>
      <c r="AL918" s="92"/>
      <c r="AM918" s="92"/>
      <c r="AN918" s="92"/>
      <c r="AO918" s="92"/>
      <c r="AP918" s="92"/>
      <c r="AQ918" s="92"/>
      <c r="AR918" s="92"/>
      <c r="AS918" s="92"/>
      <c r="AT918" s="92"/>
      <c r="AU918" s="92"/>
      <c r="AV918" s="92"/>
      <c r="AW918" s="92"/>
      <c r="AX918" s="92"/>
      <c r="AY918" s="92"/>
      <c r="AZ918" s="92"/>
      <c r="BA918" s="92"/>
      <c r="BB918" s="92"/>
      <c r="BC918" s="92"/>
      <c r="BD918" s="92"/>
      <c r="BE918" s="92"/>
      <c r="BF918" s="92"/>
      <c r="BG918" s="92"/>
      <c r="BH918" s="92"/>
      <c r="BI918" s="92"/>
      <c r="BJ918" s="92"/>
      <c r="BK918" s="92"/>
      <c r="BL918" s="92"/>
      <c r="BM918" s="92"/>
      <c r="BN918" s="92"/>
      <c r="BO918" s="92"/>
      <c r="BP918" s="92"/>
      <c r="BQ918" s="92"/>
      <c r="BR918" s="92"/>
      <c r="BS918" s="92"/>
      <c r="BT918" s="128"/>
    </row>
    <row r="919" spans="1:72" ht="12.75" customHeight="1">
      <c r="A919" s="92"/>
      <c r="B919" s="92"/>
      <c r="C919" s="92"/>
      <c r="D919" s="92"/>
      <c r="E919" s="94"/>
      <c r="F919" s="94"/>
      <c r="G919" s="94"/>
      <c r="H919" s="92"/>
      <c r="I919" s="92"/>
      <c r="J919" s="92"/>
      <c r="K919" s="92"/>
      <c r="L919" s="92"/>
      <c r="M919" s="92"/>
      <c r="N919" s="92"/>
      <c r="O919" s="92"/>
      <c r="P919" s="92"/>
      <c r="Q919" s="92"/>
      <c r="R919" s="92"/>
      <c r="S919" s="92"/>
      <c r="T919" s="92"/>
      <c r="U919" s="92"/>
      <c r="V919" s="92"/>
      <c r="W919" s="92"/>
      <c r="X919" s="92"/>
      <c r="Y919" s="92"/>
      <c r="Z919" s="92"/>
      <c r="AA919" s="92"/>
      <c r="AB919" s="92"/>
      <c r="AC919" s="92"/>
      <c r="AD919" s="92"/>
      <c r="AE919" s="92"/>
      <c r="AF919" s="92"/>
      <c r="AG919" s="92"/>
      <c r="AH919" s="92"/>
      <c r="AI919" s="92"/>
      <c r="AJ919" s="92"/>
      <c r="AK919" s="92"/>
      <c r="AL919" s="92"/>
      <c r="AM919" s="92"/>
      <c r="AN919" s="92"/>
      <c r="AO919" s="92"/>
      <c r="AP919" s="92"/>
      <c r="AQ919" s="92"/>
      <c r="AR919" s="92"/>
      <c r="AS919" s="92"/>
      <c r="AT919" s="92"/>
      <c r="AU919" s="92"/>
      <c r="AV919" s="92"/>
      <c r="AW919" s="92"/>
      <c r="AX919" s="92"/>
      <c r="AY919" s="92"/>
      <c r="AZ919" s="92"/>
      <c r="BA919" s="92"/>
      <c r="BB919" s="92"/>
      <c r="BC919" s="92"/>
      <c r="BD919" s="92"/>
      <c r="BE919" s="92"/>
      <c r="BF919" s="92"/>
      <c r="BG919" s="92"/>
      <c r="BH919" s="92"/>
      <c r="BI919" s="92"/>
      <c r="BJ919" s="92"/>
      <c r="BK919" s="92"/>
      <c r="BL919" s="92"/>
      <c r="BM919" s="92"/>
      <c r="BN919" s="92"/>
      <c r="BO919" s="92"/>
      <c r="BP919" s="92"/>
      <c r="BQ919" s="92"/>
      <c r="BR919" s="92"/>
      <c r="BS919" s="92"/>
      <c r="BT919" s="128"/>
    </row>
    <row r="920" spans="1:72" ht="12.75" customHeight="1">
      <c r="A920" s="92"/>
      <c r="B920" s="92"/>
      <c r="C920" s="92"/>
      <c r="D920" s="92"/>
      <c r="E920" s="94"/>
      <c r="F920" s="94"/>
      <c r="G920" s="94"/>
      <c r="H920" s="92"/>
      <c r="I920" s="92"/>
      <c r="J920" s="92"/>
      <c r="K920" s="92"/>
      <c r="L920" s="92"/>
      <c r="M920" s="92"/>
      <c r="N920" s="92"/>
      <c r="O920" s="92"/>
      <c r="P920" s="92"/>
      <c r="Q920" s="92"/>
      <c r="R920" s="92"/>
      <c r="S920" s="92"/>
      <c r="T920" s="92"/>
      <c r="U920" s="92"/>
      <c r="V920" s="92"/>
      <c r="W920" s="92"/>
      <c r="X920" s="92"/>
      <c r="Y920" s="92"/>
      <c r="Z920" s="92"/>
      <c r="AA920" s="92"/>
      <c r="AB920" s="92"/>
      <c r="AC920" s="92"/>
      <c r="AD920" s="92"/>
      <c r="AE920" s="92"/>
      <c r="AF920" s="92"/>
      <c r="AG920" s="92"/>
      <c r="AH920" s="92"/>
      <c r="AI920" s="92"/>
      <c r="AJ920" s="92"/>
      <c r="AK920" s="92"/>
      <c r="AL920" s="92"/>
      <c r="AM920" s="92"/>
      <c r="AN920" s="92"/>
      <c r="AO920" s="92"/>
      <c r="AP920" s="92"/>
      <c r="AQ920" s="92"/>
      <c r="AR920" s="92"/>
      <c r="AS920" s="92"/>
      <c r="AT920" s="92"/>
      <c r="AU920" s="92"/>
      <c r="AV920" s="92"/>
      <c r="AW920" s="92"/>
      <c r="AX920" s="92"/>
      <c r="AY920" s="92"/>
      <c r="AZ920" s="92"/>
      <c r="BA920" s="92"/>
      <c r="BB920" s="92"/>
      <c r="BC920" s="92"/>
      <c r="BD920" s="92"/>
      <c r="BE920" s="92"/>
      <c r="BF920" s="92"/>
      <c r="BG920" s="92"/>
      <c r="BH920" s="92"/>
      <c r="BI920" s="92"/>
      <c r="BJ920" s="92"/>
      <c r="BK920" s="92"/>
      <c r="BL920" s="92"/>
      <c r="BM920" s="92"/>
      <c r="BN920" s="92"/>
      <c r="BO920" s="92"/>
      <c r="BP920" s="92"/>
      <c r="BQ920" s="92"/>
      <c r="BR920" s="92"/>
      <c r="BS920" s="92"/>
      <c r="BT920" s="128"/>
    </row>
    <row r="921" spans="1:72" ht="12.75" customHeight="1">
      <c r="A921" s="92"/>
      <c r="B921" s="92"/>
      <c r="C921" s="92"/>
      <c r="D921" s="92"/>
      <c r="E921" s="94"/>
      <c r="F921" s="94"/>
      <c r="G921" s="94"/>
      <c r="H921" s="92"/>
      <c r="I921" s="92"/>
      <c r="J921" s="92"/>
      <c r="K921" s="92"/>
      <c r="L921" s="92"/>
      <c r="M921" s="92"/>
      <c r="N921" s="92"/>
      <c r="O921" s="92"/>
      <c r="P921" s="92"/>
      <c r="Q921" s="92"/>
      <c r="R921" s="92"/>
      <c r="S921" s="92"/>
      <c r="T921" s="92"/>
      <c r="U921" s="92"/>
      <c r="V921" s="92"/>
      <c r="W921" s="92"/>
      <c r="X921" s="92"/>
      <c r="Y921" s="92"/>
      <c r="Z921" s="92"/>
      <c r="AA921" s="92"/>
      <c r="AB921" s="92"/>
      <c r="AC921" s="92"/>
      <c r="AD921" s="92"/>
      <c r="AE921" s="92"/>
      <c r="AF921" s="92"/>
      <c r="AG921" s="92"/>
      <c r="AH921" s="92"/>
      <c r="AI921" s="92"/>
      <c r="AJ921" s="92"/>
      <c r="AK921" s="92"/>
      <c r="AL921" s="92"/>
      <c r="AM921" s="92"/>
      <c r="AN921" s="92"/>
      <c r="AO921" s="92"/>
      <c r="AP921" s="92"/>
      <c r="AQ921" s="92"/>
      <c r="AR921" s="92"/>
      <c r="AS921" s="92"/>
      <c r="AT921" s="92"/>
      <c r="AU921" s="92"/>
      <c r="AV921" s="92"/>
      <c r="AW921" s="92"/>
      <c r="AX921" s="92"/>
      <c r="AY921" s="92"/>
      <c r="AZ921" s="92"/>
      <c r="BA921" s="92"/>
      <c r="BB921" s="92"/>
      <c r="BC921" s="92"/>
      <c r="BD921" s="92"/>
      <c r="BE921" s="92"/>
      <c r="BF921" s="92"/>
      <c r="BG921" s="92"/>
      <c r="BH921" s="92"/>
      <c r="BI921" s="92"/>
      <c r="BJ921" s="92"/>
      <c r="BK921" s="92"/>
      <c r="BL921" s="92"/>
      <c r="BM921" s="92"/>
      <c r="BN921" s="92"/>
      <c r="BO921" s="92"/>
      <c r="BP921" s="92"/>
      <c r="BQ921" s="92"/>
      <c r="BR921" s="92"/>
      <c r="BS921" s="92"/>
      <c r="BT921" s="128"/>
    </row>
    <row r="922" spans="1:72" ht="12.75" customHeight="1">
      <c r="A922" s="92"/>
      <c r="B922" s="92"/>
      <c r="C922" s="92"/>
      <c r="D922" s="92"/>
      <c r="E922" s="94"/>
      <c r="F922" s="94"/>
      <c r="G922" s="94"/>
      <c r="H922" s="92"/>
      <c r="I922" s="92"/>
      <c r="J922" s="92"/>
      <c r="K922" s="92"/>
      <c r="L922" s="92"/>
      <c r="M922" s="92"/>
      <c r="N922" s="92"/>
      <c r="O922" s="92"/>
      <c r="P922" s="92"/>
      <c r="Q922" s="92"/>
      <c r="R922" s="92"/>
      <c r="S922" s="92"/>
      <c r="T922" s="92"/>
      <c r="U922" s="92"/>
      <c r="V922" s="92"/>
      <c r="W922" s="92"/>
      <c r="X922" s="92"/>
      <c r="Y922" s="92"/>
      <c r="Z922" s="92"/>
      <c r="AA922" s="92"/>
      <c r="AB922" s="92"/>
      <c r="AC922" s="92"/>
      <c r="AD922" s="92"/>
      <c r="AE922" s="92"/>
      <c r="AF922" s="92"/>
      <c r="AG922" s="92"/>
      <c r="AH922" s="92"/>
      <c r="AI922" s="92"/>
      <c r="AJ922" s="92"/>
      <c r="AK922" s="92"/>
      <c r="AL922" s="92"/>
      <c r="AM922" s="92"/>
      <c r="AN922" s="92"/>
      <c r="AO922" s="92"/>
      <c r="AP922" s="92"/>
      <c r="AQ922" s="92"/>
      <c r="AR922" s="92"/>
      <c r="AS922" s="92"/>
      <c r="AT922" s="92"/>
      <c r="AU922" s="92"/>
      <c r="AV922" s="92"/>
      <c r="AW922" s="92"/>
      <c r="AX922" s="92"/>
      <c r="AY922" s="92"/>
      <c r="AZ922" s="92"/>
      <c r="BA922" s="92"/>
      <c r="BB922" s="92"/>
      <c r="BC922" s="92"/>
      <c r="BD922" s="92"/>
      <c r="BE922" s="92"/>
      <c r="BF922" s="92"/>
      <c r="BG922" s="92"/>
      <c r="BH922" s="92"/>
      <c r="BI922" s="92"/>
      <c r="BJ922" s="92"/>
      <c r="BK922" s="92"/>
      <c r="BL922" s="92"/>
      <c r="BM922" s="92"/>
      <c r="BN922" s="92"/>
      <c r="BO922" s="92"/>
      <c r="BP922" s="92"/>
      <c r="BQ922" s="92"/>
      <c r="BR922" s="92"/>
      <c r="BS922" s="92"/>
      <c r="BT922" s="128"/>
    </row>
    <row r="923" spans="1:72" ht="12.75" customHeight="1">
      <c r="A923" s="92"/>
      <c r="B923" s="92"/>
      <c r="C923" s="92"/>
      <c r="D923" s="92"/>
      <c r="E923" s="94"/>
      <c r="F923" s="94"/>
      <c r="G923" s="94"/>
      <c r="H923" s="92"/>
      <c r="I923" s="92"/>
      <c r="J923" s="92"/>
      <c r="K923" s="92"/>
      <c r="L923" s="92"/>
      <c r="M923" s="92"/>
      <c r="N923" s="92"/>
      <c r="O923" s="92"/>
      <c r="P923" s="92"/>
      <c r="Q923" s="92"/>
      <c r="R923" s="92"/>
      <c r="S923" s="92"/>
      <c r="T923" s="92"/>
      <c r="U923" s="92"/>
      <c r="V923" s="92"/>
      <c r="W923" s="92"/>
      <c r="X923" s="92"/>
      <c r="Y923" s="92"/>
      <c r="Z923" s="92"/>
      <c r="AA923" s="92"/>
      <c r="AB923" s="92"/>
      <c r="AC923" s="92"/>
      <c r="AD923" s="92"/>
      <c r="AE923" s="92"/>
      <c r="AF923" s="92"/>
      <c r="AG923" s="92"/>
      <c r="AH923" s="92"/>
      <c r="AI923" s="92"/>
      <c r="AJ923" s="92"/>
      <c r="AK923" s="92"/>
      <c r="AL923" s="92"/>
      <c r="AM923" s="92"/>
      <c r="AN923" s="92"/>
      <c r="AO923" s="92"/>
      <c r="AP923" s="92"/>
      <c r="AQ923" s="92"/>
      <c r="AR923" s="92"/>
      <c r="AS923" s="92"/>
      <c r="AT923" s="92"/>
      <c r="AU923" s="92"/>
      <c r="AV923" s="92"/>
      <c r="AW923" s="92"/>
      <c r="AX923" s="92"/>
      <c r="AY923" s="92"/>
      <c r="AZ923" s="92"/>
      <c r="BA923" s="92"/>
      <c r="BB923" s="92"/>
      <c r="BC923" s="92"/>
      <c r="BD923" s="92"/>
      <c r="BE923" s="92"/>
      <c r="BF923" s="92"/>
      <c r="BG923" s="92"/>
      <c r="BH923" s="92"/>
      <c r="BI923" s="92"/>
      <c r="BJ923" s="92"/>
      <c r="BK923" s="92"/>
      <c r="BL923" s="92"/>
      <c r="BM923" s="92"/>
      <c r="BN923" s="92"/>
      <c r="BO923" s="92"/>
      <c r="BP923" s="92"/>
      <c r="BQ923" s="92"/>
      <c r="BR923" s="92"/>
      <c r="BS923" s="92"/>
      <c r="BT923" s="128"/>
    </row>
    <row r="924" spans="1:72" ht="12.75" customHeight="1">
      <c r="A924" s="92"/>
      <c r="B924" s="92"/>
      <c r="C924" s="92"/>
      <c r="D924" s="92"/>
      <c r="E924" s="94"/>
      <c r="F924" s="94"/>
      <c r="G924" s="94"/>
      <c r="H924" s="92"/>
      <c r="I924" s="92"/>
      <c r="J924" s="92"/>
      <c r="K924" s="92"/>
      <c r="L924" s="92"/>
      <c r="M924" s="92"/>
      <c r="N924" s="92"/>
      <c r="O924" s="92"/>
      <c r="P924" s="92"/>
      <c r="Q924" s="92"/>
      <c r="R924" s="92"/>
      <c r="S924" s="92"/>
      <c r="T924" s="92"/>
      <c r="U924" s="92"/>
      <c r="V924" s="92"/>
      <c r="W924" s="92"/>
      <c r="X924" s="92"/>
      <c r="Y924" s="92"/>
      <c r="Z924" s="92"/>
      <c r="AA924" s="92"/>
      <c r="AB924" s="92"/>
      <c r="AC924" s="92"/>
      <c r="AD924" s="92"/>
      <c r="AE924" s="92"/>
      <c r="AF924" s="92"/>
      <c r="AG924" s="92"/>
      <c r="AH924" s="92"/>
      <c r="AI924" s="92"/>
      <c r="AJ924" s="92"/>
      <c r="AK924" s="92"/>
      <c r="AL924" s="92"/>
      <c r="AM924" s="92"/>
      <c r="AN924" s="92"/>
      <c r="AO924" s="92"/>
      <c r="AP924" s="92"/>
      <c r="AQ924" s="92"/>
      <c r="AR924" s="92"/>
      <c r="AS924" s="92"/>
      <c r="AT924" s="92"/>
      <c r="AU924" s="92"/>
      <c r="AV924" s="92"/>
      <c r="AW924" s="92"/>
      <c r="AX924" s="92"/>
      <c r="AY924" s="92"/>
      <c r="AZ924" s="92"/>
      <c r="BA924" s="92"/>
      <c r="BB924" s="92"/>
      <c r="BC924" s="92"/>
      <c r="BD924" s="92"/>
      <c r="BE924" s="92"/>
      <c r="BF924" s="92"/>
      <c r="BG924" s="92"/>
      <c r="BH924" s="92"/>
      <c r="BI924" s="92"/>
      <c r="BJ924" s="92"/>
      <c r="BK924" s="92"/>
      <c r="BL924" s="92"/>
      <c r="BM924" s="92"/>
      <c r="BN924" s="92"/>
      <c r="BO924" s="92"/>
      <c r="BP924" s="92"/>
      <c r="BQ924" s="92"/>
      <c r="BR924" s="92"/>
      <c r="BS924" s="92"/>
      <c r="BT924" s="128"/>
    </row>
    <row r="925" spans="1:72" ht="12.75" customHeight="1">
      <c r="A925" s="92"/>
      <c r="B925" s="92"/>
      <c r="C925" s="92"/>
      <c r="D925" s="92"/>
      <c r="E925" s="94"/>
      <c r="F925" s="94"/>
      <c r="G925" s="94"/>
      <c r="H925" s="92"/>
      <c r="I925" s="92"/>
      <c r="J925" s="92"/>
      <c r="K925" s="92"/>
      <c r="L925" s="92"/>
      <c r="M925" s="92"/>
      <c r="N925" s="92"/>
      <c r="O925" s="92"/>
      <c r="P925" s="92"/>
      <c r="Q925" s="92"/>
      <c r="R925" s="92"/>
      <c r="S925" s="92"/>
      <c r="T925" s="92"/>
      <c r="U925" s="92"/>
      <c r="V925" s="92"/>
      <c r="W925" s="92"/>
      <c r="X925" s="92"/>
      <c r="Y925" s="92"/>
      <c r="Z925" s="92"/>
      <c r="AA925" s="92"/>
      <c r="AB925" s="92"/>
      <c r="AC925" s="92"/>
      <c r="AD925" s="92"/>
      <c r="AE925" s="92"/>
      <c r="AF925" s="92"/>
      <c r="AG925" s="92"/>
      <c r="AH925" s="92"/>
      <c r="AI925" s="92"/>
      <c r="AJ925" s="92"/>
      <c r="AK925" s="92"/>
      <c r="AL925" s="92"/>
      <c r="AM925" s="92"/>
      <c r="AN925" s="92"/>
      <c r="AO925" s="92"/>
      <c r="AP925" s="92"/>
      <c r="AQ925" s="92"/>
      <c r="AR925" s="92"/>
      <c r="AS925" s="92"/>
      <c r="AT925" s="92"/>
      <c r="AU925" s="92"/>
      <c r="AV925" s="92"/>
      <c r="AW925" s="92"/>
      <c r="AX925" s="92"/>
      <c r="AY925" s="92"/>
      <c r="AZ925" s="92"/>
      <c r="BA925" s="92"/>
      <c r="BB925" s="92"/>
      <c r="BC925" s="92"/>
      <c r="BD925" s="92"/>
      <c r="BE925" s="92"/>
      <c r="BF925" s="92"/>
      <c r="BG925" s="92"/>
      <c r="BH925" s="92"/>
      <c r="BI925" s="92"/>
      <c r="BJ925" s="92"/>
      <c r="BK925" s="92"/>
      <c r="BL925" s="92"/>
      <c r="BM925" s="92"/>
      <c r="BN925" s="92"/>
      <c r="BO925" s="92"/>
      <c r="BP925" s="92"/>
      <c r="BQ925" s="92"/>
      <c r="BR925" s="92"/>
      <c r="BS925" s="92"/>
      <c r="BT925" s="128"/>
    </row>
    <row r="926" spans="1:72" ht="12.75" customHeight="1">
      <c r="A926" s="92"/>
      <c r="B926" s="92"/>
      <c r="C926" s="92"/>
      <c r="D926" s="92"/>
      <c r="E926" s="94"/>
      <c r="F926" s="94"/>
      <c r="G926" s="94"/>
      <c r="H926" s="92"/>
      <c r="I926" s="92"/>
      <c r="J926" s="92"/>
      <c r="K926" s="92"/>
      <c r="L926" s="92"/>
      <c r="M926" s="92"/>
      <c r="N926" s="92"/>
      <c r="O926" s="92"/>
      <c r="P926" s="92"/>
      <c r="Q926" s="92"/>
      <c r="R926" s="92"/>
      <c r="S926" s="92"/>
      <c r="T926" s="92"/>
      <c r="U926" s="92"/>
      <c r="V926" s="92"/>
      <c r="W926" s="92"/>
      <c r="X926" s="92"/>
      <c r="Y926" s="92"/>
      <c r="Z926" s="92"/>
      <c r="AA926" s="92"/>
      <c r="AB926" s="92"/>
      <c r="AC926" s="92"/>
      <c r="AD926" s="92"/>
      <c r="AE926" s="92"/>
      <c r="AF926" s="92"/>
      <c r="AG926" s="92"/>
      <c r="AH926" s="92"/>
      <c r="AI926" s="92"/>
      <c r="AJ926" s="92"/>
      <c r="AK926" s="92"/>
      <c r="AL926" s="92"/>
      <c r="AM926" s="92"/>
      <c r="AN926" s="92"/>
      <c r="AO926" s="92"/>
      <c r="AP926" s="92"/>
      <c r="AQ926" s="92"/>
      <c r="AR926" s="92"/>
      <c r="AS926" s="92"/>
      <c r="AT926" s="92"/>
      <c r="AU926" s="92"/>
      <c r="AV926" s="92"/>
      <c r="AW926" s="92"/>
      <c r="AX926" s="92"/>
      <c r="AY926" s="92"/>
      <c r="AZ926" s="92"/>
      <c r="BA926" s="92"/>
      <c r="BB926" s="92"/>
      <c r="BC926" s="92"/>
      <c r="BD926" s="92"/>
      <c r="BE926" s="92"/>
      <c r="BF926" s="92"/>
      <c r="BG926" s="92"/>
      <c r="BH926" s="92"/>
      <c r="BI926" s="92"/>
      <c r="BJ926" s="92"/>
      <c r="BK926" s="92"/>
      <c r="BL926" s="92"/>
      <c r="BM926" s="92"/>
      <c r="BN926" s="92"/>
      <c r="BO926" s="92"/>
      <c r="BP926" s="92"/>
      <c r="BQ926" s="92"/>
      <c r="BR926" s="92"/>
      <c r="BS926" s="92"/>
      <c r="BT926" s="128"/>
    </row>
    <row r="927" spans="1:72" ht="12.75" customHeight="1">
      <c r="A927" s="92"/>
      <c r="B927" s="92"/>
      <c r="C927" s="92"/>
      <c r="D927" s="92"/>
      <c r="E927" s="94"/>
      <c r="F927" s="94"/>
      <c r="G927" s="94"/>
      <c r="H927" s="92"/>
      <c r="I927" s="92"/>
      <c r="J927" s="92"/>
      <c r="K927" s="92"/>
      <c r="L927" s="92"/>
      <c r="M927" s="92"/>
      <c r="N927" s="92"/>
      <c r="O927" s="92"/>
      <c r="P927" s="92"/>
      <c r="Q927" s="92"/>
      <c r="R927" s="92"/>
      <c r="S927" s="92"/>
      <c r="T927" s="92"/>
      <c r="U927" s="92"/>
      <c r="V927" s="92"/>
      <c r="W927" s="92"/>
      <c r="X927" s="92"/>
      <c r="Y927" s="92"/>
      <c r="Z927" s="92"/>
      <c r="AA927" s="92"/>
      <c r="AB927" s="92"/>
      <c r="AC927" s="92"/>
      <c r="AD927" s="92"/>
      <c r="AE927" s="92"/>
      <c r="AF927" s="92"/>
      <c r="AG927" s="92"/>
      <c r="AH927" s="92"/>
      <c r="AI927" s="92"/>
      <c r="AJ927" s="92"/>
      <c r="AK927" s="92"/>
      <c r="AL927" s="92"/>
      <c r="AM927" s="92"/>
      <c r="AN927" s="92"/>
      <c r="AO927" s="92"/>
      <c r="AP927" s="92"/>
      <c r="AQ927" s="92"/>
      <c r="AR927" s="92"/>
      <c r="AS927" s="92"/>
      <c r="AT927" s="92"/>
      <c r="AU927" s="92"/>
      <c r="AV927" s="92"/>
      <c r="AW927" s="92"/>
      <c r="AX927" s="92"/>
      <c r="AY927" s="92"/>
      <c r="AZ927" s="92"/>
      <c r="BA927" s="92"/>
      <c r="BB927" s="92"/>
      <c r="BC927" s="92"/>
      <c r="BD927" s="92"/>
      <c r="BE927" s="92"/>
      <c r="BF927" s="92"/>
      <c r="BG927" s="92"/>
      <c r="BH927" s="92"/>
      <c r="BI927" s="92"/>
      <c r="BJ927" s="92"/>
      <c r="BK927" s="92"/>
      <c r="BL927" s="92"/>
      <c r="BM927" s="92"/>
      <c r="BN927" s="92"/>
      <c r="BO927" s="92"/>
      <c r="BP927" s="92"/>
      <c r="BQ927" s="92"/>
      <c r="BR927" s="92"/>
      <c r="BS927" s="92"/>
      <c r="BT927" s="128"/>
    </row>
    <row r="928" spans="1:72" ht="12.75" customHeight="1">
      <c r="A928" s="92"/>
      <c r="B928" s="92"/>
      <c r="C928" s="92"/>
      <c r="D928" s="92"/>
      <c r="E928" s="94"/>
      <c r="F928" s="94"/>
      <c r="G928" s="94"/>
      <c r="H928" s="92"/>
      <c r="I928" s="92"/>
      <c r="J928" s="92"/>
      <c r="K928" s="92"/>
      <c r="L928" s="92"/>
      <c r="M928" s="92"/>
      <c r="N928" s="92"/>
      <c r="O928" s="92"/>
      <c r="P928" s="92"/>
      <c r="Q928" s="92"/>
      <c r="R928" s="92"/>
      <c r="S928" s="92"/>
      <c r="T928" s="92"/>
      <c r="U928" s="92"/>
      <c r="V928" s="92"/>
      <c r="W928" s="92"/>
      <c r="X928" s="92"/>
      <c r="Y928" s="92"/>
      <c r="Z928" s="92"/>
      <c r="AA928" s="92"/>
      <c r="AB928" s="92"/>
      <c r="AC928" s="92"/>
      <c r="AD928" s="92"/>
      <c r="AE928" s="92"/>
      <c r="AF928" s="92"/>
      <c r="AG928" s="92"/>
      <c r="AH928" s="92"/>
      <c r="AI928" s="92"/>
      <c r="AJ928" s="92"/>
      <c r="AK928" s="92"/>
      <c r="AL928" s="92"/>
      <c r="AM928" s="92"/>
      <c r="AN928" s="92"/>
      <c r="AO928" s="92"/>
      <c r="AP928" s="92"/>
      <c r="AQ928" s="92"/>
      <c r="AR928" s="92"/>
      <c r="AS928" s="92"/>
      <c r="AT928" s="92"/>
      <c r="AU928" s="92"/>
      <c r="AV928" s="92"/>
      <c r="AW928" s="92"/>
      <c r="AX928" s="92"/>
      <c r="AY928" s="92"/>
      <c r="AZ928" s="92"/>
      <c r="BA928" s="92"/>
      <c r="BB928" s="92"/>
      <c r="BC928" s="92"/>
      <c r="BD928" s="92"/>
      <c r="BE928" s="92"/>
      <c r="BF928" s="92"/>
      <c r="BG928" s="92"/>
      <c r="BH928" s="92"/>
      <c r="BI928" s="92"/>
      <c r="BJ928" s="92"/>
      <c r="BK928" s="92"/>
      <c r="BL928" s="92"/>
      <c r="BM928" s="92"/>
      <c r="BN928" s="92"/>
      <c r="BO928" s="92"/>
      <c r="BP928" s="92"/>
      <c r="BQ928" s="92"/>
      <c r="BR928" s="92"/>
      <c r="BS928" s="92"/>
      <c r="BT928" s="128"/>
    </row>
    <row r="929" spans="1:72" ht="12.75" customHeight="1">
      <c r="A929" s="92"/>
      <c r="B929" s="92"/>
      <c r="C929" s="92"/>
      <c r="D929" s="92"/>
      <c r="E929" s="94"/>
      <c r="F929" s="94"/>
      <c r="G929" s="94"/>
      <c r="H929" s="92"/>
      <c r="I929" s="92"/>
      <c r="J929" s="92"/>
      <c r="K929" s="92"/>
      <c r="L929" s="92"/>
      <c r="M929" s="92"/>
      <c r="N929" s="92"/>
      <c r="O929" s="92"/>
      <c r="P929" s="92"/>
      <c r="Q929" s="92"/>
      <c r="R929" s="92"/>
      <c r="S929" s="92"/>
      <c r="T929" s="92"/>
      <c r="U929" s="92"/>
      <c r="V929" s="92"/>
      <c r="W929" s="92"/>
      <c r="X929" s="92"/>
      <c r="Y929" s="92"/>
      <c r="Z929" s="92"/>
      <c r="AA929" s="92"/>
      <c r="AB929" s="92"/>
      <c r="AC929" s="92"/>
      <c r="AD929" s="92"/>
      <c r="AE929" s="92"/>
      <c r="AF929" s="92"/>
      <c r="AG929" s="92"/>
      <c r="AH929" s="92"/>
      <c r="AI929" s="92"/>
      <c r="AJ929" s="92"/>
      <c r="AK929" s="92"/>
      <c r="AL929" s="92"/>
      <c r="AM929" s="92"/>
      <c r="AN929" s="92"/>
      <c r="AO929" s="92"/>
      <c r="AP929" s="92"/>
      <c r="AQ929" s="92"/>
      <c r="AR929" s="92"/>
      <c r="AS929" s="92"/>
      <c r="AT929" s="92"/>
      <c r="AU929" s="92"/>
      <c r="AV929" s="92"/>
      <c r="AW929" s="92"/>
      <c r="AX929" s="92"/>
      <c r="AY929" s="92"/>
      <c r="AZ929" s="92"/>
      <c r="BA929" s="92"/>
      <c r="BB929" s="92"/>
      <c r="BC929" s="92"/>
      <c r="BD929" s="92"/>
      <c r="BE929" s="92"/>
      <c r="BF929" s="92"/>
      <c r="BG929" s="92"/>
      <c r="BH929" s="92"/>
      <c r="BI929" s="92"/>
      <c r="BJ929" s="92"/>
      <c r="BK929" s="92"/>
      <c r="BL929" s="92"/>
      <c r="BM929" s="92"/>
      <c r="BN929" s="92"/>
      <c r="BO929" s="92"/>
      <c r="BP929" s="92"/>
      <c r="BQ929" s="92"/>
      <c r="BR929" s="92"/>
      <c r="BS929" s="92"/>
      <c r="BT929" s="128"/>
    </row>
    <row r="930" spans="1:72" ht="12.75" customHeight="1">
      <c r="A930" s="92"/>
      <c r="B930" s="92"/>
      <c r="C930" s="92"/>
      <c r="D930" s="92"/>
      <c r="E930" s="94"/>
      <c r="F930" s="94"/>
      <c r="G930" s="94"/>
      <c r="H930" s="92"/>
      <c r="I930" s="92"/>
      <c r="J930" s="92"/>
      <c r="K930" s="92"/>
      <c r="L930" s="92"/>
      <c r="M930" s="92"/>
      <c r="N930" s="92"/>
      <c r="O930" s="92"/>
      <c r="P930" s="92"/>
      <c r="Q930" s="92"/>
      <c r="R930" s="92"/>
      <c r="S930" s="92"/>
      <c r="T930" s="92"/>
      <c r="U930" s="92"/>
      <c r="V930" s="92"/>
      <c r="W930" s="92"/>
      <c r="X930" s="92"/>
      <c r="Y930" s="92"/>
      <c r="Z930" s="92"/>
      <c r="AA930" s="92"/>
      <c r="AB930" s="92"/>
      <c r="AC930" s="92"/>
      <c r="AD930" s="92"/>
      <c r="AE930" s="92"/>
      <c r="AF930" s="92"/>
      <c r="AG930" s="92"/>
      <c r="AH930" s="92"/>
      <c r="AI930" s="92"/>
      <c r="AJ930" s="92"/>
      <c r="AK930" s="92"/>
      <c r="AL930" s="92"/>
      <c r="AM930" s="92"/>
      <c r="AN930" s="92"/>
      <c r="AO930" s="92"/>
      <c r="AP930" s="92"/>
      <c r="AQ930" s="92"/>
      <c r="AR930" s="92"/>
      <c r="AS930" s="92"/>
      <c r="AT930" s="92"/>
      <c r="AU930" s="92"/>
      <c r="AV930" s="92"/>
      <c r="AW930" s="92"/>
      <c r="AX930" s="92"/>
      <c r="AY930" s="92"/>
      <c r="AZ930" s="92"/>
      <c r="BA930" s="92"/>
      <c r="BB930" s="92"/>
      <c r="BC930" s="92"/>
      <c r="BD930" s="92"/>
      <c r="BE930" s="92"/>
      <c r="BF930" s="92"/>
      <c r="BG930" s="92"/>
      <c r="BH930" s="92"/>
      <c r="BI930" s="92"/>
      <c r="BJ930" s="92"/>
      <c r="BK930" s="92"/>
      <c r="BL930" s="92"/>
      <c r="BM930" s="92"/>
      <c r="BN930" s="92"/>
      <c r="BO930" s="92"/>
      <c r="BP930" s="92"/>
      <c r="BQ930" s="92"/>
      <c r="BR930" s="92"/>
      <c r="BS930" s="92"/>
      <c r="BT930" s="128"/>
    </row>
    <row r="931" spans="1:72" ht="12.75" customHeight="1">
      <c r="A931" s="92"/>
      <c r="B931" s="92"/>
      <c r="C931" s="92"/>
      <c r="D931" s="92"/>
      <c r="E931" s="94"/>
      <c r="F931" s="94"/>
      <c r="G931" s="94"/>
      <c r="H931" s="92"/>
      <c r="I931" s="92"/>
      <c r="J931" s="92"/>
      <c r="K931" s="92"/>
      <c r="L931" s="92"/>
      <c r="M931" s="92"/>
      <c r="N931" s="92"/>
      <c r="O931" s="92"/>
      <c r="P931" s="92"/>
      <c r="Q931" s="92"/>
      <c r="R931" s="92"/>
      <c r="S931" s="92"/>
      <c r="T931" s="92"/>
      <c r="U931" s="92"/>
      <c r="V931" s="92"/>
      <c r="W931" s="92"/>
      <c r="X931" s="92"/>
      <c r="Y931" s="92"/>
      <c r="Z931" s="92"/>
      <c r="AA931" s="92"/>
      <c r="AB931" s="92"/>
      <c r="AC931" s="92"/>
      <c r="AD931" s="92"/>
      <c r="AE931" s="92"/>
      <c r="AF931" s="92"/>
      <c r="AG931" s="92"/>
      <c r="AH931" s="92"/>
      <c r="AI931" s="92"/>
      <c r="AJ931" s="92"/>
      <c r="AK931" s="92"/>
      <c r="AL931" s="92"/>
      <c r="AM931" s="92"/>
      <c r="AN931" s="92"/>
      <c r="AO931" s="92"/>
      <c r="AP931" s="92"/>
      <c r="AQ931" s="92"/>
      <c r="AR931" s="92"/>
      <c r="AS931" s="92"/>
      <c r="AT931" s="92"/>
      <c r="AU931" s="92"/>
      <c r="AV931" s="92"/>
      <c r="AW931" s="92"/>
      <c r="AX931" s="92"/>
      <c r="AY931" s="92"/>
      <c r="AZ931" s="92"/>
      <c r="BA931" s="92"/>
      <c r="BB931" s="92"/>
      <c r="BC931" s="92"/>
      <c r="BD931" s="92"/>
      <c r="BE931" s="92"/>
      <c r="BF931" s="92"/>
      <c r="BG931" s="92"/>
      <c r="BH931" s="92"/>
      <c r="BI931" s="92"/>
      <c r="BJ931" s="92"/>
      <c r="BK931" s="92"/>
      <c r="BL931" s="92"/>
      <c r="BM931" s="92"/>
      <c r="BN931" s="92"/>
      <c r="BO931" s="92"/>
      <c r="BP931" s="92"/>
      <c r="BQ931" s="92"/>
      <c r="BR931" s="92"/>
      <c r="BS931" s="92"/>
      <c r="BT931" s="128"/>
    </row>
    <row r="932" spans="1:72" ht="12.75" customHeight="1">
      <c r="A932" s="92"/>
      <c r="B932" s="92"/>
      <c r="C932" s="92"/>
      <c r="D932" s="92"/>
      <c r="E932" s="94"/>
      <c r="F932" s="94"/>
      <c r="G932" s="94"/>
      <c r="H932" s="92"/>
      <c r="I932" s="92"/>
      <c r="J932" s="92"/>
      <c r="K932" s="92"/>
      <c r="L932" s="92"/>
      <c r="M932" s="92"/>
      <c r="N932" s="92"/>
      <c r="O932" s="92"/>
      <c r="P932" s="92"/>
      <c r="Q932" s="92"/>
      <c r="R932" s="92"/>
      <c r="S932" s="92"/>
      <c r="T932" s="92"/>
      <c r="U932" s="92"/>
      <c r="V932" s="92"/>
      <c r="W932" s="92"/>
      <c r="X932" s="92"/>
      <c r="Y932" s="92"/>
      <c r="Z932" s="92"/>
      <c r="AA932" s="92"/>
      <c r="AB932" s="92"/>
      <c r="AC932" s="92"/>
      <c r="AD932" s="92"/>
      <c r="AE932" s="92"/>
      <c r="AF932" s="92"/>
      <c r="AG932" s="92"/>
      <c r="AH932" s="92"/>
      <c r="AI932" s="92"/>
      <c r="AJ932" s="92"/>
      <c r="AK932" s="92"/>
      <c r="AL932" s="92"/>
      <c r="AM932" s="92"/>
      <c r="AN932" s="92"/>
      <c r="AO932" s="92"/>
      <c r="AP932" s="92"/>
      <c r="AQ932" s="92"/>
      <c r="AR932" s="92"/>
      <c r="AS932" s="92"/>
      <c r="AT932" s="92"/>
      <c r="AU932" s="92"/>
      <c r="AV932" s="92"/>
      <c r="AW932" s="92"/>
      <c r="AX932" s="92"/>
      <c r="AY932" s="92"/>
      <c r="AZ932" s="92"/>
      <c r="BA932" s="92"/>
      <c r="BB932" s="92"/>
      <c r="BC932" s="92"/>
      <c r="BD932" s="92"/>
      <c r="BE932" s="92"/>
      <c r="BF932" s="92"/>
      <c r="BG932" s="92"/>
      <c r="BH932" s="92"/>
      <c r="BI932" s="92"/>
      <c r="BJ932" s="92"/>
      <c r="BK932" s="92"/>
      <c r="BL932" s="92"/>
      <c r="BM932" s="92"/>
      <c r="BN932" s="92"/>
      <c r="BO932" s="92"/>
      <c r="BP932" s="92"/>
      <c r="BQ932" s="92"/>
      <c r="BR932" s="92"/>
      <c r="BS932" s="92"/>
      <c r="BT932" s="128"/>
    </row>
    <row r="933" spans="1:72" ht="12.75" customHeight="1">
      <c r="A933" s="92"/>
      <c r="B933" s="92"/>
      <c r="C933" s="92"/>
      <c r="D933" s="92"/>
      <c r="E933" s="94"/>
      <c r="F933" s="94"/>
      <c r="G933" s="94"/>
      <c r="H933" s="92"/>
      <c r="I933" s="92"/>
      <c r="J933" s="92"/>
      <c r="K933" s="92"/>
      <c r="L933" s="92"/>
      <c r="M933" s="92"/>
      <c r="N933" s="92"/>
      <c r="O933" s="92"/>
      <c r="P933" s="92"/>
      <c r="Q933" s="92"/>
      <c r="R933" s="92"/>
      <c r="S933" s="92"/>
      <c r="T933" s="92"/>
      <c r="U933" s="92"/>
      <c r="V933" s="92"/>
      <c r="W933" s="92"/>
      <c r="X933" s="92"/>
      <c r="Y933" s="92"/>
      <c r="Z933" s="92"/>
      <c r="AA933" s="92"/>
      <c r="AB933" s="92"/>
      <c r="AC933" s="92"/>
      <c r="AD933" s="92"/>
      <c r="AE933" s="92"/>
      <c r="AF933" s="92"/>
      <c r="AG933" s="92"/>
      <c r="AH933" s="92"/>
      <c r="AI933" s="92"/>
      <c r="AJ933" s="92"/>
      <c r="AK933" s="92"/>
      <c r="AL933" s="92"/>
      <c r="AM933" s="92"/>
      <c r="AN933" s="92"/>
      <c r="AO933" s="92"/>
      <c r="AP933" s="92"/>
      <c r="AQ933" s="92"/>
      <c r="AR933" s="92"/>
      <c r="AS933" s="92"/>
      <c r="AT933" s="92"/>
      <c r="AU933" s="92"/>
      <c r="AV933" s="92"/>
      <c r="AW933" s="92"/>
      <c r="AX933" s="92"/>
      <c r="AY933" s="92"/>
      <c r="AZ933" s="92"/>
      <c r="BA933" s="92"/>
      <c r="BB933" s="92"/>
      <c r="BC933" s="92"/>
      <c r="BD933" s="92"/>
      <c r="BE933" s="92"/>
      <c r="BF933" s="92"/>
      <c r="BG933" s="92"/>
      <c r="BH933" s="92"/>
      <c r="BI933" s="92"/>
      <c r="BJ933" s="92"/>
      <c r="BK933" s="92"/>
      <c r="BL933" s="92"/>
      <c r="BM933" s="92"/>
      <c r="BN933" s="92"/>
      <c r="BO933" s="92"/>
      <c r="BP933" s="92"/>
      <c r="BQ933" s="92"/>
      <c r="BR933" s="92"/>
      <c r="BS933" s="92"/>
      <c r="BT933" s="128"/>
    </row>
    <row r="934" spans="1:72" ht="12.75" customHeight="1">
      <c r="A934" s="92"/>
      <c r="B934" s="92"/>
      <c r="C934" s="92"/>
      <c r="D934" s="92"/>
      <c r="E934" s="94"/>
      <c r="F934" s="94"/>
      <c r="G934" s="94"/>
      <c r="H934" s="92"/>
      <c r="I934" s="92"/>
      <c r="J934" s="92"/>
      <c r="K934" s="92"/>
      <c r="L934" s="92"/>
      <c r="M934" s="92"/>
      <c r="N934" s="92"/>
      <c r="O934" s="92"/>
      <c r="P934" s="92"/>
      <c r="Q934" s="92"/>
      <c r="R934" s="92"/>
      <c r="S934" s="92"/>
      <c r="T934" s="92"/>
      <c r="U934" s="92"/>
      <c r="V934" s="92"/>
      <c r="W934" s="92"/>
      <c r="X934" s="92"/>
      <c r="Y934" s="92"/>
      <c r="Z934" s="92"/>
      <c r="AA934" s="92"/>
      <c r="AB934" s="92"/>
      <c r="AC934" s="92"/>
      <c r="AD934" s="92"/>
      <c r="AE934" s="92"/>
      <c r="AF934" s="92"/>
      <c r="AG934" s="92"/>
      <c r="AH934" s="92"/>
      <c r="AI934" s="92"/>
      <c r="AJ934" s="92"/>
      <c r="AK934" s="92"/>
      <c r="AL934" s="92"/>
      <c r="AM934" s="92"/>
      <c r="AN934" s="92"/>
      <c r="AO934" s="92"/>
      <c r="AP934" s="92"/>
      <c r="AQ934" s="92"/>
      <c r="AR934" s="92"/>
      <c r="AS934" s="92"/>
      <c r="AT934" s="92"/>
      <c r="AU934" s="92"/>
      <c r="AV934" s="92"/>
      <c r="AW934" s="92"/>
      <c r="AX934" s="92"/>
      <c r="AY934" s="92"/>
      <c r="AZ934" s="92"/>
      <c r="BA934" s="92"/>
      <c r="BB934" s="92"/>
      <c r="BC934" s="92"/>
      <c r="BD934" s="92"/>
      <c r="BE934" s="92"/>
      <c r="BF934" s="92"/>
      <c r="BG934" s="92"/>
      <c r="BH934" s="92"/>
      <c r="BI934" s="92"/>
      <c r="BJ934" s="92"/>
      <c r="BK934" s="92"/>
      <c r="BL934" s="92"/>
      <c r="BM934" s="92"/>
      <c r="BN934" s="92"/>
      <c r="BO934" s="92"/>
      <c r="BP934" s="92"/>
      <c r="BQ934" s="92"/>
      <c r="BR934" s="92"/>
      <c r="BS934" s="92"/>
      <c r="BT934" s="128"/>
    </row>
    <row r="935" spans="1:72" ht="12.75" customHeight="1">
      <c r="A935" s="92"/>
      <c r="B935" s="92"/>
      <c r="C935" s="92"/>
      <c r="D935" s="92"/>
      <c r="E935" s="94"/>
      <c r="F935" s="94"/>
      <c r="G935" s="94"/>
      <c r="H935" s="92"/>
      <c r="I935" s="92"/>
      <c r="J935" s="92"/>
      <c r="K935" s="92"/>
      <c r="L935" s="92"/>
      <c r="M935" s="92"/>
      <c r="N935" s="92"/>
      <c r="O935" s="92"/>
      <c r="P935" s="92"/>
      <c r="Q935" s="92"/>
      <c r="R935" s="92"/>
      <c r="S935" s="92"/>
      <c r="T935" s="92"/>
      <c r="U935" s="92"/>
      <c r="V935" s="92"/>
      <c r="W935" s="92"/>
      <c r="X935" s="92"/>
      <c r="Y935" s="92"/>
      <c r="Z935" s="92"/>
      <c r="AA935" s="92"/>
      <c r="AB935" s="92"/>
      <c r="AC935" s="92"/>
      <c r="AD935" s="92"/>
      <c r="AE935" s="92"/>
      <c r="AF935" s="92"/>
      <c r="AG935" s="92"/>
      <c r="AH935" s="92"/>
      <c r="AI935" s="92"/>
      <c r="AJ935" s="92"/>
      <c r="AK935" s="92"/>
      <c r="AL935" s="92"/>
      <c r="AM935" s="92"/>
      <c r="AN935" s="92"/>
      <c r="AO935" s="92"/>
      <c r="AP935" s="92"/>
      <c r="AQ935" s="92"/>
      <c r="AR935" s="92"/>
      <c r="AS935" s="92"/>
      <c r="AT935" s="92"/>
      <c r="AU935" s="92"/>
      <c r="AV935" s="92"/>
      <c r="AW935" s="92"/>
      <c r="AX935" s="92"/>
      <c r="AY935" s="92"/>
      <c r="AZ935" s="92"/>
      <c r="BA935" s="92"/>
      <c r="BB935" s="92"/>
      <c r="BC935" s="92"/>
      <c r="BD935" s="92"/>
      <c r="BE935" s="92"/>
      <c r="BF935" s="92"/>
      <c r="BG935" s="92"/>
      <c r="BH935" s="92"/>
      <c r="BI935" s="92"/>
      <c r="BJ935" s="92"/>
      <c r="BK935" s="92"/>
      <c r="BL935" s="92"/>
      <c r="BM935" s="92"/>
      <c r="BN935" s="92"/>
      <c r="BO935" s="92"/>
      <c r="BP935" s="92"/>
      <c r="BQ935" s="92"/>
      <c r="BR935" s="92"/>
      <c r="BS935" s="92"/>
      <c r="BT935" s="128"/>
    </row>
    <row r="936" spans="1:72" ht="12.75" customHeight="1">
      <c r="A936" s="92"/>
      <c r="B936" s="92"/>
      <c r="C936" s="92"/>
      <c r="D936" s="92"/>
      <c r="E936" s="94"/>
      <c r="F936" s="94"/>
      <c r="G936" s="94"/>
      <c r="H936" s="92"/>
      <c r="I936" s="92"/>
      <c r="J936" s="92"/>
      <c r="K936" s="92"/>
      <c r="L936" s="92"/>
      <c r="M936" s="92"/>
      <c r="N936" s="92"/>
      <c r="O936" s="92"/>
      <c r="P936" s="92"/>
      <c r="Q936" s="92"/>
      <c r="R936" s="92"/>
      <c r="S936" s="92"/>
      <c r="T936" s="92"/>
      <c r="U936" s="92"/>
      <c r="V936" s="92"/>
      <c r="W936" s="92"/>
      <c r="X936" s="92"/>
      <c r="Y936" s="92"/>
      <c r="Z936" s="92"/>
      <c r="AA936" s="92"/>
      <c r="AB936" s="92"/>
      <c r="AC936" s="92"/>
      <c r="AD936" s="92"/>
      <c r="AE936" s="92"/>
      <c r="AF936" s="92"/>
      <c r="AG936" s="92"/>
      <c r="AH936" s="92"/>
      <c r="AI936" s="92"/>
      <c r="AJ936" s="92"/>
      <c r="AK936" s="92"/>
      <c r="AL936" s="92"/>
      <c r="AM936" s="92"/>
      <c r="AN936" s="92"/>
      <c r="AO936" s="92"/>
      <c r="AP936" s="92"/>
      <c r="AQ936" s="92"/>
      <c r="AR936" s="92"/>
      <c r="AS936" s="92"/>
      <c r="AT936" s="92"/>
      <c r="AU936" s="92"/>
      <c r="AV936" s="92"/>
      <c r="AW936" s="92"/>
      <c r="AX936" s="92"/>
      <c r="AY936" s="92"/>
      <c r="AZ936" s="92"/>
      <c r="BA936" s="92"/>
      <c r="BB936" s="92"/>
      <c r="BC936" s="92"/>
      <c r="BD936" s="92"/>
      <c r="BE936" s="92"/>
      <c r="BF936" s="92"/>
      <c r="BG936" s="92"/>
      <c r="BH936" s="92"/>
      <c r="BI936" s="92"/>
      <c r="BJ936" s="92"/>
      <c r="BK936" s="92"/>
      <c r="BL936" s="92"/>
      <c r="BM936" s="92"/>
      <c r="BN936" s="92"/>
      <c r="BO936" s="92"/>
      <c r="BP936" s="92"/>
      <c r="BQ936" s="92"/>
      <c r="BR936" s="92"/>
      <c r="BS936" s="92"/>
      <c r="BT936" s="128"/>
    </row>
    <row r="937" spans="1:72" ht="12.75" customHeight="1">
      <c r="A937" s="92"/>
      <c r="B937" s="92"/>
      <c r="C937" s="92"/>
      <c r="D937" s="92"/>
      <c r="E937" s="94"/>
      <c r="F937" s="94"/>
      <c r="G937" s="94"/>
      <c r="H937" s="92"/>
      <c r="I937" s="92"/>
      <c r="J937" s="92"/>
      <c r="K937" s="92"/>
      <c r="L937" s="92"/>
      <c r="M937" s="92"/>
      <c r="N937" s="92"/>
      <c r="O937" s="92"/>
      <c r="P937" s="92"/>
      <c r="Q937" s="92"/>
      <c r="R937" s="92"/>
      <c r="S937" s="92"/>
      <c r="T937" s="92"/>
      <c r="U937" s="92"/>
      <c r="V937" s="92"/>
      <c r="W937" s="92"/>
      <c r="X937" s="92"/>
      <c r="Y937" s="92"/>
      <c r="Z937" s="92"/>
      <c r="AA937" s="92"/>
      <c r="AB937" s="92"/>
      <c r="AC937" s="92"/>
      <c r="AD937" s="92"/>
      <c r="AE937" s="92"/>
      <c r="AF937" s="92"/>
      <c r="AG937" s="92"/>
      <c r="AH937" s="92"/>
      <c r="AI937" s="92"/>
      <c r="AJ937" s="92"/>
      <c r="AK937" s="92"/>
      <c r="AL937" s="92"/>
      <c r="AM937" s="92"/>
      <c r="AN937" s="92"/>
      <c r="AO937" s="92"/>
      <c r="AP937" s="92"/>
      <c r="AQ937" s="92"/>
      <c r="AR937" s="92"/>
      <c r="AS937" s="92"/>
      <c r="AT937" s="92"/>
      <c r="AU937" s="92"/>
      <c r="AV937" s="92"/>
      <c r="AW937" s="92"/>
      <c r="AX937" s="92"/>
      <c r="AY937" s="92"/>
      <c r="AZ937" s="92"/>
      <c r="BA937" s="92"/>
      <c r="BB937" s="92"/>
      <c r="BC937" s="92"/>
      <c r="BD937" s="92"/>
      <c r="BE937" s="92"/>
      <c r="BF937" s="92"/>
      <c r="BG937" s="92"/>
      <c r="BH937" s="92"/>
      <c r="BI937" s="92"/>
      <c r="BJ937" s="92"/>
      <c r="BK937" s="92"/>
      <c r="BL937" s="92"/>
      <c r="BM937" s="92"/>
      <c r="BN937" s="92"/>
      <c r="BO937" s="92"/>
      <c r="BP937" s="92"/>
      <c r="BQ937" s="92"/>
      <c r="BR937" s="92"/>
      <c r="BS937" s="92"/>
      <c r="BT937" s="128"/>
    </row>
    <row r="938" spans="1:72" ht="12.75" customHeight="1">
      <c r="A938" s="92"/>
      <c r="B938" s="92"/>
      <c r="C938" s="92"/>
      <c r="D938" s="92"/>
      <c r="E938" s="94"/>
      <c r="F938" s="94"/>
      <c r="G938" s="94"/>
      <c r="H938" s="92"/>
      <c r="I938" s="92"/>
      <c r="J938" s="92"/>
      <c r="K938" s="92"/>
      <c r="L938" s="92"/>
      <c r="M938" s="92"/>
      <c r="N938" s="92"/>
      <c r="O938" s="92"/>
      <c r="P938" s="92"/>
      <c r="Q938" s="92"/>
      <c r="R938" s="92"/>
      <c r="S938" s="92"/>
      <c r="T938" s="92"/>
      <c r="U938" s="92"/>
      <c r="V938" s="92"/>
      <c r="W938" s="92"/>
      <c r="X938" s="92"/>
      <c r="Y938" s="92"/>
      <c r="Z938" s="92"/>
      <c r="AA938" s="92"/>
      <c r="AB938" s="92"/>
      <c r="AC938" s="92"/>
      <c r="AD938" s="92"/>
      <c r="AE938" s="92"/>
      <c r="AF938" s="92"/>
      <c r="AG938" s="92"/>
      <c r="AH938" s="92"/>
      <c r="AI938" s="92"/>
      <c r="AJ938" s="92"/>
      <c r="AK938" s="92"/>
      <c r="AL938" s="92"/>
      <c r="AM938" s="92"/>
      <c r="AN938" s="92"/>
      <c r="AO938" s="92"/>
      <c r="AP938" s="92"/>
      <c r="AQ938" s="92"/>
      <c r="AR938" s="92"/>
      <c r="AS938" s="92"/>
      <c r="AT938" s="92"/>
      <c r="AU938" s="92"/>
      <c r="AV938" s="92"/>
      <c r="AW938" s="92"/>
      <c r="AX938" s="92"/>
      <c r="AY938" s="92"/>
      <c r="AZ938" s="92"/>
      <c r="BA938" s="92"/>
      <c r="BB938" s="92"/>
      <c r="BC938" s="92"/>
      <c r="BD938" s="92"/>
      <c r="BE938" s="92"/>
      <c r="BF938" s="92"/>
      <c r="BG938" s="92"/>
      <c r="BH938" s="92"/>
      <c r="BI938" s="92"/>
      <c r="BJ938" s="92"/>
      <c r="BK938" s="92"/>
      <c r="BL938" s="92"/>
      <c r="BM938" s="92"/>
      <c r="BN938" s="92"/>
      <c r="BO938" s="92"/>
      <c r="BP938" s="92"/>
      <c r="BQ938" s="92"/>
      <c r="BR938" s="92"/>
      <c r="BS938" s="92"/>
      <c r="BT938" s="128"/>
    </row>
    <row r="939" spans="1:72" ht="12.75" customHeight="1">
      <c r="A939" s="92"/>
      <c r="B939" s="92"/>
      <c r="C939" s="92"/>
      <c r="D939" s="92"/>
      <c r="E939" s="94"/>
      <c r="F939" s="94"/>
      <c r="G939" s="94"/>
      <c r="H939" s="92"/>
      <c r="I939" s="92"/>
      <c r="J939" s="92"/>
      <c r="K939" s="92"/>
      <c r="L939" s="92"/>
      <c r="M939" s="92"/>
      <c r="N939" s="92"/>
      <c r="O939" s="92"/>
      <c r="P939" s="92"/>
      <c r="Q939" s="92"/>
      <c r="R939" s="92"/>
      <c r="S939" s="92"/>
      <c r="T939" s="92"/>
      <c r="U939" s="92"/>
      <c r="V939" s="92"/>
      <c r="W939" s="92"/>
      <c r="X939" s="92"/>
      <c r="Y939" s="92"/>
      <c r="Z939" s="92"/>
      <c r="AA939" s="92"/>
      <c r="AB939" s="92"/>
      <c r="AC939" s="92"/>
      <c r="AD939" s="92"/>
      <c r="AE939" s="92"/>
      <c r="AF939" s="92"/>
      <c r="AG939" s="92"/>
      <c r="AH939" s="92"/>
      <c r="AI939" s="92"/>
      <c r="AJ939" s="92"/>
      <c r="AK939" s="92"/>
      <c r="AL939" s="92"/>
      <c r="AM939" s="92"/>
      <c r="AN939" s="92"/>
      <c r="AO939" s="92"/>
      <c r="AP939" s="92"/>
      <c r="AQ939" s="92"/>
      <c r="AR939" s="92"/>
      <c r="AS939" s="92"/>
      <c r="AT939" s="92"/>
      <c r="AU939" s="92"/>
      <c r="AV939" s="92"/>
      <c r="AW939" s="92"/>
      <c r="AX939" s="92"/>
      <c r="AY939" s="92"/>
      <c r="AZ939" s="92"/>
      <c r="BA939" s="92"/>
      <c r="BB939" s="92"/>
      <c r="BC939" s="92"/>
      <c r="BD939" s="92"/>
      <c r="BE939" s="92"/>
      <c r="BF939" s="92"/>
      <c r="BG939" s="92"/>
      <c r="BH939" s="92"/>
      <c r="BI939" s="92"/>
      <c r="BJ939" s="92"/>
      <c r="BK939" s="92"/>
      <c r="BL939" s="92"/>
      <c r="BM939" s="92"/>
      <c r="BN939" s="92"/>
      <c r="BO939" s="92"/>
      <c r="BP939" s="92"/>
      <c r="BQ939" s="92"/>
      <c r="BR939" s="92"/>
      <c r="BS939" s="92"/>
      <c r="BT939" s="128"/>
    </row>
    <row r="940" spans="1:72" ht="12.75" customHeight="1">
      <c r="A940" s="92"/>
      <c r="B940" s="92"/>
      <c r="C940" s="92"/>
      <c r="D940" s="92"/>
      <c r="E940" s="94"/>
      <c r="F940" s="94"/>
      <c r="G940" s="94"/>
      <c r="H940" s="92"/>
      <c r="I940" s="92"/>
      <c r="J940" s="92"/>
      <c r="K940" s="92"/>
      <c r="L940" s="92"/>
      <c r="M940" s="92"/>
      <c r="N940" s="92"/>
      <c r="O940" s="92"/>
      <c r="P940" s="92"/>
      <c r="Q940" s="92"/>
      <c r="R940" s="92"/>
      <c r="S940" s="92"/>
      <c r="T940" s="92"/>
      <c r="U940" s="92"/>
      <c r="V940" s="92"/>
      <c r="W940" s="92"/>
      <c r="X940" s="92"/>
      <c r="Y940" s="92"/>
      <c r="Z940" s="92"/>
      <c r="AA940" s="92"/>
      <c r="AB940" s="92"/>
      <c r="AC940" s="92"/>
      <c r="AD940" s="92"/>
      <c r="AE940" s="92"/>
      <c r="AF940" s="92"/>
      <c r="AG940" s="92"/>
      <c r="AH940" s="92"/>
      <c r="AI940" s="92"/>
      <c r="AJ940" s="92"/>
      <c r="AK940" s="92"/>
      <c r="AL940" s="92"/>
      <c r="AM940" s="92"/>
      <c r="AN940" s="92"/>
      <c r="AO940" s="92"/>
      <c r="AP940" s="92"/>
      <c r="AQ940" s="92"/>
      <c r="AR940" s="92"/>
      <c r="AS940" s="92"/>
      <c r="AT940" s="92"/>
      <c r="AU940" s="92"/>
      <c r="AV940" s="92"/>
      <c r="AW940" s="92"/>
      <c r="AX940" s="92"/>
      <c r="AY940" s="92"/>
      <c r="AZ940" s="92"/>
      <c r="BA940" s="92"/>
      <c r="BB940" s="92"/>
      <c r="BC940" s="92"/>
      <c r="BD940" s="92"/>
      <c r="BE940" s="92"/>
      <c r="BF940" s="92"/>
      <c r="BG940" s="92"/>
      <c r="BH940" s="92"/>
      <c r="BI940" s="92"/>
      <c r="BJ940" s="92"/>
      <c r="BK940" s="92"/>
      <c r="BL940" s="92"/>
      <c r="BM940" s="92"/>
      <c r="BN940" s="92"/>
      <c r="BO940" s="92"/>
      <c r="BP940" s="92"/>
      <c r="BQ940" s="92"/>
      <c r="BR940" s="92"/>
      <c r="BS940" s="92"/>
      <c r="BT940" s="128"/>
    </row>
    <row r="941" spans="1:72" ht="12.75" customHeight="1">
      <c r="A941" s="92"/>
      <c r="B941" s="92"/>
      <c r="C941" s="92"/>
      <c r="D941" s="92"/>
      <c r="E941" s="94"/>
      <c r="F941" s="94"/>
      <c r="G941" s="94"/>
      <c r="H941" s="92"/>
      <c r="I941" s="92"/>
      <c r="J941" s="92"/>
      <c r="K941" s="92"/>
      <c r="L941" s="92"/>
      <c r="M941" s="92"/>
      <c r="N941" s="92"/>
      <c r="O941" s="92"/>
      <c r="P941" s="92"/>
      <c r="Q941" s="92"/>
      <c r="R941" s="92"/>
      <c r="S941" s="92"/>
      <c r="T941" s="92"/>
      <c r="U941" s="92"/>
      <c r="V941" s="92"/>
      <c r="W941" s="92"/>
      <c r="X941" s="92"/>
      <c r="Y941" s="92"/>
      <c r="Z941" s="92"/>
      <c r="AA941" s="92"/>
      <c r="AB941" s="92"/>
      <c r="AC941" s="92"/>
      <c r="AD941" s="92"/>
      <c r="AE941" s="92"/>
      <c r="AF941" s="92"/>
      <c r="AG941" s="92"/>
      <c r="AH941" s="92"/>
      <c r="AI941" s="92"/>
      <c r="AJ941" s="92"/>
      <c r="AK941" s="92"/>
      <c r="AL941" s="92"/>
      <c r="AM941" s="92"/>
      <c r="AN941" s="92"/>
      <c r="AO941" s="92"/>
      <c r="AP941" s="92"/>
      <c r="AQ941" s="92"/>
      <c r="AR941" s="92"/>
      <c r="AS941" s="92"/>
      <c r="AT941" s="92"/>
      <c r="AU941" s="92"/>
      <c r="AV941" s="92"/>
      <c r="AW941" s="92"/>
      <c r="AX941" s="92"/>
      <c r="AY941" s="92"/>
      <c r="AZ941" s="92"/>
      <c r="BA941" s="92"/>
      <c r="BB941" s="92"/>
      <c r="BC941" s="92"/>
      <c r="BD941" s="92"/>
      <c r="BE941" s="92"/>
      <c r="BF941" s="92"/>
      <c r="BG941" s="92"/>
      <c r="BH941" s="92"/>
      <c r="BI941" s="92"/>
      <c r="BJ941" s="92"/>
      <c r="BK941" s="92"/>
      <c r="BL941" s="92"/>
      <c r="BM941" s="92"/>
      <c r="BN941" s="92"/>
      <c r="BO941" s="92"/>
      <c r="BP941" s="92"/>
      <c r="BQ941" s="92"/>
      <c r="BR941" s="92"/>
      <c r="BS941" s="92"/>
      <c r="BT941" s="128"/>
    </row>
    <row r="942" spans="1:72" ht="12.75" customHeight="1">
      <c r="A942" s="92"/>
      <c r="B942" s="92"/>
      <c r="C942" s="92"/>
      <c r="D942" s="92"/>
      <c r="E942" s="94"/>
      <c r="F942" s="94"/>
      <c r="G942" s="94"/>
      <c r="H942" s="92"/>
      <c r="I942" s="92"/>
      <c r="J942" s="92"/>
      <c r="K942" s="92"/>
      <c r="L942" s="92"/>
      <c r="M942" s="92"/>
      <c r="N942" s="92"/>
      <c r="O942" s="92"/>
      <c r="P942" s="92"/>
      <c r="Q942" s="92"/>
      <c r="R942" s="92"/>
      <c r="S942" s="92"/>
      <c r="T942" s="92"/>
      <c r="U942" s="92"/>
      <c r="V942" s="92"/>
      <c r="W942" s="92"/>
      <c r="X942" s="92"/>
      <c r="Y942" s="92"/>
      <c r="Z942" s="92"/>
      <c r="AA942" s="92"/>
      <c r="AB942" s="92"/>
      <c r="AC942" s="92"/>
      <c r="AD942" s="92"/>
      <c r="AE942" s="92"/>
      <c r="AF942" s="92"/>
      <c r="AG942" s="92"/>
      <c r="AH942" s="92"/>
      <c r="AI942" s="92"/>
      <c r="AJ942" s="92"/>
      <c r="AK942" s="92"/>
      <c r="AL942" s="92"/>
      <c r="AM942" s="92"/>
      <c r="AN942" s="92"/>
      <c r="AO942" s="92"/>
      <c r="AP942" s="92"/>
      <c r="AQ942" s="92"/>
      <c r="AR942" s="92"/>
      <c r="AS942" s="92"/>
      <c r="AT942" s="92"/>
      <c r="AU942" s="92"/>
      <c r="AV942" s="92"/>
      <c r="AW942" s="92"/>
      <c r="AX942" s="92"/>
      <c r="AY942" s="92"/>
      <c r="AZ942" s="92"/>
      <c r="BA942" s="92"/>
      <c r="BB942" s="92"/>
      <c r="BC942" s="92"/>
      <c r="BD942" s="92"/>
      <c r="BE942" s="92"/>
      <c r="BF942" s="92"/>
      <c r="BG942" s="92"/>
      <c r="BH942" s="92"/>
      <c r="BI942" s="92"/>
      <c r="BJ942" s="92"/>
      <c r="BK942" s="92"/>
      <c r="BL942" s="92"/>
      <c r="BM942" s="92"/>
      <c r="BN942" s="92"/>
      <c r="BO942" s="92"/>
      <c r="BP942" s="92"/>
      <c r="BQ942" s="92"/>
      <c r="BR942" s="92"/>
      <c r="BS942" s="92"/>
      <c r="BT942" s="128"/>
    </row>
    <row r="943" spans="1:72" ht="12.75" customHeight="1">
      <c r="A943" s="92"/>
      <c r="B943" s="92"/>
      <c r="C943" s="92"/>
      <c r="D943" s="92"/>
      <c r="E943" s="94"/>
      <c r="F943" s="94"/>
      <c r="G943" s="94"/>
      <c r="H943" s="92"/>
      <c r="I943" s="92"/>
      <c r="J943" s="92"/>
      <c r="K943" s="92"/>
      <c r="L943" s="92"/>
      <c r="M943" s="92"/>
      <c r="N943" s="92"/>
      <c r="O943" s="92"/>
      <c r="P943" s="92"/>
      <c r="Q943" s="92"/>
      <c r="R943" s="92"/>
      <c r="S943" s="92"/>
      <c r="T943" s="92"/>
      <c r="U943" s="92"/>
      <c r="V943" s="92"/>
      <c r="W943" s="92"/>
      <c r="X943" s="92"/>
      <c r="Y943" s="92"/>
      <c r="Z943" s="92"/>
      <c r="AA943" s="92"/>
      <c r="AB943" s="92"/>
      <c r="AC943" s="92"/>
      <c r="AD943" s="92"/>
      <c r="AE943" s="92"/>
      <c r="AF943" s="92"/>
      <c r="AG943" s="92"/>
      <c r="AH943" s="92"/>
      <c r="AI943" s="92"/>
      <c r="AJ943" s="92"/>
      <c r="AK943" s="92"/>
      <c r="AL943" s="92"/>
      <c r="AM943" s="92"/>
      <c r="AN943" s="92"/>
      <c r="AO943" s="92"/>
      <c r="AP943" s="92"/>
      <c r="AQ943" s="92"/>
      <c r="AR943" s="92"/>
      <c r="AS943" s="92"/>
      <c r="AT943" s="92"/>
      <c r="AU943" s="92"/>
      <c r="AV943" s="92"/>
      <c r="AW943" s="92"/>
      <c r="AX943" s="92"/>
      <c r="AY943" s="92"/>
      <c r="AZ943" s="92"/>
      <c r="BA943" s="92"/>
      <c r="BB943" s="92"/>
      <c r="BC943" s="92"/>
      <c r="BD943" s="92"/>
      <c r="BE943" s="92"/>
      <c r="BF943" s="92"/>
      <c r="BG943" s="92"/>
      <c r="BH943" s="92"/>
      <c r="BI943" s="92"/>
      <c r="BJ943" s="92"/>
      <c r="BK943" s="92"/>
      <c r="BL943" s="92"/>
      <c r="BM943" s="92"/>
      <c r="BN943" s="92"/>
      <c r="BO943" s="92"/>
      <c r="BP943" s="92"/>
      <c r="BQ943" s="92"/>
      <c r="BR943" s="92"/>
      <c r="BS943" s="92"/>
      <c r="BT943" s="128"/>
    </row>
    <row r="944" spans="1:72" ht="12.75" customHeight="1">
      <c r="A944" s="92"/>
      <c r="B944" s="92"/>
      <c r="C944" s="92"/>
      <c r="D944" s="92"/>
      <c r="E944" s="94"/>
      <c r="F944" s="94"/>
      <c r="G944" s="94"/>
      <c r="H944" s="92"/>
      <c r="I944" s="92"/>
      <c r="J944" s="92"/>
      <c r="K944" s="92"/>
      <c r="L944" s="92"/>
      <c r="M944" s="92"/>
      <c r="N944" s="92"/>
      <c r="O944" s="92"/>
      <c r="P944" s="92"/>
      <c r="Q944" s="92"/>
      <c r="R944" s="92"/>
      <c r="S944" s="92"/>
      <c r="T944" s="92"/>
      <c r="U944" s="92"/>
      <c r="V944" s="92"/>
      <c r="W944" s="92"/>
      <c r="X944" s="92"/>
      <c r="Y944" s="92"/>
      <c r="Z944" s="92"/>
      <c r="AA944" s="92"/>
      <c r="AB944" s="92"/>
      <c r="AC944" s="92"/>
      <c r="AD944" s="92"/>
      <c r="AE944" s="92"/>
      <c r="AF944" s="92"/>
      <c r="AG944" s="92"/>
      <c r="AH944" s="92"/>
      <c r="AI944" s="92"/>
      <c r="AJ944" s="92"/>
      <c r="AK944" s="92"/>
      <c r="AL944" s="92"/>
      <c r="AM944" s="92"/>
      <c r="AN944" s="92"/>
      <c r="AO944" s="92"/>
      <c r="AP944" s="92"/>
      <c r="AQ944" s="92"/>
      <c r="AR944" s="92"/>
      <c r="AS944" s="92"/>
      <c r="AT944" s="92"/>
      <c r="AU944" s="92"/>
      <c r="AV944" s="92"/>
      <c r="AW944" s="92"/>
      <c r="AX944" s="92"/>
      <c r="AY944" s="92"/>
      <c r="AZ944" s="92"/>
      <c r="BA944" s="92"/>
      <c r="BB944" s="92"/>
      <c r="BC944" s="92"/>
      <c r="BD944" s="92"/>
      <c r="BE944" s="92"/>
      <c r="BF944" s="92"/>
      <c r="BG944" s="92"/>
      <c r="BH944" s="92"/>
      <c r="BI944" s="92"/>
      <c r="BJ944" s="92"/>
      <c r="BK944" s="92"/>
      <c r="BL944" s="92"/>
      <c r="BM944" s="92"/>
      <c r="BN944" s="92"/>
      <c r="BO944" s="92"/>
      <c r="BP944" s="92"/>
      <c r="BQ944" s="92"/>
      <c r="BR944" s="92"/>
      <c r="BS944" s="92"/>
      <c r="BT944" s="128"/>
    </row>
    <row r="945" spans="1:72" ht="12.75" customHeight="1">
      <c r="A945" s="92"/>
      <c r="B945" s="92"/>
      <c r="C945" s="92"/>
      <c r="D945" s="92"/>
      <c r="E945" s="94"/>
      <c r="F945" s="94"/>
      <c r="G945" s="94"/>
      <c r="H945" s="92"/>
      <c r="I945" s="92"/>
      <c r="J945" s="92"/>
      <c r="K945" s="92"/>
      <c r="L945" s="92"/>
      <c r="M945" s="92"/>
      <c r="N945" s="92"/>
      <c r="O945" s="92"/>
      <c r="P945" s="92"/>
      <c r="Q945" s="92"/>
      <c r="R945" s="92"/>
      <c r="S945" s="92"/>
      <c r="T945" s="92"/>
      <c r="U945" s="92"/>
      <c r="V945" s="92"/>
      <c r="W945" s="92"/>
      <c r="X945" s="92"/>
      <c r="Y945" s="92"/>
      <c r="Z945" s="92"/>
      <c r="AA945" s="92"/>
      <c r="AB945" s="92"/>
      <c r="AC945" s="92"/>
      <c r="AD945" s="92"/>
      <c r="AE945" s="92"/>
      <c r="AF945" s="92"/>
      <c r="AG945" s="92"/>
      <c r="AH945" s="92"/>
      <c r="AI945" s="92"/>
      <c r="AJ945" s="92"/>
      <c r="AK945" s="92"/>
      <c r="AL945" s="92"/>
      <c r="AM945" s="92"/>
      <c r="AN945" s="92"/>
      <c r="AO945" s="92"/>
      <c r="AP945" s="92"/>
      <c r="AQ945" s="92"/>
      <c r="AR945" s="92"/>
      <c r="AS945" s="92"/>
      <c r="AT945" s="92"/>
      <c r="AU945" s="92"/>
      <c r="AV945" s="92"/>
      <c r="AW945" s="92"/>
      <c r="AX945" s="92"/>
      <c r="AY945" s="92"/>
      <c r="AZ945" s="92"/>
      <c r="BA945" s="92"/>
      <c r="BB945" s="92"/>
      <c r="BC945" s="92"/>
      <c r="BD945" s="92"/>
      <c r="BE945" s="92"/>
      <c r="BF945" s="92"/>
      <c r="BG945" s="92"/>
      <c r="BH945" s="92"/>
      <c r="BI945" s="92"/>
      <c r="BJ945" s="92"/>
      <c r="BK945" s="92"/>
      <c r="BL945" s="92"/>
      <c r="BM945" s="92"/>
      <c r="BN945" s="92"/>
      <c r="BO945" s="92"/>
      <c r="BP945" s="92"/>
      <c r="BQ945" s="92"/>
      <c r="BR945" s="92"/>
      <c r="BS945" s="92"/>
      <c r="BT945" s="128"/>
    </row>
    <row r="946" spans="1:72" ht="12.75" customHeight="1">
      <c r="A946" s="92"/>
      <c r="B946" s="92"/>
      <c r="C946" s="92"/>
      <c r="D946" s="92"/>
      <c r="E946" s="94"/>
      <c r="F946" s="94"/>
      <c r="G946" s="94"/>
      <c r="H946" s="92"/>
      <c r="I946" s="92"/>
      <c r="J946" s="92"/>
      <c r="K946" s="92"/>
      <c r="L946" s="92"/>
      <c r="M946" s="92"/>
      <c r="N946" s="92"/>
      <c r="O946" s="92"/>
      <c r="P946" s="92"/>
      <c r="Q946" s="92"/>
      <c r="R946" s="92"/>
      <c r="S946" s="92"/>
      <c r="T946" s="92"/>
      <c r="U946" s="92"/>
      <c r="V946" s="92"/>
      <c r="W946" s="92"/>
      <c r="X946" s="92"/>
      <c r="Y946" s="92"/>
      <c r="Z946" s="92"/>
      <c r="AA946" s="92"/>
      <c r="AB946" s="92"/>
      <c r="AC946" s="92"/>
      <c r="AD946" s="92"/>
      <c r="AE946" s="92"/>
      <c r="AF946" s="92"/>
      <c r="AG946" s="92"/>
      <c r="AH946" s="92"/>
      <c r="AI946" s="92"/>
      <c r="AJ946" s="92"/>
      <c r="AK946" s="92"/>
      <c r="AL946" s="92"/>
      <c r="AM946" s="92"/>
      <c r="AN946" s="92"/>
      <c r="AO946" s="92"/>
      <c r="AP946" s="92"/>
      <c r="AQ946" s="92"/>
      <c r="AR946" s="92"/>
      <c r="AS946" s="92"/>
      <c r="AT946" s="92"/>
      <c r="AU946" s="92"/>
      <c r="AV946" s="92"/>
      <c r="AW946" s="92"/>
      <c r="AX946" s="92"/>
      <c r="AY946" s="92"/>
      <c r="AZ946" s="92"/>
      <c r="BA946" s="92"/>
      <c r="BB946" s="92"/>
      <c r="BC946" s="92"/>
      <c r="BD946" s="92"/>
      <c r="BE946" s="92"/>
      <c r="BF946" s="92"/>
      <c r="BG946" s="92"/>
      <c r="BH946" s="92"/>
      <c r="BI946" s="92"/>
      <c r="BJ946" s="92"/>
      <c r="BK946" s="92"/>
      <c r="BL946" s="92"/>
      <c r="BM946" s="92"/>
      <c r="BN946" s="92"/>
      <c r="BO946" s="92"/>
      <c r="BP946" s="92"/>
      <c r="BQ946" s="92"/>
      <c r="BR946" s="92"/>
      <c r="BS946" s="92"/>
      <c r="BT946" s="128"/>
    </row>
    <row r="947" spans="1:72" ht="12.75" customHeight="1">
      <c r="A947" s="92"/>
      <c r="B947" s="92"/>
      <c r="C947" s="92"/>
      <c r="D947" s="92"/>
      <c r="E947" s="94"/>
      <c r="F947" s="94"/>
      <c r="G947" s="94"/>
      <c r="H947" s="92"/>
      <c r="I947" s="92"/>
      <c r="J947" s="92"/>
      <c r="K947" s="92"/>
      <c r="L947" s="92"/>
      <c r="M947" s="92"/>
      <c r="N947" s="92"/>
      <c r="O947" s="92"/>
      <c r="P947" s="92"/>
      <c r="Q947" s="92"/>
      <c r="R947" s="92"/>
      <c r="S947" s="92"/>
      <c r="T947" s="92"/>
      <c r="U947" s="92"/>
      <c r="V947" s="92"/>
      <c r="W947" s="92"/>
      <c r="X947" s="92"/>
      <c r="Y947" s="92"/>
      <c r="Z947" s="92"/>
      <c r="AA947" s="92"/>
      <c r="AB947" s="92"/>
      <c r="AC947" s="92"/>
      <c r="AD947" s="92"/>
      <c r="AE947" s="92"/>
      <c r="AF947" s="92"/>
      <c r="AG947" s="92"/>
      <c r="AH947" s="92"/>
      <c r="AI947" s="92"/>
      <c r="AJ947" s="92"/>
      <c r="AK947" s="92"/>
      <c r="AL947" s="92"/>
      <c r="AM947" s="92"/>
      <c r="AN947" s="92"/>
      <c r="AO947" s="92"/>
      <c r="AP947" s="92"/>
      <c r="AQ947" s="92"/>
      <c r="AR947" s="92"/>
      <c r="AS947" s="92"/>
      <c r="AT947" s="92"/>
      <c r="AU947" s="92"/>
      <c r="AV947" s="92"/>
      <c r="AW947" s="92"/>
      <c r="AX947" s="92"/>
      <c r="AY947" s="92"/>
      <c r="AZ947" s="92"/>
      <c r="BA947" s="92"/>
      <c r="BB947" s="92"/>
      <c r="BC947" s="92"/>
      <c r="BD947" s="92"/>
      <c r="BE947" s="92"/>
      <c r="BF947" s="92"/>
      <c r="BG947" s="92"/>
      <c r="BH947" s="92"/>
      <c r="BI947" s="92"/>
      <c r="BJ947" s="92"/>
      <c r="BK947" s="92"/>
      <c r="BL947" s="92"/>
      <c r="BM947" s="92"/>
      <c r="BN947" s="92"/>
      <c r="BO947" s="92"/>
      <c r="BP947" s="92"/>
      <c r="BQ947" s="92"/>
      <c r="BR947" s="92"/>
      <c r="BS947" s="92"/>
      <c r="BT947" s="128"/>
    </row>
    <row r="948" spans="1:72" ht="12.75" customHeight="1">
      <c r="A948" s="92"/>
      <c r="B948" s="92"/>
      <c r="C948" s="92"/>
      <c r="D948" s="92"/>
      <c r="E948" s="94"/>
      <c r="F948" s="94"/>
      <c r="G948" s="94"/>
      <c r="H948" s="92"/>
      <c r="I948" s="92"/>
      <c r="J948" s="92"/>
      <c r="K948" s="92"/>
      <c r="L948" s="92"/>
      <c r="M948" s="92"/>
      <c r="N948" s="92"/>
      <c r="O948" s="92"/>
      <c r="P948" s="92"/>
      <c r="Q948" s="92"/>
      <c r="R948" s="92"/>
      <c r="S948" s="92"/>
      <c r="T948" s="92"/>
      <c r="U948" s="92"/>
      <c r="V948" s="92"/>
      <c r="W948" s="92"/>
      <c r="X948" s="92"/>
      <c r="Y948" s="92"/>
      <c r="Z948" s="92"/>
      <c r="AA948" s="92"/>
      <c r="AB948" s="92"/>
      <c r="AC948" s="92"/>
      <c r="AD948" s="92"/>
      <c r="AE948" s="92"/>
      <c r="AF948" s="92"/>
      <c r="AG948" s="92"/>
      <c r="AH948" s="92"/>
      <c r="AI948" s="92"/>
      <c r="AJ948" s="92"/>
      <c r="AK948" s="92"/>
      <c r="AL948" s="92"/>
      <c r="AM948" s="92"/>
      <c r="AN948" s="92"/>
      <c r="AO948" s="92"/>
      <c r="AP948" s="92"/>
      <c r="AQ948" s="92"/>
      <c r="AR948" s="92"/>
      <c r="AS948" s="92"/>
      <c r="AT948" s="92"/>
      <c r="AU948" s="92"/>
      <c r="AV948" s="92"/>
      <c r="AW948" s="92"/>
      <c r="AX948" s="92"/>
      <c r="AY948" s="92"/>
      <c r="AZ948" s="92"/>
      <c r="BA948" s="92"/>
      <c r="BB948" s="92"/>
      <c r="BC948" s="92"/>
      <c r="BD948" s="92"/>
      <c r="BE948" s="92"/>
      <c r="BF948" s="92"/>
      <c r="BG948" s="92"/>
      <c r="BH948" s="92"/>
      <c r="BI948" s="92"/>
      <c r="BJ948" s="92"/>
      <c r="BK948" s="92"/>
      <c r="BL948" s="92"/>
      <c r="BM948" s="92"/>
      <c r="BN948" s="92"/>
      <c r="BO948" s="92"/>
      <c r="BP948" s="92"/>
      <c r="BQ948" s="92"/>
      <c r="BR948" s="92"/>
      <c r="BS948" s="92"/>
      <c r="BT948" s="128"/>
    </row>
    <row r="949" spans="1:72" ht="12.75" customHeight="1">
      <c r="A949" s="92"/>
      <c r="B949" s="92"/>
      <c r="C949" s="92"/>
      <c r="D949" s="92"/>
      <c r="E949" s="94"/>
      <c r="F949" s="94"/>
      <c r="G949" s="94"/>
      <c r="H949" s="92"/>
      <c r="I949" s="92"/>
      <c r="J949" s="92"/>
      <c r="K949" s="92"/>
      <c r="L949" s="92"/>
      <c r="M949" s="92"/>
      <c r="N949" s="92"/>
      <c r="O949" s="92"/>
      <c r="P949" s="92"/>
      <c r="Q949" s="92"/>
      <c r="R949" s="92"/>
      <c r="S949" s="92"/>
      <c r="T949" s="92"/>
      <c r="U949" s="92"/>
      <c r="V949" s="92"/>
      <c r="W949" s="92"/>
      <c r="X949" s="92"/>
      <c r="Y949" s="92"/>
      <c r="Z949" s="92"/>
      <c r="AA949" s="92"/>
      <c r="AB949" s="92"/>
      <c r="AC949" s="92"/>
      <c r="AD949" s="92"/>
      <c r="AE949" s="92"/>
      <c r="AF949" s="92"/>
      <c r="AG949" s="92"/>
      <c r="AH949" s="92"/>
      <c r="AI949" s="92"/>
      <c r="AJ949" s="92"/>
      <c r="AK949" s="92"/>
      <c r="AL949" s="92"/>
      <c r="AM949" s="92"/>
      <c r="AN949" s="92"/>
      <c r="AO949" s="92"/>
      <c r="AP949" s="92"/>
      <c r="AQ949" s="92"/>
      <c r="AR949" s="92"/>
      <c r="AS949" s="92"/>
      <c r="AT949" s="92"/>
      <c r="AU949" s="92"/>
      <c r="AV949" s="92"/>
      <c r="AW949" s="92"/>
      <c r="AX949" s="92"/>
      <c r="AY949" s="92"/>
      <c r="AZ949" s="92"/>
      <c r="BA949" s="92"/>
      <c r="BB949" s="92"/>
      <c r="BC949" s="92"/>
      <c r="BD949" s="92"/>
      <c r="BE949" s="92"/>
      <c r="BF949" s="92"/>
      <c r="BG949" s="92"/>
      <c r="BH949" s="92"/>
      <c r="BI949" s="92"/>
      <c r="BJ949" s="92"/>
      <c r="BK949" s="92"/>
      <c r="BL949" s="92"/>
      <c r="BM949" s="92"/>
      <c r="BN949" s="92"/>
      <c r="BO949" s="92"/>
      <c r="BP949" s="92"/>
      <c r="BQ949" s="92"/>
      <c r="BR949" s="92"/>
      <c r="BS949" s="92"/>
      <c r="BT949" s="128"/>
    </row>
    <row r="950" spans="1:72" ht="12.75" customHeight="1">
      <c r="A950" s="92"/>
      <c r="B950" s="92"/>
      <c r="C950" s="92"/>
      <c r="D950" s="92"/>
      <c r="E950" s="94"/>
      <c r="F950" s="94"/>
      <c r="G950" s="94"/>
      <c r="H950" s="92"/>
      <c r="I950" s="92"/>
      <c r="J950" s="92"/>
      <c r="K950" s="92"/>
      <c r="L950" s="92"/>
      <c r="M950" s="92"/>
      <c r="N950" s="92"/>
      <c r="O950" s="92"/>
      <c r="P950" s="92"/>
      <c r="Q950" s="92"/>
      <c r="R950" s="92"/>
      <c r="S950" s="92"/>
      <c r="T950" s="92"/>
      <c r="U950" s="92"/>
      <c r="V950" s="92"/>
      <c r="W950" s="92"/>
      <c r="X950" s="92"/>
      <c r="Y950" s="92"/>
      <c r="Z950" s="92"/>
      <c r="AA950" s="92"/>
      <c r="AB950" s="92"/>
      <c r="AC950" s="92"/>
      <c r="AD950" s="92"/>
      <c r="AE950" s="92"/>
      <c r="AF950" s="92"/>
      <c r="AG950" s="92"/>
      <c r="AH950" s="92"/>
      <c r="AI950" s="92"/>
      <c r="AJ950" s="92"/>
      <c r="AK950" s="92"/>
      <c r="AL950" s="92"/>
      <c r="AM950" s="92"/>
      <c r="AN950" s="92"/>
      <c r="AO950" s="92"/>
      <c r="AP950" s="92"/>
      <c r="AQ950" s="92"/>
      <c r="AR950" s="92"/>
      <c r="AS950" s="92"/>
      <c r="AT950" s="92"/>
      <c r="AU950" s="92"/>
      <c r="AV950" s="92"/>
      <c r="AW950" s="92"/>
      <c r="AX950" s="92"/>
      <c r="AY950" s="92"/>
      <c r="AZ950" s="92"/>
      <c r="BA950" s="92"/>
      <c r="BB950" s="92"/>
      <c r="BC950" s="92"/>
      <c r="BD950" s="92"/>
      <c r="BE950" s="92"/>
      <c r="BF950" s="92"/>
      <c r="BG950" s="92"/>
      <c r="BH950" s="92"/>
      <c r="BI950" s="92"/>
      <c r="BJ950" s="92"/>
      <c r="BK950" s="92"/>
      <c r="BL950" s="92"/>
      <c r="BM950" s="92"/>
      <c r="BN950" s="92"/>
      <c r="BO950" s="92"/>
      <c r="BP950" s="92"/>
      <c r="BQ950" s="92"/>
      <c r="BR950" s="92"/>
      <c r="BS950" s="92"/>
      <c r="BT950" s="128"/>
    </row>
    <row r="951" spans="1:72" ht="12.75" customHeight="1">
      <c r="A951" s="92"/>
      <c r="B951" s="92"/>
      <c r="C951" s="92"/>
      <c r="D951" s="92"/>
      <c r="E951" s="94"/>
      <c r="F951" s="94"/>
      <c r="G951" s="94"/>
      <c r="H951" s="92"/>
      <c r="I951" s="92"/>
      <c r="J951" s="92"/>
      <c r="K951" s="92"/>
      <c r="L951" s="92"/>
      <c r="M951" s="92"/>
      <c r="N951" s="92"/>
      <c r="O951" s="92"/>
      <c r="P951" s="92"/>
      <c r="Q951" s="92"/>
      <c r="R951" s="92"/>
      <c r="S951" s="92"/>
      <c r="T951" s="92"/>
      <c r="U951" s="92"/>
      <c r="V951" s="92"/>
      <c r="W951" s="92"/>
      <c r="X951" s="92"/>
      <c r="Y951" s="92"/>
      <c r="Z951" s="92"/>
      <c r="AA951" s="92"/>
      <c r="AB951" s="92"/>
      <c r="AC951" s="92"/>
      <c r="AD951" s="92"/>
      <c r="AE951" s="92"/>
      <c r="AF951" s="92"/>
      <c r="AG951" s="92"/>
      <c r="AH951" s="92"/>
      <c r="AI951" s="92"/>
      <c r="AJ951" s="92"/>
      <c r="AK951" s="92"/>
      <c r="AL951" s="92"/>
      <c r="AM951" s="92"/>
      <c r="AN951" s="92"/>
      <c r="AO951" s="92"/>
      <c r="AP951" s="92"/>
      <c r="AQ951" s="92"/>
      <c r="AR951" s="92"/>
      <c r="AS951" s="92"/>
      <c r="AT951" s="92"/>
      <c r="AU951" s="92"/>
      <c r="AV951" s="92"/>
      <c r="AW951" s="92"/>
      <c r="AX951" s="92"/>
      <c r="AY951" s="92"/>
      <c r="AZ951" s="92"/>
      <c r="BA951" s="92"/>
      <c r="BB951" s="92"/>
      <c r="BC951" s="92"/>
      <c r="BD951" s="92"/>
      <c r="BE951" s="92"/>
      <c r="BF951" s="92"/>
      <c r="BG951" s="92"/>
      <c r="BH951" s="92"/>
      <c r="BI951" s="92"/>
      <c r="BJ951" s="92"/>
      <c r="BK951" s="92"/>
      <c r="BL951" s="92"/>
      <c r="BM951" s="92"/>
      <c r="BN951" s="92"/>
      <c r="BO951" s="92"/>
      <c r="BP951" s="92"/>
      <c r="BQ951" s="92"/>
      <c r="BR951" s="92"/>
      <c r="BS951" s="92"/>
      <c r="BT951" s="128"/>
    </row>
    <row r="952" spans="1:72" ht="12.75" customHeight="1">
      <c r="A952" s="92"/>
      <c r="B952" s="92"/>
      <c r="C952" s="92"/>
      <c r="D952" s="92"/>
      <c r="E952" s="94"/>
      <c r="F952" s="94"/>
      <c r="G952" s="94"/>
      <c r="H952" s="92"/>
      <c r="I952" s="92"/>
      <c r="J952" s="92"/>
      <c r="K952" s="92"/>
      <c r="L952" s="92"/>
      <c r="M952" s="92"/>
      <c r="N952" s="92"/>
      <c r="O952" s="92"/>
      <c r="P952" s="92"/>
      <c r="Q952" s="92"/>
      <c r="R952" s="92"/>
      <c r="S952" s="92"/>
      <c r="T952" s="92"/>
      <c r="U952" s="92"/>
      <c r="V952" s="92"/>
      <c r="W952" s="92"/>
      <c r="X952" s="92"/>
      <c r="Y952" s="92"/>
      <c r="Z952" s="92"/>
      <c r="AA952" s="92"/>
      <c r="AB952" s="92"/>
      <c r="AC952" s="92"/>
      <c r="AD952" s="92"/>
      <c r="AE952" s="92"/>
      <c r="AF952" s="92"/>
      <c r="AG952" s="92"/>
      <c r="AH952" s="92"/>
      <c r="AI952" s="92"/>
      <c r="AJ952" s="92"/>
      <c r="AK952" s="92"/>
      <c r="AL952" s="92"/>
      <c r="AM952" s="92"/>
      <c r="AN952" s="92"/>
      <c r="AO952" s="92"/>
      <c r="AP952" s="92"/>
      <c r="AQ952" s="92"/>
      <c r="AR952" s="92"/>
      <c r="AS952" s="92"/>
      <c r="AT952" s="92"/>
      <c r="AU952" s="92"/>
      <c r="AV952" s="92"/>
      <c r="AW952" s="92"/>
      <c r="AX952" s="92"/>
      <c r="AY952" s="92"/>
      <c r="AZ952" s="92"/>
      <c r="BA952" s="92"/>
      <c r="BB952" s="92"/>
      <c r="BC952" s="92"/>
      <c r="BD952" s="92"/>
      <c r="BE952" s="92"/>
      <c r="BF952" s="92"/>
      <c r="BG952" s="92"/>
      <c r="BH952" s="92"/>
      <c r="BI952" s="92"/>
      <c r="BJ952" s="92"/>
      <c r="BK952" s="92"/>
      <c r="BL952" s="92"/>
      <c r="BM952" s="92"/>
      <c r="BN952" s="92"/>
      <c r="BO952" s="92"/>
      <c r="BP952" s="92"/>
      <c r="BQ952" s="92"/>
      <c r="BR952" s="92"/>
      <c r="BS952" s="92"/>
      <c r="BT952" s="128"/>
    </row>
    <row r="953" spans="1:72" ht="12.75" customHeight="1">
      <c r="A953" s="92"/>
      <c r="B953" s="92"/>
      <c r="C953" s="92"/>
      <c r="D953" s="92"/>
      <c r="E953" s="94"/>
      <c r="F953" s="94"/>
      <c r="G953" s="94"/>
      <c r="H953" s="92"/>
      <c r="I953" s="92"/>
      <c r="J953" s="92"/>
      <c r="K953" s="92"/>
      <c r="L953" s="92"/>
      <c r="M953" s="92"/>
      <c r="N953" s="92"/>
      <c r="O953" s="92"/>
      <c r="P953" s="92"/>
      <c r="Q953" s="92"/>
      <c r="R953" s="92"/>
      <c r="S953" s="92"/>
      <c r="T953" s="92"/>
      <c r="U953" s="92"/>
      <c r="V953" s="92"/>
      <c r="W953" s="92"/>
      <c r="X953" s="92"/>
      <c r="Y953" s="92"/>
      <c r="Z953" s="92"/>
      <c r="AA953" s="92"/>
      <c r="AB953" s="92"/>
      <c r="AC953" s="92"/>
      <c r="AD953" s="92"/>
      <c r="AE953" s="92"/>
      <c r="AF953" s="92"/>
      <c r="AG953" s="92"/>
      <c r="AH953" s="92"/>
      <c r="AI953" s="92"/>
      <c r="AJ953" s="92"/>
      <c r="AK953" s="92"/>
      <c r="AL953" s="92"/>
      <c r="AM953" s="92"/>
      <c r="AN953" s="92"/>
      <c r="AO953" s="92"/>
      <c r="AP953" s="92"/>
      <c r="AQ953" s="92"/>
      <c r="AR953" s="92"/>
      <c r="AS953" s="92"/>
      <c r="AT953" s="92"/>
      <c r="AU953" s="92"/>
      <c r="AV953" s="92"/>
      <c r="AW953" s="92"/>
      <c r="AX953" s="92"/>
      <c r="AY953" s="92"/>
      <c r="AZ953" s="92"/>
      <c r="BA953" s="92"/>
      <c r="BB953" s="92"/>
      <c r="BC953" s="92"/>
      <c r="BD953" s="92"/>
      <c r="BE953" s="92"/>
      <c r="BF953" s="92"/>
      <c r="BG953" s="92"/>
      <c r="BH953" s="92"/>
      <c r="BI953" s="92"/>
      <c r="BJ953" s="92"/>
      <c r="BK953" s="92"/>
      <c r="BL953" s="92"/>
      <c r="BM953" s="92"/>
      <c r="BN953" s="92"/>
      <c r="BO953" s="92"/>
      <c r="BP953" s="92"/>
      <c r="BQ953" s="92"/>
      <c r="BR953" s="92"/>
      <c r="BS953" s="92"/>
      <c r="BT953" s="128"/>
    </row>
    <row r="954" spans="1:72" ht="12.75" customHeight="1">
      <c r="A954" s="92"/>
      <c r="B954" s="92"/>
      <c r="C954" s="92"/>
      <c r="D954" s="92"/>
      <c r="E954" s="94"/>
      <c r="F954" s="94"/>
      <c r="G954" s="94"/>
      <c r="H954" s="92"/>
      <c r="I954" s="92"/>
      <c r="J954" s="92"/>
      <c r="K954" s="92"/>
      <c r="L954" s="92"/>
      <c r="M954" s="92"/>
      <c r="N954" s="92"/>
      <c r="O954" s="92"/>
      <c r="P954" s="92"/>
      <c r="Q954" s="92"/>
      <c r="R954" s="92"/>
      <c r="S954" s="92"/>
      <c r="T954" s="92"/>
      <c r="U954" s="92"/>
      <c r="V954" s="92"/>
      <c r="W954" s="92"/>
      <c r="X954" s="92"/>
      <c r="Y954" s="92"/>
      <c r="Z954" s="92"/>
      <c r="AA954" s="92"/>
      <c r="AB954" s="92"/>
      <c r="AC954" s="92"/>
      <c r="AD954" s="92"/>
      <c r="AE954" s="92"/>
      <c r="AF954" s="92"/>
      <c r="AG954" s="92"/>
      <c r="AH954" s="92"/>
      <c r="AI954" s="92"/>
      <c r="AJ954" s="92"/>
      <c r="AK954" s="92"/>
      <c r="AL954" s="92"/>
      <c r="AM954" s="92"/>
      <c r="AN954" s="92"/>
      <c r="AO954" s="92"/>
      <c r="AP954" s="92"/>
      <c r="AQ954" s="92"/>
      <c r="AR954" s="92"/>
      <c r="AS954" s="92"/>
      <c r="AT954" s="92"/>
      <c r="AU954" s="92"/>
      <c r="AV954" s="92"/>
      <c r="AW954" s="92"/>
      <c r="AX954" s="92"/>
      <c r="AY954" s="92"/>
      <c r="AZ954" s="92"/>
      <c r="BA954" s="92"/>
      <c r="BB954" s="92"/>
      <c r="BC954" s="92"/>
      <c r="BD954" s="92"/>
      <c r="BE954" s="92"/>
      <c r="BF954" s="92"/>
      <c r="BG954" s="92"/>
      <c r="BH954" s="92"/>
      <c r="BI954" s="92"/>
      <c r="BJ954" s="92"/>
      <c r="BK954" s="92"/>
      <c r="BL954" s="92"/>
      <c r="BM954" s="92"/>
      <c r="BN954" s="92"/>
      <c r="BO954" s="92"/>
      <c r="BP954" s="92"/>
      <c r="BQ954" s="92"/>
      <c r="BR954" s="92"/>
      <c r="BS954" s="92"/>
      <c r="BT954" s="128"/>
    </row>
    <row r="955" spans="1:72" ht="12.75" customHeight="1">
      <c r="A955" s="92"/>
      <c r="B955" s="92"/>
      <c r="C955" s="92"/>
      <c r="D955" s="92"/>
      <c r="E955" s="94"/>
      <c r="F955" s="94"/>
      <c r="G955" s="94"/>
      <c r="H955" s="92"/>
      <c r="I955" s="92"/>
      <c r="J955" s="92"/>
      <c r="K955" s="92"/>
      <c r="L955" s="92"/>
      <c r="M955" s="92"/>
      <c r="N955" s="92"/>
      <c r="O955" s="92"/>
      <c r="P955" s="92"/>
      <c r="Q955" s="92"/>
      <c r="R955" s="92"/>
      <c r="S955" s="92"/>
      <c r="T955" s="92"/>
      <c r="U955" s="92"/>
      <c r="V955" s="92"/>
      <c r="W955" s="92"/>
      <c r="X955" s="92"/>
      <c r="Y955" s="92"/>
      <c r="Z955" s="92"/>
      <c r="AA955" s="92"/>
      <c r="AB955" s="92"/>
      <c r="AC955" s="92"/>
      <c r="AD955" s="92"/>
      <c r="AE955" s="92"/>
      <c r="AF955" s="92"/>
      <c r="AG955" s="92"/>
      <c r="AH955" s="92"/>
      <c r="AI955" s="92"/>
      <c r="AJ955" s="92"/>
      <c r="AK955" s="92"/>
      <c r="AL955" s="92"/>
      <c r="AM955" s="92"/>
      <c r="AN955" s="92"/>
      <c r="AO955" s="92"/>
      <c r="AP955" s="92"/>
      <c r="AQ955" s="92"/>
      <c r="AR955" s="92"/>
      <c r="AS955" s="92"/>
      <c r="AT955" s="92"/>
      <c r="AU955" s="92"/>
      <c r="AV955" s="92"/>
      <c r="AW955" s="92"/>
      <c r="AX955" s="92"/>
      <c r="AY955" s="92"/>
      <c r="AZ955" s="92"/>
      <c r="BA955" s="92"/>
      <c r="BB955" s="92"/>
      <c r="BC955" s="92"/>
      <c r="BD955" s="92"/>
      <c r="BE955" s="92"/>
      <c r="BF955" s="92"/>
      <c r="BG955" s="92"/>
      <c r="BH955" s="92"/>
      <c r="BI955" s="92"/>
      <c r="BJ955" s="92"/>
      <c r="BK955" s="92"/>
      <c r="BL955" s="92"/>
      <c r="BM955" s="92"/>
      <c r="BN955" s="92"/>
      <c r="BO955" s="92"/>
      <c r="BP955" s="92"/>
      <c r="BQ955" s="92"/>
      <c r="BR955" s="92"/>
      <c r="BS955" s="92"/>
      <c r="BT955" s="128"/>
    </row>
    <row r="956" spans="1:72" ht="12.75" customHeight="1">
      <c r="A956" s="92"/>
      <c r="B956" s="92"/>
      <c r="C956" s="92"/>
      <c r="D956" s="92"/>
      <c r="E956" s="94"/>
      <c r="F956" s="94"/>
      <c r="G956" s="94"/>
      <c r="H956" s="92"/>
      <c r="I956" s="92"/>
      <c r="J956" s="92"/>
      <c r="K956" s="92"/>
      <c r="L956" s="92"/>
      <c r="M956" s="92"/>
      <c r="N956" s="92"/>
      <c r="O956" s="92"/>
      <c r="P956" s="92"/>
      <c r="Q956" s="92"/>
      <c r="R956" s="92"/>
      <c r="S956" s="92"/>
      <c r="T956" s="92"/>
      <c r="U956" s="92"/>
      <c r="V956" s="92"/>
      <c r="W956" s="92"/>
      <c r="X956" s="92"/>
      <c r="Y956" s="92"/>
      <c r="Z956" s="92"/>
      <c r="AA956" s="92"/>
      <c r="AB956" s="92"/>
      <c r="AC956" s="92"/>
      <c r="AD956" s="92"/>
      <c r="AE956" s="92"/>
      <c r="AF956" s="92"/>
      <c r="AG956" s="92"/>
      <c r="AH956" s="92"/>
      <c r="AI956" s="92"/>
      <c r="AJ956" s="92"/>
      <c r="AK956" s="92"/>
      <c r="AL956" s="92"/>
      <c r="AM956" s="92"/>
      <c r="AN956" s="92"/>
      <c r="AO956" s="92"/>
      <c r="AP956" s="92"/>
      <c r="AQ956" s="92"/>
      <c r="AR956" s="92"/>
      <c r="AS956" s="92"/>
      <c r="AT956" s="92"/>
      <c r="AU956" s="92"/>
      <c r="AV956" s="92"/>
      <c r="AW956" s="92"/>
      <c r="AX956" s="92"/>
      <c r="AY956" s="92"/>
      <c r="AZ956" s="92"/>
      <c r="BA956" s="92"/>
      <c r="BB956" s="92"/>
      <c r="BC956" s="92"/>
      <c r="BD956" s="92"/>
      <c r="BE956" s="92"/>
      <c r="BF956" s="92"/>
      <c r="BG956" s="92"/>
      <c r="BH956" s="92"/>
      <c r="BI956" s="92"/>
      <c r="BJ956" s="92"/>
      <c r="BK956" s="92"/>
      <c r="BL956" s="92"/>
      <c r="BM956" s="92"/>
      <c r="BN956" s="92"/>
      <c r="BO956" s="92"/>
      <c r="BP956" s="92"/>
      <c r="BQ956" s="92"/>
      <c r="BR956" s="92"/>
      <c r="BS956" s="92"/>
      <c r="BT956" s="128"/>
    </row>
    <row r="957" spans="1:72" ht="12.75" customHeight="1">
      <c r="A957" s="92"/>
      <c r="B957" s="92"/>
      <c r="C957" s="92"/>
      <c r="D957" s="92"/>
      <c r="E957" s="94"/>
      <c r="F957" s="94"/>
      <c r="G957" s="94"/>
      <c r="H957" s="92"/>
      <c r="I957" s="92"/>
      <c r="J957" s="92"/>
      <c r="K957" s="92"/>
      <c r="L957" s="92"/>
      <c r="M957" s="92"/>
      <c r="N957" s="92"/>
      <c r="O957" s="92"/>
      <c r="P957" s="92"/>
      <c r="Q957" s="92"/>
      <c r="R957" s="92"/>
      <c r="S957" s="92"/>
      <c r="T957" s="92"/>
      <c r="U957" s="92"/>
      <c r="V957" s="92"/>
      <c r="W957" s="92"/>
      <c r="X957" s="92"/>
      <c r="Y957" s="92"/>
      <c r="Z957" s="92"/>
      <c r="AA957" s="92"/>
      <c r="AB957" s="92"/>
      <c r="AC957" s="92"/>
      <c r="AD957" s="92"/>
      <c r="AE957" s="92"/>
      <c r="AF957" s="92"/>
      <c r="AG957" s="92"/>
      <c r="AH957" s="92"/>
      <c r="AI957" s="92"/>
      <c r="AJ957" s="92"/>
      <c r="AK957" s="92"/>
      <c r="AL957" s="92"/>
      <c r="AM957" s="92"/>
      <c r="AN957" s="92"/>
      <c r="AO957" s="92"/>
      <c r="AP957" s="92"/>
      <c r="AQ957" s="92"/>
      <c r="AR957" s="92"/>
      <c r="AS957" s="92"/>
      <c r="AT957" s="92"/>
      <c r="AU957" s="92"/>
      <c r="AV957" s="92"/>
      <c r="AW957" s="92"/>
      <c r="AX957" s="92"/>
      <c r="AY957" s="92"/>
      <c r="AZ957" s="92"/>
      <c r="BA957" s="92"/>
      <c r="BB957" s="92"/>
      <c r="BC957" s="92"/>
      <c r="BD957" s="92"/>
      <c r="BE957" s="92"/>
      <c r="BF957" s="92"/>
      <c r="BG957" s="92"/>
      <c r="BH957" s="92"/>
      <c r="BI957" s="92"/>
      <c r="BJ957" s="92"/>
      <c r="BK957" s="92"/>
      <c r="BL957" s="92"/>
      <c r="BM957" s="92"/>
      <c r="BN957" s="92"/>
      <c r="BO957" s="92"/>
      <c r="BP957" s="92"/>
      <c r="BQ957" s="92"/>
      <c r="BR957" s="92"/>
      <c r="BS957" s="92"/>
      <c r="BT957" s="128"/>
    </row>
    <row r="958" spans="1:72" ht="12.75" customHeight="1">
      <c r="A958" s="92"/>
      <c r="B958" s="92"/>
      <c r="C958" s="92"/>
      <c r="D958" s="92"/>
      <c r="E958" s="94"/>
      <c r="F958" s="94"/>
      <c r="G958" s="94"/>
      <c r="H958" s="92"/>
      <c r="I958" s="92"/>
      <c r="J958" s="92"/>
      <c r="K958" s="92"/>
      <c r="L958" s="92"/>
      <c r="M958" s="92"/>
      <c r="N958" s="92"/>
      <c r="O958" s="92"/>
      <c r="P958" s="92"/>
      <c r="Q958" s="92"/>
      <c r="R958" s="92"/>
      <c r="S958" s="92"/>
      <c r="T958" s="92"/>
      <c r="U958" s="92"/>
      <c r="V958" s="92"/>
      <c r="W958" s="92"/>
      <c r="X958" s="92"/>
      <c r="Y958" s="92"/>
      <c r="Z958" s="92"/>
      <c r="AA958" s="92"/>
      <c r="AB958" s="92"/>
      <c r="AC958" s="92"/>
      <c r="AD958" s="92"/>
      <c r="AE958" s="92"/>
      <c r="AF958" s="92"/>
      <c r="AG958" s="92"/>
      <c r="AH958" s="92"/>
      <c r="AI958" s="92"/>
      <c r="AJ958" s="92"/>
      <c r="AK958" s="92"/>
      <c r="AL958" s="92"/>
      <c r="AM958" s="92"/>
      <c r="AN958" s="92"/>
      <c r="AO958" s="92"/>
      <c r="AP958" s="92"/>
      <c r="AQ958" s="92"/>
      <c r="AR958" s="92"/>
      <c r="AS958" s="92"/>
      <c r="AT958" s="92"/>
      <c r="AU958" s="92"/>
      <c r="AV958" s="92"/>
      <c r="AW958" s="92"/>
      <c r="AX958" s="92"/>
      <c r="AY958" s="92"/>
      <c r="AZ958" s="92"/>
      <c r="BA958" s="92"/>
      <c r="BB958" s="92"/>
      <c r="BC958" s="92"/>
      <c r="BD958" s="92"/>
      <c r="BE958" s="92"/>
      <c r="BF958" s="92"/>
      <c r="BG958" s="92"/>
      <c r="BH958" s="92"/>
      <c r="BI958" s="92"/>
      <c r="BJ958" s="92"/>
      <c r="BK958" s="92"/>
      <c r="BL958" s="92"/>
      <c r="BM958" s="92"/>
      <c r="BN958" s="92"/>
      <c r="BO958" s="92"/>
      <c r="BP958" s="92"/>
      <c r="BQ958" s="92"/>
      <c r="BR958" s="92"/>
      <c r="BS958" s="92"/>
      <c r="BT958" s="128"/>
    </row>
    <row r="959" spans="1:72" ht="12.75" customHeight="1">
      <c r="A959" s="92"/>
      <c r="B959" s="92"/>
      <c r="C959" s="92"/>
      <c r="D959" s="92"/>
      <c r="E959" s="94"/>
      <c r="F959" s="94"/>
      <c r="G959" s="94"/>
      <c r="H959" s="92"/>
      <c r="I959" s="92"/>
      <c r="J959" s="92"/>
      <c r="K959" s="92"/>
      <c r="L959" s="92"/>
      <c r="M959" s="92"/>
      <c r="N959" s="92"/>
      <c r="O959" s="92"/>
      <c r="P959" s="92"/>
      <c r="Q959" s="92"/>
      <c r="R959" s="92"/>
      <c r="S959" s="92"/>
      <c r="T959" s="92"/>
      <c r="U959" s="92"/>
      <c r="V959" s="92"/>
      <c r="W959" s="92"/>
      <c r="X959" s="92"/>
      <c r="Y959" s="92"/>
      <c r="Z959" s="92"/>
      <c r="AA959" s="92"/>
      <c r="AB959" s="92"/>
      <c r="AC959" s="92"/>
      <c r="AD959" s="92"/>
      <c r="AE959" s="92"/>
      <c r="AF959" s="92"/>
      <c r="AG959" s="92"/>
      <c r="AH959" s="92"/>
      <c r="AI959" s="92"/>
      <c r="AJ959" s="92"/>
      <c r="AK959" s="92"/>
      <c r="AL959" s="92"/>
      <c r="AM959" s="92"/>
      <c r="AN959" s="92"/>
      <c r="AO959" s="92"/>
      <c r="AP959" s="92"/>
      <c r="AQ959" s="92"/>
      <c r="AR959" s="92"/>
      <c r="AS959" s="92"/>
      <c r="AT959" s="92"/>
      <c r="AU959" s="92"/>
      <c r="AV959" s="92"/>
      <c r="AW959" s="92"/>
      <c r="AX959" s="92"/>
      <c r="AY959" s="92"/>
      <c r="AZ959" s="92"/>
      <c r="BA959" s="92"/>
      <c r="BB959" s="92"/>
      <c r="BC959" s="92"/>
      <c r="BD959" s="92"/>
      <c r="BE959" s="92"/>
      <c r="BF959" s="92"/>
      <c r="BG959" s="92"/>
      <c r="BH959" s="92"/>
      <c r="BI959" s="92"/>
      <c r="BJ959" s="92"/>
      <c r="BK959" s="92"/>
      <c r="BL959" s="92"/>
      <c r="BM959" s="92"/>
      <c r="BN959" s="92"/>
      <c r="BO959" s="92"/>
      <c r="BP959" s="92"/>
      <c r="BQ959" s="92"/>
      <c r="BR959" s="92"/>
      <c r="BS959" s="92"/>
      <c r="BT959" s="128"/>
    </row>
    <row r="960" spans="1:72" ht="12.75" customHeight="1">
      <c r="A960" s="92"/>
      <c r="B960" s="92"/>
      <c r="C960" s="92"/>
      <c r="D960" s="92"/>
      <c r="E960" s="94"/>
      <c r="F960" s="94"/>
      <c r="G960" s="94"/>
      <c r="H960" s="92"/>
      <c r="I960" s="92"/>
      <c r="J960" s="92"/>
      <c r="K960" s="92"/>
      <c r="L960" s="92"/>
      <c r="M960" s="92"/>
      <c r="N960" s="92"/>
      <c r="O960" s="92"/>
      <c r="P960" s="92"/>
      <c r="Q960" s="92"/>
      <c r="R960" s="92"/>
      <c r="S960" s="92"/>
      <c r="T960" s="92"/>
      <c r="U960" s="92"/>
      <c r="V960" s="92"/>
      <c r="W960" s="92"/>
      <c r="X960" s="92"/>
      <c r="Y960" s="92"/>
      <c r="Z960" s="92"/>
      <c r="AA960" s="92"/>
      <c r="AB960" s="92"/>
      <c r="AC960" s="92"/>
      <c r="AD960" s="92"/>
      <c r="AE960" s="92"/>
      <c r="AF960" s="92"/>
      <c r="AG960" s="92"/>
      <c r="AH960" s="92"/>
      <c r="AI960" s="92"/>
      <c r="AJ960" s="92"/>
      <c r="AK960" s="92"/>
      <c r="AL960" s="92"/>
      <c r="AM960" s="92"/>
      <c r="AN960" s="92"/>
      <c r="AO960" s="92"/>
      <c r="AP960" s="92"/>
      <c r="AQ960" s="92"/>
      <c r="AR960" s="92"/>
      <c r="AS960" s="92"/>
      <c r="AT960" s="92"/>
      <c r="AU960" s="92"/>
      <c r="AV960" s="92"/>
      <c r="AW960" s="92"/>
      <c r="AX960" s="92"/>
      <c r="AY960" s="92"/>
      <c r="AZ960" s="92"/>
      <c r="BA960" s="92"/>
      <c r="BB960" s="92"/>
      <c r="BC960" s="92"/>
      <c r="BD960" s="92"/>
      <c r="BE960" s="92"/>
      <c r="BF960" s="92"/>
      <c r="BG960" s="92"/>
      <c r="BH960" s="92"/>
      <c r="BI960" s="92"/>
      <c r="BJ960" s="92"/>
      <c r="BK960" s="92"/>
      <c r="BL960" s="92"/>
      <c r="BM960" s="92"/>
      <c r="BN960" s="92"/>
      <c r="BO960" s="92"/>
      <c r="BP960" s="92"/>
      <c r="BQ960" s="92"/>
      <c r="BR960" s="92"/>
      <c r="BS960" s="92"/>
      <c r="BT960" s="128"/>
    </row>
    <row r="961" spans="1:72" ht="12.75" customHeight="1">
      <c r="A961" s="92"/>
      <c r="B961" s="92"/>
      <c r="C961" s="92"/>
      <c r="D961" s="92"/>
      <c r="E961" s="94"/>
      <c r="F961" s="94"/>
      <c r="G961" s="94"/>
      <c r="H961" s="92"/>
      <c r="I961" s="92"/>
      <c r="J961" s="92"/>
      <c r="K961" s="92"/>
      <c r="L961" s="92"/>
      <c r="M961" s="92"/>
      <c r="N961" s="92"/>
      <c r="O961" s="92"/>
      <c r="P961" s="92"/>
      <c r="Q961" s="92"/>
      <c r="R961" s="92"/>
      <c r="S961" s="92"/>
      <c r="T961" s="92"/>
      <c r="U961" s="92"/>
      <c r="V961" s="92"/>
      <c r="W961" s="92"/>
      <c r="X961" s="92"/>
      <c r="Y961" s="92"/>
      <c r="Z961" s="92"/>
      <c r="AA961" s="92"/>
      <c r="AB961" s="92"/>
      <c r="AC961" s="92"/>
      <c r="AD961" s="92"/>
      <c r="AE961" s="92"/>
      <c r="AF961" s="92"/>
      <c r="AG961" s="92"/>
      <c r="AH961" s="92"/>
      <c r="AI961" s="92"/>
      <c r="AJ961" s="92"/>
      <c r="AK961" s="92"/>
      <c r="AL961" s="92"/>
      <c r="AM961" s="92"/>
      <c r="AN961" s="92"/>
      <c r="AO961" s="92"/>
      <c r="AP961" s="92"/>
      <c r="AQ961" s="92"/>
      <c r="AR961" s="92"/>
      <c r="AS961" s="92"/>
      <c r="AT961" s="92"/>
      <c r="AU961" s="92"/>
      <c r="AV961" s="92"/>
      <c r="AW961" s="92"/>
      <c r="AX961" s="92"/>
      <c r="AY961" s="92"/>
      <c r="AZ961" s="92"/>
      <c r="BA961" s="92"/>
      <c r="BB961" s="92"/>
      <c r="BC961" s="92"/>
      <c r="BD961" s="92"/>
      <c r="BE961" s="92"/>
      <c r="BF961" s="92"/>
      <c r="BG961" s="92"/>
      <c r="BH961" s="92"/>
      <c r="BI961" s="92"/>
      <c r="BJ961" s="92"/>
      <c r="BK961" s="92"/>
      <c r="BL961" s="92"/>
      <c r="BM961" s="92"/>
      <c r="BN961" s="92"/>
      <c r="BO961" s="92"/>
      <c r="BP961" s="92"/>
      <c r="BQ961" s="92"/>
      <c r="BR961" s="92"/>
      <c r="BS961" s="92"/>
      <c r="BT961" s="128"/>
    </row>
    <row r="962" spans="1:72" ht="12.75" customHeight="1">
      <c r="A962" s="92"/>
      <c r="B962" s="92"/>
      <c r="C962" s="92"/>
      <c r="D962" s="92"/>
      <c r="E962" s="94"/>
      <c r="F962" s="94"/>
      <c r="G962" s="94"/>
      <c r="H962" s="92"/>
      <c r="I962" s="92"/>
      <c r="J962" s="92"/>
      <c r="K962" s="92"/>
      <c r="L962" s="92"/>
      <c r="M962" s="92"/>
      <c r="N962" s="92"/>
      <c r="O962" s="92"/>
      <c r="P962" s="92"/>
      <c r="Q962" s="92"/>
      <c r="R962" s="92"/>
      <c r="S962" s="92"/>
      <c r="T962" s="92"/>
      <c r="U962" s="92"/>
      <c r="V962" s="92"/>
      <c r="W962" s="92"/>
      <c r="X962" s="92"/>
      <c r="Y962" s="92"/>
      <c r="Z962" s="92"/>
      <c r="AA962" s="92"/>
      <c r="AB962" s="92"/>
      <c r="AC962" s="92"/>
      <c r="AD962" s="92"/>
      <c r="AE962" s="92"/>
      <c r="AF962" s="92"/>
      <c r="AG962" s="92"/>
      <c r="AH962" s="92"/>
      <c r="AI962" s="92"/>
      <c r="AJ962" s="92"/>
      <c r="AK962" s="92"/>
      <c r="AL962" s="92"/>
      <c r="AM962" s="92"/>
      <c r="AN962" s="92"/>
      <c r="AO962" s="92"/>
      <c r="AP962" s="92"/>
      <c r="AQ962" s="92"/>
      <c r="AR962" s="92"/>
      <c r="AS962" s="92"/>
      <c r="AT962" s="92"/>
      <c r="AU962" s="92"/>
      <c r="AV962" s="92"/>
      <c r="AW962" s="92"/>
      <c r="AX962" s="92"/>
      <c r="AY962" s="92"/>
      <c r="AZ962" s="92"/>
      <c r="BA962" s="92"/>
      <c r="BB962" s="92"/>
      <c r="BC962" s="92"/>
      <c r="BD962" s="92"/>
      <c r="BE962" s="92"/>
      <c r="BF962" s="92"/>
      <c r="BG962" s="92"/>
      <c r="BH962" s="92"/>
      <c r="BI962" s="92"/>
      <c r="BJ962" s="92"/>
      <c r="BK962" s="92"/>
      <c r="BL962" s="92"/>
      <c r="BM962" s="92"/>
      <c r="BN962" s="92"/>
      <c r="BO962" s="92"/>
      <c r="BP962" s="92"/>
      <c r="BQ962" s="92"/>
      <c r="BR962" s="92"/>
      <c r="BS962" s="92"/>
      <c r="BT962" s="128"/>
    </row>
    <row r="963" spans="1:72" ht="12.75" customHeight="1">
      <c r="A963" s="92"/>
      <c r="B963" s="92"/>
      <c r="C963" s="92"/>
      <c r="D963" s="92"/>
      <c r="E963" s="94"/>
      <c r="F963" s="94"/>
      <c r="G963" s="94"/>
      <c r="H963" s="92"/>
      <c r="I963" s="92"/>
      <c r="J963" s="92"/>
      <c r="K963" s="92"/>
      <c r="L963" s="92"/>
      <c r="M963" s="92"/>
      <c r="N963" s="92"/>
      <c r="O963" s="92"/>
      <c r="P963" s="92"/>
      <c r="Q963" s="92"/>
      <c r="R963" s="92"/>
      <c r="S963" s="92"/>
      <c r="T963" s="92"/>
      <c r="U963" s="92"/>
      <c r="V963" s="92"/>
      <c r="W963" s="92"/>
      <c r="X963" s="92"/>
      <c r="Y963" s="92"/>
      <c r="Z963" s="92"/>
      <c r="AA963" s="92"/>
      <c r="AB963" s="92"/>
      <c r="AC963" s="92"/>
      <c r="AD963" s="92"/>
      <c r="AE963" s="92"/>
      <c r="AF963" s="92"/>
      <c r="AG963" s="92"/>
      <c r="AH963" s="92"/>
      <c r="AI963" s="92"/>
      <c r="AJ963" s="92"/>
      <c r="AK963" s="92"/>
      <c r="AL963" s="92"/>
      <c r="AM963" s="92"/>
      <c r="AN963" s="92"/>
      <c r="AO963" s="92"/>
      <c r="AP963" s="92"/>
      <c r="AQ963" s="92"/>
      <c r="AR963" s="92"/>
      <c r="AS963" s="92"/>
      <c r="AT963" s="92"/>
      <c r="AU963" s="92"/>
      <c r="AV963" s="92"/>
      <c r="AW963" s="92"/>
      <c r="AX963" s="92"/>
      <c r="AY963" s="92"/>
      <c r="AZ963" s="92"/>
      <c r="BA963" s="92"/>
      <c r="BB963" s="92"/>
      <c r="BC963" s="92"/>
      <c r="BD963" s="92"/>
      <c r="BE963" s="92"/>
      <c r="BF963" s="92"/>
      <c r="BG963" s="92"/>
      <c r="BH963" s="92"/>
      <c r="BI963" s="92"/>
      <c r="BJ963" s="92"/>
      <c r="BK963" s="92"/>
      <c r="BL963" s="92"/>
      <c r="BM963" s="92"/>
      <c r="BN963" s="92"/>
      <c r="BO963" s="92"/>
      <c r="BP963" s="92"/>
      <c r="BQ963" s="92"/>
      <c r="BR963" s="92"/>
      <c r="BS963" s="92"/>
      <c r="BT963" s="128"/>
    </row>
    <row r="964" spans="1:72" ht="12.75" customHeight="1">
      <c r="A964" s="92"/>
      <c r="B964" s="92"/>
      <c r="C964" s="92"/>
      <c r="D964" s="92"/>
      <c r="E964" s="94"/>
      <c r="F964" s="94"/>
      <c r="G964" s="94"/>
      <c r="H964" s="92"/>
      <c r="I964" s="92"/>
      <c r="J964" s="92"/>
      <c r="K964" s="92"/>
      <c r="L964" s="92"/>
      <c r="M964" s="92"/>
      <c r="N964" s="92"/>
      <c r="O964" s="92"/>
      <c r="P964" s="92"/>
      <c r="Q964" s="92"/>
      <c r="R964" s="92"/>
      <c r="S964" s="92"/>
      <c r="T964" s="92"/>
      <c r="U964" s="92"/>
      <c r="V964" s="92"/>
      <c r="W964" s="92"/>
      <c r="X964" s="92"/>
      <c r="Y964" s="92"/>
      <c r="Z964" s="92"/>
      <c r="AA964" s="92"/>
      <c r="AB964" s="92"/>
      <c r="AC964" s="92"/>
      <c r="AD964" s="92"/>
      <c r="AE964" s="92"/>
      <c r="AF964" s="92"/>
      <c r="AG964" s="92"/>
      <c r="AH964" s="92"/>
      <c r="AI964" s="92"/>
      <c r="AJ964" s="92"/>
      <c r="AK964" s="92"/>
      <c r="AL964" s="92"/>
      <c r="AM964" s="92"/>
      <c r="AN964" s="92"/>
      <c r="AO964" s="92"/>
      <c r="AP964" s="92"/>
      <c r="AQ964" s="92"/>
      <c r="AR964" s="92"/>
      <c r="AS964" s="92"/>
      <c r="AT964" s="92"/>
      <c r="AU964" s="92"/>
      <c r="AV964" s="92"/>
      <c r="AW964" s="92"/>
      <c r="AX964" s="92"/>
      <c r="AY964" s="92"/>
      <c r="AZ964" s="92"/>
      <c r="BA964" s="92"/>
      <c r="BB964" s="92"/>
      <c r="BC964" s="92"/>
      <c r="BD964" s="92"/>
      <c r="BE964" s="92"/>
      <c r="BF964" s="92"/>
      <c r="BG964" s="92"/>
      <c r="BH964" s="92"/>
      <c r="BI964" s="92"/>
      <c r="BJ964" s="92"/>
      <c r="BK964" s="92"/>
      <c r="BL964" s="92"/>
      <c r="BM964" s="92"/>
      <c r="BN964" s="92"/>
      <c r="BO964" s="92"/>
      <c r="BP964" s="92"/>
      <c r="BQ964" s="92"/>
      <c r="BR964" s="92"/>
      <c r="BS964" s="92"/>
      <c r="BT964" s="128"/>
    </row>
    <row r="965" spans="1:72" ht="12.75" customHeight="1">
      <c r="A965" s="92"/>
      <c r="B965" s="92"/>
      <c r="C965" s="92"/>
      <c r="D965" s="92"/>
      <c r="E965" s="94"/>
      <c r="F965" s="94"/>
      <c r="G965" s="94"/>
      <c r="H965" s="92"/>
      <c r="I965" s="92"/>
      <c r="J965" s="92"/>
      <c r="K965" s="92"/>
      <c r="L965" s="92"/>
      <c r="M965" s="92"/>
      <c r="N965" s="92"/>
      <c r="O965" s="92"/>
      <c r="P965" s="92"/>
      <c r="Q965" s="92"/>
      <c r="R965" s="92"/>
      <c r="S965" s="92"/>
      <c r="T965" s="92"/>
      <c r="U965" s="92"/>
      <c r="V965" s="92"/>
      <c r="W965" s="92"/>
      <c r="X965" s="92"/>
      <c r="Y965" s="92"/>
      <c r="Z965" s="92"/>
      <c r="AA965" s="92"/>
      <c r="AB965" s="92"/>
      <c r="AC965" s="92"/>
      <c r="AD965" s="92"/>
      <c r="AE965" s="92"/>
      <c r="AF965" s="92"/>
      <c r="AG965" s="92"/>
      <c r="AH965" s="92"/>
      <c r="AI965" s="92"/>
      <c r="AJ965" s="92"/>
      <c r="AK965" s="92"/>
      <c r="AL965" s="92"/>
      <c r="AM965" s="92"/>
      <c r="AN965" s="92"/>
      <c r="AO965" s="92"/>
      <c r="AP965" s="92"/>
      <c r="AQ965" s="92"/>
      <c r="AR965" s="92"/>
      <c r="AS965" s="92"/>
      <c r="AT965" s="92"/>
      <c r="AU965" s="92"/>
      <c r="AV965" s="92"/>
      <c r="AW965" s="92"/>
      <c r="AX965" s="92"/>
      <c r="AY965" s="92"/>
      <c r="AZ965" s="92"/>
      <c r="BA965" s="92"/>
      <c r="BB965" s="92"/>
      <c r="BC965" s="92"/>
      <c r="BD965" s="92"/>
      <c r="BE965" s="92"/>
      <c r="BF965" s="92"/>
      <c r="BG965" s="92"/>
      <c r="BH965" s="92"/>
      <c r="BI965" s="92"/>
      <c r="BJ965" s="92"/>
      <c r="BK965" s="92"/>
      <c r="BL965" s="92"/>
      <c r="BM965" s="92"/>
      <c r="BN965" s="92"/>
      <c r="BO965" s="92"/>
      <c r="BP965" s="92"/>
      <c r="BQ965" s="92"/>
      <c r="BR965" s="92"/>
      <c r="BS965" s="92"/>
      <c r="BT965" s="128"/>
    </row>
    <row r="966" spans="1:72" ht="12.75" customHeight="1">
      <c r="A966" s="92"/>
      <c r="B966" s="92"/>
      <c r="C966" s="92"/>
      <c r="D966" s="92"/>
      <c r="E966" s="94"/>
      <c r="F966" s="94"/>
      <c r="G966" s="94"/>
      <c r="H966" s="92"/>
      <c r="I966" s="92"/>
      <c r="J966" s="92"/>
      <c r="K966" s="92"/>
      <c r="L966" s="92"/>
      <c r="M966" s="92"/>
      <c r="N966" s="92"/>
      <c r="O966" s="92"/>
      <c r="P966" s="92"/>
      <c r="Q966" s="92"/>
      <c r="R966" s="92"/>
      <c r="S966" s="92"/>
      <c r="T966" s="92"/>
      <c r="U966" s="92"/>
      <c r="V966" s="92"/>
      <c r="W966" s="92"/>
      <c r="X966" s="92"/>
      <c r="Y966" s="92"/>
      <c r="Z966" s="92"/>
      <c r="AA966" s="92"/>
      <c r="AB966" s="92"/>
      <c r="AC966" s="92"/>
      <c r="AD966" s="92"/>
      <c r="AE966" s="92"/>
      <c r="AF966" s="92"/>
      <c r="AG966" s="92"/>
      <c r="AH966" s="92"/>
      <c r="AI966" s="92"/>
      <c r="AJ966" s="92"/>
      <c r="AK966" s="92"/>
      <c r="AL966" s="92"/>
      <c r="AM966" s="92"/>
      <c r="AN966" s="92"/>
      <c r="AO966" s="92"/>
      <c r="AP966" s="92"/>
      <c r="AQ966" s="92"/>
      <c r="AR966" s="92"/>
      <c r="AS966" s="92"/>
      <c r="AT966" s="92"/>
      <c r="AU966" s="92"/>
      <c r="AV966" s="92"/>
      <c r="AW966" s="92"/>
      <c r="AX966" s="92"/>
      <c r="AY966" s="92"/>
      <c r="AZ966" s="92"/>
      <c r="BA966" s="92"/>
      <c r="BB966" s="92"/>
      <c r="BC966" s="92"/>
      <c r="BD966" s="92"/>
      <c r="BE966" s="92"/>
      <c r="BF966" s="92"/>
      <c r="BG966" s="92"/>
      <c r="BH966" s="92"/>
      <c r="BI966" s="92"/>
      <c r="BJ966" s="92"/>
      <c r="BK966" s="92"/>
      <c r="BL966" s="92"/>
      <c r="BM966" s="92"/>
      <c r="BN966" s="92"/>
      <c r="BO966" s="92"/>
      <c r="BP966" s="92"/>
      <c r="BQ966" s="92"/>
      <c r="BR966" s="92"/>
      <c r="BS966" s="92"/>
      <c r="BT966" s="128"/>
    </row>
    <row r="967" spans="1:72" ht="12.75" customHeight="1">
      <c r="A967" s="92"/>
      <c r="B967" s="92"/>
      <c r="C967" s="92"/>
      <c r="D967" s="92"/>
      <c r="E967" s="94"/>
      <c r="F967" s="94"/>
      <c r="G967" s="94"/>
      <c r="H967" s="92"/>
      <c r="I967" s="92"/>
      <c r="J967" s="92"/>
      <c r="K967" s="92"/>
      <c r="L967" s="92"/>
      <c r="M967" s="92"/>
      <c r="N967" s="92"/>
      <c r="O967" s="92"/>
      <c r="P967" s="92"/>
      <c r="Q967" s="92"/>
      <c r="R967" s="92"/>
      <c r="S967" s="92"/>
      <c r="T967" s="92"/>
      <c r="U967" s="92"/>
      <c r="V967" s="92"/>
      <c r="W967" s="92"/>
      <c r="X967" s="92"/>
      <c r="Y967" s="92"/>
      <c r="Z967" s="92"/>
      <c r="AA967" s="92"/>
      <c r="AB967" s="92"/>
      <c r="AC967" s="92"/>
      <c r="AD967" s="92"/>
      <c r="AE967" s="92"/>
      <c r="AF967" s="92"/>
      <c r="AG967" s="92"/>
      <c r="AH967" s="92"/>
      <c r="AI967" s="92"/>
      <c r="AJ967" s="92"/>
      <c r="AK967" s="92"/>
      <c r="AL967" s="92"/>
      <c r="AM967" s="92"/>
      <c r="AN967" s="92"/>
      <c r="AO967" s="92"/>
      <c r="AP967" s="92"/>
      <c r="AQ967" s="92"/>
      <c r="AR967" s="92"/>
      <c r="AS967" s="92"/>
      <c r="AT967" s="92"/>
      <c r="AU967" s="92"/>
      <c r="AV967" s="92"/>
      <c r="AW967" s="92"/>
      <c r="AX967" s="92"/>
      <c r="AY967" s="92"/>
      <c r="AZ967" s="92"/>
      <c r="BA967" s="92"/>
      <c r="BB967" s="92"/>
      <c r="BC967" s="92"/>
      <c r="BD967" s="92"/>
      <c r="BE967" s="92"/>
      <c r="BF967" s="92"/>
      <c r="BG967" s="92"/>
      <c r="BH967" s="92"/>
      <c r="BI967" s="92"/>
      <c r="BJ967" s="92"/>
      <c r="BK967" s="92"/>
      <c r="BL967" s="92"/>
      <c r="BM967" s="92"/>
      <c r="BN967" s="92"/>
      <c r="BO967" s="92"/>
      <c r="BP967" s="92"/>
      <c r="BQ967" s="92"/>
      <c r="BR967" s="92"/>
      <c r="BS967" s="92"/>
      <c r="BT967" s="128"/>
    </row>
    <row r="968" spans="1:72" ht="12.75" customHeight="1">
      <c r="A968" s="92"/>
      <c r="B968" s="92"/>
      <c r="C968" s="92"/>
      <c r="D968" s="92"/>
      <c r="E968" s="94"/>
      <c r="F968" s="94"/>
      <c r="G968" s="94"/>
      <c r="H968" s="92"/>
      <c r="I968" s="92"/>
      <c r="J968" s="92"/>
      <c r="K968" s="92"/>
      <c r="L968" s="92"/>
      <c r="M968" s="92"/>
      <c r="N968" s="92"/>
      <c r="O968" s="92"/>
      <c r="P968" s="92"/>
      <c r="Q968" s="92"/>
      <c r="R968" s="92"/>
      <c r="S968" s="92"/>
      <c r="T968" s="92"/>
      <c r="U968" s="92"/>
      <c r="V968" s="92"/>
      <c r="W968" s="92"/>
      <c r="X968" s="92"/>
      <c r="Y968" s="92"/>
      <c r="Z968" s="92"/>
      <c r="AA968" s="92"/>
      <c r="AB968" s="92"/>
      <c r="AC968" s="92"/>
      <c r="AD968" s="92"/>
      <c r="AE968" s="92"/>
      <c r="AF968" s="92"/>
      <c r="AG968" s="92"/>
      <c r="AH968" s="92"/>
      <c r="AI968" s="92"/>
      <c r="AJ968" s="92"/>
      <c r="AK968" s="92"/>
      <c r="AL968" s="92"/>
      <c r="AM968" s="92"/>
      <c r="AN968" s="92"/>
      <c r="AO968" s="92"/>
      <c r="AP968" s="92"/>
      <c r="AQ968" s="92"/>
      <c r="AR968" s="92"/>
      <c r="AS968" s="92"/>
      <c r="AT968" s="92"/>
      <c r="AU968" s="92"/>
      <c r="AV968" s="92"/>
      <c r="AW968" s="92"/>
      <c r="AX968" s="92"/>
      <c r="AY968" s="92"/>
      <c r="AZ968" s="92"/>
      <c r="BA968" s="92"/>
      <c r="BB968" s="92"/>
      <c r="BC968" s="92"/>
      <c r="BD968" s="92"/>
      <c r="BE968" s="92"/>
      <c r="BF968" s="92"/>
      <c r="BG968" s="92"/>
      <c r="BH968" s="92"/>
      <c r="BI968" s="92"/>
      <c r="BJ968" s="92"/>
      <c r="BK968" s="92"/>
      <c r="BL968" s="92"/>
      <c r="BM968" s="92"/>
      <c r="BN968" s="92"/>
      <c r="BO968" s="92"/>
      <c r="BP968" s="92"/>
      <c r="BQ968" s="92"/>
      <c r="BR968" s="92"/>
      <c r="BS968" s="92"/>
      <c r="BT968" s="128"/>
    </row>
    <row r="969" spans="1:72" ht="12.75" customHeight="1">
      <c r="A969" s="92"/>
      <c r="B969" s="92"/>
      <c r="C969" s="92"/>
      <c r="D969" s="92"/>
      <c r="E969" s="94"/>
      <c r="F969" s="94"/>
      <c r="G969" s="94"/>
      <c r="H969" s="92"/>
      <c r="I969" s="92"/>
      <c r="J969" s="92"/>
      <c r="K969" s="92"/>
      <c r="L969" s="92"/>
      <c r="M969" s="92"/>
      <c r="N969" s="92"/>
      <c r="O969" s="92"/>
      <c r="P969" s="92"/>
      <c r="Q969" s="92"/>
      <c r="R969" s="92"/>
      <c r="S969" s="92"/>
      <c r="T969" s="92"/>
      <c r="U969" s="92"/>
      <c r="V969" s="92"/>
      <c r="W969" s="92"/>
      <c r="X969" s="92"/>
      <c r="Y969" s="92"/>
      <c r="Z969" s="92"/>
      <c r="AA969" s="92"/>
      <c r="AB969" s="92"/>
      <c r="AC969" s="92"/>
      <c r="AD969" s="92"/>
      <c r="AE969" s="92"/>
      <c r="AF969" s="92"/>
      <c r="AG969" s="92"/>
      <c r="AH969" s="92"/>
      <c r="AI969" s="92"/>
      <c r="AJ969" s="92"/>
      <c r="AK969" s="92"/>
      <c r="AL969" s="92"/>
      <c r="AM969" s="92"/>
      <c r="AN969" s="92"/>
      <c r="AO969" s="92"/>
      <c r="AP969" s="92"/>
      <c r="AQ969" s="92"/>
      <c r="AR969" s="92"/>
      <c r="AS969" s="92"/>
      <c r="AT969" s="92"/>
      <c r="AU969" s="92"/>
      <c r="AV969" s="92"/>
      <c r="AW969" s="92"/>
      <c r="AX969" s="92"/>
      <c r="AY969" s="92"/>
      <c r="AZ969" s="92"/>
      <c r="BA969" s="92"/>
      <c r="BB969" s="92"/>
      <c r="BC969" s="92"/>
      <c r="BD969" s="92"/>
      <c r="BE969" s="92"/>
      <c r="BF969" s="92"/>
      <c r="BG969" s="92"/>
      <c r="BH969" s="92"/>
      <c r="BI969" s="92"/>
      <c r="BJ969" s="92"/>
      <c r="BK969" s="92"/>
      <c r="BL969" s="92"/>
      <c r="BM969" s="92"/>
      <c r="BN969" s="92"/>
      <c r="BO969" s="92"/>
      <c r="BP969" s="92"/>
      <c r="BQ969" s="92"/>
      <c r="BR969" s="92"/>
      <c r="BS969" s="92"/>
      <c r="BT969" s="128"/>
    </row>
    <row r="970" spans="1:72" ht="12.75" customHeight="1">
      <c r="A970" s="92"/>
      <c r="B970" s="92"/>
      <c r="C970" s="92"/>
      <c r="D970" s="92"/>
      <c r="E970" s="94"/>
      <c r="F970" s="94"/>
      <c r="G970" s="94"/>
      <c r="H970" s="92"/>
      <c r="I970" s="92"/>
      <c r="J970" s="92"/>
      <c r="K970" s="92"/>
      <c r="L970" s="92"/>
      <c r="M970" s="92"/>
      <c r="N970" s="92"/>
      <c r="O970" s="92"/>
      <c r="P970" s="92"/>
      <c r="Q970" s="92"/>
      <c r="R970" s="92"/>
      <c r="S970" s="92"/>
      <c r="T970" s="92"/>
      <c r="U970" s="92"/>
      <c r="V970" s="92"/>
      <c r="W970" s="92"/>
      <c r="X970" s="92"/>
      <c r="Y970" s="92"/>
      <c r="Z970" s="92"/>
      <c r="AA970" s="92"/>
      <c r="AB970" s="92"/>
      <c r="AC970" s="92"/>
      <c r="AD970" s="92"/>
      <c r="AE970" s="92"/>
      <c r="AF970" s="92"/>
      <c r="AG970" s="92"/>
      <c r="AH970" s="92"/>
      <c r="AI970" s="92"/>
      <c r="AJ970" s="92"/>
      <c r="AK970" s="92"/>
      <c r="AL970" s="92"/>
      <c r="AM970" s="92"/>
      <c r="AN970" s="92"/>
      <c r="AO970" s="92"/>
      <c r="AP970" s="92"/>
      <c r="AQ970" s="92"/>
      <c r="AR970" s="92"/>
      <c r="AS970" s="92"/>
      <c r="AT970" s="92"/>
      <c r="AU970" s="92"/>
      <c r="AV970" s="92"/>
      <c r="AW970" s="92"/>
      <c r="AX970" s="92"/>
      <c r="AY970" s="92"/>
      <c r="AZ970" s="92"/>
      <c r="BA970" s="92"/>
      <c r="BB970" s="92"/>
      <c r="BC970" s="92"/>
      <c r="BD970" s="92"/>
      <c r="BE970" s="92"/>
      <c r="BF970" s="92"/>
      <c r="BG970" s="92"/>
      <c r="BH970" s="92"/>
      <c r="BI970" s="92"/>
      <c r="BJ970" s="92"/>
      <c r="BK970" s="92"/>
      <c r="BL970" s="92"/>
      <c r="BM970" s="92"/>
      <c r="BN970" s="92"/>
      <c r="BO970" s="92"/>
      <c r="BP970" s="92"/>
      <c r="BQ970" s="92"/>
      <c r="BR970" s="92"/>
      <c r="BS970" s="92"/>
      <c r="BT970" s="128"/>
    </row>
    <row r="971" spans="1:72" ht="12.75" customHeight="1">
      <c r="A971" s="92"/>
      <c r="B971" s="92"/>
      <c r="C971" s="92"/>
      <c r="D971" s="92"/>
      <c r="E971" s="94"/>
      <c r="F971" s="94"/>
      <c r="G971" s="94"/>
      <c r="H971" s="92"/>
      <c r="I971" s="92"/>
      <c r="J971" s="92"/>
      <c r="K971" s="92"/>
      <c r="L971" s="92"/>
      <c r="M971" s="92"/>
      <c r="N971" s="92"/>
      <c r="O971" s="92"/>
      <c r="P971" s="92"/>
      <c r="Q971" s="92"/>
      <c r="R971" s="92"/>
      <c r="S971" s="92"/>
      <c r="T971" s="92"/>
      <c r="U971" s="92"/>
      <c r="V971" s="92"/>
      <c r="W971" s="92"/>
      <c r="X971" s="92"/>
      <c r="Y971" s="92"/>
      <c r="Z971" s="92"/>
      <c r="AA971" s="92"/>
      <c r="AB971" s="92"/>
      <c r="AC971" s="92"/>
      <c r="AD971" s="92"/>
      <c r="AE971" s="92"/>
      <c r="AF971" s="92"/>
      <c r="AG971" s="92"/>
      <c r="AH971" s="92"/>
      <c r="AI971" s="92"/>
      <c r="AJ971" s="92"/>
      <c r="AK971" s="92"/>
      <c r="AL971" s="92"/>
      <c r="AM971" s="92"/>
      <c r="AN971" s="92"/>
      <c r="AO971" s="92"/>
      <c r="AP971" s="92"/>
      <c r="AQ971" s="92"/>
      <c r="AR971" s="92"/>
      <c r="AS971" s="92"/>
      <c r="AT971" s="92"/>
      <c r="AU971" s="92"/>
      <c r="AV971" s="92"/>
      <c r="AW971" s="92"/>
      <c r="AX971" s="92"/>
      <c r="AY971" s="92"/>
      <c r="AZ971" s="92"/>
      <c r="BA971" s="92"/>
      <c r="BB971" s="92"/>
      <c r="BC971" s="92"/>
      <c r="BD971" s="92"/>
      <c r="BE971" s="92"/>
      <c r="BF971" s="92"/>
      <c r="BG971" s="92"/>
      <c r="BH971" s="92"/>
      <c r="BI971" s="92"/>
      <c r="BJ971" s="92"/>
      <c r="BK971" s="92"/>
      <c r="BL971" s="92"/>
      <c r="BM971" s="92"/>
      <c r="BN971" s="92"/>
      <c r="BO971" s="92"/>
      <c r="BP971" s="92"/>
      <c r="BQ971" s="92"/>
      <c r="BR971" s="92"/>
      <c r="BS971" s="92"/>
      <c r="BT971" s="128"/>
    </row>
    <row r="972" spans="1:72" ht="12.75" customHeight="1">
      <c r="A972" s="92"/>
      <c r="B972" s="92"/>
      <c r="C972" s="92"/>
      <c r="D972" s="92"/>
      <c r="E972" s="94"/>
      <c r="F972" s="94"/>
      <c r="G972" s="94"/>
      <c r="H972" s="92"/>
      <c r="I972" s="92"/>
      <c r="J972" s="92"/>
      <c r="K972" s="92"/>
      <c r="L972" s="92"/>
      <c r="M972" s="92"/>
      <c r="N972" s="92"/>
      <c r="O972" s="92"/>
      <c r="P972" s="92"/>
      <c r="Q972" s="92"/>
      <c r="R972" s="92"/>
      <c r="S972" s="92"/>
      <c r="T972" s="92"/>
      <c r="U972" s="92"/>
      <c r="V972" s="92"/>
      <c r="W972" s="92"/>
      <c r="X972" s="92"/>
      <c r="Y972" s="92"/>
      <c r="Z972" s="92"/>
      <c r="AA972" s="92"/>
      <c r="AB972" s="92"/>
      <c r="AC972" s="92"/>
      <c r="AD972" s="92"/>
      <c r="AE972" s="92"/>
      <c r="AF972" s="92"/>
      <c r="AG972" s="92"/>
      <c r="AH972" s="92"/>
      <c r="AI972" s="92"/>
      <c r="AJ972" s="92"/>
      <c r="AK972" s="92"/>
      <c r="AL972" s="92"/>
      <c r="AM972" s="92"/>
      <c r="AN972" s="92"/>
      <c r="AO972" s="92"/>
      <c r="AP972" s="92"/>
      <c r="AQ972" s="92"/>
      <c r="AR972" s="92"/>
      <c r="AS972" s="92"/>
      <c r="AT972" s="92"/>
      <c r="AU972" s="92"/>
      <c r="AV972" s="92"/>
      <c r="AW972" s="92"/>
      <c r="AX972" s="92"/>
      <c r="AY972" s="92"/>
      <c r="AZ972" s="92"/>
      <c r="BA972" s="92"/>
      <c r="BB972" s="92"/>
      <c r="BC972" s="92"/>
      <c r="BD972" s="92"/>
      <c r="BE972" s="92"/>
      <c r="BF972" s="92"/>
      <c r="BG972" s="92"/>
      <c r="BH972" s="92"/>
      <c r="BI972" s="92"/>
      <c r="BJ972" s="92"/>
      <c r="BK972" s="92"/>
      <c r="BL972" s="92"/>
      <c r="BM972" s="92"/>
      <c r="BN972" s="92"/>
      <c r="BO972" s="92"/>
      <c r="BP972" s="92"/>
      <c r="BQ972" s="92"/>
      <c r="BR972" s="92"/>
      <c r="BS972" s="92"/>
      <c r="BT972" s="128"/>
    </row>
    <row r="973" spans="1:72" ht="12.75" customHeight="1">
      <c r="A973" s="92"/>
      <c r="B973" s="92"/>
      <c r="C973" s="92"/>
      <c r="D973" s="92"/>
      <c r="E973" s="94"/>
      <c r="F973" s="94"/>
      <c r="G973" s="94"/>
      <c r="H973" s="92"/>
      <c r="I973" s="92"/>
      <c r="J973" s="92"/>
      <c r="K973" s="92"/>
      <c r="L973" s="92"/>
      <c r="M973" s="92"/>
      <c r="N973" s="92"/>
      <c r="O973" s="92"/>
      <c r="P973" s="92"/>
      <c r="Q973" s="92"/>
      <c r="R973" s="92"/>
      <c r="S973" s="92"/>
      <c r="T973" s="92"/>
      <c r="U973" s="92"/>
      <c r="V973" s="92"/>
      <c r="W973" s="92"/>
      <c r="X973" s="92"/>
      <c r="Y973" s="92"/>
      <c r="Z973" s="92"/>
      <c r="AA973" s="92"/>
      <c r="AB973" s="92"/>
      <c r="AC973" s="92"/>
      <c r="AD973" s="92"/>
      <c r="AE973" s="92"/>
      <c r="AF973" s="92"/>
      <c r="AG973" s="92"/>
      <c r="AH973" s="92"/>
      <c r="AI973" s="92"/>
      <c r="AJ973" s="92"/>
      <c r="AK973" s="92"/>
      <c r="AL973" s="92"/>
      <c r="AM973" s="92"/>
      <c r="AN973" s="92"/>
      <c r="AO973" s="92"/>
      <c r="AP973" s="92"/>
      <c r="AQ973" s="92"/>
      <c r="AR973" s="92"/>
      <c r="AS973" s="92"/>
      <c r="AT973" s="92"/>
      <c r="AU973" s="92"/>
      <c r="AV973" s="92"/>
      <c r="AW973" s="92"/>
      <c r="AX973" s="92"/>
      <c r="AY973" s="92"/>
      <c r="AZ973" s="92"/>
      <c r="BA973" s="92"/>
      <c r="BB973" s="92"/>
      <c r="BC973" s="92"/>
      <c r="BD973" s="92"/>
      <c r="BE973" s="92"/>
      <c r="BF973" s="92"/>
      <c r="BG973" s="92"/>
      <c r="BH973" s="92"/>
      <c r="BI973" s="92"/>
      <c r="BJ973" s="92"/>
      <c r="BK973" s="92"/>
      <c r="BL973" s="92"/>
      <c r="BM973" s="92"/>
      <c r="BN973" s="92"/>
      <c r="BO973" s="92"/>
      <c r="BP973" s="92"/>
      <c r="BQ973" s="92"/>
      <c r="BR973" s="92"/>
      <c r="BS973" s="92"/>
      <c r="BT973" s="128"/>
    </row>
    <row r="974" spans="1:72" ht="12.75" customHeight="1">
      <c r="A974" s="92"/>
      <c r="B974" s="92"/>
      <c r="C974" s="92"/>
      <c r="D974" s="92"/>
      <c r="E974" s="94"/>
      <c r="F974" s="94"/>
      <c r="G974" s="94"/>
      <c r="H974" s="92"/>
      <c r="I974" s="92"/>
      <c r="J974" s="92"/>
      <c r="K974" s="92"/>
      <c r="L974" s="92"/>
      <c r="M974" s="92"/>
      <c r="N974" s="92"/>
      <c r="O974" s="92"/>
      <c r="P974" s="92"/>
      <c r="Q974" s="92"/>
      <c r="R974" s="92"/>
      <c r="S974" s="92"/>
      <c r="T974" s="92"/>
      <c r="U974" s="92"/>
      <c r="V974" s="92"/>
      <c r="W974" s="92"/>
      <c r="X974" s="92"/>
      <c r="Y974" s="92"/>
      <c r="Z974" s="92"/>
      <c r="AA974" s="92"/>
      <c r="AB974" s="92"/>
      <c r="AC974" s="92"/>
      <c r="AD974" s="92"/>
      <c r="AE974" s="92"/>
      <c r="AF974" s="92"/>
      <c r="AG974" s="92"/>
      <c r="AH974" s="92"/>
      <c r="AI974" s="92"/>
      <c r="AJ974" s="92"/>
      <c r="AK974" s="92"/>
      <c r="AL974" s="92"/>
      <c r="AM974" s="92"/>
      <c r="AN974" s="92"/>
      <c r="AO974" s="92"/>
      <c r="AP974" s="92"/>
      <c r="AQ974" s="92"/>
      <c r="AR974" s="92"/>
      <c r="AS974" s="92"/>
      <c r="AT974" s="92"/>
      <c r="AU974" s="92"/>
      <c r="AV974" s="92"/>
      <c r="AW974" s="92"/>
      <c r="AX974" s="92"/>
      <c r="AY974" s="92"/>
      <c r="AZ974" s="92"/>
      <c r="BA974" s="92"/>
      <c r="BB974" s="92"/>
      <c r="BC974" s="92"/>
      <c r="BD974" s="92"/>
      <c r="BE974" s="92"/>
      <c r="BF974" s="92"/>
      <c r="BG974" s="92"/>
      <c r="BH974" s="92"/>
      <c r="BI974" s="92"/>
      <c r="BJ974" s="92"/>
      <c r="BK974" s="92"/>
      <c r="BL974" s="92"/>
      <c r="BM974" s="92"/>
      <c r="BN974" s="92"/>
      <c r="BO974" s="92"/>
      <c r="BP974" s="92"/>
      <c r="BQ974" s="92"/>
      <c r="BR974" s="92"/>
      <c r="BS974" s="92"/>
      <c r="BT974" s="128"/>
    </row>
    <row r="975" spans="1:72" ht="12.75" customHeight="1">
      <c r="A975" s="92"/>
      <c r="B975" s="92"/>
      <c r="C975" s="92"/>
      <c r="D975" s="92"/>
      <c r="E975" s="94"/>
      <c r="F975" s="94"/>
      <c r="G975" s="94"/>
      <c r="H975" s="92"/>
      <c r="I975" s="92"/>
      <c r="J975" s="92"/>
      <c r="K975" s="92"/>
      <c r="L975" s="92"/>
      <c r="M975" s="92"/>
      <c r="N975" s="92"/>
      <c r="O975" s="92"/>
      <c r="P975" s="92"/>
      <c r="Q975" s="92"/>
      <c r="R975" s="92"/>
      <c r="S975" s="92"/>
      <c r="T975" s="92"/>
      <c r="U975" s="92"/>
      <c r="V975" s="92"/>
      <c r="W975" s="92"/>
      <c r="X975" s="92"/>
      <c r="Y975" s="92"/>
      <c r="Z975" s="92"/>
      <c r="AA975" s="92"/>
      <c r="AB975" s="92"/>
      <c r="AC975" s="92"/>
      <c r="AD975" s="92"/>
      <c r="AE975" s="92"/>
      <c r="AF975" s="92"/>
      <c r="AG975" s="92"/>
      <c r="AH975" s="92"/>
      <c r="AI975" s="92"/>
      <c r="AJ975" s="92"/>
      <c r="AK975" s="92"/>
      <c r="AL975" s="92"/>
      <c r="AM975" s="92"/>
      <c r="AN975" s="92"/>
      <c r="AO975" s="92"/>
      <c r="AP975" s="92"/>
      <c r="AQ975" s="92"/>
      <c r="AR975" s="92"/>
      <c r="AS975" s="92"/>
      <c r="AT975" s="92"/>
      <c r="AU975" s="92"/>
      <c r="AV975" s="92"/>
      <c r="AW975" s="92"/>
      <c r="AX975" s="92"/>
      <c r="AY975" s="92"/>
      <c r="AZ975" s="92"/>
      <c r="BA975" s="92"/>
      <c r="BB975" s="92"/>
      <c r="BC975" s="92"/>
      <c r="BD975" s="92"/>
      <c r="BE975" s="92"/>
      <c r="BF975" s="92"/>
      <c r="BG975" s="92"/>
      <c r="BH975" s="92"/>
      <c r="BI975" s="92"/>
      <c r="BJ975" s="92"/>
      <c r="BK975" s="92"/>
      <c r="BL975" s="92"/>
      <c r="BM975" s="92"/>
      <c r="BN975" s="92"/>
      <c r="BO975" s="92"/>
      <c r="BP975" s="92"/>
      <c r="BQ975" s="92"/>
      <c r="BR975" s="92"/>
      <c r="BS975" s="92"/>
      <c r="BT975" s="128"/>
    </row>
    <row r="976" spans="1:72" ht="12.75" customHeight="1">
      <c r="A976" s="92"/>
      <c r="B976" s="92"/>
      <c r="C976" s="92"/>
      <c r="D976" s="92"/>
      <c r="E976" s="94"/>
      <c r="F976" s="94"/>
      <c r="G976" s="94"/>
      <c r="H976" s="92"/>
      <c r="I976" s="92"/>
      <c r="J976" s="92"/>
      <c r="K976" s="92"/>
      <c r="L976" s="92"/>
      <c r="M976" s="92"/>
      <c r="N976" s="92"/>
      <c r="O976" s="92"/>
      <c r="P976" s="92"/>
      <c r="Q976" s="92"/>
      <c r="R976" s="92"/>
      <c r="S976" s="92"/>
      <c r="T976" s="92"/>
      <c r="U976" s="92"/>
      <c r="V976" s="92"/>
      <c r="W976" s="92"/>
      <c r="X976" s="92"/>
      <c r="Y976" s="92"/>
      <c r="Z976" s="92"/>
      <c r="AA976" s="92"/>
      <c r="AB976" s="92"/>
      <c r="AC976" s="92"/>
      <c r="AD976" s="92"/>
      <c r="AE976" s="92"/>
      <c r="AF976" s="92"/>
      <c r="AG976" s="92"/>
      <c r="AH976" s="92"/>
      <c r="AI976" s="92"/>
      <c r="AJ976" s="92"/>
      <c r="AK976" s="92"/>
      <c r="AL976" s="92"/>
      <c r="AM976" s="92"/>
      <c r="AN976" s="92"/>
      <c r="AO976" s="92"/>
      <c r="AP976" s="92"/>
      <c r="AQ976" s="92"/>
      <c r="AR976" s="92"/>
      <c r="AS976" s="92"/>
      <c r="AT976" s="92"/>
      <c r="AU976" s="92"/>
      <c r="AV976" s="92"/>
      <c r="AW976" s="92"/>
      <c r="AX976" s="92"/>
      <c r="AY976" s="92"/>
      <c r="AZ976" s="92"/>
      <c r="BA976" s="92"/>
      <c r="BB976" s="92"/>
      <c r="BC976" s="92"/>
      <c r="BD976" s="92"/>
      <c r="BE976" s="92"/>
      <c r="BF976" s="92"/>
      <c r="BG976" s="92"/>
      <c r="BH976" s="92"/>
      <c r="BI976" s="92"/>
      <c r="BJ976" s="92"/>
      <c r="BK976" s="92"/>
      <c r="BL976" s="92"/>
      <c r="BM976" s="92"/>
      <c r="BN976" s="92"/>
      <c r="BO976" s="92"/>
      <c r="BP976" s="92"/>
      <c r="BQ976" s="92"/>
      <c r="BR976" s="92"/>
      <c r="BS976" s="92"/>
      <c r="BT976" s="128"/>
    </row>
    <row r="977" spans="1:72" ht="12.75" customHeight="1">
      <c r="A977" s="92"/>
      <c r="B977" s="92"/>
      <c r="C977" s="92"/>
      <c r="D977" s="92"/>
      <c r="E977" s="94"/>
      <c r="F977" s="94"/>
      <c r="G977" s="94"/>
      <c r="H977" s="92"/>
      <c r="I977" s="92"/>
      <c r="J977" s="92"/>
      <c r="K977" s="92"/>
      <c r="L977" s="92"/>
      <c r="M977" s="92"/>
      <c r="N977" s="92"/>
      <c r="O977" s="92"/>
      <c r="P977" s="92"/>
      <c r="Q977" s="92"/>
      <c r="R977" s="92"/>
      <c r="S977" s="92"/>
      <c r="T977" s="92"/>
      <c r="U977" s="92"/>
      <c r="V977" s="92"/>
      <c r="W977" s="92"/>
      <c r="X977" s="92"/>
      <c r="Y977" s="92"/>
      <c r="Z977" s="92"/>
      <c r="AA977" s="92"/>
      <c r="AB977" s="92"/>
      <c r="AC977" s="92"/>
      <c r="AD977" s="92"/>
      <c r="AE977" s="92"/>
      <c r="AF977" s="92"/>
      <c r="AG977" s="92"/>
      <c r="AH977" s="92"/>
      <c r="AI977" s="92"/>
      <c r="AJ977" s="92"/>
      <c r="AK977" s="92"/>
      <c r="AL977" s="92"/>
      <c r="AM977" s="92"/>
      <c r="AN977" s="92"/>
      <c r="AO977" s="92"/>
      <c r="AP977" s="92"/>
      <c r="AQ977" s="92"/>
      <c r="AR977" s="92"/>
      <c r="AS977" s="92"/>
      <c r="AT977" s="92"/>
      <c r="AU977" s="92"/>
      <c r="AV977" s="92"/>
      <c r="AW977" s="92"/>
      <c r="AX977" s="92"/>
      <c r="AY977" s="92"/>
      <c r="AZ977" s="92"/>
      <c r="BA977" s="92"/>
      <c r="BB977" s="92"/>
      <c r="BC977" s="92"/>
      <c r="BD977" s="92"/>
      <c r="BE977" s="92"/>
      <c r="BF977" s="92"/>
      <c r="BG977" s="92"/>
      <c r="BH977" s="92"/>
      <c r="BI977" s="92"/>
      <c r="BJ977" s="92"/>
      <c r="BK977" s="92"/>
      <c r="BL977" s="92"/>
      <c r="BM977" s="92"/>
      <c r="BN977" s="92"/>
      <c r="BO977" s="92"/>
      <c r="BP977" s="92"/>
      <c r="BQ977" s="92"/>
      <c r="BR977" s="92"/>
      <c r="BS977" s="92"/>
      <c r="BT977" s="128"/>
    </row>
    <row r="978" spans="1:72" ht="12.75" customHeight="1">
      <c r="A978" s="92"/>
      <c r="B978" s="92"/>
      <c r="C978" s="92"/>
      <c r="D978" s="92"/>
      <c r="E978" s="94"/>
      <c r="F978" s="94"/>
      <c r="G978" s="94"/>
      <c r="H978" s="92"/>
      <c r="I978" s="92"/>
      <c r="J978" s="92"/>
      <c r="K978" s="92"/>
      <c r="L978" s="92"/>
      <c r="M978" s="92"/>
      <c r="N978" s="92"/>
      <c r="O978" s="92"/>
      <c r="P978" s="92"/>
      <c r="Q978" s="92"/>
      <c r="R978" s="92"/>
      <c r="S978" s="92"/>
      <c r="T978" s="92"/>
      <c r="U978" s="92"/>
      <c r="V978" s="92"/>
      <c r="W978" s="92"/>
      <c r="X978" s="92"/>
      <c r="Y978" s="92"/>
      <c r="Z978" s="92"/>
      <c r="AA978" s="92"/>
      <c r="AB978" s="92"/>
      <c r="AC978" s="92"/>
      <c r="AD978" s="92"/>
      <c r="AE978" s="92"/>
      <c r="AF978" s="92"/>
      <c r="AG978" s="92"/>
      <c r="AH978" s="92"/>
      <c r="AI978" s="92"/>
      <c r="AJ978" s="92"/>
      <c r="AK978" s="92"/>
      <c r="AL978" s="92"/>
      <c r="AM978" s="92"/>
      <c r="AN978" s="92"/>
      <c r="AO978" s="92"/>
      <c r="AP978" s="92"/>
      <c r="AQ978" s="92"/>
      <c r="AR978" s="92"/>
      <c r="AS978" s="92"/>
      <c r="AT978" s="92"/>
      <c r="AU978" s="92"/>
      <c r="AV978" s="92"/>
      <c r="AW978" s="92"/>
      <c r="AX978" s="92"/>
      <c r="AY978" s="92"/>
      <c r="AZ978" s="92"/>
      <c r="BA978" s="92"/>
      <c r="BB978" s="92"/>
      <c r="BC978" s="92"/>
      <c r="BD978" s="92"/>
      <c r="BE978" s="92"/>
      <c r="BF978" s="92"/>
      <c r="BG978" s="92"/>
      <c r="BH978" s="92"/>
      <c r="BI978" s="92"/>
      <c r="BJ978" s="92"/>
      <c r="BK978" s="92"/>
      <c r="BL978" s="92"/>
      <c r="BM978" s="92"/>
      <c r="BN978" s="92"/>
      <c r="BO978" s="92"/>
      <c r="BP978" s="92"/>
      <c r="BQ978" s="92"/>
      <c r="BR978" s="92"/>
      <c r="BS978" s="92"/>
      <c r="BT978" s="128"/>
    </row>
    <row r="979" spans="1:72" ht="12.75" customHeight="1">
      <c r="A979" s="92"/>
      <c r="B979" s="92"/>
      <c r="C979" s="92"/>
      <c r="D979" s="92"/>
      <c r="E979" s="94"/>
      <c r="F979" s="94"/>
      <c r="G979" s="94"/>
      <c r="H979" s="92"/>
      <c r="I979" s="92"/>
      <c r="J979" s="92"/>
      <c r="K979" s="92"/>
      <c r="L979" s="92"/>
      <c r="M979" s="92"/>
      <c r="N979" s="92"/>
      <c r="O979" s="92"/>
      <c r="P979" s="92"/>
      <c r="Q979" s="92"/>
      <c r="R979" s="92"/>
      <c r="S979" s="92"/>
      <c r="T979" s="92"/>
      <c r="U979" s="92"/>
      <c r="V979" s="92"/>
      <c r="W979" s="92"/>
      <c r="X979" s="92"/>
      <c r="Y979" s="92"/>
      <c r="Z979" s="92"/>
      <c r="AA979" s="92"/>
      <c r="AB979" s="92"/>
      <c r="AC979" s="92"/>
      <c r="AD979" s="92"/>
      <c r="AE979" s="92"/>
      <c r="AF979" s="92"/>
      <c r="AG979" s="92"/>
      <c r="AH979" s="92"/>
      <c r="AI979" s="92"/>
      <c r="AJ979" s="92"/>
      <c r="AK979" s="92"/>
      <c r="AL979" s="92"/>
      <c r="AM979" s="92"/>
      <c r="AN979" s="92"/>
      <c r="AO979" s="92"/>
      <c r="AP979" s="92"/>
      <c r="AQ979" s="92"/>
      <c r="AR979" s="92"/>
      <c r="AS979" s="92"/>
      <c r="AT979" s="92"/>
      <c r="AU979" s="92"/>
      <c r="AV979" s="92"/>
      <c r="AW979" s="92"/>
      <c r="AX979" s="92"/>
      <c r="AY979" s="92"/>
      <c r="AZ979" s="92"/>
      <c r="BA979" s="92"/>
      <c r="BB979" s="92"/>
      <c r="BC979" s="92"/>
      <c r="BD979" s="92"/>
      <c r="BE979" s="92"/>
      <c r="BF979" s="92"/>
      <c r="BG979" s="92"/>
      <c r="BH979" s="92"/>
      <c r="BI979" s="92"/>
      <c r="BJ979" s="92"/>
      <c r="BK979" s="92"/>
      <c r="BL979" s="92"/>
      <c r="BM979" s="92"/>
      <c r="BN979" s="92"/>
      <c r="BO979" s="92"/>
      <c r="BP979" s="92"/>
      <c r="BQ979" s="92"/>
      <c r="BR979" s="92"/>
      <c r="BS979" s="92"/>
      <c r="BT979" s="128"/>
    </row>
    <row r="980" spans="1:72" ht="12.75" customHeight="1">
      <c r="A980" s="92"/>
      <c r="B980" s="92"/>
      <c r="C980" s="92"/>
      <c r="D980" s="92"/>
      <c r="E980" s="94"/>
      <c r="F980" s="94"/>
      <c r="G980" s="94"/>
      <c r="H980" s="92"/>
      <c r="I980" s="92"/>
      <c r="J980" s="92"/>
      <c r="K980" s="92"/>
      <c r="L980" s="92"/>
      <c r="M980" s="92"/>
      <c r="N980" s="92"/>
      <c r="O980" s="92"/>
      <c r="P980" s="92"/>
      <c r="Q980" s="92"/>
      <c r="R980" s="92"/>
      <c r="S980" s="92"/>
      <c r="T980" s="92"/>
      <c r="U980" s="92"/>
      <c r="V980" s="92"/>
      <c r="W980" s="92"/>
      <c r="X980" s="92"/>
      <c r="Y980" s="92"/>
      <c r="Z980" s="92"/>
      <c r="AA980" s="92"/>
      <c r="AB980" s="92"/>
      <c r="AC980" s="92"/>
      <c r="AD980" s="92"/>
      <c r="AE980" s="92"/>
      <c r="AF980" s="92"/>
      <c r="AG980" s="92"/>
      <c r="AH980" s="92"/>
      <c r="AI980" s="92"/>
      <c r="AJ980" s="92"/>
      <c r="AK980" s="92"/>
      <c r="AL980" s="92"/>
      <c r="AM980" s="92"/>
      <c r="AN980" s="92"/>
      <c r="AO980" s="92"/>
      <c r="AP980" s="92"/>
      <c r="AQ980" s="92"/>
      <c r="AR980" s="92"/>
      <c r="AS980" s="92"/>
      <c r="AT980" s="92"/>
      <c r="AU980" s="92"/>
      <c r="AV980" s="92"/>
      <c r="AW980" s="92"/>
      <c r="AX980" s="92"/>
      <c r="AY980" s="92"/>
      <c r="AZ980" s="92"/>
      <c r="BA980" s="92"/>
      <c r="BB980" s="92"/>
      <c r="BC980" s="92"/>
      <c r="BD980" s="92"/>
      <c r="BE980" s="92"/>
      <c r="BF980" s="92"/>
      <c r="BG980" s="92"/>
      <c r="BH980" s="92"/>
      <c r="BI980" s="92"/>
      <c r="BJ980" s="92"/>
      <c r="BK980" s="92"/>
      <c r="BL980" s="92"/>
      <c r="BM980" s="92"/>
      <c r="BN980" s="92"/>
      <c r="BO980" s="92"/>
      <c r="BP980" s="92"/>
      <c r="BQ980" s="92"/>
      <c r="BR980" s="92"/>
      <c r="BS980" s="92"/>
      <c r="BT980" s="128"/>
    </row>
    <row r="981" spans="1:72" ht="12.75" customHeight="1">
      <c r="A981" s="92"/>
      <c r="B981" s="92"/>
      <c r="C981" s="92"/>
      <c r="D981" s="92"/>
      <c r="E981" s="94"/>
      <c r="F981" s="94"/>
      <c r="G981" s="94"/>
      <c r="H981" s="92"/>
      <c r="I981" s="92"/>
      <c r="J981" s="92"/>
      <c r="K981" s="92"/>
      <c r="L981" s="92"/>
      <c r="M981" s="92"/>
      <c r="N981" s="92"/>
      <c r="O981" s="92"/>
      <c r="P981" s="92"/>
      <c r="Q981" s="92"/>
      <c r="R981" s="92"/>
      <c r="S981" s="92"/>
      <c r="T981" s="92"/>
      <c r="U981" s="92"/>
      <c r="V981" s="92"/>
      <c r="W981" s="92"/>
      <c r="X981" s="92"/>
      <c r="Y981" s="92"/>
      <c r="Z981" s="92"/>
      <c r="AA981" s="92"/>
      <c r="AB981" s="92"/>
      <c r="AC981" s="92"/>
      <c r="AD981" s="92"/>
      <c r="AE981" s="92"/>
      <c r="AF981" s="92"/>
      <c r="AG981" s="92"/>
      <c r="AH981" s="92"/>
      <c r="AI981" s="92"/>
      <c r="AJ981" s="92"/>
      <c r="AK981" s="92"/>
      <c r="AL981" s="92"/>
      <c r="AM981" s="92"/>
      <c r="AN981" s="92"/>
      <c r="AO981" s="92"/>
      <c r="AP981" s="92"/>
      <c r="AQ981" s="92"/>
      <c r="AR981" s="92"/>
      <c r="AS981" s="92"/>
      <c r="AT981" s="92"/>
      <c r="AU981" s="92"/>
      <c r="AV981" s="92"/>
      <c r="AW981" s="92"/>
      <c r="AX981" s="92"/>
      <c r="AY981" s="92"/>
      <c r="AZ981" s="92"/>
      <c r="BA981" s="92"/>
      <c r="BB981" s="92"/>
      <c r="BC981" s="92"/>
      <c r="BD981" s="92"/>
      <c r="BE981" s="92"/>
      <c r="BF981" s="92"/>
      <c r="BG981" s="92"/>
      <c r="BH981" s="92"/>
      <c r="BI981" s="92"/>
      <c r="BJ981" s="92"/>
      <c r="BK981" s="92"/>
      <c r="BL981" s="92"/>
      <c r="BM981" s="92"/>
      <c r="BN981" s="92"/>
      <c r="BO981" s="92"/>
      <c r="BP981" s="92"/>
      <c r="BQ981" s="92"/>
      <c r="BR981" s="92"/>
      <c r="BS981" s="92"/>
      <c r="BT981" s="128"/>
    </row>
    <row r="982" spans="1:72" ht="12.75" customHeight="1">
      <c r="A982" s="92"/>
      <c r="B982" s="92"/>
      <c r="C982" s="92"/>
      <c r="D982" s="92"/>
      <c r="E982" s="94"/>
      <c r="F982" s="94"/>
      <c r="G982" s="94"/>
      <c r="H982" s="92"/>
      <c r="I982" s="92"/>
      <c r="J982" s="92"/>
      <c r="K982" s="92"/>
      <c r="L982" s="92"/>
      <c r="M982" s="92"/>
      <c r="N982" s="92"/>
      <c r="O982" s="92"/>
      <c r="P982" s="92"/>
      <c r="Q982" s="92"/>
      <c r="R982" s="92"/>
      <c r="S982" s="92"/>
      <c r="T982" s="92"/>
      <c r="U982" s="92"/>
      <c r="V982" s="92"/>
      <c r="W982" s="92"/>
      <c r="X982" s="92"/>
      <c r="Y982" s="92"/>
      <c r="Z982" s="92"/>
      <c r="AA982" s="92"/>
      <c r="AB982" s="92"/>
      <c r="AC982" s="92"/>
      <c r="AD982" s="92"/>
      <c r="AE982" s="92"/>
      <c r="AF982" s="92"/>
      <c r="AG982" s="92"/>
      <c r="AH982" s="92"/>
      <c r="AI982" s="92"/>
      <c r="AJ982" s="92"/>
      <c r="AK982" s="92"/>
      <c r="AL982" s="92"/>
      <c r="AM982" s="92"/>
      <c r="AN982" s="92"/>
      <c r="AO982" s="92"/>
      <c r="AP982" s="92"/>
      <c r="AQ982" s="92"/>
      <c r="AR982" s="92"/>
      <c r="AS982" s="92"/>
      <c r="AT982" s="92"/>
      <c r="AU982" s="92"/>
      <c r="AV982" s="92"/>
      <c r="AW982" s="92"/>
      <c r="AX982" s="92"/>
      <c r="AY982" s="92"/>
      <c r="AZ982" s="92"/>
      <c r="BA982" s="92"/>
      <c r="BB982" s="92"/>
      <c r="BC982" s="92"/>
      <c r="BD982" s="92"/>
      <c r="BE982" s="92"/>
      <c r="BF982" s="92"/>
      <c r="BG982" s="92"/>
      <c r="BH982" s="92"/>
      <c r="BI982" s="92"/>
      <c r="BJ982" s="92"/>
      <c r="BK982" s="92"/>
      <c r="BL982" s="92"/>
      <c r="BM982" s="92"/>
      <c r="BN982" s="92"/>
      <c r="BO982" s="92"/>
      <c r="BP982" s="92"/>
      <c r="BQ982" s="92"/>
      <c r="BR982" s="92"/>
      <c r="BS982" s="92"/>
      <c r="BT982" s="128"/>
    </row>
    <row r="983" spans="1:72" ht="12.75" customHeight="1">
      <c r="A983" s="92"/>
      <c r="B983" s="92"/>
      <c r="C983" s="92"/>
      <c r="D983" s="92"/>
      <c r="E983" s="94"/>
      <c r="F983" s="94"/>
      <c r="G983" s="94"/>
      <c r="H983" s="92"/>
      <c r="I983" s="92"/>
      <c r="J983" s="92"/>
      <c r="K983" s="92"/>
      <c r="L983" s="92"/>
      <c r="M983" s="92"/>
      <c r="N983" s="92"/>
      <c r="O983" s="92"/>
      <c r="P983" s="92"/>
      <c r="Q983" s="92"/>
      <c r="R983" s="92"/>
      <c r="S983" s="92"/>
      <c r="T983" s="92"/>
      <c r="U983" s="92"/>
      <c r="V983" s="92"/>
      <c r="W983" s="92"/>
      <c r="X983" s="92"/>
      <c r="Y983" s="92"/>
      <c r="Z983" s="92"/>
      <c r="AA983" s="92"/>
      <c r="AB983" s="92"/>
      <c r="AC983" s="92"/>
      <c r="AD983" s="92"/>
      <c r="AE983" s="92"/>
      <c r="AF983" s="92"/>
      <c r="AG983" s="92"/>
      <c r="AH983" s="92"/>
      <c r="AI983" s="92"/>
      <c r="AJ983" s="92"/>
      <c r="AK983" s="92"/>
      <c r="AL983" s="92"/>
      <c r="AM983" s="92"/>
      <c r="AN983" s="92"/>
      <c r="AO983" s="92"/>
      <c r="AP983" s="92"/>
      <c r="AQ983" s="92"/>
      <c r="AR983" s="92"/>
      <c r="AS983" s="92"/>
      <c r="AT983" s="92"/>
      <c r="AU983" s="92"/>
      <c r="AV983" s="92"/>
      <c r="AW983" s="92"/>
      <c r="AX983" s="92"/>
      <c r="AY983" s="92"/>
      <c r="AZ983" s="92"/>
      <c r="BA983" s="92"/>
      <c r="BB983" s="92"/>
      <c r="BC983" s="92"/>
      <c r="BD983" s="92"/>
      <c r="BE983" s="92"/>
      <c r="BF983" s="92"/>
      <c r="BG983" s="92"/>
      <c r="BH983" s="92"/>
      <c r="BI983" s="92"/>
      <c r="BJ983" s="92"/>
      <c r="BK983" s="92"/>
      <c r="BL983" s="92"/>
      <c r="BM983" s="92"/>
      <c r="BN983" s="92"/>
      <c r="BO983" s="92"/>
      <c r="BP983" s="92"/>
      <c r="BQ983" s="92"/>
      <c r="BR983" s="92"/>
      <c r="BS983" s="92"/>
      <c r="BT983" s="128"/>
    </row>
    <row r="984" spans="1:72" ht="12.75" customHeight="1">
      <c r="A984" s="92"/>
      <c r="B984" s="92"/>
      <c r="C984" s="92"/>
      <c r="D984" s="92"/>
      <c r="E984" s="94"/>
      <c r="F984" s="94"/>
      <c r="G984" s="94"/>
      <c r="H984" s="92"/>
      <c r="I984" s="92"/>
      <c r="J984" s="92"/>
      <c r="K984" s="92"/>
      <c r="L984" s="92"/>
      <c r="M984" s="92"/>
      <c r="N984" s="92"/>
      <c r="O984" s="92"/>
      <c r="P984" s="92"/>
      <c r="Q984" s="92"/>
      <c r="R984" s="92"/>
      <c r="S984" s="92"/>
      <c r="T984" s="92"/>
      <c r="U984" s="92"/>
      <c r="V984" s="92"/>
      <c r="W984" s="92"/>
      <c r="X984" s="92"/>
      <c r="Y984" s="92"/>
      <c r="Z984" s="92"/>
      <c r="AA984" s="92"/>
      <c r="AB984" s="92"/>
      <c r="AC984" s="92"/>
      <c r="AD984" s="92"/>
      <c r="AE984" s="92"/>
      <c r="AF984" s="92"/>
      <c r="AG984" s="92"/>
      <c r="AH984" s="92"/>
      <c r="AI984" s="92"/>
      <c r="AJ984" s="92"/>
      <c r="AK984" s="92"/>
      <c r="AL984" s="92"/>
      <c r="AM984" s="92"/>
      <c r="AN984" s="92"/>
      <c r="AO984" s="92"/>
      <c r="AP984" s="92"/>
      <c r="AQ984" s="92"/>
      <c r="AR984" s="92"/>
      <c r="AS984" s="92"/>
      <c r="AT984" s="92"/>
      <c r="AU984" s="92"/>
      <c r="AV984" s="92"/>
      <c r="AW984" s="92"/>
      <c r="AX984" s="92"/>
      <c r="AY984" s="92"/>
      <c r="AZ984" s="92"/>
      <c r="BA984" s="92"/>
      <c r="BB984" s="92"/>
      <c r="BC984" s="92"/>
      <c r="BD984" s="92"/>
      <c r="BE984" s="92"/>
      <c r="BF984" s="92"/>
      <c r="BG984" s="92"/>
      <c r="BH984" s="92"/>
      <c r="BI984" s="92"/>
      <c r="BJ984" s="92"/>
      <c r="BK984" s="92"/>
      <c r="BL984" s="92"/>
      <c r="BM984" s="92"/>
      <c r="BN984" s="92"/>
      <c r="BO984" s="92"/>
      <c r="BP984" s="92"/>
      <c r="BQ984" s="92"/>
      <c r="BR984" s="92"/>
      <c r="BS984" s="92"/>
      <c r="BT984" s="128"/>
    </row>
    <row r="985" spans="1:72" ht="12.75" customHeight="1">
      <c r="A985" s="92"/>
      <c r="B985" s="92"/>
      <c r="C985" s="92"/>
      <c r="D985" s="92"/>
      <c r="E985" s="94"/>
      <c r="F985" s="94"/>
      <c r="G985" s="94"/>
      <c r="H985" s="92"/>
      <c r="I985" s="92"/>
      <c r="J985" s="92"/>
      <c r="K985" s="92"/>
      <c r="L985" s="92"/>
      <c r="M985" s="92"/>
      <c r="N985" s="92"/>
      <c r="O985" s="92"/>
      <c r="P985" s="92"/>
      <c r="Q985" s="92"/>
      <c r="R985" s="92"/>
      <c r="S985" s="92"/>
      <c r="T985" s="92"/>
      <c r="U985" s="92"/>
      <c r="V985" s="92"/>
      <c r="W985" s="92"/>
      <c r="X985" s="92"/>
      <c r="Y985" s="92"/>
      <c r="Z985" s="92"/>
      <c r="AA985" s="92"/>
      <c r="AB985" s="92"/>
      <c r="AC985" s="92"/>
      <c r="AD985" s="92"/>
      <c r="AE985" s="92"/>
      <c r="AF985" s="92"/>
      <c r="AG985" s="92"/>
      <c r="AH985" s="92"/>
      <c r="AI985" s="92"/>
      <c r="AJ985" s="92"/>
      <c r="AK985" s="92"/>
      <c r="AL985" s="92"/>
      <c r="AM985" s="92"/>
      <c r="AN985" s="92"/>
      <c r="AO985" s="92"/>
      <c r="AP985" s="92"/>
      <c r="AQ985" s="92"/>
      <c r="AR985" s="92"/>
      <c r="AS985" s="92"/>
      <c r="AT985" s="92"/>
      <c r="AU985" s="92"/>
      <c r="AV985" s="92"/>
      <c r="AW985" s="92"/>
      <c r="AX985" s="92"/>
      <c r="AY985" s="92"/>
      <c r="AZ985" s="92"/>
      <c r="BA985" s="92"/>
      <c r="BB985" s="92"/>
      <c r="BC985" s="92"/>
      <c r="BD985" s="92"/>
      <c r="BE985" s="92"/>
      <c r="BF985" s="92"/>
      <c r="BG985" s="92"/>
      <c r="BH985" s="92"/>
      <c r="BI985" s="92"/>
      <c r="BJ985" s="92"/>
      <c r="BK985" s="92"/>
      <c r="BL985" s="92"/>
      <c r="BM985" s="92"/>
      <c r="BN985" s="92"/>
      <c r="BO985" s="92"/>
      <c r="BP985" s="92"/>
      <c r="BQ985" s="92"/>
      <c r="BR985" s="92"/>
      <c r="BS985" s="92"/>
      <c r="BT985" s="128"/>
    </row>
    <row r="986" spans="1:72" ht="12.75" customHeight="1">
      <c r="A986" s="92"/>
      <c r="B986" s="92"/>
      <c r="C986" s="92"/>
      <c r="D986" s="92"/>
      <c r="E986" s="94"/>
      <c r="F986" s="94"/>
      <c r="G986" s="94"/>
      <c r="H986" s="92"/>
      <c r="I986" s="92"/>
      <c r="J986" s="92"/>
      <c r="K986" s="92"/>
      <c r="L986" s="92"/>
      <c r="M986" s="92"/>
      <c r="N986" s="92"/>
      <c r="O986" s="92"/>
      <c r="P986" s="92"/>
      <c r="Q986" s="92"/>
      <c r="R986" s="92"/>
      <c r="S986" s="92"/>
      <c r="T986" s="92"/>
      <c r="U986" s="92"/>
      <c r="V986" s="92"/>
      <c r="W986" s="92"/>
      <c r="X986" s="92"/>
      <c r="Y986" s="92"/>
      <c r="Z986" s="92"/>
      <c r="AA986" s="92"/>
      <c r="AB986" s="92"/>
      <c r="AC986" s="92"/>
      <c r="AD986" s="92"/>
      <c r="AE986" s="92"/>
      <c r="AF986" s="92"/>
      <c r="AG986" s="92"/>
      <c r="AH986" s="92"/>
      <c r="AI986" s="92"/>
      <c r="AJ986" s="92"/>
      <c r="AK986" s="92"/>
      <c r="AL986" s="92"/>
      <c r="AM986" s="92"/>
      <c r="AN986" s="92"/>
      <c r="AO986" s="92"/>
      <c r="AP986" s="92"/>
      <c r="AQ986" s="92"/>
      <c r="AR986" s="92"/>
      <c r="AS986" s="92"/>
      <c r="AT986" s="92"/>
      <c r="AU986" s="92"/>
      <c r="AV986" s="92"/>
      <c r="AW986" s="92"/>
      <c r="AX986" s="92"/>
      <c r="AY986" s="92"/>
      <c r="AZ986" s="92"/>
      <c r="BA986" s="92"/>
      <c r="BB986" s="92"/>
      <c r="BC986" s="92"/>
      <c r="BD986" s="92"/>
      <c r="BE986" s="92"/>
      <c r="BF986" s="92"/>
      <c r="BG986" s="92"/>
      <c r="BH986" s="92"/>
      <c r="BI986" s="92"/>
      <c r="BJ986" s="92"/>
      <c r="BK986" s="92"/>
      <c r="BL986" s="92"/>
      <c r="BM986" s="92"/>
      <c r="BN986" s="92"/>
      <c r="BO986" s="92"/>
      <c r="BP986" s="92"/>
      <c r="BQ986" s="92"/>
      <c r="BR986" s="92"/>
      <c r="BS986" s="92"/>
      <c r="BT986" s="128"/>
    </row>
    <row r="987" spans="1:72" ht="12.75" customHeight="1">
      <c r="A987" s="92"/>
      <c r="B987" s="92"/>
      <c r="C987" s="92"/>
      <c r="D987" s="92"/>
      <c r="E987" s="94"/>
      <c r="F987" s="94"/>
      <c r="G987" s="94"/>
      <c r="H987" s="92"/>
      <c r="I987" s="92"/>
      <c r="J987" s="92"/>
      <c r="K987" s="92"/>
      <c r="L987" s="92"/>
      <c r="M987" s="92"/>
      <c r="N987" s="92"/>
      <c r="O987" s="92"/>
      <c r="P987" s="92"/>
      <c r="Q987" s="92"/>
      <c r="R987" s="92"/>
      <c r="S987" s="92"/>
      <c r="T987" s="92"/>
      <c r="U987" s="92"/>
      <c r="V987" s="92"/>
      <c r="W987" s="92"/>
      <c r="X987" s="92"/>
      <c r="Y987" s="92"/>
      <c r="Z987" s="92"/>
      <c r="AA987" s="92"/>
      <c r="AB987" s="92"/>
      <c r="AC987" s="92"/>
      <c r="AD987" s="92"/>
      <c r="AE987" s="92"/>
      <c r="AF987" s="92"/>
      <c r="AG987" s="92"/>
      <c r="AH987" s="92"/>
      <c r="AI987" s="92"/>
      <c r="AJ987" s="92"/>
      <c r="AK987" s="92"/>
      <c r="AL987" s="92"/>
      <c r="AM987" s="92"/>
      <c r="AN987" s="92"/>
      <c r="AO987" s="92"/>
      <c r="AP987" s="92"/>
      <c r="AQ987" s="92"/>
      <c r="AR987" s="92"/>
      <c r="AS987" s="92"/>
      <c r="AT987" s="92"/>
      <c r="AU987" s="92"/>
      <c r="AV987" s="92"/>
      <c r="AW987" s="92"/>
      <c r="AX987" s="92"/>
      <c r="AY987" s="92"/>
      <c r="AZ987" s="92"/>
      <c r="BA987" s="92"/>
      <c r="BB987" s="92"/>
      <c r="BC987" s="92"/>
      <c r="BD987" s="92"/>
      <c r="BE987" s="92"/>
      <c r="BF987" s="92"/>
      <c r="BG987" s="92"/>
      <c r="BH987" s="92"/>
      <c r="BI987" s="92"/>
      <c r="BJ987" s="92"/>
      <c r="BK987" s="92"/>
      <c r="BL987" s="92"/>
      <c r="BM987" s="92"/>
      <c r="BN987" s="92"/>
      <c r="BO987" s="92"/>
      <c r="BP987" s="92"/>
      <c r="BQ987" s="92"/>
      <c r="BR987" s="92"/>
      <c r="BS987" s="92"/>
      <c r="BT987" s="128"/>
    </row>
    <row r="988" spans="1:72" ht="12.75" customHeight="1">
      <c r="A988" s="92"/>
      <c r="B988" s="92"/>
      <c r="C988" s="92"/>
      <c r="D988" s="92"/>
      <c r="E988" s="94"/>
      <c r="F988" s="94"/>
      <c r="G988" s="94"/>
      <c r="H988" s="92"/>
      <c r="I988" s="92"/>
      <c r="J988" s="92"/>
      <c r="K988" s="92"/>
      <c r="L988" s="92"/>
      <c r="M988" s="92"/>
      <c r="N988" s="92"/>
      <c r="O988" s="92"/>
      <c r="P988" s="92"/>
      <c r="Q988" s="92"/>
      <c r="R988" s="92"/>
      <c r="S988" s="92"/>
      <c r="T988" s="92"/>
      <c r="U988" s="92"/>
      <c r="V988" s="92"/>
      <c r="W988" s="92"/>
      <c r="X988" s="92"/>
      <c r="Y988" s="92"/>
      <c r="Z988" s="92"/>
      <c r="AA988" s="92"/>
      <c r="AB988" s="92"/>
      <c r="AC988" s="92"/>
      <c r="AD988" s="92"/>
      <c r="AE988" s="92"/>
      <c r="AF988" s="92"/>
      <c r="AG988" s="92"/>
      <c r="AH988" s="92"/>
      <c r="AI988" s="92"/>
      <c r="AJ988" s="92"/>
      <c r="AK988" s="92"/>
      <c r="AL988" s="92"/>
      <c r="AM988" s="92"/>
      <c r="AN988" s="92"/>
      <c r="AO988" s="92"/>
      <c r="AP988" s="92"/>
      <c r="AQ988" s="92"/>
      <c r="AR988" s="92"/>
      <c r="AS988" s="92"/>
      <c r="AT988" s="92"/>
      <c r="AU988" s="92"/>
      <c r="AV988" s="92"/>
      <c r="AW988" s="92"/>
      <c r="AX988" s="92"/>
      <c r="AY988" s="92"/>
      <c r="AZ988" s="92"/>
      <c r="BA988" s="92"/>
      <c r="BB988" s="92"/>
      <c r="BC988" s="92"/>
      <c r="BD988" s="92"/>
      <c r="BE988" s="92"/>
      <c r="BF988" s="92"/>
      <c r="BG988" s="92"/>
      <c r="BH988" s="92"/>
      <c r="BI988" s="92"/>
      <c r="BJ988" s="92"/>
      <c r="BK988" s="92"/>
      <c r="BL988" s="92"/>
      <c r="BM988" s="92"/>
      <c r="BN988" s="92"/>
      <c r="BO988" s="92"/>
      <c r="BP988" s="92"/>
      <c r="BQ988" s="92"/>
      <c r="BR988" s="92"/>
      <c r="BS988" s="92"/>
      <c r="BT988" s="128"/>
    </row>
    <row r="989" spans="1:72" ht="12.75" customHeight="1">
      <c r="A989" s="92"/>
      <c r="B989" s="92"/>
      <c r="C989" s="92"/>
      <c r="D989" s="92"/>
      <c r="E989" s="94"/>
      <c r="F989" s="94"/>
      <c r="G989" s="94"/>
      <c r="H989" s="92"/>
      <c r="I989" s="92"/>
      <c r="J989" s="92"/>
      <c r="K989" s="92"/>
      <c r="L989" s="92"/>
      <c r="M989" s="92"/>
      <c r="N989" s="92"/>
      <c r="O989" s="92"/>
      <c r="P989" s="92"/>
      <c r="Q989" s="92"/>
      <c r="R989" s="92"/>
      <c r="S989" s="92"/>
      <c r="T989" s="92"/>
      <c r="U989" s="92"/>
      <c r="V989" s="92"/>
      <c r="W989" s="92"/>
      <c r="X989" s="92"/>
      <c r="Y989" s="92"/>
      <c r="Z989" s="92"/>
      <c r="AA989" s="92"/>
      <c r="AB989" s="92"/>
      <c r="AC989" s="92"/>
      <c r="AD989" s="92"/>
      <c r="AE989" s="92"/>
      <c r="AF989" s="92"/>
      <c r="AG989" s="92"/>
      <c r="AH989" s="92"/>
      <c r="AI989" s="92"/>
      <c r="AJ989" s="92"/>
      <c r="AK989" s="92"/>
      <c r="AL989" s="92"/>
      <c r="AM989" s="92"/>
      <c r="AN989" s="92"/>
      <c r="AO989" s="92"/>
      <c r="AP989" s="92"/>
      <c r="AQ989" s="92"/>
      <c r="AR989" s="92"/>
      <c r="AS989" s="92"/>
      <c r="AT989" s="92"/>
      <c r="AU989" s="92"/>
      <c r="AV989" s="92"/>
      <c r="AW989" s="92"/>
      <c r="AX989" s="92"/>
      <c r="AY989" s="92"/>
      <c r="AZ989" s="92"/>
      <c r="BA989" s="92"/>
      <c r="BB989" s="92"/>
      <c r="BC989" s="92"/>
      <c r="BD989" s="92"/>
      <c r="BE989" s="92"/>
      <c r="BF989" s="92"/>
      <c r="BG989" s="92"/>
      <c r="BH989" s="92"/>
      <c r="BI989" s="92"/>
      <c r="BJ989" s="92"/>
      <c r="BK989" s="92"/>
      <c r="BL989" s="92"/>
      <c r="BM989" s="92"/>
      <c r="BN989" s="92"/>
      <c r="BO989" s="92"/>
      <c r="BP989" s="92"/>
      <c r="BQ989" s="92"/>
      <c r="BR989" s="92"/>
      <c r="BS989" s="92"/>
      <c r="BT989" s="128"/>
    </row>
    <row r="990" spans="1:72" ht="12.75" customHeight="1">
      <c r="A990" s="92"/>
      <c r="B990" s="92"/>
      <c r="C990" s="92"/>
      <c r="D990" s="92"/>
      <c r="E990" s="94"/>
      <c r="F990" s="94"/>
      <c r="G990" s="94"/>
      <c r="H990" s="92"/>
      <c r="I990" s="92"/>
      <c r="J990" s="92"/>
      <c r="K990" s="92"/>
      <c r="L990" s="92"/>
      <c r="M990" s="92"/>
      <c r="N990" s="92"/>
      <c r="O990" s="92"/>
      <c r="P990" s="92"/>
      <c r="Q990" s="92"/>
      <c r="R990" s="92"/>
      <c r="S990" s="92"/>
      <c r="T990" s="92"/>
      <c r="U990" s="92"/>
      <c r="V990" s="92"/>
      <c r="W990" s="92"/>
      <c r="X990" s="92"/>
      <c r="Y990" s="92"/>
      <c r="Z990" s="92"/>
      <c r="AA990" s="92"/>
      <c r="AB990" s="92"/>
      <c r="AC990" s="92"/>
      <c r="AD990" s="92"/>
      <c r="AE990" s="92"/>
      <c r="AF990" s="92"/>
      <c r="AG990" s="92"/>
      <c r="AH990" s="92"/>
      <c r="AI990" s="92"/>
      <c r="AJ990" s="92"/>
      <c r="AK990" s="92"/>
      <c r="AL990" s="92"/>
      <c r="AM990" s="92"/>
      <c r="AN990" s="92"/>
      <c r="AO990" s="92"/>
      <c r="AP990" s="92"/>
      <c r="AQ990" s="92"/>
      <c r="AR990" s="92"/>
      <c r="AS990" s="92"/>
      <c r="AT990" s="92"/>
      <c r="AU990" s="92"/>
      <c r="AV990" s="92"/>
      <c r="AW990" s="92"/>
      <c r="AX990" s="92"/>
      <c r="AY990" s="92"/>
      <c r="AZ990" s="92"/>
      <c r="BA990" s="92"/>
      <c r="BB990" s="92"/>
      <c r="BC990" s="92"/>
      <c r="BD990" s="92"/>
      <c r="BE990" s="92"/>
      <c r="BF990" s="92"/>
      <c r="BG990" s="92"/>
      <c r="BH990" s="92"/>
      <c r="BI990" s="92"/>
      <c r="BJ990" s="92"/>
      <c r="BK990" s="92"/>
      <c r="BL990" s="92"/>
      <c r="BM990" s="92"/>
      <c r="BN990" s="92"/>
      <c r="BO990" s="92"/>
      <c r="BP990" s="92"/>
      <c r="BQ990" s="92"/>
      <c r="BR990" s="92"/>
      <c r="BS990" s="92"/>
      <c r="BT990" s="128"/>
    </row>
    <row r="991" spans="1:72" ht="12.75" customHeight="1">
      <c r="A991" s="92"/>
      <c r="B991" s="92"/>
      <c r="C991" s="92"/>
      <c r="D991" s="92"/>
      <c r="E991" s="94"/>
      <c r="F991" s="94"/>
      <c r="G991" s="94"/>
      <c r="H991" s="92"/>
      <c r="I991" s="92"/>
      <c r="J991" s="92"/>
      <c r="K991" s="92"/>
      <c r="L991" s="92"/>
      <c r="M991" s="92"/>
      <c r="N991" s="92"/>
      <c r="O991" s="92"/>
      <c r="P991" s="92"/>
      <c r="Q991" s="92"/>
      <c r="R991" s="92"/>
      <c r="S991" s="92"/>
      <c r="T991" s="92"/>
      <c r="U991" s="92"/>
      <c r="V991" s="92"/>
      <c r="W991" s="92"/>
      <c r="X991" s="92"/>
      <c r="Y991" s="92"/>
      <c r="Z991" s="92"/>
      <c r="AA991" s="92"/>
      <c r="AB991" s="92"/>
      <c r="AC991" s="92"/>
      <c r="AD991" s="92"/>
      <c r="AE991" s="92"/>
      <c r="AF991" s="92"/>
      <c r="AG991" s="92"/>
      <c r="AH991" s="92"/>
      <c r="AI991" s="92"/>
      <c r="AJ991" s="92"/>
      <c r="AK991" s="92"/>
      <c r="AL991" s="92"/>
      <c r="AM991" s="92"/>
      <c r="AN991" s="92"/>
      <c r="AO991" s="92"/>
      <c r="AP991" s="92"/>
      <c r="AQ991" s="92"/>
      <c r="AR991" s="92"/>
      <c r="AS991" s="92"/>
      <c r="AT991" s="92"/>
      <c r="AU991" s="92"/>
      <c r="AV991" s="92"/>
      <c r="AW991" s="92"/>
      <c r="AX991" s="92"/>
      <c r="AY991" s="92"/>
      <c r="AZ991" s="92"/>
      <c r="BA991" s="92"/>
      <c r="BB991" s="92"/>
      <c r="BC991" s="92"/>
      <c r="BD991" s="92"/>
      <c r="BE991" s="92"/>
      <c r="BF991" s="92"/>
      <c r="BG991" s="92"/>
      <c r="BH991" s="92"/>
      <c r="BI991" s="92"/>
      <c r="BJ991" s="92"/>
      <c r="BK991" s="92"/>
      <c r="BL991" s="92"/>
      <c r="BM991" s="92"/>
      <c r="BN991" s="92"/>
      <c r="BO991" s="92"/>
      <c r="BP991" s="92"/>
      <c r="BQ991" s="92"/>
      <c r="BR991" s="92"/>
      <c r="BS991" s="92"/>
      <c r="BT991" s="128"/>
    </row>
    <row r="992" spans="1:72" ht="12.75" customHeight="1">
      <c r="A992" s="92"/>
      <c r="B992" s="92"/>
      <c r="C992" s="92"/>
      <c r="D992" s="92"/>
      <c r="E992" s="94"/>
      <c r="F992" s="94"/>
      <c r="G992" s="94"/>
      <c r="H992" s="92"/>
      <c r="I992" s="92"/>
      <c r="J992" s="92"/>
      <c r="K992" s="92"/>
      <c r="L992" s="92"/>
      <c r="M992" s="92"/>
      <c r="N992" s="92"/>
      <c r="O992" s="92"/>
      <c r="P992" s="92"/>
      <c r="Q992" s="92"/>
      <c r="R992" s="92"/>
      <c r="S992" s="92"/>
      <c r="T992" s="92"/>
      <c r="U992" s="92"/>
      <c r="V992" s="92"/>
      <c r="W992" s="92"/>
      <c r="X992" s="92"/>
      <c r="Y992" s="92"/>
      <c r="Z992" s="92"/>
      <c r="AA992" s="92"/>
      <c r="AB992" s="92"/>
      <c r="AC992" s="92"/>
      <c r="AD992" s="92"/>
      <c r="AE992" s="92"/>
      <c r="AF992" s="92"/>
      <c r="AG992" s="92"/>
      <c r="AH992" s="92"/>
      <c r="AI992" s="92"/>
      <c r="AJ992" s="92"/>
      <c r="AK992" s="92"/>
      <c r="AL992" s="92"/>
      <c r="AM992" s="92"/>
      <c r="AN992" s="92"/>
      <c r="AO992" s="92"/>
      <c r="AP992" s="92"/>
      <c r="AQ992" s="92"/>
      <c r="AR992" s="92"/>
      <c r="AS992" s="92"/>
      <c r="AT992" s="92"/>
      <c r="AU992" s="92"/>
      <c r="AV992" s="92"/>
      <c r="AW992" s="92"/>
      <c r="AX992" s="92"/>
      <c r="AY992" s="92"/>
      <c r="AZ992" s="92"/>
      <c r="BA992" s="92"/>
      <c r="BB992" s="92"/>
      <c r="BC992" s="92"/>
      <c r="BD992" s="92"/>
      <c r="BE992" s="92"/>
      <c r="BF992" s="92"/>
      <c r="BG992" s="92"/>
      <c r="BH992" s="92"/>
      <c r="BI992" s="92"/>
      <c r="BJ992" s="92"/>
      <c r="BK992" s="92"/>
      <c r="BL992" s="92"/>
      <c r="BM992" s="92"/>
      <c r="BN992" s="92"/>
      <c r="BO992" s="92"/>
      <c r="BP992" s="92"/>
      <c r="BQ992" s="92"/>
      <c r="BR992" s="92"/>
      <c r="BS992" s="92"/>
      <c r="BT992" s="128"/>
    </row>
    <row r="993" spans="1:72" ht="12.75" customHeight="1">
      <c r="A993" s="92"/>
      <c r="B993" s="92"/>
      <c r="C993" s="92"/>
      <c r="D993" s="92"/>
      <c r="E993" s="94"/>
      <c r="F993" s="94"/>
      <c r="G993" s="94"/>
      <c r="H993" s="92"/>
      <c r="I993" s="92"/>
      <c r="J993" s="92"/>
      <c r="K993" s="92"/>
      <c r="L993" s="92"/>
      <c r="M993" s="92"/>
      <c r="N993" s="92"/>
      <c r="O993" s="92"/>
      <c r="P993" s="92"/>
      <c r="Q993" s="92"/>
      <c r="R993" s="92"/>
      <c r="S993" s="92"/>
      <c r="T993" s="92"/>
      <c r="U993" s="92"/>
      <c r="V993" s="92"/>
      <c r="W993" s="92"/>
      <c r="X993" s="92"/>
      <c r="Y993" s="92"/>
      <c r="Z993" s="92"/>
      <c r="AA993" s="92"/>
      <c r="AB993" s="92"/>
      <c r="AC993" s="92"/>
      <c r="AD993" s="92"/>
      <c r="AE993" s="92"/>
      <c r="AF993" s="92"/>
      <c r="AG993" s="92"/>
      <c r="AH993" s="92"/>
      <c r="AI993" s="92"/>
      <c r="AJ993" s="92"/>
      <c r="AK993" s="92"/>
      <c r="AL993" s="92"/>
      <c r="AM993" s="92"/>
      <c r="AN993" s="92"/>
      <c r="AO993" s="92"/>
      <c r="AP993" s="92"/>
      <c r="AQ993" s="92"/>
      <c r="AR993" s="92"/>
      <c r="AS993" s="92"/>
      <c r="AT993" s="92"/>
      <c r="AU993" s="92"/>
      <c r="AV993" s="92"/>
      <c r="AW993" s="92"/>
      <c r="AX993" s="92"/>
      <c r="AY993" s="92"/>
      <c r="AZ993" s="92"/>
      <c r="BA993" s="92"/>
      <c r="BB993" s="92"/>
      <c r="BC993" s="92"/>
      <c r="BD993" s="92"/>
      <c r="BE993" s="92"/>
      <c r="BF993" s="92"/>
      <c r="BG993" s="92"/>
      <c r="BH993" s="92"/>
      <c r="BI993" s="92"/>
      <c r="BJ993" s="92"/>
      <c r="BK993" s="92"/>
      <c r="BL993" s="92"/>
      <c r="BM993" s="92"/>
      <c r="BN993" s="92"/>
      <c r="BO993" s="92"/>
      <c r="BP993" s="92"/>
      <c r="BQ993" s="92"/>
      <c r="BR993" s="92"/>
      <c r="BS993" s="92"/>
      <c r="BT993" s="128"/>
    </row>
    <row r="994" spans="1:72" ht="12.75" customHeight="1">
      <c r="A994" s="92"/>
      <c r="B994" s="92"/>
      <c r="C994" s="92"/>
      <c r="D994" s="92"/>
      <c r="E994" s="94"/>
      <c r="F994" s="94"/>
      <c r="G994" s="94"/>
      <c r="H994" s="92"/>
      <c r="I994" s="92"/>
      <c r="J994" s="92"/>
      <c r="K994" s="92"/>
      <c r="L994" s="92"/>
      <c r="M994" s="92"/>
      <c r="N994" s="92"/>
      <c r="O994" s="92"/>
      <c r="P994" s="92"/>
      <c r="Q994" s="92"/>
      <c r="R994" s="92"/>
      <c r="S994" s="92"/>
      <c r="T994" s="92"/>
      <c r="U994" s="92"/>
      <c r="V994" s="92"/>
      <c r="W994" s="92"/>
      <c r="X994" s="92"/>
      <c r="Y994" s="92"/>
      <c r="Z994" s="92"/>
      <c r="AA994" s="92"/>
      <c r="AB994" s="92"/>
      <c r="AC994" s="92"/>
      <c r="AD994" s="92"/>
      <c r="AE994" s="92"/>
      <c r="AF994" s="92"/>
      <c r="AG994" s="92"/>
      <c r="AH994" s="92"/>
      <c r="AI994" s="92"/>
      <c r="AJ994" s="92"/>
      <c r="AK994" s="92"/>
      <c r="AL994" s="92"/>
      <c r="AM994" s="92"/>
      <c r="AN994" s="92"/>
      <c r="AO994" s="92"/>
      <c r="AP994" s="92"/>
      <c r="AQ994" s="92"/>
      <c r="AR994" s="92"/>
      <c r="AS994" s="92"/>
      <c r="AT994" s="92"/>
      <c r="AU994" s="92"/>
      <c r="AV994" s="92"/>
      <c r="AW994" s="92"/>
      <c r="AX994" s="92"/>
      <c r="AY994" s="92"/>
      <c r="AZ994" s="92"/>
      <c r="BA994" s="92"/>
      <c r="BB994" s="92"/>
      <c r="BC994" s="92"/>
      <c r="BD994" s="92"/>
      <c r="BE994" s="92"/>
      <c r="BF994" s="92"/>
      <c r="BG994" s="92"/>
      <c r="BH994" s="92"/>
      <c r="BI994" s="92"/>
      <c r="BJ994" s="92"/>
      <c r="BK994" s="92"/>
      <c r="BL994" s="92"/>
      <c r="BM994" s="92"/>
      <c r="BN994" s="92"/>
      <c r="BO994" s="92"/>
      <c r="BP994" s="92"/>
      <c r="BQ994" s="92"/>
      <c r="BR994" s="92"/>
      <c r="BS994" s="92"/>
      <c r="BT994" s="128"/>
    </row>
    <row r="995" spans="1:72" ht="12.75" customHeight="1">
      <c r="A995" s="92"/>
      <c r="B995" s="92"/>
      <c r="C995" s="92"/>
      <c r="D995" s="92"/>
      <c r="E995" s="94"/>
      <c r="F995" s="94"/>
      <c r="G995" s="94"/>
      <c r="H995" s="92"/>
      <c r="I995" s="92"/>
      <c r="J995" s="92"/>
      <c r="K995" s="92"/>
      <c r="L995" s="92"/>
      <c r="M995" s="92"/>
      <c r="N995" s="92"/>
      <c r="O995" s="92"/>
      <c r="P995" s="92"/>
      <c r="Q995" s="92"/>
      <c r="R995" s="92"/>
      <c r="S995" s="92"/>
      <c r="T995" s="92"/>
      <c r="U995" s="92"/>
      <c r="V995" s="92"/>
      <c r="W995" s="92"/>
      <c r="X995" s="92"/>
      <c r="Y995" s="92"/>
      <c r="Z995" s="92"/>
      <c r="AA995" s="92"/>
      <c r="AB995" s="92"/>
      <c r="AC995" s="92"/>
      <c r="AD995" s="92"/>
      <c r="AE995" s="92"/>
      <c r="AF995" s="92"/>
      <c r="AG995" s="92"/>
      <c r="AH995" s="92"/>
      <c r="AI995" s="92"/>
      <c r="AJ995" s="92"/>
      <c r="AK995" s="92"/>
      <c r="AL995" s="92"/>
      <c r="AM995" s="92"/>
      <c r="AN995" s="92"/>
      <c r="AO995" s="92"/>
      <c r="AP995" s="92"/>
      <c r="AQ995" s="92"/>
      <c r="AR995" s="92"/>
      <c r="AS995" s="92"/>
      <c r="AT995" s="92"/>
      <c r="AU995" s="92"/>
      <c r="AV995" s="92"/>
      <c r="AW995" s="92"/>
      <c r="AX995" s="92"/>
      <c r="AY995" s="92"/>
      <c r="AZ995" s="92"/>
      <c r="BA995" s="92"/>
      <c r="BB995" s="92"/>
      <c r="BC995" s="92"/>
      <c r="BD995" s="92"/>
      <c r="BE995" s="92"/>
      <c r="BF995" s="92"/>
      <c r="BG995" s="92"/>
      <c r="BH995" s="92"/>
      <c r="BI995" s="92"/>
      <c r="BJ995" s="92"/>
      <c r="BK995" s="92"/>
      <c r="BL995" s="92"/>
      <c r="BM995" s="92"/>
      <c r="BN995" s="92"/>
      <c r="BO995" s="92"/>
      <c r="BP995" s="92"/>
      <c r="BQ995" s="92"/>
      <c r="BR995" s="92"/>
      <c r="BS995" s="92"/>
      <c r="BT995" s="128"/>
    </row>
    <row r="996" spans="1:72" ht="12.75" customHeight="1">
      <c r="A996" s="92"/>
      <c r="B996" s="92"/>
      <c r="C996" s="92"/>
      <c r="D996" s="92"/>
      <c r="E996" s="94"/>
      <c r="F996" s="94"/>
      <c r="G996" s="94"/>
      <c r="H996" s="92"/>
      <c r="I996" s="92"/>
      <c r="J996" s="92"/>
      <c r="K996" s="92"/>
      <c r="L996" s="92"/>
      <c r="M996" s="92"/>
      <c r="N996" s="92"/>
      <c r="O996" s="92"/>
      <c r="P996" s="92"/>
      <c r="Q996" s="92"/>
      <c r="R996" s="92"/>
      <c r="S996" s="92"/>
      <c r="T996" s="92"/>
      <c r="U996" s="92"/>
      <c r="V996" s="92"/>
      <c r="W996" s="92"/>
      <c r="X996" s="92"/>
      <c r="Y996" s="92"/>
      <c r="Z996" s="92"/>
      <c r="AA996" s="92"/>
      <c r="AB996" s="92"/>
      <c r="AC996" s="92"/>
      <c r="AD996" s="92"/>
      <c r="AE996" s="92"/>
      <c r="AF996" s="92"/>
      <c r="AG996" s="92"/>
      <c r="AH996" s="92"/>
      <c r="AI996" s="92"/>
      <c r="AJ996" s="92"/>
      <c r="AK996" s="92"/>
      <c r="AL996" s="92"/>
      <c r="AM996" s="92"/>
      <c r="AN996" s="92"/>
      <c r="AO996" s="92"/>
      <c r="AP996" s="92"/>
      <c r="AQ996" s="92"/>
      <c r="AR996" s="92"/>
      <c r="AS996" s="92"/>
      <c r="AT996" s="92"/>
      <c r="AU996" s="92"/>
      <c r="AV996" s="92"/>
      <c r="AW996" s="92"/>
      <c r="AX996" s="92"/>
      <c r="AY996" s="92"/>
      <c r="AZ996" s="92"/>
      <c r="BA996" s="92"/>
      <c r="BB996" s="92"/>
      <c r="BC996" s="92"/>
      <c r="BD996" s="92"/>
      <c r="BE996" s="92"/>
      <c r="BF996" s="92"/>
      <c r="BG996" s="92"/>
      <c r="BH996" s="92"/>
      <c r="BI996" s="92"/>
      <c r="BJ996" s="92"/>
      <c r="BK996" s="92"/>
      <c r="BL996" s="92"/>
      <c r="BM996" s="92"/>
      <c r="BN996" s="92"/>
      <c r="BO996" s="92"/>
      <c r="BP996" s="92"/>
      <c r="BQ996" s="92"/>
      <c r="BR996" s="92"/>
      <c r="BS996" s="92"/>
      <c r="BT996" s="128"/>
    </row>
    <row r="997" spans="1:72" ht="12.75" customHeight="1">
      <c r="A997" s="92"/>
      <c r="B997" s="92"/>
      <c r="C997" s="92"/>
      <c r="D997" s="92"/>
      <c r="E997" s="94"/>
      <c r="F997" s="94"/>
      <c r="G997" s="94"/>
      <c r="H997" s="92"/>
      <c r="I997" s="92"/>
      <c r="J997" s="92"/>
      <c r="K997" s="92"/>
      <c r="L997" s="92"/>
      <c r="M997" s="92"/>
      <c r="N997" s="92"/>
      <c r="O997" s="92"/>
      <c r="P997" s="92"/>
      <c r="Q997" s="92"/>
      <c r="R997" s="92"/>
      <c r="S997" s="92"/>
      <c r="T997" s="92"/>
      <c r="U997" s="92"/>
      <c r="V997" s="92"/>
      <c r="W997" s="92"/>
      <c r="X997" s="92"/>
      <c r="Y997" s="92"/>
      <c r="Z997" s="92"/>
      <c r="AA997" s="92"/>
      <c r="AB997" s="92"/>
      <c r="AC997" s="92"/>
      <c r="AD997" s="92"/>
      <c r="AE997" s="92"/>
      <c r="AF997" s="92"/>
      <c r="AG997" s="92"/>
      <c r="AH997" s="92"/>
      <c r="AI997" s="92"/>
      <c r="AJ997" s="92"/>
      <c r="AK997" s="92"/>
      <c r="AL997" s="92"/>
      <c r="AM997" s="92"/>
      <c r="AN997" s="92"/>
      <c r="AO997" s="92"/>
      <c r="AP997" s="92"/>
      <c r="AQ997" s="92"/>
      <c r="AR997" s="92"/>
      <c r="AS997" s="92"/>
      <c r="AT997" s="92"/>
      <c r="AU997" s="92"/>
      <c r="AV997" s="92"/>
      <c r="AW997" s="92"/>
      <c r="AX997" s="92"/>
      <c r="AY997" s="92"/>
      <c r="AZ997" s="92"/>
      <c r="BA997" s="92"/>
      <c r="BB997" s="92"/>
      <c r="BC997" s="92"/>
      <c r="BD997" s="92"/>
      <c r="BE997" s="92"/>
      <c r="BF997" s="92"/>
      <c r="BG997" s="92"/>
      <c r="BH997" s="92"/>
      <c r="BI997" s="92"/>
      <c r="BJ997" s="92"/>
      <c r="BK997" s="92"/>
      <c r="BL997" s="92"/>
      <c r="BM997" s="92"/>
      <c r="BN997" s="92"/>
      <c r="BO997" s="92"/>
      <c r="BP997" s="92"/>
      <c r="BQ997" s="92"/>
      <c r="BR997" s="92"/>
      <c r="BS997" s="92"/>
      <c r="BT997" s="128"/>
    </row>
    <row r="998" spans="1:72" ht="12.75" customHeight="1">
      <c r="A998" s="92"/>
      <c r="B998" s="92"/>
      <c r="C998" s="92"/>
      <c r="D998" s="92"/>
      <c r="E998" s="94"/>
      <c r="F998" s="94"/>
      <c r="G998" s="94"/>
      <c r="H998" s="92"/>
      <c r="I998" s="92"/>
      <c r="J998" s="92"/>
      <c r="K998" s="92"/>
      <c r="L998" s="92"/>
      <c r="M998" s="92"/>
      <c r="N998" s="92"/>
      <c r="O998" s="92"/>
      <c r="P998" s="92"/>
      <c r="Q998" s="92"/>
      <c r="R998" s="92"/>
      <c r="S998" s="92"/>
      <c r="T998" s="92"/>
      <c r="U998" s="92"/>
      <c r="V998" s="92"/>
      <c r="W998" s="92"/>
      <c r="X998" s="92"/>
      <c r="Y998" s="92"/>
      <c r="Z998" s="92"/>
      <c r="AA998" s="92"/>
      <c r="AB998" s="92"/>
      <c r="AC998" s="92"/>
      <c r="AD998" s="92"/>
      <c r="AE998" s="92"/>
      <c r="AF998" s="92"/>
      <c r="AG998" s="92"/>
      <c r="AH998" s="92"/>
      <c r="AI998" s="92"/>
      <c r="AJ998" s="92"/>
      <c r="AK998" s="92"/>
      <c r="AL998" s="92"/>
      <c r="AM998" s="92"/>
      <c r="AN998" s="92"/>
      <c r="AO998" s="92"/>
      <c r="AP998" s="92"/>
      <c r="AQ998" s="92"/>
      <c r="AR998" s="92"/>
      <c r="AS998" s="92"/>
      <c r="AT998" s="92"/>
      <c r="AU998" s="92"/>
      <c r="AV998" s="92"/>
      <c r="AW998" s="92"/>
      <c r="AX998" s="92"/>
      <c r="AY998" s="92"/>
      <c r="AZ998" s="92"/>
      <c r="BA998" s="92"/>
      <c r="BB998" s="92"/>
      <c r="BC998" s="92"/>
      <c r="BD998" s="92"/>
      <c r="BE998" s="92"/>
      <c r="BF998" s="92"/>
      <c r="BG998" s="92"/>
      <c r="BH998" s="92"/>
      <c r="BI998" s="92"/>
      <c r="BJ998" s="92"/>
      <c r="BK998" s="92"/>
      <c r="BL998" s="92"/>
      <c r="BM998" s="92"/>
      <c r="BN998" s="92"/>
      <c r="BO998" s="92"/>
      <c r="BP998" s="92"/>
      <c r="BQ998" s="92"/>
      <c r="BR998" s="92"/>
      <c r="BS998" s="92"/>
      <c r="BT998" s="128"/>
    </row>
    <row r="999" spans="1:72" ht="12.75" customHeight="1">
      <c r="A999" s="92"/>
      <c r="B999" s="92"/>
      <c r="C999" s="92"/>
      <c r="D999" s="92"/>
      <c r="E999" s="94"/>
      <c r="F999" s="94"/>
      <c r="G999" s="94"/>
      <c r="H999" s="92"/>
      <c r="I999" s="92"/>
      <c r="J999" s="92"/>
      <c r="K999" s="92"/>
      <c r="L999" s="92"/>
      <c r="M999" s="92"/>
      <c r="N999" s="92"/>
      <c r="O999" s="92"/>
      <c r="P999" s="92"/>
      <c r="Q999" s="92"/>
      <c r="R999" s="92"/>
      <c r="S999" s="92"/>
      <c r="T999" s="92"/>
      <c r="U999" s="92"/>
      <c r="V999" s="92"/>
      <c r="W999" s="92"/>
      <c r="X999" s="92"/>
      <c r="Y999" s="92"/>
      <c r="Z999" s="92"/>
      <c r="AA999" s="92"/>
      <c r="AB999" s="92"/>
      <c r="AC999" s="92"/>
      <c r="AD999" s="92"/>
      <c r="AE999" s="92"/>
      <c r="AF999" s="92"/>
      <c r="AG999" s="92"/>
      <c r="AH999" s="92"/>
      <c r="AI999" s="92"/>
      <c r="AJ999" s="92"/>
      <c r="AK999" s="92"/>
      <c r="AL999" s="92"/>
      <c r="AM999" s="92"/>
      <c r="AN999" s="92"/>
      <c r="AO999" s="92"/>
      <c r="AP999" s="92"/>
      <c r="AQ999" s="92"/>
      <c r="AR999" s="92"/>
      <c r="AS999" s="92"/>
      <c r="AT999" s="92"/>
      <c r="AU999" s="92"/>
      <c r="AV999" s="92"/>
      <c r="AW999" s="92"/>
      <c r="AX999" s="92"/>
      <c r="AY999" s="92"/>
      <c r="AZ999" s="92"/>
      <c r="BA999" s="92"/>
      <c r="BB999" s="92"/>
      <c r="BC999" s="92"/>
      <c r="BD999" s="92"/>
      <c r="BE999" s="92"/>
      <c r="BF999" s="92"/>
      <c r="BG999" s="92"/>
      <c r="BH999" s="92"/>
      <c r="BI999" s="92"/>
      <c r="BJ999" s="92"/>
      <c r="BK999" s="92"/>
      <c r="BL999" s="92"/>
      <c r="BM999" s="92"/>
      <c r="BN999" s="92"/>
      <c r="BO999" s="92"/>
      <c r="BP999" s="92"/>
      <c r="BQ999" s="92"/>
      <c r="BR999" s="92"/>
      <c r="BS999" s="92"/>
      <c r="BT999" s="128"/>
    </row>
    <row r="1000" spans="1:72" ht="12.75" customHeight="1">
      <c r="A1000" s="92"/>
      <c r="B1000" s="92"/>
      <c r="C1000" s="92"/>
      <c r="D1000" s="92"/>
      <c r="E1000" s="94"/>
      <c r="F1000" s="94"/>
      <c r="G1000" s="94"/>
      <c r="H1000" s="92"/>
      <c r="I1000" s="92"/>
      <c r="J1000" s="92"/>
      <c r="K1000" s="92"/>
      <c r="L1000" s="92"/>
      <c r="M1000" s="92"/>
      <c r="N1000" s="92"/>
      <c r="O1000" s="92"/>
      <c r="P1000" s="92"/>
      <c r="Q1000" s="92"/>
      <c r="R1000" s="92"/>
      <c r="S1000" s="92"/>
      <c r="T1000" s="92"/>
      <c r="U1000" s="92"/>
      <c r="V1000" s="92"/>
      <c r="W1000" s="92"/>
      <c r="X1000" s="92"/>
      <c r="Y1000" s="92"/>
      <c r="Z1000" s="92"/>
      <c r="AA1000" s="92"/>
      <c r="AB1000" s="92"/>
      <c r="AC1000" s="92"/>
      <c r="AD1000" s="92"/>
      <c r="AE1000" s="92"/>
      <c r="AF1000" s="92"/>
      <c r="AG1000" s="92"/>
      <c r="AH1000" s="92"/>
      <c r="AI1000" s="92"/>
      <c r="AJ1000" s="92"/>
      <c r="AK1000" s="92"/>
      <c r="AL1000" s="92"/>
      <c r="AM1000" s="92"/>
      <c r="AN1000" s="92"/>
      <c r="AO1000" s="92"/>
      <c r="AP1000" s="92"/>
      <c r="AQ1000" s="92"/>
      <c r="AR1000" s="92"/>
      <c r="AS1000" s="92"/>
      <c r="AT1000" s="92"/>
      <c r="AU1000" s="92"/>
      <c r="AV1000" s="92"/>
      <c r="AW1000" s="92"/>
      <c r="AX1000" s="92"/>
      <c r="AY1000" s="92"/>
      <c r="AZ1000" s="92"/>
      <c r="BA1000" s="92"/>
      <c r="BB1000" s="92"/>
      <c r="BC1000" s="92"/>
      <c r="BD1000" s="92"/>
      <c r="BE1000" s="92"/>
      <c r="BF1000" s="92"/>
      <c r="BG1000" s="92"/>
      <c r="BH1000" s="92"/>
      <c r="BI1000" s="92"/>
      <c r="BJ1000" s="92"/>
      <c r="BK1000" s="92"/>
      <c r="BL1000" s="92"/>
      <c r="BM1000" s="92"/>
      <c r="BN1000" s="92"/>
      <c r="BO1000" s="92"/>
      <c r="BP1000" s="92"/>
      <c r="BQ1000" s="92"/>
      <c r="BR1000" s="92"/>
      <c r="BS1000" s="92"/>
      <c r="BT1000" s="128"/>
    </row>
    <row r="1001" spans="1:72" ht="12.75" customHeight="1">
      <c r="A1001" s="92"/>
      <c r="B1001" s="92"/>
      <c r="C1001" s="92"/>
      <c r="D1001" s="92"/>
      <c r="E1001" s="94"/>
      <c r="F1001" s="94"/>
      <c r="G1001" s="94"/>
      <c r="H1001" s="92"/>
      <c r="I1001" s="92"/>
      <c r="J1001" s="92"/>
      <c r="K1001" s="92"/>
      <c r="L1001" s="92"/>
      <c r="M1001" s="92"/>
      <c r="N1001" s="92"/>
      <c r="O1001" s="92"/>
      <c r="P1001" s="92"/>
      <c r="Q1001" s="92"/>
      <c r="R1001" s="92"/>
      <c r="S1001" s="92"/>
      <c r="T1001" s="92"/>
      <c r="U1001" s="92"/>
      <c r="V1001" s="92"/>
      <c r="W1001" s="92"/>
      <c r="X1001" s="92"/>
      <c r="Y1001" s="92"/>
      <c r="Z1001" s="92"/>
      <c r="AA1001" s="92"/>
      <c r="AB1001" s="92"/>
      <c r="AC1001" s="92"/>
      <c r="AD1001" s="92"/>
      <c r="AE1001" s="92"/>
      <c r="AF1001" s="92"/>
      <c r="AG1001" s="92"/>
      <c r="AH1001" s="92"/>
      <c r="AI1001" s="92"/>
      <c r="AJ1001" s="92"/>
      <c r="AK1001" s="92"/>
      <c r="AL1001" s="92"/>
      <c r="AM1001" s="92"/>
      <c r="AN1001" s="92"/>
      <c r="AO1001" s="92"/>
      <c r="AP1001" s="92"/>
      <c r="AQ1001" s="92"/>
      <c r="AR1001" s="92"/>
      <c r="AS1001" s="92"/>
      <c r="AT1001" s="92"/>
      <c r="AU1001" s="92"/>
      <c r="AV1001" s="92"/>
      <c r="AW1001" s="92"/>
      <c r="AX1001" s="92"/>
      <c r="AY1001" s="92"/>
      <c r="AZ1001" s="92"/>
      <c r="BA1001" s="92"/>
      <c r="BB1001" s="92"/>
      <c r="BC1001" s="92"/>
      <c r="BD1001" s="92"/>
      <c r="BE1001" s="92"/>
      <c r="BF1001" s="92"/>
      <c r="BG1001" s="92"/>
      <c r="BH1001" s="92"/>
      <c r="BI1001" s="92"/>
      <c r="BJ1001" s="92"/>
      <c r="BK1001" s="92"/>
      <c r="BL1001" s="92"/>
      <c r="BM1001" s="92"/>
      <c r="BN1001" s="92"/>
      <c r="BO1001" s="92"/>
      <c r="BP1001" s="92"/>
      <c r="BQ1001" s="92"/>
      <c r="BR1001" s="92"/>
      <c r="BS1001" s="92"/>
      <c r="BT1001" s="128"/>
    </row>
    <row r="1002" spans="1:72" ht="12.75" customHeight="1">
      <c r="A1002" s="92"/>
      <c r="B1002" s="92"/>
      <c r="C1002" s="92"/>
      <c r="D1002" s="92"/>
      <c r="E1002" s="94"/>
      <c r="F1002" s="94"/>
      <c r="G1002" s="94"/>
      <c r="H1002" s="92"/>
      <c r="I1002" s="92"/>
      <c r="J1002" s="92"/>
      <c r="K1002" s="92"/>
      <c r="L1002" s="92"/>
      <c r="M1002" s="92"/>
      <c r="N1002" s="92"/>
      <c r="O1002" s="92"/>
      <c r="P1002" s="92"/>
      <c r="Q1002" s="92"/>
      <c r="R1002" s="92"/>
      <c r="S1002" s="92"/>
      <c r="T1002" s="92"/>
      <c r="U1002" s="92"/>
      <c r="V1002" s="92"/>
      <c r="W1002" s="92"/>
      <c r="X1002" s="92"/>
      <c r="Y1002" s="92"/>
      <c r="Z1002" s="92"/>
      <c r="AA1002" s="92"/>
      <c r="AB1002" s="92"/>
      <c r="AC1002" s="92"/>
      <c r="AD1002" s="92"/>
      <c r="AE1002" s="92"/>
      <c r="AF1002" s="92"/>
      <c r="AG1002" s="92"/>
      <c r="AH1002" s="92"/>
      <c r="AI1002" s="92"/>
      <c r="AJ1002" s="92"/>
      <c r="AK1002" s="92"/>
      <c r="AL1002" s="92"/>
      <c r="AM1002" s="92"/>
      <c r="AN1002" s="92"/>
      <c r="AO1002" s="92"/>
      <c r="AP1002" s="92"/>
      <c r="AQ1002" s="92"/>
      <c r="AR1002" s="92"/>
      <c r="AS1002" s="92"/>
      <c r="AT1002" s="92"/>
      <c r="AU1002" s="92"/>
      <c r="AV1002" s="92"/>
      <c r="AW1002" s="92"/>
      <c r="AX1002" s="92"/>
      <c r="AY1002" s="92"/>
      <c r="AZ1002" s="92"/>
      <c r="BA1002" s="92"/>
      <c r="BB1002" s="92"/>
      <c r="BC1002" s="92"/>
      <c r="BD1002" s="92"/>
      <c r="BE1002" s="92"/>
      <c r="BF1002" s="92"/>
      <c r="BG1002" s="92"/>
      <c r="BH1002" s="92"/>
      <c r="BI1002" s="92"/>
      <c r="BJ1002" s="92"/>
      <c r="BK1002" s="92"/>
      <c r="BL1002" s="92"/>
      <c r="BM1002" s="92"/>
      <c r="BN1002" s="92"/>
      <c r="BO1002" s="92"/>
      <c r="BP1002" s="92"/>
      <c r="BQ1002" s="92"/>
      <c r="BR1002" s="92"/>
      <c r="BS1002" s="92"/>
      <c r="BT1002" s="128"/>
    </row>
    <row r="1003" spans="1:72" ht="12.75" customHeight="1">
      <c r="A1003" s="92"/>
      <c r="B1003" s="92"/>
      <c r="C1003" s="92"/>
      <c r="D1003" s="92"/>
      <c r="E1003" s="94"/>
      <c r="F1003" s="94"/>
      <c r="G1003" s="94"/>
      <c r="H1003" s="92"/>
      <c r="I1003" s="92"/>
      <c r="J1003" s="92"/>
      <c r="K1003" s="92"/>
      <c r="L1003" s="92"/>
      <c r="M1003" s="92"/>
      <c r="N1003" s="92"/>
      <c r="O1003" s="92"/>
      <c r="P1003" s="92"/>
      <c r="Q1003" s="92"/>
      <c r="R1003" s="92"/>
      <c r="S1003" s="92"/>
      <c r="T1003" s="92"/>
      <c r="U1003" s="92"/>
      <c r="V1003" s="92"/>
      <c r="W1003" s="92"/>
      <c r="X1003" s="92"/>
      <c r="Y1003" s="92"/>
      <c r="Z1003" s="92"/>
      <c r="AA1003" s="92"/>
      <c r="AB1003" s="92"/>
      <c r="AC1003" s="92"/>
      <c r="AD1003" s="92"/>
      <c r="AE1003" s="92"/>
      <c r="AF1003" s="92"/>
      <c r="AG1003" s="92"/>
      <c r="AH1003" s="92"/>
      <c r="AI1003" s="92"/>
      <c r="AJ1003" s="92"/>
      <c r="AK1003" s="92"/>
      <c r="AL1003" s="92"/>
      <c r="AM1003" s="92"/>
      <c r="AN1003" s="92"/>
      <c r="AO1003" s="92"/>
      <c r="AP1003" s="92"/>
      <c r="AQ1003" s="92"/>
      <c r="AR1003" s="92"/>
      <c r="AS1003" s="92"/>
      <c r="AT1003" s="92"/>
      <c r="AU1003" s="92"/>
      <c r="AV1003" s="92"/>
      <c r="AW1003" s="92"/>
      <c r="AX1003" s="92"/>
      <c r="AY1003" s="92"/>
      <c r="AZ1003" s="92"/>
      <c r="BA1003" s="92"/>
      <c r="BB1003" s="92"/>
      <c r="BC1003" s="92"/>
      <c r="BD1003" s="92"/>
      <c r="BE1003" s="92"/>
      <c r="BF1003" s="92"/>
      <c r="BG1003" s="92"/>
      <c r="BH1003" s="92"/>
      <c r="BI1003" s="92"/>
      <c r="BJ1003" s="92"/>
      <c r="BK1003" s="92"/>
      <c r="BL1003" s="92"/>
      <c r="BM1003" s="92"/>
      <c r="BN1003" s="92"/>
      <c r="BO1003" s="92"/>
      <c r="BP1003" s="92"/>
      <c r="BQ1003" s="92"/>
      <c r="BR1003" s="92"/>
      <c r="BS1003" s="92"/>
      <c r="BT1003" s="128"/>
    </row>
    <row r="1004" spans="1:72" ht="12.75" customHeight="1">
      <c r="A1004" s="92"/>
      <c r="B1004" s="92"/>
      <c r="C1004" s="92"/>
      <c r="D1004" s="92"/>
      <c r="E1004" s="94"/>
      <c r="F1004" s="94"/>
      <c r="G1004" s="94"/>
      <c r="H1004" s="92"/>
      <c r="I1004" s="92"/>
      <c r="J1004" s="92"/>
      <c r="K1004" s="92"/>
      <c r="L1004" s="92"/>
      <c r="M1004" s="92"/>
      <c r="N1004" s="92"/>
      <c r="O1004" s="92"/>
      <c r="P1004" s="92"/>
      <c r="Q1004" s="92"/>
      <c r="R1004" s="92"/>
      <c r="S1004" s="92"/>
      <c r="T1004" s="92"/>
      <c r="U1004" s="92"/>
      <c r="V1004" s="92"/>
      <c r="W1004" s="92"/>
      <c r="X1004" s="92"/>
      <c r="Y1004" s="92"/>
      <c r="Z1004" s="92"/>
      <c r="AA1004" s="92"/>
      <c r="AB1004" s="92"/>
      <c r="AC1004" s="92"/>
      <c r="AD1004" s="92"/>
      <c r="AE1004" s="92"/>
      <c r="AF1004" s="92"/>
      <c r="AG1004" s="92"/>
      <c r="AH1004" s="92"/>
      <c r="AI1004" s="92"/>
      <c r="AJ1004" s="92"/>
      <c r="AK1004" s="92"/>
      <c r="AL1004" s="92"/>
      <c r="AM1004" s="92"/>
      <c r="AN1004" s="92"/>
      <c r="AO1004" s="92"/>
      <c r="AP1004" s="92"/>
      <c r="AQ1004" s="92"/>
      <c r="AR1004" s="92"/>
      <c r="AS1004" s="92"/>
      <c r="AT1004" s="92"/>
      <c r="AU1004" s="92"/>
      <c r="AV1004" s="92"/>
      <c r="AW1004" s="92"/>
      <c r="AX1004" s="92"/>
      <c r="AY1004" s="92"/>
      <c r="AZ1004" s="92"/>
      <c r="BA1004" s="92"/>
      <c r="BB1004" s="92"/>
      <c r="BC1004" s="92"/>
      <c r="BD1004" s="92"/>
      <c r="BE1004" s="92"/>
      <c r="BF1004" s="92"/>
      <c r="BG1004" s="92"/>
      <c r="BH1004" s="92"/>
      <c r="BI1004" s="92"/>
      <c r="BJ1004" s="92"/>
      <c r="BK1004" s="92"/>
      <c r="BL1004" s="92"/>
      <c r="BM1004" s="92"/>
      <c r="BN1004" s="92"/>
      <c r="BO1004" s="92"/>
      <c r="BP1004" s="92"/>
      <c r="BQ1004" s="92"/>
      <c r="BR1004" s="92"/>
      <c r="BS1004" s="92"/>
      <c r="BT1004" s="128"/>
    </row>
    <row r="1005" spans="1:72" ht="12.75" customHeight="1">
      <c r="A1005" s="92"/>
      <c r="B1005" s="92"/>
      <c r="C1005" s="92"/>
      <c r="D1005" s="92"/>
      <c r="E1005" s="94"/>
      <c r="F1005" s="94"/>
      <c r="G1005" s="94"/>
      <c r="H1005" s="92"/>
      <c r="I1005" s="92"/>
      <c r="J1005" s="92"/>
      <c r="K1005" s="92"/>
      <c r="L1005" s="92"/>
      <c r="M1005" s="92"/>
      <c r="N1005" s="92"/>
      <c r="O1005" s="92"/>
      <c r="P1005" s="92"/>
      <c r="Q1005" s="92"/>
      <c r="R1005" s="92"/>
      <c r="S1005" s="92"/>
      <c r="T1005" s="92"/>
      <c r="U1005" s="92"/>
      <c r="V1005" s="92"/>
      <c r="W1005" s="92"/>
      <c r="X1005" s="92"/>
      <c r="Y1005" s="92"/>
      <c r="Z1005" s="92"/>
      <c r="AA1005" s="92"/>
      <c r="AB1005" s="92"/>
      <c r="AC1005" s="92"/>
      <c r="AD1005" s="92"/>
      <c r="AE1005" s="92"/>
      <c r="AF1005" s="92"/>
      <c r="AG1005" s="92"/>
      <c r="AH1005" s="92"/>
      <c r="AI1005" s="92"/>
      <c r="AJ1005" s="92"/>
      <c r="AK1005" s="92"/>
      <c r="AL1005" s="92"/>
      <c r="AM1005" s="92"/>
      <c r="AN1005" s="92"/>
      <c r="AO1005" s="92"/>
      <c r="AP1005" s="92"/>
      <c r="AQ1005" s="92"/>
      <c r="AR1005" s="92"/>
      <c r="AS1005" s="92"/>
      <c r="AT1005" s="92"/>
      <c r="AU1005" s="92"/>
      <c r="AV1005" s="92"/>
      <c r="AW1005" s="92"/>
      <c r="AX1005" s="92"/>
      <c r="AY1005" s="92"/>
      <c r="AZ1005" s="92"/>
      <c r="BA1005" s="92"/>
      <c r="BB1005" s="92"/>
      <c r="BC1005" s="92"/>
      <c r="BD1005" s="92"/>
      <c r="BE1005" s="92"/>
      <c r="BF1005" s="92"/>
      <c r="BG1005" s="92"/>
      <c r="BH1005" s="92"/>
      <c r="BI1005" s="92"/>
      <c r="BJ1005" s="92"/>
      <c r="BK1005" s="92"/>
      <c r="BL1005" s="92"/>
      <c r="BM1005" s="92"/>
      <c r="BN1005" s="92"/>
      <c r="BO1005" s="92"/>
      <c r="BP1005" s="92"/>
      <c r="BQ1005" s="92"/>
      <c r="BR1005" s="92"/>
      <c r="BS1005" s="92"/>
      <c r="BT1005" s="128"/>
    </row>
    <row r="1006" spans="1:72" ht="12.75" customHeight="1">
      <c r="A1006" s="92"/>
      <c r="B1006" s="92"/>
      <c r="C1006" s="92"/>
      <c r="D1006" s="92"/>
      <c r="E1006" s="94"/>
      <c r="F1006" s="94"/>
      <c r="G1006" s="94"/>
      <c r="H1006" s="92"/>
      <c r="I1006" s="92"/>
      <c r="J1006" s="92"/>
      <c r="K1006" s="92"/>
      <c r="L1006" s="92"/>
      <c r="M1006" s="92"/>
      <c r="N1006" s="92"/>
      <c r="O1006" s="92"/>
      <c r="P1006" s="92"/>
      <c r="Q1006" s="92"/>
      <c r="R1006" s="92"/>
      <c r="S1006" s="92"/>
      <c r="T1006" s="92"/>
      <c r="U1006" s="92"/>
      <c r="V1006" s="92"/>
      <c r="W1006" s="92"/>
      <c r="X1006" s="92"/>
      <c r="Y1006" s="92"/>
      <c r="Z1006" s="92"/>
      <c r="AA1006" s="92"/>
      <c r="AB1006" s="92"/>
      <c r="AC1006" s="92"/>
      <c r="AD1006" s="92"/>
      <c r="AE1006" s="92"/>
      <c r="AF1006" s="92"/>
      <c r="AG1006" s="92"/>
      <c r="AH1006" s="92"/>
      <c r="AI1006" s="92"/>
      <c r="AJ1006" s="92"/>
      <c r="AK1006" s="92"/>
      <c r="AL1006" s="92"/>
      <c r="AM1006" s="92"/>
      <c r="AN1006" s="92"/>
      <c r="AO1006" s="92"/>
      <c r="AP1006" s="92"/>
      <c r="AQ1006" s="92"/>
      <c r="AR1006" s="92"/>
      <c r="AS1006" s="92"/>
      <c r="AT1006" s="92"/>
      <c r="AU1006" s="92"/>
      <c r="AV1006" s="92"/>
      <c r="AW1006" s="92"/>
      <c r="AX1006" s="92"/>
      <c r="AY1006" s="92"/>
      <c r="AZ1006" s="92"/>
      <c r="BA1006" s="92"/>
      <c r="BB1006" s="92"/>
      <c r="BC1006" s="92"/>
      <c r="BD1006" s="92"/>
      <c r="BE1006" s="92"/>
      <c r="BF1006" s="92"/>
      <c r="BG1006" s="92"/>
      <c r="BH1006" s="92"/>
      <c r="BI1006" s="92"/>
      <c r="BJ1006" s="92"/>
      <c r="BK1006" s="92"/>
      <c r="BL1006" s="92"/>
      <c r="BM1006" s="92"/>
      <c r="BN1006" s="92"/>
      <c r="BO1006" s="92"/>
      <c r="BP1006" s="92"/>
      <c r="BQ1006" s="92"/>
      <c r="BR1006" s="92"/>
      <c r="BS1006" s="92"/>
      <c r="BT1006" s="128"/>
    </row>
    <row r="1007" spans="1:72" ht="12.75" customHeight="1">
      <c r="A1007" s="92"/>
      <c r="B1007" s="92"/>
      <c r="C1007" s="92"/>
      <c r="D1007" s="92"/>
      <c r="E1007" s="94"/>
      <c r="F1007" s="94"/>
      <c r="G1007" s="94"/>
      <c r="H1007" s="92"/>
      <c r="I1007" s="92"/>
      <c r="J1007" s="92"/>
      <c r="K1007" s="92"/>
      <c r="L1007" s="92"/>
      <c r="M1007" s="92"/>
      <c r="N1007" s="92"/>
      <c r="O1007" s="92"/>
      <c r="P1007" s="92"/>
      <c r="Q1007" s="92"/>
      <c r="R1007" s="92"/>
      <c r="S1007" s="92"/>
      <c r="T1007" s="92"/>
      <c r="U1007" s="92"/>
      <c r="V1007" s="92"/>
      <c r="W1007" s="92"/>
      <c r="X1007" s="92"/>
      <c r="Y1007" s="92"/>
      <c r="Z1007" s="92"/>
      <c r="AA1007" s="92"/>
      <c r="AB1007" s="92"/>
      <c r="AC1007" s="92"/>
      <c r="AD1007" s="92"/>
      <c r="AE1007" s="92"/>
      <c r="AF1007" s="92"/>
      <c r="AG1007" s="92"/>
      <c r="AH1007" s="92"/>
      <c r="AI1007" s="92"/>
      <c r="AJ1007" s="92"/>
      <c r="AK1007" s="92"/>
      <c r="AL1007" s="92"/>
      <c r="AM1007" s="92"/>
      <c r="AN1007" s="92"/>
      <c r="AO1007" s="92"/>
      <c r="AP1007" s="92"/>
      <c r="AQ1007" s="92"/>
      <c r="AR1007" s="92"/>
      <c r="AS1007" s="92"/>
      <c r="AT1007" s="92"/>
      <c r="AU1007" s="92"/>
      <c r="AV1007" s="92"/>
      <c r="AW1007" s="92"/>
      <c r="AX1007" s="92"/>
      <c r="AY1007" s="92"/>
      <c r="AZ1007" s="92"/>
      <c r="BA1007" s="92"/>
      <c r="BB1007" s="92"/>
      <c r="BC1007" s="92"/>
      <c r="BD1007" s="92"/>
      <c r="BE1007" s="92"/>
      <c r="BF1007" s="92"/>
      <c r="BG1007" s="92"/>
      <c r="BH1007" s="92"/>
      <c r="BI1007" s="92"/>
      <c r="BJ1007" s="92"/>
      <c r="BK1007" s="92"/>
      <c r="BL1007" s="92"/>
      <c r="BM1007" s="92"/>
      <c r="BN1007" s="92"/>
      <c r="BO1007" s="92"/>
      <c r="BP1007" s="92"/>
      <c r="BQ1007" s="92"/>
      <c r="BR1007" s="92"/>
      <c r="BS1007" s="92"/>
      <c r="BT1007" s="128"/>
    </row>
    <row r="1008" spans="1:72" ht="12.75" customHeight="1">
      <c r="A1008" s="92"/>
      <c r="B1008" s="92"/>
      <c r="C1008" s="92"/>
      <c r="D1008" s="92"/>
      <c r="E1008" s="94"/>
      <c r="F1008" s="94"/>
      <c r="G1008" s="94"/>
      <c r="H1008" s="92"/>
      <c r="I1008" s="92"/>
      <c r="J1008" s="92"/>
      <c r="K1008" s="92"/>
      <c r="L1008" s="92"/>
      <c r="M1008" s="92"/>
      <c r="N1008" s="92"/>
      <c r="O1008" s="92"/>
      <c r="P1008" s="92"/>
      <c r="Q1008" s="92"/>
      <c r="R1008" s="92"/>
      <c r="S1008" s="92"/>
      <c r="T1008" s="92"/>
      <c r="U1008" s="92"/>
      <c r="V1008" s="92"/>
      <c r="W1008" s="92"/>
      <c r="X1008" s="92"/>
      <c r="Y1008" s="92"/>
      <c r="Z1008" s="92"/>
      <c r="AA1008" s="92"/>
      <c r="AB1008" s="92"/>
      <c r="AC1008" s="92"/>
      <c r="AD1008" s="92"/>
      <c r="AE1008" s="92"/>
      <c r="AF1008" s="92"/>
      <c r="AG1008" s="92"/>
      <c r="AH1008" s="92"/>
      <c r="AI1008" s="92"/>
      <c r="AJ1008" s="92"/>
      <c r="AK1008" s="92"/>
      <c r="AL1008" s="92"/>
      <c r="AM1008" s="92"/>
      <c r="AN1008" s="92"/>
      <c r="AO1008" s="92"/>
      <c r="AP1008" s="92"/>
      <c r="AQ1008" s="92"/>
      <c r="AR1008" s="92"/>
      <c r="AS1008" s="92"/>
      <c r="AT1008" s="92"/>
      <c r="AU1008" s="92"/>
      <c r="AV1008" s="92"/>
      <c r="AW1008" s="92"/>
      <c r="AX1008" s="92"/>
      <c r="AY1008" s="92"/>
      <c r="AZ1008" s="92"/>
      <c r="BA1008" s="92"/>
      <c r="BB1008" s="92"/>
      <c r="BC1008" s="92"/>
      <c r="BD1008" s="92"/>
      <c r="BE1008" s="92"/>
      <c r="BF1008" s="92"/>
      <c r="BG1008" s="92"/>
      <c r="BH1008" s="92"/>
      <c r="BI1008" s="92"/>
      <c r="BJ1008" s="92"/>
      <c r="BK1008" s="92"/>
      <c r="BL1008" s="92"/>
      <c r="BM1008" s="92"/>
      <c r="BN1008" s="92"/>
      <c r="BO1008" s="92"/>
      <c r="BP1008" s="92"/>
      <c r="BQ1008" s="92"/>
      <c r="BR1008" s="92"/>
      <c r="BS1008" s="92"/>
      <c r="BT1008" s="128"/>
    </row>
    <row r="1009" spans="1:72">
      <c r="A1009" s="128"/>
      <c r="B1009" s="128"/>
      <c r="C1009" s="128"/>
      <c r="D1009" s="128"/>
      <c r="E1009" s="128"/>
      <c r="F1009" s="128"/>
      <c r="G1009" s="128"/>
      <c r="H1009" s="128"/>
      <c r="I1009" s="128"/>
      <c r="J1009" s="128"/>
      <c r="K1009" s="128"/>
      <c r="L1009" s="128"/>
      <c r="M1009" s="128"/>
      <c r="N1009" s="128"/>
      <c r="O1009" s="128"/>
      <c r="P1009" s="128"/>
      <c r="Q1009" s="128"/>
      <c r="R1009" s="128"/>
      <c r="S1009" s="128"/>
      <c r="T1009" s="128"/>
      <c r="U1009" s="128"/>
      <c r="V1009" s="128"/>
      <c r="W1009" s="128"/>
      <c r="X1009" s="128"/>
      <c r="Y1009" s="128"/>
      <c r="Z1009" s="128"/>
      <c r="AA1009" s="128"/>
      <c r="AB1009" s="128"/>
      <c r="AC1009" s="128"/>
      <c r="AD1009" s="128"/>
      <c r="AE1009" s="128"/>
      <c r="AF1009" s="128"/>
      <c r="AG1009" s="128"/>
      <c r="AH1009" s="128"/>
      <c r="AI1009" s="128"/>
      <c r="AJ1009" s="128"/>
      <c r="AK1009" s="128"/>
      <c r="AL1009" s="128"/>
      <c r="AM1009" s="128"/>
      <c r="AN1009" s="128"/>
      <c r="AO1009" s="128"/>
      <c r="AP1009" s="128"/>
      <c r="AQ1009" s="128"/>
      <c r="AR1009" s="128"/>
      <c r="AS1009" s="128"/>
      <c r="AT1009" s="128"/>
      <c r="AU1009" s="128"/>
      <c r="AV1009" s="128"/>
      <c r="AW1009" s="128"/>
      <c r="AX1009" s="128"/>
      <c r="AY1009" s="128"/>
      <c r="AZ1009" s="128"/>
      <c r="BA1009" s="128"/>
      <c r="BB1009" s="128"/>
      <c r="BC1009" s="128"/>
      <c r="BD1009" s="128"/>
      <c r="BE1009" s="128"/>
      <c r="BF1009" s="128"/>
      <c r="BG1009" s="128"/>
      <c r="BH1009" s="128"/>
      <c r="BI1009" s="128"/>
      <c r="BJ1009" s="128"/>
      <c r="BK1009" s="128"/>
      <c r="BL1009" s="128"/>
      <c r="BM1009" s="128"/>
      <c r="BN1009" s="128"/>
      <c r="BO1009" s="128"/>
      <c r="BP1009" s="128"/>
      <c r="BQ1009" s="128"/>
      <c r="BR1009" s="128"/>
      <c r="BS1009" s="128"/>
      <c r="BT1009" s="128"/>
    </row>
    <row r="1010" spans="1:72">
      <c r="A1010" s="128"/>
      <c r="B1010" s="128"/>
      <c r="C1010" s="128"/>
      <c r="D1010" s="128"/>
      <c r="E1010" s="128"/>
      <c r="F1010" s="128"/>
      <c r="G1010" s="128"/>
      <c r="H1010" s="128"/>
      <c r="I1010" s="128"/>
      <c r="J1010" s="128"/>
      <c r="K1010" s="128"/>
      <c r="L1010" s="128"/>
      <c r="M1010" s="128"/>
      <c r="N1010" s="128"/>
      <c r="O1010" s="128"/>
      <c r="P1010" s="128"/>
      <c r="Q1010" s="128"/>
      <c r="R1010" s="128"/>
      <c r="S1010" s="128"/>
      <c r="T1010" s="128"/>
      <c r="U1010" s="128"/>
      <c r="V1010" s="128"/>
      <c r="W1010" s="128"/>
      <c r="X1010" s="128"/>
      <c r="Y1010" s="128"/>
      <c r="Z1010" s="128"/>
      <c r="AA1010" s="128"/>
      <c r="AB1010" s="128"/>
      <c r="AC1010" s="128"/>
      <c r="AD1010" s="128"/>
      <c r="AE1010" s="128"/>
      <c r="AF1010" s="128"/>
      <c r="AG1010" s="128"/>
      <c r="AH1010" s="128"/>
      <c r="AI1010" s="128"/>
      <c r="AJ1010" s="128"/>
      <c r="AK1010" s="128"/>
      <c r="AL1010" s="128"/>
      <c r="AM1010" s="128"/>
      <c r="AN1010" s="128"/>
      <c r="AO1010" s="128"/>
      <c r="AP1010" s="128"/>
      <c r="AQ1010" s="128"/>
      <c r="AR1010" s="128"/>
      <c r="AS1010" s="128"/>
      <c r="AT1010" s="128"/>
      <c r="AU1010" s="128"/>
      <c r="AV1010" s="128"/>
      <c r="AW1010" s="128"/>
      <c r="AX1010" s="128"/>
      <c r="AY1010" s="128"/>
      <c r="AZ1010" s="128"/>
      <c r="BA1010" s="128"/>
      <c r="BB1010" s="128"/>
      <c r="BC1010" s="128"/>
      <c r="BD1010" s="128"/>
      <c r="BE1010" s="128"/>
      <c r="BF1010" s="128"/>
      <c r="BG1010" s="128"/>
      <c r="BH1010" s="128"/>
      <c r="BI1010" s="128"/>
      <c r="BJ1010" s="128"/>
      <c r="BK1010" s="128"/>
      <c r="BL1010" s="128"/>
      <c r="BM1010" s="128"/>
      <c r="BN1010" s="128"/>
      <c r="BO1010" s="128"/>
      <c r="BP1010" s="128"/>
      <c r="BQ1010" s="128"/>
      <c r="BR1010" s="128"/>
      <c r="BS1010" s="128"/>
      <c r="BT1010" s="128"/>
    </row>
  </sheetData>
  <sheetProtection formatCells="0" formatColumns="0" formatRows="0" insertColumns="0" insertRows="0" insertHyperlinks="0" sort="0" autoFilter="0"/>
  <autoFilter ref="A16:BS115" xr:uid="{00000000-0009-0000-0000-000002000000}"/>
  <mergeCells count="14">
    <mergeCell ref="BE15:BK15"/>
    <mergeCell ref="BL15:BQ15"/>
    <mergeCell ref="A1:F1"/>
    <mergeCell ref="A12:N12"/>
    <mergeCell ref="A14:G15"/>
    <mergeCell ref="H15:N15"/>
    <mergeCell ref="O15:P15"/>
    <mergeCell ref="Q15:S15"/>
    <mergeCell ref="T15:AB15"/>
    <mergeCell ref="AC15:AG15"/>
    <mergeCell ref="AH15:AQ15"/>
    <mergeCell ref="AR15:AV15"/>
    <mergeCell ref="AW15:AZ15"/>
    <mergeCell ref="BA15:BD15"/>
  </mergeCells>
  <pageMargins left="0.7" right="0.7" top="0.75" bottom="0.75" header="0" footer="0"/>
  <pageSetup orientation="portrait"/>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BN1007"/>
  <sheetViews>
    <sheetView zoomScale="40" zoomScaleNormal="40" workbookViewId="0">
      <pane xSplit="3" ySplit="16" topLeftCell="D17" activePane="bottomRight" state="frozen"/>
      <selection pane="topRight" activeCell="D1" sqref="D1"/>
      <selection pane="bottomLeft" activeCell="A17" sqref="A17"/>
      <selection pane="bottomRight" sqref="A1:C1"/>
    </sheetView>
  </sheetViews>
  <sheetFormatPr baseColWidth="10" defaultColWidth="14.5" defaultRowHeight="15" customHeight="1" outlineLevelRow="1"/>
  <cols>
    <col min="1" max="1" width="7.5" style="129" customWidth="1"/>
    <col min="2" max="2" width="36.5" style="129" customWidth="1"/>
    <col min="3" max="3" width="72.5" style="129" customWidth="1"/>
    <col min="4" max="13" width="17" style="129" customWidth="1"/>
    <col min="14" max="14" width="16.5" style="129" customWidth="1"/>
    <col min="15" max="15" width="20.5" style="129" customWidth="1"/>
    <col min="16" max="16" width="12.5" style="129" customWidth="1"/>
    <col min="17" max="17" width="16" style="129" customWidth="1"/>
    <col min="18" max="18" width="15.1640625" style="129" customWidth="1"/>
    <col min="19" max="19" width="11" style="129" customWidth="1"/>
    <col min="20" max="20" width="14.5" style="129"/>
    <col min="21" max="21" width="14.1640625" style="129" customWidth="1"/>
    <col min="22" max="22" width="14.83203125" style="129" customWidth="1"/>
    <col min="23" max="23" width="24" style="129" customWidth="1"/>
    <col min="24" max="24" width="22.83203125" style="129" customWidth="1"/>
    <col min="25" max="25" width="15.5" style="129" customWidth="1"/>
    <col min="26" max="26" width="20.5" style="129" customWidth="1"/>
    <col min="27" max="27" width="13.1640625" style="129" customWidth="1"/>
    <col min="28" max="28" width="12.5" style="129" customWidth="1"/>
    <col min="29" max="29" width="14.1640625" style="129" customWidth="1"/>
    <col min="30" max="30" width="15.5" style="129" customWidth="1"/>
    <col min="31" max="31" width="13.5" style="129" customWidth="1"/>
    <col min="32" max="32" width="12.5" style="129" customWidth="1"/>
    <col min="33" max="33" width="16.5" style="129" customWidth="1"/>
    <col min="34" max="35" width="13.5" style="129" customWidth="1"/>
    <col min="36" max="36" width="11.5" style="129" customWidth="1"/>
    <col min="37" max="37" width="13.1640625" style="129" customWidth="1"/>
    <col min="38" max="38" width="13" style="129" customWidth="1"/>
    <col min="39" max="39" width="11.5" style="129" customWidth="1"/>
    <col min="40" max="40" width="18.5" style="129" customWidth="1"/>
    <col min="41" max="41" width="11.5" style="129" customWidth="1"/>
    <col min="42" max="42" width="13.1640625" style="129" customWidth="1"/>
    <col min="43" max="43" width="14.83203125" style="129" customWidth="1"/>
    <col min="44" max="44" width="14" style="129" customWidth="1"/>
    <col min="45" max="45" width="16.1640625" style="129" customWidth="1"/>
    <col min="46" max="50" width="14.83203125" style="129" customWidth="1"/>
    <col min="51" max="51" width="27.5" style="129" customWidth="1"/>
    <col min="52" max="52" width="9.1640625" style="129" customWidth="1"/>
    <col min="53" max="53" width="10.5" style="129" customWidth="1"/>
    <col min="54" max="54" width="23.5" style="129" customWidth="1"/>
    <col min="55" max="55" width="17.5" style="129" customWidth="1"/>
    <col min="56" max="57" width="15" style="129" customWidth="1"/>
    <col min="58" max="58" width="16" style="129" customWidth="1"/>
    <col min="59" max="59" width="13.83203125" style="129" customWidth="1"/>
    <col min="60" max="60" width="13.1640625" style="129" customWidth="1"/>
    <col min="61" max="61" width="20.5" style="129" customWidth="1"/>
    <col min="62" max="62" width="14.83203125" style="129" customWidth="1"/>
    <col min="63" max="63" width="13" style="129" customWidth="1"/>
    <col min="64" max="64" width="22.5" style="129" customWidth="1"/>
    <col min="65" max="65" width="14" style="129" customWidth="1"/>
    <col min="66" max="66" width="13.5" style="129" customWidth="1"/>
    <col min="67" max="16384" width="14.5" style="129"/>
  </cols>
  <sheetData>
    <row r="1" spans="1:66" ht="15" customHeight="1">
      <c r="A1" s="531" t="s">
        <v>930</v>
      </c>
      <c r="B1" s="524"/>
      <c r="C1" s="524"/>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c r="AF1" s="128"/>
      <c r="AG1" s="128"/>
      <c r="AH1" s="128"/>
      <c r="AI1" s="128"/>
      <c r="AJ1" s="128"/>
      <c r="AK1" s="128"/>
      <c r="AL1" s="128"/>
      <c r="AM1" s="128"/>
      <c r="AN1" s="128"/>
      <c r="AO1" s="128"/>
      <c r="AP1" s="128"/>
      <c r="AQ1" s="128"/>
      <c r="AR1" s="128"/>
      <c r="AS1" s="128"/>
      <c r="AT1" s="128"/>
      <c r="AU1" s="128"/>
      <c r="AV1" s="128"/>
      <c r="AW1" s="128"/>
      <c r="AX1" s="128"/>
      <c r="AY1" s="128"/>
      <c r="AZ1" s="128"/>
      <c r="BA1" s="128"/>
      <c r="BB1" s="128"/>
      <c r="BC1" s="128"/>
      <c r="BD1" s="128"/>
      <c r="BE1" s="128"/>
      <c r="BF1" s="128"/>
      <c r="BG1" s="128"/>
      <c r="BH1" s="128"/>
      <c r="BI1" s="128"/>
      <c r="BJ1" s="128"/>
      <c r="BK1" s="128"/>
      <c r="BL1" s="128"/>
      <c r="BM1" s="128"/>
      <c r="BN1" s="128"/>
    </row>
    <row r="2" spans="1:66" ht="15" customHeight="1" outlineLevel="1">
      <c r="A2" s="128"/>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c r="AD2" s="128"/>
      <c r="AE2" s="128"/>
      <c r="AF2" s="128"/>
      <c r="AG2" s="128"/>
      <c r="AH2" s="128"/>
      <c r="AI2" s="128"/>
      <c r="AJ2" s="128"/>
      <c r="AK2" s="128"/>
      <c r="AL2" s="128"/>
      <c r="AM2" s="128"/>
      <c r="AN2" s="128"/>
      <c r="AO2" s="128"/>
      <c r="AP2" s="128"/>
      <c r="AQ2" s="128"/>
      <c r="AR2" s="128"/>
      <c r="AS2" s="128"/>
      <c r="AT2" s="128"/>
      <c r="AU2" s="128"/>
      <c r="AV2" s="128"/>
      <c r="AW2" s="128"/>
      <c r="AX2" s="128"/>
      <c r="AY2" s="128"/>
      <c r="AZ2" s="128"/>
      <c r="BA2" s="128"/>
      <c r="BB2" s="128"/>
      <c r="BC2" s="128"/>
      <c r="BD2" s="128"/>
      <c r="BE2" s="128"/>
      <c r="BF2" s="128"/>
      <c r="BG2" s="128"/>
      <c r="BH2" s="128"/>
      <c r="BI2" s="128"/>
      <c r="BJ2" s="128"/>
      <c r="BK2" s="128"/>
      <c r="BL2" s="128"/>
      <c r="BM2" s="128"/>
      <c r="BN2" s="128"/>
    </row>
    <row r="3" spans="1:66" ht="57" customHeight="1" outlineLevel="1">
      <c r="A3" s="128"/>
      <c r="B3" s="130" t="s">
        <v>3</v>
      </c>
      <c r="C3" s="211" t="s">
        <v>4</v>
      </c>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c r="AD3" s="128"/>
      <c r="AE3" s="128"/>
      <c r="AF3" s="128"/>
      <c r="AG3" s="128"/>
      <c r="AH3" s="128"/>
      <c r="AI3" s="128"/>
      <c r="AJ3" s="128"/>
      <c r="AK3" s="128"/>
      <c r="AL3" s="128"/>
      <c r="AM3" s="128"/>
      <c r="AN3" s="128"/>
      <c r="AO3" s="128"/>
      <c r="AP3" s="128"/>
      <c r="AQ3" s="128"/>
      <c r="AR3" s="128"/>
      <c r="AS3" s="128"/>
      <c r="AT3" s="128"/>
      <c r="AU3" s="128"/>
      <c r="AV3" s="128"/>
      <c r="AW3" s="128"/>
      <c r="AX3" s="128"/>
      <c r="AY3" s="128"/>
      <c r="AZ3" s="128"/>
      <c r="BA3" s="128"/>
      <c r="BB3" s="128"/>
      <c r="BC3" s="128"/>
      <c r="BD3" s="128"/>
      <c r="BE3" s="128"/>
      <c r="BF3" s="128"/>
      <c r="BG3" s="128"/>
      <c r="BH3" s="128"/>
      <c r="BI3" s="128"/>
      <c r="BJ3" s="128"/>
      <c r="BK3" s="128"/>
      <c r="BL3" s="128"/>
      <c r="BM3" s="128"/>
      <c r="BN3" s="128"/>
    </row>
    <row r="4" spans="1:66" ht="57" customHeight="1" outlineLevel="1">
      <c r="A4" s="128"/>
      <c r="B4" s="130" t="s">
        <v>8</v>
      </c>
      <c r="C4" s="132"/>
      <c r="D4" s="128"/>
      <c r="E4" s="128"/>
      <c r="F4" s="128"/>
      <c r="G4" s="128"/>
      <c r="H4" s="128"/>
      <c r="I4" s="128"/>
      <c r="J4" s="128"/>
      <c r="K4" s="128"/>
      <c r="L4" s="128"/>
      <c r="M4" s="128"/>
      <c r="N4" s="128"/>
      <c r="O4" s="128"/>
      <c r="P4" s="128"/>
      <c r="Q4" s="128"/>
      <c r="R4" s="128"/>
      <c r="S4" s="128"/>
      <c r="T4" s="128"/>
      <c r="U4" s="128"/>
      <c r="V4" s="128"/>
      <c r="W4" s="128"/>
      <c r="X4" s="128"/>
      <c r="Y4" s="128"/>
      <c r="Z4" s="128"/>
      <c r="AA4" s="128"/>
      <c r="AB4" s="128"/>
      <c r="AC4" s="128"/>
      <c r="AD4" s="128"/>
      <c r="AE4" s="128"/>
      <c r="AF4" s="128"/>
      <c r="AG4" s="128"/>
      <c r="AH4" s="128"/>
      <c r="AI4" s="128"/>
      <c r="AJ4" s="128"/>
      <c r="AK4" s="128"/>
      <c r="AL4" s="128"/>
      <c r="AM4" s="128"/>
      <c r="AN4" s="128"/>
      <c r="AO4" s="128"/>
      <c r="AP4" s="128"/>
      <c r="AQ4" s="128"/>
      <c r="AR4" s="128"/>
      <c r="AS4" s="128"/>
      <c r="AT4" s="128"/>
      <c r="AU4" s="128"/>
      <c r="AV4" s="128"/>
      <c r="AW4" s="128"/>
      <c r="AX4" s="128"/>
      <c r="AY4" s="128"/>
      <c r="AZ4" s="128"/>
      <c r="BA4" s="128"/>
      <c r="BB4" s="128"/>
      <c r="BC4" s="128"/>
      <c r="BD4" s="128"/>
      <c r="BE4" s="128"/>
      <c r="BF4" s="128"/>
      <c r="BG4" s="128"/>
      <c r="BH4" s="128"/>
      <c r="BI4" s="128"/>
      <c r="BJ4" s="128"/>
      <c r="BK4" s="128"/>
      <c r="BL4" s="128"/>
      <c r="BM4" s="128"/>
      <c r="BN4" s="128"/>
    </row>
    <row r="5" spans="1:66" ht="14.25" customHeight="1" outlineLevel="1">
      <c r="A5" s="128"/>
      <c r="B5" s="128"/>
      <c r="C5" s="128"/>
      <c r="D5" s="128"/>
      <c r="E5" s="128"/>
      <c r="F5" s="128"/>
      <c r="G5" s="128"/>
      <c r="H5" s="128"/>
      <c r="I5" s="128"/>
      <c r="J5" s="128"/>
      <c r="K5" s="128"/>
      <c r="L5" s="128"/>
      <c r="M5" s="128"/>
      <c r="N5" s="128"/>
      <c r="O5" s="128"/>
      <c r="P5" s="128"/>
      <c r="Q5" s="128"/>
      <c r="R5" s="128"/>
      <c r="S5" s="128"/>
      <c r="T5" s="128"/>
      <c r="U5" s="128"/>
      <c r="V5" s="128"/>
      <c r="W5" s="128"/>
      <c r="X5" s="128"/>
      <c r="Y5" s="128"/>
      <c r="Z5" s="128"/>
      <c r="AA5" s="128"/>
      <c r="AB5" s="128"/>
      <c r="AC5" s="128"/>
      <c r="AD5" s="128"/>
      <c r="AE5" s="128"/>
      <c r="AF5" s="128"/>
      <c r="AG5" s="128"/>
      <c r="AH5" s="128"/>
      <c r="AI5" s="128"/>
      <c r="AJ5" s="128"/>
      <c r="AK5" s="128"/>
      <c r="AL5" s="128"/>
      <c r="AM5" s="128"/>
      <c r="AN5" s="128"/>
      <c r="AO5" s="128"/>
      <c r="AP5" s="128"/>
      <c r="AQ5" s="128"/>
      <c r="AR5" s="128"/>
      <c r="AS5" s="128"/>
      <c r="AT5" s="128"/>
      <c r="AU5" s="128"/>
      <c r="AV5" s="128"/>
      <c r="AW5" s="128"/>
      <c r="AX5" s="128"/>
      <c r="AY5" s="128"/>
      <c r="AZ5" s="128"/>
      <c r="BA5" s="128"/>
      <c r="BB5" s="128"/>
      <c r="BC5" s="128"/>
      <c r="BD5" s="128"/>
      <c r="BE5" s="128"/>
      <c r="BF5" s="128"/>
      <c r="BG5" s="128"/>
      <c r="BH5" s="128"/>
      <c r="BI5" s="128"/>
      <c r="BJ5" s="128"/>
      <c r="BK5" s="128"/>
      <c r="BL5" s="128"/>
      <c r="BM5" s="128"/>
      <c r="BN5" s="128"/>
    </row>
    <row r="6" spans="1:66" ht="15" customHeight="1" outlineLevel="1">
      <c r="A6" s="150" t="s">
        <v>9</v>
      </c>
      <c r="B6" s="135"/>
      <c r="C6" s="135"/>
      <c r="D6" s="135"/>
      <c r="E6" s="135"/>
      <c r="F6" s="135"/>
      <c r="G6" s="135"/>
      <c r="H6" s="135"/>
      <c r="I6" s="135"/>
      <c r="J6" s="135"/>
      <c r="K6" s="135"/>
      <c r="L6" s="135"/>
      <c r="M6" s="135"/>
      <c r="N6" s="135"/>
      <c r="O6" s="136"/>
      <c r="P6" s="128"/>
      <c r="Q6" s="128"/>
      <c r="R6" s="128"/>
      <c r="S6" s="128"/>
      <c r="T6" s="128"/>
      <c r="U6" s="128"/>
      <c r="V6" s="128"/>
      <c r="W6" s="128"/>
      <c r="X6" s="128"/>
      <c r="Y6" s="128"/>
      <c r="Z6" s="128"/>
      <c r="AA6" s="128"/>
      <c r="AB6" s="128"/>
      <c r="AC6" s="128"/>
      <c r="AD6" s="128"/>
      <c r="AE6" s="128"/>
      <c r="AF6" s="128"/>
      <c r="AG6" s="128"/>
      <c r="AH6" s="128"/>
      <c r="AI6" s="128"/>
      <c r="AJ6" s="128"/>
      <c r="AK6" s="128"/>
      <c r="AL6" s="128"/>
      <c r="AM6" s="128"/>
      <c r="AN6" s="128"/>
      <c r="AO6" s="128"/>
      <c r="AP6" s="128"/>
      <c r="AQ6" s="128"/>
      <c r="AR6" s="128"/>
      <c r="AS6" s="128"/>
      <c r="AT6" s="128"/>
      <c r="AU6" s="128"/>
      <c r="AV6" s="128"/>
      <c r="AW6" s="128"/>
      <c r="AX6" s="128"/>
      <c r="AY6" s="128"/>
      <c r="AZ6" s="128"/>
      <c r="BA6" s="128"/>
      <c r="BB6" s="128"/>
      <c r="BC6" s="128"/>
      <c r="BD6" s="128"/>
      <c r="BE6" s="128"/>
      <c r="BF6" s="128"/>
      <c r="BG6" s="128"/>
      <c r="BH6" s="128"/>
      <c r="BI6" s="128"/>
      <c r="BJ6" s="128"/>
      <c r="BK6" s="128"/>
      <c r="BL6" s="128"/>
      <c r="BM6" s="128"/>
      <c r="BN6" s="128"/>
    </row>
    <row r="7" spans="1:66" ht="15" customHeight="1" outlineLevel="1">
      <c r="A7" s="140" t="s">
        <v>931</v>
      </c>
      <c r="B7" s="128"/>
      <c r="C7" s="128"/>
      <c r="D7" s="128"/>
      <c r="E7" s="128"/>
      <c r="F7" s="128"/>
      <c r="G7" s="128"/>
      <c r="H7" s="128"/>
      <c r="I7" s="128"/>
      <c r="J7" s="128"/>
      <c r="K7" s="128"/>
      <c r="L7" s="128"/>
      <c r="M7" s="128"/>
      <c r="N7" s="128"/>
      <c r="O7" s="139"/>
      <c r="P7" s="128"/>
      <c r="Q7" s="128"/>
      <c r="R7" s="128"/>
      <c r="S7" s="128"/>
      <c r="T7" s="128"/>
      <c r="U7" s="128"/>
      <c r="V7" s="128"/>
      <c r="W7" s="128"/>
      <c r="X7" s="128"/>
      <c r="Y7" s="128"/>
      <c r="Z7" s="128"/>
      <c r="AA7" s="128"/>
      <c r="AB7" s="128"/>
      <c r="AC7" s="128"/>
      <c r="AD7" s="128"/>
      <c r="AE7" s="128"/>
      <c r="AF7" s="128"/>
      <c r="AG7" s="128"/>
      <c r="AH7" s="128"/>
      <c r="AI7" s="128"/>
      <c r="AJ7" s="128"/>
      <c r="AK7" s="128"/>
      <c r="AL7" s="128"/>
      <c r="AM7" s="128"/>
      <c r="AN7" s="128"/>
      <c r="AO7" s="128"/>
      <c r="AP7" s="128"/>
      <c r="AQ7" s="128"/>
      <c r="AR7" s="128"/>
      <c r="AS7" s="128"/>
      <c r="AT7" s="128"/>
      <c r="AU7" s="128"/>
      <c r="AV7" s="128"/>
      <c r="AW7" s="128"/>
      <c r="AX7" s="128"/>
      <c r="AY7" s="128"/>
      <c r="AZ7" s="128"/>
      <c r="BA7" s="128"/>
      <c r="BB7" s="128"/>
      <c r="BC7" s="128"/>
      <c r="BD7" s="128"/>
      <c r="BE7" s="128"/>
      <c r="BF7" s="128"/>
      <c r="BG7" s="128"/>
      <c r="BH7" s="128"/>
      <c r="BI7" s="128"/>
      <c r="BJ7" s="128"/>
      <c r="BK7" s="128"/>
      <c r="BL7" s="128"/>
      <c r="BM7" s="128"/>
      <c r="BN7" s="128"/>
    </row>
    <row r="8" spans="1:66" ht="15" customHeight="1" outlineLevel="1">
      <c r="A8" s="140" t="s">
        <v>932</v>
      </c>
      <c r="B8" s="128"/>
      <c r="C8" s="128"/>
      <c r="D8" s="128"/>
      <c r="E8" s="128"/>
      <c r="F8" s="128"/>
      <c r="G8" s="128"/>
      <c r="H8" s="128"/>
      <c r="I8" s="128"/>
      <c r="J8" s="128"/>
      <c r="K8" s="128"/>
      <c r="L8" s="128"/>
      <c r="M8" s="128"/>
      <c r="N8" s="128"/>
      <c r="O8" s="139"/>
      <c r="P8" s="128"/>
      <c r="Q8" s="128"/>
      <c r="R8" s="128"/>
      <c r="S8" s="128"/>
      <c r="T8" s="128"/>
      <c r="U8" s="128"/>
      <c r="V8" s="128"/>
      <c r="W8" s="128"/>
      <c r="X8" s="128"/>
      <c r="Y8" s="128"/>
      <c r="Z8" s="128"/>
      <c r="AA8" s="128"/>
      <c r="AB8" s="128"/>
      <c r="AC8" s="128"/>
      <c r="AD8" s="128"/>
      <c r="AE8" s="128"/>
      <c r="AF8" s="128"/>
      <c r="AG8" s="128"/>
      <c r="AH8" s="128"/>
      <c r="AI8" s="128"/>
      <c r="AJ8" s="128"/>
      <c r="AK8" s="128"/>
      <c r="AL8" s="128"/>
      <c r="AM8" s="128"/>
      <c r="AN8" s="128"/>
      <c r="AO8" s="128"/>
      <c r="AP8" s="128"/>
      <c r="AQ8" s="128"/>
      <c r="AR8" s="128"/>
      <c r="AS8" s="128"/>
      <c r="AT8" s="128"/>
      <c r="AU8" s="128"/>
      <c r="AV8" s="128"/>
      <c r="AW8" s="128"/>
      <c r="AX8" s="128"/>
      <c r="AY8" s="128"/>
      <c r="AZ8" s="128"/>
      <c r="BA8" s="128"/>
      <c r="BB8" s="128"/>
      <c r="BC8" s="128"/>
      <c r="BD8" s="128"/>
      <c r="BE8" s="128"/>
      <c r="BF8" s="128"/>
      <c r="BG8" s="128"/>
      <c r="BH8" s="128"/>
      <c r="BI8" s="128"/>
      <c r="BJ8" s="128"/>
      <c r="BK8" s="128"/>
      <c r="BL8" s="128"/>
      <c r="BM8" s="128"/>
      <c r="BN8" s="128"/>
    </row>
    <row r="9" spans="1:66" ht="15" customHeight="1" outlineLevel="1">
      <c r="A9" s="140" t="s">
        <v>933</v>
      </c>
      <c r="B9" s="128"/>
      <c r="C9" s="128"/>
      <c r="D9" s="128"/>
      <c r="E9" s="128"/>
      <c r="F9" s="128"/>
      <c r="G9" s="128"/>
      <c r="H9" s="128"/>
      <c r="I9" s="128"/>
      <c r="J9" s="128"/>
      <c r="K9" s="128"/>
      <c r="L9" s="128"/>
      <c r="M9" s="128"/>
      <c r="N9" s="128"/>
      <c r="O9" s="139"/>
      <c r="P9" s="128"/>
      <c r="Q9" s="128"/>
      <c r="R9" s="128"/>
      <c r="S9" s="128"/>
      <c r="T9" s="128"/>
      <c r="U9" s="128"/>
      <c r="V9" s="128"/>
      <c r="W9" s="128"/>
      <c r="X9" s="128"/>
      <c r="Y9" s="128"/>
      <c r="Z9" s="128"/>
      <c r="AA9" s="128"/>
      <c r="AB9" s="128"/>
      <c r="AC9" s="128"/>
      <c r="AD9" s="128"/>
      <c r="AE9" s="128"/>
      <c r="AF9" s="128"/>
      <c r="AG9" s="128"/>
      <c r="AH9" s="128"/>
      <c r="AI9" s="128"/>
      <c r="AJ9" s="128"/>
      <c r="AK9" s="128"/>
      <c r="AL9" s="128"/>
      <c r="AM9" s="128"/>
      <c r="AN9" s="128"/>
      <c r="AO9" s="128"/>
      <c r="AP9" s="128"/>
      <c r="AQ9" s="128"/>
      <c r="AR9" s="128"/>
      <c r="AS9" s="128"/>
      <c r="AT9" s="128"/>
      <c r="AU9" s="128"/>
      <c r="AV9" s="128"/>
      <c r="AW9" s="128"/>
      <c r="AX9" s="128"/>
      <c r="AY9" s="128"/>
      <c r="AZ9" s="128"/>
      <c r="BA9" s="128"/>
      <c r="BB9" s="128"/>
      <c r="BC9" s="128"/>
      <c r="BD9" s="128"/>
      <c r="BE9" s="128"/>
      <c r="BF9" s="128"/>
      <c r="BG9" s="128"/>
      <c r="BH9" s="128"/>
      <c r="BI9" s="128"/>
      <c r="BJ9" s="128"/>
      <c r="BK9" s="128"/>
      <c r="BL9" s="128"/>
      <c r="BM9" s="128"/>
      <c r="BN9" s="128"/>
    </row>
    <row r="10" spans="1:66" ht="15" customHeight="1" outlineLevel="1">
      <c r="A10" s="140" t="s">
        <v>625</v>
      </c>
      <c r="B10" s="128"/>
      <c r="C10" s="128"/>
      <c r="D10" s="128"/>
      <c r="E10" s="128"/>
      <c r="F10" s="128"/>
      <c r="G10" s="128"/>
      <c r="H10" s="128"/>
      <c r="I10" s="128"/>
      <c r="J10" s="128"/>
      <c r="K10" s="128"/>
      <c r="L10" s="128"/>
      <c r="M10" s="128"/>
      <c r="N10" s="128"/>
      <c r="O10" s="139"/>
      <c r="P10" s="128"/>
      <c r="Q10" s="128"/>
      <c r="R10" s="128"/>
      <c r="S10" s="128"/>
      <c r="T10" s="128"/>
      <c r="U10" s="128"/>
      <c r="V10" s="128"/>
      <c r="W10" s="128"/>
      <c r="X10" s="128"/>
      <c r="Y10" s="128"/>
      <c r="Z10" s="128"/>
      <c r="AA10" s="128"/>
      <c r="AB10" s="128"/>
      <c r="AC10" s="128"/>
      <c r="AD10" s="128"/>
      <c r="AE10" s="128"/>
      <c r="AF10" s="128"/>
      <c r="AG10" s="128"/>
      <c r="AH10" s="128"/>
      <c r="AI10" s="128"/>
      <c r="AJ10" s="128"/>
      <c r="AK10" s="128"/>
      <c r="AL10" s="128"/>
      <c r="AM10" s="128"/>
      <c r="AN10" s="128"/>
      <c r="AO10" s="128"/>
      <c r="AP10" s="128"/>
      <c r="AQ10" s="128"/>
      <c r="AR10" s="128"/>
      <c r="AS10" s="128"/>
      <c r="AT10" s="128"/>
      <c r="AU10" s="128"/>
      <c r="AV10" s="128"/>
      <c r="AW10" s="128"/>
      <c r="AX10" s="128"/>
      <c r="AY10" s="128"/>
      <c r="AZ10" s="128"/>
      <c r="BA10" s="128"/>
      <c r="BB10" s="128"/>
      <c r="BC10" s="128"/>
      <c r="BD10" s="128"/>
      <c r="BE10" s="128"/>
      <c r="BF10" s="128"/>
      <c r="BG10" s="128"/>
      <c r="BH10" s="128"/>
      <c r="BI10" s="128"/>
      <c r="BJ10" s="128"/>
      <c r="BK10" s="128"/>
      <c r="BL10" s="128"/>
      <c r="BM10" s="128"/>
      <c r="BN10" s="128"/>
    </row>
    <row r="11" spans="1:66" ht="15" customHeight="1" outlineLevel="1">
      <c r="A11" s="140" t="s">
        <v>934</v>
      </c>
      <c r="B11" s="128"/>
      <c r="C11" s="128"/>
      <c r="D11" s="128"/>
      <c r="E11" s="128"/>
      <c r="F11" s="128"/>
      <c r="G11" s="128"/>
      <c r="H11" s="128"/>
      <c r="I11" s="128"/>
      <c r="J11" s="128"/>
      <c r="K11" s="128"/>
      <c r="L11" s="128"/>
      <c r="M11" s="128"/>
      <c r="N11" s="128"/>
      <c r="O11" s="139"/>
      <c r="P11" s="128"/>
      <c r="Q11" s="128"/>
      <c r="R11" s="128"/>
      <c r="S11" s="128"/>
      <c r="T11" s="128"/>
      <c r="U11" s="128"/>
      <c r="V11" s="128"/>
      <c r="W11" s="128"/>
      <c r="X11" s="128"/>
      <c r="Y11" s="128"/>
      <c r="Z11" s="128"/>
      <c r="AA11" s="128"/>
      <c r="AB11" s="128"/>
      <c r="AC11" s="128"/>
      <c r="AD11" s="128"/>
      <c r="AE11" s="128"/>
      <c r="AF11" s="128"/>
      <c r="AG11" s="128"/>
      <c r="AH11" s="128"/>
      <c r="AI11" s="128"/>
      <c r="AJ11" s="128"/>
      <c r="AK11" s="128"/>
      <c r="AL11" s="128"/>
      <c r="AM11" s="128"/>
      <c r="AN11" s="128"/>
      <c r="AO11" s="128"/>
      <c r="AP11" s="128"/>
      <c r="AQ11" s="128"/>
      <c r="AR11" s="128"/>
      <c r="AS11" s="128"/>
      <c r="AT11" s="128"/>
      <c r="AU11" s="128"/>
      <c r="AV11" s="128"/>
      <c r="AW11" s="128"/>
      <c r="AX11" s="128"/>
      <c r="AY11" s="128"/>
      <c r="AZ11" s="128"/>
      <c r="BA11" s="128"/>
      <c r="BB11" s="128"/>
      <c r="BC11" s="128"/>
      <c r="BD11" s="128"/>
      <c r="BE11" s="128"/>
      <c r="BF11" s="128"/>
      <c r="BG11" s="128"/>
      <c r="BH11" s="128"/>
      <c r="BI11" s="128"/>
      <c r="BJ11" s="128"/>
      <c r="BK11" s="128"/>
      <c r="BL11" s="128"/>
      <c r="BM11" s="128"/>
      <c r="BN11" s="128"/>
    </row>
    <row r="12" spans="1:66" ht="15" customHeight="1" outlineLevel="1">
      <c r="A12" s="140" t="s">
        <v>935</v>
      </c>
      <c r="B12" s="128"/>
      <c r="C12" s="128"/>
      <c r="D12" s="128"/>
      <c r="E12" s="128"/>
      <c r="F12" s="128"/>
      <c r="G12" s="128"/>
      <c r="H12" s="128"/>
      <c r="I12" s="128"/>
      <c r="J12" s="128"/>
      <c r="K12" s="128"/>
      <c r="L12" s="128"/>
      <c r="M12" s="128"/>
      <c r="N12" s="128"/>
      <c r="O12" s="139"/>
      <c r="P12" s="128"/>
      <c r="Q12" s="128"/>
      <c r="R12" s="128"/>
      <c r="S12" s="128"/>
      <c r="T12" s="128"/>
      <c r="U12" s="128"/>
      <c r="V12" s="128"/>
      <c r="W12" s="128"/>
      <c r="X12" s="128"/>
      <c r="Y12" s="128"/>
      <c r="Z12" s="128"/>
      <c r="AA12" s="128"/>
      <c r="AB12" s="128"/>
      <c r="AC12" s="128"/>
      <c r="AD12" s="128"/>
      <c r="AE12" s="128"/>
      <c r="AF12" s="128"/>
      <c r="AG12" s="128"/>
      <c r="AH12" s="128"/>
      <c r="AI12" s="128"/>
      <c r="AJ12" s="128"/>
      <c r="AK12" s="128"/>
      <c r="AL12" s="128"/>
      <c r="AM12" s="128"/>
      <c r="AN12" s="128"/>
      <c r="AO12" s="128"/>
      <c r="AP12" s="128"/>
      <c r="AQ12" s="128"/>
      <c r="AR12" s="128"/>
      <c r="AS12" s="128"/>
      <c r="AT12" s="128"/>
      <c r="AU12" s="128"/>
      <c r="AV12" s="128"/>
      <c r="AW12" s="128"/>
      <c r="AX12" s="128"/>
      <c r="AY12" s="128"/>
      <c r="AZ12" s="128"/>
      <c r="BA12" s="128"/>
      <c r="BB12" s="128"/>
      <c r="BC12" s="128"/>
      <c r="BD12" s="128"/>
      <c r="BE12" s="128"/>
      <c r="BF12" s="128"/>
      <c r="BG12" s="128"/>
      <c r="BH12" s="128"/>
      <c r="BI12" s="128"/>
      <c r="BJ12" s="128"/>
      <c r="BK12" s="128"/>
      <c r="BL12" s="128"/>
      <c r="BM12" s="128"/>
      <c r="BN12" s="128"/>
    </row>
    <row r="13" spans="1:66" outlineLevel="1">
      <c r="A13" s="532" t="s">
        <v>936</v>
      </c>
      <c r="B13" s="533"/>
      <c r="C13" s="533"/>
      <c r="D13" s="533"/>
      <c r="E13" s="533"/>
      <c r="F13" s="533"/>
      <c r="G13" s="533"/>
      <c r="H13" s="533"/>
      <c r="I13" s="533"/>
      <c r="J13" s="533"/>
      <c r="K13" s="533"/>
      <c r="L13" s="533"/>
      <c r="M13" s="533"/>
      <c r="N13" s="533"/>
      <c r="O13" s="534"/>
      <c r="P13" s="128"/>
      <c r="Q13" s="128"/>
      <c r="R13" s="128"/>
      <c r="S13" s="128"/>
      <c r="T13" s="128"/>
      <c r="U13" s="128"/>
      <c r="V13" s="128"/>
      <c r="W13" s="128"/>
      <c r="X13" s="128"/>
      <c r="Y13" s="128"/>
      <c r="Z13" s="128"/>
      <c r="AA13" s="128"/>
      <c r="AB13" s="128"/>
      <c r="AC13" s="128"/>
      <c r="AD13" s="128"/>
      <c r="AE13" s="128"/>
      <c r="AF13" s="128"/>
      <c r="AG13" s="128"/>
      <c r="AH13" s="128"/>
      <c r="AI13" s="128"/>
      <c r="AJ13" s="128"/>
      <c r="AK13" s="128"/>
      <c r="AL13" s="128"/>
      <c r="AM13" s="128"/>
      <c r="AN13" s="128"/>
      <c r="AO13" s="128"/>
      <c r="AP13" s="128"/>
      <c r="AQ13" s="128"/>
      <c r="AR13" s="128"/>
      <c r="AS13" s="128"/>
      <c r="AT13" s="128"/>
      <c r="AU13" s="128"/>
      <c r="AV13" s="128"/>
      <c r="AW13" s="128"/>
      <c r="AX13" s="128"/>
      <c r="AY13" s="128"/>
      <c r="AZ13" s="128"/>
      <c r="BA13" s="128"/>
      <c r="BB13" s="128"/>
      <c r="BC13" s="128"/>
      <c r="BD13" s="128"/>
      <c r="BE13" s="128"/>
      <c r="BF13" s="128"/>
      <c r="BG13" s="128"/>
      <c r="BH13" s="128"/>
      <c r="BI13" s="128"/>
      <c r="BJ13" s="128"/>
      <c r="BK13" s="128"/>
      <c r="BL13" s="128"/>
      <c r="BM13" s="128"/>
      <c r="BN13" s="128"/>
    </row>
    <row r="14" spans="1:66">
      <c r="A14" s="128"/>
      <c r="B14" s="128"/>
      <c r="C14" s="128"/>
      <c r="D14" s="128"/>
      <c r="E14" s="128"/>
      <c r="F14" s="128"/>
      <c r="G14" s="128"/>
      <c r="H14" s="128"/>
      <c r="I14" s="128"/>
      <c r="J14" s="128"/>
      <c r="K14" s="128"/>
      <c r="L14" s="128"/>
      <c r="M14" s="128"/>
      <c r="N14" s="128"/>
      <c r="O14" s="128"/>
      <c r="P14" s="128"/>
      <c r="Q14" s="128"/>
      <c r="R14" s="128"/>
      <c r="S14" s="128"/>
      <c r="T14" s="128"/>
      <c r="U14" s="128"/>
      <c r="V14" s="128"/>
      <c r="W14" s="128"/>
      <c r="X14" s="128"/>
      <c r="Y14" s="128"/>
      <c r="Z14" s="128"/>
      <c r="AA14" s="128"/>
      <c r="AB14" s="128"/>
      <c r="AC14" s="128"/>
      <c r="AD14" s="128"/>
      <c r="AE14" s="128"/>
      <c r="AF14" s="128"/>
      <c r="AG14" s="128"/>
      <c r="AH14" s="128"/>
      <c r="AI14" s="128"/>
      <c r="AJ14" s="128"/>
      <c r="AK14" s="128"/>
      <c r="AL14" s="128"/>
      <c r="AM14" s="128"/>
      <c r="AN14" s="128"/>
      <c r="AO14" s="128"/>
      <c r="AP14" s="128"/>
      <c r="AQ14" s="128"/>
      <c r="AR14" s="128"/>
      <c r="AS14" s="128"/>
      <c r="AT14" s="128"/>
      <c r="AU14" s="128"/>
      <c r="AV14" s="128"/>
      <c r="AW14" s="128"/>
      <c r="AX14" s="128"/>
      <c r="AY14" s="128"/>
      <c r="AZ14" s="128"/>
      <c r="BA14" s="128"/>
      <c r="BB14" s="128"/>
      <c r="BC14" s="128"/>
      <c r="BD14" s="128"/>
      <c r="BE14" s="128"/>
      <c r="BF14" s="128"/>
      <c r="BG14" s="128"/>
      <c r="BH14" s="128"/>
      <c r="BI14" s="128"/>
      <c r="BJ14" s="128"/>
      <c r="BK14" s="128"/>
      <c r="BL14" s="128"/>
      <c r="BM14" s="128"/>
      <c r="BN14" s="128"/>
    </row>
    <row r="15" spans="1:66" ht="38.25" customHeight="1">
      <c r="A15" s="528" t="s">
        <v>937</v>
      </c>
      <c r="B15" s="518"/>
      <c r="C15" s="541"/>
      <c r="D15" s="212"/>
      <c r="E15" s="213" t="s">
        <v>629</v>
      </c>
      <c r="F15" s="213"/>
      <c r="G15" s="213"/>
      <c r="H15" s="213"/>
      <c r="I15" s="213"/>
      <c r="J15" s="213"/>
      <c r="K15" s="213"/>
      <c r="L15" s="213"/>
      <c r="M15" s="213"/>
      <c r="N15" s="213"/>
      <c r="O15" s="214"/>
      <c r="P15" s="214"/>
      <c r="Q15" s="214"/>
      <c r="R15" s="214"/>
      <c r="S15" s="214"/>
      <c r="T15" s="214"/>
      <c r="U15" s="214"/>
      <c r="V15" s="214"/>
      <c r="W15" s="214"/>
      <c r="X15" s="214"/>
      <c r="Y15" s="214"/>
      <c r="Z15" s="214"/>
      <c r="AA15" s="214"/>
      <c r="AB15" s="214"/>
      <c r="AC15" s="214"/>
      <c r="AD15" s="214"/>
      <c r="AE15" s="214"/>
      <c r="AF15" s="214"/>
      <c r="AG15" s="214"/>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c r="BI15" s="214"/>
      <c r="BJ15" s="214"/>
      <c r="BK15" s="214"/>
      <c r="BL15" s="214"/>
      <c r="BM15" s="214"/>
      <c r="BN15" s="215"/>
    </row>
    <row r="16" spans="1:66" customFormat="1" ht="133.5" customHeight="1">
      <c r="A16" s="3" t="s">
        <v>23</v>
      </c>
      <c r="B16" s="3" t="s">
        <v>938</v>
      </c>
      <c r="C16" s="3" t="s">
        <v>26</v>
      </c>
      <c r="D16" s="217" t="s">
        <v>939</v>
      </c>
      <c r="E16" s="217" t="s">
        <v>940</v>
      </c>
      <c r="F16" s="217" t="s">
        <v>941</v>
      </c>
      <c r="G16" s="217" t="s">
        <v>942</v>
      </c>
      <c r="H16" s="217" t="s">
        <v>943</v>
      </c>
      <c r="I16" s="218" t="s">
        <v>944</v>
      </c>
      <c r="J16" s="218" t="s">
        <v>945</v>
      </c>
      <c r="K16" s="218" t="s">
        <v>946</v>
      </c>
      <c r="L16" s="219" t="s">
        <v>947</v>
      </c>
      <c r="M16" s="219" t="s">
        <v>948</v>
      </c>
      <c r="N16" s="219" t="s">
        <v>949</v>
      </c>
      <c r="O16" s="219" t="s">
        <v>950</v>
      </c>
      <c r="P16" s="217" t="s">
        <v>951</v>
      </c>
      <c r="Q16" s="218" t="s">
        <v>952</v>
      </c>
      <c r="R16" s="217" t="s">
        <v>953</v>
      </c>
      <c r="S16" s="217" t="s">
        <v>954</v>
      </c>
      <c r="T16" s="217" t="s">
        <v>955</v>
      </c>
      <c r="U16" s="217" t="s">
        <v>956</v>
      </c>
      <c r="V16" s="217" t="s">
        <v>957</v>
      </c>
      <c r="W16" s="217" t="s">
        <v>958</v>
      </c>
      <c r="X16" s="217" t="s">
        <v>959</v>
      </c>
      <c r="Y16" s="217" t="s">
        <v>960</v>
      </c>
      <c r="Z16" s="219" t="s">
        <v>961</v>
      </c>
      <c r="AA16" s="219" t="s">
        <v>962</v>
      </c>
      <c r="AB16" s="219" t="s">
        <v>963</v>
      </c>
      <c r="AC16" s="219" t="s">
        <v>964</v>
      </c>
      <c r="AD16" s="219" t="s">
        <v>965</v>
      </c>
      <c r="AE16" s="219" t="s">
        <v>966</v>
      </c>
      <c r="AF16" s="219" t="s">
        <v>967</v>
      </c>
      <c r="AG16" s="220" t="s">
        <v>968</v>
      </c>
      <c r="AH16" s="219" t="s">
        <v>969</v>
      </c>
      <c r="AI16" s="219" t="s">
        <v>970</v>
      </c>
      <c r="AJ16" s="219" t="s">
        <v>971</v>
      </c>
      <c r="AK16" s="219" t="s">
        <v>972</v>
      </c>
      <c r="AL16" s="219" t="s">
        <v>973</v>
      </c>
      <c r="AM16" s="219" t="s">
        <v>974</v>
      </c>
      <c r="AN16" s="219" t="s">
        <v>975</v>
      </c>
      <c r="AO16" s="219" t="s">
        <v>976</v>
      </c>
      <c r="AP16" s="219" t="s">
        <v>977</v>
      </c>
      <c r="AQ16" s="219" t="s">
        <v>978</v>
      </c>
      <c r="AR16" s="219" t="s">
        <v>979</v>
      </c>
      <c r="AS16" s="219" t="s">
        <v>980</v>
      </c>
      <c r="AT16" s="220" t="s">
        <v>981</v>
      </c>
      <c r="AU16" s="220" t="s">
        <v>982</v>
      </c>
      <c r="AV16" s="220" t="s">
        <v>983</v>
      </c>
      <c r="AW16" s="220" t="s">
        <v>984</v>
      </c>
      <c r="AX16" s="217" t="s">
        <v>985</v>
      </c>
      <c r="AY16" s="217" t="s">
        <v>986</v>
      </c>
      <c r="AZ16" s="217" t="s">
        <v>987</v>
      </c>
      <c r="BA16" s="217" t="s">
        <v>988</v>
      </c>
      <c r="BB16" s="217" t="s">
        <v>989</v>
      </c>
      <c r="BC16" s="217" t="s">
        <v>990</v>
      </c>
      <c r="BD16" s="217" t="s">
        <v>991</v>
      </c>
      <c r="BE16" s="217" t="s">
        <v>992</v>
      </c>
      <c r="BF16" s="217" t="s">
        <v>993</v>
      </c>
      <c r="BG16" s="217" t="s">
        <v>994</v>
      </c>
      <c r="BH16" s="217" t="s">
        <v>995</v>
      </c>
      <c r="BI16" s="217" t="s">
        <v>996</v>
      </c>
      <c r="BJ16" s="217" t="s">
        <v>997</v>
      </c>
      <c r="BK16" s="217" t="s">
        <v>998</v>
      </c>
      <c r="BL16" s="217" t="s">
        <v>999</v>
      </c>
      <c r="BM16" s="217" t="s">
        <v>1000</v>
      </c>
      <c r="BN16" s="217" t="s">
        <v>1001</v>
      </c>
    </row>
    <row r="17" spans="1:66" ht="22.5" customHeight="1">
      <c r="A17" s="12">
        <v>101</v>
      </c>
      <c r="B17" s="15" t="s">
        <v>150</v>
      </c>
      <c r="C17" s="16" t="s">
        <v>151</v>
      </c>
      <c r="D17" s="88"/>
      <c r="E17" s="88"/>
      <c r="F17" s="88"/>
      <c r="G17" s="88"/>
      <c r="H17" s="88"/>
      <c r="I17" s="88"/>
      <c r="J17" s="88"/>
      <c r="K17" s="88"/>
      <c r="L17" s="88"/>
      <c r="M17" s="88"/>
      <c r="N17" s="88"/>
      <c r="O17" s="88"/>
      <c r="P17" s="88"/>
      <c r="Q17" s="88"/>
      <c r="R17" s="88"/>
      <c r="S17" s="88"/>
      <c r="T17" s="88"/>
      <c r="U17" s="88"/>
      <c r="V17" s="88"/>
      <c r="W17" s="88"/>
      <c r="X17" s="88"/>
      <c r="Y17" s="88"/>
      <c r="Z17" s="88"/>
      <c r="AA17" s="88"/>
      <c r="AB17" s="88"/>
      <c r="AC17" s="88"/>
      <c r="AD17" s="88"/>
      <c r="AE17" s="88"/>
      <c r="AF17" s="88"/>
      <c r="AG17" s="88"/>
      <c r="AH17" s="88"/>
      <c r="AI17" s="88"/>
      <c r="AJ17" s="88"/>
      <c r="AK17" s="88"/>
      <c r="AL17" s="88"/>
      <c r="AM17" s="88"/>
      <c r="AN17" s="88"/>
      <c r="AO17" s="88"/>
      <c r="AP17" s="88"/>
      <c r="AQ17" s="88"/>
      <c r="AR17" s="88"/>
      <c r="AS17" s="88"/>
      <c r="AT17" s="88"/>
      <c r="AU17" s="88"/>
      <c r="AV17" s="88"/>
      <c r="AW17" s="88"/>
      <c r="AX17" s="88"/>
      <c r="AY17" s="88"/>
      <c r="AZ17" s="88"/>
      <c r="BA17" s="88"/>
      <c r="BB17" s="88"/>
      <c r="BC17" s="88"/>
      <c r="BD17" s="88"/>
      <c r="BE17" s="88"/>
      <c r="BF17" s="88"/>
      <c r="BG17" s="88"/>
      <c r="BH17" s="88"/>
      <c r="BI17" s="88"/>
      <c r="BJ17" s="88"/>
      <c r="BK17" s="88"/>
      <c r="BL17" s="88"/>
      <c r="BM17" s="88"/>
      <c r="BN17" s="88"/>
    </row>
    <row r="18" spans="1:66" ht="24.75" customHeight="1">
      <c r="A18" s="12">
        <v>102</v>
      </c>
      <c r="B18" s="15" t="s">
        <v>150</v>
      </c>
      <c r="C18" s="16" t="s">
        <v>152</v>
      </c>
      <c r="D18" s="88"/>
      <c r="E18" s="88"/>
      <c r="F18" s="88"/>
      <c r="G18" s="88"/>
      <c r="H18" s="88"/>
      <c r="I18" s="88"/>
      <c r="J18" s="88"/>
      <c r="K18" s="88"/>
      <c r="L18" s="88"/>
      <c r="M18" s="88"/>
      <c r="N18" s="88"/>
      <c r="O18" s="88"/>
      <c r="P18" s="88"/>
      <c r="Q18" s="88"/>
      <c r="R18" s="88"/>
      <c r="S18" s="88"/>
      <c r="T18" s="88"/>
      <c r="U18" s="88"/>
      <c r="V18" s="88"/>
      <c r="W18" s="88"/>
      <c r="X18" s="88"/>
      <c r="Y18" s="88"/>
      <c r="Z18" s="88"/>
      <c r="AA18" s="88"/>
      <c r="AB18" s="88"/>
      <c r="AC18" s="88"/>
      <c r="AD18" s="88"/>
      <c r="AE18" s="88"/>
      <c r="AF18" s="88"/>
      <c r="AG18" s="88"/>
      <c r="AH18" s="88"/>
      <c r="AI18" s="88"/>
      <c r="AJ18" s="88"/>
      <c r="AK18" s="88"/>
      <c r="AL18" s="88"/>
      <c r="AM18" s="88"/>
      <c r="AN18" s="88"/>
      <c r="AO18" s="88"/>
      <c r="AP18" s="88"/>
      <c r="AQ18" s="88"/>
      <c r="AR18" s="88"/>
      <c r="AS18" s="88"/>
      <c r="AT18" s="88"/>
      <c r="AU18" s="88"/>
      <c r="AV18" s="88"/>
      <c r="AW18" s="88"/>
      <c r="AX18" s="88"/>
      <c r="AY18" s="88"/>
      <c r="AZ18" s="88"/>
      <c r="BA18" s="88"/>
      <c r="BB18" s="88"/>
      <c r="BC18" s="88"/>
      <c r="BD18" s="88"/>
      <c r="BE18" s="88"/>
      <c r="BF18" s="88"/>
      <c r="BG18" s="88"/>
      <c r="BH18" s="88"/>
      <c r="BI18" s="88"/>
      <c r="BJ18" s="88"/>
      <c r="BK18" s="88"/>
      <c r="BL18" s="88"/>
      <c r="BM18" s="88"/>
      <c r="BN18" s="88"/>
    </row>
    <row r="19" spans="1:66" ht="24.75" customHeight="1">
      <c r="A19" s="12">
        <v>103</v>
      </c>
      <c r="B19" s="15" t="s">
        <v>150</v>
      </c>
      <c r="C19" s="16" t="s">
        <v>153</v>
      </c>
      <c r="D19" s="88"/>
      <c r="E19" s="88"/>
      <c r="F19" s="88"/>
      <c r="G19" s="88"/>
      <c r="H19" s="88"/>
      <c r="I19" s="88"/>
      <c r="J19" s="88"/>
      <c r="K19" s="88"/>
      <c r="L19" s="88"/>
      <c r="M19" s="88"/>
      <c r="N19" s="88"/>
      <c r="O19" s="88"/>
      <c r="P19" s="88"/>
      <c r="Q19" s="88"/>
      <c r="R19" s="88"/>
      <c r="S19" s="88"/>
      <c r="T19" s="88"/>
      <c r="U19" s="88"/>
      <c r="V19" s="88"/>
      <c r="W19" s="88"/>
      <c r="X19" s="88"/>
      <c r="Y19" s="88"/>
      <c r="Z19" s="88"/>
      <c r="AA19" s="88"/>
      <c r="AB19" s="88"/>
      <c r="AC19" s="88"/>
      <c r="AD19" s="88"/>
      <c r="AE19" s="88"/>
      <c r="AF19" s="88"/>
      <c r="AG19" s="88"/>
      <c r="AH19" s="88"/>
      <c r="AI19" s="88"/>
      <c r="AJ19" s="88"/>
      <c r="AK19" s="88"/>
      <c r="AL19" s="88"/>
      <c r="AM19" s="88"/>
      <c r="AN19" s="88"/>
      <c r="AO19" s="88"/>
      <c r="AP19" s="88"/>
      <c r="AQ19" s="88"/>
      <c r="AR19" s="88"/>
      <c r="AS19" s="88"/>
      <c r="AT19" s="88"/>
      <c r="AU19" s="88"/>
      <c r="AV19" s="88"/>
      <c r="AW19" s="88"/>
      <c r="AX19" s="88"/>
      <c r="AY19" s="88"/>
      <c r="AZ19" s="88"/>
      <c r="BA19" s="88"/>
      <c r="BB19" s="88"/>
      <c r="BC19" s="88"/>
      <c r="BD19" s="88"/>
      <c r="BE19" s="88"/>
      <c r="BF19" s="88"/>
      <c r="BG19" s="88"/>
      <c r="BH19" s="88"/>
      <c r="BI19" s="88"/>
      <c r="BJ19" s="88"/>
      <c r="BK19" s="88"/>
      <c r="BL19" s="88"/>
      <c r="BM19" s="88"/>
      <c r="BN19" s="88"/>
    </row>
    <row r="20" spans="1:66" ht="24.75" customHeight="1">
      <c r="A20" s="12">
        <v>104</v>
      </c>
      <c r="B20" s="15" t="s">
        <v>150</v>
      </c>
      <c r="C20" s="16" t="s">
        <v>154</v>
      </c>
      <c r="D20" s="88"/>
      <c r="E20" s="88"/>
      <c r="F20" s="88"/>
      <c r="G20" s="88"/>
      <c r="H20" s="88"/>
      <c r="I20" s="88"/>
      <c r="J20" s="88"/>
      <c r="K20" s="88"/>
      <c r="L20" s="88"/>
      <c r="M20" s="88"/>
      <c r="N20" s="88"/>
      <c r="O20" s="88"/>
      <c r="P20" s="88"/>
      <c r="Q20" s="88"/>
      <c r="R20" s="88"/>
      <c r="S20" s="88"/>
      <c r="T20" s="88"/>
      <c r="U20" s="88"/>
      <c r="V20" s="88"/>
      <c r="W20" s="88"/>
      <c r="X20" s="88"/>
      <c r="Y20" s="88"/>
      <c r="Z20" s="88"/>
      <c r="AA20" s="88"/>
      <c r="AB20" s="88"/>
      <c r="AC20" s="88"/>
      <c r="AD20" s="88"/>
      <c r="AE20" s="88"/>
      <c r="AF20" s="88"/>
      <c r="AG20" s="88"/>
      <c r="AH20" s="88"/>
      <c r="AI20" s="88"/>
      <c r="AJ20" s="88"/>
      <c r="AK20" s="88"/>
      <c r="AL20" s="88"/>
      <c r="AM20" s="88"/>
      <c r="AN20" s="88"/>
      <c r="AO20" s="88"/>
      <c r="AP20" s="88"/>
      <c r="AQ20" s="88"/>
      <c r="AR20" s="88"/>
      <c r="AS20" s="88"/>
      <c r="AT20" s="88"/>
      <c r="AU20" s="88"/>
      <c r="AV20" s="88"/>
      <c r="AW20" s="88"/>
      <c r="AX20" s="88"/>
      <c r="AY20" s="88"/>
      <c r="AZ20" s="88"/>
      <c r="BA20" s="88"/>
      <c r="BB20" s="88"/>
      <c r="BC20" s="88"/>
      <c r="BD20" s="88"/>
      <c r="BE20" s="88"/>
      <c r="BF20" s="88"/>
      <c r="BG20" s="88"/>
      <c r="BH20" s="88"/>
      <c r="BI20" s="88"/>
      <c r="BJ20" s="88"/>
      <c r="BK20" s="88"/>
      <c r="BL20" s="88"/>
      <c r="BM20" s="88"/>
      <c r="BN20" s="88"/>
    </row>
    <row r="21" spans="1:66" ht="36" customHeight="1">
      <c r="A21" s="12">
        <v>105</v>
      </c>
      <c r="B21" s="15" t="s">
        <v>150</v>
      </c>
      <c r="C21" s="16" t="s">
        <v>155</v>
      </c>
      <c r="D21" s="88"/>
      <c r="E21" s="88"/>
      <c r="F21" s="88"/>
      <c r="G21" s="88"/>
      <c r="H21" s="88"/>
      <c r="I21" s="88"/>
      <c r="J21" s="88"/>
      <c r="K21" s="88"/>
      <c r="L21" s="88"/>
      <c r="M21" s="88"/>
      <c r="N21" s="88"/>
      <c r="O21" s="88"/>
      <c r="P21" s="88"/>
      <c r="Q21" s="88"/>
      <c r="R21" s="88"/>
      <c r="S21" s="88"/>
      <c r="T21" s="88"/>
      <c r="U21" s="88"/>
      <c r="V21" s="88"/>
      <c r="W21" s="88"/>
      <c r="X21" s="88"/>
      <c r="Y21" s="88"/>
      <c r="Z21" s="88"/>
      <c r="AA21" s="88"/>
      <c r="AB21" s="88"/>
      <c r="AC21" s="88"/>
      <c r="AD21" s="88"/>
      <c r="AE21" s="88"/>
      <c r="AF21" s="88"/>
      <c r="AG21" s="88"/>
      <c r="AH21" s="88"/>
      <c r="AI21" s="88"/>
      <c r="AJ21" s="88"/>
      <c r="AK21" s="88"/>
      <c r="AL21" s="88"/>
      <c r="AM21" s="88"/>
      <c r="AN21" s="88"/>
      <c r="AO21" s="88"/>
      <c r="AP21" s="88"/>
      <c r="AQ21" s="88"/>
      <c r="AR21" s="88"/>
      <c r="AS21" s="88"/>
      <c r="AT21" s="88"/>
      <c r="AU21" s="88"/>
      <c r="AV21" s="88"/>
      <c r="AW21" s="88"/>
      <c r="AX21" s="88"/>
      <c r="AY21" s="88"/>
      <c r="AZ21" s="88"/>
      <c r="BA21" s="88"/>
      <c r="BB21" s="88"/>
      <c r="BC21" s="88"/>
      <c r="BD21" s="88"/>
      <c r="BE21" s="88"/>
      <c r="BF21" s="88"/>
      <c r="BG21" s="88"/>
      <c r="BH21" s="88"/>
      <c r="BI21" s="88"/>
      <c r="BJ21" s="88"/>
      <c r="BK21" s="88"/>
      <c r="BL21" s="88"/>
      <c r="BM21" s="88"/>
      <c r="BN21" s="88"/>
    </row>
    <row r="22" spans="1:66" ht="24.75" customHeight="1">
      <c r="A22" s="12">
        <v>106</v>
      </c>
      <c r="B22" s="15" t="s">
        <v>150</v>
      </c>
      <c r="C22" s="16" t="s">
        <v>156</v>
      </c>
      <c r="D22" s="88"/>
      <c r="E22" s="88"/>
      <c r="F22" s="88"/>
      <c r="G22" s="88"/>
      <c r="H22" s="88"/>
      <c r="I22" s="88"/>
      <c r="J22" s="88"/>
      <c r="K22" s="88"/>
      <c r="L22" s="88"/>
      <c r="M22" s="88"/>
      <c r="N22" s="88"/>
      <c r="O22" s="88"/>
      <c r="P22" s="88"/>
      <c r="Q22" s="88"/>
      <c r="R22" s="88"/>
      <c r="S22" s="88"/>
      <c r="T22" s="88"/>
      <c r="U22" s="88"/>
      <c r="V22" s="88"/>
      <c r="W22" s="88"/>
      <c r="X22" s="88"/>
      <c r="Y22" s="88"/>
      <c r="Z22" s="88"/>
      <c r="AA22" s="88"/>
      <c r="AB22" s="88"/>
      <c r="AC22" s="88"/>
      <c r="AD22" s="88"/>
      <c r="AE22" s="88"/>
      <c r="AF22" s="88"/>
      <c r="AG22" s="88"/>
      <c r="AH22" s="88"/>
      <c r="AI22" s="88"/>
      <c r="AJ22" s="88"/>
      <c r="AK22" s="88"/>
      <c r="AL22" s="88"/>
      <c r="AM22" s="88"/>
      <c r="AN22" s="88"/>
      <c r="AO22" s="88"/>
      <c r="AP22" s="88"/>
      <c r="AQ22" s="88"/>
      <c r="AR22" s="88"/>
      <c r="AS22" s="88"/>
      <c r="AT22" s="88"/>
      <c r="AU22" s="88"/>
      <c r="AV22" s="88"/>
      <c r="AW22" s="88"/>
      <c r="AX22" s="88"/>
      <c r="AY22" s="88"/>
      <c r="AZ22" s="88"/>
      <c r="BA22" s="88"/>
      <c r="BB22" s="88"/>
      <c r="BC22" s="88"/>
      <c r="BD22" s="88"/>
      <c r="BE22" s="88"/>
      <c r="BF22" s="88"/>
      <c r="BG22" s="88"/>
      <c r="BH22" s="88"/>
      <c r="BI22" s="88"/>
      <c r="BJ22" s="88"/>
      <c r="BK22" s="88"/>
      <c r="BL22" s="88"/>
      <c r="BM22" s="88"/>
      <c r="BN22" s="88"/>
    </row>
    <row r="23" spans="1:66" ht="24.75" customHeight="1">
      <c r="A23" s="12">
        <v>107</v>
      </c>
      <c r="B23" s="15" t="s">
        <v>150</v>
      </c>
      <c r="C23" s="16" t="s">
        <v>157</v>
      </c>
      <c r="D23" s="88"/>
      <c r="E23" s="88"/>
      <c r="F23" s="88"/>
      <c r="G23" s="88"/>
      <c r="H23" s="88"/>
      <c r="I23" s="88"/>
      <c r="J23" s="88"/>
      <c r="K23" s="88"/>
      <c r="L23" s="88"/>
      <c r="M23" s="88"/>
      <c r="N23" s="88"/>
      <c r="O23" s="88"/>
      <c r="P23" s="88"/>
      <c r="Q23" s="88"/>
      <c r="R23" s="88"/>
      <c r="S23" s="88"/>
      <c r="T23" s="88"/>
      <c r="U23" s="88"/>
      <c r="V23" s="88"/>
      <c r="W23" s="88"/>
      <c r="X23" s="88"/>
      <c r="Y23" s="88"/>
      <c r="Z23" s="88"/>
      <c r="AA23" s="88"/>
      <c r="AB23" s="88"/>
      <c r="AC23" s="88"/>
      <c r="AD23" s="88"/>
      <c r="AE23" s="88"/>
      <c r="AF23" s="88"/>
      <c r="AG23" s="88"/>
      <c r="AH23" s="88"/>
      <c r="AI23" s="88"/>
      <c r="AJ23" s="88"/>
      <c r="AK23" s="88"/>
      <c r="AL23" s="88"/>
      <c r="AM23" s="88"/>
      <c r="AN23" s="88"/>
      <c r="AO23" s="88"/>
      <c r="AP23" s="88"/>
      <c r="AQ23" s="88"/>
      <c r="AR23" s="88"/>
      <c r="AS23" s="88"/>
      <c r="AT23" s="88"/>
      <c r="AU23" s="88"/>
      <c r="AV23" s="88"/>
      <c r="AW23" s="88"/>
      <c r="AX23" s="88"/>
      <c r="AY23" s="88"/>
      <c r="AZ23" s="88"/>
      <c r="BA23" s="88"/>
      <c r="BB23" s="88"/>
      <c r="BC23" s="88"/>
      <c r="BD23" s="88"/>
      <c r="BE23" s="88"/>
      <c r="BF23" s="88"/>
      <c r="BG23" s="88"/>
      <c r="BH23" s="88"/>
      <c r="BI23" s="88"/>
      <c r="BJ23" s="88"/>
      <c r="BK23" s="88"/>
      <c r="BL23" s="88"/>
      <c r="BM23" s="88"/>
      <c r="BN23" s="88"/>
    </row>
    <row r="24" spans="1:66" ht="39.75" customHeight="1">
      <c r="A24" s="12">
        <v>108</v>
      </c>
      <c r="B24" s="15" t="s">
        <v>150</v>
      </c>
      <c r="C24" s="16" t="s">
        <v>158</v>
      </c>
      <c r="D24" s="88"/>
      <c r="E24" s="88"/>
      <c r="F24" s="88"/>
      <c r="G24" s="88"/>
      <c r="H24" s="88"/>
      <c r="I24" s="88"/>
      <c r="J24" s="88"/>
      <c r="K24" s="88"/>
      <c r="L24" s="88"/>
      <c r="M24" s="88"/>
      <c r="N24" s="88"/>
      <c r="O24" s="88"/>
      <c r="P24" s="88"/>
      <c r="Q24" s="88"/>
      <c r="R24" s="88"/>
      <c r="S24" s="88"/>
      <c r="T24" s="88"/>
      <c r="U24" s="88"/>
      <c r="V24" s="88"/>
      <c r="W24" s="88"/>
      <c r="X24" s="88"/>
      <c r="Y24" s="88"/>
      <c r="Z24" s="88"/>
      <c r="AA24" s="88"/>
      <c r="AB24" s="88"/>
      <c r="AC24" s="88"/>
      <c r="AD24" s="88"/>
      <c r="AE24" s="88"/>
      <c r="AF24" s="88"/>
      <c r="AG24" s="88"/>
      <c r="AH24" s="88"/>
      <c r="AI24" s="88"/>
      <c r="AJ24" s="88"/>
      <c r="AK24" s="88"/>
      <c r="AL24" s="88"/>
      <c r="AM24" s="88"/>
      <c r="AN24" s="88"/>
      <c r="AO24" s="88"/>
      <c r="AP24" s="88"/>
      <c r="AQ24" s="88"/>
      <c r="AR24" s="88"/>
      <c r="AS24" s="88"/>
      <c r="AT24" s="88"/>
      <c r="AU24" s="88"/>
      <c r="AV24" s="88"/>
      <c r="AW24" s="88"/>
      <c r="AX24" s="88"/>
      <c r="AY24" s="88"/>
      <c r="AZ24" s="88"/>
      <c r="BA24" s="88"/>
      <c r="BB24" s="88"/>
      <c r="BC24" s="88"/>
      <c r="BD24" s="88"/>
      <c r="BE24" s="88"/>
      <c r="BF24" s="88"/>
      <c r="BG24" s="88"/>
      <c r="BH24" s="88"/>
      <c r="BI24" s="88"/>
      <c r="BJ24" s="88"/>
      <c r="BK24" s="88"/>
      <c r="BL24" s="88"/>
      <c r="BM24" s="88"/>
      <c r="BN24" s="88"/>
    </row>
    <row r="25" spans="1:66" ht="32.25" customHeight="1">
      <c r="A25" s="12">
        <v>109</v>
      </c>
      <c r="B25" s="15" t="s">
        <v>150</v>
      </c>
      <c r="C25" s="16" t="s">
        <v>159</v>
      </c>
      <c r="D25" s="88"/>
      <c r="E25" s="88"/>
      <c r="F25" s="88"/>
      <c r="G25" s="88"/>
      <c r="H25" s="88"/>
      <c r="I25" s="88"/>
      <c r="J25" s="88"/>
      <c r="K25" s="88"/>
      <c r="L25" s="88"/>
      <c r="M25" s="88"/>
      <c r="N25" s="88"/>
      <c r="O25" s="88"/>
      <c r="P25" s="88"/>
      <c r="Q25" s="88"/>
      <c r="R25" s="88"/>
      <c r="S25" s="88"/>
      <c r="T25" s="88"/>
      <c r="U25" s="88"/>
      <c r="V25" s="88"/>
      <c r="W25" s="88"/>
      <c r="X25" s="88"/>
      <c r="Y25" s="88"/>
      <c r="Z25" s="88"/>
      <c r="AA25" s="88"/>
      <c r="AB25" s="88"/>
      <c r="AC25" s="88"/>
      <c r="AD25" s="88"/>
      <c r="AE25" s="88"/>
      <c r="AF25" s="88"/>
      <c r="AG25" s="88"/>
      <c r="AH25" s="88"/>
      <c r="AI25" s="88"/>
      <c r="AJ25" s="88"/>
      <c r="AK25" s="88"/>
      <c r="AL25" s="88"/>
      <c r="AM25" s="88"/>
      <c r="AN25" s="88"/>
      <c r="AO25" s="88"/>
      <c r="AP25" s="88"/>
      <c r="AQ25" s="88"/>
      <c r="AR25" s="88"/>
      <c r="AS25" s="88"/>
      <c r="AT25" s="88"/>
      <c r="AU25" s="88"/>
      <c r="AV25" s="88"/>
      <c r="AW25" s="88"/>
      <c r="AX25" s="88"/>
      <c r="AY25" s="88"/>
      <c r="AZ25" s="88"/>
      <c r="BA25" s="88"/>
      <c r="BB25" s="88"/>
      <c r="BC25" s="88"/>
      <c r="BD25" s="88"/>
      <c r="BE25" s="88"/>
      <c r="BF25" s="88"/>
      <c r="BG25" s="88"/>
      <c r="BH25" s="88"/>
      <c r="BI25" s="88"/>
      <c r="BJ25" s="88"/>
      <c r="BK25" s="88"/>
      <c r="BL25" s="88"/>
      <c r="BM25" s="88"/>
      <c r="BN25" s="88"/>
    </row>
    <row r="26" spans="1:66" ht="24.75" customHeight="1">
      <c r="A26" s="12">
        <v>110</v>
      </c>
      <c r="B26" s="15" t="s">
        <v>150</v>
      </c>
      <c r="C26" s="16" t="s">
        <v>160</v>
      </c>
      <c r="D26" s="88"/>
      <c r="E26" s="88"/>
      <c r="F26" s="88"/>
      <c r="G26" s="88"/>
      <c r="H26" s="88"/>
      <c r="I26" s="88"/>
      <c r="J26" s="88"/>
      <c r="K26" s="88"/>
      <c r="L26" s="88"/>
      <c r="M26" s="88"/>
      <c r="N26" s="88"/>
      <c r="O26" s="88"/>
      <c r="P26" s="88"/>
      <c r="Q26" s="88"/>
      <c r="R26" s="88"/>
      <c r="S26" s="88"/>
      <c r="T26" s="88"/>
      <c r="U26" s="88"/>
      <c r="V26" s="88"/>
      <c r="W26" s="88"/>
      <c r="X26" s="88"/>
      <c r="Y26" s="88"/>
      <c r="Z26" s="88"/>
      <c r="AA26" s="88"/>
      <c r="AB26" s="88"/>
      <c r="AC26" s="88"/>
      <c r="AD26" s="88"/>
      <c r="AE26" s="88"/>
      <c r="AF26" s="88"/>
      <c r="AG26" s="88"/>
      <c r="AH26" s="88"/>
      <c r="AI26" s="88"/>
      <c r="AJ26" s="88"/>
      <c r="AK26" s="88"/>
      <c r="AL26" s="88"/>
      <c r="AM26" s="88"/>
      <c r="AN26" s="88"/>
      <c r="AO26" s="88"/>
      <c r="AP26" s="88"/>
      <c r="AQ26" s="88"/>
      <c r="AR26" s="88"/>
      <c r="AS26" s="88"/>
      <c r="AT26" s="88"/>
      <c r="AU26" s="88"/>
      <c r="AV26" s="88"/>
      <c r="AW26" s="88"/>
      <c r="AX26" s="88"/>
      <c r="AY26" s="88"/>
      <c r="AZ26" s="88"/>
      <c r="BA26" s="88"/>
      <c r="BB26" s="88"/>
      <c r="BC26" s="88"/>
      <c r="BD26" s="88"/>
      <c r="BE26" s="88"/>
      <c r="BF26" s="88"/>
      <c r="BG26" s="88"/>
      <c r="BH26" s="88"/>
      <c r="BI26" s="88"/>
      <c r="BJ26" s="88"/>
      <c r="BK26" s="88"/>
      <c r="BL26" s="88"/>
      <c r="BM26" s="88"/>
      <c r="BN26" s="88"/>
    </row>
    <row r="27" spans="1:66" ht="24.75" customHeight="1">
      <c r="A27" s="12">
        <v>111</v>
      </c>
      <c r="B27" s="15" t="s">
        <v>150</v>
      </c>
      <c r="C27" s="16" t="s">
        <v>161</v>
      </c>
      <c r="D27" s="88"/>
      <c r="E27" s="88"/>
      <c r="F27" s="88"/>
      <c r="G27" s="88"/>
      <c r="H27" s="88"/>
      <c r="I27" s="88"/>
      <c r="J27" s="88"/>
      <c r="K27" s="88"/>
      <c r="L27" s="88"/>
      <c r="M27" s="88"/>
      <c r="N27" s="88"/>
      <c r="O27" s="88"/>
      <c r="P27" s="88"/>
      <c r="Q27" s="88"/>
      <c r="R27" s="88"/>
      <c r="S27" s="88"/>
      <c r="T27" s="88"/>
      <c r="U27" s="88"/>
      <c r="V27" s="88"/>
      <c r="W27" s="88"/>
      <c r="X27" s="88"/>
      <c r="Y27" s="88"/>
      <c r="Z27" s="88"/>
      <c r="AA27" s="88"/>
      <c r="AB27" s="88"/>
      <c r="AC27" s="88"/>
      <c r="AD27" s="88"/>
      <c r="AE27" s="88"/>
      <c r="AF27" s="88"/>
      <c r="AG27" s="88"/>
      <c r="AH27" s="88"/>
      <c r="AI27" s="88"/>
      <c r="AJ27" s="88"/>
      <c r="AK27" s="88"/>
      <c r="AL27" s="88"/>
      <c r="AM27" s="88"/>
      <c r="AN27" s="88"/>
      <c r="AO27" s="88"/>
      <c r="AP27" s="88"/>
      <c r="AQ27" s="88"/>
      <c r="AR27" s="88"/>
      <c r="AS27" s="88"/>
      <c r="AT27" s="88"/>
      <c r="AU27" s="88"/>
      <c r="AV27" s="88"/>
      <c r="AW27" s="88"/>
      <c r="AX27" s="88"/>
      <c r="AY27" s="88"/>
      <c r="AZ27" s="88"/>
      <c r="BA27" s="88"/>
      <c r="BB27" s="88"/>
      <c r="BC27" s="88"/>
      <c r="BD27" s="88"/>
      <c r="BE27" s="88"/>
      <c r="BF27" s="88"/>
      <c r="BG27" s="88"/>
      <c r="BH27" s="88"/>
      <c r="BI27" s="88"/>
      <c r="BJ27" s="88"/>
      <c r="BK27" s="88"/>
      <c r="BL27" s="88"/>
      <c r="BM27" s="88"/>
      <c r="BN27" s="88"/>
    </row>
    <row r="28" spans="1:66" ht="27" customHeight="1">
      <c r="A28" s="12">
        <v>112</v>
      </c>
      <c r="B28" s="15" t="s">
        <v>150</v>
      </c>
      <c r="C28" s="16" t="s">
        <v>162</v>
      </c>
      <c r="D28" s="88"/>
      <c r="E28" s="88"/>
      <c r="F28" s="88"/>
      <c r="G28" s="88"/>
      <c r="H28" s="88"/>
      <c r="I28" s="88"/>
      <c r="J28" s="88"/>
      <c r="K28" s="88"/>
      <c r="L28" s="88"/>
      <c r="M28" s="88"/>
      <c r="N28" s="88"/>
      <c r="O28" s="88"/>
      <c r="P28" s="88"/>
      <c r="Q28" s="88"/>
      <c r="R28" s="88"/>
      <c r="S28" s="88"/>
      <c r="T28" s="88"/>
      <c r="U28" s="88"/>
      <c r="V28" s="88"/>
      <c r="W28" s="88"/>
      <c r="X28" s="88"/>
      <c r="Y28" s="88"/>
      <c r="Z28" s="88"/>
      <c r="AA28" s="88"/>
      <c r="AB28" s="88"/>
      <c r="AC28" s="88"/>
      <c r="AD28" s="88"/>
      <c r="AE28" s="88"/>
      <c r="AF28" s="88"/>
      <c r="AG28" s="88"/>
      <c r="AH28" s="88"/>
      <c r="AI28" s="88"/>
      <c r="AJ28" s="88"/>
      <c r="AK28" s="88"/>
      <c r="AL28" s="88"/>
      <c r="AM28" s="88"/>
      <c r="AN28" s="88"/>
      <c r="AO28" s="88"/>
      <c r="AP28" s="88"/>
      <c r="AQ28" s="88"/>
      <c r="AR28" s="88"/>
      <c r="AS28" s="88"/>
      <c r="AT28" s="88"/>
      <c r="AU28" s="88"/>
      <c r="AV28" s="88"/>
      <c r="AW28" s="88"/>
      <c r="AX28" s="88"/>
      <c r="AY28" s="88"/>
      <c r="AZ28" s="88"/>
      <c r="BA28" s="88"/>
      <c r="BB28" s="88"/>
      <c r="BC28" s="88"/>
      <c r="BD28" s="88"/>
      <c r="BE28" s="88"/>
      <c r="BF28" s="88"/>
      <c r="BG28" s="88"/>
      <c r="BH28" s="88"/>
      <c r="BI28" s="88"/>
      <c r="BJ28" s="88"/>
      <c r="BK28" s="88"/>
      <c r="BL28" s="88"/>
      <c r="BM28" s="88"/>
      <c r="BN28" s="88"/>
    </row>
    <row r="29" spans="1:66" ht="24.75" customHeight="1">
      <c r="A29" s="12">
        <v>113</v>
      </c>
      <c r="B29" s="15" t="s">
        <v>150</v>
      </c>
      <c r="C29" s="16" t="s">
        <v>163</v>
      </c>
      <c r="D29" s="88"/>
      <c r="E29" s="88"/>
      <c r="F29" s="88"/>
      <c r="G29" s="88"/>
      <c r="H29" s="88"/>
      <c r="I29" s="88"/>
      <c r="J29" s="88"/>
      <c r="K29" s="88"/>
      <c r="L29" s="88"/>
      <c r="M29" s="88"/>
      <c r="N29" s="88"/>
      <c r="O29" s="88"/>
      <c r="P29" s="88"/>
      <c r="Q29" s="88"/>
      <c r="R29" s="88"/>
      <c r="S29" s="88"/>
      <c r="T29" s="88"/>
      <c r="U29" s="88"/>
      <c r="V29" s="88"/>
      <c r="W29" s="88"/>
      <c r="X29" s="88"/>
      <c r="Y29" s="88"/>
      <c r="Z29" s="88"/>
      <c r="AA29" s="88"/>
      <c r="AB29" s="88"/>
      <c r="AC29" s="88"/>
      <c r="AD29" s="88"/>
      <c r="AE29" s="88"/>
      <c r="AF29" s="88"/>
      <c r="AG29" s="88"/>
      <c r="AH29" s="88"/>
      <c r="AI29" s="88"/>
      <c r="AJ29" s="88"/>
      <c r="AK29" s="88"/>
      <c r="AL29" s="88"/>
      <c r="AM29" s="88"/>
      <c r="AN29" s="88"/>
      <c r="AO29" s="88"/>
      <c r="AP29" s="88"/>
      <c r="AQ29" s="88"/>
      <c r="AR29" s="88"/>
      <c r="AS29" s="88"/>
      <c r="AT29" s="88"/>
      <c r="AU29" s="88"/>
      <c r="AV29" s="88"/>
      <c r="AW29" s="88"/>
      <c r="AX29" s="88"/>
      <c r="AY29" s="88"/>
      <c r="AZ29" s="88"/>
      <c r="BA29" s="88"/>
      <c r="BB29" s="88"/>
      <c r="BC29" s="88"/>
      <c r="BD29" s="88"/>
      <c r="BE29" s="88"/>
      <c r="BF29" s="88"/>
      <c r="BG29" s="88"/>
      <c r="BH29" s="88"/>
      <c r="BI29" s="88"/>
      <c r="BJ29" s="88"/>
      <c r="BK29" s="88"/>
      <c r="BL29" s="88"/>
      <c r="BM29" s="88"/>
      <c r="BN29" s="88"/>
    </row>
    <row r="30" spans="1:66" ht="24.75" customHeight="1">
      <c r="A30" s="12">
        <v>114</v>
      </c>
      <c r="B30" s="15" t="s">
        <v>164</v>
      </c>
      <c r="C30" s="16" t="s">
        <v>165</v>
      </c>
      <c r="D30" s="88"/>
      <c r="E30" s="88"/>
      <c r="F30" s="88"/>
      <c r="G30" s="88"/>
      <c r="H30" s="88"/>
      <c r="I30" s="88"/>
      <c r="J30" s="88"/>
      <c r="K30" s="88"/>
      <c r="L30" s="88"/>
      <c r="M30" s="88"/>
      <c r="N30" s="88"/>
      <c r="O30" s="88"/>
      <c r="P30" s="88"/>
      <c r="Q30" s="88"/>
      <c r="R30" s="88"/>
      <c r="S30" s="88"/>
      <c r="T30" s="88"/>
      <c r="U30" s="88"/>
      <c r="V30" s="88"/>
      <c r="W30" s="88"/>
      <c r="X30" s="88"/>
      <c r="Y30" s="88"/>
      <c r="Z30" s="88"/>
      <c r="AA30" s="88"/>
      <c r="AB30" s="88"/>
      <c r="AC30" s="88"/>
      <c r="AD30" s="88"/>
      <c r="AE30" s="88"/>
      <c r="AF30" s="88"/>
      <c r="AG30" s="88"/>
      <c r="AH30" s="88"/>
      <c r="AI30" s="88"/>
      <c r="AJ30" s="88"/>
      <c r="AK30" s="88"/>
      <c r="AL30" s="88"/>
      <c r="AM30" s="88"/>
      <c r="AN30" s="88"/>
      <c r="AO30" s="88"/>
      <c r="AP30" s="88"/>
      <c r="AQ30" s="88"/>
      <c r="AR30" s="88"/>
      <c r="AS30" s="88"/>
      <c r="AT30" s="88"/>
      <c r="AU30" s="88"/>
      <c r="AV30" s="88"/>
      <c r="AW30" s="88"/>
      <c r="AX30" s="88"/>
      <c r="AY30" s="88"/>
      <c r="AZ30" s="88"/>
      <c r="BA30" s="88"/>
      <c r="BB30" s="88"/>
      <c r="BC30" s="88"/>
      <c r="BD30" s="88"/>
      <c r="BE30" s="88"/>
      <c r="BF30" s="88"/>
      <c r="BG30" s="88"/>
      <c r="BH30" s="88"/>
      <c r="BI30" s="88"/>
      <c r="BJ30" s="88"/>
      <c r="BK30" s="88"/>
      <c r="BL30" s="88"/>
      <c r="BM30" s="88"/>
      <c r="BN30" s="88"/>
    </row>
    <row r="31" spans="1:66" ht="24.75" customHeight="1">
      <c r="A31" s="12">
        <v>115</v>
      </c>
      <c r="B31" s="15" t="s">
        <v>164</v>
      </c>
      <c r="C31" s="16" t="s">
        <v>166</v>
      </c>
      <c r="D31" s="88"/>
      <c r="E31" s="88"/>
      <c r="F31" s="88"/>
      <c r="G31" s="88"/>
      <c r="H31" s="88"/>
      <c r="I31" s="88"/>
      <c r="J31" s="88"/>
      <c r="K31" s="88"/>
      <c r="L31" s="88"/>
      <c r="M31" s="88"/>
      <c r="N31" s="88"/>
      <c r="O31" s="88"/>
      <c r="P31" s="88"/>
      <c r="Q31" s="88"/>
      <c r="R31" s="88"/>
      <c r="S31" s="88"/>
      <c r="T31" s="88"/>
      <c r="U31" s="88"/>
      <c r="V31" s="88"/>
      <c r="W31" s="88"/>
      <c r="X31" s="88"/>
      <c r="Y31" s="88"/>
      <c r="Z31" s="88"/>
      <c r="AA31" s="88"/>
      <c r="AB31" s="88"/>
      <c r="AC31" s="88"/>
      <c r="AD31" s="88"/>
      <c r="AE31" s="88"/>
      <c r="AF31" s="88"/>
      <c r="AG31" s="88"/>
      <c r="AH31" s="88"/>
      <c r="AI31" s="88"/>
      <c r="AJ31" s="88"/>
      <c r="AK31" s="88"/>
      <c r="AL31" s="88"/>
      <c r="AM31" s="88"/>
      <c r="AN31" s="88"/>
      <c r="AO31" s="88"/>
      <c r="AP31" s="88"/>
      <c r="AQ31" s="88"/>
      <c r="AR31" s="88"/>
      <c r="AS31" s="88"/>
      <c r="AT31" s="88"/>
      <c r="AU31" s="88"/>
      <c r="AV31" s="88"/>
      <c r="AW31" s="88"/>
      <c r="AX31" s="88"/>
      <c r="AY31" s="88"/>
      <c r="AZ31" s="88"/>
      <c r="BA31" s="88"/>
      <c r="BB31" s="88"/>
      <c r="BC31" s="88"/>
      <c r="BD31" s="88"/>
      <c r="BE31" s="88"/>
      <c r="BF31" s="88"/>
      <c r="BG31" s="88"/>
      <c r="BH31" s="88"/>
      <c r="BI31" s="88"/>
      <c r="BJ31" s="88"/>
      <c r="BK31" s="88"/>
      <c r="BL31" s="88"/>
      <c r="BM31" s="88"/>
      <c r="BN31" s="88"/>
    </row>
    <row r="32" spans="1:66" ht="24.75" customHeight="1">
      <c r="A32" s="12">
        <v>116</v>
      </c>
      <c r="B32" s="15" t="s">
        <v>164</v>
      </c>
      <c r="C32" s="16" t="s">
        <v>167</v>
      </c>
      <c r="D32" s="88"/>
      <c r="E32" s="88"/>
      <c r="F32" s="88"/>
      <c r="G32" s="88"/>
      <c r="H32" s="88"/>
      <c r="I32" s="88"/>
      <c r="J32" s="88"/>
      <c r="K32" s="88"/>
      <c r="L32" s="88"/>
      <c r="M32" s="88"/>
      <c r="N32" s="88"/>
      <c r="O32" s="88"/>
      <c r="P32" s="88"/>
      <c r="Q32" s="88"/>
      <c r="R32" s="88"/>
      <c r="S32" s="88"/>
      <c r="T32" s="88"/>
      <c r="U32" s="88"/>
      <c r="V32" s="88"/>
      <c r="W32" s="88"/>
      <c r="X32" s="88"/>
      <c r="Y32" s="88"/>
      <c r="Z32" s="88"/>
      <c r="AA32" s="88"/>
      <c r="AB32" s="88"/>
      <c r="AC32" s="88"/>
      <c r="AD32" s="88"/>
      <c r="AE32" s="88"/>
      <c r="AF32" s="88"/>
      <c r="AG32" s="88"/>
      <c r="AH32" s="88"/>
      <c r="AI32" s="88"/>
      <c r="AJ32" s="88"/>
      <c r="AK32" s="88"/>
      <c r="AL32" s="88"/>
      <c r="AM32" s="88"/>
      <c r="AN32" s="88"/>
      <c r="AO32" s="88"/>
      <c r="AP32" s="88"/>
      <c r="AQ32" s="88"/>
      <c r="AR32" s="88"/>
      <c r="AS32" s="88"/>
      <c r="AT32" s="88"/>
      <c r="AU32" s="88"/>
      <c r="AV32" s="88"/>
      <c r="AW32" s="88"/>
      <c r="AX32" s="88"/>
      <c r="AY32" s="88"/>
      <c r="AZ32" s="88"/>
      <c r="BA32" s="88"/>
      <c r="BB32" s="88"/>
      <c r="BC32" s="88"/>
      <c r="BD32" s="88"/>
      <c r="BE32" s="88"/>
      <c r="BF32" s="88"/>
      <c r="BG32" s="88"/>
      <c r="BH32" s="88"/>
      <c r="BI32" s="88"/>
      <c r="BJ32" s="88"/>
      <c r="BK32" s="88"/>
      <c r="BL32" s="88"/>
      <c r="BM32" s="88"/>
      <c r="BN32" s="88"/>
    </row>
    <row r="33" spans="1:66" ht="24.75" customHeight="1">
      <c r="A33" s="12">
        <v>117</v>
      </c>
      <c r="B33" s="15" t="s">
        <v>164</v>
      </c>
      <c r="C33" s="16" t="s">
        <v>168</v>
      </c>
      <c r="D33" s="88"/>
      <c r="E33" s="88"/>
      <c r="F33" s="88"/>
      <c r="G33" s="88"/>
      <c r="H33" s="88"/>
      <c r="I33" s="88"/>
      <c r="J33" s="88"/>
      <c r="K33" s="88"/>
      <c r="L33" s="88"/>
      <c r="M33" s="88"/>
      <c r="N33" s="88"/>
      <c r="O33" s="88"/>
      <c r="P33" s="88"/>
      <c r="Q33" s="88"/>
      <c r="R33" s="88"/>
      <c r="S33" s="88"/>
      <c r="T33" s="88"/>
      <c r="U33" s="88"/>
      <c r="V33" s="88"/>
      <c r="W33" s="88"/>
      <c r="X33" s="88"/>
      <c r="Y33" s="88"/>
      <c r="Z33" s="88"/>
      <c r="AA33" s="88"/>
      <c r="AB33" s="88"/>
      <c r="AC33" s="88"/>
      <c r="AD33" s="88"/>
      <c r="AE33" s="88"/>
      <c r="AF33" s="88"/>
      <c r="AG33" s="88"/>
      <c r="AH33" s="88"/>
      <c r="AI33" s="88"/>
      <c r="AJ33" s="88"/>
      <c r="AK33" s="88"/>
      <c r="AL33" s="88"/>
      <c r="AM33" s="88"/>
      <c r="AN33" s="88"/>
      <c r="AO33" s="88"/>
      <c r="AP33" s="88"/>
      <c r="AQ33" s="88"/>
      <c r="AR33" s="88"/>
      <c r="AS33" s="88"/>
      <c r="AT33" s="88"/>
      <c r="AU33" s="88"/>
      <c r="AV33" s="88"/>
      <c r="AW33" s="88"/>
      <c r="AX33" s="88"/>
      <c r="AY33" s="88"/>
      <c r="AZ33" s="88"/>
      <c r="BA33" s="88"/>
      <c r="BB33" s="88"/>
      <c r="BC33" s="88"/>
      <c r="BD33" s="88"/>
      <c r="BE33" s="88"/>
      <c r="BF33" s="88"/>
      <c r="BG33" s="88"/>
      <c r="BH33" s="88"/>
      <c r="BI33" s="88"/>
      <c r="BJ33" s="88"/>
      <c r="BK33" s="88"/>
      <c r="BL33" s="88"/>
      <c r="BM33" s="88"/>
      <c r="BN33" s="88"/>
    </row>
    <row r="34" spans="1:66" ht="24.75" customHeight="1">
      <c r="A34" s="12">
        <v>118</v>
      </c>
      <c r="B34" s="15" t="s">
        <v>164</v>
      </c>
      <c r="C34" s="16" t="s">
        <v>169</v>
      </c>
      <c r="D34" s="88"/>
      <c r="E34" s="88"/>
      <c r="F34" s="88"/>
      <c r="G34" s="88"/>
      <c r="H34" s="88"/>
      <c r="I34" s="88"/>
      <c r="J34" s="88"/>
      <c r="K34" s="88"/>
      <c r="L34" s="88"/>
      <c r="M34" s="88"/>
      <c r="N34" s="88"/>
      <c r="O34" s="88"/>
      <c r="P34" s="88"/>
      <c r="Q34" s="88"/>
      <c r="R34" s="88"/>
      <c r="S34" s="88"/>
      <c r="T34" s="88"/>
      <c r="U34" s="88"/>
      <c r="V34" s="88"/>
      <c r="W34" s="88"/>
      <c r="X34" s="88"/>
      <c r="Y34" s="88"/>
      <c r="Z34" s="88"/>
      <c r="AA34" s="88"/>
      <c r="AB34" s="88"/>
      <c r="AC34" s="88"/>
      <c r="AD34" s="88"/>
      <c r="AE34" s="88"/>
      <c r="AF34" s="88"/>
      <c r="AG34" s="88"/>
      <c r="AH34" s="88"/>
      <c r="AI34" s="88"/>
      <c r="AJ34" s="88"/>
      <c r="AK34" s="88"/>
      <c r="AL34" s="88"/>
      <c r="AM34" s="88"/>
      <c r="AN34" s="88"/>
      <c r="AO34" s="88"/>
      <c r="AP34" s="88"/>
      <c r="AQ34" s="88"/>
      <c r="AR34" s="88"/>
      <c r="AS34" s="88"/>
      <c r="AT34" s="88"/>
      <c r="AU34" s="88"/>
      <c r="AV34" s="88"/>
      <c r="AW34" s="88"/>
      <c r="AX34" s="88"/>
      <c r="AY34" s="88"/>
      <c r="AZ34" s="88"/>
      <c r="BA34" s="88"/>
      <c r="BB34" s="88"/>
      <c r="BC34" s="88"/>
      <c r="BD34" s="88"/>
      <c r="BE34" s="88"/>
      <c r="BF34" s="88"/>
      <c r="BG34" s="88"/>
      <c r="BH34" s="88"/>
      <c r="BI34" s="88"/>
      <c r="BJ34" s="88"/>
      <c r="BK34" s="88"/>
      <c r="BL34" s="88"/>
      <c r="BM34" s="88"/>
      <c r="BN34" s="88"/>
    </row>
    <row r="35" spans="1:66" ht="24.75" customHeight="1">
      <c r="A35" s="12">
        <v>119</v>
      </c>
      <c r="B35" s="15" t="s">
        <v>164</v>
      </c>
      <c r="C35" s="16" t="s">
        <v>170</v>
      </c>
      <c r="D35" s="88"/>
      <c r="E35" s="88"/>
      <c r="F35" s="88"/>
      <c r="G35" s="88"/>
      <c r="H35" s="88"/>
      <c r="I35" s="88"/>
      <c r="J35" s="88"/>
      <c r="K35" s="88"/>
      <c r="L35" s="88"/>
      <c r="M35" s="88"/>
      <c r="N35" s="88"/>
      <c r="O35" s="88"/>
      <c r="P35" s="88"/>
      <c r="Q35" s="88"/>
      <c r="R35" s="88"/>
      <c r="S35" s="88"/>
      <c r="T35" s="88"/>
      <c r="U35" s="88"/>
      <c r="V35" s="88"/>
      <c r="W35" s="88"/>
      <c r="X35" s="88"/>
      <c r="Y35" s="88"/>
      <c r="Z35" s="88"/>
      <c r="AA35" s="88"/>
      <c r="AB35" s="88"/>
      <c r="AC35" s="88"/>
      <c r="AD35" s="88"/>
      <c r="AE35" s="88"/>
      <c r="AF35" s="88"/>
      <c r="AG35" s="88"/>
      <c r="AH35" s="88"/>
      <c r="AI35" s="88"/>
      <c r="AJ35" s="88"/>
      <c r="AK35" s="88"/>
      <c r="AL35" s="88"/>
      <c r="AM35" s="88"/>
      <c r="AN35" s="88"/>
      <c r="AO35" s="88"/>
      <c r="AP35" s="88"/>
      <c r="AQ35" s="88"/>
      <c r="AR35" s="88"/>
      <c r="AS35" s="88"/>
      <c r="AT35" s="88"/>
      <c r="AU35" s="88"/>
      <c r="AV35" s="88"/>
      <c r="AW35" s="88"/>
      <c r="AX35" s="88"/>
      <c r="AY35" s="88"/>
      <c r="AZ35" s="88"/>
      <c r="BA35" s="88"/>
      <c r="BB35" s="88"/>
      <c r="BC35" s="88"/>
      <c r="BD35" s="88"/>
      <c r="BE35" s="88"/>
      <c r="BF35" s="88"/>
      <c r="BG35" s="88"/>
      <c r="BH35" s="88"/>
      <c r="BI35" s="88"/>
      <c r="BJ35" s="88"/>
      <c r="BK35" s="88"/>
      <c r="BL35" s="88"/>
      <c r="BM35" s="88"/>
      <c r="BN35" s="88"/>
    </row>
    <row r="36" spans="1:66" ht="24.75" customHeight="1">
      <c r="A36" s="12">
        <v>120</v>
      </c>
      <c r="B36" s="15" t="s">
        <v>164</v>
      </c>
      <c r="C36" s="16" t="s">
        <v>171</v>
      </c>
      <c r="D36" s="88"/>
      <c r="E36" s="88"/>
      <c r="F36" s="88"/>
      <c r="G36" s="88"/>
      <c r="H36" s="88"/>
      <c r="I36" s="88"/>
      <c r="J36" s="88"/>
      <c r="K36" s="88"/>
      <c r="L36" s="88"/>
      <c r="M36" s="88"/>
      <c r="N36" s="88"/>
      <c r="O36" s="88"/>
      <c r="P36" s="88"/>
      <c r="Q36" s="88"/>
      <c r="R36" s="88"/>
      <c r="S36" s="88"/>
      <c r="T36" s="88"/>
      <c r="U36" s="88"/>
      <c r="V36" s="88"/>
      <c r="W36" s="88"/>
      <c r="X36" s="88"/>
      <c r="Y36" s="88"/>
      <c r="Z36" s="88"/>
      <c r="AA36" s="88"/>
      <c r="AB36" s="88"/>
      <c r="AC36" s="88"/>
      <c r="AD36" s="88"/>
      <c r="AE36" s="88"/>
      <c r="AF36" s="88"/>
      <c r="AG36" s="88"/>
      <c r="AH36" s="88"/>
      <c r="AI36" s="88"/>
      <c r="AJ36" s="88"/>
      <c r="AK36" s="88"/>
      <c r="AL36" s="88"/>
      <c r="AM36" s="88"/>
      <c r="AN36" s="88"/>
      <c r="AO36" s="88"/>
      <c r="AP36" s="88"/>
      <c r="AQ36" s="88"/>
      <c r="AR36" s="88"/>
      <c r="AS36" s="88"/>
      <c r="AT36" s="88"/>
      <c r="AU36" s="88"/>
      <c r="AV36" s="88"/>
      <c r="AW36" s="88"/>
      <c r="AX36" s="88"/>
      <c r="AY36" s="88"/>
      <c r="AZ36" s="88"/>
      <c r="BA36" s="88"/>
      <c r="BB36" s="88"/>
      <c r="BC36" s="88"/>
      <c r="BD36" s="88"/>
      <c r="BE36" s="88"/>
      <c r="BF36" s="88"/>
      <c r="BG36" s="88"/>
      <c r="BH36" s="88"/>
      <c r="BI36" s="88"/>
      <c r="BJ36" s="88"/>
      <c r="BK36" s="88"/>
      <c r="BL36" s="88"/>
      <c r="BM36" s="88"/>
      <c r="BN36" s="88"/>
    </row>
    <row r="37" spans="1:66" ht="24.75" customHeight="1">
      <c r="A37" s="12">
        <v>121</v>
      </c>
      <c r="B37" s="15" t="s">
        <v>164</v>
      </c>
      <c r="C37" s="16" t="s">
        <v>172</v>
      </c>
      <c r="D37" s="88"/>
      <c r="E37" s="88"/>
      <c r="F37" s="88"/>
      <c r="G37" s="88"/>
      <c r="H37" s="88"/>
      <c r="I37" s="88"/>
      <c r="J37" s="88"/>
      <c r="K37" s="88"/>
      <c r="L37" s="88"/>
      <c r="M37" s="88"/>
      <c r="N37" s="88"/>
      <c r="O37" s="88"/>
      <c r="P37" s="88"/>
      <c r="Q37" s="88"/>
      <c r="R37" s="88"/>
      <c r="S37" s="88"/>
      <c r="T37" s="88"/>
      <c r="U37" s="88"/>
      <c r="V37" s="88"/>
      <c r="W37" s="88"/>
      <c r="X37" s="88"/>
      <c r="Y37" s="88"/>
      <c r="Z37" s="88"/>
      <c r="AA37" s="88"/>
      <c r="AB37" s="88"/>
      <c r="AC37" s="88"/>
      <c r="AD37" s="88"/>
      <c r="AE37" s="88"/>
      <c r="AF37" s="88"/>
      <c r="AG37" s="88"/>
      <c r="AH37" s="88"/>
      <c r="AI37" s="88"/>
      <c r="AJ37" s="88"/>
      <c r="AK37" s="88"/>
      <c r="AL37" s="88"/>
      <c r="AM37" s="88"/>
      <c r="AN37" s="88"/>
      <c r="AO37" s="88"/>
      <c r="AP37" s="88"/>
      <c r="AQ37" s="88"/>
      <c r="AR37" s="88"/>
      <c r="AS37" s="88"/>
      <c r="AT37" s="88"/>
      <c r="AU37" s="88"/>
      <c r="AV37" s="88"/>
      <c r="AW37" s="88"/>
      <c r="AX37" s="88"/>
      <c r="AY37" s="88"/>
      <c r="AZ37" s="88"/>
      <c r="BA37" s="88"/>
      <c r="BB37" s="88"/>
      <c r="BC37" s="88"/>
      <c r="BD37" s="88"/>
      <c r="BE37" s="88"/>
      <c r="BF37" s="88"/>
      <c r="BG37" s="88"/>
      <c r="BH37" s="88"/>
      <c r="BI37" s="88"/>
      <c r="BJ37" s="88"/>
      <c r="BK37" s="88"/>
      <c r="BL37" s="88"/>
      <c r="BM37" s="88"/>
      <c r="BN37" s="88"/>
    </row>
    <row r="38" spans="1:66" ht="24.75" customHeight="1">
      <c r="A38" s="12">
        <v>122</v>
      </c>
      <c r="B38" s="15" t="s">
        <v>173</v>
      </c>
      <c r="C38" s="16" t="s">
        <v>174</v>
      </c>
      <c r="D38" s="88"/>
      <c r="E38" s="88"/>
      <c r="F38" s="88"/>
      <c r="G38" s="88"/>
      <c r="H38" s="88"/>
      <c r="I38" s="88"/>
      <c r="J38" s="88"/>
      <c r="K38" s="88"/>
      <c r="L38" s="88"/>
      <c r="M38" s="88"/>
      <c r="N38" s="88"/>
      <c r="O38" s="88"/>
      <c r="P38" s="88"/>
      <c r="Q38" s="88"/>
      <c r="R38" s="88"/>
      <c r="S38" s="88"/>
      <c r="T38" s="88"/>
      <c r="U38" s="88"/>
      <c r="V38" s="88"/>
      <c r="W38" s="88"/>
      <c r="X38" s="88"/>
      <c r="Y38" s="88"/>
      <c r="Z38" s="88"/>
      <c r="AA38" s="88"/>
      <c r="AB38" s="88"/>
      <c r="AC38" s="88"/>
      <c r="AD38" s="88"/>
      <c r="AE38" s="88"/>
      <c r="AF38" s="88"/>
      <c r="AG38" s="88"/>
      <c r="AH38" s="88"/>
      <c r="AI38" s="88"/>
      <c r="AJ38" s="88"/>
      <c r="AK38" s="88"/>
      <c r="AL38" s="88"/>
      <c r="AM38" s="88"/>
      <c r="AN38" s="88"/>
      <c r="AO38" s="88"/>
      <c r="AP38" s="88"/>
      <c r="AQ38" s="88"/>
      <c r="AR38" s="88"/>
      <c r="AS38" s="88"/>
      <c r="AT38" s="88"/>
      <c r="AU38" s="88"/>
      <c r="AV38" s="88"/>
      <c r="AW38" s="88"/>
      <c r="AX38" s="88"/>
      <c r="AY38" s="88"/>
      <c r="AZ38" s="88"/>
      <c r="BA38" s="88"/>
      <c r="BB38" s="88"/>
      <c r="BC38" s="88"/>
      <c r="BD38" s="88"/>
      <c r="BE38" s="88"/>
      <c r="BF38" s="88"/>
      <c r="BG38" s="88"/>
      <c r="BH38" s="88"/>
      <c r="BI38" s="88"/>
      <c r="BJ38" s="88"/>
      <c r="BK38" s="88"/>
      <c r="BL38" s="88"/>
      <c r="BM38" s="88"/>
      <c r="BN38" s="88"/>
    </row>
    <row r="39" spans="1:66" ht="24.75" customHeight="1">
      <c r="A39" s="12">
        <v>123</v>
      </c>
      <c r="B39" s="15" t="s">
        <v>173</v>
      </c>
      <c r="C39" s="16" t="s">
        <v>175</v>
      </c>
      <c r="D39" s="88"/>
      <c r="E39" s="88"/>
      <c r="F39" s="88"/>
      <c r="G39" s="88"/>
      <c r="H39" s="88"/>
      <c r="I39" s="88"/>
      <c r="J39" s="88"/>
      <c r="K39" s="88"/>
      <c r="L39" s="88"/>
      <c r="M39" s="88"/>
      <c r="N39" s="88"/>
      <c r="O39" s="88"/>
      <c r="P39" s="88"/>
      <c r="Q39" s="88"/>
      <c r="R39" s="88"/>
      <c r="S39" s="88"/>
      <c r="T39" s="88"/>
      <c r="U39" s="88"/>
      <c r="V39" s="88"/>
      <c r="W39" s="88"/>
      <c r="X39" s="88"/>
      <c r="Y39" s="88"/>
      <c r="Z39" s="88"/>
      <c r="AA39" s="88"/>
      <c r="AB39" s="88"/>
      <c r="AC39" s="88"/>
      <c r="AD39" s="88"/>
      <c r="AE39" s="88"/>
      <c r="AF39" s="88"/>
      <c r="AG39" s="88"/>
      <c r="AH39" s="88"/>
      <c r="AI39" s="88"/>
      <c r="AJ39" s="88"/>
      <c r="AK39" s="88"/>
      <c r="AL39" s="88"/>
      <c r="AM39" s="88"/>
      <c r="AN39" s="88"/>
      <c r="AO39" s="88"/>
      <c r="AP39" s="88"/>
      <c r="AQ39" s="88"/>
      <c r="AR39" s="88"/>
      <c r="AS39" s="88"/>
      <c r="AT39" s="88"/>
      <c r="AU39" s="88"/>
      <c r="AV39" s="88"/>
      <c r="AW39" s="88"/>
      <c r="AX39" s="88"/>
      <c r="AY39" s="88"/>
      <c r="AZ39" s="88"/>
      <c r="BA39" s="88"/>
      <c r="BB39" s="88"/>
      <c r="BC39" s="88"/>
      <c r="BD39" s="88"/>
      <c r="BE39" s="88"/>
      <c r="BF39" s="88"/>
      <c r="BG39" s="88"/>
      <c r="BH39" s="88"/>
      <c r="BI39" s="88"/>
      <c r="BJ39" s="88"/>
      <c r="BK39" s="88"/>
      <c r="BL39" s="88"/>
      <c r="BM39" s="88"/>
      <c r="BN39" s="88"/>
    </row>
    <row r="40" spans="1:66" ht="24.75" customHeight="1">
      <c r="A40" s="12">
        <v>124</v>
      </c>
      <c r="B40" s="15" t="s">
        <v>173</v>
      </c>
      <c r="C40" s="16" t="s">
        <v>176</v>
      </c>
      <c r="D40" s="88"/>
      <c r="E40" s="88"/>
      <c r="F40" s="88"/>
      <c r="G40" s="88"/>
      <c r="H40" s="88"/>
      <c r="I40" s="88"/>
      <c r="J40" s="88"/>
      <c r="K40" s="88"/>
      <c r="L40" s="88"/>
      <c r="M40" s="88"/>
      <c r="N40" s="88"/>
      <c r="O40" s="88"/>
      <c r="P40" s="88"/>
      <c r="Q40" s="88"/>
      <c r="R40" s="88"/>
      <c r="S40" s="88"/>
      <c r="T40" s="88"/>
      <c r="U40" s="88"/>
      <c r="V40" s="88"/>
      <c r="W40" s="88"/>
      <c r="X40" s="88"/>
      <c r="Y40" s="88"/>
      <c r="Z40" s="88"/>
      <c r="AA40" s="88"/>
      <c r="AB40" s="88"/>
      <c r="AC40" s="88"/>
      <c r="AD40" s="88"/>
      <c r="AE40" s="88"/>
      <c r="AF40" s="88"/>
      <c r="AG40" s="88"/>
      <c r="AH40" s="88"/>
      <c r="AI40" s="88"/>
      <c r="AJ40" s="88"/>
      <c r="AK40" s="88"/>
      <c r="AL40" s="88"/>
      <c r="AM40" s="88"/>
      <c r="AN40" s="88"/>
      <c r="AO40" s="88"/>
      <c r="AP40" s="88"/>
      <c r="AQ40" s="88"/>
      <c r="AR40" s="88"/>
      <c r="AS40" s="88"/>
      <c r="AT40" s="88"/>
      <c r="AU40" s="88"/>
      <c r="AV40" s="88"/>
      <c r="AW40" s="88"/>
      <c r="AX40" s="88"/>
      <c r="AY40" s="88"/>
      <c r="AZ40" s="88"/>
      <c r="BA40" s="88"/>
      <c r="BB40" s="88"/>
      <c r="BC40" s="88"/>
      <c r="BD40" s="88"/>
      <c r="BE40" s="88"/>
      <c r="BF40" s="88"/>
      <c r="BG40" s="88"/>
      <c r="BH40" s="88"/>
      <c r="BI40" s="88"/>
      <c r="BJ40" s="88"/>
      <c r="BK40" s="88"/>
      <c r="BL40" s="88"/>
      <c r="BM40" s="88"/>
      <c r="BN40" s="88"/>
    </row>
    <row r="41" spans="1:66" ht="24.75" customHeight="1">
      <c r="A41" s="12">
        <v>125</v>
      </c>
      <c r="B41" s="15" t="s">
        <v>173</v>
      </c>
      <c r="C41" s="16" t="s">
        <v>177</v>
      </c>
      <c r="D41" s="88"/>
      <c r="E41" s="88"/>
      <c r="F41" s="88"/>
      <c r="G41" s="88"/>
      <c r="H41" s="88"/>
      <c r="I41" s="88"/>
      <c r="J41" s="88"/>
      <c r="K41" s="88"/>
      <c r="L41" s="88"/>
      <c r="M41" s="88"/>
      <c r="N41" s="88"/>
      <c r="O41" s="88"/>
      <c r="P41" s="88"/>
      <c r="Q41" s="88"/>
      <c r="R41" s="88"/>
      <c r="S41" s="88"/>
      <c r="T41" s="88"/>
      <c r="U41" s="88"/>
      <c r="V41" s="88"/>
      <c r="W41" s="88"/>
      <c r="X41" s="88"/>
      <c r="Y41" s="88"/>
      <c r="Z41" s="88"/>
      <c r="AA41" s="88"/>
      <c r="AB41" s="88"/>
      <c r="AC41" s="88"/>
      <c r="AD41" s="88"/>
      <c r="AE41" s="88"/>
      <c r="AF41" s="88"/>
      <c r="AG41" s="88"/>
      <c r="AH41" s="88"/>
      <c r="AI41" s="88"/>
      <c r="AJ41" s="88"/>
      <c r="AK41" s="88"/>
      <c r="AL41" s="88"/>
      <c r="AM41" s="88"/>
      <c r="AN41" s="88"/>
      <c r="AO41" s="88"/>
      <c r="AP41" s="88"/>
      <c r="AQ41" s="88"/>
      <c r="AR41" s="88"/>
      <c r="AS41" s="88"/>
      <c r="AT41" s="88"/>
      <c r="AU41" s="88"/>
      <c r="AV41" s="88"/>
      <c r="AW41" s="88"/>
      <c r="AX41" s="88"/>
      <c r="AY41" s="88"/>
      <c r="AZ41" s="88"/>
      <c r="BA41" s="88"/>
      <c r="BB41" s="88"/>
      <c r="BC41" s="88"/>
      <c r="BD41" s="88"/>
      <c r="BE41" s="88"/>
      <c r="BF41" s="88"/>
      <c r="BG41" s="88"/>
      <c r="BH41" s="88"/>
      <c r="BI41" s="88"/>
      <c r="BJ41" s="88"/>
      <c r="BK41" s="88"/>
      <c r="BL41" s="88"/>
      <c r="BM41" s="88"/>
      <c r="BN41" s="88"/>
    </row>
    <row r="42" spans="1:66" ht="24.75" customHeight="1">
      <c r="A42" s="12">
        <v>126</v>
      </c>
      <c r="B42" s="15" t="s">
        <v>173</v>
      </c>
      <c r="C42" s="16" t="s">
        <v>178</v>
      </c>
      <c r="D42" s="88"/>
      <c r="E42" s="88"/>
      <c r="F42" s="88"/>
      <c r="G42" s="88"/>
      <c r="H42" s="88"/>
      <c r="I42" s="88"/>
      <c r="J42" s="88"/>
      <c r="K42" s="88"/>
      <c r="L42" s="88"/>
      <c r="M42" s="88"/>
      <c r="N42" s="88"/>
      <c r="O42" s="88"/>
      <c r="P42" s="88"/>
      <c r="Q42" s="88"/>
      <c r="R42" s="88"/>
      <c r="S42" s="88"/>
      <c r="T42" s="88"/>
      <c r="U42" s="88"/>
      <c r="V42" s="88"/>
      <c r="W42" s="88"/>
      <c r="X42" s="88"/>
      <c r="Y42" s="88"/>
      <c r="Z42" s="88"/>
      <c r="AA42" s="88"/>
      <c r="AB42" s="88"/>
      <c r="AC42" s="88"/>
      <c r="AD42" s="88"/>
      <c r="AE42" s="88"/>
      <c r="AF42" s="88"/>
      <c r="AG42" s="88"/>
      <c r="AH42" s="88"/>
      <c r="AI42" s="88"/>
      <c r="AJ42" s="88"/>
      <c r="AK42" s="88"/>
      <c r="AL42" s="88"/>
      <c r="AM42" s="88"/>
      <c r="AN42" s="88"/>
      <c r="AO42" s="88"/>
      <c r="AP42" s="88"/>
      <c r="AQ42" s="88"/>
      <c r="AR42" s="88"/>
      <c r="AS42" s="88"/>
      <c r="AT42" s="88"/>
      <c r="AU42" s="88"/>
      <c r="AV42" s="88"/>
      <c r="AW42" s="88"/>
      <c r="AX42" s="88"/>
      <c r="AY42" s="88"/>
      <c r="AZ42" s="88"/>
      <c r="BA42" s="88"/>
      <c r="BB42" s="88"/>
      <c r="BC42" s="88"/>
      <c r="BD42" s="88"/>
      <c r="BE42" s="88"/>
      <c r="BF42" s="88"/>
      <c r="BG42" s="88"/>
      <c r="BH42" s="88"/>
      <c r="BI42" s="88"/>
      <c r="BJ42" s="88"/>
      <c r="BK42" s="88"/>
      <c r="BL42" s="88"/>
      <c r="BM42" s="88"/>
      <c r="BN42" s="88"/>
    </row>
    <row r="43" spans="1:66" ht="24.75" customHeight="1">
      <c r="A43" s="12">
        <v>127</v>
      </c>
      <c r="B43" s="15" t="s">
        <v>173</v>
      </c>
      <c r="C43" s="16" t="s">
        <v>179</v>
      </c>
      <c r="D43" s="88"/>
      <c r="E43" s="88"/>
      <c r="F43" s="88"/>
      <c r="G43" s="88"/>
      <c r="H43" s="88"/>
      <c r="I43" s="88"/>
      <c r="J43" s="88"/>
      <c r="K43" s="88"/>
      <c r="L43" s="88"/>
      <c r="M43" s="88"/>
      <c r="N43" s="88"/>
      <c r="O43" s="88"/>
      <c r="P43" s="88"/>
      <c r="Q43" s="88"/>
      <c r="R43" s="88"/>
      <c r="S43" s="88"/>
      <c r="T43" s="88"/>
      <c r="U43" s="88"/>
      <c r="V43" s="88"/>
      <c r="W43" s="88"/>
      <c r="X43" s="88"/>
      <c r="Y43" s="88"/>
      <c r="Z43" s="88"/>
      <c r="AA43" s="88"/>
      <c r="AB43" s="88"/>
      <c r="AC43" s="88"/>
      <c r="AD43" s="88"/>
      <c r="AE43" s="88"/>
      <c r="AF43" s="88"/>
      <c r="AG43" s="88"/>
      <c r="AH43" s="88"/>
      <c r="AI43" s="88"/>
      <c r="AJ43" s="88"/>
      <c r="AK43" s="88"/>
      <c r="AL43" s="88"/>
      <c r="AM43" s="88"/>
      <c r="AN43" s="88"/>
      <c r="AO43" s="88"/>
      <c r="AP43" s="88"/>
      <c r="AQ43" s="88"/>
      <c r="AR43" s="88"/>
      <c r="AS43" s="88"/>
      <c r="AT43" s="88"/>
      <c r="AU43" s="88"/>
      <c r="AV43" s="88"/>
      <c r="AW43" s="88"/>
      <c r="AX43" s="88"/>
      <c r="AY43" s="88"/>
      <c r="AZ43" s="88"/>
      <c r="BA43" s="88"/>
      <c r="BB43" s="88"/>
      <c r="BC43" s="88"/>
      <c r="BD43" s="88"/>
      <c r="BE43" s="88"/>
      <c r="BF43" s="88"/>
      <c r="BG43" s="88"/>
      <c r="BH43" s="88"/>
      <c r="BI43" s="88"/>
      <c r="BJ43" s="88"/>
      <c r="BK43" s="88"/>
      <c r="BL43" s="88"/>
      <c r="BM43" s="88"/>
      <c r="BN43" s="88"/>
    </row>
    <row r="44" spans="1:66" ht="24.75" customHeight="1">
      <c r="A44" s="12">
        <v>128</v>
      </c>
      <c r="B44" s="15" t="s">
        <v>173</v>
      </c>
      <c r="C44" s="16" t="s">
        <v>180</v>
      </c>
      <c r="D44" s="88"/>
      <c r="E44" s="88"/>
      <c r="F44" s="88"/>
      <c r="G44" s="88"/>
      <c r="H44" s="88"/>
      <c r="I44" s="88"/>
      <c r="J44" s="88"/>
      <c r="K44" s="88"/>
      <c r="L44" s="88"/>
      <c r="M44" s="88"/>
      <c r="N44" s="88"/>
      <c r="O44" s="88"/>
      <c r="P44" s="88"/>
      <c r="Q44" s="88"/>
      <c r="R44" s="88"/>
      <c r="S44" s="88"/>
      <c r="T44" s="88"/>
      <c r="U44" s="88"/>
      <c r="V44" s="88"/>
      <c r="W44" s="88"/>
      <c r="X44" s="88"/>
      <c r="Y44" s="88"/>
      <c r="Z44" s="88"/>
      <c r="AA44" s="88"/>
      <c r="AB44" s="88"/>
      <c r="AC44" s="88"/>
      <c r="AD44" s="88"/>
      <c r="AE44" s="88"/>
      <c r="AF44" s="88"/>
      <c r="AG44" s="88"/>
      <c r="AH44" s="88"/>
      <c r="AI44" s="88"/>
      <c r="AJ44" s="88"/>
      <c r="AK44" s="88"/>
      <c r="AL44" s="88"/>
      <c r="AM44" s="88"/>
      <c r="AN44" s="88"/>
      <c r="AO44" s="88"/>
      <c r="AP44" s="88"/>
      <c r="AQ44" s="88"/>
      <c r="AR44" s="88"/>
      <c r="AS44" s="88"/>
      <c r="AT44" s="88"/>
      <c r="AU44" s="88"/>
      <c r="AV44" s="88"/>
      <c r="AW44" s="88"/>
      <c r="AX44" s="88"/>
      <c r="AY44" s="88"/>
      <c r="AZ44" s="88"/>
      <c r="BA44" s="88"/>
      <c r="BB44" s="88"/>
      <c r="BC44" s="88"/>
      <c r="BD44" s="88"/>
      <c r="BE44" s="88"/>
      <c r="BF44" s="88"/>
      <c r="BG44" s="88"/>
      <c r="BH44" s="88"/>
      <c r="BI44" s="88"/>
      <c r="BJ44" s="88"/>
      <c r="BK44" s="88"/>
      <c r="BL44" s="88"/>
      <c r="BM44" s="88"/>
      <c r="BN44" s="88"/>
    </row>
    <row r="45" spans="1:66" ht="24.75" customHeight="1">
      <c r="A45" s="12">
        <v>129</v>
      </c>
      <c r="B45" s="15" t="s">
        <v>173</v>
      </c>
      <c r="C45" s="16" t="s">
        <v>181</v>
      </c>
      <c r="D45" s="88"/>
      <c r="E45" s="88"/>
      <c r="F45" s="88"/>
      <c r="G45" s="88"/>
      <c r="H45" s="88"/>
      <c r="I45" s="88"/>
      <c r="J45" s="88"/>
      <c r="K45" s="88"/>
      <c r="L45" s="88"/>
      <c r="M45" s="88"/>
      <c r="N45" s="88"/>
      <c r="O45" s="88"/>
      <c r="P45" s="88"/>
      <c r="Q45" s="88"/>
      <c r="R45" s="88"/>
      <c r="S45" s="88"/>
      <c r="T45" s="88"/>
      <c r="U45" s="88"/>
      <c r="V45" s="88"/>
      <c r="W45" s="88"/>
      <c r="X45" s="88"/>
      <c r="Y45" s="88"/>
      <c r="Z45" s="88"/>
      <c r="AA45" s="88"/>
      <c r="AB45" s="88"/>
      <c r="AC45" s="88"/>
      <c r="AD45" s="88"/>
      <c r="AE45" s="88"/>
      <c r="AF45" s="88"/>
      <c r="AG45" s="88"/>
      <c r="AH45" s="88"/>
      <c r="AI45" s="88"/>
      <c r="AJ45" s="88"/>
      <c r="AK45" s="88"/>
      <c r="AL45" s="88"/>
      <c r="AM45" s="88"/>
      <c r="AN45" s="88"/>
      <c r="AO45" s="88"/>
      <c r="AP45" s="88"/>
      <c r="AQ45" s="88"/>
      <c r="AR45" s="88"/>
      <c r="AS45" s="88"/>
      <c r="AT45" s="88"/>
      <c r="AU45" s="88"/>
      <c r="AV45" s="88"/>
      <c r="AW45" s="88"/>
      <c r="AX45" s="88"/>
      <c r="AY45" s="88"/>
      <c r="AZ45" s="88"/>
      <c r="BA45" s="88"/>
      <c r="BB45" s="88"/>
      <c r="BC45" s="88"/>
      <c r="BD45" s="88"/>
      <c r="BE45" s="88"/>
      <c r="BF45" s="88"/>
      <c r="BG45" s="88"/>
      <c r="BH45" s="88"/>
      <c r="BI45" s="88"/>
      <c r="BJ45" s="88"/>
      <c r="BK45" s="88"/>
      <c r="BL45" s="88"/>
      <c r="BM45" s="88"/>
      <c r="BN45" s="88"/>
    </row>
    <row r="46" spans="1:66" ht="25.5" customHeight="1">
      <c r="A46" s="12">
        <v>130</v>
      </c>
      <c r="B46" s="15" t="s">
        <v>173</v>
      </c>
      <c r="C46" s="16" t="s">
        <v>182</v>
      </c>
      <c r="D46" s="88"/>
      <c r="E46" s="88"/>
      <c r="F46" s="88"/>
      <c r="G46" s="88"/>
      <c r="H46" s="88"/>
      <c r="I46" s="88"/>
      <c r="J46" s="88"/>
      <c r="K46" s="88"/>
      <c r="L46" s="88"/>
      <c r="M46" s="88"/>
      <c r="N46" s="88"/>
      <c r="O46" s="88"/>
      <c r="P46" s="88"/>
      <c r="Q46" s="88"/>
      <c r="R46" s="88"/>
      <c r="S46" s="88"/>
      <c r="T46" s="88"/>
      <c r="U46" s="88"/>
      <c r="V46" s="88"/>
      <c r="W46" s="88"/>
      <c r="X46" s="88"/>
      <c r="Y46" s="88"/>
      <c r="Z46" s="88"/>
      <c r="AA46" s="88"/>
      <c r="AB46" s="88"/>
      <c r="AC46" s="88"/>
      <c r="AD46" s="88"/>
      <c r="AE46" s="88"/>
      <c r="AF46" s="88"/>
      <c r="AG46" s="88"/>
      <c r="AH46" s="88"/>
      <c r="AI46" s="88"/>
      <c r="AJ46" s="88"/>
      <c r="AK46" s="88"/>
      <c r="AL46" s="88"/>
      <c r="AM46" s="88"/>
      <c r="AN46" s="88"/>
      <c r="AO46" s="88"/>
      <c r="AP46" s="88"/>
      <c r="AQ46" s="88"/>
      <c r="AR46" s="88"/>
      <c r="AS46" s="88"/>
      <c r="AT46" s="88"/>
      <c r="AU46" s="88"/>
      <c r="AV46" s="88"/>
      <c r="AW46" s="88"/>
      <c r="AX46" s="88"/>
      <c r="AY46" s="88"/>
      <c r="AZ46" s="88"/>
      <c r="BA46" s="88"/>
      <c r="BB46" s="88"/>
      <c r="BC46" s="88"/>
      <c r="BD46" s="88"/>
      <c r="BE46" s="88"/>
      <c r="BF46" s="88"/>
      <c r="BG46" s="88"/>
      <c r="BH46" s="88"/>
      <c r="BI46" s="88"/>
      <c r="BJ46" s="88"/>
      <c r="BK46" s="88"/>
      <c r="BL46" s="88"/>
      <c r="BM46" s="88"/>
      <c r="BN46" s="88"/>
    </row>
    <row r="47" spans="1:66" ht="30" customHeight="1">
      <c r="A47" s="12">
        <v>131</v>
      </c>
      <c r="B47" s="15" t="s">
        <v>173</v>
      </c>
      <c r="C47" s="16" t="s">
        <v>183</v>
      </c>
      <c r="D47" s="88"/>
      <c r="E47" s="88"/>
      <c r="F47" s="88"/>
      <c r="G47" s="88"/>
      <c r="H47" s="88"/>
      <c r="I47" s="88"/>
      <c r="J47" s="88"/>
      <c r="K47" s="88"/>
      <c r="L47" s="88"/>
      <c r="M47" s="88"/>
      <c r="N47" s="88"/>
      <c r="O47" s="88"/>
      <c r="P47" s="88"/>
      <c r="Q47" s="88"/>
      <c r="R47" s="88"/>
      <c r="S47" s="88"/>
      <c r="T47" s="88"/>
      <c r="U47" s="88"/>
      <c r="V47" s="88"/>
      <c r="W47" s="88"/>
      <c r="X47" s="88"/>
      <c r="Y47" s="88"/>
      <c r="Z47" s="88"/>
      <c r="AA47" s="88"/>
      <c r="AB47" s="88"/>
      <c r="AC47" s="88"/>
      <c r="AD47" s="88"/>
      <c r="AE47" s="88"/>
      <c r="AF47" s="88"/>
      <c r="AG47" s="88"/>
      <c r="AH47" s="88"/>
      <c r="AI47" s="88"/>
      <c r="AJ47" s="88"/>
      <c r="AK47" s="88"/>
      <c r="AL47" s="88"/>
      <c r="AM47" s="88"/>
      <c r="AN47" s="88"/>
      <c r="AO47" s="88"/>
      <c r="AP47" s="88"/>
      <c r="AQ47" s="88"/>
      <c r="AR47" s="88"/>
      <c r="AS47" s="88"/>
      <c r="AT47" s="88"/>
      <c r="AU47" s="88"/>
      <c r="AV47" s="88"/>
      <c r="AW47" s="88"/>
      <c r="AX47" s="88"/>
      <c r="AY47" s="88"/>
      <c r="AZ47" s="88"/>
      <c r="BA47" s="88"/>
      <c r="BB47" s="88"/>
      <c r="BC47" s="88"/>
      <c r="BD47" s="88"/>
      <c r="BE47" s="88"/>
      <c r="BF47" s="88"/>
      <c r="BG47" s="88"/>
      <c r="BH47" s="88"/>
      <c r="BI47" s="88"/>
      <c r="BJ47" s="88"/>
      <c r="BK47" s="88"/>
      <c r="BL47" s="88"/>
      <c r="BM47" s="88"/>
      <c r="BN47" s="88"/>
    </row>
    <row r="48" spans="1:66" ht="24.75" customHeight="1">
      <c r="A48" s="12">
        <v>132</v>
      </c>
      <c r="B48" s="15" t="s">
        <v>173</v>
      </c>
      <c r="C48" s="16" t="s">
        <v>184</v>
      </c>
      <c r="D48" s="88"/>
      <c r="E48" s="88"/>
      <c r="F48" s="88"/>
      <c r="G48" s="88"/>
      <c r="H48" s="88"/>
      <c r="I48" s="88"/>
      <c r="J48" s="88"/>
      <c r="K48" s="88"/>
      <c r="L48" s="88"/>
      <c r="M48" s="88"/>
      <c r="N48" s="88"/>
      <c r="O48" s="88"/>
      <c r="P48" s="88"/>
      <c r="Q48" s="88"/>
      <c r="R48" s="88"/>
      <c r="S48" s="88"/>
      <c r="T48" s="88"/>
      <c r="U48" s="88"/>
      <c r="V48" s="88"/>
      <c r="W48" s="88"/>
      <c r="X48" s="88"/>
      <c r="Y48" s="88"/>
      <c r="Z48" s="88"/>
      <c r="AA48" s="88"/>
      <c r="AB48" s="88"/>
      <c r="AC48" s="88"/>
      <c r="AD48" s="88"/>
      <c r="AE48" s="88"/>
      <c r="AF48" s="88"/>
      <c r="AG48" s="88"/>
      <c r="AH48" s="88"/>
      <c r="AI48" s="88"/>
      <c r="AJ48" s="88"/>
      <c r="AK48" s="88"/>
      <c r="AL48" s="88"/>
      <c r="AM48" s="88"/>
      <c r="AN48" s="88"/>
      <c r="AO48" s="88"/>
      <c r="AP48" s="88"/>
      <c r="AQ48" s="88"/>
      <c r="AR48" s="88"/>
      <c r="AS48" s="88"/>
      <c r="AT48" s="88"/>
      <c r="AU48" s="88"/>
      <c r="AV48" s="88"/>
      <c r="AW48" s="88"/>
      <c r="AX48" s="88"/>
      <c r="AY48" s="88"/>
      <c r="AZ48" s="88"/>
      <c r="BA48" s="88"/>
      <c r="BB48" s="88"/>
      <c r="BC48" s="88"/>
      <c r="BD48" s="88"/>
      <c r="BE48" s="88"/>
      <c r="BF48" s="88"/>
      <c r="BG48" s="88"/>
      <c r="BH48" s="88"/>
      <c r="BI48" s="88"/>
      <c r="BJ48" s="88"/>
      <c r="BK48" s="88"/>
      <c r="BL48" s="88"/>
      <c r="BM48" s="88"/>
      <c r="BN48" s="88"/>
    </row>
    <row r="49" spans="1:66" ht="22.5" customHeight="1">
      <c r="A49" s="12">
        <v>133</v>
      </c>
      <c r="B49" s="15" t="s">
        <v>173</v>
      </c>
      <c r="C49" s="16" t="s">
        <v>185</v>
      </c>
      <c r="D49" s="88"/>
      <c r="E49" s="88"/>
      <c r="F49" s="88"/>
      <c r="G49" s="88"/>
      <c r="H49" s="88"/>
      <c r="I49" s="88"/>
      <c r="J49" s="88"/>
      <c r="K49" s="88"/>
      <c r="L49" s="88"/>
      <c r="M49" s="88"/>
      <c r="N49" s="88"/>
      <c r="O49" s="88"/>
      <c r="P49" s="88"/>
      <c r="Q49" s="88"/>
      <c r="R49" s="88"/>
      <c r="S49" s="88"/>
      <c r="T49" s="88"/>
      <c r="U49" s="88"/>
      <c r="V49" s="88"/>
      <c r="W49" s="88"/>
      <c r="X49" s="88"/>
      <c r="Y49" s="88"/>
      <c r="Z49" s="88"/>
      <c r="AA49" s="88"/>
      <c r="AB49" s="88"/>
      <c r="AC49" s="88"/>
      <c r="AD49" s="88"/>
      <c r="AE49" s="88"/>
      <c r="AF49" s="88"/>
      <c r="AG49" s="88"/>
      <c r="AH49" s="88"/>
      <c r="AI49" s="88"/>
      <c r="AJ49" s="88"/>
      <c r="AK49" s="88"/>
      <c r="AL49" s="88"/>
      <c r="AM49" s="88"/>
      <c r="AN49" s="88"/>
      <c r="AO49" s="88"/>
      <c r="AP49" s="88"/>
      <c r="AQ49" s="88"/>
      <c r="AR49" s="88"/>
      <c r="AS49" s="88"/>
      <c r="AT49" s="88"/>
      <c r="AU49" s="88"/>
      <c r="AV49" s="88"/>
      <c r="AW49" s="88"/>
      <c r="AX49" s="88"/>
      <c r="AY49" s="88"/>
      <c r="AZ49" s="88"/>
      <c r="BA49" s="88"/>
      <c r="BB49" s="88"/>
      <c r="BC49" s="88"/>
      <c r="BD49" s="88"/>
      <c r="BE49" s="88"/>
      <c r="BF49" s="88"/>
      <c r="BG49" s="88"/>
      <c r="BH49" s="88"/>
      <c r="BI49" s="88"/>
      <c r="BJ49" s="88"/>
      <c r="BK49" s="88"/>
      <c r="BL49" s="88"/>
      <c r="BM49" s="88"/>
      <c r="BN49" s="88"/>
    </row>
    <row r="50" spans="1:66" ht="24.75" customHeight="1">
      <c r="A50" s="12">
        <v>134</v>
      </c>
      <c r="B50" s="15" t="s">
        <v>186</v>
      </c>
      <c r="C50" s="16" t="s">
        <v>187</v>
      </c>
      <c r="D50" s="88"/>
      <c r="E50" s="88"/>
      <c r="F50" s="88"/>
      <c r="G50" s="88"/>
      <c r="H50" s="88"/>
      <c r="I50" s="88"/>
      <c r="J50" s="88"/>
      <c r="K50" s="88"/>
      <c r="L50" s="88"/>
      <c r="M50" s="88"/>
      <c r="N50" s="88"/>
      <c r="O50" s="88"/>
      <c r="P50" s="88"/>
      <c r="Q50" s="88"/>
      <c r="R50" s="88"/>
      <c r="S50" s="88"/>
      <c r="T50" s="88"/>
      <c r="U50" s="88"/>
      <c r="V50" s="88"/>
      <c r="W50" s="88"/>
      <c r="X50" s="88"/>
      <c r="Y50" s="88"/>
      <c r="Z50" s="88"/>
      <c r="AA50" s="88"/>
      <c r="AB50" s="88"/>
      <c r="AC50" s="88"/>
      <c r="AD50" s="88"/>
      <c r="AE50" s="88"/>
      <c r="AF50" s="88"/>
      <c r="AG50" s="88"/>
      <c r="AH50" s="88"/>
      <c r="AI50" s="88"/>
      <c r="AJ50" s="88"/>
      <c r="AK50" s="88"/>
      <c r="AL50" s="88"/>
      <c r="AM50" s="88"/>
      <c r="AN50" s="88"/>
      <c r="AO50" s="88"/>
      <c r="AP50" s="88"/>
      <c r="AQ50" s="88"/>
      <c r="AR50" s="88"/>
      <c r="AS50" s="88"/>
      <c r="AT50" s="88"/>
      <c r="AU50" s="88"/>
      <c r="AV50" s="88"/>
      <c r="AW50" s="88"/>
      <c r="AX50" s="88"/>
      <c r="AY50" s="88"/>
      <c r="AZ50" s="88"/>
      <c r="BA50" s="88"/>
      <c r="BB50" s="88"/>
      <c r="BC50" s="88"/>
      <c r="BD50" s="88"/>
      <c r="BE50" s="88"/>
      <c r="BF50" s="88"/>
      <c r="BG50" s="88"/>
      <c r="BH50" s="88"/>
      <c r="BI50" s="88"/>
      <c r="BJ50" s="88"/>
      <c r="BK50" s="88"/>
      <c r="BL50" s="88"/>
      <c r="BM50" s="88"/>
      <c r="BN50" s="88"/>
    </row>
    <row r="51" spans="1:66" ht="24.75" customHeight="1">
      <c r="A51" s="12">
        <v>135</v>
      </c>
      <c r="B51" s="15" t="s">
        <v>186</v>
      </c>
      <c r="C51" s="16" t="s">
        <v>188</v>
      </c>
      <c r="D51" s="88"/>
      <c r="E51" s="88"/>
      <c r="F51" s="88"/>
      <c r="G51" s="88"/>
      <c r="H51" s="88"/>
      <c r="I51" s="88"/>
      <c r="J51" s="88"/>
      <c r="K51" s="88"/>
      <c r="L51" s="88"/>
      <c r="M51" s="88"/>
      <c r="N51" s="88"/>
      <c r="O51" s="88"/>
      <c r="P51" s="88"/>
      <c r="Q51" s="88"/>
      <c r="R51" s="88"/>
      <c r="S51" s="88"/>
      <c r="T51" s="88"/>
      <c r="U51" s="88"/>
      <c r="V51" s="88"/>
      <c r="W51" s="88"/>
      <c r="X51" s="88"/>
      <c r="Y51" s="88"/>
      <c r="Z51" s="88"/>
      <c r="AA51" s="88"/>
      <c r="AB51" s="88"/>
      <c r="AC51" s="88"/>
      <c r="AD51" s="88"/>
      <c r="AE51" s="88"/>
      <c r="AF51" s="88"/>
      <c r="AG51" s="88"/>
      <c r="AH51" s="88"/>
      <c r="AI51" s="88"/>
      <c r="AJ51" s="88"/>
      <c r="AK51" s="88"/>
      <c r="AL51" s="88"/>
      <c r="AM51" s="88"/>
      <c r="AN51" s="88"/>
      <c r="AO51" s="88"/>
      <c r="AP51" s="88"/>
      <c r="AQ51" s="88"/>
      <c r="AR51" s="88"/>
      <c r="AS51" s="88"/>
      <c r="AT51" s="88"/>
      <c r="AU51" s="88"/>
      <c r="AV51" s="88"/>
      <c r="AW51" s="88"/>
      <c r="AX51" s="88"/>
      <c r="AY51" s="88"/>
      <c r="AZ51" s="88"/>
      <c r="BA51" s="88"/>
      <c r="BB51" s="88"/>
      <c r="BC51" s="88"/>
      <c r="BD51" s="88"/>
      <c r="BE51" s="88"/>
      <c r="BF51" s="88"/>
      <c r="BG51" s="88"/>
      <c r="BH51" s="88"/>
      <c r="BI51" s="88"/>
      <c r="BJ51" s="88"/>
      <c r="BK51" s="88"/>
      <c r="BL51" s="88"/>
      <c r="BM51" s="88"/>
      <c r="BN51" s="88"/>
    </row>
    <row r="52" spans="1:66" ht="38.25" customHeight="1">
      <c r="A52" s="12">
        <v>136</v>
      </c>
      <c r="B52" s="15" t="s">
        <v>186</v>
      </c>
      <c r="C52" s="16" t="s">
        <v>189</v>
      </c>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8"/>
      <c r="AL52" s="88"/>
      <c r="AM52" s="88"/>
      <c r="AN52" s="88"/>
      <c r="AO52" s="88"/>
      <c r="AP52" s="88"/>
      <c r="AQ52" s="88"/>
      <c r="AR52" s="88"/>
      <c r="AS52" s="88"/>
      <c r="AT52" s="88"/>
      <c r="AU52" s="88"/>
      <c r="AV52" s="88"/>
      <c r="AW52" s="88"/>
      <c r="AX52" s="88"/>
      <c r="AY52" s="88"/>
      <c r="AZ52" s="88"/>
      <c r="BA52" s="88"/>
      <c r="BB52" s="88"/>
      <c r="BC52" s="88"/>
      <c r="BD52" s="88"/>
      <c r="BE52" s="88"/>
      <c r="BF52" s="88"/>
      <c r="BG52" s="88"/>
      <c r="BH52" s="88"/>
      <c r="BI52" s="88"/>
      <c r="BJ52" s="88"/>
      <c r="BK52" s="88"/>
      <c r="BL52" s="88"/>
      <c r="BM52" s="88"/>
      <c r="BN52" s="88"/>
    </row>
    <row r="53" spans="1:66" ht="30.75" customHeight="1">
      <c r="A53" s="12">
        <v>137</v>
      </c>
      <c r="B53" s="15" t="s">
        <v>186</v>
      </c>
      <c r="C53" s="16" t="s">
        <v>190</v>
      </c>
      <c r="D53" s="88"/>
      <c r="E53" s="88"/>
      <c r="F53" s="88"/>
      <c r="G53" s="88"/>
      <c r="H53" s="88"/>
      <c r="I53" s="88"/>
      <c r="J53" s="88"/>
      <c r="K53" s="88"/>
      <c r="L53" s="88"/>
      <c r="M53" s="88"/>
      <c r="N53" s="88"/>
      <c r="O53" s="88"/>
      <c r="P53" s="88"/>
      <c r="Q53" s="88"/>
      <c r="R53" s="88"/>
      <c r="S53" s="88"/>
      <c r="T53" s="88"/>
      <c r="U53" s="88"/>
      <c r="V53" s="88"/>
      <c r="W53" s="88"/>
      <c r="X53" s="88"/>
      <c r="Y53" s="88"/>
      <c r="Z53" s="88"/>
      <c r="AA53" s="88"/>
      <c r="AB53" s="88"/>
      <c r="AC53" s="88"/>
      <c r="AD53" s="88"/>
      <c r="AE53" s="88"/>
      <c r="AF53" s="88"/>
      <c r="AG53" s="88"/>
      <c r="AH53" s="88"/>
      <c r="AI53" s="88"/>
      <c r="AJ53" s="88"/>
      <c r="AK53" s="88"/>
      <c r="AL53" s="88"/>
      <c r="AM53" s="88"/>
      <c r="AN53" s="88"/>
      <c r="AO53" s="88"/>
      <c r="AP53" s="88"/>
      <c r="AQ53" s="88"/>
      <c r="AR53" s="88"/>
      <c r="AS53" s="88"/>
      <c r="AT53" s="88"/>
      <c r="AU53" s="88"/>
      <c r="AV53" s="88"/>
      <c r="AW53" s="88"/>
      <c r="AX53" s="88"/>
      <c r="AY53" s="88"/>
      <c r="AZ53" s="88"/>
      <c r="BA53" s="88"/>
      <c r="BB53" s="88"/>
      <c r="BC53" s="88"/>
      <c r="BD53" s="88"/>
      <c r="BE53" s="88"/>
      <c r="BF53" s="88"/>
      <c r="BG53" s="88"/>
      <c r="BH53" s="88"/>
      <c r="BI53" s="88"/>
      <c r="BJ53" s="88"/>
      <c r="BK53" s="88"/>
      <c r="BL53" s="88"/>
      <c r="BM53" s="88"/>
      <c r="BN53" s="88"/>
    </row>
    <row r="54" spans="1:66" ht="24.75" customHeight="1">
      <c r="A54" s="12">
        <v>138</v>
      </c>
      <c r="B54" s="15" t="s">
        <v>186</v>
      </c>
      <c r="C54" s="16" t="s">
        <v>191</v>
      </c>
      <c r="D54" s="88"/>
      <c r="E54" s="88"/>
      <c r="F54" s="88"/>
      <c r="G54" s="88"/>
      <c r="H54" s="88"/>
      <c r="I54" s="88"/>
      <c r="J54" s="88"/>
      <c r="K54" s="88"/>
      <c r="L54" s="88"/>
      <c r="M54" s="88"/>
      <c r="N54" s="88"/>
      <c r="O54" s="88"/>
      <c r="P54" s="88"/>
      <c r="Q54" s="88"/>
      <c r="R54" s="88"/>
      <c r="S54" s="88"/>
      <c r="T54" s="88"/>
      <c r="U54" s="88"/>
      <c r="V54" s="88"/>
      <c r="W54" s="88"/>
      <c r="X54" s="88"/>
      <c r="Y54" s="88"/>
      <c r="Z54" s="88"/>
      <c r="AA54" s="88"/>
      <c r="AB54" s="88"/>
      <c r="AC54" s="88"/>
      <c r="AD54" s="88"/>
      <c r="AE54" s="88"/>
      <c r="AF54" s="88"/>
      <c r="AG54" s="88"/>
      <c r="AH54" s="88"/>
      <c r="AI54" s="88"/>
      <c r="AJ54" s="88"/>
      <c r="AK54" s="88"/>
      <c r="AL54" s="88"/>
      <c r="AM54" s="88"/>
      <c r="AN54" s="88"/>
      <c r="AO54" s="88"/>
      <c r="AP54" s="88"/>
      <c r="AQ54" s="88"/>
      <c r="AR54" s="88"/>
      <c r="AS54" s="88"/>
      <c r="AT54" s="88"/>
      <c r="AU54" s="88"/>
      <c r="AV54" s="88"/>
      <c r="AW54" s="88"/>
      <c r="AX54" s="88"/>
      <c r="AY54" s="88"/>
      <c r="AZ54" s="88"/>
      <c r="BA54" s="88"/>
      <c r="BB54" s="88"/>
      <c r="BC54" s="88"/>
      <c r="BD54" s="88"/>
      <c r="BE54" s="88"/>
      <c r="BF54" s="88"/>
      <c r="BG54" s="88"/>
      <c r="BH54" s="88"/>
      <c r="BI54" s="88"/>
      <c r="BJ54" s="88"/>
      <c r="BK54" s="88"/>
      <c r="BL54" s="88"/>
      <c r="BM54" s="88"/>
      <c r="BN54" s="88"/>
    </row>
    <row r="55" spans="1:66" ht="24.75" customHeight="1">
      <c r="A55" s="12">
        <v>139</v>
      </c>
      <c r="B55" s="15" t="s">
        <v>186</v>
      </c>
      <c r="C55" s="16" t="s">
        <v>192</v>
      </c>
      <c r="D55" s="88"/>
      <c r="E55" s="88"/>
      <c r="F55" s="88"/>
      <c r="G55" s="88"/>
      <c r="H55" s="88"/>
      <c r="I55" s="88"/>
      <c r="J55" s="88"/>
      <c r="K55" s="88"/>
      <c r="L55" s="88"/>
      <c r="M55" s="88"/>
      <c r="N55" s="88"/>
      <c r="O55" s="88"/>
      <c r="P55" s="88"/>
      <c r="Q55" s="88"/>
      <c r="R55" s="88"/>
      <c r="S55" s="88"/>
      <c r="T55" s="88"/>
      <c r="U55" s="88"/>
      <c r="V55" s="88"/>
      <c r="W55" s="88"/>
      <c r="X55" s="88"/>
      <c r="Y55" s="88"/>
      <c r="Z55" s="88"/>
      <c r="AA55" s="88"/>
      <c r="AB55" s="88"/>
      <c r="AC55" s="88"/>
      <c r="AD55" s="88"/>
      <c r="AE55" s="88"/>
      <c r="AF55" s="88"/>
      <c r="AG55" s="88"/>
      <c r="AH55" s="88"/>
      <c r="AI55" s="88"/>
      <c r="AJ55" s="88"/>
      <c r="AK55" s="88"/>
      <c r="AL55" s="88"/>
      <c r="AM55" s="88"/>
      <c r="AN55" s="88"/>
      <c r="AO55" s="88"/>
      <c r="AP55" s="88"/>
      <c r="AQ55" s="88"/>
      <c r="AR55" s="88"/>
      <c r="AS55" s="88"/>
      <c r="AT55" s="88"/>
      <c r="AU55" s="88"/>
      <c r="AV55" s="88"/>
      <c r="AW55" s="88"/>
      <c r="AX55" s="88"/>
      <c r="AY55" s="88"/>
      <c r="AZ55" s="88"/>
      <c r="BA55" s="88"/>
      <c r="BB55" s="88"/>
      <c r="BC55" s="88"/>
      <c r="BD55" s="88"/>
      <c r="BE55" s="88"/>
      <c r="BF55" s="88"/>
      <c r="BG55" s="88"/>
      <c r="BH55" s="88"/>
      <c r="BI55" s="88"/>
      <c r="BJ55" s="88"/>
      <c r="BK55" s="88"/>
      <c r="BL55" s="88"/>
      <c r="BM55" s="88"/>
      <c r="BN55" s="88"/>
    </row>
    <row r="56" spans="1:66" ht="24.75" customHeight="1">
      <c r="A56" s="12">
        <v>140</v>
      </c>
      <c r="B56" s="15" t="s">
        <v>186</v>
      </c>
      <c r="C56" s="16" t="s">
        <v>193</v>
      </c>
      <c r="D56" s="88"/>
      <c r="E56" s="88"/>
      <c r="F56" s="88"/>
      <c r="G56" s="88"/>
      <c r="H56" s="88"/>
      <c r="I56" s="88"/>
      <c r="J56" s="88"/>
      <c r="K56" s="88"/>
      <c r="L56" s="88"/>
      <c r="M56" s="88"/>
      <c r="N56" s="88"/>
      <c r="O56" s="88"/>
      <c r="P56" s="88"/>
      <c r="Q56" s="88"/>
      <c r="R56" s="88"/>
      <c r="S56" s="88"/>
      <c r="T56" s="88"/>
      <c r="U56" s="88"/>
      <c r="V56" s="88"/>
      <c r="W56" s="88"/>
      <c r="X56" s="88"/>
      <c r="Y56" s="88"/>
      <c r="Z56" s="88"/>
      <c r="AA56" s="88"/>
      <c r="AB56" s="88"/>
      <c r="AC56" s="88"/>
      <c r="AD56" s="88"/>
      <c r="AE56" s="88"/>
      <c r="AF56" s="88"/>
      <c r="AG56" s="88"/>
      <c r="AH56" s="88"/>
      <c r="AI56" s="88"/>
      <c r="AJ56" s="88"/>
      <c r="AK56" s="88"/>
      <c r="AL56" s="88"/>
      <c r="AM56" s="88"/>
      <c r="AN56" s="88"/>
      <c r="AO56" s="88"/>
      <c r="AP56" s="88"/>
      <c r="AQ56" s="88"/>
      <c r="AR56" s="88"/>
      <c r="AS56" s="88"/>
      <c r="AT56" s="88"/>
      <c r="AU56" s="88"/>
      <c r="AV56" s="88"/>
      <c r="AW56" s="88"/>
      <c r="AX56" s="88"/>
      <c r="AY56" s="88"/>
      <c r="AZ56" s="88"/>
      <c r="BA56" s="88"/>
      <c r="BB56" s="88"/>
      <c r="BC56" s="88"/>
      <c r="BD56" s="88"/>
      <c r="BE56" s="88"/>
      <c r="BF56" s="88"/>
      <c r="BG56" s="88"/>
      <c r="BH56" s="88"/>
      <c r="BI56" s="88"/>
      <c r="BJ56" s="88"/>
      <c r="BK56" s="88"/>
      <c r="BL56" s="88"/>
      <c r="BM56" s="88"/>
      <c r="BN56" s="88"/>
    </row>
    <row r="57" spans="1:66" ht="24.75" customHeight="1">
      <c r="A57" s="12">
        <v>141</v>
      </c>
      <c r="B57" s="15" t="s">
        <v>186</v>
      </c>
      <c r="C57" s="16" t="s">
        <v>194</v>
      </c>
      <c r="D57" s="88"/>
      <c r="E57" s="88"/>
      <c r="F57" s="88"/>
      <c r="G57" s="88"/>
      <c r="H57" s="88"/>
      <c r="I57" s="88"/>
      <c r="J57" s="88"/>
      <c r="K57" s="88"/>
      <c r="L57" s="88"/>
      <c r="M57" s="88"/>
      <c r="N57" s="88"/>
      <c r="O57" s="88"/>
      <c r="P57" s="88"/>
      <c r="Q57" s="88"/>
      <c r="R57" s="88"/>
      <c r="S57" s="88"/>
      <c r="T57" s="88"/>
      <c r="U57" s="88"/>
      <c r="V57" s="88"/>
      <c r="W57" s="88"/>
      <c r="X57" s="88"/>
      <c r="Y57" s="88"/>
      <c r="Z57" s="88"/>
      <c r="AA57" s="88"/>
      <c r="AB57" s="88"/>
      <c r="AC57" s="88"/>
      <c r="AD57" s="88"/>
      <c r="AE57" s="88"/>
      <c r="AF57" s="88"/>
      <c r="AG57" s="88"/>
      <c r="AH57" s="88"/>
      <c r="AI57" s="88"/>
      <c r="AJ57" s="88"/>
      <c r="AK57" s="88"/>
      <c r="AL57" s="88"/>
      <c r="AM57" s="88"/>
      <c r="AN57" s="88"/>
      <c r="AO57" s="88"/>
      <c r="AP57" s="88"/>
      <c r="AQ57" s="88"/>
      <c r="AR57" s="88"/>
      <c r="AS57" s="88"/>
      <c r="AT57" s="88"/>
      <c r="AU57" s="88"/>
      <c r="AV57" s="88"/>
      <c r="AW57" s="88"/>
      <c r="AX57" s="88"/>
      <c r="AY57" s="88"/>
      <c r="AZ57" s="88"/>
      <c r="BA57" s="88"/>
      <c r="BB57" s="88"/>
      <c r="BC57" s="88"/>
      <c r="BD57" s="88"/>
      <c r="BE57" s="88"/>
      <c r="BF57" s="88"/>
      <c r="BG57" s="88"/>
      <c r="BH57" s="88"/>
      <c r="BI57" s="88"/>
      <c r="BJ57" s="88"/>
      <c r="BK57" s="88"/>
      <c r="BL57" s="88"/>
      <c r="BM57" s="88"/>
      <c r="BN57" s="88"/>
    </row>
    <row r="58" spans="1:66" ht="48" customHeight="1">
      <c r="A58" s="12">
        <v>142</v>
      </c>
      <c r="B58" s="15" t="s">
        <v>186</v>
      </c>
      <c r="C58" s="16" t="s">
        <v>195</v>
      </c>
      <c r="D58" s="88"/>
      <c r="E58" s="88"/>
      <c r="F58" s="88"/>
      <c r="G58" s="88"/>
      <c r="H58" s="88"/>
      <c r="I58" s="88"/>
      <c r="J58" s="88"/>
      <c r="K58" s="88"/>
      <c r="L58" s="88"/>
      <c r="M58" s="88"/>
      <c r="N58" s="88"/>
      <c r="O58" s="88"/>
      <c r="P58" s="88"/>
      <c r="Q58" s="88"/>
      <c r="R58" s="88"/>
      <c r="S58" s="88"/>
      <c r="T58" s="88"/>
      <c r="U58" s="88"/>
      <c r="V58" s="88"/>
      <c r="W58" s="88"/>
      <c r="X58" s="88"/>
      <c r="Y58" s="88"/>
      <c r="Z58" s="88"/>
      <c r="AA58" s="88"/>
      <c r="AB58" s="88"/>
      <c r="AC58" s="88"/>
      <c r="AD58" s="88"/>
      <c r="AE58" s="88"/>
      <c r="AF58" s="88"/>
      <c r="AG58" s="88"/>
      <c r="AH58" s="88"/>
      <c r="AI58" s="88"/>
      <c r="AJ58" s="88"/>
      <c r="AK58" s="88"/>
      <c r="AL58" s="88"/>
      <c r="AM58" s="88"/>
      <c r="AN58" s="88"/>
      <c r="AO58" s="88"/>
      <c r="AP58" s="88"/>
      <c r="AQ58" s="88"/>
      <c r="AR58" s="88"/>
      <c r="AS58" s="88"/>
      <c r="AT58" s="88"/>
      <c r="AU58" s="88"/>
      <c r="AV58" s="88"/>
      <c r="AW58" s="88"/>
      <c r="AX58" s="88"/>
      <c r="AY58" s="88"/>
      <c r="AZ58" s="88"/>
      <c r="BA58" s="88"/>
      <c r="BB58" s="88"/>
      <c r="BC58" s="88"/>
      <c r="BD58" s="88"/>
      <c r="BE58" s="88"/>
      <c r="BF58" s="88"/>
      <c r="BG58" s="88"/>
      <c r="BH58" s="88"/>
      <c r="BI58" s="88"/>
      <c r="BJ58" s="88"/>
      <c r="BK58" s="88"/>
      <c r="BL58" s="88"/>
      <c r="BM58" s="88"/>
      <c r="BN58" s="88"/>
    </row>
    <row r="59" spans="1:66" ht="24.75" customHeight="1">
      <c r="A59" s="12">
        <v>143</v>
      </c>
      <c r="B59" s="15" t="s">
        <v>186</v>
      </c>
      <c r="C59" s="16" t="s">
        <v>196</v>
      </c>
      <c r="D59" s="88"/>
      <c r="E59" s="88"/>
      <c r="F59" s="88"/>
      <c r="G59" s="88"/>
      <c r="H59" s="88"/>
      <c r="I59" s="88"/>
      <c r="J59" s="88"/>
      <c r="K59" s="88"/>
      <c r="L59" s="88"/>
      <c r="M59" s="88"/>
      <c r="N59" s="88"/>
      <c r="O59" s="88"/>
      <c r="P59" s="88"/>
      <c r="Q59" s="88"/>
      <c r="R59" s="88"/>
      <c r="S59" s="88"/>
      <c r="T59" s="88"/>
      <c r="U59" s="88"/>
      <c r="V59" s="88"/>
      <c r="W59" s="88"/>
      <c r="X59" s="88"/>
      <c r="Y59" s="88"/>
      <c r="Z59" s="88"/>
      <c r="AA59" s="88"/>
      <c r="AB59" s="88"/>
      <c r="AC59" s="88"/>
      <c r="AD59" s="88"/>
      <c r="AE59" s="88"/>
      <c r="AF59" s="88"/>
      <c r="AG59" s="88"/>
      <c r="AH59" s="88"/>
      <c r="AI59" s="88"/>
      <c r="AJ59" s="88"/>
      <c r="AK59" s="88"/>
      <c r="AL59" s="88"/>
      <c r="AM59" s="88"/>
      <c r="AN59" s="88"/>
      <c r="AO59" s="88"/>
      <c r="AP59" s="88"/>
      <c r="AQ59" s="88"/>
      <c r="AR59" s="88"/>
      <c r="AS59" s="88"/>
      <c r="AT59" s="88"/>
      <c r="AU59" s="88"/>
      <c r="AV59" s="88"/>
      <c r="AW59" s="88"/>
      <c r="AX59" s="88"/>
      <c r="AY59" s="88"/>
      <c r="AZ59" s="88"/>
      <c r="BA59" s="88"/>
      <c r="BB59" s="88"/>
      <c r="BC59" s="88"/>
      <c r="BD59" s="88"/>
      <c r="BE59" s="88"/>
      <c r="BF59" s="88"/>
      <c r="BG59" s="88"/>
      <c r="BH59" s="88"/>
      <c r="BI59" s="88"/>
      <c r="BJ59" s="88"/>
      <c r="BK59" s="88"/>
      <c r="BL59" s="88"/>
      <c r="BM59" s="88"/>
      <c r="BN59" s="88"/>
    </row>
    <row r="60" spans="1:66" ht="24.75" customHeight="1">
      <c r="A60" s="12">
        <v>144</v>
      </c>
      <c r="B60" s="15" t="s">
        <v>186</v>
      </c>
      <c r="C60" s="16" t="s">
        <v>197</v>
      </c>
      <c r="D60" s="88"/>
      <c r="E60" s="88"/>
      <c r="F60" s="88"/>
      <c r="G60" s="88"/>
      <c r="H60" s="88"/>
      <c r="I60" s="88"/>
      <c r="J60" s="88"/>
      <c r="K60" s="88"/>
      <c r="L60" s="88"/>
      <c r="M60" s="88"/>
      <c r="N60" s="88"/>
      <c r="O60" s="88"/>
      <c r="P60" s="88"/>
      <c r="Q60" s="88"/>
      <c r="R60" s="88"/>
      <c r="S60" s="88"/>
      <c r="T60" s="88"/>
      <c r="U60" s="88"/>
      <c r="V60" s="88"/>
      <c r="W60" s="88"/>
      <c r="X60" s="88"/>
      <c r="Y60" s="88"/>
      <c r="Z60" s="88"/>
      <c r="AA60" s="88"/>
      <c r="AB60" s="88"/>
      <c r="AC60" s="88"/>
      <c r="AD60" s="88"/>
      <c r="AE60" s="88"/>
      <c r="AF60" s="88"/>
      <c r="AG60" s="88"/>
      <c r="AH60" s="88"/>
      <c r="AI60" s="88"/>
      <c r="AJ60" s="88"/>
      <c r="AK60" s="88"/>
      <c r="AL60" s="88"/>
      <c r="AM60" s="88"/>
      <c r="AN60" s="88"/>
      <c r="AO60" s="88"/>
      <c r="AP60" s="88"/>
      <c r="AQ60" s="88"/>
      <c r="AR60" s="88"/>
      <c r="AS60" s="88"/>
      <c r="AT60" s="88"/>
      <c r="AU60" s="88"/>
      <c r="AV60" s="88"/>
      <c r="AW60" s="88"/>
      <c r="AX60" s="88"/>
      <c r="AY60" s="88"/>
      <c r="AZ60" s="88"/>
      <c r="BA60" s="88"/>
      <c r="BB60" s="88"/>
      <c r="BC60" s="88"/>
      <c r="BD60" s="88"/>
      <c r="BE60" s="88"/>
      <c r="BF60" s="88"/>
      <c r="BG60" s="88"/>
      <c r="BH60" s="88"/>
      <c r="BI60" s="88"/>
      <c r="BJ60" s="88"/>
      <c r="BK60" s="88"/>
      <c r="BL60" s="88"/>
      <c r="BM60" s="88"/>
      <c r="BN60" s="88"/>
    </row>
    <row r="61" spans="1:66" ht="24.75" customHeight="1">
      <c r="A61" s="12">
        <v>145</v>
      </c>
      <c r="B61" s="15" t="s">
        <v>198</v>
      </c>
      <c r="C61" s="16" t="s">
        <v>199</v>
      </c>
      <c r="D61" s="88"/>
      <c r="E61" s="88"/>
      <c r="F61" s="88"/>
      <c r="G61" s="88"/>
      <c r="H61" s="88"/>
      <c r="I61" s="88"/>
      <c r="J61" s="88"/>
      <c r="K61" s="88"/>
      <c r="L61" s="88"/>
      <c r="M61" s="88"/>
      <c r="N61" s="88"/>
      <c r="O61" s="88"/>
      <c r="P61" s="88"/>
      <c r="Q61" s="88"/>
      <c r="R61" s="88"/>
      <c r="S61" s="88"/>
      <c r="T61" s="88"/>
      <c r="U61" s="88"/>
      <c r="V61" s="88"/>
      <c r="W61" s="88"/>
      <c r="X61" s="88"/>
      <c r="Y61" s="88"/>
      <c r="Z61" s="88"/>
      <c r="AA61" s="88"/>
      <c r="AB61" s="88"/>
      <c r="AC61" s="88"/>
      <c r="AD61" s="88"/>
      <c r="AE61" s="88"/>
      <c r="AF61" s="88"/>
      <c r="AG61" s="88"/>
      <c r="AH61" s="88"/>
      <c r="AI61" s="88"/>
      <c r="AJ61" s="88"/>
      <c r="AK61" s="88"/>
      <c r="AL61" s="88"/>
      <c r="AM61" s="88"/>
      <c r="AN61" s="88"/>
      <c r="AO61" s="88"/>
      <c r="AP61" s="88"/>
      <c r="AQ61" s="88"/>
      <c r="AR61" s="88"/>
      <c r="AS61" s="88"/>
      <c r="AT61" s="88"/>
      <c r="AU61" s="88"/>
      <c r="AV61" s="88"/>
      <c r="AW61" s="88"/>
      <c r="AX61" s="88"/>
      <c r="AY61" s="88"/>
      <c r="AZ61" s="88"/>
      <c r="BA61" s="88"/>
      <c r="BB61" s="88"/>
      <c r="BC61" s="88"/>
      <c r="BD61" s="88"/>
      <c r="BE61" s="88"/>
      <c r="BF61" s="88"/>
      <c r="BG61" s="88"/>
      <c r="BH61" s="88"/>
      <c r="BI61" s="88"/>
      <c r="BJ61" s="88"/>
      <c r="BK61" s="88"/>
      <c r="BL61" s="88"/>
      <c r="BM61" s="88"/>
      <c r="BN61" s="88"/>
    </row>
    <row r="62" spans="1:66" ht="24.75" customHeight="1">
      <c r="A62" s="12">
        <v>146</v>
      </c>
      <c r="B62" s="15" t="s">
        <v>198</v>
      </c>
      <c r="C62" s="16" t="s">
        <v>200</v>
      </c>
      <c r="D62" s="88"/>
      <c r="E62" s="88"/>
      <c r="F62" s="88"/>
      <c r="G62" s="88"/>
      <c r="H62" s="88"/>
      <c r="I62" s="88"/>
      <c r="J62" s="88"/>
      <c r="K62" s="88"/>
      <c r="L62" s="88"/>
      <c r="M62" s="88"/>
      <c r="N62" s="88"/>
      <c r="O62" s="88"/>
      <c r="P62" s="88"/>
      <c r="Q62" s="88"/>
      <c r="R62" s="88"/>
      <c r="S62" s="88"/>
      <c r="T62" s="88"/>
      <c r="U62" s="88"/>
      <c r="V62" s="88"/>
      <c r="W62" s="88"/>
      <c r="X62" s="88"/>
      <c r="Y62" s="88"/>
      <c r="Z62" s="88"/>
      <c r="AA62" s="88"/>
      <c r="AB62" s="88"/>
      <c r="AC62" s="88"/>
      <c r="AD62" s="88"/>
      <c r="AE62" s="88"/>
      <c r="AF62" s="88"/>
      <c r="AG62" s="88"/>
      <c r="AH62" s="88"/>
      <c r="AI62" s="88"/>
      <c r="AJ62" s="88"/>
      <c r="AK62" s="88"/>
      <c r="AL62" s="88"/>
      <c r="AM62" s="88"/>
      <c r="AN62" s="88"/>
      <c r="AO62" s="88"/>
      <c r="AP62" s="88"/>
      <c r="AQ62" s="88"/>
      <c r="AR62" s="88"/>
      <c r="AS62" s="88"/>
      <c r="AT62" s="88"/>
      <c r="AU62" s="88"/>
      <c r="AV62" s="88"/>
      <c r="AW62" s="88"/>
      <c r="AX62" s="88"/>
      <c r="AY62" s="88"/>
      <c r="AZ62" s="88"/>
      <c r="BA62" s="88"/>
      <c r="BB62" s="88"/>
      <c r="BC62" s="88"/>
      <c r="BD62" s="88"/>
      <c r="BE62" s="88"/>
      <c r="BF62" s="88"/>
      <c r="BG62" s="88"/>
      <c r="BH62" s="88"/>
      <c r="BI62" s="88"/>
      <c r="BJ62" s="88"/>
      <c r="BK62" s="88"/>
      <c r="BL62" s="88"/>
      <c r="BM62" s="88"/>
      <c r="BN62" s="88"/>
    </row>
    <row r="63" spans="1:66" ht="24.75" customHeight="1">
      <c r="A63" s="12">
        <v>147</v>
      </c>
      <c r="B63" s="15" t="s">
        <v>198</v>
      </c>
      <c r="C63" s="16" t="s">
        <v>201</v>
      </c>
      <c r="D63" s="88"/>
      <c r="E63" s="88"/>
      <c r="F63" s="88"/>
      <c r="G63" s="88"/>
      <c r="H63" s="88"/>
      <c r="I63" s="88"/>
      <c r="J63" s="88"/>
      <c r="K63" s="88"/>
      <c r="L63" s="88"/>
      <c r="M63" s="88"/>
      <c r="N63" s="88"/>
      <c r="O63" s="88"/>
      <c r="P63" s="88"/>
      <c r="Q63" s="88"/>
      <c r="R63" s="88"/>
      <c r="S63" s="88"/>
      <c r="T63" s="88"/>
      <c r="U63" s="88"/>
      <c r="V63" s="88"/>
      <c r="W63" s="88"/>
      <c r="X63" s="88"/>
      <c r="Y63" s="88"/>
      <c r="Z63" s="88"/>
      <c r="AA63" s="88"/>
      <c r="AB63" s="88"/>
      <c r="AC63" s="88"/>
      <c r="AD63" s="88"/>
      <c r="AE63" s="88"/>
      <c r="AF63" s="88"/>
      <c r="AG63" s="88"/>
      <c r="AH63" s="88"/>
      <c r="AI63" s="88"/>
      <c r="AJ63" s="88"/>
      <c r="AK63" s="88"/>
      <c r="AL63" s="88"/>
      <c r="AM63" s="88"/>
      <c r="AN63" s="88"/>
      <c r="AO63" s="88"/>
      <c r="AP63" s="88"/>
      <c r="AQ63" s="88"/>
      <c r="AR63" s="88"/>
      <c r="AS63" s="88"/>
      <c r="AT63" s="88"/>
      <c r="AU63" s="88"/>
      <c r="AV63" s="88"/>
      <c r="AW63" s="88"/>
      <c r="AX63" s="88"/>
      <c r="AY63" s="88"/>
      <c r="AZ63" s="88"/>
      <c r="BA63" s="88"/>
      <c r="BB63" s="88"/>
      <c r="BC63" s="88"/>
      <c r="BD63" s="88"/>
      <c r="BE63" s="88"/>
      <c r="BF63" s="88"/>
      <c r="BG63" s="88"/>
      <c r="BH63" s="88"/>
      <c r="BI63" s="88"/>
      <c r="BJ63" s="88"/>
      <c r="BK63" s="88"/>
      <c r="BL63" s="88"/>
      <c r="BM63" s="88"/>
      <c r="BN63" s="88"/>
    </row>
    <row r="64" spans="1:66" ht="24.75" customHeight="1">
      <c r="A64" s="12">
        <v>148</v>
      </c>
      <c r="B64" s="15" t="s">
        <v>198</v>
      </c>
      <c r="C64" s="16" t="s">
        <v>202</v>
      </c>
      <c r="D64" s="88"/>
      <c r="E64" s="88"/>
      <c r="F64" s="88"/>
      <c r="G64" s="88"/>
      <c r="H64" s="88"/>
      <c r="I64" s="88"/>
      <c r="J64" s="88"/>
      <c r="K64" s="88"/>
      <c r="L64" s="88"/>
      <c r="M64" s="88"/>
      <c r="N64" s="88"/>
      <c r="O64" s="88"/>
      <c r="P64" s="88"/>
      <c r="Q64" s="88"/>
      <c r="R64" s="88"/>
      <c r="S64" s="88"/>
      <c r="T64" s="88"/>
      <c r="U64" s="88"/>
      <c r="V64" s="88"/>
      <c r="W64" s="88"/>
      <c r="X64" s="88"/>
      <c r="Y64" s="88"/>
      <c r="Z64" s="88"/>
      <c r="AA64" s="88"/>
      <c r="AB64" s="88"/>
      <c r="AC64" s="88"/>
      <c r="AD64" s="88"/>
      <c r="AE64" s="88"/>
      <c r="AF64" s="88"/>
      <c r="AG64" s="88"/>
      <c r="AH64" s="88"/>
      <c r="AI64" s="88"/>
      <c r="AJ64" s="88"/>
      <c r="AK64" s="88"/>
      <c r="AL64" s="88"/>
      <c r="AM64" s="88"/>
      <c r="AN64" s="88"/>
      <c r="AO64" s="88"/>
      <c r="AP64" s="88"/>
      <c r="AQ64" s="88"/>
      <c r="AR64" s="88"/>
      <c r="AS64" s="88"/>
      <c r="AT64" s="88"/>
      <c r="AU64" s="88"/>
      <c r="AV64" s="88"/>
      <c r="AW64" s="88"/>
      <c r="AX64" s="88"/>
      <c r="AY64" s="88"/>
      <c r="AZ64" s="88"/>
      <c r="BA64" s="88"/>
      <c r="BB64" s="88"/>
      <c r="BC64" s="88"/>
      <c r="BD64" s="88"/>
      <c r="BE64" s="88"/>
      <c r="BF64" s="88"/>
      <c r="BG64" s="88"/>
      <c r="BH64" s="88"/>
      <c r="BI64" s="88"/>
      <c r="BJ64" s="88"/>
      <c r="BK64" s="88"/>
      <c r="BL64" s="88"/>
      <c r="BM64" s="88"/>
      <c r="BN64" s="88"/>
    </row>
    <row r="65" spans="1:66" ht="24.75" customHeight="1">
      <c r="A65" s="12">
        <v>149</v>
      </c>
      <c r="B65" s="15" t="s">
        <v>198</v>
      </c>
      <c r="C65" s="16" t="s">
        <v>203</v>
      </c>
      <c r="D65" s="88"/>
      <c r="E65" s="88"/>
      <c r="F65" s="88"/>
      <c r="G65" s="88"/>
      <c r="H65" s="88"/>
      <c r="I65" s="88"/>
      <c r="J65" s="88"/>
      <c r="K65" s="88"/>
      <c r="L65" s="88"/>
      <c r="M65" s="88"/>
      <c r="N65" s="88"/>
      <c r="O65" s="88"/>
      <c r="P65" s="88"/>
      <c r="Q65" s="88"/>
      <c r="R65" s="88"/>
      <c r="S65" s="88"/>
      <c r="T65" s="88"/>
      <c r="U65" s="88"/>
      <c r="V65" s="88"/>
      <c r="W65" s="88"/>
      <c r="X65" s="88"/>
      <c r="Y65" s="88"/>
      <c r="Z65" s="88"/>
      <c r="AA65" s="88"/>
      <c r="AB65" s="88"/>
      <c r="AC65" s="88"/>
      <c r="AD65" s="88"/>
      <c r="AE65" s="88"/>
      <c r="AF65" s="88"/>
      <c r="AG65" s="88"/>
      <c r="AH65" s="88"/>
      <c r="AI65" s="88"/>
      <c r="AJ65" s="88"/>
      <c r="AK65" s="88"/>
      <c r="AL65" s="88"/>
      <c r="AM65" s="88"/>
      <c r="AN65" s="88"/>
      <c r="AO65" s="88"/>
      <c r="AP65" s="88"/>
      <c r="AQ65" s="88"/>
      <c r="AR65" s="88"/>
      <c r="AS65" s="88"/>
      <c r="AT65" s="88"/>
      <c r="AU65" s="88"/>
      <c r="AV65" s="88"/>
      <c r="AW65" s="88"/>
      <c r="AX65" s="88"/>
      <c r="AY65" s="88"/>
      <c r="AZ65" s="88"/>
      <c r="BA65" s="88"/>
      <c r="BB65" s="88"/>
      <c r="BC65" s="88"/>
      <c r="BD65" s="88"/>
      <c r="BE65" s="88"/>
      <c r="BF65" s="88"/>
      <c r="BG65" s="88"/>
      <c r="BH65" s="88"/>
      <c r="BI65" s="88"/>
      <c r="BJ65" s="88"/>
      <c r="BK65" s="88"/>
      <c r="BL65" s="88"/>
      <c r="BM65" s="88"/>
      <c r="BN65" s="88"/>
    </row>
    <row r="66" spans="1:66" ht="24.75" customHeight="1">
      <c r="A66" s="12">
        <v>150</v>
      </c>
      <c r="B66" s="15" t="s">
        <v>198</v>
      </c>
      <c r="C66" s="16" t="s">
        <v>204</v>
      </c>
      <c r="D66" s="88"/>
      <c r="E66" s="88"/>
      <c r="F66" s="88"/>
      <c r="G66" s="88"/>
      <c r="H66" s="88"/>
      <c r="I66" s="88"/>
      <c r="J66" s="88"/>
      <c r="K66" s="88"/>
      <c r="L66" s="88"/>
      <c r="M66" s="88"/>
      <c r="N66" s="88"/>
      <c r="O66" s="88"/>
      <c r="P66" s="88"/>
      <c r="Q66" s="88"/>
      <c r="R66" s="88"/>
      <c r="S66" s="88"/>
      <c r="T66" s="88"/>
      <c r="U66" s="88"/>
      <c r="V66" s="88"/>
      <c r="W66" s="88"/>
      <c r="X66" s="88"/>
      <c r="Y66" s="88"/>
      <c r="Z66" s="88"/>
      <c r="AA66" s="88"/>
      <c r="AB66" s="88"/>
      <c r="AC66" s="88"/>
      <c r="AD66" s="88"/>
      <c r="AE66" s="88"/>
      <c r="AF66" s="88"/>
      <c r="AG66" s="88"/>
      <c r="AH66" s="88"/>
      <c r="AI66" s="88"/>
      <c r="AJ66" s="88"/>
      <c r="AK66" s="88"/>
      <c r="AL66" s="88"/>
      <c r="AM66" s="88"/>
      <c r="AN66" s="88"/>
      <c r="AO66" s="88"/>
      <c r="AP66" s="88"/>
      <c r="AQ66" s="88"/>
      <c r="AR66" s="88"/>
      <c r="AS66" s="88"/>
      <c r="AT66" s="88"/>
      <c r="AU66" s="88"/>
      <c r="AV66" s="88"/>
      <c r="AW66" s="88"/>
      <c r="AX66" s="88"/>
      <c r="AY66" s="88"/>
      <c r="AZ66" s="88"/>
      <c r="BA66" s="88"/>
      <c r="BB66" s="88"/>
      <c r="BC66" s="88"/>
      <c r="BD66" s="88"/>
      <c r="BE66" s="88"/>
      <c r="BF66" s="88"/>
      <c r="BG66" s="88"/>
      <c r="BH66" s="88"/>
      <c r="BI66" s="88"/>
      <c r="BJ66" s="88"/>
      <c r="BK66" s="88"/>
      <c r="BL66" s="88"/>
      <c r="BM66" s="88"/>
      <c r="BN66" s="88"/>
    </row>
    <row r="67" spans="1:66" ht="24.75" customHeight="1">
      <c r="A67" s="12">
        <v>151</v>
      </c>
      <c r="B67" s="15" t="s">
        <v>198</v>
      </c>
      <c r="C67" s="16" t="s">
        <v>205</v>
      </c>
      <c r="D67" s="88"/>
      <c r="E67" s="88"/>
      <c r="F67" s="88"/>
      <c r="G67" s="88"/>
      <c r="H67" s="88"/>
      <c r="I67" s="88"/>
      <c r="J67" s="88"/>
      <c r="K67" s="88"/>
      <c r="L67" s="88"/>
      <c r="M67" s="88"/>
      <c r="N67" s="88"/>
      <c r="O67" s="88"/>
      <c r="P67" s="88"/>
      <c r="Q67" s="88"/>
      <c r="R67" s="88"/>
      <c r="S67" s="88"/>
      <c r="T67" s="88"/>
      <c r="U67" s="88"/>
      <c r="V67" s="88"/>
      <c r="W67" s="88"/>
      <c r="X67" s="88"/>
      <c r="Y67" s="88"/>
      <c r="Z67" s="88"/>
      <c r="AA67" s="88"/>
      <c r="AB67" s="88"/>
      <c r="AC67" s="88"/>
      <c r="AD67" s="88"/>
      <c r="AE67" s="88"/>
      <c r="AF67" s="88"/>
      <c r="AG67" s="88"/>
      <c r="AH67" s="88"/>
      <c r="AI67" s="88"/>
      <c r="AJ67" s="88"/>
      <c r="AK67" s="88"/>
      <c r="AL67" s="88"/>
      <c r="AM67" s="88"/>
      <c r="AN67" s="88"/>
      <c r="AO67" s="88"/>
      <c r="AP67" s="88"/>
      <c r="AQ67" s="88"/>
      <c r="AR67" s="88"/>
      <c r="AS67" s="88"/>
      <c r="AT67" s="88"/>
      <c r="AU67" s="88"/>
      <c r="AV67" s="88"/>
      <c r="AW67" s="88"/>
      <c r="AX67" s="88"/>
      <c r="AY67" s="88"/>
      <c r="AZ67" s="88"/>
      <c r="BA67" s="88"/>
      <c r="BB67" s="88"/>
      <c r="BC67" s="88"/>
      <c r="BD67" s="88"/>
      <c r="BE67" s="88"/>
      <c r="BF67" s="88"/>
      <c r="BG67" s="88"/>
      <c r="BH67" s="88"/>
      <c r="BI67" s="88"/>
      <c r="BJ67" s="88"/>
      <c r="BK67" s="88"/>
      <c r="BL67" s="88"/>
      <c r="BM67" s="88"/>
      <c r="BN67" s="88"/>
    </row>
    <row r="68" spans="1:66" ht="24.75" customHeight="1">
      <c r="A68" s="12">
        <v>152</v>
      </c>
      <c r="B68" s="15" t="s">
        <v>198</v>
      </c>
      <c r="C68" s="16" t="s">
        <v>206</v>
      </c>
      <c r="D68" s="88"/>
      <c r="E68" s="88"/>
      <c r="F68" s="88"/>
      <c r="G68" s="88"/>
      <c r="H68" s="88"/>
      <c r="I68" s="88"/>
      <c r="J68" s="88"/>
      <c r="K68" s="88"/>
      <c r="L68" s="88"/>
      <c r="M68" s="88"/>
      <c r="N68" s="88"/>
      <c r="O68" s="88"/>
      <c r="P68" s="88"/>
      <c r="Q68" s="88"/>
      <c r="R68" s="88"/>
      <c r="S68" s="88"/>
      <c r="T68" s="88"/>
      <c r="U68" s="88"/>
      <c r="V68" s="88"/>
      <c r="W68" s="88"/>
      <c r="X68" s="88"/>
      <c r="Y68" s="88"/>
      <c r="Z68" s="88"/>
      <c r="AA68" s="88"/>
      <c r="AB68" s="88"/>
      <c r="AC68" s="88"/>
      <c r="AD68" s="88"/>
      <c r="AE68" s="88"/>
      <c r="AF68" s="88"/>
      <c r="AG68" s="88"/>
      <c r="AH68" s="88"/>
      <c r="AI68" s="88"/>
      <c r="AJ68" s="88"/>
      <c r="AK68" s="88"/>
      <c r="AL68" s="88"/>
      <c r="AM68" s="88"/>
      <c r="AN68" s="88"/>
      <c r="AO68" s="88"/>
      <c r="AP68" s="88"/>
      <c r="AQ68" s="88"/>
      <c r="AR68" s="88"/>
      <c r="AS68" s="88"/>
      <c r="AT68" s="88"/>
      <c r="AU68" s="88"/>
      <c r="AV68" s="88"/>
      <c r="AW68" s="88"/>
      <c r="AX68" s="88"/>
      <c r="AY68" s="88"/>
      <c r="AZ68" s="88"/>
      <c r="BA68" s="88"/>
      <c r="BB68" s="88"/>
      <c r="BC68" s="88"/>
      <c r="BD68" s="88"/>
      <c r="BE68" s="88"/>
      <c r="BF68" s="88"/>
      <c r="BG68" s="88"/>
      <c r="BH68" s="88"/>
      <c r="BI68" s="88"/>
      <c r="BJ68" s="88"/>
      <c r="BK68" s="88"/>
      <c r="BL68" s="88"/>
      <c r="BM68" s="88"/>
      <c r="BN68" s="88"/>
    </row>
    <row r="69" spans="1:66" ht="24.75" customHeight="1">
      <c r="A69" s="12">
        <v>153</v>
      </c>
      <c r="B69" s="15" t="s">
        <v>198</v>
      </c>
      <c r="C69" s="16" t="s">
        <v>207</v>
      </c>
      <c r="D69" s="88"/>
      <c r="E69" s="88"/>
      <c r="F69" s="88"/>
      <c r="G69" s="88"/>
      <c r="H69" s="88"/>
      <c r="I69" s="88"/>
      <c r="J69" s="88"/>
      <c r="K69" s="88"/>
      <c r="L69" s="88"/>
      <c r="M69" s="88"/>
      <c r="N69" s="88"/>
      <c r="O69" s="88"/>
      <c r="P69" s="88"/>
      <c r="Q69" s="88"/>
      <c r="R69" s="88"/>
      <c r="S69" s="88"/>
      <c r="T69" s="88"/>
      <c r="U69" s="88"/>
      <c r="V69" s="88"/>
      <c r="W69" s="88"/>
      <c r="X69" s="88"/>
      <c r="Y69" s="88"/>
      <c r="Z69" s="88"/>
      <c r="AA69" s="88"/>
      <c r="AB69" s="88"/>
      <c r="AC69" s="88"/>
      <c r="AD69" s="88"/>
      <c r="AE69" s="88"/>
      <c r="AF69" s="88"/>
      <c r="AG69" s="88"/>
      <c r="AH69" s="88"/>
      <c r="AI69" s="88"/>
      <c r="AJ69" s="88"/>
      <c r="AK69" s="88"/>
      <c r="AL69" s="88"/>
      <c r="AM69" s="88"/>
      <c r="AN69" s="88"/>
      <c r="AO69" s="88"/>
      <c r="AP69" s="88"/>
      <c r="AQ69" s="88"/>
      <c r="AR69" s="88"/>
      <c r="AS69" s="88"/>
      <c r="AT69" s="88"/>
      <c r="AU69" s="88"/>
      <c r="AV69" s="88"/>
      <c r="AW69" s="88"/>
      <c r="AX69" s="88"/>
      <c r="AY69" s="88"/>
      <c r="AZ69" s="88"/>
      <c r="BA69" s="88"/>
      <c r="BB69" s="88"/>
      <c r="BC69" s="88"/>
      <c r="BD69" s="88"/>
      <c r="BE69" s="88"/>
      <c r="BF69" s="88"/>
      <c r="BG69" s="88"/>
      <c r="BH69" s="88"/>
      <c r="BI69" s="88"/>
      <c r="BJ69" s="88"/>
      <c r="BK69" s="88"/>
      <c r="BL69" s="88"/>
      <c r="BM69" s="88"/>
      <c r="BN69" s="88"/>
    </row>
    <row r="70" spans="1:66" ht="24.75" customHeight="1">
      <c r="A70" s="12">
        <v>154</v>
      </c>
      <c r="B70" s="15" t="s">
        <v>198</v>
      </c>
      <c r="C70" s="16" t="s">
        <v>208</v>
      </c>
      <c r="D70" s="88"/>
      <c r="E70" s="88"/>
      <c r="F70" s="88"/>
      <c r="G70" s="88"/>
      <c r="H70" s="88"/>
      <c r="I70" s="88"/>
      <c r="J70" s="88"/>
      <c r="K70" s="88"/>
      <c r="L70" s="88"/>
      <c r="M70" s="88"/>
      <c r="N70" s="88"/>
      <c r="O70" s="88"/>
      <c r="P70" s="88"/>
      <c r="Q70" s="88"/>
      <c r="R70" s="88"/>
      <c r="S70" s="88"/>
      <c r="T70" s="88"/>
      <c r="U70" s="88"/>
      <c r="V70" s="88"/>
      <c r="W70" s="88"/>
      <c r="X70" s="88"/>
      <c r="Y70" s="88"/>
      <c r="Z70" s="88"/>
      <c r="AA70" s="88"/>
      <c r="AB70" s="88"/>
      <c r="AC70" s="88"/>
      <c r="AD70" s="88"/>
      <c r="AE70" s="88"/>
      <c r="AF70" s="88"/>
      <c r="AG70" s="88"/>
      <c r="AH70" s="88"/>
      <c r="AI70" s="88"/>
      <c r="AJ70" s="88"/>
      <c r="AK70" s="88"/>
      <c r="AL70" s="88"/>
      <c r="AM70" s="88"/>
      <c r="AN70" s="88"/>
      <c r="AO70" s="88"/>
      <c r="AP70" s="88"/>
      <c r="AQ70" s="88"/>
      <c r="AR70" s="88"/>
      <c r="AS70" s="88"/>
      <c r="AT70" s="88"/>
      <c r="AU70" s="88"/>
      <c r="AV70" s="88"/>
      <c r="AW70" s="88"/>
      <c r="AX70" s="88"/>
      <c r="AY70" s="88"/>
      <c r="AZ70" s="88"/>
      <c r="BA70" s="88"/>
      <c r="BB70" s="88"/>
      <c r="BC70" s="88"/>
      <c r="BD70" s="88"/>
      <c r="BE70" s="88"/>
      <c r="BF70" s="88"/>
      <c r="BG70" s="88"/>
      <c r="BH70" s="88"/>
      <c r="BI70" s="88"/>
      <c r="BJ70" s="88"/>
      <c r="BK70" s="88"/>
      <c r="BL70" s="88"/>
      <c r="BM70" s="88"/>
      <c r="BN70" s="88"/>
    </row>
    <row r="71" spans="1:66" ht="24.75" customHeight="1">
      <c r="A71" s="12">
        <v>155</v>
      </c>
      <c r="B71" s="15" t="s">
        <v>198</v>
      </c>
      <c r="C71" s="16" t="s">
        <v>209</v>
      </c>
      <c r="D71" s="88"/>
      <c r="E71" s="88"/>
      <c r="F71" s="88"/>
      <c r="G71" s="88"/>
      <c r="H71" s="88"/>
      <c r="I71" s="88"/>
      <c r="J71" s="88"/>
      <c r="K71" s="88"/>
      <c r="L71" s="88"/>
      <c r="M71" s="88"/>
      <c r="N71" s="88"/>
      <c r="O71" s="88"/>
      <c r="P71" s="88"/>
      <c r="Q71" s="88"/>
      <c r="R71" s="88"/>
      <c r="S71" s="88"/>
      <c r="T71" s="88"/>
      <c r="U71" s="88"/>
      <c r="V71" s="88"/>
      <c r="W71" s="88"/>
      <c r="X71" s="88"/>
      <c r="Y71" s="88"/>
      <c r="Z71" s="88"/>
      <c r="AA71" s="88"/>
      <c r="AB71" s="88"/>
      <c r="AC71" s="88"/>
      <c r="AD71" s="88"/>
      <c r="AE71" s="88"/>
      <c r="AF71" s="88"/>
      <c r="AG71" s="88"/>
      <c r="AH71" s="88"/>
      <c r="AI71" s="88"/>
      <c r="AJ71" s="88"/>
      <c r="AK71" s="88"/>
      <c r="AL71" s="88"/>
      <c r="AM71" s="88"/>
      <c r="AN71" s="88"/>
      <c r="AO71" s="88"/>
      <c r="AP71" s="88"/>
      <c r="AQ71" s="88"/>
      <c r="AR71" s="88"/>
      <c r="AS71" s="88"/>
      <c r="AT71" s="88"/>
      <c r="AU71" s="88"/>
      <c r="AV71" s="88"/>
      <c r="AW71" s="88"/>
      <c r="AX71" s="88"/>
      <c r="AY71" s="88"/>
      <c r="AZ71" s="88"/>
      <c r="BA71" s="88"/>
      <c r="BB71" s="88"/>
      <c r="BC71" s="88"/>
      <c r="BD71" s="88"/>
      <c r="BE71" s="88"/>
      <c r="BF71" s="88"/>
      <c r="BG71" s="88"/>
      <c r="BH71" s="88"/>
      <c r="BI71" s="88"/>
      <c r="BJ71" s="88"/>
      <c r="BK71" s="88"/>
      <c r="BL71" s="88"/>
      <c r="BM71" s="88"/>
      <c r="BN71" s="88"/>
    </row>
    <row r="72" spans="1:66" ht="24.75" customHeight="1">
      <c r="A72" s="12">
        <v>156</v>
      </c>
      <c r="B72" s="15" t="s">
        <v>198</v>
      </c>
      <c r="C72" s="16" t="s">
        <v>210</v>
      </c>
      <c r="D72" s="88"/>
      <c r="E72" s="88"/>
      <c r="F72" s="88"/>
      <c r="G72" s="88"/>
      <c r="H72" s="88"/>
      <c r="I72" s="88"/>
      <c r="J72" s="88"/>
      <c r="K72" s="88"/>
      <c r="L72" s="88"/>
      <c r="M72" s="88"/>
      <c r="N72" s="88"/>
      <c r="O72" s="88"/>
      <c r="P72" s="88"/>
      <c r="Q72" s="88"/>
      <c r="R72" s="88"/>
      <c r="S72" s="88"/>
      <c r="T72" s="88"/>
      <c r="U72" s="88"/>
      <c r="V72" s="88"/>
      <c r="W72" s="88"/>
      <c r="X72" s="88"/>
      <c r="Y72" s="88"/>
      <c r="Z72" s="88"/>
      <c r="AA72" s="88"/>
      <c r="AB72" s="88"/>
      <c r="AC72" s="88"/>
      <c r="AD72" s="88"/>
      <c r="AE72" s="88"/>
      <c r="AF72" s="88"/>
      <c r="AG72" s="88"/>
      <c r="AH72" s="88"/>
      <c r="AI72" s="88"/>
      <c r="AJ72" s="88"/>
      <c r="AK72" s="88"/>
      <c r="AL72" s="88"/>
      <c r="AM72" s="88"/>
      <c r="AN72" s="88"/>
      <c r="AO72" s="88"/>
      <c r="AP72" s="88"/>
      <c r="AQ72" s="88"/>
      <c r="AR72" s="88"/>
      <c r="AS72" s="88"/>
      <c r="AT72" s="88"/>
      <c r="AU72" s="88"/>
      <c r="AV72" s="88"/>
      <c r="AW72" s="88"/>
      <c r="AX72" s="88"/>
      <c r="AY72" s="88"/>
      <c r="AZ72" s="88"/>
      <c r="BA72" s="88"/>
      <c r="BB72" s="88"/>
      <c r="BC72" s="88"/>
      <c r="BD72" s="88"/>
      <c r="BE72" s="88"/>
      <c r="BF72" s="88"/>
      <c r="BG72" s="88"/>
      <c r="BH72" s="88"/>
      <c r="BI72" s="88"/>
      <c r="BJ72" s="88"/>
      <c r="BK72" s="88"/>
      <c r="BL72" s="88"/>
      <c r="BM72" s="88"/>
      <c r="BN72" s="88"/>
    </row>
    <row r="73" spans="1:66" ht="24.75" customHeight="1">
      <c r="A73" s="12">
        <v>157</v>
      </c>
      <c r="B73" s="15" t="s">
        <v>198</v>
      </c>
      <c r="C73" s="16" t="s">
        <v>211</v>
      </c>
      <c r="D73" s="88"/>
      <c r="E73" s="88"/>
      <c r="F73" s="88"/>
      <c r="G73" s="88"/>
      <c r="H73" s="88"/>
      <c r="I73" s="88"/>
      <c r="J73" s="88"/>
      <c r="K73" s="88"/>
      <c r="L73" s="88"/>
      <c r="M73" s="88"/>
      <c r="N73" s="88"/>
      <c r="O73" s="88"/>
      <c r="P73" s="88"/>
      <c r="Q73" s="88"/>
      <c r="R73" s="88"/>
      <c r="S73" s="88"/>
      <c r="T73" s="88"/>
      <c r="U73" s="88"/>
      <c r="V73" s="88"/>
      <c r="W73" s="88"/>
      <c r="X73" s="88"/>
      <c r="Y73" s="88"/>
      <c r="Z73" s="88"/>
      <c r="AA73" s="88"/>
      <c r="AB73" s="88"/>
      <c r="AC73" s="88"/>
      <c r="AD73" s="88"/>
      <c r="AE73" s="88"/>
      <c r="AF73" s="88"/>
      <c r="AG73" s="88"/>
      <c r="AH73" s="88"/>
      <c r="AI73" s="88"/>
      <c r="AJ73" s="88"/>
      <c r="AK73" s="88"/>
      <c r="AL73" s="88"/>
      <c r="AM73" s="88"/>
      <c r="AN73" s="88"/>
      <c r="AO73" s="88"/>
      <c r="AP73" s="88"/>
      <c r="AQ73" s="88"/>
      <c r="AR73" s="88"/>
      <c r="AS73" s="88"/>
      <c r="AT73" s="88"/>
      <c r="AU73" s="88"/>
      <c r="AV73" s="88"/>
      <c r="AW73" s="88"/>
      <c r="AX73" s="88"/>
      <c r="AY73" s="88"/>
      <c r="AZ73" s="88"/>
      <c r="BA73" s="88"/>
      <c r="BB73" s="88"/>
      <c r="BC73" s="88"/>
      <c r="BD73" s="88"/>
      <c r="BE73" s="88"/>
      <c r="BF73" s="88"/>
      <c r="BG73" s="88"/>
      <c r="BH73" s="88"/>
      <c r="BI73" s="88"/>
      <c r="BJ73" s="88"/>
      <c r="BK73" s="88"/>
      <c r="BL73" s="88"/>
      <c r="BM73" s="88"/>
      <c r="BN73" s="88"/>
    </row>
    <row r="74" spans="1:66" ht="24.75" customHeight="1">
      <c r="A74" s="12">
        <v>158</v>
      </c>
      <c r="B74" s="15" t="s">
        <v>198</v>
      </c>
      <c r="C74" s="16" t="s">
        <v>212</v>
      </c>
      <c r="D74" s="88"/>
      <c r="E74" s="88"/>
      <c r="F74" s="88"/>
      <c r="G74" s="88"/>
      <c r="H74" s="88"/>
      <c r="I74" s="88"/>
      <c r="J74" s="88"/>
      <c r="K74" s="88"/>
      <c r="L74" s="88"/>
      <c r="M74" s="88"/>
      <c r="N74" s="88"/>
      <c r="O74" s="88"/>
      <c r="P74" s="88"/>
      <c r="Q74" s="88"/>
      <c r="R74" s="88"/>
      <c r="S74" s="88"/>
      <c r="T74" s="88"/>
      <c r="U74" s="88"/>
      <c r="V74" s="88"/>
      <c r="W74" s="88"/>
      <c r="X74" s="88"/>
      <c r="Y74" s="88"/>
      <c r="Z74" s="88"/>
      <c r="AA74" s="88"/>
      <c r="AB74" s="88"/>
      <c r="AC74" s="88"/>
      <c r="AD74" s="88"/>
      <c r="AE74" s="88"/>
      <c r="AF74" s="88"/>
      <c r="AG74" s="88"/>
      <c r="AH74" s="88"/>
      <c r="AI74" s="88"/>
      <c r="AJ74" s="88"/>
      <c r="AK74" s="88"/>
      <c r="AL74" s="88"/>
      <c r="AM74" s="88"/>
      <c r="AN74" s="88"/>
      <c r="AO74" s="88"/>
      <c r="AP74" s="88"/>
      <c r="AQ74" s="88"/>
      <c r="AR74" s="88"/>
      <c r="AS74" s="88"/>
      <c r="AT74" s="88"/>
      <c r="AU74" s="88"/>
      <c r="AV74" s="88"/>
      <c r="AW74" s="88"/>
      <c r="AX74" s="88"/>
      <c r="AY74" s="88"/>
      <c r="AZ74" s="88"/>
      <c r="BA74" s="88"/>
      <c r="BB74" s="88"/>
      <c r="BC74" s="88"/>
      <c r="BD74" s="88"/>
      <c r="BE74" s="88"/>
      <c r="BF74" s="88"/>
      <c r="BG74" s="88"/>
      <c r="BH74" s="88"/>
      <c r="BI74" s="88"/>
      <c r="BJ74" s="88"/>
      <c r="BK74" s="88"/>
      <c r="BL74" s="88"/>
      <c r="BM74" s="88"/>
      <c r="BN74" s="88"/>
    </row>
    <row r="75" spans="1:66" ht="24.75" customHeight="1">
      <c r="A75" s="12">
        <v>159</v>
      </c>
      <c r="B75" s="15" t="s">
        <v>198</v>
      </c>
      <c r="C75" s="16" t="s">
        <v>213</v>
      </c>
      <c r="D75" s="88"/>
      <c r="E75" s="88"/>
      <c r="F75" s="88"/>
      <c r="G75" s="88"/>
      <c r="H75" s="88"/>
      <c r="I75" s="88"/>
      <c r="J75" s="88"/>
      <c r="K75" s="88"/>
      <c r="L75" s="88"/>
      <c r="M75" s="88"/>
      <c r="N75" s="88"/>
      <c r="O75" s="88"/>
      <c r="P75" s="88"/>
      <c r="Q75" s="88"/>
      <c r="R75" s="88"/>
      <c r="S75" s="88"/>
      <c r="T75" s="88"/>
      <c r="U75" s="88"/>
      <c r="V75" s="88"/>
      <c r="W75" s="88"/>
      <c r="X75" s="88"/>
      <c r="Y75" s="88"/>
      <c r="Z75" s="88"/>
      <c r="AA75" s="88"/>
      <c r="AB75" s="88"/>
      <c r="AC75" s="88"/>
      <c r="AD75" s="88"/>
      <c r="AE75" s="88"/>
      <c r="AF75" s="88"/>
      <c r="AG75" s="88"/>
      <c r="AH75" s="88"/>
      <c r="AI75" s="88"/>
      <c r="AJ75" s="88"/>
      <c r="AK75" s="88"/>
      <c r="AL75" s="88"/>
      <c r="AM75" s="88"/>
      <c r="AN75" s="88"/>
      <c r="AO75" s="88"/>
      <c r="AP75" s="88"/>
      <c r="AQ75" s="88"/>
      <c r="AR75" s="88"/>
      <c r="AS75" s="88"/>
      <c r="AT75" s="88"/>
      <c r="AU75" s="88"/>
      <c r="AV75" s="88"/>
      <c r="AW75" s="88"/>
      <c r="AX75" s="88"/>
      <c r="AY75" s="88"/>
      <c r="AZ75" s="88"/>
      <c r="BA75" s="88"/>
      <c r="BB75" s="88"/>
      <c r="BC75" s="88"/>
      <c r="BD75" s="88"/>
      <c r="BE75" s="88"/>
      <c r="BF75" s="88"/>
      <c r="BG75" s="88"/>
      <c r="BH75" s="88"/>
      <c r="BI75" s="88"/>
      <c r="BJ75" s="88"/>
      <c r="BK75" s="88"/>
      <c r="BL75" s="88"/>
      <c r="BM75" s="88"/>
      <c r="BN75" s="88"/>
    </row>
    <row r="76" spans="1:66" ht="24.75" customHeight="1">
      <c r="A76" s="12">
        <v>160</v>
      </c>
      <c r="B76" s="15" t="s">
        <v>198</v>
      </c>
      <c r="C76" s="16" t="s">
        <v>214</v>
      </c>
      <c r="D76" s="88"/>
      <c r="E76" s="88"/>
      <c r="F76" s="88"/>
      <c r="G76" s="88"/>
      <c r="H76" s="88"/>
      <c r="I76" s="88"/>
      <c r="J76" s="88"/>
      <c r="K76" s="88"/>
      <c r="L76" s="88"/>
      <c r="M76" s="88"/>
      <c r="N76" s="88"/>
      <c r="O76" s="88"/>
      <c r="P76" s="88"/>
      <c r="Q76" s="88"/>
      <c r="R76" s="88"/>
      <c r="S76" s="88"/>
      <c r="T76" s="88"/>
      <c r="U76" s="88"/>
      <c r="V76" s="88"/>
      <c r="W76" s="88"/>
      <c r="X76" s="88"/>
      <c r="Y76" s="88"/>
      <c r="Z76" s="88"/>
      <c r="AA76" s="88"/>
      <c r="AB76" s="88"/>
      <c r="AC76" s="88"/>
      <c r="AD76" s="88"/>
      <c r="AE76" s="88"/>
      <c r="AF76" s="88"/>
      <c r="AG76" s="88"/>
      <c r="AH76" s="88"/>
      <c r="AI76" s="88"/>
      <c r="AJ76" s="88"/>
      <c r="AK76" s="88"/>
      <c r="AL76" s="88"/>
      <c r="AM76" s="88"/>
      <c r="AN76" s="88"/>
      <c r="AO76" s="88"/>
      <c r="AP76" s="88"/>
      <c r="AQ76" s="88"/>
      <c r="AR76" s="88"/>
      <c r="AS76" s="88"/>
      <c r="AT76" s="88"/>
      <c r="AU76" s="88"/>
      <c r="AV76" s="88"/>
      <c r="AW76" s="88"/>
      <c r="AX76" s="88"/>
      <c r="AY76" s="88"/>
      <c r="AZ76" s="88"/>
      <c r="BA76" s="88"/>
      <c r="BB76" s="88"/>
      <c r="BC76" s="88"/>
      <c r="BD76" s="88"/>
      <c r="BE76" s="88"/>
      <c r="BF76" s="88"/>
      <c r="BG76" s="88"/>
      <c r="BH76" s="88"/>
      <c r="BI76" s="88"/>
      <c r="BJ76" s="88"/>
      <c r="BK76" s="88"/>
      <c r="BL76" s="88"/>
      <c r="BM76" s="88"/>
      <c r="BN76" s="88"/>
    </row>
    <row r="77" spans="1:66" ht="24.75" customHeight="1">
      <c r="A77" s="12">
        <v>161</v>
      </c>
      <c r="B77" s="15" t="s">
        <v>198</v>
      </c>
      <c r="C77" s="16" t="s">
        <v>215</v>
      </c>
      <c r="D77" s="88"/>
      <c r="E77" s="88"/>
      <c r="F77" s="88"/>
      <c r="G77" s="88"/>
      <c r="H77" s="88"/>
      <c r="I77" s="88"/>
      <c r="J77" s="88"/>
      <c r="K77" s="88"/>
      <c r="L77" s="88"/>
      <c r="M77" s="88"/>
      <c r="N77" s="88"/>
      <c r="O77" s="88"/>
      <c r="P77" s="88"/>
      <c r="Q77" s="88"/>
      <c r="R77" s="88"/>
      <c r="S77" s="88"/>
      <c r="T77" s="88"/>
      <c r="U77" s="88"/>
      <c r="V77" s="88"/>
      <c r="W77" s="88"/>
      <c r="X77" s="88"/>
      <c r="Y77" s="88"/>
      <c r="Z77" s="88"/>
      <c r="AA77" s="88"/>
      <c r="AB77" s="88"/>
      <c r="AC77" s="88"/>
      <c r="AD77" s="88"/>
      <c r="AE77" s="88"/>
      <c r="AF77" s="88"/>
      <c r="AG77" s="88"/>
      <c r="AH77" s="88"/>
      <c r="AI77" s="88"/>
      <c r="AJ77" s="88"/>
      <c r="AK77" s="88"/>
      <c r="AL77" s="88"/>
      <c r="AM77" s="88"/>
      <c r="AN77" s="88"/>
      <c r="AO77" s="88"/>
      <c r="AP77" s="88"/>
      <c r="AQ77" s="88"/>
      <c r="AR77" s="88"/>
      <c r="AS77" s="88"/>
      <c r="AT77" s="88"/>
      <c r="AU77" s="88"/>
      <c r="AV77" s="88"/>
      <c r="AW77" s="88"/>
      <c r="AX77" s="88"/>
      <c r="AY77" s="88"/>
      <c r="AZ77" s="88"/>
      <c r="BA77" s="88"/>
      <c r="BB77" s="88"/>
      <c r="BC77" s="88"/>
      <c r="BD77" s="88"/>
      <c r="BE77" s="88"/>
      <c r="BF77" s="88"/>
      <c r="BG77" s="88"/>
      <c r="BH77" s="88"/>
      <c r="BI77" s="88"/>
      <c r="BJ77" s="88"/>
      <c r="BK77" s="88"/>
      <c r="BL77" s="88"/>
      <c r="BM77" s="88"/>
      <c r="BN77" s="88"/>
    </row>
    <row r="78" spans="1:66" ht="24.75" customHeight="1">
      <c r="A78" s="12">
        <v>162</v>
      </c>
      <c r="B78" s="15" t="s">
        <v>198</v>
      </c>
      <c r="C78" s="16" t="s">
        <v>216</v>
      </c>
      <c r="D78" s="88"/>
      <c r="E78" s="88"/>
      <c r="F78" s="88"/>
      <c r="G78" s="88"/>
      <c r="H78" s="88"/>
      <c r="I78" s="88"/>
      <c r="J78" s="88"/>
      <c r="K78" s="88"/>
      <c r="L78" s="88"/>
      <c r="M78" s="88"/>
      <c r="N78" s="88"/>
      <c r="O78" s="88"/>
      <c r="P78" s="88"/>
      <c r="Q78" s="88"/>
      <c r="R78" s="88"/>
      <c r="S78" s="88"/>
      <c r="T78" s="88"/>
      <c r="U78" s="88"/>
      <c r="V78" s="88"/>
      <c r="W78" s="88"/>
      <c r="X78" s="88"/>
      <c r="Y78" s="88"/>
      <c r="Z78" s="88"/>
      <c r="AA78" s="88"/>
      <c r="AB78" s="88"/>
      <c r="AC78" s="88"/>
      <c r="AD78" s="88"/>
      <c r="AE78" s="88"/>
      <c r="AF78" s="88"/>
      <c r="AG78" s="88"/>
      <c r="AH78" s="88"/>
      <c r="AI78" s="88"/>
      <c r="AJ78" s="88"/>
      <c r="AK78" s="88"/>
      <c r="AL78" s="88"/>
      <c r="AM78" s="88"/>
      <c r="AN78" s="88"/>
      <c r="AO78" s="88"/>
      <c r="AP78" s="88"/>
      <c r="AQ78" s="88"/>
      <c r="AR78" s="88"/>
      <c r="AS78" s="88"/>
      <c r="AT78" s="88"/>
      <c r="AU78" s="88"/>
      <c r="AV78" s="88"/>
      <c r="AW78" s="88"/>
      <c r="AX78" s="88"/>
      <c r="AY78" s="88"/>
      <c r="AZ78" s="88"/>
      <c r="BA78" s="88"/>
      <c r="BB78" s="88"/>
      <c r="BC78" s="88"/>
      <c r="BD78" s="88"/>
      <c r="BE78" s="88"/>
      <c r="BF78" s="88"/>
      <c r="BG78" s="88"/>
      <c r="BH78" s="88"/>
      <c r="BI78" s="88"/>
      <c r="BJ78" s="88"/>
      <c r="BK78" s="88"/>
      <c r="BL78" s="88"/>
      <c r="BM78" s="88"/>
      <c r="BN78" s="88"/>
    </row>
    <row r="79" spans="1:66" ht="24.75" customHeight="1">
      <c r="A79" s="12">
        <v>163</v>
      </c>
      <c r="B79" s="15" t="s">
        <v>198</v>
      </c>
      <c r="C79" s="16" t="s">
        <v>217</v>
      </c>
      <c r="D79" s="88"/>
      <c r="E79" s="88"/>
      <c r="F79" s="88"/>
      <c r="G79" s="88"/>
      <c r="H79" s="88"/>
      <c r="I79" s="88"/>
      <c r="J79" s="88"/>
      <c r="K79" s="88"/>
      <c r="L79" s="88"/>
      <c r="M79" s="88"/>
      <c r="N79" s="88"/>
      <c r="O79" s="88"/>
      <c r="P79" s="88"/>
      <c r="Q79" s="88"/>
      <c r="R79" s="88"/>
      <c r="S79" s="88"/>
      <c r="T79" s="88"/>
      <c r="U79" s="88"/>
      <c r="V79" s="88"/>
      <c r="W79" s="88"/>
      <c r="X79" s="88"/>
      <c r="Y79" s="88"/>
      <c r="Z79" s="88"/>
      <c r="AA79" s="88"/>
      <c r="AB79" s="88"/>
      <c r="AC79" s="88"/>
      <c r="AD79" s="88"/>
      <c r="AE79" s="88"/>
      <c r="AF79" s="88"/>
      <c r="AG79" s="88"/>
      <c r="AH79" s="88"/>
      <c r="AI79" s="88"/>
      <c r="AJ79" s="88"/>
      <c r="AK79" s="88"/>
      <c r="AL79" s="88"/>
      <c r="AM79" s="88"/>
      <c r="AN79" s="88"/>
      <c r="AO79" s="88"/>
      <c r="AP79" s="88"/>
      <c r="AQ79" s="88"/>
      <c r="AR79" s="88"/>
      <c r="AS79" s="88"/>
      <c r="AT79" s="88"/>
      <c r="AU79" s="88"/>
      <c r="AV79" s="88"/>
      <c r="AW79" s="88"/>
      <c r="AX79" s="88"/>
      <c r="AY79" s="88"/>
      <c r="AZ79" s="88"/>
      <c r="BA79" s="88"/>
      <c r="BB79" s="88"/>
      <c r="BC79" s="88"/>
      <c r="BD79" s="88"/>
      <c r="BE79" s="88"/>
      <c r="BF79" s="88"/>
      <c r="BG79" s="88"/>
      <c r="BH79" s="88"/>
      <c r="BI79" s="88"/>
      <c r="BJ79" s="88"/>
      <c r="BK79" s="88"/>
      <c r="BL79" s="88"/>
      <c r="BM79" s="88"/>
      <c r="BN79" s="88"/>
    </row>
    <row r="80" spans="1:66" ht="24.75" customHeight="1">
      <c r="A80" s="12">
        <v>164</v>
      </c>
      <c r="B80" s="15" t="s">
        <v>198</v>
      </c>
      <c r="C80" s="16" t="s">
        <v>218</v>
      </c>
      <c r="D80" s="88"/>
      <c r="E80" s="88"/>
      <c r="F80" s="88"/>
      <c r="G80" s="88"/>
      <c r="H80" s="88"/>
      <c r="I80" s="88"/>
      <c r="J80" s="88"/>
      <c r="K80" s="88"/>
      <c r="L80" s="88"/>
      <c r="M80" s="88"/>
      <c r="N80" s="88"/>
      <c r="O80" s="88"/>
      <c r="P80" s="88"/>
      <c r="Q80" s="88"/>
      <c r="R80" s="88"/>
      <c r="S80" s="88"/>
      <c r="T80" s="88"/>
      <c r="U80" s="88"/>
      <c r="V80" s="88"/>
      <c r="W80" s="88"/>
      <c r="X80" s="88"/>
      <c r="Y80" s="88"/>
      <c r="Z80" s="88"/>
      <c r="AA80" s="88"/>
      <c r="AB80" s="88"/>
      <c r="AC80" s="88"/>
      <c r="AD80" s="88"/>
      <c r="AE80" s="88"/>
      <c r="AF80" s="88"/>
      <c r="AG80" s="88"/>
      <c r="AH80" s="88"/>
      <c r="AI80" s="88"/>
      <c r="AJ80" s="88"/>
      <c r="AK80" s="88"/>
      <c r="AL80" s="88"/>
      <c r="AM80" s="88"/>
      <c r="AN80" s="88"/>
      <c r="AO80" s="88"/>
      <c r="AP80" s="88"/>
      <c r="AQ80" s="88"/>
      <c r="AR80" s="88"/>
      <c r="AS80" s="88"/>
      <c r="AT80" s="88"/>
      <c r="AU80" s="88"/>
      <c r="AV80" s="88"/>
      <c r="AW80" s="88"/>
      <c r="AX80" s="88"/>
      <c r="AY80" s="88"/>
      <c r="AZ80" s="88"/>
      <c r="BA80" s="88"/>
      <c r="BB80" s="88"/>
      <c r="BC80" s="88"/>
      <c r="BD80" s="88"/>
      <c r="BE80" s="88"/>
      <c r="BF80" s="88"/>
      <c r="BG80" s="88"/>
      <c r="BH80" s="88"/>
      <c r="BI80" s="88"/>
      <c r="BJ80" s="88"/>
      <c r="BK80" s="88"/>
      <c r="BL80" s="88"/>
      <c r="BM80" s="88"/>
      <c r="BN80" s="88"/>
    </row>
    <row r="81" spans="1:66" ht="24.75" customHeight="1">
      <c r="A81" s="12">
        <v>165</v>
      </c>
      <c r="B81" s="15" t="s">
        <v>198</v>
      </c>
      <c r="C81" s="16" t="s">
        <v>219</v>
      </c>
      <c r="D81" s="88"/>
      <c r="E81" s="88"/>
      <c r="F81" s="88"/>
      <c r="G81" s="88"/>
      <c r="H81" s="88"/>
      <c r="I81" s="88"/>
      <c r="J81" s="88"/>
      <c r="K81" s="88"/>
      <c r="L81" s="88"/>
      <c r="M81" s="88"/>
      <c r="N81" s="88"/>
      <c r="O81" s="88"/>
      <c r="P81" s="88"/>
      <c r="Q81" s="88"/>
      <c r="R81" s="88"/>
      <c r="S81" s="88"/>
      <c r="T81" s="88"/>
      <c r="U81" s="88"/>
      <c r="V81" s="88"/>
      <c r="W81" s="88"/>
      <c r="X81" s="88"/>
      <c r="Y81" s="88"/>
      <c r="Z81" s="88"/>
      <c r="AA81" s="88"/>
      <c r="AB81" s="88"/>
      <c r="AC81" s="88"/>
      <c r="AD81" s="88"/>
      <c r="AE81" s="88"/>
      <c r="AF81" s="88"/>
      <c r="AG81" s="88"/>
      <c r="AH81" s="88"/>
      <c r="AI81" s="88"/>
      <c r="AJ81" s="88"/>
      <c r="AK81" s="88"/>
      <c r="AL81" s="88"/>
      <c r="AM81" s="88"/>
      <c r="AN81" s="88"/>
      <c r="AO81" s="88"/>
      <c r="AP81" s="88"/>
      <c r="AQ81" s="88"/>
      <c r="AR81" s="88"/>
      <c r="AS81" s="88"/>
      <c r="AT81" s="88"/>
      <c r="AU81" s="88"/>
      <c r="AV81" s="88"/>
      <c r="AW81" s="88"/>
      <c r="AX81" s="88"/>
      <c r="AY81" s="88"/>
      <c r="AZ81" s="88"/>
      <c r="BA81" s="88"/>
      <c r="BB81" s="88"/>
      <c r="BC81" s="88"/>
      <c r="BD81" s="88"/>
      <c r="BE81" s="88"/>
      <c r="BF81" s="88"/>
      <c r="BG81" s="88"/>
      <c r="BH81" s="88"/>
      <c r="BI81" s="88"/>
      <c r="BJ81" s="88"/>
      <c r="BK81" s="88"/>
      <c r="BL81" s="88"/>
      <c r="BM81" s="88"/>
      <c r="BN81" s="88"/>
    </row>
    <row r="82" spans="1:66" ht="24.75" customHeight="1">
      <c r="A82" s="12">
        <v>166</v>
      </c>
      <c r="B82" s="15" t="s">
        <v>198</v>
      </c>
      <c r="C82" s="16" t="s">
        <v>220</v>
      </c>
      <c r="D82" s="88"/>
      <c r="E82" s="88"/>
      <c r="F82" s="88"/>
      <c r="G82" s="88"/>
      <c r="H82" s="88"/>
      <c r="I82" s="88"/>
      <c r="J82" s="88"/>
      <c r="K82" s="88"/>
      <c r="L82" s="88"/>
      <c r="M82" s="88"/>
      <c r="N82" s="88"/>
      <c r="O82" s="88"/>
      <c r="P82" s="88"/>
      <c r="Q82" s="88"/>
      <c r="R82" s="88"/>
      <c r="S82" s="88"/>
      <c r="T82" s="88"/>
      <c r="U82" s="88"/>
      <c r="V82" s="88"/>
      <c r="W82" s="88"/>
      <c r="X82" s="88"/>
      <c r="Y82" s="88"/>
      <c r="Z82" s="88"/>
      <c r="AA82" s="88"/>
      <c r="AB82" s="88"/>
      <c r="AC82" s="88"/>
      <c r="AD82" s="88"/>
      <c r="AE82" s="88"/>
      <c r="AF82" s="88"/>
      <c r="AG82" s="88"/>
      <c r="AH82" s="88"/>
      <c r="AI82" s="88"/>
      <c r="AJ82" s="88"/>
      <c r="AK82" s="88"/>
      <c r="AL82" s="88"/>
      <c r="AM82" s="88"/>
      <c r="AN82" s="88"/>
      <c r="AO82" s="88"/>
      <c r="AP82" s="88"/>
      <c r="AQ82" s="88"/>
      <c r="AR82" s="88"/>
      <c r="AS82" s="88"/>
      <c r="AT82" s="88"/>
      <c r="AU82" s="88"/>
      <c r="AV82" s="88"/>
      <c r="AW82" s="88"/>
      <c r="AX82" s="88"/>
      <c r="AY82" s="88"/>
      <c r="AZ82" s="88"/>
      <c r="BA82" s="88"/>
      <c r="BB82" s="88"/>
      <c r="BC82" s="88"/>
      <c r="BD82" s="88"/>
      <c r="BE82" s="88"/>
      <c r="BF82" s="88"/>
      <c r="BG82" s="88"/>
      <c r="BH82" s="88"/>
      <c r="BI82" s="88"/>
      <c r="BJ82" s="88"/>
      <c r="BK82" s="88"/>
      <c r="BL82" s="88"/>
      <c r="BM82" s="88"/>
      <c r="BN82" s="88"/>
    </row>
    <row r="83" spans="1:66" ht="24.75" customHeight="1">
      <c r="A83" s="12">
        <v>167</v>
      </c>
      <c r="B83" s="15" t="s">
        <v>198</v>
      </c>
      <c r="C83" s="16" t="s">
        <v>221</v>
      </c>
      <c r="D83" s="88"/>
      <c r="E83" s="88"/>
      <c r="F83" s="88"/>
      <c r="G83" s="88"/>
      <c r="H83" s="88"/>
      <c r="I83" s="88"/>
      <c r="J83" s="88"/>
      <c r="K83" s="88"/>
      <c r="L83" s="88"/>
      <c r="M83" s="88"/>
      <c r="N83" s="88"/>
      <c r="O83" s="88"/>
      <c r="P83" s="88"/>
      <c r="Q83" s="88"/>
      <c r="R83" s="88"/>
      <c r="S83" s="88"/>
      <c r="T83" s="88"/>
      <c r="U83" s="88"/>
      <c r="V83" s="88"/>
      <c r="W83" s="88"/>
      <c r="X83" s="88"/>
      <c r="Y83" s="88"/>
      <c r="Z83" s="88"/>
      <c r="AA83" s="88"/>
      <c r="AB83" s="88"/>
      <c r="AC83" s="88"/>
      <c r="AD83" s="88"/>
      <c r="AE83" s="88"/>
      <c r="AF83" s="88"/>
      <c r="AG83" s="88"/>
      <c r="AH83" s="88"/>
      <c r="AI83" s="88"/>
      <c r="AJ83" s="88"/>
      <c r="AK83" s="88"/>
      <c r="AL83" s="88"/>
      <c r="AM83" s="88"/>
      <c r="AN83" s="88"/>
      <c r="AO83" s="88"/>
      <c r="AP83" s="88"/>
      <c r="AQ83" s="88"/>
      <c r="AR83" s="88"/>
      <c r="AS83" s="88"/>
      <c r="AT83" s="88"/>
      <c r="AU83" s="88"/>
      <c r="AV83" s="88"/>
      <c r="AW83" s="88"/>
      <c r="AX83" s="88"/>
      <c r="AY83" s="88"/>
      <c r="AZ83" s="88"/>
      <c r="BA83" s="88"/>
      <c r="BB83" s="88"/>
      <c r="BC83" s="88"/>
      <c r="BD83" s="88"/>
      <c r="BE83" s="88"/>
      <c r="BF83" s="88"/>
      <c r="BG83" s="88"/>
      <c r="BH83" s="88"/>
      <c r="BI83" s="88"/>
      <c r="BJ83" s="88"/>
      <c r="BK83" s="88"/>
      <c r="BL83" s="88"/>
      <c r="BM83" s="88"/>
      <c r="BN83" s="88"/>
    </row>
    <row r="84" spans="1:66" ht="24.75" customHeight="1">
      <c r="A84" s="12">
        <v>168</v>
      </c>
      <c r="B84" s="15" t="s">
        <v>198</v>
      </c>
      <c r="C84" s="16" t="s">
        <v>222</v>
      </c>
      <c r="D84" s="88"/>
      <c r="E84" s="88"/>
      <c r="F84" s="88"/>
      <c r="G84" s="88"/>
      <c r="H84" s="88"/>
      <c r="I84" s="88"/>
      <c r="J84" s="88"/>
      <c r="K84" s="88"/>
      <c r="L84" s="88"/>
      <c r="M84" s="88"/>
      <c r="N84" s="88"/>
      <c r="O84" s="88"/>
      <c r="P84" s="88"/>
      <c r="Q84" s="88"/>
      <c r="R84" s="88"/>
      <c r="S84" s="88"/>
      <c r="T84" s="88"/>
      <c r="U84" s="88"/>
      <c r="V84" s="88"/>
      <c r="W84" s="88"/>
      <c r="X84" s="88"/>
      <c r="Y84" s="88"/>
      <c r="Z84" s="88"/>
      <c r="AA84" s="88"/>
      <c r="AB84" s="88"/>
      <c r="AC84" s="88"/>
      <c r="AD84" s="88"/>
      <c r="AE84" s="88"/>
      <c r="AF84" s="88"/>
      <c r="AG84" s="88"/>
      <c r="AH84" s="88"/>
      <c r="AI84" s="88"/>
      <c r="AJ84" s="88"/>
      <c r="AK84" s="88"/>
      <c r="AL84" s="88"/>
      <c r="AM84" s="88"/>
      <c r="AN84" s="88"/>
      <c r="AO84" s="88"/>
      <c r="AP84" s="88"/>
      <c r="AQ84" s="88"/>
      <c r="AR84" s="88"/>
      <c r="AS84" s="88"/>
      <c r="AT84" s="88"/>
      <c r="AU84" s="88"/>
      <c r="AV84" s="88"/>
      <c r="AW84" s="88"/>
      <c r="AX84" s="88"/>
      <c r="AY84" s="88"/>
      <c r="AZ84" s="88"/>
      <c r="BA84" s="88"/>
      <c r="BB84" s="88"/>
      <c r="BC84" s="88"/>
      <c r="BD84" s="88"/>
      <c r="BE84" s="88"/>
      <c r="BF84" s="88"/>
      <c r="BG84" s="88"/>
      <c r="BH84" s="88"/>
      <c r="BI84" s="88"/>
      <c r="BJ84" s="88"/>
      <c r="BK84" s="88"/>
      <c r="BL84" s="88"/>
      <c r="BM84" s="88"/>
      <c r="BN84" s="88"/>
    </row>
    <row r="85" spans="1:66" ht="24.75" customHeight="1">
      <c r="A85" s="12">
        <v>169</v>
      </c>
      <c r="B85" s="15" t="s">
        <v>198</v>
      </c>
      <c r="C85" s="16" t="s">
        <v>223</v>
      </c>
      <c r="D85" s="88"/>
      <c r="E85" s="88"/>
      <c r="F85" s="88"/>
      <c r="G85" s="88"/>
      <c r="H85" s="88"/>
      <c r="I85" s="88"/>
      <c r="J85" s="88"/>
      <c r="K85" s="88"/>
      <c r="L85" s="88"/>
      <c r="M85" s="88"/>
      <c r="N85" s="88"/>
      <c r="O85" s="88"/>
      <c r="P85" s="88"/>
      <c r="Q85" s="88"/>
      <c r="R85" s="88"/>
      <c r="S85" s="88"/>
      <c r="T85" s="88"/>
      <c r="U85" s="88"/>
      <c r="V85" s="88"/>
      <c r="W85" s="88"/>
      <c r="X85" s="88"/>
      <c r="Y85" s="88"/>
      <c r="Z85" s="88"/>
      <c r="AA85" s="88"/>
      <c r="AB85" s="88"/>
      <c r="AC85" s="88"/>
      <c r="AD85" s="88"/>
      <c r="AE85" s="88"/>
      <c r="AF85" s="88"/>
      <c r="AG85" s="88"/>
      <c r="AH85" s="88"/>
      <c r="AI85" s="88"/>
      <c r="AJ85" s="88"/>
      <c r="AK85" s="88"/>
      <c r="AL85" s="88"/>
      <c r="AM85" s="88"/>
      <c r="AN85" s="88"/>
      <c r="AO85" s="88"/>
      <c r="AP85" s="88"/>
      <c r="AQ85" s="88"/>
      <c r="AR85" s="88"/>
      <c r="AS85" s="88"/>
      <c r="AT85" s="88"/>
      <c r="AU85" s="88"/>
      <c r="AV85" s="88"/>
      <c r="AW85" s="88"/>
      <c r="AX85" s="88"/>
      <c r="AY85" s="88"/>
      <c r="AZ85" s="88"/>
      <c r="BA85" s="88"/>
      <c r="BB85" s="88"/>
      <c r="BC85" s="88"/>
      <c r="BD85" s="88"/>
      <c r="BE85" s="88"/>
      <c r="BF85" s="88"/>
      <c r="BG85" s="88"/>
      <c r="BH85" s="88"/>
      <c r="BI85" s="88"/>
      <c r="BJ85" s="88"/>
      <c r="BK85" s="88"/>
      <c r="BL85" s="88"/>
      <c r="BM85" s="88"/>
      <c r="BN85" s="88"/>
    </row>
    <row r="86" spans="1:66" ht="24.75" customHeight="1">
      <c r="A86" s="12">
        <v>170</v>
      </c>
      <c r="B86" s="15" t="s">
        <v>198</v>
      </c>
      <c r="C86" s="16" t="s">
        <v>224</v>
      </c>
      <c r="D86" s="88"/>
      <c r="E86" s="88"/>
      <c r="F86" s="88"/>
      <c r="G86" s="88"/>
      <c r="H86" s="88"/>
      <c r="I86" s="88"/>
      <c r="J86" s="88"/>
      <c r="K86" s="88"/>
      <c r="L86" s="88"/>
      <c r="M86" s="88"/>
      <c r="N86" s="88"/>
      <c r="O86" s="88"/>
      <c r="P86" s="88"/>
      <c r="Q86" s="88"/>
      <c r="R86" s="88"/>
      <c r="S86" s="88"/>
      <c r="T86" s="88"/>
      <c r="U86" s="88"/>
      <c r="V86" s="88"/>
      <c r="W86" s="88"/>
      <c r="X86" s="88"/>
      <c r="Y86" s="88"/>
      <c r="Z86" s="88"/>
      <c r="AA86" s="88"/>
      <c r="AB86" s="88"/>
      <c r="AC86" s="88"/>
      <c r="AD86" s="88"/>
      <c r="AE86" s="88"/>
      <c r="AF86" s="88"/>
      <c r="AG86" s="88"/>
      <c r="AH86" s="88"/>
      <c r="AI86" s="88"/>
      <c r="AJ86" s="88"/>
      <c r="AK86" s="88"/>
      <c r="AL86" s="88"/>
      <c r="AM86" s="88"/>
      <c r="AN86" s="88"/>
      <c r="AO86" s="88"/>
      <c r="AP86" s="88"/>
      <c r="AQ86" s="88"/>
      <c r="AR86" s="88"/>
      <c r="AS86" s="88"/>
      <c r="AT86" s="88"/>
      <c r="AU86" s="88"/>
      <c r="AV86" s="88"/>
      <c r="AW86" s="88"/>
      <c r="AX86" s="88"/>
      <c r="AY86" s="88"/>
      <c r="AZ86" s="88"/>
      <c r="BA86" s="88"/>
      <c r="BB86" s="88"/>
      <c r="BC86" s="88"/>
      <c r="BD86" s="88"/>
      <c r="BE86" s="88"/>
      <c r="BF86" s="88"/>
      <c r="BG86" s="88"/>
      <c r="BH86" s="88"/>
      <c r="BI86" s="88"/>
      <c r="BJ86" s="88"/>
      <c r="BK86" s="88"/>
      <c r="BL86" s="88"/>
      <c r="BM86" s="88"/>
      <c r="BN86" s="88"/>
    </row>
    <row r="87" spans="1:66" ht="24.75" customHeight="1">
      <c r="A87" s="12">
        <v>171</v>
      </c>
      <c r="B87" s="15" t="s">
        <v>198</v>
      </c>
      <c r="C87" s="16" t="s">
        <v>225</v>
      </c>
      <c r="D87" s="88"/>
      <c r="E87" s="88"/>
      <c r="F87" s="88"/>
      <c r="G87" s="88"/>
      <c r="H87" s="88"/>
      <c r="I87" s="88"/>
      <c r="J87" s="88"/>
      <c r="K87" s="88"/>
      <c r="L87" s="88"/>
      <c r="M87" s="88"/>
      <c r="N87" s="88"/>
      <c r="O87" s="88"/>
      <c r="P87" s="88"/>
      <c r="Q87" s="88"/>
      <c r="R87" s="88"/>
      <c r="S87" s="88"/>
      <c r="T87" s="88"/>
      <c r="U87" s="88"/>
      <c r="V87" s="88"/>
      <c r="W87" s="88"/>
      <c r="X87" s="88"/>
      <c r="Y87" s="88"/>
      <c r="Z87" s="88"/>
      <c r="AA87" s="88"/>
      <c r="AB87" s="88"/>
      <c r="AC87" s="88"/>
      <c r="AD87" s="88"/>
      <c r="AE87" s="88"/>
      <c r="AF87" s="88"/>
      <c r="AG87" s="88"/>
      <c r="AH87" s="88"/>
      <c r="AI87" s="88"/>
      <c r="AJ87" s="88"/>
      <c r="AK87" s="88"/>
      <c r="AL87" s="88"/>
      <c r="AM87" s="88"/>
      <c r="AN87" s="88"/>
      <c r="AO87" s="88"/>
      <c r="AP87" s="88"/>
      <c r="AQ87" s="88"/>
      <c r="AR87" s="88"/>
      <c r="AS87" s="88"/>
      <c r="AT87" s="88"/>
      <c r="AU87" s="88"/>
      <c r="AV87" s="88"/>
      <c r="AW87" s="88"/>
      <c r="AX87" s="88"/>
      <c r="AY87" s="88"/>
      <c r="AZ87" s="88"/>
      <c r="BA87" s="88"/>
      <c r="BB87" s="88"/>
      <c r="BC87" s="88"/>
      <c r="BD87" s="88"/>
      <c r="BE87" s="88"/>
      <c r="BF87" s="88"/>
      <c r="BG87" s="88"/>
      <c r="BH87" s="88"/>
      <c r="BI87" s="88"/>
      <c r="BJ87" s="88"/>
      <c r="BK87" s="88"/>
      <c r="BL87" s="88"/>
      <c r="BM87" s="88"/>
      <c r="BN87" s="88"/>
    </row>
    <row r="88" spans="1:66" ht="24.75" customHeight="1">
      <c r="A88" s="12">
        <v>172</v>
      </c>
      <c r="B88" s="15" t="s">
        <v>198</v>
      </c>
      <c r="C88" s="16" t="s">
        <v>226</v>
      </c>
      <c r="D88" s="88"/>
      <c r="E88" s="88"/>
      <c r="F88" s="88"/>
      <c r="G88" s="88"/>
      <c r="H88" s="88"/>
      <c r="I88" s="88"/>
      <c r="J88" s="88"/>
      <c r="K88" s="88"/>
      <c r="L88" s="88"/>
      <c r="M88" s="88"/>
      <c r="N88" s="88"/>
      <c r="O88" s="88"/>
      <c r="P88" s="88"/>
      <c r="Q88" s="88"/>
      <c r="R88" s="88"/>
      <c r="S88" s="88"/>
      <c r="T88" s="88"/>
      <c r="U88" s="88"/>
      <c r="V88" s="88"/>
      <c r="W88" s="88"/>
      <c r="X88" s="88"/>
      <c r="Y88" s="88"/>
      <c r="Z88" s="88"/>
      <c r="AA88" s="88"/>
      <c r="AB88" s="88"/>
      <c r="AC88" s="88"/>
      <c r="AD88" s="88"/>
      <c r="AE88" s="88"/>
      <c r="AF88" s="88"/>
      <c r="AG88" s="88"/>
      <c r="AH88" s="88"/>
      <c r="AI88" s="88"/>
      <c r="AJ88" s="88"/>
      <c r="AK88" s="88"/>
      <c r="AL88" s="88"/>
      <c r="AM88" s="88"/>
      <c r="AN88" s="88"/>
      <c r="AO88" s="88"/>
      <c r="AP88" s="88"/>
      <c r="AQ88" s="88"/>
      <c r="AR88" s="88"/>
      <c r="AS88" s="88"/>
      <c r="AT88" s="88"/>
      <c r="AU88" s="88"/>
      <c r="AV88" s="88"/>
      <c r="AW88" s="88"/>
      <c r="AX88" s="88"/>
      <c r="AY88" s="88"/>
      <c r="AZ88" s="88"/>
      <c r="BA88" s="88"/>
      <c r="BB88" s="88"/>
      <c r="BC88" s="88"/>
      <c r="BD88" s="88"/>
      <c r="BE88" s="88"/>
      <c r="BF88" s="88"/>
      <c r="BG88" s="88"/>
      <c r="BH88" s="88"/>
      <c r="BI88" s="88"/>
      <c r="BJ88" s="88"/>
      <c r="BK88" s="88"/>
      <c r="BL88" s="88"/>
      <c r="BM88" s="88"/>
      <c r="BN88" s="88"/>
    </row>
    <row r="89" spans="1:66" ht="24.75" customHeight="1">
      <c r="A89" s="12">
        <v>173</v>
      </c>
      <c r="B89" s="15" t="s">
        <v>198</v>
      </c>
      <c r="C89" s="16" t="s">
        <v>227</v>
      </c>
      <c r="D89" s="88"/>
      <c r="E89" s="88"/>
      <c r="F89" s="88"/>
      <c r="G89" s="88"/>
      <c r="H89" s="88"/>
      <c r="I89" s="88"/>
      <c r="J89" s="88"/>
      <c r="K89" s="88"/>
      <c r="L89" s="88"/>
      <c r="M89" s="88"/>
      <c r="N89" s="88"/>
      <c r="O89" s="88"/>
      <c r="P89" s="88"/>
      <c r="Q89" s="88"/>
      <c r="R89" s="88"/>
      <c r="S89" s="88"/>
      <c r="T89" s="88"/>
      <c r="U89" s="88"/>
      <c r="V89" s="88"/>
      <c r="W89" s="88"/>
      <c r="X89" s="88"/>
      <c r="Y89" s="88"/>
      <c r="Z89" s="88"/>
      <c r="AA89" s="88"/>
      <c r="AB89" s="88"/>
      <c r="AC89" s="88"/>
      <c r="AD89" s="88"/>
      <c r="AE89" s="88"/>
      <c r="AF89" s="88"/>
      <c r="AG89" s="88"/>
      <c r="AH89" s="88"/>
      <c r="AI89" s="88"/>
      <c r="AJ89" s="88"/>
      <c r="AK89" s="88"/>
      <c r="AL89" s="88"/>
      <c r="AM89" s="88"/>
      <c r="AN89" s="88"/>
      <c r="AO89" s="88"/>
      <c r="AP89" s="88"/>
      <c r="AQ89" s="88"/>
      <c r="AR89" s="88"/>
      <c r="AS89" s="88"/>
      <c r="AT89" s="88"/>
      <c r="AU89" s="88"/>
      <c r="AV89" s="88"/>
      <c r="AW89" s="88"/>
      <c r="AX89" s="88"/>
      <c r="AY89" s="88"/>
      <c r="AZ89" s="88"/>
      <c r="BA89" s="88"/>
      <c r="BB89" s="88"/>
      <c r="BC89" s="88"/>
      <c r="BD89" s="88"/>
      <c r="BE89" s="88"/>
      <c r="BF89" s="88"/>
      <c r="BG89" s="88"/>
      <c r="BH89" s="88"/>
      <c r="BI89" s="88"/>
      <c r="BJ89" s="88"/>
      <c r="BK89" s="88"/>
      <c r="BL89" s="88"/>
      <c r="BM89" s="88"/>
      <c r="BN89" s="88"/>
    </row>
    <row r="90" spans="1:66" ht="24.75" customHeight="1">
      <c r="A90" s="12">
        <v>174</v>
      </c>
      <c r="B90" s="15" t="s">
        <v>198</v>
      </c>
      <c r="C90" s="16" t="s">
        <v>228</v>
      </c>
      <c r="D90" s="88"/>
      <c r="E90" s="88"/>
      <c r="F90" s="88"/>
      <c r="G90" s="88"/>
      <c r="H90" s="88"/>
      <c r="I90" s="88"/>
      <c r="J90" s="88"/>
      <c r="K90" s="88"/>
      <c r="L90" s="88"/>
      <c r="M90" s="88"/>
      <c r="N90" s="88"/>
      <c r="O90" s="88"/>
      <c r="P90" s="88"/>
      <c r="Q90" s="88"/>
      <c r="R90" s="88"/>
      <c r="S90" s="88"/>
      <c r="T90" s="88"/>
      <c r="U90" s="88"/>
      <c r="V90" s="88"/>
      <c r="W90" s="88"/>
      <c r="X90" s="88"/>
      <c r="Y90" s="88"/>
      <c r="Z90" s="88"/>
      <c r="AA90" s="88"/>
      <c r="AB90" s="88"/>
      <c r="AC90" s="88"/>
      <c r="AD90" s="88"/>
      <c r="AE90" s="88"/>
      <c r="AF90" s="88"/>
      <c r="AG90" s="88"/>
      <c r="AH90" s="88"/>
      <c r="AI90" s="88"/>
      <c r="AJ90" s="88"/>
      <c r="AK90" s="88"/>
      <c r="AL90" s="88"/>
      <c r="AM90" s="88"/>
      <c r="AN90" s="88"/>
      <c r="AO90" s="88"/>
      <c r="AP90" s="88"/>
      <c r="AQ90" s="88"/>
      <c r="AR90" s="88"/>
      <c r="AS90" s="88"/>
      <c r="AT90" s="88"/>
      <c r="AU90" s="88"/>
      <c r="AV90" s="88"/>
      <c r="AW90" s="88"/>
      <c r="AX90" s="88"/>
      <c r="AY90" s="88"/>
      <c r="AZ90" s="88"/>
      <c r="BA90" s="88"/>
      <c r="BB90" s="88"/>
      <c r="BC90" s="88"/>
      <c r="BD90" s="88"/>
      <c r="BE90" s="88"/>
      <c r="BF90" s="88"/>
      <c r="BG90" s="88"/>
      <c r="BH90" s="88"/>
      <c r="BI90" s="88"/>
      <c r="BJ90" s="88"/>
      <c r="BK90" s="88"/>
      <c r="BL90" s="88"/>
      <c r="BM90" s="88"/>
      <c r="BN90" s="88"/>
    </row>
    <row r="91" spans="1:66" ht="24.75" customHeight="1">
      <c r="A91" s="12">
        <v>175</v>
      </c>
      <c r="B91" s="15" t="s">
        <v>198</v>
      </c>
      <c r="C91" s="16" t="s">
        <v>229</v>
      </c>
      <c r="D91" s="88"/>
      <c r="E91" s="88"/>
      <c r="F91" s="88"/>
      <c r="G91" s="88"/>
      <c r="H91" s="88"/>
      <c r="I91" s="88"/>
      <c r="J91" s="88"/>
      <c r="K91" s="88"/>
      <c r="L91" s="88"/>
      <c r="M91" s="88"/>
      <c r="N91" s="88"/>
      <c r="O91" s="88"/>
      <c r="P91" s="88"/>
      <c r="Q91" s="88"/>
      <c r="R91" s="88"/>
      <c r="S91" s="88"/>
      <c r="T91" s="88"/>
      <c r="U91" s="88"/>
      <c r="V91" s="88"/>
      <c r="W91" s="88"/>
      <c r="X91" s="88"/>
      <c r="Y91" s="88"/>
      <c r="Z91" s="88"/>
      <c r="AA91" s="88"/>
      <c r="AB91" s="88"/>
      <c r="AC91" s="88"/>
      <c r="AD91" s="88"/>
      <c r="AE91" s="88"/>
      <c r="AF91" s="88"/>
      <c r="AG91" s="88"/>
      <c r="AH91" s="88"/>
      <c r="AI91" s="88"/>
      <c r="AJ91" s="88"/>
      <c r="AK91" s="88"/>
      <c r="AL91" s="88"/>
      <c r="AM91" s="88"/>
      <c r="AN91" s="88"/>
      <c r="AO91" s="88"/>
      <c r="AP91" s="88"/>
      <c r="AQ91" s="88"/>
      <c r="AR91" s="88"/>
      <c r="AS91" s="88"/>
      <c r="AT91" s="88"/>
      <c r="AU91" s="88"/>
      <c r="AV91" s="88"/>
      <c r="AW91" s="88"/>
      <c r="AX91" s="88"/>
      <c r="AY91" s="88"/>
      <c r="AZ91" s="88"/>
      <c r="BA91" s="88"/>
      <c r="BB91" s="88"/>
      <c r="BC91" s="88"/>
      <c r="BD91" s="88"/>
      <c r="BE91" s="88"/>
      <c r="BF91" s="88"/>
      <c r="BG91" s="88"/>
      <c r="BH91" s="88"/>
      <c r="BI91" s="88"/>
      <c r="BJ91" s="88"/>
      <c r="BK91" s="88"/>
      <c r="BL91" s="88"/>
      <c r="BM91" s="88"/>
      <c r="BN91" s="88"/>
    </row>
    <row r="92" spans="1:66" ht="24.75" customHeight="1">
      <c r="A92" s="12">
        <v>176</v>
      </c>
      <c r="B92" s="15" t="s">
        <v>198</v>
      </c>
      <c r="C92" s="16" t="s">
        <v>230</v>
      </c>
      <c r="D92" s="88"/>
      <c r="E92" s="88"/>
      <c r="F92" s="88"/>
      <c r="G92" s="88"/>
      <c r="H92" s="88"/>
      <c r="I92" s="88"/>
      <c r="J92" s="88"/>
      <c r="K92" s="88"/>
      <c r="L92" s="88"/>
      <c r="M92" s="88"/>
      <c r="N92" s="88"/>
      <c r="O92" s="88"/>
      <c r="P92" s="88"/>
      <c r="Q92" s="88"/>
      <c r="R92" s="88"/>
      <c r="S92" s="88"/>
      <c r="T92" s="88"/>
      <c r="U92" s="88"/>
      <c r="V92" s="88"/>
      <c r="W92" s="88"/>
      <c r="X92" s="88"/>
      <c r="Y92" s="88"/>
      <c r="Z92" s="88"/>
      <c r="AA92" s="88"/>
      <c r="AB92" s="88"/>
      <c r="AC92" s="88"/>
      <c r="AD92" s="88"/>
      <c r="AE92" s="88"/>
      <c r="AF92" s="88"/>
      <c r="AG92" s="88"/>
      <c r="AH92" s="88"/>
      <c r="AI92" s="88"/>
      <c r="AJ92" s="88"/>
      <c r="AK92" s="88"/>
      <c r="AL92" s="88"/>
      <c r="AM92" s="88"/>
      <c r="AN92" s="88"/>
      <c r="AO92" s="88"/>
      <c r="AP92" s="88"/>
      <c r="AQ92" s="88"/>
      <c r="AR92" s="88"/>
      <c r="AS92" s="88"/>
      <c r="AT92" s="88"/>
      <c r="AU92" s="88"/>
      <c r="AV92" s="88"/>
      <c r="AW92" s="88"/>
      <c r="AX92" s="88"/>
      <c r="AY92" s="88"/>
      <c r="AZ92" s="88"/>
      <c r="BA92" s="88"/>
      <c r="BB92" s="88"/>
      <c r="BC92" s="88"/>
      <c r="BD92" s="88"/>
      <c r="BE92" s="88"/>
      <c r="BF92" s="88"/>
      <c r="BG92" s="88"/>
      <c r="BH92" s="88"/>
      <c r="BI92" s="88"/>
      <c r="BJ92" s="88"/>
      <c r="BK92" s="88"/>
      <c r="BL92" s="88"/>
      <c r="BM92" s="88"/>
      <c r="BN92" s="88"/>
    </row>
    <row r="93" spans="1:66" ht="24.75" customHeight="1">
      <c r="A93" s="12">
        <v>177</v>
      </c>
      <c r="B93" s="15" t="s">
        <v>198</v>
      </c>
      <c r="C93" s="16" t="s">
        <v>231</v>
      </c>
      <c r="D93" s="88"/>
      <c r="E93" s="88"/>
      <c r="F93" s="88"/>
      <c r="G93" s="88"/>
      <c r="H93" s="88"/>
      <c r="I93" s="88"/>
      <c r="J93" s="88"/>
      <c r="K93" s="88"/>
      <c r="L93" s="88"/>
      <c r="M93" s="88"/>
      <c r="N93" s="88"/>
      <c r="O93" s="88"/>
      <c r="P93" s="88"/>
      <c r="Q93" s="88"/>
      <c r="R93" s="88"/>
      <c r="S93" s="88"/>
      <c r="T93" s="88"/>
      <c r="U93" s="88"/>
      <c r="V93" s="88"/>
      <c r="W93" s="88"/>
      <c r="X93" s="88"/>
      <c r="Y93" s="88"/>
      <c r="Z93" s="88"/>
      <c r="AA93" s="88"/>
      <c r="AB93" s="88"/>
      <c r="AC93" s="88"/>
      <c r="AD93" s="88"/>
      <c r="AE93" s="88"/>
      <c r="AF93" s="88"/>
      <c r="AG93" s="88"/>
      <c r="AH93" s="88"/>
      <c r="AI93" s="88"/>
      <c r="AJ93" s="88"/>
      <c r="AK93" s="88"/>
      <c r="AL93" s="88"/>
      <c r="AM93" s="88"/>
      <c r="AN93" s="88"/>
      <c r="AO93" s="88"/>
      <c r="AP93" s="88"/>
      <c r="AQ93" s="88"/>
      <c r="AR93" s="88"/>
      <c r="AS93" s="88"/>
      <c r="AT93" s="88"/>
      <c r="AU93" s="88"/>
      <c r="AV93" s="88"/>
      <c r="AW93" s="88"/>
      <c r="AX93" s="88"/>
      <c r="AY93" s="88"/>
      <c r="AZ93" s="88"/>
      <c r="BA93" s="88"/>
      <c r="BB93" s="88"/>
      <c r="BC93" s="88"/>
      <c r="BD93" s="88"/>
      <c r="BE93" s="88"/>
      <c r="BF93" s="88"/>
      <c r="BG93" s="88"/>
      <c r="BH93" s="88"/>
      <c r="BI93" s="88"/>
      <c r="BJ93" s="88"/>
      <c r="BK93" s="88"/>
      <c r="BL93" s="88"/>
      <c r="BM93" s="88"/>
      <c r="BN93" s="88"/>
    </row>
    <row r="94" spans="1:66" ht="24.75" customHeight="1">
      <c r="A94" s="12">
        <v>178</v>
      </c>
      <c r="B94" s="15" t="s">
        <v>198</v>
      </c>
      <c r="C94" s="16" t="s">
        <v>232</v>
      </c>
      <c r="D94" s="88"/>
      <c r="E94" s="88"/>
      <c r="F94" s="88"/>
      <c r="G94" s="88"/>
      <c r="H94" s="88"/>
      <c r="I94" s="88"/>
      <c r="J94" s="88"/>
      <c r="K94" s="88"/>
      <c r="L94" s="88"/>
      <c r="M94" s="88"/>
      <c r="N94" s="88"/>
      <c r="O94" s="88"/>
      <c r="P94" s="88"/>
      <c r="Q94" s="88"/>
      <c r="R94" s="88"/>
      <c r="S94" s="88"/>
      <c r="T94" s="88"/>
      <c r="U94" s="88"/>
      <c r="V94" s="88"/>
      <c r="W94" s="88"/>
      <c r="X94" s="88"/>
      <c r="Y94" s="88"/>
      <c r="Z94" s="88"/>
      <c r="AA94" s="88"/>
      <c r="AB94" s="88"/>
      <c r="AC94" s="88"/>
      <c r="AD94" s="88"/>
      <c r="AE94" s="88"/>
      <c r="AF94" s="88"/>
      <c r="AG94" s="88"/>
      <c r="AH94" s="88"/>
      <c r="AI94" s="88"/>
      <c r="AJ94" s="88"/>
      <c r="AK94" s="88"/>
      <c r="AL94" s="88"/>
      <c r="AM94" s="88"/>
      <c r="AN94" s="88"/>
      <c r="AO94" s="88"/>
      <c r="AP94" s="88"/>
      <c r="AQ94" s="88"/>
      <c r="AR94" s="88"/>
      <c r="AS94" s="88"/>
      <c r="AT94" s="88"/>
      <c r="AU94" s="88"/>
      <c r="AV94" s="88"/>
      <c r="AW94" s="88"/>
      <c r="AX94" s="88"/>
      <c r="AY94" s="88"/>
      <c r="AZ94" s="88"/>
      <c r="BA94" s="88"/>
      <c r="BB94" s="88"/>
      <c r="BC94" s="88"/>
      <c r="BD94" s="88"/>
      <c r="BE94" s="88"/>
      <c r="BF94" s="88"/>
      <c r="BG94" s="88"/>
      <c r="BH94" s="88"/>
      <c r="BI94" s="88"/>
      <c r="BJ94" s="88"/>
      <c r="BK94" s="88"/>
      <c r="BL94" s="88"/>
      <c r="BM94" s="88"/>
      <c r="BN94" s="88"/>
    </row>
    <row r="95" spans="1:66" ht="24.75" customHeight="1">
      <c r="A95" s="12">
        <v>179</v>
      </c>
      <c r="B95" s="15" t="s">
        <v>198</v>
      </c>
      <c r="C95" s="16" t="s">
        <v>233</v>
      </c>
      <c r="D95" s="88"/>
      <c r="E95" s="88"/>
      <c r="F95" s="88"/>
      <c r="G95" s="88"/>
      <c r="H95" s="88"/>
      <c r="I95" s="88"/>
      <c r="J95" s="88"/>
      <c r="K95" s="88"/>
      <c r="L95" s="88"/>
      <c r="M95" s="88"/>
      <c r="N95" s="88"/>
      <c r="O95" s="88"/>
      <c r="P95" s="88"/>
      <c r="Q95" s="88"/>
      <c r="R95" s="88"/>
      <c r="S95" s="88"/>
      <c r="T95" s="88"/>
      <c r="U95" s="88"/>
      <c r="V95" s="88"/>
      <c r="W95" s="88"/>
      <c r="X95" s="88"/>
      <c r="Y95" s="88"/>
      <c r="Z95" s="88"/>
      <c r="AA95" s="88"/>
      <c r="AB95" s="88"/>
      <c r="AC95" s="88"/>
      <c r="AD95" s="88"/>
      <c r="AE95" s="88"/>
      <c r="AF95" s="88"/>
      <c r="AG95" s="88"/>
      <c r="AH95" s="88"/>
      <c r="AI95" s="88"/>
      <c r="AJ95" s="88"/>
      <c r="AK95" s="88"/>
      <c r="AL95" s="88"/>
      <c r="AM95" s="88"/>
      <c r="AN95" s="88"/>
      <c r="AO95" s="88"/>
      <c r="AP95" s="88"/>
      <c r="AQ95" s="88"/>
      <c r="AR95" s="88"/>
      <c r="AS95" s="88"/>
      <c r="AT95" s="88"/>
      <c r="AU95" s="88"/>
      <c r="AV95" s="88"/>
      <c r="AW95" s="88"/>
      <c r="AX95" s="88"/>
      <c r="AY95" s="88"/>
      <c r="AZ95" s="88"/>
      <c r="BA95" s="88"/>
      <c r="BB95" s="88"/>
      <c r="BC95" s="88"/>
      <c r="BD95" s="88"/>
      <c r="BE95" s="88"/>
      <c r="BF95" s="88"/>
      <c r="BG95" s="88"/>
      <c r="BH95" s="88"/>
      <c r="BI95" s="88"/>
      <c r="BJ95" s="88"/>
      <c r="BK95" s="88"/>
      <c r="BL95" s="88"/>
      <c r="BM95" s="88"/>
      <c r="BN95" s="88"/>
    </row>
    <row r="96" spans="1:66" ht="24.75" customHeight="1">
      <c r="A96" s="12">
        <v>180</v>
      </c>
      <c r="B96" s="15" t="s">
        <v>198</v>
      </c>
      <c r="C96" s="16" t="s">
        <v>234</v>
      </c>
      <c r="D96" s="88"/>
      <c r="E96" s="88"/>
      <c r="F96" s="88"/>
      <c r="G96" s="88"/>
      <c r="H96" s="88"/>
      <c r="I96" s="88"/>
      <c r="J96" s="88"/>
      <c r="K96" s="88"/>
      <c r="L96" s="88"/>
      <c r="M96" s="88"/>
      <c r="N96" s="88"/>
      <c r="O96" s="88"/>
      <c r="P96" s="88"/>
      <c r="Q96" s="88"/>
      <c r="R96" s="88"/>
      <c r="S96" s="88"/>
      <c r="T96" s="88"/>
      <c r="U96" s="88"/>
      <c r="V96" s="88"/>
      <c r="W96" s="88"/>
      <c r="X96" s="88"/>
      <c r="Y96" s="88"/>
      <c r="Z96" s="88"/>
      <c r="AA96" s="88"/>
      <c r="AB96" s="88"/>
      <c r="AC96" s="88"/>
      <c r="AD96" s="88"/>
      <c r="AE96" s="88"/>
      <c r="AF96" s="88"/>
      <c r="AG96" s="88"/>
      <c r="AH96" s="88"/>
      <c r="AI96" s="88"/>
      <c r="AJ96" s="88"/>
      <c r="AK96" s="88"/>
      <c r="AL96" s="88"/>
      <c r="AM96" s="88"/>
      <c r="AN96" s="88"/>
      <c r="AO96" s="88"/>
      <c r="AP96" s="88"/>
      <c r="AQ96" s="88"/>
      <c r="AR96" s="88"/>
      <c r="AS96" s="88"/>
      <c r="AT96" s="88"/>
      <c r="AU96" s="88"/>
      <c r="AV96" s="88"/>
      <c r="AW96" s="88"/>
      <c r="AX96" s="88"/>
      <c r="AY96" s="88"/>
      <c r="AZ96" s="88"/>
      <c r="BA96" s="88"/>
      <c r="BB96" s="88"/>
      <c r="BC96" s="88"/>
      <c r="BD96" s="88"/>
      <c r="BE96" s="88"/>
      <c r="BF96" s="88"/>
      <c r="BG96" s="88"/>
      <c r="BH96" s="88"/>
      <c r="BI96" s="88"/>
      <c r="BJ96" s="88"/>
      <c r="BK96" s="88"/>
      <c r="BL96" s="88"/>
      <c r="BM96" s="88"/>
      <c r="BN96" s="88"/>
    </row>
    <row r="97" spans="1:66" ht="24.75" customHeight="1">
      <c r="A97" s="12">
        <v>181</v>
      </c>
      <c r="B97" s="15" t="s">
        <v>198</v>
      </c>
      <c r="C97" s="16" t="s">
        <v>235</v>
      </c>
      <c r="D97" s="88"/>
      <c r="E97" s="88"/>
      <c r="F97" s="88"/>
      <c r="G97" s="88"/>
      <c r="H97" s="88"/>
      <c r="I97" s="88"/>
      <c r="J97" s="88"/>
      <c r="K97" s="88"/>
      <c r="L97" s="88"/>
      <c r="M97" s="88"/>
      <c r="N97" s="88"/>
      <c r="O97" s="88"/>
      <c r="P97" s="88"/>
      <c r="Q97" s="88"/>
      <c r="R97" s="88"/>
      <c r="S97" s="88"/>
      <c r="T97" s="88"/>
      <c r="U97" s="88"/>
      <c r="V97" s="88"/>
      <c r="W97" s="88"/>
      <c r="X97" s="88"/>
      <c r="Y97" s="88"/>
      <c r="Z97" s="88"/>
      <c r="AA97" s="88"/>
      <c r="AB97" s="88"/>
      <c r="AC97" s="88"/>
      <c r="AD97" s="88"/>
      <c r="AE97" s="88"/>
      <c r="AF97" s="88"/>
      <c r="AG97" s="88"/>
      <c r="AH97" s="88"/>
      <c r="AI97" s="88"/>
      <c r="AJ97" s="88"/>
      <c r="AK97" s="88"/>
      <c r="AL97" s="88"/>
      <c r="AM97" s="88"/>
      <c r="AN97" s="88"/>
      <c r="AO97" s="88"/>
      <c r="AP97" s="88"/>
      <c r="AQ97" s="88"/>
      <c r="AR97" s="88"/>
      <c r="AS97" s="88"/>
      <c r="AT97" s="88"/>
      <c r="AU97" s="88"/>
      <c r="AV97" s="88"/>
      <c r="AW97" s="88"/>
      <c r="AX97" s="88"/>
      <c r="AY97" s="88"/>
      <c r="AZ97" s="88"/>
      <c r="BA97" s="88"/>
      <c r="BB97" s="88"/>
      <c r="BC97" s="88"/>
      <c r="BD97" s="88"/>
      <c r="BE97" s="88"/>
      <c r="BF97" s="88"/>
      <c r="BG97" s="88"/>
      <c r="BH97" s="88"/>
      <c r="BI97" s="88"/>
      <c r="BJ97" s="88"/>
      <c r="BK97" s="88"/>
      <c r="BL97" s="88"/>
      <c r="BM97" s="88"/>
      <c r="BN97" s="88"/>
    </row>
    <row r="98" spans="1:66" ht="24.75" customHeight="1">
      <c r="A98" s="12">
        <v>182</v>
      </c>
      <c r="B98" s="15" t="s">
        <v>198</v>
      </c>
      <c r="C98" s="16" t="s">
        <v>236</v>
      </c>
      <c r="D98" s="88"/>
      <c r="E98" s="88"/>
      <c r="F98" s="88"/>
      <c r="G98" s="88"/>
      <c r="H98" s="88"/>
      <c r="I98" s="88"/>
      <c r="J98" s="88"/>
      <c r="K98" s="88"/>
      <c r="L98" s="88"/>
      <c r="M98" s="88"/>
      <c r="N98" s="88"/>
      <c r="O98" s="88"/>
      <c r="P98" s="88"/>
      <c r="Q98" s="88"/>
      <c r="R98" s="88"/>
      <c r="S98" s="88"/>
      <c r="T98" s="88"/>
      <c r="U98" s="88"/>
      <c r="V98" s="88"/>
      <c r="W98" s="88"/>
      <c r="X98" s="88"/>
      <c r="Y98" s="88"/>
      <c r="Z98" s="88"/>
      <c r="AA98" s="88"/>
      <c r="AB98" s="88"/>
      <c r="AC98" s="88"/>
      <c r="AD98" s="88"/>
      <c r="AE98" s="88"/>
      <c r="AF98" s="88"/>
      <c r="AG98" s="88"/>
      <c r="AH98" s="88"/>
      <c r="AI98" s="88"/>
      <c r="AJ98" s="88"/>
      <c r="AK98" s="88"/>
      <c r="AL98" s="88"/>
      <c r="AM98" s="88"/>
      <c r="AN98" s="88"/>
      <c r="AO98" s="88"/>
      <c r="AP98" s="88"/>
      <c r="AQ98" s="88"/>
      <c r="AR98" s="88"/>
      <c r="AS98" s="88"/>
      <c r="AT98" s="88"/>
      <c r="AU98" s="88"/>
      <c r="AV98" s="88"/>
      <c r="AW98" s="88"/>
      <c r="AX98" s="88"/>
      <c r="AY98" s="88"/>
      <c r="AZ98" s="88"/>
      <c r="BA98" s="88"/>
      <c r="BB98" s="88"/>
      <c r="BC98" s="88"/>
      <c r="BD98" s="88"/>
      <c r="BE98" s="88"/>
      <c r="BF98" s="88"/>
      <c r="BG98" s="88"/>
      <c r="BH98" s="88"/>
      <c r="BI98" s="88"/>
      <c r="BJ98" s="88"/>
      <c r="BK98" s="88"/>
      <c r="BL98" s="88"/>
      <c r="BM98" s="88"/>
      <c r="BN98" s="88"/>
    </row>
    <row r="99" spans="1:66" ht="24.75" customHeight="1">
      <c r="A99" s="12">
        <v>183</v>
      </c>
      <c r="B99" s="15" t="s">
        <v>198</v>
      </c>
      <c r="C99" s="16" t="s">
        <v>237</v>
      </c>
      <c r="D99" s="88"/>
      <c r="E99" s="88"/>
      <c r="F99" s="88"/>
      <c r="G99" s="88"/>
      <c r="H99" s="88"/>
      <c r="I99" s="88"/>
      <c r="J99" s="88"/>
      <c r="K99" s="88"/>
      <c r="L99" s="88"/>
      <c r="M99" s="88"/>
      <c r="N99" s="88"/>
      <c r="O99" s="88"/>
      <c r="P99" s="88"/>
      <c r="Q99" s="88"/>
      <c r="R99" s="88"/>
      <c r="S99" s="88"/>
      <c r="T99" s="88"/>
      <c r="U99" s="88"/>
      <c r="V99" s="88"/>
      <c r="W99" s="88"/>
      <c r="X99" s="88"/>
      <c r="Y99" s="88"/>
      <c r="Z99" s="88"/>
      <c r="AA99" s="88"/>
      <c r="AB99" s="88"/>
      <c r="AC99" s="88"/>
      <c r="AD99" s="88"/>
      <c r="AE99" s="88"/>
      <c r="AF99" s="88"/>
      <c r="AG99" s="88"/>
      <c r="AH99" s="88"/>
      <c r="AI99" s="88"/>
      <c r="AJ99" s="88"/>
      <c r="AK99" s="88"/>
      <c r="AL99" s="88"/>
      <c r="AM99" s="88"/>
      <c r="AN99" s="88"/>
      <c r="AO99" s="88"/>
      <c r="AP99" s="88"/>
      <c r="AQ99" s="88"/>
      <c r="AR99" s="88"/>
      <c r="AS99" s="88"/>
      <c r="AT99" s="88"/>
      <c r="AU99" s="88"/>
      <c r="AV99" s="88"/>
      <c r="AW99" s="88"/>
      <c r="AX99" s="88"/>
      <c r="AY99" s="88"/>
      <c r="AZ99" s="88"/>
      <c r="BA99" s="88"/>
      <c r="BB99" s="88"/>
      <c r="BC99" s="88"/>
      <c r="BD99" s="88"/>
      <c r="BE99" s="88"/>
      <c r="BF99" s="88"/>
      <c r="BG99" s="88"/>
      <c r="BH99" s="88"/>
      <c r="BI99" s="88"/>
      <c r="BJ99" s="88"/>
      <c r="BK99" s="88"/>
      <c r="BL99" s="88"/>
      <c r="BM99" s="88"/>
      <c r="BN99" s="88"/>
    </row>
    <row r="100" spans="1:66" ht="24.75" customHeight="1">
      <c r="A100" s="12">
        <v>184</v>
      </c>
      <c r="B100" s="15" t="s">
        <v>198</v>
      </c>
      <c r="C100" s="16" t="s">
        <v>238</v>
      </c>
      <c r="D100" s="88"/>
      <c r="E100" s="88"/>
      <c r="F100" s="88"/>
      <c r="G100" s="88"/>
      <c r="H100" s="88"/>
      <c r="I100" s="88"/>
      <c r="J100" s="88"/>
      <c r="K100" s="88"/>
      <c r="L100" s="88"/>
      <c r="M100" s="88"/>
      <c r="N100" s="88"/>
      <c r="O100" s="88"/>
      <c r="P100" s="88"/>
      <c r="Q100" s="88"/>
      <c r="R100" s="88"/>
      <c r="S100" s="88"/>
      <c r="T100" s="88"/>
      <c r="U100" s="88"/>
      <c r="V100" s="88"/>
      <c r="W100" s="88"/>
      <c r="X100" s="88"/>
      <c r="Y100" s="88"/>
      <c r="Z100" s="88"/>
      <c r="AA100" s="88"/>
      <c r="AB100" s="88"/>
      <c r="AC100" s="88"/>
      <c r="AD100" s="88"/>
      <c r="AE100" s="88"/>
      <c r="AF100" s="88"/>
      <c r="AG100" s="88"/>
      <c r="AH100" s="88"/>
      <c r="AI100" s="88"/>
      <c r="AJ100" s="88"/>
      <c r="AK100" s="88"/>
      <c r="AL100" s="88"/>
      <c r="AM100" s="88"/>
      <c r="AN100" s="88"/>
      <c r="AO100" s="88"/>
      <c r="AP100" s="88"/>
      <c r="AQ100" s="88"/>
      <c r="AR100" s="88"/>
      <c r="AS100" s="88"/>
      <c r="AT100" s="88"/>
      <c r="AU100" s="88"/>
      <c r="AV100" s="88"/>
      <c r="AW100" s="88"/>
      <c r="AX100" s="88"/>
      <c r="AY100" s="88"/>
      <c r="AZ100" s="88"/>
      <c r="BA100" s="88"/>
      <c r="BB100" s="88"/>
      <c r="BC100" s="88"/>
      <c r="BD100" s="88"/>
      <c r="BE100" s="88"/>
      <c r="BF100" s="88"/>
      <c r="BG100" s="88"/>
      <c r="BH100" s="88"/>
      <c r="BI100" s="88"/>
      <c r="BJ100" s="88"/>
      <c r="BK100" s="88"/>
      <c r="BL100" s="88"/>
      <c r="BM100" s="88"/>
      <c r="BN100" s="88"/>
    </row>
    <row r="101" spans="1:66" ht="24.75" customHeight="1">
      <c r="A101" s="12">
        <v>185</v>
      </c>
      <c r="B101" s="15" t="s">
        <v>198</v>
      </c>
      <c r="C101" s="16" t="s">
        <v>239</v>
      </c>
      <c r="D101" s="88"/>
      <c r="E101" s="88"/>
      <c r="F101" s="88"/>
      <c r="G101" s="88"/>
      <c r="H101" s="88"/>
      <c r="I101" s="88"/>
      <c r="J101" s="88"/>
      <c r="K101" s="88"/>
      <c r="L101" s="88"/>
      <c r="M101" s="88"/>
      <c r="N101" s="88"/>
      <c r="O101" s="88"/>
      <c r="P101" s="88"/>
      <c r="Q101" s="88"/>
      <c r="R101" s="88"/>
      <c r="S101" s="88"/>
      <c r="T101" s="88"/>
      <c r="U101" s="88"/>
      <c r="V101" s="88"/>
      <c r="W101" s="88"/>
      <c r="X101" s="88"/>
      <c r="Y101" s="88"/>
      <c r="Z101" s="88"/>
      <c r="AA101" s="88"/>
      <c r="AB101" s="88"/>
      <c r="AC101" s="88"/>
      <c r="AD101" s="88"/>
      <c r="AE101" s="88"/>
      <c r="AF101" s="88"/>
      <c r="AG101" s="88"/>
      <c r="AH101" s="88"/>
      <c r="AI101" s="88"/>
      <c r="AJ101" s="88"/>
      <c r="AK101" s="88"/>
      <c r="AL101" s="88"/>
      <c r="AM101" s="88"/>
      <c r="AN101" s="88"/>
      <c r="AO101" s="88"/>
      <c r="AP101" s="88"/>
      <c r="AQ101" s="88"/>
      <c r="AR101" s="88"/>
      <c r="AS101" s="88"/>
      <c r="AT101" s="88"/>
      <c r="AU101" s="88"/>
      <c r="AV101" s="88"/>
      <c r="AW101" s="88"/>
      <c r="AX101" s="88"/>
      <c r="AY101" s="88"/>
      <c r="AZ101" s="88"/>
      <c r="BA101" s="88"/>
      <c r="BB101" s="88"/>
      <c r="BC101" s="88"/>
      <c r="BD101" s="88"/>
      <c r="BE101" s="88"/>
      <c r="BF101" s="88"/>
      <c r="BG101" s="88"/>
      <c r="BH101" s="88"/>
      <c r="BI101" s="88"/>
      <c r="BJ101" s="88"/>
      <c r="BK101" s="88"/>
      <c r="BL101" s="88"/>
      <c r="BM101" s="88"/>
      <c r="BN101" s="88"/>
    </row>
    <row r="102" spans="1:66" ht="24.75" customHeight="1">
      <c r="A102" s="12">
        <v>186</v>
      </c>
      <c r="B102" s="15" t="s">
        <v>198</v>
      </c>
      <c r="C102" s="16" t="s">
        <v>240</v>
      </c>
      <c r="D102" s="88"/>
      <c r="E102" s="88"/>
      <c r="F102" s="88"/>
      <c r="G102" s="88"/>
      <c r="H102" s="88"/>
      <c r="I102" s="88"/>
      <c r="J102" s="88"/>
      <c r="K102" s="88"/>
      <c r="L102" s="88"/>
      <c r="M102" s="88"/>
      <c r="N102" s="88"/>
      <c r="O102" s="88"/>
      <c r="P102" s="88"/>
      <c r="Q102" s="88"/>
      <c r="R102" s="88"/>
      <c r="S102" s="88"/>
      <c r="T102" s="88"/>
      <c r="U102" s="88"/>
      <c r="V102" s="88"/>
      <c r="W102" s="88"/>
      <c r="X102" s="88"/>
      <c r="Y102" s="88"/>
      <c r="Z102" s="88"/>
      <c r="AA102" s="88"/>
      <c r="AB102" s="88"/>
      <c r="AC102" s="88"/>
      <c r="AD102" s="88"/>
      <c r="AE102" s="88"/>
      <c r="AF102" s="88"/>
      <c r="AG102" s="88"/>
      <c r="AH102" s="88"/>
      <c r="AI102" s="88"/>
      <c r="AJ102" s="88"/>
      <c r="AK102" s="88"/>
      <c r="AL102" s="88"/>
      <c r="AM102" s="88"/>
      <c r="AN102" s="88"/>
      <c r="AO102" s="88"/>
      <c r="AP102" s="88"/>
      <c r="AQ102" s="88"/>
      <c r="AR102" s="88"/>
      <c r="AS102" s="88"/>
      <c r="AT102" s="88"/>
      <c r="AU102" s="88"/>
      <c r="AV102" s="88"/>
      <c r="AW102" s="88"/>
      <c r="AX102" s="88"/>
      <c r="AY102" s="88"/>
      <c r="AZ102" s="88"/>
      <c r="BA102" s="88"/>
      <c r="BB102" s="88"/>
      <c r="BC102" s="88"/>
      <c r="BD102" s="88"/>
      <c r="BE102" s="88"/>
      <c r="BF102" s="88"/>
      <c r="BG102" s="88"/>
      <c r="BH102" s="88"/>
      <c r="BI102" s="88"/>
      <c r="BJ102" s="88"/>
      <c r="BK102" s="88"/>
      <c r="BL102" s="88"/>
      <c r="BM102" s="88"/>
      <c r="BN102" s="88"/>
    </row>
    <row r="103" spans="1:66" ht="24.75" customHeight="1">
      <c r="A103" s="12">
        <v>187</v>
      </c>
      <c r="B103" s="15" t="s">
        <v>198</v>
      </c>
      <c r="C103" s="16" t="s">
        <v>241</v>
      </c>
      <c r="D103" s="88"/>
      <c r="E103" s="88"/>
      <c r="F103" s="88"/>
      <c r="G103" s="88"/>
      <c r="H103" s="88"/>
      <c r="I103" s="88"/>
      <c r="J103" s="88"/>
      <c r="K103" s="88"/>
      <c r="L103" s="88"/>
      <c r="M103" s="88"/>
      <c r="N103" s="88"/>
      <c r="O103" s="88"/>
      <c r="P103" s="88"/>
      <c r="Q103" s="88"/>
      <c r="R103" s="88"/>
      <c r="S103" s="88"/>
      <c r="T103" s="88"/>
      <c r="U103" s="88"/>
      <c r="V103" s="88"/>
      <c r="W103" s="88"/>
      <c r="X103" s="88"/>
      <c r="Y103" s="88"/>
      <c r="Z103" s="88"/>
      <c r="AA103" s="88"/>
      <c r="AB103" s="88"/>
      <c r="AC103" s="88"/>
      <c r="AD103" s="88"/>
      <c r="AE103" s="88"/>
      <c r="AF103" s="88"/>
      <c r="AG103" s="88"/>
      <c r="AH103" s="88"/>
      <c r="AI103" s="88"/>
      <c r="AJ103" s="88"/>
      <c r="AK103" s="88"/>
      <c r="AL103" s="88"/>
      <c r="AM103" s="88"/>
      <c r="AN103" s="88"/>
      <c r="AO103" s="88"/>
      <c r="AP103" s="88"/>
      <c r="AQ103" s="88"/>
      <c r="AR103" s="88"/>
      <c r="AS103" s="88"/>
      <c r="AT103" s="88"/>
      <c r="AU103" s="88"/>
      <c r="AV103" s="88"/>
      <c r="AW103" s="88"/>
      <c r="AX103" s="88"/>
      <c r="AY103" s="88"/>
      <c r="AZ103" s="88"/>
      <c r="BA103" s="88"/>
      <c r="BB103" s="88"/>
      <c r="BC103" s="88"/>
      <c r="BD103" s="88"/>
      <c r="BE103" s="88"/>
      <c r="BF103" s="88"/>
      <c r="BG103" s="88"/>
      <c r="BH103" s="88"/>
      <c r="BI103" s="88"/>
      <c r="BJ103" s="88"/>
      <c r="BK103" s="88"/>
      <c r="BL103" s="88"/>
      <c r="BM103" s="88"/>
      <c r="BN103" s="88"/>
    </row>
    <row r="104" spans="1:66" ht="24.75" customHeight="1">
      <c r="A104" s="12">
        <v>188</v>
      </c>
      <c r="B104" s="15" t="s">
        <v>198</v>
      </c>
      <c r="C104" s="16" t="s">
        <v>242</v>
      </c>
      <c r="D104" s="88"/>
      <c r="E104" s="88"/>
      <c r="F104" s="88"/>
      <c r="G104" s="88"/>
      <c r="H104" s="88"/>
      <c r="I104" s="88"/>
      <c r="J104" s="88"/>
      <c r="K104" s="88"/>
      <c r="L104" s="88"/>
      <c r="M104" s="88"/>
      <c r="N104" s="88"/>
      <c r="O104" s="88"/>
      <c r="P104" s="88"/>
      <c r="Q104" s="88"/>
      <c r="R104" s="88"/>
      <c r="S104" s="88"/>
      <c r="T104" s="88"/>
      <c r="U104" s="88"/>
      <c r="V104" s="88"/>
      <c r="W104" s="88"/>
      <c r="X104" s="88"/>
      <c r="Y104" s="88"/>
      <c r="Z104" s="88"/>
      <c r="AA104" s="88"/>
      <c r="AB104" s="88"/>
      <c r="AC104" s="88"/>
      <c r="AD104" s="88"/>
      <c r="AE104" s="88"/>
      <c r="AF104" s="88"/>
      <c r="AG104" s="88"/>
      <c r="AH104" s="88"/>
      <c r="AI104" s="88"/>
      <c r="AJ104" s="88"/>
      <c r="AK104" s="88"/>
      <c r="AL104" s="88"/>
      <c r="AM104" s="88"/>
      <c r="AN104" s="88"/>
      <c r="AO104" s="88"/>
      <c r="AP104" s="88"/>
      <c r="AQ104" s="88"/>
      <c r="AR104" s="88"/>
      <c r="AS104" s="88"/>
      <c r="AT104" s="88"/>
      <c r="AU104" s="88"/>
      <c r="AV104" s="88"/>
      <c r="AW104" s="88"/>
      <c r="AX104" s="88"/>
      <c r="AY104" s="88"/>
      <c r="AZ104" s="88"/>
      <c r="BA104" s="88"/>
      <c r="BB104" s="88"/>
      <c r="BC104" s="88"/>
      <c r="BD104" s="88"/>
      <c r="BE104" s="88"/>
      <c r="BF104" s="88"/>
      <c r="BG104" s="88"/>
      <c r="BH104" s="88"/>
      <c r="BI104" s="88"/>
      <c r="BJ104" s="88"/>
      <c r="BK104" s="88"/>
      <c r="BL104" s="88"/>
      <c r="BM104" s="88"/>
      <c r="BN104" s="88"/>
    </row>
    <row r="105" spans="1:66" ht="24.75" customHeight="1">
      <c r="A105" s="12">
        <v>189</v>
      </c>
      <c r="B105" s="15" t="s">
        <v>198</v>
      </c>
      <c r="C105" s="16" t="s">
        <v>1002</v>
      </c>
      <c r="D105" s="88"/>
      <c r="E105" s="88"/>
      <c r="F105" s="88"/>
      <c r="G105" s="88"/>
      <c r="H105" s="88"/>
      <c r="I105" s="88"/>
      <c r="J105" s="88"/>
      <c r="K105" s="88"/>
      <c r="L105" s="88"/>
      <c r="M105" s="88"/>
      <c r="N105" s="88"/>
      <c r="O105" s="88"/>
      <c r="P105" s="88"/>
      <c r="Q105" s="88"/>
      <c r="R105" s="88"/>
      <c r="S105" s="88"/>
      <c r="T105" s="88"/>
      <c r="U105" s="88"/>
      <c r="V105" s="88"/>
      <c r="W105" s="88"/>
      <c r="X105" s="88"/>
      <c r="Y105" s="88"/>
      <c r="Z105" s="88"/>
      <c r="AA105" s="88"/>
      <c r="AB105" s="88"/>
      <c r="AC105" s="88"/>
      <c r="AD105" s="88"/>
      <c r="AE105" s="88"/>
      <c r="AF105" s="88"/>
      <c r="AG105" s="88"/>
      <c r="AH105" s="88"/>
      <c r="AI105" s="88"/>
      <c r="AJ105" s="88"/>
      <c r="AK105" s="88"/>
      <c r="AL105" s="88"/>
      <c r="AM105" s="88"/>
      <c r="AN105" s="88"/>
      <c r="AO105" s="88"/>
      <c r="AP105" s="88"/>
      <c r="AQ105" s="88"/>
      <c r="AR105" s="88"/>
      <c r="AS105" s="88"/>
      <c r="AT105" s="88"/>
      <c r="AU105" s="88"/>
      <c r="AV105" s="88"/>
      <c r="AW105" s="88"/>
      <c r="AX105" s="88"/>
      <c r="AY105" s="88"/>
      <c r="AZ105" s="88"/>
      <c r="BA105" s="88"/>
      <c r="BB105" s="88"/>
      <c r="BC105" s="88"/>
      <c r="BD105" s="88"/>
      <c r="BE105" s="88"/>
      <c r="BF105" s="88"/>
      <c r="BG105" s="88"/>
      <c r="BH105" s="88"/>
      <c r="BI105" s="88"/>
      <c r="BJ105" s="88"/>
      <c r="BK105" s="88"/>
      <c r="BL105" s="88"/>
      <c r="BM105" s="88"/>
      <c r="BN105" s="88"/>
    </row>
    <row r="106" spans="1:66" ht="24.75" customHeight="1">
      <c r="A106" s="12">
        <v>190</v>
      </c>
      <c r="B106" s="15" t="s">
        <v>198</v>
      </c>
      <c r="C106" s="16" t="s">
        <v>1002</v>
      </c>
      <c r="D106" s="88"/>
      <c r="E106" s="88"/>
      <c r="F106" s="88"/>
      <c r="G106" s="88"/>
      <c r="H106" s="88"/>
      <c r="I106" s="88"/>
      <c r="J106" s="88"/>
      <c r="K106" s="88"/>
      <c r="L106" s="88"/>
      <c r="M106" s="88"/>
      <c r="N106" s="88"/>
      <c r="O106" s="88"/>
      <c r="P106" s="88"/>
      <c r="Q106" s="88"/>
      <c r="R106" s="88"/>
      <c r="S106" s="88"/>
      <c r="T106" s="88"/>
      <c r="U106" s="88"/>
      <c r="V106" s="88"/>
      <c r="W106" s="88"/>
      <c r="X106" s="88"/>
      <c r="Y106" s="88"/>
      <c r="Z106" s="88"/>
      <c r="AA106" s="88"/>
      <c r="AB106" s="88"/>
      <c r="AC106" s="88"/>
      <c r="AD106" s="88"/>
      <c r="AE106" s="88"/>
      <c r="AF106" s="88"/>
      <c r="AG106" s="88"/>
      <c r="AH106" s="88"/>
      <c r="AI106" s="88"/>
      <c r="AJ106" s="88"/>
      <c r="AK106" s="88"/>
      <c r="AL106" s="88"/>
      <c r="AM106" s="88"/>
      <c r="AN106" s="88"/>
      <c r="AO106" s="88"/>
      <c r="AP106" s="88"/>
      <c r="AQ106" s="88"/>
      <c r="AR106" s="88"/>
      <c r="AS106" s="88"/>
      <c r="AT106" s="88"/>
      <c r="AU106" s="88"/>
      <c r="AV106" s="88"/>
      <c r="AW106" s="88"/>
      <c r="AX106" s="88"/>
      <c r="AY106" s="88"/>
      <c r="AZ106" s="88"/>
      <c r="BA106" s="88"/>
      <c r="BB106" s="88"/>
      <c r="BC106" s="88"/>
      <c r="BD106" s="88"/>
      <c r="BE106" s="88"/>
      <c r="BF106" s="88"/>
      <c r="BG106" s="88"/>
      <c r="BH106" s="88"/>
      <c r="BI106" s="88"/>
      <c r="BJ106" s="88"/>
      <c r="BK106" s="88"/>
      <c r="BL106" s="88"/>
      <c r="BM106" s="88"/>
      <c r="BN106" s="88"/>
    </row>
    <row r="107" spans="1:66" ht="24.75" customHeight="1">
      <c r="A107" s="12">
        <v>191</v>
      </c>
      <c r="B107" s="15" t="s">
        <v>198</v>
      </c>
      <c r="C107" s="16" t="s">
        <v>1003</v>
      </c>
      <c r="D107" s="88"/>
      <c r="E107" s="88"/>
      <c r="F107" s="88"/>
      <c r="G107" s="88"/>
      <c r="H107" s="88"/>
      <c r="I107" s="88"/>
      <c r="J107" s="88"/>
      <c r="K107" s="88"/>
      <c r="L107" s="88"/>
      <c r="M107" s="88"/>
      <c r="N107" s="88"/>
      <c r="O107" s="88"/>
      <c r="P107" s="88"/>
      <c r="Q107" s="88"/>
      <c r="R107" s="88"/>
      <c r="S107" s="88"/>
      <c r="T107" s="88"/>
      <c r="U107" s="88"/>
      <c r="V107" s="88"/>
      <c r="W107" s="88"/>
      <c r="X107" s="88"/>
      <c r="Y107" s="88"/>
      <c r="Z107" s="88"/>
      <c r="AA107" s="88"/>
      <c r="AB107" s="88"/>
      <c r="AC107" s="88"/>
      <c r="AD107" s="88"/>
      <c r="AE107" s="88"/>
      <c r="AF107" s="88"/>
      <c r="AG107" s="88"/>
      <c r="AH107" s="88"/>
      <c r="AI107" s="88"/>
      <c r="AJ107" s="88"/>
      <c r="AK107" s="88"/>
      <c r="AL107" s="88"/>
      <c r="AM107" s="88"/>
      <c r="AN107" s="88"/>
      <c r="AO107" s="88"/>
      <c r="AP107" s="88"/>
      <c r="AQ107" s="88"/>
      <c r="AR107" s="88"/>
      <c r="AS107" s="88"/>
      <c r="AT107" s="88"/>
      <c r="AU107" s="88"/>
      <c r="AV107" s="88"/>
      <c r="AW107" s="88"/>
      <c r="AX107" s="88"/>
      <c r="AY107" s="88"/>
      <c r="AZ107" s="88"/>
      <c r="BA107" s="88"/>
      <c r="BB107" s="88"/>
      <c r="BC107" s="88"/>
      <c r="BD107" s="88"/>
      <c r="BE107" s="88"/>
      <c r="BF107" s="88"/>
      <c r="BG107" s="88"/>
      <c r="BH107" s="88"/>
      <c r="BI107" s="88"/>
      <c r="BJ107" s="88"/>
      <c r="BK107" s="88"/>
      <c r="BL107" s="88"/>
      <c r="BM107" s="88"/>
      <c r="BN107" s="88"/>
    </row>
    <row r="108" spans="1:66" ht="24.75" customHeight="1">
      <c r="A108" s="12">
        <v>192</v>
      </c>
      <c r="B108" s="15" t="s">
        <v>198</v>
      </c>
      <c r="C108" s="16" t="s">
        <v>1004</v>
      </c>
      <c r="D108" s="88"/>
      <c r="E108" s="88"/>
      <c r="F108" s="88"/>
      <c r="G108" s="88"/>
      <c r="H108" s="88"/>
      <c r="I108" s="88"/>
      <c r="J108" s="88"/>
      <c r="K108" s="88"/>
      <c r="L108" s="88"/>
      <c r="M108" s="88"/>
      <c r="N108" s="88"/>
      <c r="O108" s="88"/>
      <c r="P108" s="88"/>
      <c r="Q108" s="88"/>
      <c r="R108" s="88"/>
      <c r="S108" s="88"/>
      <c r="T108" s="88"/>
      <c r="U108" s="88"/>
      <c r="V108" s="88"/>
      <c r="W108" s="88"/>
      <c r="X108" s="88"/>
      <c r="Y108" s="88"/>
      <c r="Z108" s="88"/>
      <c r="AA108" s="88"/>
      <c r="AB108" s="88"/>
      <c r="AC108" s="88"/>
      <c r="AD108" s="88"/>
      <c r="AE108" s="88"/>
      <c r="AF108" s="88"/>
      <c r="AG108" s="88"/>
      <c r="AH108" s="88"/>
      <c r="AI108" s="88"/>
      <c r="AJ108" s="88"/>
      <c r="AK108" s="88"/>
      <c r="AL108" s="88"/>
      <c r="AM108" s="88"/>
      <c r="AN108" s="88"/>
      <c r="AO108" s="88"/>
      <c r="AP108" s="88"/>
      <c r="AQ108" s="88"/>
      <c r="AR108" s="88"/>
      <c r="AS108" s="88"/>
      <c r="AT108" s="88"/>
      <c r="AU108" s="88"/>
      <c r="AV108" s="88"/>
      <c r="AW108" s="88"/>
      <c r="AX108" s="88"/>
      <c r="AY108" s="88"/>
      <c r="AZ108" s="88"/>
      <c r="BA108" s="88"/>
      <c r="BB108" s="88"/>
      <c r="BC108" s="88"/>
      <c r="BD108" s="88"/>
      <c r="BE108" s="88"/>
      <c r="BF108" s="88"/>
      <c r="BG108" s="88"/>
      <c r="BH108" s="88"/>
      <c r="BI108" s="88"/>
      <c r="BJ108" s="88"/>
      <c r="BK108" s="88"/>
      <c r="BL108" s="88"/>
      <c r="BM108" s="88"/>
      <c r="BN108" s="88"/>
    </row>
    <row r="109" spans="1:66" ht="24.75" customHeight="1">
      <c r="A109" s="12">
        <v>193</v>
      </c>
      <c r="B109" s="15" t="s">
        <v>198</v>
      </c>
      <c r="C109" s="16" t="s">
        <v>1005</v>
      </c>
      <c r="D109" s="88"/>
      <c r="E109" s="88"/>
      <c r="F109" s="88"/>
      <c r="G109" s="88"/>
      <c r="H109" s="88"/>
      <c r="I109" s="88"/>
      <c r="J109" s="88"/>
      <c r="K109" s="88"/>
      <c r="L109" s="88"/>
      <c r="M109" s="88"/>
      <c r="N109" s="88"/>
      <c r="O109" s="88"/>
      <c r="P109" s="88"/>
      <c r="Q109" s="88"/>
      <c r="R109" s="88"/>
      <c r="S109" s="88"/>
      <c r="T109" s="88"/>
      <c r="U109" s="88"/>
      <c r="V109" s="88"/>
      <c r="W109" s="88"/>
      <c r="X109" s="88"/>
      <c r="Y109" s="88"/>
      <c r="Z109" s="88"/>
      <c r="AA109" s="88"/>
      <c r="AB109" s="88"/>
      <c r="AC109" s="88"/>
      <c r="AD109" s="88"/>
      <c r="AE109" s="88"/>
      <c r="AF109" s="88"/>
      <c r="AG109" s="88"/>
      <c r="AH109" s="88"/>
      <c r="AI109" s="88"/>
      <c r="AJ109" s="88"/>
      <c r="AK109" s="88"/>
      <c r="AL109" s="88"/>
      <c r="AM109" s="88"/>
      <c r="AN109" s="88"/>
      <c r="AO109" s="88"/>
      <c r="AP109" s="88"/>
      <c r="AQ109" s="88"/>
      <c r="AR109" s="88"/>
      <c r="AS109" s="88"/>
      <c r="AT109" s="88"/>
      <c r="AU109" s="88"/>
      <c r="AV109" s="88"/>
      <c r="AW109" s="88"/>
      <c r="AX109" s="88"/>
      <c r="AY109" s="88"/>
      <c r="AZ109" s="88"/>
      <c r="BA109" s="88"/>
      <c r="BB109" s="88"/>
      <c r="BC109" s="88"/>
      <c r="BD109" s="88"/>
      <c r="BE109" s="88"/>
      <c r="BF109" s="88"/>
      <c r="BG109" s="88"/>
      <c r="BH109" s="88"/>
      <c r="BI109" s="88"/>
      <c r="BJ109" s="88"/>
      <c r="BK109" s="88"/>
      <c r="BL109" s="88"/>
      <c r="BM109" s="88"/>
      <c r="BN109" s="88"/>
    </row>
    <row r="110" spans="1:66" ht="24.75" customHeight="1">
      <c r="A110" s="12">
        <v>194</v>
      </c>
      <c r="B110" s="15" t="s">
        <v>198</v>
      </c>
      <c r="C110" s="16" t="s">
        <v>1006</v>
      </c>
      <c r="D110" s="88"/>
      <c r="E110" s="88"/>
      <c r="F110" s="88"/>
      <c r="G110" s="88"/>
      <c r="H110" s="88"/>
      <c r="I110" s="88"/>
      <c r="J110" s="88"/>
      <c r="K110" s="88"/>
      <c r="L110" s="88"/>
      <c r="M110" s="88"/>
      <c r="N110" s="88"/>
      <c r="O110" s="88"/>
      <c r="P110" s="88"/>
      <c r="Q110" s="88"/>
      <c r="R110" s="88"/>
      <c r="S110" s="88"/>
      <c r="T110" s="88"/>
      <c r="U110" s="88"/>
      <c r="V110" s="88"/>
      <c r="W110" s="88"/>
      <c r="X110" s="88"/>
      <c r="Y110" s="88"/>
      <c r="Z110" s="88"/>
      <c r="AA110" s="88"/>
      <c r="AB110" s="88"/>
      <c r="AC110" s="88"/>
      <c r="AD110" s="88"/>
      <c r="AE110" s="88"/>
      <c r="AF110" s="88"/>
      <c r="AG110" s="88"/>
      <c r="AH110" s="88"/>
      <c r="AI110" s="88"/>
      <c r="AJ110" s="88"/>
      <c r="AK110" s="88"/>
      <c r="AL110" s="88"/>
      <c r="AM110" s="88"/>
      <c r="AN110" s="88"/>
      <c r="AO110" s="88"/>
      <c r="AP110" s="88"/>
      <c r="AQ110" s="88"/>
      <c r="AR110" s="88"/>
      <c r="AS110" s="88"/>
      <c r="AT110" s="88"/>
      <c r="AU110" s="88"/>
      <c r="AV110" s="88"/>
      <c r="AW110" s="88"/>
      <c r="AX110" s="88"/>
      <c r="AY110" s="88"/>
      <c r="AZ110" s="88"/>
      <c r="BA110" s="88"/>
      <c r="BB110" s="88"/>
      <c r="BC110" s="88"/>
      <c r="BD110" s="88"/>
      <c r="BE110" s="88"/>
      <c r="BF110" s="88"/>
      <c r="BG110" s="88"/>
      <c r="BH110" s="88"/>
      <c r="BI110" s="88"/>
      <c r="BJ110" s="88"/>
      <c r="BK110" s="88"/>
      <c r="BL110" s="88"/>
      <c r="BM110" s="88"/>
      <c r="BN110" s="88"/>
    </row>
    <row r="111" spans="1:66" ht="24.75" customHeight="1">
      <c r="A111" s="12">
        <v>195</v>
      </c>
      <c r="B111" s="15" t="s">
        <v>198</v>
      </c>
      <c r="C111" s="16" t="s">
        <v>1007</v>
      </c>
      <c r="D111" s="88"/>
      <c r="E111" s="88"/>
      <c r="F111" s="88"/>
      <c r="G111" s="88"/>
      <c r="H111" s="88"/>
      <c r="I111" s="88"/>
      <c r="J111" s="88"/>
      <c r="K111" s="88"/>
      <c r="L111" s="88"/>
      <c r="M111" s="88"/>
      <c r="N111" s="88"/>
      <c r="O111" s="88"/>
      <c r="P111" s="88"/>
      <c r="Q111" s="88"/>
      <c r="R111" s="88"/>
      <c r="S111" s="88"/>
      <c r="T111" s="88"/>
      <c r="U111" s="88"/>
      <c r="V111" s="88"/>
      <c r="W111" s="88"/>
      <c r="X111" s="88"/>
      <c r="Y111" s="88"/>
      <c r="Z111" s="88"/>
      <c r="AA111" s="88"/>
      <c r="AB111" s="88"/>
      <c r="AC111" s="88"/>
      <c r="AD111" s="88"/>
      <c r="AE111" s="88"/>
      <c r="AF111" s="88"/>
      <c r="AG111" s="88"/>
      <c r="AH111" s="88"/>
      <c r="AI111" s="88"/>
      <c r="AJ111" s="88"/>
      <c r="AK111" s="88"/>
      <c r="AL111" s="88"/>
      <c r="AM111" s="88"/>
      <c r="AN111" s="88"/>
      <c r="AO111" s="88"/>
      <c r="AP111" s="88"/>
      <c r="AQ111" s="88"/>
      <c r="AR111" s="88"/>
      <c r="AS111" s="88"/>
      <c r="AT111" s="88"/>
      <c r="AU111" s="88"/>
      <c r="AV111" s="88"/>
      <c r="AW111" s="88"/>
      <c r="AX111" s="88"/>
      <c r="AY111" s="88"/>
      <c r="AZ111" s="88"/>
      <c r="BA111" s="88"/>
      <c r="BB111" s="88"/>
      <c r="BC111" s="88"/>
      <c r="BD111" s="88"/>
      <c r="BE111" s="88"/>
      <c r="BF111" s="88"/>
      <c r="BG111" s="88"/>
      <c r="BH111" s="88"/>
      <c r="BI111" s="88"/>
      <c r="BJ111" s="88"/>
      <c r="BK111" s="88"/>
      <c r="BL111" s="88"/>
      <c r="BM111" s="88"/>
      <c r="BN111" s="88"/>
    </row>
    <row r="112" spans="1:66" ht="24.75" customHeight="1">
      <c r="A112" s="12">
        <v>196</v>
      </c>
      <c r="B112" s="15" t="s">
        <v>198</v>
      </c>
      <c r="C112" s="16" t="s">
        <v>250</v>
      </c>
      <c r="D112" s="88"/>
      <c r="E112" s="88"/>
      <c r="F112" s="88"/>
      <c r="G112" s="88"/>
      <c r="H112" s="88"/>
      <c r="I112" s="88"/>
      <c r="J112" s="88"/>
      <c r="K112" s="88"/>
      <c r="L112" s="88"/>
      <c r="M112" s="88"/>
      <c r="N112" s="88"/>
      <c r="O112" s="88"/>
      <c r="P112" s="88"/>
      <c r="Q112" s="88"/>
      <c r="R112" s="88"/>
      <c r="S112" s="88"/>
      <c r="T112" s="88"/>
      <c r="U112" s="88"/>
      <c r="V112" s="88"/>
      <c r="W112" s="88"/>
      <c r="X112" s="88"/>
      <c r="Y112" s="88"/>
      <c r="Z112" s="88"/>
      <c r="AA112" s="88"/>
      <c r="AB112" s="88"/>
      <c r="AC112" s="88"/>
      <c r="AD112" s="88"/>
      <c r="AE112" s="88"/>
      <c r="AF112" s="88"/>
      <c r="AG112" s="88"/>
      <c r="AH112" s="88"/>
      <c r="AI112" s="88"/>
      <c r="AJ112" s="88"/>
      <c r="AK112" s="88"/>
      <c r="AL112" s="88"/>
      <c r="AM112" s="88"/>
      <c r="AN112" s="88"/>
      <c r="AO112" s="88"/>
      <c r="AP112" s="88"/>
      <c r="AQ112" s="88"/>
      <c r="AR112" s="88"/>
      <c r="AS112" s="88"/>
      <c r="AT112" s="88"/>
      <c r="AU112" s="88"/>
      <c r="AV112" s="88"/>
      <c r="AW112" s="88"/>
      <c r="AX112" s="88"/>
      <c r="AY112" s="88"/>
      <c r="AZ112" s="88"/>
      <c r="BA112" s="88"/>
      <c r="BB112" s="88"/>
      <c r="BC112" s="88"/>
      <c r="BD112" s="88"/>
      <c r="BE112" s="88"/>
      <c r="BF112" s="88"/>
      <c r="BG112" s="88"/>
      <c r="BH112" s="88"/>
      <c r="BI112" s="88"/>
      <c r="BJ112" s="88"/>
      <c r="BK112" s="88"/>
      <c r="BL112" s="88"/>
      <c r="BM112" s="88"/>
      <c r="BN112" s="88"/>
    </row>
    <row r="113" spans="1:66" ht="24.75" customHeight="1">
      <c r="A113" s="12">
        <v>197</v>
      </c>
      <c r="B113" s="15" t="s">
        <v>198</v>
      </c>
      <c r="C113" s="16" t="s">
        <v>251</v>
      </c>
      <c r="D113" s="88"/>
      <c r="E113" s="88"/>
      <c r="F113" s="88"/>
      <c r="G113" s="88"/>
      <c r="H113" s="88"/>
      <c r="I113" s="88"/>
      <c r="J113" s="88"/>
      <c r="K113" s="88"/>
      <c r="L113" s="88"/>
      <c r="M113" s="88"/>
      <c r="N113" s="88"/>
      <c r="O113" s="88"/>
      <c r="P113" s="88"/>
      <c r="Q113" s="88"/>
      <c r="R113" s="88"/>
      <c r="S113" s="88"/>
      <c r="T113" s="88"/>
      <c r="U113" s="88"/>
      <c r="V113" s="88"/>
      <c r="W113" s="88"/>
      <c r="X113" s="88"/>
      <c r="Y113" s="88"/>
      <c r="Z113" s="88"/>
      <c r="AA113" s="88"/>
      <c r="AB113" s="88"/>
      <c r="AC113" s="88"/>
      <c r="AD113" s="88"/>
      <c r="AE113" s="88"/>
      <c r="AF113" s="88"/>
      <c r="AG113" s="88"/>
      <c r="AH113" s="88"/>
      <c r="AI113" s="88"/>
      <c r="AJ113" s="88"/>
      <c r="AK113" s="88"/>
      <c r="AL113" s="88"/>
      <c r="AM113" s="88"/>
      <c r="AN113" s="88"/>
      <c r="AO113" s="88"/>
      <c r="AP113" s="88"/>
      <c r="AQ113" s="88"/>
      <c r="AR113" s="88"/>
      <c r="AS113" s="88"/>
      <c r="AT113" s="88"/>
      <c r="AU113" s="88"/>
      <c r="AV113" s="88"/>
      <c r="AW113" s="88"/>
      <c r="AX113" s="88"/>
      <c r="AY113" s="88"/>
      <c r="AZ113" s="88"/>
      <c r="BA113" s="88"/>
      <c r="BB113" s="88"/>
      <c r="BC113" s="88"/>
      <c r="BD113" s="88"/>
      <c r="BE113" s="88"/>
      <c r="BF113" s="88"/>
      <c r="BG113" s="88"/>
      <c r="BH113" s="88"/>
      <c r="BI113" s="88"/>
      <c r="BJ113" s="88"/>
      <c r="BK113" s="88"/>
      <c r="BL113" s="88"/>
      <c r="BM113" s="88"/>
      <c r="BN113" s="88"/>
    </row>
    <row r="114" spans="1:66" ht="24.75" customHeight="1">
      <c r="A114" s="12">
        <v>198</v>
      </c>
      <c r="B114" s="15" t="s">
        <v>198</v>
      </c>
      <c r="C114" s="16" t="s">
        <v>252</v>
      </c>
      <c r="D114" s="88"/>
      <c r="E114" s="88"/>
      <c r="F114" s="88"/>
      <c r="G114" s="88"/>
      <c r="H114" s="88"/>
      <c r="I114" s="88"/>
      <c r="J114" s="88"/>
      <c r="K114" s="88"/>
      <c r="L114" s="88"/>
      <c r="M114" s="88"/>
      <c r="N114" s="88"/>
      <c r="O114" s="88"/>
      <c r="P114" s="88"/>
      <c r="Q114" s="88"/>
      <c r="R114" s="88"/>
      <c r="S114" s="88"/>
      <c r="T114" s="88"/>
      <c r="U114" s="88"/>
      <c r="V114" s="88"/>
      <c r="W114" s="88"/>
      <c r="X114" s="88"/>
      <c r="Y114" s="88"/>
      <c r="Z114" s="88"/>
      <c r="AA114" s="88"/>
      <c r="AB114" s="88"/>
      <c r="AC114" s="88"/>
      <c r="AD114" s="88"/>
      <c r="AE114" s="88"/>
      <c r="AF114" s="88"/>
      <c r="AG114" s="88"/>
      <c r="AH114" s="88"/>
      <c r="AI114" s="88"/>
      <c r="AJ114" s="88"/>
      <c r="AK114" s="88"/>
      <c r="AL114" s="88"/>
      <c r="AM114" s="88"/>
      <c r="AN114" s="88"/>
      <c r="AO114" s="88"/>
      <c r="AP114" s="88"/>
      <c r="AQ114" s="88"/>
      <c r="AR114" s="88"/>
      <c r="AS114" s="88"/>
      <c r="AT114" s="88"/>
      <c r="AU114" s="88"/>
      <c r="AV114" s="88"/>
      <c r="AW114" s="88"/>
      <c r="AX114" s="88"/>
      <c r="AY114" s="88"/>
      <c r="AZ114" s="88"/>
      <c r="BA114" s="88"/>
      <c r="BB114" s="88"/>
      <c r="BC114" s="88"/>
      <c r="BD114" s="88"/>
      <c r="BE114" s="88"/>
      <c r="BF114" s="88"/>
      <c r="BG114" s="88"/>
      <c r="BH114" s="88"/>
      <c r="BI114" s="88"/>
      <c r="BJ114" s="88"/>
      <c r="BK114" s="88"/>
      <c r="BL114" s="88"/>
      <c r="BM114" s="88"/>
      <c r="BN114" s="88"/>
    </row>
    <row r="115" spans="1:66" ht="24.75" customHeight="1">
      <c r="A115" s="12">
        <v>199</v>
      </c>
      <c r="B115" s="15" t="s">
        <v>198</v>
      </c>
      <c r="C115" s="16" t="s">
        <v>253</v>
      </c>
      <c r="D115" s="88"/>
      <c r="E115" s="88"/>
      <c r="F115" s="88"/>
      <c r="G115" s="88"/>
      <c r="H115" s="88"/>
      <c r="I115" s="88"/>
      <c r="J115" s="88"/>
      <c r="K115" s="88"/>
      <c r="L115" s="88"/>
      <c r="M115" s="88"/>
      <c r="N115" s="88"/>
      <c r="O115" s="88"/>
      <c r="P115" s="88"/>
      <c r="Q115" s="88"/>
      <c r="R115" s="88"/>
      <c r="S115" s="88"/>
      <c r="T115" s="88"/>
      <c r="U115" s="88"/>
      <c r="V115" s="88"/>
      <c r="W115" s="88"/>
      <c r="X115" s="88"/>
      <c r="Y115" s="88"/>
      <c r="Z115" s="88"/>
      <c r="AA115" s="88"/>
      <c r="AB115" s="88"/>
      <c r="AC115" s="88"/>
      <c r="AD115" s="88"/>
      <c r="AE115" s="88"/>
      <c r="AF115" s="88"/>
      <c r="AG115" s="88"/>
      <c r="AH115" s="88"/>
      <c r="AI115" s="88"/>
      <c r="AJ115" s="88"/>
      <c r="AK115" s="88"/>
      <c r="AL115" s="88"/>
      <c r="AM115" s="88"/>
      <c r="AN115" s="88"/>
      <c r="AO115" s="88"/>
      <c r="AP115" s="88"/>
      <c r="AQ115" s="88"/>
      <c r="AR115" s="88"/>
      <c r="AS115" s="88"/>
      <c r="AT115" s="88"/>
      <c r="AU115" s="88"/>
      <c r="AV115" s="88"/>
      <c r="AW115" s="88"/>
      <c r="AX115" s="88"/>
      <c r="AY115" s="88"/>
      <c r="AZ115" s="88"/>
      <c r="BA115" s="88"/>
      <c r="BB115" s="88"/>
      <c r="BC115" s="88"/>
      <c r="BD115" s="88"/>
      <c r="BE115" s="88"/>
      <c r="BF115" s="88"/>
      <c r="BG115" s="88"/>
      <c r="BH115" s="88"/>
      <c r="BI115" s="88"/>
      <c r="BJ115" s="88"/>
      <c r="BK115" s="88"/>
      <c r="BL115" s="88"/>
      <c r="BM115" s="88"/>
      <c r="BN115" s="88"/>
    </row>
    <row r="116" spans="1:66" ht="24.75" customHeight="1">
      <c r="A116" s="12">
        <v>200</v>
      </c>
      <c r="B116" s="15" t="s">
        <v>198</v>
      </c>
      <c r="C116" s="16" t="s">
        <v>254</v>
      </c>
      <c r="D116" s="88"/>
      <c r="E116" s="88"/>
      <c r="F116" s="88"/>
      <c r="G116" s="88"/>
      <c r="H116" s="88"/>
      <c r="I116" s="88"/>
      <c r="J116" s="88"/>
      <c r="K116" s="88"/>
      <c r="L116" s="88"/>
      <c r="M116" s="88"/>
      <c r="N116" s="88"/>
      <c r="O116" s="88"/>
      <c r="P116" s="88"/>
      <c r="Q116" s="88"/>
      <c r="R116" s="88"/>
      <c r="S116" s="88"/>
      <c r="T116" s="88"/>
      <c r="U116" s="88"/>
      <c r="V116" s="88"/>
      <c r="W116" s="88"/>
      <c r="X116" s="88"/>
      <c r="Y116" s="88"/>
      <c r="Z116" s="88"/>
      <c r="AA116" s="88"/>
      <c r="AB116" s="88"/>
      <c r="AC116" s="88"/>
      <c r="AD116" s="88"/>
      <c r="AE116" s="88"/>
      <c r="AF116" s="88"/>
      <c r="AG116" s="88"/>
      <c r="AH116" s="88"/>
      <c r="AI116" s="88"/>
      <c r="AJ116" s="88"/>
      <c r="AK116" s="88"/>
      <c r="AL116" s="88"/>
      <c r="AM116" s="88"/>
      <c r="AN116" s="88"/>
      <c r="AO116" s="88"/>
      <c r="AP116" s="88"/>
      <c r="AQ116" s="88"/>
      <c r="AR116" s="88"/>
      <c r="AS116" s="88"/>
      <c r="AT116" s="88"/>
      <c r="AU116" s="88"/>
      <c r="AV116" s="88"/>
      <c r="AW116" s="88"/>
      <c r="AX116" s="88"/>
      <c r="AY116" s="88"/>
      <c r="AZ116" s="88"/>
      <c r="BA116" s="88"/>
      <c r="BB116" s="88"/>
      <c r="BC116" s="88"/>
      <c r="BD116" s="88"/>
      <c r="BE116" s="88"/>
      <c r="BF116" s="88"/>
      <c r="BG116" s="88"/>
      <c r="BH116" s="88"/>
      <c r="BI116" s="88"/>
      <c r="BJ116" s="88"/>
      <c r="BK116" s="88"/>
      <c r="BL116" s="88"/>
      <c r="BM116" s="88"/>
      <c r="BN116" s="88"/>
    </row>
    <row r="117" spans="1:66" ht="24.75" customHeight="1">
      <c r="A117" s="12">
        <v>201</v>
      </c>
      <c r="B117" s="15" t="s">
        <v>198</v>
      </c>
      <c r="C117" s="16" t="s">
        <v>255</v>
      </c>
      <c r="D117" s="88"/>
      <c r="E117" s="88"/>
      <c r="F117" s="88"/>
      <c r="G117" s="88"/>
      <c r="H117" s="88"/>
      <c r="I117" s="88"/>
      <c r="J117" s="88"/>
      <c r="K117" s="88"/>
      <c r="L117" s="88"/>
      <c r="M117" s="88"/>
      <c r="N117" s="88"/>
      <c r="O117" s="88"/>
      <c r="P117" s="88"/>
      <c r="Q117" s="88"/>
      <c r="R117" s="88"/>
      <c r="S117" s="88"/>
      <c r="T117" s="88"/>
      <c r="U117" s="88"/>
      <c r="V117" s="88"/>
      <c r="W117" s="88"/>
      <c r="X117" s="88"/>
      <c r="Y117" s="88"/>
      <c r="Z117" s="88"/>
      <c r="AA117" s="88"/>
      <c r="AB117" s="88"/>
      <c r="AC117" s="88"/>
      <c r="AD117" s="88"/>
      <c r="AE117" s="88"/>
      <c r="AF117" s="88"/>
      <c r="AG117" s="88"/>
      <c r="AH117" s="88"/>
      <c r="AI117" s="88"/>
      <c r="AJ117" s="88"/>
      <c r="AK117" s="88"/>
      <c r="AL117" s="88"/>
      <c r="AM117" s="88"/>
      <c r="AN117" s="88"/>
      <c r="AO117" s="88"/>
      <c r="AP117" s="88"/>
      <c r="AQ117" s="88"/>
      <c r="AR117" s="88"/>
      <c r="AS117" s="88"/>
      <c r="AT117" s="88"/>
      <c r="AU117" s="88"/>
      <c r="AV117" s="88"/>
      <c r="AW117" s="88"/>
      <c r="AX117" s="88"/>
      <c r="AY117" s="88"/>
      <c r="AZ117" s="88"/>
      <c r="BA117" s="88"/>
      <c r="BB117" s="88"/>
      <c r="BC117" s="88"/>
      <c r="BD117" s="88"/>
      <c r="BE117" s="88"/>
      <c r="BF117" s="88"/>
      <c r="BG117" s="88"/>
      <c r="BH117" s="88"/>
      <c r="BI117" s="88"/>
      <c r="BJ117" s="88"/>
      <c r="BK117" s="88"/>
      <c r="BL117" s="88"/>
      <c r="BM117" s="88"/>
      <c r="BN117" s="88"/>
    </row>
    <row r="118" spans="1:66" ht="24.75" customHeight="1">
      <c r="A118" s="12">
        <v>202</v>
      </c>
      <c r="B118" s="15" t="s">
        <v>198</v>
      </c>
      <c r="C118" s="16" t="s">
        <v>256</v>
      </c>
      <c r="D118" s="88"/>
      <c r="E118" s="88"/>
      <c r="F118" s="88"/>
      <c r="G118" s="88"/>
      <c r="H118" s="88"/>
      <c r="I118" s="88"/>
      <c r="J118" s="88"/>
      <c r="K118" s="88"/>
      <c r="L118" s="88"/>
      <c r="M118" s="88"/>
      <c r="N118" s="88"/>
      <c r="O118" s="88"/>
      <c r="P118" s="88"/>
      <c r="Q118" s="88"/>
      <c r="R118" s="88"/>
      <c r="S118" s="88"/>
      <c r="T118" s="88"/>
      <c r="U118" s="88"/>
      <c r="V118" s="88"/>
      <c r="W118" s="88"/>
      <c r="X118" s="88"/>
      <c r="Y118" s="88"/>
      <c r="Z118" s="88"/>
      <c r="AA118" s="88"/>
      <c r="AB118" s="88"/>
      <c r="AC118" s="88"/>
      <c r="AD118" s="88"/>
      <c r="AE118" s="88"/>
      <c r="AF118" s="88"/>
      <c r="AG118" s="88"/>
      <c r="AH118" s="88"/>
      <c r="AI118" s="88"/>
      <c r="AJ118" s="88"/>
      <c r="AK118" s="88"/>
      <c r="AL118" s="88"/>
      <c r="AM118" s="88"/>
      <c r="AN118" s="88"/>
      <c r="AO118" s="88"/>
      <c r="AP118" s="88"/>
      <c r="AQ118" s="88"/>
      <c r="AR118" s="88"/>
      <c r="AS118" s="88"/>
      <c r="AT118" s="88"/>
      <c r="AU118" s="88"/>
      <c r="AV118" s="88"/>
      <c r="AW118" s="88"/>
      <c r="AX118" s="88"/>
      <c r="AY118" s="88"/>
      <c r="AZ118" s="88"/>
      <c r="BA118" s="88"/>
      <c r="BB118" s="88"/>
      <c r="BC118" s="88"/>
      <c r="BD118" s="88"/>
      <c r="BE118" s="88"/>
      <c r="BF118" s="88"/>
      <c r="BG118" s="88"/>
      <c r="BH118" s="88"/>
      <c r="BI118" s="88"/>
      <c r="BJ118" s="88"/>
      <c r="BK118" s="88"/>
      <c r="BL118" s="88"/>
      <c r="BM118" s="88"/>
      <c r="BN118" s="88"/>
    </row>
    <row r="119" spans="1:66" ht="24.75" customHeight="1">
      <c r="A119" s="12">
        <v>203</v>
      </c>
      <c r="B119" s="15" t="s">
        <v>198</v>
      </c>
      <c r="C119" s="16" t="s">
        <v>257</v>
      </c>
      <c r="D119" s="88"/>
      <c r="E119" s="88"/>
      <c r="F119" s="88"/>
      <c r="G119" s="88"/>
      <c r="H119" s="88"/>
      <c r="I119" s="88"/>
      <c r="J119" s="88"/>
      <c r="K119" s="88"/>
      <c r="L119" s="88"/>
      <c r="M119" s="88"/>
      <c r="N119" s="88"/>
      <c r="O119" s="88"/>
      <c r="P119" s="88"/>
      <c r="Q119" s="88"/>
      <c r="R119" s="88"/>
      <c r="S119" s="88"/>
      <c r="T119" s="88"/>
      <c r="U119" s="88"/>
      <c r="V119" s="88"/>
      <c r="W119" s="88"/>
      <c r="X119" s="88"/>
      <c r="Y119" s="88"/>
      <c r="Z119" s="88"/>
      <c r="AA119" s="88"/>
      <c r="AB119" s="88"/>
      <c r="AC119" s="88"/>
      <c r="AD119" s="88"/>
      <c r="AE119" s="88"/>
      <c r="AF119" s="88"/>
      <c r="AG119" s="88"/>
      <c r="AH119" s="88"/>
      <c r="AI119" s="88"/>
      <c r="AJ119" s="88"/>
      <c r="AK119" s="88"/>
      <c r="AL119" s="88"/>
      <c r="AM119" s="88"/>
      <c r="AN119" s="88"/>
      <c r="AO119" s="88"/>
      <c r="AP119" s="88"/>
      <c r="AQ119" s="88"/>
      <c r="AR119" s="88"/>
      <c r="AS119" s="88"/>
      <c r="AT119" s="88"/>
      <c r="AU119" s="88"/>
      <c r="AV119" s="88"/>
      <c r="AW119" s="88"/>
      <c r="AX119" s="88"/>
      <c r="AY119" s="88"/>
      <c r="AZ119" s="88"/>
      <c r="BA119" s="88"/>
      <c r="BB119" s="88"/>
      <c r="BC119" s="88"/>
      <c r="BD119" s="88"/>
      <c r="BE119" s="88"/>
      <c r="BF119" s="88"/>
      <c r="BG119" s="88"/>
      <c r="BH119" s="88"/>
      <c r="BI119" s="88"/>
      <c r="BJ119" s="88"/>
      <c r="BK119" s="88"/>
      <c r="BL119" s="88"/>
      <c r="BM119" s="88"/>
      <c r="BN119" s="88"/>
    </row>
    <row r="120" spans="1:66" ht="24.75" customHeight="1">
      <c r="A120" s="12">
        <v>204</v>
      </c>
      <c r="B120" s="15" t="s">
        <v>198</v>
      </c>
      <c r="C120" s="16" t="s">
        <v>258</v>
      </c>
      <c r="D120" s="88"/>
      <c r="E120" s="88"/>
      <c r="F120" s="88"/>
      <c r="G120" s="88"/>
      <c r="H120" s="88"/>
      <c r="I120" s="88"/>
      <c r="J120" s="88"/>
      <c r="K120" s="88"/>
      <c r="L120" s="88"/>
      <c r="M120" s="88"/>
      <c r="N120" s="88"/>
      <c r="O120" s="88"/>
      <c r="P120" s="88"/>
      <c r="Q120" s="88"/>
      <c r="R120" s="88"/>
      <c r="S120" s="88"/>
      <c r="T120" s="88"/>
      <c r="U120" s="88"/>
      <c r="V120" s="88"/>
      <c r="W120" s="88"/>
      <c r="X120" s="88"/>
      <c r="Y120" s="88"/>
      <c r="Z120" s="88"/>
      <c r="AA120" s="88"/>
      <c r="AB120" s="88"/>
      <c r="AC120" s="88"/>
      <c r="AD120" s="88"/>
      <c r="AE120" s="88"/>
      <c r="AF120" s="88"/>
      <c r="AG120" s="88"/>
      <c r="AH120" s="88"/>
      <c r="AI120" s="88"/>
      <c r="AJ120" s="88"/>
      <c r="AK120" s="88"/>
      <c r="AL120" s="88"/>
      <c r="AM120" s="88"/>
      <c r="AN120" s="88"/>
      <c r="AO120" s="88"/>
      <c r="AP120" s="88"/>
      <c r="AQ120" s="88"/>
      <c r="AR120" s="88"/>
      <c r="AS120" s="88"/>
      <c r="AT120" s="88"/>
      <c r="AU120" s="88"/>
      <c r="AV120" s="88"/>
      <c r="AW120" s="88"/>
      <c r="AX120" s="88"/>
      <c r="AY120" s="88"/>
      <c r="AZ120" s="88"/>
      <c r="BA120" s="88"/>
      <c r="BB120" s="88"/>
      <c r="BC120" s="88"/>
      <c r="BD120" s="88"/>
      <c r="BE120" s="88"/>
      <c r="BF120" s="88"/>
      <c r="BG120" s="88"/>
      <c r="BH120" s="88"/>
      <c r="BI120" s="88"/>
      <c r="BJ120" s="88"/>
      <c r="BK120" s="88"/>
      <c r="BL120" s="88"/>
      <c r="BM120" s="88"/>
      <c r="BN120" s="88"/>
    </row>
    <row r="121" spans="1:66" ht="24.75" customHeight="1">
      <c r="A121" s="12">
        <v>205</v>
      </c>
      <c r="B121" s="15" t="s">
        <v>198</v>
      </c>
      <c r="C121" s="16" t="s">
        <v>259</v>
      </c>
      <c r="D121" s="88"/>
      <c r="E121" s="88"/>
      <c r="F121" s="88"/>
      <c r="G121" s="88"/>
      <c r="H121" s="88"/>
      <c r="I121" s="88"/>
      <c r="J121" s="88"/>
      <c r="K121" s="88"/>
      <c r="L121" s="88"/>
      <c r="M121" s="88"/>
      <c r="N121" s="88"/>
      <c r="O121" s="88"/>
      <c r="P121" s="88"/>
      <c r="Q121" s="88"/>
      <c r="R121" s="88"/>
      <c r="S121" s="88"/>
      <c r="T121" s="88"/>
      <c r="U121" s="88"/>
      <c r="V121" s="88"/>
      <c r="W121" s="88"/>
      <c r="X121" s="88"/>
      <c r="Y121" s="88"/>
      <c r="Z121" s="88"/>
      <c r="AA121" s="88"/>
      <c r="AB121" s="88"/>
      <c r="AC121" s="88"/>
      <c r="AD121" s="88"/>
      <c r="AE121" s="88"/>
      <c r="AF121" s="88"/>
      <c r="AG121" s="88"/>
      <c r="AH121" s="88"/>
      <c r="AI121" s="88"/>
      <c r="AJ121" s="88"/>
      <c r="AK121" s="88"/>
      <c r="AL121" s="88"/>
      <c r="AM121" s="88"/>
      <c r="AN121" s="88"/>
      <c r="AO121" s="88"/>
      <c r="AP121" s="88"/>
      <c r="AQ121" s="88"/>
      <c r="AR121" s="88"/>
      <c r="AS121" s="88"/>
      <c r="AT121" s="88"/>
      <c r="AU121" s="88"/>
      <c r="AV121" s="88"/>
      <c r="AW121" s="88"/>
      <c r="AX121" s="88"/>
      <c r="AY121" s="88"/>
      <c r="AZ121" s="88"/>
      <c r="BA121" s="88"/>
      <c r="BB121" s="88"/>
      <c r="BC121" s="88"/>
      <c r="BD121" s="88"/>
      <c r="BE121" s="88"/>
      <c r="BF121" s="88"/>
      <c r="BG121" s="88"/>
      <c r="BH121" s="88"/>
      <c r="BI121" s="88"/>
      <c r="BJ121" s="88"/>
      <c r="BK121" s="88"/>
      <c r="BL121" s="88"/>
      <c r="BM121" s="88"/>
      <c r="BN121" s="88"/>
    </row>
    <row r="122" spans="1:66" ht="24.75" customHeight="1">
      <c r="A122" s="12">
        <v>206</v>
      </c>
      <c r="B122" s="15" t="s">
        <v>198</v>
      </c>
      <c r="C122" s="16" t="s">
        <v>261</v>
      </c>
      <c r="D122" s="88"/>
      <c r="E122" s="88"/>
      <c r="F122" s="88"/>
      <c r="G122" s="88"/>
      <c r="H122" s="88"/>
      <c r="I122" s="88"/>
      <c r="J122" s="88"/>
      <c r="K122" s="88"/>
      <c r="L122" s="88"/>
      <c r="M122" s="88"/>
      <c r="N122" s="88"/>
      <c r="O122" s="88"/>
      <c r="P122" s="88"/>
      <c r="Q122" s="88"/>
      <c r="R122" s="88"/>
      <c r="S122" s="88"/>
      <c r="T122" s="88"/>
      <c r="U122" s="88"/>
      <c r="V122" s="88"/>
      <c r="W122" s="88"/>
      <c r="X122" s="88"/>
      <c r="Y122" s="88"/>
      <c r="Z122" s="88"/>
      <c r="AA122" s="88"/>
      <c r="AB122" s="88"/>
      <c r="AC122" s="88"/>
      <c r="AD122" s="88"/>
      <c r="AE122" s="88"/>
      <c r="AF122" s="88"/>
      <c r="AG122" s="88"/>
      <c r="AH122" s="88"/>
      <c r="AI122" s="88"/>
      <c r="AJ122" s="88"/>
      <c r="AK122" s="88"/>
      <c r="AL122" s="88"/>
      <c r="AM122" s="88"/>
      <c r="AN122" s="88"/>
      <c r="AO122" s="88"/>
      <c r="AP122" s="88"/>
      <c r="AQ122" s="88"/>
      <c r="AR122" s="88"/>
      <c r="AS122" s="88"/>
      <c r="AT122" s="88"/>
      <c r="AU122" s="88"/>
      <c r="AV122" s="88"/>
      <c r="AW122" s="88"/>
      <c r="AX122" s="88"/>
      <c r="AY122" s="88"/>
      <c r="AZ122" s="88"/>
      <c r="BA122" s="88"/>
      <c r="BB122" s="88"/>
      <c r="BC122" s="88"/>
      <c r="BD122" s="88"/>
      <c r="BE122" s="88"/>
      <c r="BF122" s="88"/>
      <c r="BG122" s="88"/>
      <c r="BH122" s="88"/>
      <c r="BI122" s="88"/>
      <c r="BJ122" s="88"/>
      <c r="BK122" s="88"/>
      <c r="BL122" s="88"/>
      <c r="BM122" s="88"/>
      <c r="BN122" s="88"/>
    </row>
    <row r="123" spans="1:66" ht="24.75" customHeight="1">
      <c r="A123" s="12">
        <v>207</v>
      </c>
      <c r="B123" s="15" t="s">
        <v>198</v>
      </c>
      <c r="C123" s="16" t="s">
        <v>262</v>
      </c>
      <c r="D123" s="88"/>
      <c r="E123" s="88"/>
      <c r="F123" s="88"/>
      <c r="G123" s="88"/>
      <c r="H123" s="88"/>
      <c r="I123" s="88"/>
      <c r="J123" s="88"/>
      <c r="K123" s="88"/>
      <c r="L123" s="88"/>
      <c r="M123" s="88"/>
      <c r="N123" s="88"/>
      <c r="O123" s="88"/>
      <c r="P123" s="88"/>
      <c r="Q123" s="88"/>
      <c r="R123" s="88"/>
      <c r="S123" s="88"/>
      <c r="T123" s="88"/>
      <c r="U123" s="88"/>
      <c r="V123" s="88"/>
      <c r="W123" s="88"/>
      <c r="X123" s="88"/>
      <c r="Y123" s="88"/>
      <c r="Z123" s="88"/>
      <c r="AA123" s="88"/>
      <c r="AB123" s="88"/>
      <c r="AC123" s="88"/>
      <c r="AD123" s="88"/>
      <c r="AE123" s="88"/>
      <c r="AF123" s="88"/>
      <c r="AG123" s="88"/>
      <c r="AH123" s="88"/>
      <c r="AI123" s="88"/>
      <c r="AJ123" s="88"/>
      <c r="AK123" s="88"/>
      <c r="AL123" s="88"/>
      <c r="AM123" s="88"/>
      <c r="AN123" s="88"/>
      <c r="AO123" s="88"/>
      <c r="AP123" s="88"/>
      <c r="AQ123" s="88"/>
      <c r="AR123" s="88"/>
      <c r="AS123" s="88"/>
      <c r="AT123" s="88"/>
      <c r="AU123" s="88"/>
      <c r="AV123" s="88"/>
      <c r="AW123" s="88"/>
      <c r="AX123" s="88"/>
      <c r="AY123" s="88"/>
      <c r="AZ123" s="88"/>
      <c r="BA123" s="88"/>
      <c r="BB123" s="88"/>
      <c r="BC123" s="88"/>
      <c r="BD123" s="88"/>
      <c r="BE123" s="88"/>
      <c r="BF123" s="88"/>
      <c r="BG123" s="88"/>
      <c r="BH123" s="88"/>
      <c r="BI123" s="88"/>
      <c r="BJ123" s="88"/>
      <c r="BK123" s="88"/>
      <c r="BL123" s="88"/>
      <c r="BM123" s="88"/>
      <c r="BN123" s="88"/>
    </row>
    <row r="124" spans="1:66" ht="24.75" customHeight="1">
      <c r="A124" s="12">
        <v>208</v>
      </c>
      <c r="B124" s="15" t="s">
        <v>198</v>
      </c>
      <c r="C124" s="16" t="s">
        <v>263</v>
      </c>
      <c r="D124" s="88"/>
      <c r="E124" s="88"/>
      <c r="F124" s="88"/>
      <c r="G124" s="88"/>
      <c r="H124" s="88"/>
      <c r="I124" s="88"/>
      <c r="J124" s="88"/>
      <c r="K124" s="88"/>
      <c r="L124" s="88"/>
      <c r="M124" s="88"/>
      <c r="N124" s="88"/>
      <c r="O124" s="88"/>
      <c r="P124" s="88"/>
      <c r="Q124" s="88"/>
      <c r="R124" s="88"/>
      <c r="S124" s="88"/>
      <c r="T124" s="88"/>
      <c r="U124" s="88"/>
      <c r="V124" s="88"/>
      <c r="W124" s="88"/>
      <c r="X124" s="88"/>
      <c r="Y124" s="88"/>
      <c r="Z124" s="88"/>
      <c r="AA124" s="88"/>
      <c r="AB124" s="88"/>
      <c r="AC124" s="88"/>
      <c r="AD124" s="88"/>
      <c r="AE124" s="88"/>
      <c r="AF124" s="88"/>
      <c r="AG124" s="88"/>
      <c r="AH124" s="88"/>
      <c r="AI124" s="88"/>
      <c r="AJ124" s="88"/>
      <c r="AK124" s="88"/>
      <c r="AL124" s="88"/>
      <c r="AM124" s="88"/>
      <c r="AN124" s="88"/>
      <c r="AO124" s="88"/>
      <c r="AP124" s="88"/>
      <c r="AQ124" s="88"/>
      <c r="AR124" s="88"/>
      <c r="AS124" s="88"/>
      <c r="AT124" s="88"/>
      <c r="AU124" s="88"/>
      <c r="AV124" s="88"/>
      <c r="AW124" s="88"/>
      <c r="AX124" s="88"/>
      <c r="AY124" s="88"/>
      <c r="AZ124" s="88"/>
      <c r="BA124" s="88"/>
      <c r="BB124" s="88"/>
      <c r="BC124" s="88"/>
      <c r="BD124" s="88"/>
      <c r="BE124" s="88"/>
      <c r="BF124" s="88"/>
      <c r="BG124" s="88"/>
      <c r="BH124" s="88"/>
      <c r="BI124" s="88"/>
      <c r="BJ124" s="88"/>
      <c r="BK124" s="88"/>
      <c r="BL124" s="88"/>
      <c r="BM124" s="88"/>
      <c r="BN124" s="88"/>
    </row>
    <row r="125" spans="1:66" ht="24.75" customHeight="1">
      <c r="A125" s="12">
        <v>209</v>
      </c>
      <c r="B125" s="15" t="s">
        <v>198</v>
      </c>
      <c r="C125" s="16" t="s">
        <v>264</v>
      </c>
      <c r="D125" s="88"/>
      <c r="E125" s="88"/>
      <c r="F125" s="88"/>
      <c r="G125" s="88"/>
      <c r="H125" s="88"/>
      <c r="I125" s="88"/>
      <c r="J125" s="88"/>
      <c r="K125" s="88"/>
      <c r="L125" s="88"/>
      <c r="M125" s="88"/>
      <c r="N125" s="88"/>
      <c r="O125" s="88"/>
      <c r="P125" s="88"/>
      <c r="Q125" s="88"/>
      <c r="R125" s="88"/>
      <c r="S125" s="88"/>
      <c r="T125" s="88"/>
      <c r="U125" s="88"/>
      <c r="V125" s="88"/>
      <c r="W125" s="88"/>
      <c r="X125" s="88"/>
      <c r="Y125" s="88"/>
      <c r="Z125" s="88"/>
      <c r="AA125" s="88"/>
      <c r="AB125" s="88"/>
      <c r="AC125" s="88"/>
      <c r="AD125" s="88"/>
      <c r="AE125" s="88"/>
      <c r="AF125" s="88"/>
      <c r="AG125" s="88"/>
      <c r="AH125" s="88"/>
      <c r="AI125" s="88"/>
      <c r="AJ125" s="88"/>
      <c r="AK125" s="88"/>
      <c r="AL125" s="88"/>
      <c r="AM125" s="88"/>
      <c r="AN125" s="88"/>
      <c r="AO125" s="88"/>
      <c r="AP125" s="88"/>
      <c r="AQ125" s="88"/>
      <c r="AR125" s="88"/>
      <c r="AS125" s="88"/>
      <c r="AT125" s="88"/>
      <c r="AU125" s="88"/>
      <c r="AV125" s="88"/>
      <c r="AW125" s="88"/>
      <c r="AX125" s="88"/>
      <c r="AY125" s="88"/>
      <c r="AZ125" s="88"/>
      <c r="BA125" s="88"/>
      <c r="BB125" s="88"/>
      <c r="BC125" s="88"/>
      <c r="BD125" s="88"/>
      <c r="BE125" s="88"/>
      <c r="BF125" s="88"/>
      <c r="BG125" s="88"/>
      <c r="BH125" s="88"/>
      <c r="BI125" s="88"/>
      <c r="BJ125" s="88"/>
      <c r="BK125" s="88"/>
      <c r="BL125" s="88"/>
      <c r="BM125" s="88"/>
      <c r="BN125" s="88"/>
    </row>
    <row r="126" spans="1:66" ht="24.75" customHeight="1">
      <c r="A126" s="12">
        <v>210</v>
      </c>
      <c r="B126" s="15" t="s">
        <v>198</v>
      </c>
      <c r="C126" s="16" t="s">
        <v>265</v>
      </c>
      <c r="D126" s="88"/>
      <c r="E126" s="88"/>
      <c r="F126" s="88"/>
      <c r="G126" s="88"/>
      <c r="H126" s="88"/>
      <c r="I126" s="88"/>
      <c r="J126" s="88"/>
      <c r="K126" s="88"/>
      <c r="L126" s="88"/>
      <c r="M126" s="88"/>
      <c r="N126" s="88"/>
      <c r="O126" s="88"/>
      <c r="P126" s="88"/>
      <c r="Q126" s="88"/>
      <c r="R126" s="88"/>
      <c r="S126" s="88"/>
      <c r="T126" s="88"/>
      <c r="U126" s="88"/>
      <c r="V126" s="88"/>
      <c r="W126" s="88"/>
      <c r="X126" s="88"/>
      <c r="Y126" s="88"/>
      <c r="Z126" s="88"/>
      <c r="AA126" s="88"/>
      <c r="AB126" s="88"/>
      <c r="AC126" s="88"/>
      <c r="AD126" s="88"/>
      <c r="AE126" s="88"/>
      <c r="AF126" s="88"/>
      <c r="AG126" s="88"/>
      <c r="AH126" s="88"/>
      <c r="AI126" s="88"/>
      <c r="AJ126" s="88"/>
      <c r="AK126" s="88"/>
      <c r="AL126" s="88"/>
      <c r="AM126" s="88"/>
      <c r="AN126" s="88"/>
      <c r="AO126" s="88"/>
      <c r="AP126" s="88"/>
      <c r="AQ126" s="88"/>
      <c r="AR126" s="88"/>
      <c r="AS126" s="88"/>
      <c r="AT126" s="88"/>
      <c r="AU126" s="88"/>
      <c r="AV126" s="88"/>
      <c r="AW126" s="88"/>
      <c r="AX126" s="88"/>
      <c r="AY126" s="88"/>
      <c r="AZ126" s="88"/>
      <c r="BA126" s="88"/>
      <c r="BB126" s="88"/>
      <c r="BC126" s="88"/>
      <c r="BD126" s="88"/>
      <c r="BE126" s="88"/>
      <c r="BF126" s="88"/>
      <c r="BG126" s="88"/>
      <c r="BH126" s="88"/>
      <c r="BI126" s="88"/>
      <c r="BJ126" s="88"/>
      <c r="BK126" s="88"/>
      <c r="BL126" s="88"/>
      <c r="BM126" s="88"/>
      <c r="BN126" s="88"/>
    </row>
    <row r="127" spans="1:66" ht="24.75" customHeight="1">
      <c r="A127" s="12">
        <v>211</v>
      </c>
      <c r="B127" s="15" t="s">
        <v>198</v>
      </c>
      <c r="C127" s="16" t="s">
        <v>266</v>
      </c>
      <c r="D127" s="88"/>
      <c r="E127" s="88"/>
      <c r="F127" s="88"/>
      <c r="G127" s="88"/>
      <c r="H127" s="88"/>
      <c r="I127" s="88"/>
      <c r="J127" s="88"/>
      <c r="K127" s="88"/>
      <c r="L127" s="88"/>
      <c r="M127" s="88"/>
      <c r="N127" s="88"/>
      <c r="O127" s="88"/>
      <c r="P127" s="88"/>
      <c r="Q127" s="88"/>
      <c r="R127" s="88"/>
      <c r="S127" s="88"/>
      <c r="T127" s="88"/>
      <c r="U127" s="88"/>
      <c r="V127" s="88"/>
      <c r="W127" s="88"/>
      <c r="X127" s="88"/>
      <c r="Y127" s="88"/>
      <c r="Z127" s="88"/>
      <c r="AA127" s="88"/>
      <c r="AB127" s="88"/>
      <c r="AC127" s="88"/>
      <c r="AD127" s="88"/>
      <c r="AE127" s="88"/>
      <c r="AF127" s="88"/>
      <c r="AG127" s="88"/>
      <c r="AH127" s="88"/>
      <c r="AI127" s="88"/>
      <c r="AJ127" s="88"/>
      <c r="AK127" s="88"/>
      <c r="AL127" s="88"/>
      <c r="AM127" s="88"/>
      <c r="AN127" s="88"/>
      <c r="AO127" s="88"/>
      <c r="AP127" s="88"/>
      <c r="AQ127" s="88"/>
      <c r="AR127" s="88"/>
      <c r="AS127" s="88"/>
      <c r="AT127" s="88"/>
      <c r="AU127" s="88"/>
      <c r="AV127" s="88"/>
      <c r="AW127" s="88"/>
      <c r="AX127" s="88"/>
      <c r="AY127" s="88"/>
      <c r="AZ127" s="88"/>
      <c r="BA127" s="88"/>
      <c r="BB127" s="88"/>
      <c r="BC127" s="88"/>
      <c r="BD127" s="88"/>
      <c r="BE127" s="88"/>
      <c r="BF127" s="88"/>
      <c r="BG127" s="88"/>
      <c r="BH127" s="88"/>
      <c r="BI127" s="88"/>
      <c r="BJ127" s="88"/>
      <c r="BK127" s="88"/>
      <c r="BL127" s="88"/>
      <c r="BM127" s="88"/>
      <c r="BN127" s="88"/>
    </row>
    <row r="128" spans="1:66" ht="24.75" customHeight="1">
      <c r="A128" s="12">
        <v>212</v>
      </c>
      <c r="B128" s="15" t="s">
        <v>198</v>
      </c>
      <c r="C128" s="16" t="s">
        <v>267</v>
      </c>
      <c r="D128" s="88"/>
      <c r="E128" s="88"/>
      <c r="F128" s="88"/>
      <c r="G128" s="88"/>
      <c r="H128" s="88"/>
      <c r="I128" s="88"/>
      <c r="J128" s="88"/>
      <c r="K128" s="88"/>
      <c r="L128" s="88"/>
      <c r="M128" s="88"/>
      <c r="N128" s="88"/>
      <c r="O128" s="88"/>
      <c r="P128" s="88"/>
      <c r="Q128" s="88"/>
      <c r="R128" s="88"/>
      <c r="S128" s="88"/>
      <c r="T128" s="88"/>
      <c r="U128" s="88"/>
      <c r="V128" s="88"/>
      <c r="W128" s="88"/>
      <c r="X128" s="88"/>
      <c r="Y128" s="88"/>
      <c r="Z128" s="88"/>
      <c r="AA128" s="88"/>
      <c r="AB128" s="88"/>
      <c r="AC128" s="88"/>
      <c r="AD128" s="88"/>
      <c r="AE128" s="88"/>
      <c r="AF128" s="88"/>
      <c r="AG128" s="88"/>
      <c r="AH128" s="88"/>
      <c r="AI128" s="88"/>
      <c r="AJ128" s="88"/>
      <c r="AK128" s="88"/>
      <c r="AL128" s="88"/>
      <c r="AM128" s="88"/>
      <c r="AN128" s="88"/>
      <c r="AO128" s="88"/>
      <c r="AP128" s="88"/>
      <c r="AQ128" s="88"/>
      <c r="AR128" s="88"/>
      <c r="AS128" s="88"/>
      <c r="AT128" s="88"/>
      <c r="AU128" s="88"/>
      <c r="AV128" s="88"/>
      <c r="AW128" s="88"/>
      <c r="AX128" s="88"/>
      <c r="AY128" s="88"/>
      <c r="AZ128" s="88"/>
      <c r="BA128" s="88"/>
      <c r="BB128" s="88"/>
      <c r="BC128" s="88"/>
      <c r="BD128" s="88"/>
      <c r="BE128" s="88"/>
      <c r="BF128" s="88"/>
      <c r="BG128" s="88"/>
      <c r="BH128" s="88"/>
      <c r="BI128" s="88"/>
      <c r="BJ128" s="88"/>
      <c r="BK128" s="88"/>
      <c r="BL128" s="88"/>
      <c r="BM128" s="88"/>
      <c r="BN128" s="88"/>
    </row>
    <row r="129" spans="1:66" ht="24.75" customHeight="1">
      <c r="A129" s="12">
        <v>213</v>
      </c>
      <c r="B129" s="15" t="s">
        <v>198</v>
      </c>
      <c r="C129" s="16" t="s">
        <v>268</v>
      </c>
      <c r="D129" s="88"/>
      <c r="E129" s="88"/>
      <c r="F129" s="88"/>
      <c r="G129" s="88"/>
      <c r="H129" s="88"/>
      <c r="I129" s="88"/>
      <c r="J129" s="88"/>
      <c r="K129" s="88"/>
      <c r="L129" s="88"/>
      <c r="M129" s="88"/>
      <c r="N129" s="88"/>
      <c r="O129" s="88"/>
      <c r="P129" s="88"/>
      <c r="Q129" s="88"/>
      <c r="R129" s="88"/>
      <c r="S129" s="88"/>
      <c r="T129" s="88"/>
      <c r="U129" s="88"/>
      <c r="V129" s="88"/>
      <c r="W129" s="88"/>
      <c r="X129" s="88"/>
      <c r="Y129" s="88"/>
      <c r="Z129" s="88"/>
      <c r="AA129" s="88"/>
      <c r="AB129" s="88"/>
      <c r="AC129" s="88"/>
      <c r="AD129" s="88"/>
      <c r="AE129" s="88"/>
      <c r="AF129" s="88"/>
      <c r="AG129" s="88"/>
      <c r="AH129" s="88"/>
      <c r="AI129" s="88"/>
      <c r="AJ129" s="88"/>
      <c r="AK129" s="88"/>
      <c r="AL129" s="88"/>
      <c r="AM129" s="88"/>
      <c r="AN129" s="88"/>
      <c r="AO129" s="88"/>
      <c r="AP129" s="88"/>
      <c r="AQ129" s="88"/>
      <c r="AR129" s="88"/>
      <c r="AS129" s="88"/>
      <c r="AT129" s="88"/>
      <c r="AU129" s="88"/>
      <c r="AV129" s="88"/>
      <c r="AW129" s="88"/>
      <c r="AX129" s="88"/>
      <c r="AY129" s="88"/>
      <c r="AZ129" s="88"/>
      <c r="BA129" s="88"/>
      <c r="BB129" s="88"/>
      <c r="BC129" s="88"/>
      <c r="BD129" s="88"/>
      <c r="BE129" s="88"/>
      <c r="BF129" s="88"/>
      <c r="BG129" s="88"/>
      <c r="BH129" s="88"/>
      <c r="BI129" s="88"/>
      <c r="BJ129" s="88"/>
      <c r="BK129" s="88"/>
      <c r="BL129" s="88"/>
      <c r="BM129" s="88"/>
      <c r="BN129" s="88"/>
    </row>
    <row r="130" spans="1:66" ht="24.75" customHeight="1">
      <c r="A130" s="12">
        <v>214</v>
      </c>
      <c r="B130" s="15" t="s">
        <v>198</v>
      </c>
      <c r="C130" s="16" t="s">
        <v>269</v>
      </c>
      <c r="D130" s="88"/>
      <c r="E130" s="88"/>
      <c r="F130" s="88"/>
      <c r="G130" s="88"/>
      <c r="H130" s="88"/>
      <c r="I130" s="88"/>
      <c r="J130" s="88"/>
      <c r="K130" s="88"/>
      <c r="L130" s="88"/>
      <c r="M130" s="88"/>
      <c r="N130" s="88"/>
      <c r="O130" s="88"/>
      <c r="P130" s="88"/>
      <c r="Q130" s="88"/>
      <c r="R130" s="88"/>
      <c r="S130" s="88"/>
      <c r="T130" s="88"/>
      <c r="U130" s="88"/>
      <c r="V130" s="88"/>
      <c r="W130" s="88"/>
      <c r="X130" s="88"/>
      <c r="Y130" s="88"/>
      <c r="Z130" s="88"/>
      <c r="AA130" s="88"/>
      <c r="AB130" s="88"/>
      <c r="AC130" s="88"/>
      <c r="AD130" s="88"/>
      <c r="AE130" s="88"/>
      <c r="AF130" s="88"/>
      <c r="AG130" s="88"/>
      <c r="AH130" s="88"/>
      <c r="AI130" s="88"/>
      <c r="AJ130" s="88"/>
      <c r="AK130" s="88"/>
      <c r="AL130" s="88"/>
      <c r="AM130" s="88"/>
      <c r="AN130" s="88"/>
      <c r="AO130" s="88"/>
      <c r="AP130" s="88"/>
      <c r="AQ130" s="88"/>
      <c r="AR130" s="88"/>
      <c r="AS130" s="88"/>
      <c r="AT130" s="88"/>
      <c r="AU130" s="88"/>
      <c r="AV130" s="88"/>
      <c r="AW130" s="88"/>
      <c r="AX130" s="88"/>
      <c r="AY130" s="88"/>
      <c r="AZ130" s="88"/>
      <c r="BA130" s="88"/>
      <c r="BB130" s="88"/>
      <c r="BC130" s="88"/>
      <c r="BD130" s="88"/>
      <c r="BE130" s="88"/>
      <c r="BF130" s="88"/>
      <c r="BG130" s="88"/>
      <c r="BH130" s="88"/>
      <c r="BI130" s="88"/>
      <c r="BJ130" s="88"/>
      <c r="BK130" s="88"/>
      <c r="BL130" s="88"/>
      <c r="BM130" s="88"/>
      <c r="BN130" s="88"/>
    </row>
    <row r="131" spans="1:66" ht="24.75" customHeight="1">
      <c r="A131" s="12">
        <v>215</v>
      </c>
      <c r="B131" s="15" t="s">
        <v>198</v>
      </c>
      <c r="C131" s="16" t="s">
        <v>270</v>
      </c>
      <c r="D131" s="88"/>
      <c r="E131" s="88"/>
      <c r="F131" s="88"/>
      <c r="G131" s="88"/>
      <c r="H131" s="88"/>
      <c r="I131" s="88"/>
      <c r="J131" s="88"/>
      <c r="K131" s="88"/>
      <c r="L131" s="88"/>
      <c r="M131" s="88"/>
      <c r="N131" s="88"/>
      <c r="O131" s="88"/>
      <c r="P131" s="88"/>
      <c r="Q131" s="88"/>
      <c r="R131" s="88"/>
      <c r="S131" s="88"/>
      <c r="T131" s="88"/>
      <c r="U131" s="88"/>
      <c r="V131" s="88"/>
      <c r="W131" s="88"/>
      <c r="X131" s="88"/>
      <c r="Y131" s="88"/>
      <c r="Z131" s="88"/>
      <c r="AA131" s="88"/>
      <c r="AB131" s="88"/>
      <c r="AC131" s="88"/>
      <c r="AD131" s="88"/>
      <c r="AE131" s="88"/>
      <c r="AF131" s="88"/>
      <c r="AG131" s="88"/>
      <c r="AH131" s="88"/>
      <c r="AI131" s="88"/>
      <c r="AJ131" s="88"/>
      <c r="AK131" s="88"/>
      <c r="AL131" s="88"/>
      <c r="AM131" s="88"/>
      <c r="AN131" s="88"/>
      <c r="AO131" s="88"/>
      <c r="AP131" s="88"/>
      <c r="AQ131" s="88"/>
      <c r="AR131" s="88"/>
      <c r="AS131" s="88"/>
      <c r="AT131" s="88"/>
      <c r="AU131" s="88"/>
      <c r="AV131" s="88"/>
      <c r="AW131" s="88"/>
      <c r="AX131" s="88"/>
      <c r="AY131" s="88"/>
      <c r="AZ131" s="88"/>
      <c r="BA131" s="88"/>
      <c r="BB131" s="88"/>
      <c r="BC131" s="88"/>
      <c r="BD131" s="88"/>
      <c r="BE131" s="88"/>
      <c r="BF131" s="88"/>
      <c r="BG131" s="88"/>
      <c r="BH131" s="88"/>
      <c r="BI131" s="88"/>
      <c r="BJ131" s="88"/>
      <c r="BK131" s="88"/>
      <c r="BL131" s="88"/>
      <c r="BM131" s="88"/>
      <c r="BN131" s="88"/>
    </row>
    <row r="132" spans="1:66" ht="24.75" customHeight="1">
      <c r="A132" s="12">
        <v>216</v>
      </c>
      <c r="B132" s="15" t="s">
        <v>198</v>
      </c>
      <c r="C132" s="16" t="s">
        <v>271</v>
      </c>
      <c r="D132" s="88"/>
      <c r="E132" s="88"/>
      <c r="F132" s="88"/>
      <c r="G132" s="88"/>
      <c r="H132" s="88"/>
      <c r="I132" s="88"/>
      <c r="J132" s="88"/>
      <c r="K132" s="88"/>
      <c r="L132" s="88"/>
      <c r="M132" s="88"/>
      <c r="N132" s="88"/>
      <c r="O132" s="88"/>
      <c r="P132" s="88"/>
      <c r="Q132" s="88"/>
      <c r="R132" s="88"/>
      <c r="S132" s="88"/>
      <c r="T132" s="88"/>
      <c r="U132" s="88"/>
      <c r="V132" s="88"/>
      <c r="W132" s="88"/>
      <c r="X132" s="88"/>
      <c r="Y132" s="88"/>
      <c r="Z132" s="88"/>
      <c r="AA132" s="88"/>
      <c r="AB132" s="88"/>
      <c r="AC132" s="88"/>
      <c r="AD132" s="88"/>
      <c r="AE132" s="88"/>
      <c r="AF132" s="88"/>
      <c r="AG132" s="88"/>
      <c r="AH132" s="88"/>
      <c r="AI132" s="88"/>
      <c r="AJ132" s="88"/>
      <c r="AK132" s="88"/>
      <c r="AL132" s="88"/>
      <c r="AM132" s="88"/>
      <c r="AN132" s="88"/>
      <c r="AO132" s="88"/>
      <c r="AP132" s="88"/>
      <c r="AQ132" s="88"/>
      <c r="AR132" s="88"/>
      <c r="AS132" s="88"/>
      <c r="AT132" s="88"/>
      <c r="AU132" s="88"/>
      <c r="AV132" s="88"/>
      <c r="AW132" s="88"/>
      <c r="AX132" s="88"/>
      <c r="AY132" s="88"/>
      <c r="AZ132" s="88"/>
      <c r="BA132" s="88"/>
      <c r="BB132" s="88"/>
      <c r="BC132" s="88"/>
      <c r="BD132" s="88"/>
      <c r="BE132" s="88"/>
      <c r="BF132" s="88"/>
      <c r="BG132" s="88"/>
      <c r="BH132" s="88"/>
      <c r="BI132" s="88"/>
      <c r="BJ132" s="88"/>
      <c r="BK132" s="88"/>
      <c r="BL132" s="88"/>
      <c r="BM132" s="88"/>
      <c r="BN132" s="88"/>
    </row>
    <row r="133" spans="1:66" ht="24.75" customHeight="1">
      <c r="A133" s="12">
        <v>217</v>
      </c>
      <c r="B133" s="15" t="s">
        <v>198</v>
      </c>
      <c r="C133" s="16" t="s">
        <v>272</v>
      </c>
      <c r="D133" s="88"/>
      <c r="E133" s="88"/>
      <c r="F133" s="88"/>
      <c r="G133" s="88"/>
      <c r="H133" s="88"/>
      <c r="I133" s="88"/>
      <c r="J133" s="88"/>
      <c r="K133" s="88"/>
      <c r="L133" s="88"/>
      <c r="M133" s="88"/>
      <c r="N133" s="88"/>
      <c r="O133" s="88"/>
      <c r="P133" s="88"/>
      <c r="Q133" s="88"/>
      <c r="R133" s="88"/>
      <c r="S133" s="88"/>
      <c r="T133" s="88"/>
      <c r="U133" s="88"/>
      <c r="V133" s="88"/>
      <c r="W133" s="88"/>
      <c r="X133" s="88"/>
      <c r="Y133" s="88"/>
      <c r="Z133" s="88"/>
      <c r="AA133" s="88"/>
      <c r="AB133" s="88"/>
      <c r="AC133" s="88"/>
      <c r="AD133" s="88"/>
      <c r="AE133" s="88"/>
      <c r="AF133" s="88"/>
      <c r="AG133" s="88"/>
      <c r="AH133" s="88"/>
      <c r="AI133" s="88"/>
      <c r="AJ133" s="88"/>
      <c r="AK133" s="88"/>
      <c r="AL133" s="88"/>
      <c r="AM133" s="88"/>
      <c r="AN133" s="88"/>
      <c r="AO133" s="88"/>
      <c r="AP133" s="88"/>
      <c r="AQ133" s="88"/>
      <c r="AR133" s="88"/>
      <c r="AS133" s="88"/>
      <c r="AT133" s="88"/>
      <c r="AU133" s="88"/>
      <c r="AV133" s="88"/>
      <c r="AW133" s="88"/>
      <c r="AX133" s="88"/>
      <c r="AY133" s="88"/>
      <c r="AZ133" s="88"/>
      <c r="BA133" s="88"/>
      <c r="BB133" s="88"/>
      <c r="BC133" s="88"/>
      <c r="BD133" s="88"/>
      <c r="BE133" s="88"/>
      <c r="BF133" s="88"/>
      <c r="BG133" s="88"/>
      <c r="BH133" s="88"/>
      <c r="BI133" s="88"/>
      <c r="BJ133" s="88"/>
      <c r="BK133" s="88"/>
      <c r="BL133" s="88"/>
      <c r="BM133" s="88"/>
      <c r="BN133" s="88"/>
    </row>
    <row r="134" spans="1:66" ht="24.75" customHeight="1">
      <c r="A134" s="12">
        <v>218</v>
      </c>
      <c r="B134" s="15" t="s">
        <v>198</v>
      </c>
      <c r="C134" s="16" t="s">
        <v>273</v>
      </c>
      <c r="D134" s="88"/>
      <c r="E134" s="88"/>
      <c r="F134" s="88"/>
      <c r="G134" s="88"/>
      <c r="H134" s="88"/>
      <c r="I134" s="88"/>
      <c r="J134" s="88"/>
      <c r="K134" s="88"/>
      <c r="L134" s="88"/>
      <c r="M134" s="88"/>
      <c r="N134" s="88"/>
      <c r="O134" s="88"/>
      <c r="P134" s="88"/>
      <c r="Q134" s="88"/>
      <c r="R134" s="88"/>
      <c r="S134" s="88"/>
      <c r="T134" s="88"/>
      <c r="U134" s="88"/>
      <c r="V134" s="88"/>
      <c r="W134" s="88"/>
      <c r="X134" s="88"/>
      <c r="Y134" s="88"/>
      <c r="Z134" s="88"/>
      <c r="AA134" s="88"/>
      <c r="AB134" s="88"/>
      <c r="AC134" s="88"/>
      <c r="AD134" s="88"/>
      <c r="AE134" s="88"/>
      <c r="AF134" s="88"/>
      <c r="AG134" s="88"/>
      <c r="AH134" s="88"/>
      <c r="AI134" s="88"/>
      <c r="AJ134" s="88"/>
      <c r="AK134" s="88"/>
      <c r="AL134" s="88"/>
      <c r="AM134" s="88"/>
      <c r="AN134" s="88"/>
      <c r="AO134" s="88"/>
      <c r="AP134" s="88"/>
      <c r="AQ134" s="88"/>
      <c r="AR134" s="88"/>
      <c r="AS134" s="88"/>
      <c r="AT134" s="88"/>
      <c r="AU134" s="88"/>
      <c r="AV134" s="88"/>
      <c r="AW134" s="88"/>
      <c r="AX134" s="88"/>
      <c r="AY134" s="88"/>
      <c r="AZ134" s="88"/>
      <c r="BA134" s="88"/>
      <c r="BB134" s="88"/>
      <c r="BC134" s="88"/>
      <c r="BD134" s="88"/>
      <c r="BE134" s="88"/>
      <c r="BF134" s="88"/>
      <c r="BG134" s="88"/>
      <c r="BH134" s="88"/>
      <c r="BI134" s="88"/>
      <c r="BJ134" s="88"/>
      <c r="BK134" s="88"/>
      <c r="BL134" s="88"/>
      <c r="BM134" s="88"/>
      <c r="BN134" s="88"/>
    </row>
    <row r="135" spans="1:66" ht="24.75" customHeight="1">
      <c r="A135" s="12">
        <v>219</v>
      </c>
      <c r="B135" s="15" t="s">
        <v>198</v>
      </c>
      <c r="C135" s="16" t="s">
        <v>274</v>
      </c>
      <c r="D135" s="88"/>
      <c r="E135" s="88"/>
      <c r="F135" s="88"/>
      <c r="G135" s="88"/>
      <c r="H135" s="88"/>
      <c r="I135" s="88"/>
      <c r="J135" s="88"/>
      <c r="K135" s="88"/>
      <c r="L135" s="88"/>
      <c r="M135" s="88"/>
      <c r="N135" s="88"/>
      <c r="O135" s="88"/>
      <c r="P135" s="88"/>
      <c r="Q135" s="88"/>
      <c r="R135" s="88"/>
      <c r="S135" s="88"/>
      <c r="T135" s="88"/>
      <c r="U135" s="88"/>
      <c r="V135" s="88"/>
      <c r="W135" s="88"/>
      <c r="X135" s="88"/>
      <c r="Y135" s="88"/>
      <c r="Z135" s="88"/>
      <c r="AA135" s="88"/>
      <c r="AB135" s="88"/>
      <c r="AC135" s="88"/>
      <c r="AD135" s="88"/>
      <c r="AE135" s="88"/>
      <c r="AF135" s="88"/>
      <c r="AG135" s="88"/>
      <c r="AH135" s="88"/>
      <c r="AI135" s="88"/>
      <c r="AJ135" s="88"/>
      <c r="AK135" s="88"/>
      <c r="AL135" s="88"/>
      <c r="AM135" s="88"/>
      <c r="AN135" s="88"/>
      <c r="AO135" s="88"/>
      <c r="AP135" s="88"/>
      <c r="AQ135" s="88"/>
      <c r="AR135" s="88"/>
      <c r="AS135" s="88"/>
      <c r="AT135" s="88"/>
      <c r="AU135" s="88"/>
      <c r="AV135" s="88"/>
      <c r="AW135" s="88"/>
      <c r="AX135" s="88"/>
      <c r="AY135" s="88"/>
      <c r="AZ135" s="88"/>
      <c r="BA135" s="88"/>
      <c r="BB135" s="88"/>
      <c r="BC135" s="88"/>
      <c r="BD135" s="88"/>
      <c r="BE135" s="88"/>
      <c r="BF135" s="88"/>
      <c r="BG135" s="88"/>
      <c r="BH135" s="88"/>
      <c r="BI135" s="88"/>
      <c r="BJ135" s="88"/>
      <c r="BK135" s="88"/>
      <c r="BL135" s="88"/>
      <c r="BM135" s="88"/>
      <c r="BN135" s="88"/>
    </row>
    <row r="136" spans="1:66" ht="24.75" customHeight="1">
      <c r="A136" s="12">
        <v>220</v>
      </c>
      <c r="B136" s="15" t="s">
        <v>198</v>
      </c>
      <c r="C136" s="16" t="s">
        <v>275</v>
      </c>
      <c r="D136" s="88"/>
      <c r="E136" s="88"/>
      <c r="F136" s="88"/>
      <c r="G136" s="88"/>
      <c r="H136" s="88"/>
      <c r="I136" s="88"/>
      <c r="J136" s="88"/>
      <c r="K136" s="88"/>
      <c r="L136" s="88"/>
      <c r="M136" s="88"/>
      <c r="N136" s="88"/>
      <c r="O136" s="88"/>
      <c r="P136" s="88"/>
      <c r="Q136" s="88"/>
      <c r="R136" s="88"/>
      <c r="S136" s="88"/>
      <c r="T136" s="88"/>
      <c r="U136" s="88"/>
      <c r="V136" s="88"/>
      <c r="W136" s="88"/>
      <c r="X136" s="88"/>
      <c r="Y136" s="88"/>
      <c r="Z136" s="88"/>
      <c r="AA136" s="88"/>
      <c r="AB136" s="88"/>
      <c r="AC136" s="88"/>
      <c r="AD136" s="88"/>
      <c r="AE136" s="88"/>
      <c r="AF136" s="88"/>
      <c r="AG136" s="88"/>
      <c r="AH136" s="88"/>
      <c r="AI136" s="88"/>
      <c r="AJ136" s="88"/>
      <c r="AK136" s="88"/>
      <c r="AL136" s="88"/>
      <c r="AM136" s="88"/>
      <c r="AN136" s="88"/>
      <c r="AO136" s="88"/>
      <c r="AP136" s="88"/>
      <c r="AQ136" s="88"/>
      <c r="AR136" s="88"/>
      <c r="AS136" s="88"/>
      <c r="AT136" s="88"/>
      <c r="AU136" s="88"/>
      <c r="AV136" s="88"/>
      <c r="AW136" s="88"/>
      <c r="AX136" s="88"/>
      <c r="AY136" s="88"/>
      <c r="AZ136" s="88"/>
      <c r="BA136" s="88"/>
      <c r="BB136" s="88"/>
      <c r="BC136" s="88"/>
      <c r="BD136" s="88"/>
      <c r="BE136" s="88"/>
      <c r="BF136" s="88"/>
      <c r="BG136" s="88"/>
      <c r="BH136" s="88"/>
      <c r="BI136" s="88"/>
      <c r="BJ136" s="88"/>
      <c r="BK136" s="88"/>
      <c r="BL136" s="88"/>
      <c r="BM136" s="88"/>
      <c r="BN136" s="88"/>
    </row>
    <row r="137" spans="1:66" ht="24.75" customHeight="1">
      <c r="A137" s="12">
        <v>221</v>
      </c>
      <c r="B137" s="15" t="s">
        <v>198</v>
      </c>
      <c r="C137" s="16" t="s">
        <v>276</v>
      </c>
      <c r="D137" s="88"/>
      <c r="E137" s="88"/>
      <c r="F137" s="88"/>
      <c r="G137" s="88"/>
      <c r="H137" s="88"/>
      <c r="I137" s="88"/>
      <c r="J137" s="88"/>
      <c r="K137" s="88"/>
      <c r="L137" s="88"/>
      <c r="M137" s="88"/>
      <c r="N137" s="88"/>
      <c r="O137" s="88"/>
      <c r="P137" s="88"/>
      <c r="Q137" s="88"/>
      <c r="R137" s="88"/>
      <c r="S137" s="88"/>
      <c r="T137" s="88"/>
      <c r="U137" s="88"/>
      <c r="V137" s="88"/>
      <c r="W137" s="88"/>
      <c r="X137" s="88"/>
      <c r="Y137" s="88"/>
      <c r="Z137" s="88"/>
      <c r="AA137" s="88"/>
      <c r="AB137" s="88"/>
      <c r="AC137" s="88"/>
      <c r="AD137" s="88"/>
      <c r="AE137" s="88"/>
      <c r="AF137" s="88"/>
      <c r="AG137" s="88"/>
      <c r="AH137" s="88"/>
      <c r="AI137" s="88"/>
      <c r="AJ137" s="88"/>
      <c r="AK137" s="88"/>
      <c r="AL137" s="88"/>
      <c r="AM137" s="88"/>
      <c r="AN137" s="88"/>
      <c r="AO137" s="88"/>
      <c r="AP137" s="88"/>
      <c r="AQ137" s="88"/>
      <c r="AR137" s="88"/>
      <c r="AS137" s="88"/>
      <c r="AT137" s="88"/>
      <c r="AU137" s="88"/>
      <c r="AV137" s="88"/>
      <c r="AW137" s="88"/>
      <c r="AX137" s="88"/>
      <c r="AY137" s="88"/>
      <c r="AZ137" s="88"/>
      <c r="BA137" s="88"/>
      <c r="BB137" s="88"/>
      <c r="BC137" s="88"/>
      <c r="BD137" s="88"/>
      <c r="BE137" s="88"/>
      <c r="BF137" s="88"/>
      <c r="BG137" s="88"/>
      <c r="BH137" s="88"/>
      <c r="BI137" s="88"/>
      <c r="BJ137" s="88"/>
      <c r="BK137" s="88"/>
      <c r="BL137" s="88"/>
      <c r="BM137" s="88"/>
      <c r="BN137" s="88"/>
    </row>
    <row r="138" spans="1:66" ht="24.75" customHeight="1">
      <c r="A138" s="12">
        <v>222</v>
      </c>
      <c r="B138" s="15" t="s">
        <v>198</v>
      </c>
      <c r="C138" s="16" t="s">
        <v>277</v>
      </c>
      <c r="D138" s="88"/>
      <c r="E138" s="88"/>
      <c r="F138" s="88"/>
      <c r="G138" s="88"/>
      <c r="H138" s="88"/>
      <c r="I138" s="88"/>
      <c r="J138" s="88"/>
      <c r="K138" s="88"/>
      <c r="L138" s="88"/>
      <c r="M138" s="88"/>
      <c r="N138" s="88"/>
      <c r="O138" s="88"/>
      <c r="P138" s="88"/>
      <c r="Q138" s="88"/>
      <c r="R138" s="88"/>
      <c r="S138" s="88"/>
      <c r="T138" s="88"/>
      <c r="U138" s="88"/>
      <c r="V138" s="88"/>
      <c r="W138" s="88"/>
      <c r="X138" s="88"/>
      <c r="Y138" s="88"/>
      <c r="Z138" s="88"/>
      <c r="AA138" s="88"/>
      <c r="AB138" s="88"/>
      <c r="AC138" s="88"/>
      <c r="AD138" s="88"/>
      <c r="AE138" s="88"/>
      <c r="AF138" s="88"/>
      <c r="AG138" s="88"/>
      <c r="AH138" s="88"/>
      <c r="AI138" s="88"/>
      <c r="AJ138" s="88"/>
      <c r="AK138" s="88"/>
      <c r="AL138" s="88"/>
      <c r="AM138" s="88"/>
      <c r="AN138" s="88"/>
      <c r="AO138" s="88"/>
      <c r="AP138" s="88"/>
      <c r="AQ138" s="88"/>
      <c r="AR138" s="88"/>
      <c r="AS138" s="88"/>
      <c r="AT138" s="88"/>
      <c r="AU138" s="88"/>
      <c r="AV138" s="88"/>
      <c r="AW138" s="88"/>
      <c r="AX138" s="88"/>
      <c r="AY138" s="88"/>
      <c r="AZ138" s="88"/>
      <c r="BA138" s="88"/>
      <c r="BB138" s="88"/>
      <c r="BC138" s="88"/>
      <c r="BD138" s="88"/>
      <c r="BE138" s="88"/>
      <c r="BF138" s="88"/>
      <c r="BG138" s="88"/>
      <c r="BH138" s="88"/>
      <c r="BI138" s="88"/>
      <c r="BJ138" s="88"/>
      <c r="BK138" s="88"/>
      <c r="BL138" s="88"/>
      <c r="BM138" s="88"/>
      <c r="BN138" s="88"/>
    </row>
    <row r="139" spans="1:66" ht="24.75" customHeight="1">
      <c r="A139" s="12">
        <v>223</v>
      </c>
      <c r="B139" s="15" t="s">
        <v>198</v>
      </c>
      <c r="C139" s="16" t="s">
        <v>278</v>
      </c>
      <c r="D139" s="88"/>
      <c r="E139" s="88"/>
      <c r="F139" s="88"/>
      <c r="G139" s="88"/>
      <c r="H139" s="88"/>
      <c r="I139" s="88"/>
      <c r="J139" s="88"/>
      <c r="K139" s="88"/>
      <c r="L139" s="88"/>
      <c r="M139" s="88"/>
      <c r="N139" s="88"/>
      <c r="O139" s="88"/>
      <c r="P139" s="88"/>
      <c r="Q139" s="88"/>
      <c r="R139" s="88"/>
      <c r="S139" s="88"/>
      <c r="T139" s="88"/>
      <c r="U139" s="88"/>
      <c r="V139" s="88"/>
      <c r="W139" s="88"/>
      <c r="X139" s="88"/>
      <c r="Y139" s="88"/>
      <c r="Z139" s="88"/>
      <c r="AA139" s="88"/>
      <c r="AB139" s="88"/>
      <c r="AC139" s="88"/>
      <c r="AD139" s="88"/>
      <c r="AE139" s="88"/>
      <c r="AF139" s="88"/>
      <c r="AG139" s="88"/>
      <c r="AH139" s="88"/>
      <c r="AI139" s="88"/>
      <c r="AJ139" s="88"/>
      <c r="AK139" s="88"/>
      <c r="AL139" s="88"/>
      <c r="AM139" s="88"/>
      <c r="AN139" s="88"/>
      <c r="AO139" s="88"/>
      <c r="AP139" s="88"/>
      <c r="AQ139" s="88"/>
      <c r="AR139" s="88"/>
      <c r="AS139" s="88"/>
      <c r="AT139" s="88"/>
      <c r="AU139" s="88"/>
      <c r="AV139" s="88"/>
      <c r="AW139" s="88"/>
      <c r="AX139" s="88"/>
      <c r="AY139" s="88"/>
      <c r="AZ139" s="88"/>
      <c r="BA139" s="88"/>
      <c r="BB139" s="88"/>
      <c r="BC139" s="88"/>
      <c r="BD139" s="88"/>
      <c r="BE139" s="88"/>
      <c r="BF139" s="88"/>
      <c r="BG139" s="88"/>
      <c r="BH139" s="88"/>
      <c r="BI139" s="88"/>
      <c r="BJ139" s="88"/>
      <c r="BK139" s="88"/>
      <c r="BL139" s="88"/>
      <c r="BM139" s="88"/>
      <c r="BN139" s="88"/>
    </row>
    <row r="140" spans="1:66" ht="24.75" customHeight="1">
      <c r="A140" s="12">
        <v>224</v>
      </c>
      <c r="B140" s="15" t="s">
        <v>198</v>
      </c>
      <c r="C140" s="16" t="s">
        <v>279</v>
      </c>
      <c r="D140" s="88"/>
      <c r="E140" s="88"/>
      <c r="F140" s="88"/>
      <c r="G140" s="88"/>
      <c r="H140" s="88"/>
      <c r="I140" s="88"/>
      <c r="J140" s="88"/>
      <c r="K140" s="88"/>
      <c r="L140" s="88"/>
      <c r="M140" s="88"/>
      <c r="N140" s="88"/>
      <c r="O140" s="88"/>
      <c r="P140" s="88"/>
      <c r="Q140" s="88"/>
      <c r="R140" s="88"/>
      <c r="S140" s="88"/>
      <c r="T140" s="88"/>
      <c r="U140" s="88"/>
      <c r="V140" s="88"/>
      <c r="W140" s="88"/>
      <c r="X140" s="88"/>
      <c r="Y140" s="88"/>
      <c r="Z140" s="88"/>
      <c r="AA140" s="88"/>
      <c r="AB140" s="88"/>
      <c r="AC140" s="88"/>
      <c r="AD140" s="88"/>
      <c r="AE140" s="88"/>
      <c r="AF140" s="88"/>
      <c r="AG140" s="88"/>
      <c r="AH140" s="88"/>
      <c r="AI140" s="88"/>
      <c r="AJ140" s="88"/>
      <c r="AK140" s="88"/>
      <c r="AL140" s="88"/>
      <c r="AM140" s="88"/>
      <c r="AN140" s="88"/>
      <c r="AO140" s="88"/>
      <c r="AP140" s="88"/>
      <c r="AQ140" s="88"/>
      <c r="AR140" s="88"/>
      <c r="AS140" s="88"/>
      <c r="AT140" s="88"/>
      <c r="AU140" s="88"/>
      <c r="AV140" s="88"/>
      <c r="AW140" s="88"/>
      <c r="AX140" s="88"/>
      <c r="AY140" s="88"/>
      <c r="AZ140" s="88"/>
      <c r="BA140" s="88"/>
      <c r="BB140" s="88"/>
      <c r="BC140" s="88"/>
      <c r="BD140" s="88"/>
      <c r="BE140" s="88"/>
      <c r="BF140" s="88"/>
      <c r="BG140" s="88"/>
      <c r="BH140" s="88"/>
      <c r="BI140" s="88"/>
      <c r="BJ140" s="88"/>
      <c r="BK140" s="88"/>
      <c r="BL140" s="88"/>
      <c r="BM140" s="88"/>
      <c r="BN140" s="88"/>
    </row>
    <row r="141" spans="1:66" ht="24.75" customHeight="1">
      <c r="A141" s="12">
        <v>225</v>
      </c>
      <c r="B141" s="15" t="s">
        <v>198</v>
      </c>
      <c r="C141" s="16" t="s">
        <v>280</v>
      </c>
      <c r="D141" s="88"/>
      <c r="E141" s="88"/>
      <c r="F141" s="88"/>
      <c r="G141" s="88"/>
      <c r="H141" s="88"/>
      <c r="I141" s="88"/>
      <c r="J141" s="88"/>
      <c r="K141" s="88"/>
      <c r="L141" s="88"/>
      <c r="M141" s="88"/>
      <c r="N141" s="88"/>
      <c r="O141" s="88"/>
      <c r="P141" s="88"/>
      <c r="Q141" s="88"/>
      <c r="R141" s="88"/>
      <c r="S141" s="88"/>
      <c r="T141" s="88"/>
      <c r="U141" s="88"/>
      <c r="V141" s="88"/>
      <c r="W141" s="88"/>
      <c r="X141" s="88"/>
      <c r="Y141" s="88"/>
      <c r="Z141" s="88"/>
      <c r="AA141" s="88"/>
      <c r="AB141" s="88"/>
      <c r="AC141" s="88"/>
      <c r="AD141" s="88"/>
      <c r="AE141" s="88"/>
      <c r="AF141" s="88"/>
      <c r="AG141" s="88"/>
      <c r="AH141" s="88"/>
      <c r="AI141" s="88"/>
      <c r="AJ141" s="88"/>
      <c r="AK141" s="88"/>
      <c r="AL141" s="88"/>
      <c r="AM141" s="88"/>
      <c r="AN141" s="88"/>
      <c r="AO141" s="88"/>
      <c r="AP141" s="88"/>
      <c r="AQ141" s="88"/>
      <c r="AR141" s="88"/>
      <c r="AS141" s="88"/>
      <c r="AT141" s="88"/>
      <c r="AU141" s="88"/>
      <c r="AV141" s="88"/>
      <c r="AW141" s="88"/>
      <c r="AX141" s="88"/>
      <c r="AY141" s="88"/>
      <c r="AZ141" s="88"/>
      <c r="BA141" s="88"/>
      <c r="BB141" s="88"/>
      <c r="BC141" s="88"/>
      <c r="BD141" s="88"/>
      <c r="BE141" s="88"/>
      <c r="BF141" s="88"/>
      <c r="BG141" s="88"/>
      <c r="BH141" s="88"/>
      <c r="BI141" s="88"/>
      <c r="BJ141" s="88"/>
      <c r="BK141" s="88"/>
      <c r="BL141" s="88"/>
      <c r="BM141" s="88"/>
      <c r="BN141" s="88"/>
    </row>
    <row r="142" spans="1:66" ht="24.75" customHeight="1">
      <c r="A142" s="12">
        <v>226</v>
      </c>
      <c r="B142" s="15" t="s">
        <v>198</v>
      </c>
      <c r="C142" s="16" t="s">
        <v>281</v>
      </c>
      <c r="D142" s="88"/>
      <c r="E142" s="88"/>
      <c r="F142" s="88"/>
      <c r="G142" s="88"/>
      <c r="H142" s="88"/>
      <c r="I142" s="88"/>
      <c r="J142" s="88"/>
      <c r="K142" s="88"/>
      <c r="L142" s="88"/>
      <c r="M142" s="88"/>
      <c r="N142" s="88"/>
      <c r="O142" s="88"/>
      <c r="P142" s="88"/>
      <c r="Q142" s="88"/>
      <c r="R142" s="88"/>
      <c r="S142" s="88"/>
      <c r="T142" s="88"/>
      <c r="U142" s="88"/>
      <c r="V142" s="88"/>
      <c r="W142" s="88"/>
      <c r="X142" s="88"/>
      <c r="Y142" s="88"/>
      <c r="Z142" s="88"/>
      <c r="AA142" s="88"/>
      <c r="AB142" s="88"/>
      <c r="AC142" s="88"/>
      <c r="AD142" s="88"/>
      <c r="AE142" s="88"/>
      <c r="AF142" s="88"/>
      <c r="AG142" s="88"/>
      <c r="AH142" s="88"/>
      <c r="AI142" s="88"/>
      <c r="AJ142" s="88"/>
      <c r="AK142" s="88"/>
      <c r="AL142" s="88"/>
      <c r="AM142" s="88"/>
      <c r="AN142" s="88"/>
      <c r="AO142" s="88"/>
      <c r="AP142" s="88"/>
      <c r="AQ142" s="88"/>
      <c r="AR142" s="88"/>
      <c r="AS142" s="88"/>
      <c r="AT142" s="88"/>
      <c r="AU142" s="88"/>
      <c r="AV142" s="88"/>
      <c r="AW142" s="88"/>
      <c r="AX142" s="88"/>
      <c r="AY142" s="88"/>
      <c r="AZ142" s="88"/>
      <c r="BA142" s="88"/>
      <c r="BB142" s="88"/>
      <c r="BC142" s="88"/>
      <c r="BD142" s="88"/>
      <c r="BE142" s="88"/>
      <c r="BF142" s="88"/>
      <c r="BG142" s="88"/>
      <c r="BH142" s="88"/>
      <c r="BI142" s="88"/>
      <c r="BJ142" s="88"/>
      <c r="BK142" s="88"/>
      <c r="BL142" s="88"/>
      <c r="BM142" s="88"/>
      <c r="BN142" s="88"/>
    </row>
    <row r="143" spans="1:66" ht="24.75" customHeight="1">
      <c r="A143" s="12">
        <v>227</v>
      </c>
      <c r="B143" s="15" t="s">
        <v>198</v>
      </c>
      <c r="C143" s="16" t="s">
        <v>282</v>
      </c>
      <c r="D143" s="88"/>
      <c r="E143" s="88"/>
      <c r="F143" s="88"/>
      <c r="G143" s="88"/>
      <c r="H143" s="88"/>
      <c r="I143" s="88"/>
      <c r="J143" s="88"/>
      <c r="K143" s="88"/>
      <c r="L143" s="88"/>
      <c r="M143" s="88"/>
      <c r="N143" s="88"/>
      <c r="O143" s="88"/>
      <c r="P143" s="88"/>
      <c r="Q143" s="88"/>
      <c r="R143" s="88"/>
      <c r="S143" s="88"/>
      <c r="T143" s="88"/>
      <c r="U143" s="88"/>
      <c r="V143" s="88"/>
      <c r="W143" s="88"/>
      <c r="X143" s="88"/>
      <c r="Y143" s="88"/>
      <c r="Z143" s="88"/>
      <c r="AA143" s="88"/>
      <c r="AB143" s="88"/>
      <c r="AC143" s="88"/>
      <c r="AD143" s="88"/>
      <c r="AE143" s="88"/>
      <c r="AF143" s="88"/>
      <c r="AG143" s="88"/>
      <c r="AH143" s="88"/>
      <c r="AI143" s="88"/>
      <c r="AJ143" s="88"/>
      <c r="AK143" s="88"/>
      <c r="AL143" s="88"/>
      <c r="AM143" s="88"/>
      <c r="AN143" s="88"/>
      <c r="AO143" s="88"/>
      <c r="AP143" s="88"/>
      <c r="AQ143" s="88"/>
      <c r="AR143" s="88"/>
      <c r="AS143" s="88"/>
      <c r="AT143" s="88"/>
      <c r="AU143" s="88"/>
      <c r="AV143" s="88"/>
      <c r="AW143" s="88"/>
      <c r="AX143" s="88"/>
      <c r="AY143" s="88"/>
      <c r="AZ143" s="88"/>
      <c r="BA143" s="88"/>
      <c r="BB143" s="88"/>
      <c r="BC143" s="88"/>
      <c r="BD143" s="88"/>
      <c r="BE143" s="88"/>
      <c r="BF143" s="88"/>
      <c r="BG143" s="88"/>
      <c r="BH143" s="88"/>
      <c r="BI143" s="88"/>
      <c r="BJ143" s="88"/>
      <c r="BK143" s="88"/>
      <c r="BL143" s="88"/>
      <c r="BM143" s="88"/>
      <c r="BN143" s="88"/>
    </row>
    <row r="144" spans="1:66" ht="24.75" customHeight="1">
      <c r="A144" s="12">
        <v>228</v>
      </c>
      <c r="B144" s="15" t="s">
        <v>198</v>
      </c>
      <c r="C144" s="16" t="s">
        <v>283</v>
      </c>
      <c r="D144" s="88"/>
      <c r="E144" s="88"/>
      <c r="F144" s="88"/>
      <c r="G144" s="88"/>
      <c r="H144" s="88"/>
      <c r="I144" s="88"/>
      <c r="J144" s="88"/>
      <c r="K144" s="88"/>
      <c r="L144" s="88"/>
      <c r="M144" s="88"/>
      <c r="N144" s="88"/>
      <c r="O144" s="88"/>
      <c r="P144" s="88"/>
      <c r="Q144" s="88"/>
      <c r="R144" s="88"/>
      <c r="S144" s="88"/>
      <c r="T144" s="88"/>
      <c r="U144" s="88"/>
      <c r="V144" s="88"/>
      <c r="W144" s="88"/>
      <c r="X144" s="88"/>
      <c r="Y144" s="88"/>
      <c r="Z144" s="88"/>
      <c r="AA144" s="88"/>
      <c r="AB144" s="88"/>
      <c r="AC144" s="88"/>
      <c r="AD144" s="88"/>
      <c r="AE144" s="88"/>
      <c r="AF144" s="88"/>
      <c r="AG144" s="88"/>
      <c r="AH144" s="88"/>
      <c r="AI144" s="88"/>
      <c r="AJ144" s="88"/>
      <c r="AK144" s="88"/>
      <c r="AL144" s="88"/>
      <c r="AM144" s="88"/>
      <c r="AN144" s="88"/>
      <c r="AO144" s="88"/>
      <c r="AP144" s="88"/>
      <c r="AQ144" s="88"/>
      <c r="AR144" s="88"/>
      <c r="AS144" s="88"/>
      <c r="AT144" s="88"/>
      <c r="AU144" s="88"/>
      <c r="AV144" s="88"/>
      <c r="AW144" s="88"/>
      <c r="AX144" s="88"/>
      <c r="AY144" s="88"/>
      <c r="AZ144" s="88"/>
      <c r="BA144" s="88"/>
      <c r="BB144" s="88"/>
      <c r="BC144" s="88"/>
      <c r="BD144" s="88"/>
      <c r="BE144" s="88"/>
      <c r="BF144" s="88"/>
      <c r="BG144" s="88"/>
      <c r="BH144" s="88"/>
      <c r="BI144" s="88"/>
      <c r="BJ144" s="88"/>
      <c r="BK144" s="88"/>
      <c r="BL144" s="88"/>
      <c r="BM144" s="88"/>
      <c r="BN144" s="88"/>
    </row>
    <row r="145" spans="1:66" ht="24.75" customHeight="1">
      <c r="A145" s="12">
        <v>229</v>
      </c>
      <c r="B145" s="15" t="s">
        <v>198</v>
      </c>
      <c r="C145" s="16" t="s">
        <v>284</v>
      </c>
      <c r="D145" s="88"/>
      <c r="E145" s="88"/>
      <c r="F145" s="88"/>
      <c r="G145" s="88"/>
      <c r="H145" s="88"/>
      <c r="I145" s="88"/>
      <c r="J145" s="88"/>
      <c r="K145" s="88"/>
      <c r="L145" s="88"/>
      <c r="M145" s="88"/>
      <c r="N145" s="88"/>
      <c r="O145" s="88"/>
      <c r="P145" s="88"/>
      <c r="Q145" s="88"/>
      <c r="R145" s="88"/>
      <c r="S145" s="88"/>
      <c r="T145" s="88"/>
      <c r="U145" s="88"/>
      <c r="V145" s="88"/>
      <c r="W145" s="88"/>
      <c r="X145" s="88"/>
      <c r="Y145" s="88"/>
      <c r="Z145" s="88"/>
      <c r="AA145" s="88"/>
      <c r="AB145" s="88"/>
      <c r="AC145" s="88"/>
      <c r="AD145" s="88"/>
      <c r="AE145" s="88"/>
      <c r="AF145" s="88"/>
      <c r="AG145" s="88"/>
      <c r="AH145" s="88"/>
      <c r="AI145" s="88"/>
      <c r="AJ145" s="88"/>
      <c r="AK145" s="88"/>
      <c r="AL145" s="88"/>
      <c r="AM145" s="88"/>
      <c r="AN145" s="88"/>
      <c r="AO145" s="88"/>
      <c r="AP145" s="88"/>
      <c r="AQ145" s="88"/>
      <c r="AR145" s="88"/>
      <c r="AS145" s="88"/>
      <c r="AT145" s="88"/>
      <c r="AU145" s="88"/>
      <c r="AV145" s="88"/>
      <c r="AW145" s="88"/>
      <c r="AX145" s="88"/>
      <c r="AY145" s="88"/>
      <c r="AZ145" s="88"/>
      <c r="BA145" s="88"/>
      <c r="BB145" s="88"/>
      <c r="BC145" s="88"/>
      <c r="BD145" s="88"/>
      <c r="BE145" s="88"/>
      <c r="BF145" s="88"/>
      <c r="BG145" s="88"/>
      <c r="BH145" s="88"/>
      <c r="BI145" s="88"/>
      <c r="BJ145" s="88"/>
      <c r="BK145" s="88"/>
      <c r="BL145" s="88"/>
      <c r="BM145" s="88"/>
      <c r="BN145" s="88"/>
    </row>
    <row r="146" spans="1:66" ht="24.75" customHeight="1">
      <c r="A146" s="12">
        <v>230</v>
      </c>
      <c r="B146" s="15" t="s">
        <v>198</v>
      </c>
      <c r="C146" s="16" t="s">
        <v>285</v>
      </c>
      <c r="D146" s="88"/>
      <c r="E146" s="88"/>
      <c r="F146" s="88"/>
      <c r="G146" s="88"/>
      <c r="H146" s="88"/>
      <c r="I146" s="88"/>
      <c r="J146" s="88"/>
      <c r="K146" s="88"/>
      <c r="L146" s="88"/>
      <c r="M146" s="88"/>
      <c r="N146" s="88"/>
      <c r="O146" s="88"/>
      <c r="P146" s="88"/>
      <c r="Q146" s="88"/>
      <c r="R146" s="88"/>
      <c r="S146" s="88"/>
      <c r="T146" s="88"/>
      <c r="U146" s="88"/>
      <c r="V146" s="88"/>
      <c r="W146" s="88"/>
      <c r="X146" s="88"/>
      <c r="Y146" s="88"/>
      <c r="Z146" s="88"/>
      <c r="AA146" s="88"/>
      <c r="AB146" s="88"/>
      <c r="AC146" s="88"/>
      <c r="AD146" s="88"/>
      <c r="AE146" s="88"/>
      <c r="AF146" s="88"/>
      <c r="AG146" s="88"/>
      <c r="AH146" s="88"/>
      <c r="AI146" s="88"/>
      <c r="AJ146" s="88"/>
      <c r="AK146" s="88"/>
      <c r="AL146" s="88"/>
      <c r="AM146" s="88"/>
      <c r="AN146" s="88"/>
      <c r="AO146" s="88"/>
      <c r="AP146" s="88"/>
      <c r="AQ146" s="88"/>
      <c r="AR146" s="88"/>
      <c r="AS146" s="88"/>
      <c r="AT146" s="88"/>
      <c r="AU146" s="88"/>
      <c r="AV146" s="88"/>
      <c r="AW146" s="88"/>
      <c r="AX146" s="88"/>
      <c r="AY146" s="88"/>
      <c r="AZ146" s="88"/>
      <c r="BA146" s="88"/>
      <c r="BB146" s="88"/>
      <c r="BC146" s="88"/>
      <c r="BD146" s="88"/>
      <c r="BE146" s="88"/>
      <c r="BF146" s="88"/>
      <c r="BG146" s="88"/>
      <c r="BH146" s="88"/>
      <c r="BI146" s="88"/>
      <c r="BJ146" s="88"/>
      <c r="BK146" s="88"/>
      <c r="BL146" s="88"/>
      <c r="BM146" s="88"/>
      <c r="BN146" s="88"/>
    </row>
    <row r="147" spans="1:66" ht="24.75" customHeight="1">
      <c r="A147" s="12">
        <v>231</v>
      </c>
      <c r="B147" s="15" t="s">
        <v>198</v>
      </c>
      <c r="C147" s="16" t="s">
        <v>286</v>
      </c>
      <c r="D147" s="88"/>
      <c r="E147" s="88"/>
      <c r="F147" s="88"/>
      <c r="G147" s="88"/>
      <c r="H147" s="88"/>
      <c r="I147" s="88"/>
      <c r="J147" s="88"/>
      <c r="K147" s="88"/>
      <c r="L147" s="88"/>
      <c r="M147" s="88"/>
      <c r="N147" s="88"/>
      <c r="O147" s="88"/>
      <c r="P147" s="88"/>
      <c r="Q147" s="88"/>
      <c r="R147" s="88"/>
      <c r="S147" s="88"/>
      <c r="T147" s="88"/>
      <c r="U147" s="88"/>
      <c r="V147" s="88"/>
      <c r="W147" s="88"/>
      <c r="X147" s="88"/>
      <c r="Y147" s="88"/>
      <c r="Z147" s="88"/>
      <c r="AA147" s="88"/>
      <c r="AB147" s="88"/>
      <c r="AC147" s="88"/>
      <c r="AD147" s="88"/>
      <c r="AE147" s="88"/>
      <c r="AF147" s="88"/>
      <c r="AG147" s="88"/>
      <c r="AH147" s="88"/>
      <c r="AI147" s="88"/>
      <c r="AJ147" s="88"/>
      <c r="AK147" s="88"/>
      <c r="AL147" s="88"/>
      <c r="AM147" s="88"/>
      <c r="AN147" s="88"/>
      <c r="AO147" s="88"/>
      <c r="AP147" s="88"/>
      <c r="AQ147" s="88"/>
      <c r="AR147" s="88"/>
      <c r="AS147" s="88"/>
      <c r="AT147" s="88"/>
      <c r="AU147" s="88"/>
      <c r="AV147" s="88"/>
      <c r="AW147" s="88"/>
      <c r="AX147" s="88"/>
      <c r="AY147" s="88"/>
      <c r="AZ147" s="88"/>
      <c r="BA147" s="88"/>
      <c r="BB147" s="88"/>
      <c r="BC147" s="88"/>
      <c r="BD147" s="88"/>
      <c r="BE147" s="88"/>
      <c r="BF147" s="88"/>
      <c r="BG147" s="88"/>
      <c r="BH147" s="88"/>
      <c r="BI147" s="88"/>
      <c r="BJ147" s="88"/>
      <c r="BK147" s="88"/>
      <c r="BL147" s="88"/>
      <c r="BM147" s="88"/>
      <c r="BN147" s="88"/>
    </row>
    <row r="148" spans="1:66" ht="24.75" customHeight="1">
      <c r="A148" s="12">
        <v>232</v>
      </c>
      <c r="B148" s="15" t="s">
        <v>198</v>
      </c>
      <c r="C148" s="16" t="s">
        <v>287</v>
      </c>
      <c r="D148" s="88"/>
      <c r="E148" s="88"/>
      <c r="F148" s="88"/>
      <c r="G148" s="88"/>
      <c r="H148" s="88"/>
      <c r="I148" s="88"/>
      <c r="J148" s="88"/>
      <c r="K148" s="88"/>
      <c r="L148" s="88"/>
      <c r="M148" s="88"/>
      <c r="N148" s="88"/>
      <c r="O148" s="88"/>
      <c r="P148" s="88"/>
      <c r="Q148" s="88"/>
      <c r="R148" s="88"/>
      <c r="S148" s="88"/>
      <c r="T148" s="88"/>
      <c r="U148" s="88"/>
      <c r="V148" s="88"/>
      <c r="W148" s="88"/>
      <c r="X148" s="88"/>
      <c r="Y148" s="88"/>
      <c r="Z148" s="88"/>
      <c r="AA148" s="88"/>
      <c r="AB148" s="88"/>
      <c r="AC148" s="88"/>
      <c r="AD148" s="88"/>
      <c r="AE148" s="88"/>
      <c r="AF148" s="88"/>
      <c r="AG148" s="88"/>
      <c r="AH148" s="88"/>
      <c r="AI148" s="88"/>
      <c r="AJ148" s="88"/>
      <c r="AK148" s="88"/>
      <c r="AL148" s="88"/>
      <c r="AM148" s="88"/>
      <c r="AN148" s="88"/>
      <c r="AO148" s="88"/>
      <c r="AP148" s="88"/>
      <c r="AQ148" s="88"/>
      <c r="AR148" s="88"/>
      <c r="AS148" s="88"/>
      <c r="AT148" s="88"/>
      <c r="AU148" s="88"/>
      <c r="AV148" s="88"/>
      <c r="AW148" s="88"/>
      <c r="AX148" s="88"/>
      <c r="AY148" s="88"/>
      <c r="AZ148" s="88"/>
      <c r="BA148" s="88"/>
      <c r="BB148" s="88"/>
      <c r="BC148" s="88"/>
      <c r="BD148" s="88"/>
      <c r="BE148" s="88"/>
      <c r="BF148" s="88"/>
      <c r="BG148" s="88"/>
      <c r="BH148" s="88"/>
      <c r="BI148" s="88"/>
      <c r="BJ148" s="88"/>
      <c r="BK148" s="88"/>
      <c r="BL148" s="88"/>
      <c r="BM148" s="88"/>
      <c r="BN148" s="88"/>
    </row>
    <row r="149" spans="1:66" ht="24.75" customHeight="1">
      <c r="A149" s="12">
        <v>233</v>
      </c>
      <c r="B149" s="15" t="s">
        <v>198</v>
      </c>
      <c r="C149" s="16" t="s">
        <v>288</v>
      </c>
      <c r="D149" s="88"/>
      <c r="E149" s="88"/>
      <c r="F149" s="88"/>
      <c r="G149" s="88"/>
      <c r="H149" s="88"/>
      <c r="I149" s="88"/>
      <c r="J149" s="88"/>
      <c r="K149" s="88"/>
      <c r="L149" s="88"/>
      <c r="M149" s="88"/>
      <c r="N149" s="88"/>
      <c r="O149" s="88"/>
      <c r="P149" s="88"/>
      <c r="Q149" s="88"/>
      <c r="R149" s="88"/>
      <c r="S149" s="88"/>
      <c r="T149" s="88"/>
      <c r="U149" s="88"/>
      <c r="V149" s="88"/>
      <c r="W149" s="88"/>
      <c r="X149" s="88"/>
      <c r="Y149" s="88"/>
      <c r="Z149" s="88"/>
      <c r="AA149" s="88"/>
      <c r="AB149" s="88"/>
      <c r="AC149" s="88"/>
      <c r="AD149" s="88"/>
      <c r="AE149" s="88"/>
      <c r="AF149" s="88"/>
      <c r="AG149" s="88"/>
      <c r="AH149" s="88"/>
      <c r="AI149" s="88"/>
      <c r="AJ149" s="88"/>
      <c r="AK149" s="88"/>
      <c r="AL149" s="88"/>
      <c r="AM149" s="88"/>
      <c r="AN149" s="88"/>
      <c r="AO149" s="88"/>
      <c r="AP149" s="88"/>
      <c r="AQ149" s="88"/>
      <c r="AR149" s="88"/>
      <c r="AS149" s="88"/>
      <c r="AT149" s="88"/>
      <c r="AU149" s="88"/>
      <c r="AV149" s="88"/>
      <c r="AW149" s="88"/>
      <c r="AX149" s="88"/>
      <c r="AY149" s="88"/>
      <c r="AZ149" s="88"/>
      <c r="BA149" s="88"/>
      <c r="BB149" s="88"/>
      <c r="BC149" s="88"/>
      <c r="BD149" s="88"/>
      <c r="BE149" s="88"/>
      <c r="BF149" s="88"/>
      <c r="BG149" s="88"/>
      <c r="BH149" s="88"/>
      <c r="BI149" s="88"/>
      <c r="BJ149" s="88"/>
      <c r="BK149" s="88"/>
      <c r="BL149" s="88"/>
      <c r="BM149" s="88"/>
      <c r="BN149" s="88"/>
    </row>
    <row r="150" spans="1:66" ht="24.75" customHeight="1">
      <c r="A150" s="12">
        <v>234</v>
      </c>
      <c r="B150" s="15" t="s">
        <v>198</v>
      </c>
      <c r="C150" s="16" t="s">
        <v>289</v>
      </c>
      <c r="D150" s="88"/>
      <c r="E150" s="88"/>
      <c r="F150" s="88"/>
      <c r="G150" s="88"/>
      <c r="H150" s="88"/>
      <c r="I150" s="88"/>
      <c r="J150" s="88"/>
      <c r="K150" s="88"/>
      <c r="L150" s="88"/>
      <c r="M150" s="88"/>
      <c r="N150" s="88"/>
      <c r="O150" s="88"/>
      <c r="P150" s="88"/>
      <c r="Q150" s="88"/>
      <c r="R150" s="88"/>
      <c r="S150" s="88"/>
      <c r="T150" s="88"/>
      <c r="U150" s="88"/>
      <c r="V150" s="88"/>
      <c r="W150" s="88"/>
      <c r="X150" s="88"/>
      <c r="Y150" s="88"/>
      <c r="Z150" s="88"/>
      <c r="AA150" s="88"/>
      <c r="AB150" s="88"/>
      <c r="AC150" s="88"/>
      <c r="AD150" s="88"/>
      <c r="AE150" s="88"/>
      <c r="AF150" s="88"/>
      <c r="AG150" s="88"/>
      <c r="AH150" s="88"/>
      <c r="AI150" s="88"/>
      <c r="AJ150" s="88"/>
      <c r="AK150" s="88"/>
      <c r="AL150" s="88"/>
      <c r="AM150" s="88"/>
      <c r="AN150" s="88"/>
      <c r="AO150" s="88"/>
      <c r="AP150" s="88"/>
      <c r="AQ150" s="88"/>
      <c r="AR150" s="88"/>
      <c r="AS150" s="88"/>
      <c r="AT150" s="88"/>
      <c r="AU150" s="88"/>
      <c r="AV150" s="88"/>
      <c r="AW150" s="88"/>
      <c r="AX150" s="88"/>
      <c r="AY150" s="88"/>
      <c r="AZ150" s="88"/>
      <c r="BA150" s="88"/>
      <c r="BB150" s="88"/>
      <c r="BC150" s="88"/>
      <c r="BD150" s="88"/>
      <c r="BE150" s="88"/>
      <c r="BF150" s="88"/>
      <c r="BG150" s="88"/>
      <c r="BH150" s="88"/>
      <c r="BI150" s="88"/>
      <c r="BJ150" s="88"/>
      <c r="BK150" s="88"/>
      <c r="BL150" s="88"/>
      <c r="BM150" s="88"/>
      <c r="BN150" s="88"/>
    </row>
    <row r="151" spans="1:66" ht="24.75" customHeight="1">
      <c r="A151" s="12">
        <v>235</v>
      </c>
      <c r="B151" s="15" t="s">
        <v>198</v>
      </c>
      <c r="C151" s="16" t="s">
        <v>290</v>
      </c>
      <c r="D151" s="88"/>
      <c r="E151" s="88"/>
      <c r="F151" s="88"/>
      <c r="G151" s="88"/>
      <c r="H151" s="88"/>
      <c r="I151" s="88"/>
      <c r="J151" s="88"/>
      <c r="K151" s="88"/>
      <c r="L151" s="88"/>
      <c r="M151" s="88"/>
      <c r="N151" s="88"/>
      <c r="O151" s="88"/>
      <c r="P151" s="88"/>
      <c r="Q151" s="88"/>
      <c r="R151" s="88"/>
      <c r="S151" s="88"/>
      <c r="T151" s="88"/>
      <c r="U151" s="88"/>
      <c r="V151" s="88"/>
      <c r="W151" s="88"/>
      <c r="X151" s="88"/>
      <c r="Y151" s="88"/>
      <c r="Z151" s="88"/>
      <c r="AA151" s="88"/>
      <c r="AB151" s="88"/>
      <c r="AC151" s="88"/>
      <c r="AD151" s="88"/>
      <c r="AE151" s="88"/>
      <c r="AF151" s="88"/>
      <c r="AG151" s="88"/>
      <c r="AH151" s="88"/>
      <c r="AI151" s="88"/>
      <c r="AJ151" s="88"/>
      <c r="AK151" s="88"/>
      <c r="AL151" s="88"/>
      <c r="AM151" s="88"/>
      <c r="AN151" s="88"/>
      <c r="AO151" s="88"/>
      <c r="AP151" s="88"/>
      <c r="AQ151" s="88"/>
      <c r="AR151" s="88"/>
      <c r="AS151" s="88"/>
      <c r="AT151" s="88"/>
      <c r="AU151" s="88"/>
      <c r="AV151" s="88"/>
      <c r="AW151" s="88"/>
      <c r="AX151" s="88"/>
      <c r="AY151" s="88"/>
      <c r="AZ151" s="88"/>
      <c r="BA151" s="88"/>
      <c r="BB151" s="88"/>
      <c r="BC151" s="88"/>
      <c r="BD151" s="88"/>
      <c r="BE151" s="88"/>
      <c r="BF151" s="88"/>
      <c r="BG151" s="88"/>
      <c r="BH151" s="88"/>
      <c r="BI151" s="88"/>
      <c r="BJ151" s="88"/>
      <c r="BK151" s="88"/>
      <c r="BL151" s="88"/>
      <c r="BM151" s="88"/>
      <c r="BN151" s="88"/>
    </row>
    <row r="152" spans="1:66" ht="24.75" customHeight="1">
      <c r="A152" s="12">
        <v>236</v>
      </c>
      <c r="B152" s="15" t="s">
        <v>198</v>
      </c>
      <c r="C152" s="16" t="s">
        <v>291</v>
      </c>
      <c r="D152" s="88"/>
      <c r="E152" s="88"/>
      <c r="F152" s="88"/>
      <c r="G152" s="88"/>
      <c r="H152" s="88"/>
      <c r="I152" s="88"/>
      <c r="J152" s="88"/>
      <c r="K152" s="88"/>
      <c r="L152" s="88"/>
      <c r="M152" s="88"/>
      <c r="N152" s="88"/>
      <c r="O152" s="88"/>
      <c r="P152" s="88"/>
      <c r="Q152" s="88"/>
      <c r="R152" s="88"/>
      <c r="S152" s="88"/>
      <c r="T152" s="88"/>
      <c r="U152" s="88"/>
      <c r="V152" s="88"/>
      <c r="W152" s="88"/>
      <c r="X152" s="88"/>
      <c r="Y152" s="88"/>
      <c r="Z152" s="88"/>
      <c r="AA152" s="88"/>
      <c r="AB152" s="88"/>
      <c r="AC152" s="88"/>
      <c r="AD152" s="88"/>
      <c r="AE152" s="88"/>
      <c r="AF152" s="88"/>
      <c r="AG152" s="88"/>
      <c r="AH152" s="88"/>
      <c r="AI152" s="88"/>
      <c r="AJ152" s="88"/>
      <c r="AK152" s="88"/>
      <c r="AL152" s="88"/>
      <c r="AM152" s="88"/>
      <c r="AN152" s="88"/>
      <c r="AO152" s="88"/>
      <c r="AP152" s="88"/>
      <c r="AQ152" s="88"/>
      <c r="AR152" s="88"/>
      <c r="AS152" s="88"/>
      <c r="AT152" s="88"/>
      <c r="AU152" s="88"/>
      <c r="AV152" s="88"/>
      <c r="AW152" s="88"/>
      <c r="AX152" s="88"/>
      <c r="AY152" s="88"/>
      <c r="AZ152" s="88"/>
      <c r="BA152" s="88"/>
      <c r="BB152" s="88"/>
      <c r="BC152" s="88"/>
      <c r="BD152" s="88"/>
      <c r="BE152" s="88"/>
      <c r="BF152" s="88"/>
      <c r="BG152" s="88"/>
      <c r="BH152" s="88"/>
      <c r="BI152" s="88"/>
      <c r="BJ152" s="88"/>
      <c r="BK152" s="88"/>
      <c r="BL152" s="88"/>
      <c r="BM152" s="88"/>
      <c r="BN152" s="88"/>
    </row>
    <row r="153" spans="1:66" ht="24.75" customHeight="1">
      <c r="A153" s="12">
        <v>237</v>
      </c>
      <c r="B153" s="15" t="s">
        <v>198</v>
      </c>
      <c r="C153" s="16" t="s">
        <v>292</v>
      </c>
      <c r="D153" s="88"/>
      <c r="E153" s="88"/>
      <c r="F153" s="88"/>
      <c r="G153" s="88"/>
      <c r="H153" s="88"/>
      <c r="I153" s="88"/>
      <c r="J153" s="88"/>
      <c r="K153" s="88"/>
      <c r="L153" s="88"/>
      <c r="M153" s="88"/>
      <c r="N153" s="88"/>
      <c r="O153" s="88"/>
      <c r="P153" s="88"/>
      <c r="Q153" s="88"/>
      <c r="R153" s="88"/>
      <c r="S153" s="88"/>
      <c r="T153" s="88"/>
      <c r="U153" s="88"/>
      <c r="V153" s="88"/>
      <c r="W153" s="88"/>
      <c r="X153" s="88"/>
      <c r="Y153" s="88"/>
      <c r="Z153" s="88"/>
      <c r="AA153" s="88"/>
      <c r="AB153" s="88"/>
      <c r="AC153" s="88"/>
      <c r="AD153" s="88"/>
      <c r="AE153" s="88"/>
      <c r="AF153" s="88"/>
      <c r="AG153" s="88"/>
      <c r="AH153" s="88"/>
      <c r="AI153" s="88"/>
      <c r="AJ153" s="88"/>
      <c r="AK153" s="88"/>
      <c r="AL153" s="88"/>
      <c r="AM153" s="88"/>
      <c r="AN153" s="88"/>
      <c r="AO153" s="88"/>
      <c r="AP153" s="88"/>
      <c r="AQ153" s="88"/>
      <c r="AR153" s="88"/>
      <c r="AS153" s="88"/>
      <c r="AT153" s="88"/>
      <c r="AU153" s="88"/>
      <c r="AV153" s="88"/>
      <c r="AW153" s="88"/>
      <c r="AX153" s="88"/>
      <c r="AY153" s="88"/>
      <c r="AZ153" s="88"/>
      <c r="BA153" s="88"/>
      <c r="BB153" s="88"/>
      <c r="BC153" s="88"/>
      <c r="BD153" s="88"/>
      <c r="BE153" s="88"/>
      <c r="BF153" s="88"/>
      <c r="BG153" s="88"/>
      <c r="BH153" s="88"/>
      <c r="BI153" s="88"/>
      <c r="BJ153" s="88"/>
      <c r="BK153" s="88"/>
      <c r="BL153" s="88"/>
      <c r="BM153" s="88"/>
      <c r="BN153" s="88"/>
    </row>
    <row r="154" spans="1:66" ht="24.75" customHeight="1">
      <c r="A154" s="12">
        <v>239</v>
      </c>
      <c r="B154" s="15" t="s">
        <v>198</v>
      </c>
      <c r="C154" s="16" t="s">
        <v>293</v>
      </c>
      <c r="D154" s="88"/>
      <c r="E154" s="88"/>
      <c r="F154" s="88"/>
      <c r="G154" s="88"/>
      <c r="H154" s="88"/>
      <c r="I154" s="88"/>
      <c r="J154" s="88"/>
      <c r="K154" s="88"/>
      <c r="L154" s="88"/>
      <c r="M154" s="88"/>
      <c r="N154" s="88"/>
      <c r="O154" s="88"/>
      <c r="P154" s="88"/>
      <c r="Q154" s="88"/>
      <c r="R154" s="88"/>
      <c r="S154" s="88"/>
      <c r="T154" s="88"/>
      <c r="U154" s="88"/>
      <c r="V154" s="88"/>
      <c r="W154" s="88"/>
      <c r="X154" s="88"/>
      <c r="Y154" s="88"/>
      <c r="Z154" s="88"/>
      <c r="AA154" s="88"/>
      <c r="AB154" s="88"/>
      <c r="AC154" s="88"/>
      <c r="AD154" s="88"/>
      <c r="AE154" s="88"/>
      <c r="AF154" s="88"/>
      <c r="AG154" s="88"/>
      <c r="AH154" s="88"/>
      <c r="AI154" s="88"/>
      <c r="AJ154" s="88"/>
      <c r="AK154" s="88"/>
      <c r="AL154" s="88"/>
      <c r="AM154" s="88"/>
      <c r="AN154" s="88"/>
      <c r="AO154" s="88"/>
      <c r="AP154" s="88"/>
      <c r="AQ154" s="88"/>
      <c r="AR154" s="88"/>
      <c r="AS154" s="88"/>
      <c r="AT154" s="88"/>
      <c r="AU154" s="88"/>
      <c r="AV154" s="88"/>
      <c r="AW154" s="88"/>
      <c r="AX154" s="88"/>
      <c r="AY154" s="88"/>
      <c r="AZ154" s="88"/>
      <c r="BA154" s="88"/>
      <c r="BB154" s="88"/>
      <c r="BC154" s="88"/>
      <c r="BD154" s="88"/>
      <c r="BE154" s="88"/>
      <c r="BF154" s="88"/>
      <c r="BG154" s="88"/>
      <c r="BH154" s="88"/>
      <c r="BI154" s="88"/>
      <c r="BJ154" s="88"/>
      <c r="BK154" s="88"/>
      <c r="BL154" s="88"/>
      <c r="BM154" s="88"/>
      <c r="BN154" s="88"/>
    </row>
    <row r="155" spans="1:66" ht="24.75" customHeight="1">
      <c r="A155" s="12">
        <v>240</v>
      </c>
      <c r="B155" s="15" t="s">
        <v>198</v>
      </c>
      <c r="C155" s="16" t="s">
        <v>294</v>
      </c>
      <c r="D155" s="88"/>
      <c r="E155" s="88"/>
      <c r="F155" s="88"/>
      <c r="G155" s="88"/>
      <c r="H155" s="88"/>
      <c r="I155" s="88"/>
      <c r="J155" s="88"/>
      <c r="K155" s="88"/>
      <c r="L155" s="88"/>
      <c r="M155" s="88"/>
      <c r="N155" s="88"/>
      <c r="O155" s="88"/>
      <c r="P155" s="88"/>
      <c r="Q155" s="88"/>
      <c r="R155" s="88"/>
      <c r="S155" s="88"/>
      <c r="T155" s="88"/>
      <c r="U155" s="88"/>
      <c r="V155" s="88"/>
      <c r="W155" s="88"/>
      <c r="X155" s="88"/>
      <c r="Y155" s="88"/>
      <c r="Z155" s="88"/>
      <c r="AA155" s="88"/>
      <c r="AB155" s="88"/>
      <c r="AC155" s="88"/>
      <c r="AD155" s="88"/>
      <c r="AE155" s="88"/>
      <c r="AF155" s="88"/>
      <c r="AG155" s="88"/>
      <c r="AH155" s="88"/>
      <c r="AI155" s="88"/>
      <c r="AJ155" s="88"/>
      <c r="AK155" s="88"/>
      <c r="AL155" s="88"/>
      <c r="AM155" s="88"/>
      <c r="AN155" s="88"/>
      <c r="AO155" s="88"/>
      <c r="AP155" s="88"/>
      <c r="AQ155" s="88"/>
      <c r="AR155" s="88"/>
      <c r="AS155" s="88"/>
      <c r="AT155" s="88"/>
      <c r="AU155" s="88"/>
      <c r="AV155" s="88"/>
      <c r="AW155" s="88"/>
      <c r="AX155" s="88"/>
      <c r="AY155" s="88"/>
      <c r="AZ155" s="88"/>
      <c r="BA155" s="88"/>
      <c r="BB155" s="88"/>
      <c r="BC155" s="88"/>
      <c r="BD155" s="88"/>
      <c r="BE155" s="88"/>
      <c r="BF155" s="88"/>
      <c r="BG155" s="88"/>
      <c r="BH155" s="88"/>
      <c r="BI155" s="88"/>
      <c r="BJ155" s="88"/>
      <c r="BK155" s="88"/>
      <c r="BL155" s="88"/>
      <c r="BM155" s="88"/>
      <c r="BN155" s="88"/>
    </row>
    <row r="156" spans="1:66" ht="24.75" customHeight="1">
      <c r="A156" s="12">
        <v>241</v>
      </c>
      <c r="B156" s="15" t="s">
        <v>198</v>
      </c>
      <c r="C156" s="16" t="s">
        <v>295</v>
      </c>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88"/>
      <c r="AF156" s="88"/>
      <c r="AG156" s="88"/>
      <c r="AH156" s="88"/>
      <c r="AI156" s="88"/>
      <c r="AJ156" s="88"/>
      <c r="AK156" s="88"/>
      <c r="AL156" s="88"/>
      <c r="AM156" s="88"/>
      <c r="AN156" s="88"/>
      <c r="AO156" s="88"/>
      <c r="AP156" s="88"/>
      <c r="AQ156" s="88"/>
      <c r="AR156" s="88"/>
      <c r="AS156" s="88"/>
      <c r="AT156" s="88"/>
      <c r="AU156" s="88"/>
      <c r="AV156" s="88"/>
      <c r="AW156" s="88"/>
      <c r="AX156" s="88"/>
      <c r="AY156" s="88"/>
      <c r="AZ156" s="88"/>
      <c r="BA156" s="88"/>
      <c r="BB156" s="88"/>
      <c r="BC156" s="88"/>
      <c r="BD156" s="88"/>
      <c r="BE156" s="88"/>
      <c r="BF156" s="88"/>
      <c r="BG156" s="88"/>
      <c r="BH156" s="88"/>
      <c r="BI156" s="88"/>
      <c r="BJ156" s="88"/>
      <c r="BK156" s="88"/>
      <c r="BL156" s="88"/>
      <c r="BM156" s="88"/>
      <c r="BN156" s="88"/>
    </row>
    <row r="157" spans="1:66" ht="24.75" customHeight="1">
      <c r="A157" s="12">
        <v>242</v>
      </c>
      <c r="B157" s="15" t="s">
        <v>198</v>
      </c>
      <c r="C157" s="16" t="s">
        <v>296</v>
      </c>
      <c r="D157" s="88"/>
      <c r="E157" s="88"/>
      <c r="F157" s="88"/>
      <c r="G157" s="88"/>
      <c r="H157" s="88"/>
      <c r="I157" s="88"/>
      <c r="J157" s="88"/>
      <c r="K157" s="88"/>
      <c r="L157" s="88"/>
      <c r="M157" s="88"/>
      <c r="N157" s="88"/>
      <c r="O157" s="88"/>
      <c r="P157" s="88"/>
      <c r="Q157" s="88"/>
      <c r="R157" s="88"/>
      <c r="S157" s="88"/>
      <c r="T157" s="88"/>
      <c r="U157" s="88"/>
      <c r="V157" s="88"/>
      <c r="W157" s="88"/>
      <c r="X157" s="88"/>
      <c r="Y157" s="88"/>
      <c r="Z157" s="88"/>
      <c r="AA157" s="88"/>
      <c r="AB157" s="88"/>
      <c r="AC157" s="88"/>
      <c r="AD157" s="88"/>
      <c r="AE157" s="88"/>
      <c r="AF157" s="88"/>
      <c r="AG157" s="88"/>
      <c r="AH157" s="88"/>
      <c r="AI157" s="88"/>
      <c r="AJ157" s="88"/>
      <c r="AK157" s="88"/>
      <c r="AL157" s="88"/>
      <c r="AM157" s="88"/>
      <c r="AN157" s="88"/>
      <c r="AO157" s="88"/>
      <c r="AP157" s="88"/>
      <c r="AQ157" s="88"/>
      <c r="AR157" s="88"/>
      <c r="AS157" s="88"/>
      <c r="AT157" s="88"/>
      <c r="AU157" s="88"/>
      <c r="AV157" s="88"/>
      <c r="AW157" s="88"/>
      <c r="AX157" s="88"/>
      <c r="AY157" s="88"/>
      <c r="AZ157" s="88"/>
      <c r="BA157" s="88"/>
      <c r="BB157" s="88"/>
      <c r="BC157" s="88"/>
      <c r="BD157" s="88"/>
      <c r="BE157" s="88"/>
      <c r="BF157" s="88"/>
      <c r="BG157" s="88"/>
      <c r="BH157" s="88"/>
      <c r="BI157" s="88"/>
      <c r="BJ157" s="88"/>
      <c r="BK157" s="88"/>
      <c r="BL157" s="88"/>
      <c r="BM157" s="88"/>
      <c r="BN157" s="88"/>
    </row>
    <row r="158" spans="1:66" ht="24.75" customHeight="1">
      <c r="A158" s="12">
        <v>243</v>
      </c>
      <c r="B158" s="15" t="s">
        <v>198</v>
      </c>
      <c r="C158" s="16" t="s">
        <v>297</v>
      </c>
      <c r="D158" s="88"/>
      <c r="E158" s="88"/>
      <c r="F158" s="88"/>
      <c r="G158" s="88"/>
      <c r="H158" s="88"/>
      <c r="I158" s="88"/>
      <c r="J158" s="88"/>
      <c r="K158" s="88"/>
      <c r="L158" s="88"/>
      <c r="M158" s="88"/>
      <c r="N158" s="88"/>
      <c r="O158" s="88"/>
      <c r="P158" s="88"/>
      <c r="Q158" s="88"/>
      <c r="R158" s="88"/>
      <c r="S158" s="88"/>
      <c r="T158" s="88"/>
      <c r="U158" s="88"/>
      <c r="V158" s="88"/>
      <c r="W158" s="88"/>
      <c r="X158" s="88"/>
      <c r="Y158" s="88"/>
      <c r="Z158" s="88"/>
      <c r="AA158" s="88"/>
      <c r="AB158" s="88"/>
      <c r="AC158" s="88"/>
      <c r="AD158" s="88"/>
      <c r="AE158" s="88"/>
      <c r="AF158" s="88"/>
      <c r="AG158" s="88"/>
      <c r="AH158" s="88"/>
      <c r="AI158" s="88"/>
      <c r="AJ158" s="88"/>
      <c r="AK158" s="88"/>
      <c r="AL158" s="88"/>
      <c r="AM158" s="88"/>
      <c r="AN158" s="88"/>
      <c r="AO158" s="88"/>
      <c r="AP158" s="88"/>
      <c r="AQ158" s="88"/>
      <c r="AR158" s="88"/>
      <c r="AS158" s="88"/>
      <c r="AT158" s="88"/>
      <c r="AU158" s="88"/>
      <c r="AV158" s="88"/>
      <c r="AW158" s="88"/>
      <c r="AX158" s="88"/>
      <c r="AY158" s="88"/>
      <c r="AZ158" s="88"/>
      <c r="BA158" s="88"/>
      <c r="BB158" s="88"/>
      <c r="BC158" s="88"/>
      <c r="BD158" s="88"/>
      <c r="BE158" s="88"/>
      <c r="BF158" s="88"/>
      <c r="BG158" s="88"/>
      <c r="BH158" s="88"/>
      <c r="BI158" s="88"/>
      <c r="BJ158" s="88"/>
      <c r="BK158" s="88"/>
      <c r="BL158" s="88"/>
      <c r="BM158" s="88"/>
      <c r="BN158" s="88"/>
    </row>
    <row r="159" spans="1:66" ht="24.75" customHeight="1">
      <c r="A159" s="12">
        <v>244</v>
      </c>
      <c r="B159" s="15" t="s">
        <v>198</v>
      </c>
      <c r="C159" s="16" t="s">
        <v>298</v>
      </c>
      <c r="D159" s="88"/>
      <c r="E159" s="88"/>
      <c r="F159" s="88"/>
      <c r="G159" s="88"/>
      <c r="H159" s="88"/>
      <c r="I159" s="88"/>
      <c r="J159" s="88"/>
      <c r="K159" s="88"/>
      <c r="L159" s="88"/>
      <c r="M159" s="88"/>
      <c r="N159" s="88"/>
      <c r="O159" s="88"/>
      <c r="P159" s="88"/>
      <c r="Q159" s="88"/>
      <c r="R159" s="88"/>
      <c r="S159" s="88"/>
      <c r="T159" s="88"/>
      <c r="U159" s="88"/>
      <c r="V159" s="88"/>
      <c r="W159" s="88"/>
      <c r="X159" s="88"/>
      <c r="Y159" s="88"/>
      <c r="Z159" s="88"/>
      <c r="AA159" s="88"/>
      <c r="AB159" s="88"/>
      <c r="AC159" s="88"/>
      <c r="AD159" s="88"/>
      <c r="AE159" s="88"/>
      <c r="AF159" s="88"/>
      <c r="AG159" s="88"/>
      <c r="AH159" s="88"/>
      <c r="AI159" s="88"/>
      <c r="AJ159" s="88"/>
      <c r="AK159" s="88"/>
      <c r="AL159" s="88"/>
      <c r="AM159" s="88"/>
      <c r="AN159" s="88"/>
      <c r="AO159" s="88"/>
      <c r="AP159" s="88"/>
      <c r="AQ159" s="88"/>
      <c r="AR159" s="88"/>
      <c r="AS159" s="88"/>
      <c r="AT159" s="88"/>
      <c r="AU159" s="88"/>
      <c r="AV159" s="88"/>
      <c r="AW159" s="88"/>
      <c r="AX159" s="88"/>
      <c r="AY159" s="88"/>
      <c r="AZ159" s="88"/>
      <c r="BA159" s="88"/>
      <c r="BB159" s="88"/>
      <c r="BC159" s="88"/>
      <c r="BD159" s="88"/>
      <c r="BE159" s="88"/>
      <c r="BF159" s="88"/>
      <c r="BG159" s="88"/>
      <c r="BH159" s="88"/>
      <c r="BI159" s="88"/>
      <c r="BJ159" s="88"/>
      <c r="BK159" s="88"/>
      <c r="BL159" s="88"/>
      <c r="BM159" s="88"/>
      <c r="BN159" s="88"/>
    </row>
    <row r="160" spans="1:66" ht="24.75" customHeight="1">
      <c r="A160" s="12">
        <v>245</v>
      </c>
      <c r="B160" s="15" t="s">
        <v>198</v>
      </c>
      <c r="C160" s="16" t="s">
        <v>299</v>
      </c>
      <c r="D160" s="88"/>
      <c r="E160" s="88"/>
      <c r="F160" s="88"/>
      <c r="G160" s="88"/>
      <c r="H160" s="88"/>
      <c r="I160" s="88"/>
      <c r="J160" s="88"/>
      <c r="K160" s="88"/>
      <c r="L160" s="88"/>
      <c r="M160" s="88"/>
      <c r="N160" s="88"/>
      <c r="O160" s="88"/>
      <c r="P160" s="88"/>
      <c r="Q160" s="88"/>
      <c r="R160" s="88"/>
      <c r="S160" s="88"/>
      <c r="T160" s="88"/>
      <c r="U160" s="88"/>
      <c r="V160" s="88"/>
      <c r="W160" s="88"/>
      <c r="X160" s="88"/>
      <c r="Y160" s="88"/>
      <c r="Z160" s="88"/>
      <c r="AA160" s="88"/>
      <c r="AB160" s="88"/>
      <c r="AC160" s="88"/>
      <c r="AD160" s="88"/>
      <c r="AE160" s="88"/>
      <c r="AF160" s="88"/>
      <c r="AG160" s="88"/>
      <c r="AH160" s="88"/>
      <c r="AI160" s="88"/>
      <c r="AJ160" s="88"/>
      <c r="AK160" s="88"/>
      <c r="AL160" s="88"/>
      <c r="AM160" s="88"/>
      <c r="AN160" s="88"/>
      <c r="AO160" s="88"/>
      <c r="AP160" s="88"/>
      <c r="AQ160" s="88"/>
      <c r="AR160" s="88"/>
      <c r="AS160" s="88"/>
      <c r="AT160" s="88"/>
      <c r="AU160" s="88"/>
      <c r="AV160" s="88"/>
      <c r="AW160" s="88"/>
      <c r="AX160" s="88"/>
      <c r="AY160" s="88"/>
      <c r="AZ160" s="88"/>
      <c r="BA160" s="88"/>
      <c r="BB160" s="88"/>
      <c r="BC160" s="88"/>
      <c r="BD160" s="88"/>
      <c r="BE160" s="88"/>
      <c r="BF160" s="88"/>
      <c r="BG160" s="88"/>
      <c r="BH160" s="88"/>
      <c r="BI160" s="88"/>
      <c r="BJ160" s="88"/>
      <c r="BK160" s="88"/>
      <c r="BL160" s="88"/>
      <c r="BM160" s="88"/>
      <c r="BN160" s="88"/>
    </row>
    <row r="161" spans="1:66" ht="24.75" customHeight="1">
      <c r="A161" s="12">
        <v>246</v>
      </c>
      <c r="B161" s="15" t="s">
        <v>198</v>
      </c>
      <c r="C161" s="16" t="s">
        <v>300</v>
      </c>
      <c r="D161" s="88"/>
      <c r="E161" s="88"/>
      <c r="F161" s="88"/>
      <c r="G161" s="88"/>
      <c r="H161" s="88"/>
      <c r="I161" s="88"/>
      <c r="J161" s="88"/>
      <c r="K161" s="88"/>
      <c r="L161" s="88"/>
      <c r="M161" s="88"/>
      <c r="N161" s="88"/>
      <c r="O161" s="88"/>
      <c r="P161" s="88"/>
      <c r="Q161" s="88"/>
      <c r="R161" s="88"/>
      <c r="S161" s="88"/>
      <c r="T161" s="88"/>
      <c r="U161" s="88"/>
      <c r="V161" s="88"/>
      <c r="W161" s="88"/>
      <c r="X161" s="88"/>
      <c r="Y161" s="88"/>
      <c r="Z161" s="88"/>
      <c r="AA161" s="88"/>
      <c r="AB161" s="88"/>
      <c r="AC161" s="88"/>
      <c r="AD161" s="88"/>
      <c r="AE161" s="88"/>
      <c r="AF161" s="88"/>
      <c r="AG161" s="88"/>
      <c r="AH161" s="88"/>
      <c r="AI161" s="88"/>
      <c r="AJ161" s="88"/>
      <c r="AK161" s="88"/>
      <c r="AL161" s="88"/>
      <c r="AM161" s="88"/>
      <c r="AN161" s="88"/>
      <c r="AO161" s="88"/>
      <c r="AP161" s="88"/>
      <c r="AQ161" s="88"/>
      <c r="AR161" s="88"/>
      <c r="AS161" s="88"/>
      <c r="AT161" s="88"/>
      <c r="AU161" s="88"/>
      <c r="AV161" s="88"/>
      <c r="AW161" s="88"/>
      <c r="AX161" s="88"/>
      <c r="AY161" s="88"/>
      <c r="AZ161" s="88"/>
      <c r="BA161" s="88"/>
      <c r="BB161" s="88"/>
      <c r="BC161" s="88"/>
      <c r="BD161" s="88"/>
      <c r="BE161" s="88"/>
      <c r="BF161" s="88"/>
      <c r="BG161" s="88"/>
      <c r="BH161" s="88"/>
      <c r="BI161" s="88"/>
      <c r="BJ161" s="88"/>
      <c r="BK161" s="88"/>
      <c r="BL161" s="88"/>
      <c r="BM161" s="88"/>
      <c r="BN161" s="88"/>
    </row>
    <row r="162" spans="1:66" ht="24.75" customHeight="1">
      <c r="A162" s="12">
        <v>247</v>
      </c>
      <c r="B162" s="15" t="s">
        <v>198</v>
      </c>
      <c r="C162" s="16" t="s">
        <v>301</v>
      </c>
      <c r="D162" s="88"/>
      <c r="E162" s="88"/>
      <c r="F162" s="88"/>
      <c r="G162" s="88"/>
      <c r="H162" s="88"/>
      <c r="I162" s="88"/>
      <c r="J162" s="88"/>
      <c r="K162" s="88"/>
      <c r="L162" s="88"/>
      <c r="M162" s="88"/>
      <c r="N162" s="88"/>
      <c r="O162" s="88"/>
      <c r="P162" s="88"/>
      <c r="Q162" s="88"/>
      <c r="R162" s="88"/>
      <c r="S162" s="88"/>
      <c r="T162" s="88"/>
      <c r="U162" s="88"/>
      <c r="V162" s="88"/>
      <c r="W162" s="88"/>
      <c r="X162" s="88"/>
      <c r="Y162" s="88"/>
      <c r="Z162" s="88"/>
      <c r="AA162" s="88"/>
      <c r="AB162" s="88"/>
      <c r="AC162" s="88"/>
      <c r="AD162" s="88"/>
      <c r="AE162" s="88"/>
      <c r="AF162" s="88"/>
      <c r="AG162" s="88"/>
      <c r="AH162" s="88"/>
      <c r="AI162" s="88"/>
      <c r="AJ162" s="88"/>
      <c r="AK162" s="88"/>
      <c r="AL162" s="88"/>
      <c r="AM162" s="88"/>
      <c r="AN162" s="88"/>
      <c r="AO162" s="88"/>
      <c r="AP162" s="88"/>
      <c r="AQ162" s="88"/>
      <c r="AR162" s="88"/>
      <c r="AS162" s="88"/>
      <c r="AT162" s="88"/>
      <c r="AU162" s="88"/>
      <c r="AV162" s="88"/>
      <c r="AW162" s="88"/>
      <c r="AX162" s="88"/>
      <c r="AY162" s="88"/>
      <c r="AZ162" s="88"/>
      <c r="BA162" s="88"/>
      <c r="BB162" s="88"/>
      <c r="BC162" s="88"/>
      <c r="BD162" s="88"/>
      <c r="BE162" s="88"/>
      <c r="BF162" s="88"/>
      <c r="BG162" s="88"/>
      <c r="BH162" s="88"/>
      <c r="BI162" s="88"/>
      <c r="BJ162" s="88"/>
      <c r="BK162" s="88"/>
      <c r="BL162" s="88"/>
      <c r="BM162" s="88"/>
      <c r="BN162" s="88"/>
    </row>
    <row r="163" spans="1:66" ht="24.75" customHeight="1">
      <c r="A163" s="12">
        <v>248</v>
      </c>
      <c r="B163" s="15" t="s">
        <v>198</v>
      </c>
      <c r="C163" s="16" t="s">
        <v>302</v>
      </c>
      <c r="D163" s="88"/>
      <c r="E163" s="88"/>
      <c r="F163" s="88"/>
      <c r="G163" s="88"/>
      <c r="H163" s="88"/>
      <c r="I163" s="88"/>
      <c r="J163" s="88"/>
      <c r="K163" s="88"/>
      <c r="L163" s="88"/>
      <c r="M163" s="88"/>
      <c r="N163" s="88"/>
      <c r="O163" s="88"/>
      <c r="P163" s="88"/>
      <c r="Q163" s="88"/>
      <c r="R163" s="88"/>
      <c r="S163" s="88"/>
      <c r="T163" s="88"/>
      <c r="U163" s="88"/>
      <c r="V163" s="88"/>
      <c r="W163" s="88"/>
      <c r="X163" s="88"/>
      <c r="Y163" s="88"/>
      <c r="Z163" s="88"/>
      <c r="AA163" s="88"/>
      <c r="AB163" s="88"/>
      <c r="AC163" s="88"/>
      <c r="AD163" s="88"/>
      <c r="AE163" s="88"/>
      <c r="AF163" s="88"/>
      <c r="AG163" s="88"/>
      <c r="AH163" s="88"/>
      <c r="AI163" s="88"/>
      <c r="AJ163" s="88"/>
      <c r="AK163" s="88"/>
      <c r="AL163" s="88"/>
      <c r="AM163" s="88"/>
      <c r="AN163" s="88"/>
      <c r="AO163" s="88"/>
      <c r="AP163" s="88"/>
      <c r="AQ163" s="88"/>
      <c r="AR163" s="88"/>
      <c r="AS163" s="88"/>
      <c r="AT163" s="88"/>
      <c r="AU163" s="88"/>
      <c r="AV163" s="88"/>
      <c r="AW163" s="88"/>
      <c r="AX163" s="88"/>
      <c r="AY163" s="88"/>
      <c r="AZ163" s="88"/>
      <c r="BA163" s="88"/>
      <c r="BB163" s="88"/>
      <c r="BC163" s="88"/>
      <c r="BD163" s="88"/>
      <c r="BE163" s="88"/>
      <c r="BF163" s="88"/>
      <c r="BG163" s="88"/>
      <c r="BH163" s="88"/>
      <c r="BI163" s="88"/>
      <c r="BJ163" s="88"/>
      <c r="BK163" s="88"/>
      <c r="BL163" s="88"/>
      <c r="BM163" s="88"/>
      <c r="BN163" s="88"/>
    </row>
    <row r="164" spans="1:66" ht="24.75" customHeight="1">
      <c r="A164" s="12">
        <v>249</v>
      </c>
      <c r="B164" s="15" t="s">
        <v>198</v>
      </c>
      <c r="C164" s="16" t="s">
        <v>303</v>
      </c>
      <c r="D164" s="88"/>
      <c r="E164" s="88"/>
      <c r="F164" s="88"/>
      <c r="G164" s="88"/>
      <c r="H164" s="88"/>
      <c r="I164" s="88"/>
      <c r="J164" s="88"/>
      <c r="K164" s="88"/>
      <c r="L164" s="88"/>
      <c r="M164" s="88"/>
      <c r="N164" s="88"/>
      <c r="O164" s="88"/>
      <c r="P164" s="88"/>
      <c r="Q164" s="88"/>
      <c r="R164" s="88"/>
      <c r="S164" s="88"/>
      <c r="T164" s="88"/>
      <c r="U164" s="88"/>
      <c r="V164" s="88"/>
      <c r="W164" s="88"/>
      <c r="X164" s="88"/>
      <c r="Y164" s="88"/>
      <c r="Z164" s="88"/>
      <c r="AA164" s="88"/>
      <c r="AB164" s="88"/>
      <c r="AC164" s="88"/>
      <c r="AD164" s="88"/>
      <c r="AE164" s="88"/>
      <c r="AF164" s="88"/>
      <c r="AG164" s="88"/>
      <c r="AH164" s="88"/>
      <c r="AI164" s="88"/>
      <c r="AJ164" s="88"/>
      <c r="AK164" s="88"/>
      <c r="AL164" s="88"/>
      <c r="AM164" s="88"/>
      <c r="AN164" s="88"/>
      <c r="AO164" s="88"/>
      <c r="AP164" s="88"/>
      <c r="AQ164" s="88"/>
      <c r="AR164" s="88"/>
      <c r="AS164" s="88"/>
      <c r="AT164" s="88"/>
      <c r="AU164" s="88"/>
      <c r="AV164" s="88"/>
      <c r="AW164" s="88"/>
      <c r="AX164" s="88"/>
      <c r="AY164" s="88"/>
      <c r="AZ164" s="88"/>
      <c r="BA164" s="88"/>
      <c r="BB164" s="88"/>
      <c r="BC164" s="88"/>
      <c r="BD164" s="88"/>
      <c r="BE164" s="88"/>
      <c r="BF164" s="88"/>
      <c r="BG164" s="88"/>
      <c r="BH164" s="88"/>
      <c r="BI164" s="88"/>
      <c r="BJ164" s="88"/>
      <c r="BK164" s="88"/>
      <c r="BL164" s="88"/>
      <c r="BM164" s="88"/>
      <c r="BN164" s="88"/>
    </row>
    <row r="165" spans="1:66" ht="24.75" customHeight="1">
      <c r="A165" s="12">
        <v>250</v>
      </c>
      <c r="B165" s="15" t="s">
        <v>198</v>
      </c>
      <c r="C165" s="16" t="s">
        <v>304</v>
      </c>
      <c r="D165" s="88"/>
      <c r="E165" s="88"/>
      <c r="F165" s="88"/>
      <c r="G165" s="88"/>
      <c r="H165" s="88"/>
      <c r="I165" s="88"/>
      <c r="J165" s="88"/>
      <c r="K165" s="88"/>
      <c r="L165" s="88"/>
      <c r="M165" s="88"/>
      <c r="N165" s="88"/>
      <c r="O165" s="88"/>
      <c r="P165" s="88"/>
      <c r="Q165" s="88"/>
      <c r="R165" s="88"/>
      <c r="S165" s="88"/>
      <c r="T165" s="88"/>
      <c r="U165" s="88"/>
      <c r="V165" s="88"/>
      <c r="W165" s="88"/>
      <c r="X165" s="88"/>
      <c r="Y165" s="88"/>
      <c r="Z165" s="88"/>
      <c r="AA165" s="88"/>
      <c r="AB165" s="88"/>
      <c r="AC165" s="88"/>
      <c r="AD165" s="88"/>
      <c r="AE165" s="88"/>
      <c r="AF165" s="88"/>
      <c r="AG165" s="88"/>
      <c r="AH165" s="88"/>
      <c r="AI165" s="88"/>
      <c r="AJ165" s="88"/>
      <c r="AK165" s="88"/>
      <c r="AL165" s="88"/>
      <c r="AM165" s="88"/>
      <c r="AN165" s="88"/>
      <c r="AO165" s="88"/>
      <c r="AP165" s="88"/>
      <c r="AQ165" s="88"/>
      <c r="AR165" s="88"/>
      <c r="AS165" s="88"/>
      <c r="AT165" s="88"/>
      <c r="AU165" s="88"/>
      <c r="AV165" s="88"/>
      <c r="AW165" s="88"/>
      <c r="AX165" s="88"/>
      <c r="AY165" s="88"/>
      <c r="AZ165" s="88"/>
      <c r="BA165" s="88"/>
      <c r="BB165" s="88"/>
      <c r="BC165" s="88"/>
      <c r="BD165" s="88"/>
      <c r="BE165" s="88"/>
      <c r="BF165" s="88"/>
      <c r="BG165" s="88"/>
      <c r="BH165" s="88"/>
      <c r="BI165" s="88"/>
      <c r="BJ165" s="88"/>
      <c r="BK165" s="88"/>
      <c r="BL165" s="88"/>
      <c r="BM165" s="88"/>
      <c r="BN165" s="88"/>
    </row>
    <row r="166" spans="1:66" ht="24.75" customHeight="1">
      <c r="A166" s="12">
        <v>251</v>
      </c>
      <c r="B166" s="15" t="s">
        <v>198</v>
      </c>
      <c r="C166" s="16" t="s">
        <v>305</v>
      </c>
      <c r="D166" s="88"/>
      <c r="E166" s="88"/>
      <c r="F166" s="88"/>
      <c r="G166" s="88"/>
      <c r="H166" s="88"/>
      <c r="I166" s="88"/>
      <c r="J166" s="88"/>
      <c r="K166" s="88"/>
      <c r="L166" s="88"/>
      <c r="M166" s="88"/>
      <c r="N166" s="88"/>
      <c r="O166" s="88"/>
      <c r="P166" s="88"/>
      <c r="Q166" s="88"/>
      <c r="R166" s="88"/>
      <c r="S166" s="88"/>
      <c r="T166" s="88"/>
      <c r="U166" s="88"/>
      <c r="V166" s="88"/>
      <c r="W166" s="88"/>
      <c r="X166" s="88"/>
      <c r="Y166" s="88"/>
      <c r="Z166" s="88"/>
      <c r="AA166" s="88"/>
      <c r="AB166" s="88"/>
      <c r="AC166" s="88"/>
      <c r="AD166" s="88"/>
      <c r="AE166" s="88"/>
      <c r="AF166" s="88"/>
      <c r="AG166" s="88"/>
      <c r="AH166" s="88"/>
      <c r="AI166" s="88"/>
      <c r="AJ166" s="88"/>
      <c r="AK166" s="88"/>
      <c r="AL166" s="88"/>
      <c r="AM166" s="88"/>
      <c r="AN166" s="88"/>
      <c r="AO166" s="88"/>
      <c r="AP166" s="88"/>
      <c r="AQ166" s="88"/>
      <c r="AR166" s="88"/>
      <c r="AS166" s="88"/>
      <c r="AT166" s="88"/>
      <c r="AU166" s="88"/>
      <c r="AV166" s="88"/>
      <c r="AW166" s="88"/>
      <c r="AX166" s="88"/>
      <c r="AY166" s="88"/>
      <c r="AZ166" s="88"/>
      <c r="BA166" s="88"/>
      <c r="BB166" s="88"/>
      <c r="BC166" s="88"/>
      <c r="BD166" s="88"/>
      <c r="BE166" s="88"/>
      <c r="BF166" s="88"/>
      <c r="BG166" s="88"/>
      <c r="BH166" s="88"/>
      <c r="BI166" s="88"/>
      <c r="BJ166" s="88"/>
      <c r="BK166" s="88"/>
      <c r="BL166" s="88"/>
      <c r="BM166" s="88"/>
      <c r="BN166" s="88"/>
    </row>
    <row r="167" spans="1:66" ht="24.75" customHeight="1">
      <c r="A167" s="12">
        <v>252</v>
      </c>
      <c r="B167" s="15" t="s">
        <v>198</v>
      </c>
      <c r="C167" s="16" t="s">
        <v>306</v>
      </c>
      <c r="D167" s="88"/>
      <c r="E167" s="88"/>
      <c r="F167" s="88"/>
      <c r="G167" s="88"/>
      <c r="H167" s="88"/>
      <c r="I167" s="88"/>
      <c r="J167" s="88"/>
      <c r="K167" s="88"/>
      <c r="L167" s="88"/>
      <c r="M167" s="88"/>
      <c r="N167" s="88"/>
      <c r="O167" s="88"/>
      <c r="P167" s="88"/>
      <c r="Q167" s="88"/>
      <c r="R167" s="88"/>
      <c r="S167" s="88"/>
      <c r="T167" s="88"/>
      <c r="U167" s="88"/>
      <c r="V167" s="88"/>
      <c r="W167" s="88"/>
      <c r="X167" s="88"/>
      <c r="Y167" s="88"/>
      <c r="Z167" s="88"/>
      <c r="AA167" s="88"/>
      <c r="AB167" s="88"/>
      <c r="AC167" s="88"/>
      <c r="AD167" s="88"/>
      <c r="AE167" s="88"/>
      <c r="AF167" s="88"/>
      <c r="AG167" s="88"/>
      <c r="AH167" s="88"/>
      <c r="AI167" s="88"/>
      <c r="AJ167" s="88"/>
      <c r="AK167" s="88"/>
      <c r="AL167" s="88"/>
      <c r="AM167" s="88"/>
      <c r="AN167" s="88"/>
      <c r="AO167" s="88"/>
      <c r="AP167" s="88"/>
      <c r="AQ167" s="88"/>
      <c r="AR167" s="88"/>
      <c r="AS167" s="88"/>
      <c r="AT167" s="88"/>
      <c r="AU167" s="88"/>
      <c r="AV167" s="88"/>
      <c r="AW167" s="88"/>
      <c r="AX167" s="88"/>
      <c r="AY167" s="88"/>
      <c r="AZ167" s="88"/>
      <c r="BA167" s="88"/>
      <c r="BB167" s="88"/>
      <c r="BC167" s="88"/>
      <c r="BD167" s="88"/>
      <c r="BE167" s="88"/>
      <c r="BF167" s="88"/>
      <c r="BG167" s="88"/>
      <c r="BH167" s="88"/>
      <c r="BI167" s="88"/>
      <c r="BJ167" s="88"/>
      <c r="BK167" s="88"/>
      <c r="BL167" s="88"/>
      <c r="BM167" s="88"/>
      <c r="BN167" s="88"/>
    </row>
    <row r="168" spans="1:66" ht="24.75" customHeight="1">
      <c r="A168" s="12">
        <v>253</v>
      </c>
      <c r="B168" s="15" t="s">
        <v>198</v>
      </c>
      <c r="C168" s="16" t="s">
        <v>307</v>
      </c>
      <c r="D168" s="88"/>
      <c r="E168" s="88"/>
      <c r="F168" s="88"/>
      <c r="G168" s="88"/>
      <c r="H168" s="88"/>
      <c r="I168" s="88"/>
      <c r="J168" s="88"/>
      <c r="K168" s="88"/>
      <c r="L168" s="88"/>
      <c r="M168" s="88"/>
      <c r="N168" s="88"/>
      <c r="O168" s="88"/>
      <c r="P168" s="88"/>
      <c r="Q168" s="88"/>
      <c r="R168" s="88"/>
      <c r="S168" s="88"/>
      <c r="T168" s="88"/>
      <c r="U168" s="88"/>
      <c r="V168" s="88"/>
      <c r="W168" s="88"/>
      <c r="X168" s="88"/>
      <c r="Y168" s="88"/>
      <c r="Z168" s="88"/>
      <c r="AA168" s="88"/>
      <c r="AB168" s="88"/>
      <c r="AC168" s="88"/>
      <c r="AD168" s="88"/>
      <c r="AE168" s="88"/>
      <c r="AF168" s="88"/>
      <c r="AG168" s="88"/>
      <c r="AH168" s="88"/>
      <c r="AI168" s="88"/>
      <c r="AJ168" s="88"/>
      <c r="AK168" s="88"/>
      <c r="AL168" s="88"/>
      <c r="AM168" s="88"/>
      <c r="AN168" s="88"/>
      <c r="AO168" s="88"/>
      <c r="AP168" s="88"/>
      <c r="AQ168" s="88"/>
      <c r="AR168" s="88"/>
      <c r="AS168" s="88"/>
      <c r="AT168" s="88"/>
      <c r="AU168" s="88"/>
      <c r="AV168" s="88"/>
      <c r="AW168" s="88"/>
      <c r="AX168" s="88"/>
      <c r="AY168" s="88"/>
      <c r="AZ168" s="88"/>
      <c r="BA168" s="88"/>
      <c r="BB168" s="88"/>
      <c r="BC168" s="88"/>
      <c r="BD168" s="88"/>
      <c r="BE168" s="88"/>
      <c r="BF168" s="88"/>
      <c r="BG168" s="88"/>
      <c r="BH168" s="88"/>
      <c r="BI168" s="88"/>
      <c r="BJ168" s="88"/>
      <c r="BK168" s="88"/>
      <c r="BL168" s="88"/>
      <c r="BM168" s="88"/>
      <c r="BN168" s="88"/>
    </row>
    <row r="169" spans="1:66" ht="24.75" customHeight="1">
      <c r="A169" s="12">
        <v>254</v>
      </c>
      <c r="B169" s="15" t="s">
        <v>198</v>
      </c>
      <c r="C169" s="16" t="s">
        <v>308</v>
      </c>
      <c r="D169" s="88"/>
      <c r="E169" s="88"/>
      <c r="F169" s="88"/>
      <c r="G169" s="88"/>
      <c r="H169" s="88"/>
      <c r="I169" s="88"/>
      <c r="J169" s="88"/>
      <c r="K169" s="88"/>
      <c r="L169" s="88"/>
      <c r="M169" s="88"/>
      <c r="N169" s="88"/>
      <c r="O169" s="88"/>
      <c r="P169" s="88"/>
      <c r="Q169" s="88"/>
      <c r="R169" s="88"/>
      <c r="S169" s="88"/>
      <c r="T169" s="88"/>
      <c r="U169" s="88"/>
      <c r="V169" s="88"/>
      <c r="W169" s="88"/>
      <c r="X169" s="88"/>
      <c r="Y169" s="88"/>
      <c r="Z169" s="88"/>
      <c r="AA169" s="88"/>
      <c r="AB169" s="88"/>
      <c r="AC169" s="88"/>
      <c r="AD169" s="88"/>
      <c r="AE169" s="88"/>
      <c r="AF169" s="88"/>
      <c r="AG169" s="88"/>
      <c r="AH169" s="88"/>
      <c r="AI169" s="88"/>
      <c r="AJ169" s="88"/>
      <c r="AK169" s="88"/>
      <c r="AL169" s="88"/>
      <c r="AM169" s="88"/>
      <c r="AN169" s="88"/>
      <c r="AO169" s="88"/>
      <c r="AP169" s="88"/>
      <c r="AQ169" s="88"/>
      <c r="AR169" s="88"/>
      <c r="AS169" s="88"/>
      <c r="AT169" s="88"/>
      <c r="AU169" s="88"/>
      <c r="AV169" s="88"/>
      <c r="AW169" s="88"/>
      <c r="AX169" s="88"/>
      <c r="AY169" s="88"/>
      <c r="AZ169" s="88"/>
      <c r="BA169" s="88"/>
      <c r="BB169" s="88"/>
      <c r="BC169" s="88"/>
      <c r="BD169" s="88"/>
      <c r="BE169" s="88"/>
      <c r="BF169" s="88"/>
      <c r="BG169" s="88"/>
      <c r="BH169" s="88"/>
      <c r="BI169" s="88"/>
      <c r="BJ169" s="88"/>
      <c r="BK169" s="88"/>
      <c r="BL169" s="88"/>
      <c r="BM169" s="88"/>
      <c r="BN169" s="88"/>
    </row>
    <row r="170" spans="1:66" ht="24.75" customHeight="1">
      <c r="A170" s="12">
        <v>255</v>
      </c>
      <c r="B170" s="15" t="s">
        <v>198</v>
      </c>
      <c r="C170" s="16" t="s">
        <v>309</v>
      </c>
      <c r="D170" s="88"/>
      <c r="E170" s="88"/>
      <c r="F170" s="88"/>
      <c r="G170" s="88"/>
      <c r="H170" s="88"/>
      <c r="I170" s="88"/>
      <c r="J170" s="88"/>
      <c r="K170" s="88"/>
      <c r="L170" s="88"/>
      <c r="M170" s="88"/>
      <c r="N170" s="88"/>
      <c r="O170" s="88"/>
      <c r="P170" s="88"/>
      <c r="Q170" s="88"/>
      <c r="R170" s="88"/>
      <c r="S170" s="88"/>
      <c r="T170" s="88"/>
      <c r="U170" s="88"/>
      <c r="V170" s="88"/>
      <c r="W170" s="88"/>
      <c r="X170" s="88"/>
      <c r="Y170" s="88"/>
      <c r="Z170" s="88"/>
      <c r="AA170" s="88"/>
      <c r="AB170" s="88"/>
      <c r="AC170" s="88"/>
      <c r="AD170" s="88"/>
      <c r="AE170" s="88"/>
      <c r="AF170" s="88"/>
      <c r="AG170" s="88"/>
      <c r="AH170" s="88"/>
      <c r="AI170" s="88"/>
      <c r="AJ170" s="88"/>
      <c r="AK170" s="88"/>
      <c r="AL170" s="88"/>
      <c r="AM170" s="88"/>
      <c r="AN170" s="88"/>
      <c r="AO170" s="88"/>
      <c r="AP170" s="88"/>
      <c r="AQ170" s="88"/>
      <c r="AR170" s="88"/>
      <c r="AS170" s="88"/>
      <c r="AT170" s="88"/>
      <c r="AU170" s="88"/>
      <c r="AV170" s="88"/>
      <c r="AW170" s="88"/>
      <c r="AX170" s="88"/>
      <c r="AY170" s="88"/>
      <c r="AZ170" s="88"/>
      <c r="BA170" s="88"/>
      <c r="BB170" s="88"/>
      <c r="BC170" s="88"/>
      <c r="BD170" s="88"/>
      <c r="BE170" s="88"/>
      <c r="BF170" s="88"/>
      <c r="BG170" s="88"/>
      <c r="BH170" s="88"/>
      <c r="BI170" s="88"/>
      <c r="BJ170" s="88"/>
      <c r="BK170" s="88"/>
      <c r="BL170" s="88"/>
      <c r="BM170" s="88"/>
      <c r="BN170" s="88"/>
    </row>
    <row r="171" spans="1:66" ht="24.75" customHeight="1">
      <c r="A171" s="12">
        <v>256</v>
      </c>
      <c r="B171" s="15" t="s">
        <v>198</v>
      </c>
      <c r="C171" s="16" t="s">
        <v>310</v>
      </c>
      <c r="D171" s="88"/>
      <c r="E171" s="88"/>
      <c r="F171" s="88"/>
      <c r="G171" s="88"/>
      <c r="H171" s="88"/>
      <c r="I171" s="88"/>
      <c r="J171" s="88"/>
      <c r="K171" s="88"/>
      <c r="L171" s="88"/>
      <c r="M171" s="88"/>
      <c r="N171" s="88"/>
      <c r="O171" s="88"/>
      <c r="P171" s="88"/>
      <c r="Q171" s="88"/>
      <c r="R171" s="88"/>
      <c r="S171" s="88"/>
      <c r="T171" s="88"/>
      <c r="U171" s="88"/>
      <c r="V171" s="88"/>
      <c r="W171" s="88"/>
      <c r="X171" s="88"/>
      <c r="Y171" s="88"/>
      <c r="Z171" s="88"/>
      <c r="AA171" s="88"/>
      <c r="AB171" s="88"/>
      <c r="AC171" s="88"/>
      <c r="AD171" s="88"/>
      <c r="AE171" s="88"/>
      <c r="AF171" s="88"/>
      <c r="AG171" s="88"/>
      <c r="AH171" s="88"/>
      <c r="AI171" s="88"/>
      <c r="AJ171" s="88"/>
      <c r="AK171" s="88"/>
      <c r="AL171" s="88"/>
      <c r="AM171" s="88"/>
      <c r="AN171" s="88"/>
      <c r="AO171" s="88"/>
      <c r="AP171" s="88"/>
      <c r="AQ171" s="88"/>
      <c r="AR171" s="88"/>
      <c r="AS171" s="88"/>
      <c r="AT171" s="88"/>
      <c r="AU171" s="88"/>
      <c r="AV171" s="88"/>
      <c r="AW171" s="88"/>
      <c r="AX171" s="88"/>
      <c r="AY171" s="88"/>
      <c r="AZ171" s="88"/>
      <c r="BA171" s="88"/>
      <c r="BB171" s="88"/>
      <c r="BC171" s="88"/>
      <c r="BD171" s="88"/>
      <c r="BE171" s="88"/>
      <c r="BF171" s="88"/>
      <c r="BG171" s="88"/>
      <c r="BH171" s="88"/>
      <c r="BI171" s="88"/>
      <c r="BJ171" s="88"/>
      <c r="BK171" s="88"/>
      <c r="BL171" s="88"/>
      <c r="BM171" s="88"/>
      <c r="BN171" s="88"/>
    </row>
    <row r="172" spans="1:66" ht="24.75" customHeight="1">
      <c r="A172" s="12">
        <v>257</v>
      </c>
      <c r="B172" s="15" t="s">
        <v>198</v>
      </c>
      <c r="C172" s="16" t="s">
        <v>311</v>
      </c>
      <c r="D172" s="88"/>
      <c r="E172" s="88"/>
      <c r="F172" s="88"/>
      <c r="G172" s="88"/>
      <c r="H172" s="88"/>
      <c r="I172" s="88"/>
      <c r="J172" s="88"/>
      <c r="K172" s="88"/>
      <c r="L172" s="88"/>
      <c r="M172" s="88"/>
      <c r="N172" s="88"/>
      <c r="O172" s="88"/>
      <c r="P172" s="88"/>
      <c r="Q172" s="88"/>
      <c r="R172" s="88"/>
      <c r="S172" s="88"/>
      <c r="T172" s="88"/>
      <c r="U172" s="88"/>
      <c r="V172" s="88"/>
      <c r="W172" s="88"/>
      <c r="X172" s="88"/>
      <c r="Y172" s="88"/>
      <c r="Z172" s="88"/>
      <c r="AA172" s="88"/>
      <c r="AB172" s="88"/>
      <c r="AC172" s="88"/>
      <c r="AD172" s="88"/>
      <c r="AE172" s="88"/>
      <c r="AF172" s="88"/>
      <c r="AG172" s="88"/>
      <c r="AH172" s="88"/>
      <c r="AI172" s="88"/>
      <c r="AJ172" s="88"/>
      <c r="AK172" s="88"/>
      <c r="AL172" s="88"/>
      <c r="AM172" s="88"/>
      <c r="AN172" s="88"/>
      <c r="AO172" s="88"/>
      <c r="AP172" s="88"/>
      <c r="AQ172" s="88"/>
      <c r="AR172" s="88"/>
      <c r="AS172" s="88"/>
      <c r="AT172" s="88"/>
      <c r="AU172" s="88"/>
      <c r="AV172" s="88"/>
      <c r="AW172" s="88"/>
      <c r="AX172" s="88"/>
      <c r="AY172" s="88"/>
      <c r="AZ172" s="88"/>
      <c r="BA172" s="88"/>
      <c r="BB172" s="88"/>
      <c r="BC172" s="88"/>
      <c r="BD172" s="88"/>
      <c r="BE172" s="88"/>
      <c r="BF172" s="88"/>
      <c r="BG172" s="88"/>
      <c r="BH172" s="88"/>
      <c r="BI172" s="88"/>
      <c r="BJ172" s="88"/>
      <c r="BK172" s="88"/>
      <c r="BL172" s="88"/>
      <c r="BM172" s="88"/>
      <c r="BN172" s="88"/>
    </row>
    <row r="173" spans="1:66" ht="24.75" customHeight="1">
      <c r="A173" s="12">
        <v>258</v>
      </c>
      <c r="B173" s="15" t="s">
        <v>198</v>
      </c>
      <c r="C173" s="16" t="s">
        <v>312</v>
      </c>
      <c r="D173" s="88"/>
      <c r="E173" s="88"/>
      <c r="F173" s="88"/>
      <c r="G173" s="88"/>
      <c r="H173" s="88"/>
      <c r="I173" s="88"/>
      <c r="J173" s="88"/>
      <c r="K173" s="88"/>
      <c r="L173" s="88"/>
      <c r="M173" s="88"/>
      <c r="N173" s="88"/>
      <c r="O173" s="88"/>
      <c r="P173" s="88"/>
      <c r="Q173" s="88"/>
      <c r="R173" s="88"/>
      <c r="S173" s="88"/>
      <c r="T173" s="88"/>
      <c r="U173" s="88"/>
      <c r="V173" s="88"/>
      <c r="W173" s="88"/>
      <c r="X173" s="88"/>
      <c r="Y173" s="88"/>
      <c r="Z173" s="88"/>
      <c r="AA173" s="88"/>
      <c r="AB173" s="88"/>
      <c r="AC173" s="88"/>
      <c r="AD173" s="88"/>
      <c r="AE173" s="88"/>
      <c r="AF173" s="88"/>
      <c r="AG173" s="88"/>
      <c r="AH173" s="88"/>
      <c r="AI173" s="88"/>
      <c r="AJ173" s="88"/>
      <c r="AK173" s="88"/>
      <c r="AL173" s="88"/>
      <c r="AM173" s="88"/>
      <c r="AN173" s="88"/>
      <c r="AO173" s="88"/>
      <c r="AP173" s="88"/>
      <c r="AQ173" s="88"/>
      <c r="AR173" s="88"/>
      <c r="AS173" s="88"/>
      <c r="AT173" s="88"/>
      <c r="AU173" s="88"/>
      <c r="AV173" s="88"/>
      <c r="AW173" s="88"/>
      <c r="AX173" s="88"/>
      <c r="AY173" s="88"/>
      <c r="AZ173" s="88"/>
      <c r="BA173" s="88"/>
      <c r="BB173" s="88"/>
      <c r="BC173" s="88"/>
      <c r="BD173" s="88"/>
      <c r="BE173" s="88"/>
      <c r="BF173" s="88"/>
      <c r="BG173" s="88"/>
      <c r="BH173" s="88"/>
      <c r="BI173" s="88"/>
      <c r="BJ173" s="88"/>
      <c r="BK173" s="88"/>
      <c r="BL173" s="88"/>
      <c r="BM173" s="88"/>
      <c r="BN173" s="88"/>
    </row>
    <row r="174" spans="1:66" ht="24.75" customHeight="1">
      <c r="A174" s="12">
        <v>259</v>
      </c>
      <c r="B174" s="15" t="s">
        <v>198</v>
      </c>
      <c r="C174" s="16" t="s">
        <v>313</v>
      </c>
      <c r="D174" s="88"/>
      <c r="E174" s="88"/>
      <c r="F174" s="88"/>
      <c r="G174" s="88"/>
      <c r="H174" s="88"/>
      <c r="I174" s="88"/>
      <c r="J174" s="88"/>
      <c r="K174" s="88"/>
      <c r="L174" s="88"/>
      <c r="M174" s="88"/>
      <c r="N174" s="88"/>
      <c r="O174" s="88"/>
      <c r="P174" s="88"/>
      <c r="Q174" s="88"/>
      <c r="R174" s="88"/>
      <c r="S174" s="88"/>
      <c r="T174" s="88"/>
      <c r="U174" s="88"/>
      <c r="V174" s="88"/>
      <c r="W174" s="88"/>
      <c r="X174" s="88"/>
      <c r="Y174" s="88"/>
      <c r="Z174" s="88"/>
      <c r="AA174" s="88"/>
      <c r="AB174" s="88"/>
      <c r="AC174" s="88"/>
      <c r="AD174" s="88"/>
      <c r="AE174" s="88"/>
      <c r="AF174" s="88"/>
      <c r="AG174" s="88"/>
      <c r="AH174" s="88"/>
      <c r="AI174" s="88"/>
      <c r="AJ174" s="88"/>
      <c r="AK174" s="88"/>
      <c r="AL174" s="88"/>
      <c r="AM174" s="88"/>
      <c r="AN174" s="88"/>
      <c r="AO174" s="88"/>
      <c r="AP174" s="88"/>
      <c r="AQ174" s="88"/>
      <c r="AR174" s="88"/>
      <c r="AS174" s="88"/>
      <c r="AT174" s="88"/>
      <c r="AU174" s="88"/>
      <c r="AV174" s="88"/>
      <c r="AW174" s="88"/>
      <c r="AX174" s="88"/>
      <c r="AY174" s="88"/>
      <c r="AZ174" s="88"/>
      <c r="BA174" s="88"/>
      <c r="BB174" s="88"/>
      <c r="BC174" s="88"/>
      <c r="BD174" s="88"/>
      <c r="BE174" s="88"/>
      <c r="BF174" s="88"/>
      <c r="BG174" s="88"/>
      <c r="BH174" s="88"/>
      <c r="BI174" s="88"/>
      <c r="BJ174" s="88"/>
      <c r="BK174" s="88"/>
      <c r="BL174" s="88"/>
      <c r="BM174" s="88"/>
      <c r="BN174" s="88"/>
    </row>
    <row r="175" spans="1:66" ht="24.75" customHeight="1">
      <c r="A175" s="12">
        <v>260</v>
      </c>
      <c r="B175" s="15" t="s">
        <v>198</v>
      </c>
      <c r="C175" s="16" t="s">
        <v>314</v>
      </c>
      <c r="D175" s="88"/>
      <c r="E175" s="88"/>
      <c r="F175" s="88"/>
      <c r="G175" s="88"/>
      <c r="H175" s="88"/>
      <c r="I175" s="88"/>
      <c r="J175" s="88"/>
      <c r="K175" s="88"/>
      <c r="L175" s="88"/>
      <c r="M175" s="88"/>
      <c r="N175" s="88"/>
      <c r="O175" s="88"/>
      <c r="P175" s="88"/>
      <c r="Q175" s="88"/>
      <c r="R175" s="88"/>
      <c r="S175" s="88"/>
      <c r="T175" s="88"/>
      <c r="U175" s="88"/>
      <c r="V175" s="88"/>
      <c r="W175" s="88"/>
      <c r="X175" s="88"/>
      <c r="Y175" s="88"/>
      <c r="Z175" s="88"/>
      <c r="AA175" s="88"/>
      <c r="AB175" s="88"/>
      <c r="AC175" s="88"/>
      <c r="AD175" s="88"/>
      <c r="AE175" s="88"/>
      <c r="AF175" s="88"/>
      <c r="AG175" s="88"/>
      <c r="AH175" s="88"/>
      <c r="AI175" s="88"/>
      <c r="AJ175" s="88"/>
      <c r="AK175" s="88"/>
      <c r="AL175" s="88"/>
      <c r="AM175" s="88"/>
      <c r="AN175" s="88"/>
      <c r="AO175" s="88"/>
      <c r="AP175" s="88"/>
      <c r="AQ175" s="88"/>
      <c r="AR175" s="88"/>
      <c r="AS175" s="88"/>
      <c r="AT175" s="88"/>
      <c r="AU175" s="88"/>
      <c r="AV175" s="88"/>
      <c r="AW175" s="88"/>
      <c r="AX175" s="88"/>
      <c r="AY175" s="88"/>
      <c r="AZ175" s="88"/>
      <c r="BA175" s="88"/>
      <c r="BB175" s="88"/>
      <c r="BC175" s="88"/>
      <c r="BD175" s="88"/>
      <c r="BE175" s="88"/>
      <c r="BF175" s="88"/>
      <c r="BG175" s="88"/>
      <c r="BH175" s="88"/>
      <c r="BI175" s="88"/>
      <c r="BJ175" s="88"/>
      <c r="BK175" s="88"/>
      <c r="BL175" s="88"/>
      <c r="BM175" s="88"/>
      <c r="BN175" s="88"/>
    </row>
    <row r="176" spans="1:66" ht="24.75" customHeight="1">
      <c r="A176" s="12">
        <v>261</v>
      </c>
      <c r="B176" s="15" t="s">
        <v>198</v>
      </c>
      <c r="C176" s="16" t="s">
        <v>315</v>
      </c>
      <c r="D176" s="88"/>
      <c r="E176" s="88"/>
      <c r="F176" s="88"/>
      <c r="G176" s="88"/>
      <c r="H176" s="88"/>
      <c r="I176" s="88"/>
      <c r="J176" s="88"/>
      <c r="K176" s="88"/>
      <c r="L176" s="88"/>
      <c r="M176" s="88"/>
      <c r="N176" s="88"/>
      <c r="O176" s="88"/>
      <c r="P176" s="88"/>
      <c r="Q176" s="88"/>
      <c r="R176" s="88"/>
      <c r="S176" s="88"/>
      <c r="T176" s="88"/>
      <c r="U176" s="88"/>
      <c r="V176" s="88"/>
      <c r="W176" s="88"/>
      <c r="X176" s="88"/>
      <c r="Y176" s="88"/>
      <c r="Z176" s="88"/>
      <c r="AA176" s="88"/>
      <c r="AB176" s="88"/>
      <c r="AC176" s="88"/>
      <c r="AD176" s="88"/>
      <c r="AE176" s="88"/>
      <c r="AF176" s="88"/>
      <c r="AG176" s="88"/>
      <c r="AH176" s="88"/>
      <c r="AI176" s="88"/>
      <c r="AJ176" s="88"/>
      <c r="AK176" s="88"/>
      <c r="AL176" s="88"/>
      <c r="AM176" s="88"/>
      <c r="AN176" s="88"/>
      <c r="AO176" s="88"/>
      <c r="AP176" s="88"/>
      <c r="AQ176" s="88"/>
      <c r="AR176" s="88"/>
      <c r="AS176" s="88"/>
      <c r="AT176" s="88"/>
      <c r="AU176" s="88"/>
      <c r="AV176" s="88"/>
      <c r="AW176" s="88"/>
      <c r="AX176" s="88"/>
      <c r="AY176" s="88"/>
      <c r="AZ176" s="88"/>
      <c r="BA176" s="88"/>
      <c r="BB176" s="88"/>
      <c r="BC176" s="88"/>
      <c r="BD176" s="88"/>
      <c r="BE176" s="88"/>
      <c r="BF176" s="88"/>
      <c r="BG176" s="88"/>
      <c r="BH176" s="88"/>
      <c r="BI176" s="88"/>
      <c r="BJ176" s="88"/>
      <c r="BK176" s="88"/>
      <c r="BL176" s="88"/>
      <c r="BM176" s="88"/>
      <c r="BN176" s="88"/>
    </row>
    <row r="177" spans="1:66" ht="24.75" customHeight="1">
      <c r="A177" s="12">
        <v>262</v>
      </c>
      <c r="B177" s="15" t="s">
        <v>198</v>
      </c>
      <c r="C177" s="16" t="s">
        <v>316</v>
      </c>
      <c r="D177" s="88"/>
      <c r="E177" s="88"/>
      <c r="F177" s="88"/>
      <c r="G177" s="88"/>
      <c r="H177" s="88"/>
      <c r="I177" s="88"/>
      <c r="J177" s="88"/>
      <c r="K177" s="88"/>
      <c r="L177" s="88"/>
      <c r="M177" s="88"/>
      <c r="N177" s="88"/>
      <c r="O177" s="88"/>
      <c r="P177" s="88"/>
      <c r="Q177" s="88"/>
      <c r="R177" s="88"/>
      <c r="S177" s="88"/>
      <c r="T177" s="88"/>
      <c r="U177" s="88"/>
      <c r="V177" s="88"/>
      <c r="W177" s="88"/>
      <c r="X177" s="88"/>
      <c r="Y177" s="88"/>
      <c r="Z177" s="88"/>
      <c r="AA177" s="88"/>
      <c r="AB177" s="88"/>
      <c r="AC177" s="88"/>
      <c r="AD177" s="88"/>
      <c r="AE177" s="88"/>
      <c r="AF177" s="88"/>
      <c r="AG177" s="88"/>
      <c r="AH177" s="88"/>
      <c r="AI177" s="88"/>
      <c r="AJ177" s="88"/>
      <c r="AK177" s="88"/>
      <c r="AL177" s="88"/>
      <c r="AM177" s="88"/>
      <c r="AN177" s="88"/>
      <c r="AO177" s="88"/>
      <c r="AP177" s="88"/>
      <c r="AQ177" s="88"/>
      <c r="AR177" s="88"/>
      <c r="AS177" s="88"/>
      <c r="AT177" s="88"/>
      <c r="AU177" s="88"/>
      <c r="AV177" s="88"/>
      <c r="AW177" s="88"/>
      <c r="AX177" s="88"/>
      <c r="AY177" s="88"/>
      <c r="AZ177" s="88"/>
      <c r="BA177" s="88"/>
      <c r="BB177" s="88"/>
      <c r="BC177" s="88"/>
      <c r="BD177" s="88"/>
      <c r="BE177" s="88"/>
      <c r="BF177" s="88"/>
      <c r="BG177" s="88"/>
      <c r="BH177" s="88"/>
      <c r="BI177" s="88"/>
      <c r="BJ177" s="88"/>
      <c r="BK177" s="88"/>
      <c r="BL177" s="88"/>
      <c r="BM177" s="88"/>
      <c r="BN177" s="88"/>
    </row>
    <row r="178" spans="1:66" ht="24.75" customHeight="1">
      <c r="A178" s="12">
        <v>263</v>
      </c>
      <c r="B178" s="15" t="s">
        <v>198</v>
      </c>
      <c r="C178" s="16" t="s">
        <v>317</v>
      </c>
      <c r="D178" s="88"/>
      <c r="E178" s="88"/>
      <c r="F178" s="88"/>
      <c r="G178" s="88"/>
      <c r="H178" s="88"/>
      <c r="I178" s="88"/>
      <c r="J178" s="88"/>
      <c r="K178" s="88"/>
      <c r="L178" s="88"/>
      <c r="M178" s="88"/>
      <c r="N178" s="88"/>
      <c r="O178" s="88"/>
      <c r="P178" s="88"/>
      <c r="Q178" s="88"/>
      <c r="R178" s="88"/>
      <c r="S178" s="88"/>
      <c r="T178" s="88"/>
      <c r="U178" s="88"/>
      <c r="V178" s="88"/>
      <c r="W178" s="88"/>
      <c r="X178" s="88"/>
      <c r="Y178" s="88"/>
      <c r="Z178" s="88"/>
      <c r="AA178" s="88"/>
      <c r="AB178" s="88"/>
      <c r="AC178" s="88"/>
      <c r="AD178" s="88"/>
      <c r="AE178" s="88"/>
      <c r="AF178" s="88"/>
      <c r="AG178" s="88"/>
      <c r="AH178" s="88"/>
      <c r="AI178" s="88"/>
      <c r="AJ178" s="88"/>
      <c r="AK178" s="88"/>
      <c r="AL178" s="88"/>
      <c r="AM178" s="88"/>
      <c r="AN178" s="88"/>
      <c r="AO178" s="88"/>
      <c r="AP178" s="88"/>
      <c r="AQ178" s="88"/>
      <c r="AR178" s="88"/>
      <c r="AS178" s="88"/>
      <c r="AT178" s="88"/>
      <c r="AU178" s="88"/>
      <c r="AV178" s="88"/>
      <c r="AW178" s="88"/>
      <c r="AX178" s="88"/>
      <c r="AY178" s="88"/>
      <c r="AZ178" s="88"/>
      <c r="BA178" s="88"/>
      <c r="BB178" s="88"/>
      <c r="BC178" s="88"/>
      <c r="BD178" s="88"/>
      <c r="BE178" s="88"/>
      <c r="BF178" s="88"/>
      <c r="BG178" s="88"/>
      <c r="BH178" s="88"/>
      <c r="BI178" s="88"/>
      <c r="BJ178" s="88"/>
      <c r="BK178" s="88"/>
      <c r="BL178" s="88"/>
      <c r="BM178" s="88"/>
      <c r="BN178" s="88"/>
    </row>
    <row r="179" spans="1:66" ht="24.75" customHeight="1">
      <c r="A179" s="12">
        <v>264</v>
      </c>
      <c r="B179" s="15" t="s">
        <v>198</v>
      </c>
      <c r="C179" s="16" t="s">
        <v>318</v>
      </c>
      <c r="D179" s="88"/>
      <c r="E179" s="88"/>
      <c r="F179" s="88"/>
      <c r="G179" s="88"/>
      <c r="H179" s="88"/>
      <c r="I179" s="88"/>
      <c r="J179" s="88"/>
      <c r="K179" s="88"/>
      <c r="L179" s="88"/>
      <c r="M179" s="88"/>
      <c r="N179" s="88"/>
      <c r="O179" s="88"/>
      <c r="P179" s="88"/>
      <c r="Q179" s="88"/>
      <c r="R179" s="88"/>
      <c r="S179" s="88"/>
      <c r="T179" s="88"/>
      <c r="U179" s="88"/>
      <c r="V179" s="88"/>
      <c r="W179" s="88"/>
      <c r="X179" s="88"/>
      <c r="Y179" s="88"/>
      <c r="Z179" s="88"/>
      <c r="AA179" s="88"/>
      <c r="AB179" s="88"/>
      <c r="AC179" s="88"/>
      <c r="AD179" s="88"/>
      <c r="AE179" s="88"/>
      <c r="AF179" s="88"/>
      <c r="AG179" s="88"/>
      <c r="AH179" s="88"/>
      <c r="AI179" s="88"/>
      <c r="AJ179" s="88"/>
      <c r="AK179" s="88"/>
      <c r="AL179" s="88"/>
      <c r="AM179" s="88"/>
      <c r="AN179" s="88"/>
      <c r="AO179" s="88"/>
      <c r="AP179" s="88"/>
      <c r="AQ179" s="88"/>
      <c r="AR179" s="88"/>
      <c r="AS179" s="88"/>
      <c r="AT179" s="88"/>
      <c r="AU179" s="88"/>
      <c r="AV179" s="88"/>
      <c r="AW179" s="88"/>
      <c r="AX179" s="88"/>
      <c r="AY179" s="88"/>
      <c r="AZ179" s="88"/>
      <c r="BA179" s="88"/>
      <c r="BB179" s="88"/>
      <c r="BC179" s="88"/>
      <c r="BD179" s="88"/>
      <c r="BE179" s="88"/>
      <c r="BF179" s="88"/>
      <c r="BG179" s="88"/>
      <c r="BH179" s="88"/>
      <c r="BI179" s="88"/>
      <c r="BJ179" s="88"/>
      <c r="BK179" s="88"/>
      <c r="BL179" s="88"/>
      <c r="BM179" s="88"/>
      <c r="BN179" s="88"/>
    </row>
    <row r="180" spans="1:66" ht="24.75" customHeight="1">
      <c r="A180" s="12">
        <v>265</v>
      </c>
      <c r="B180" s="15" t="s">
        <v>198</v>
      </c>
      <c r="C180" s="16" t="s">
        <v>319</v>
      </c>
      <c r="D180" s="88"/>
      <c r="E180" s="88"/>
      <c r="F180" s="88"/>
      <c r="G180" s="88"/>
      <c r="H180" s="88"/>
      <c r="I180" s="88"/>
      <c r="J180" s="88"/>
      <c r="K180" s="88"/>
      <c r="L180" s="88"/>
      <c r="M180" s="88"/>
      <c r="N180" s="88"/>
      <c r="O180" s="88"/>
      <c r="P180" s="88"/>
      <c r="Q180" s="88"/>
      <c r="R180" s="88"/>
      <c r="S180" s="88"/>
      <c r="T180" s="88"/>
      <c r="U180" s="88"/>
      <c r="V180" s="88"/>
      <c r="W180" s="88"/>
      <c r="X180" s="88"/>
      <c r="Y180" s="88"/>
      <c r="Z180" s="88"/>
      <c r="AA180" s="88"/>
      <c r="AB180" s="88"/>
      <c r="AC180" s="88"/>
      <c r="AD180" s="88"/>
      <c r="AE180" s="88"/>
      <c r="AF180" s="88"/>
      <c r="AG180" s="88"/>
      <c r="AH180" s="88"/>
      <c r="AI180" s="88"/>
      <c r="AJ180" s="88"/>
      <c r="AK180" s="88"/>
      <c r="AL180" s="88"/>
      <c r="AM180" s="88"/>
      <c r="AN180" s="88"/>
      <c r="AO180" s="88"/>
      <c r="AP180" s="88"/>
      <c r="AQ180" s="88"/>
      <c r="AR180" s="88"/>
      <c r="AS180" s="88"/>
      <c r="AT180" s="88"/>
      <c r="AU180" s="88"/>
      <c r="AV180" s="88"/>
      <c r="AW180" s="88"/>
      <c r="AX180" s="88"/>
      <c r="AY180" s="88"/>
      <c r="AZ180" s="88"/>
      <c r="BA180" s="88"/>
      <c r="BB180" s="88"/>
      <c r="BC180" s="88"/>
      <c r="BD180" s="88"/>
      <c r="BE180" s="88"/>
      <c r="BF180" s="88"/>
      <c r="BG180" s="88"/>
      <c r="BH180" s="88"/>
      <c r="BI180" s="88"/>
      <c r="BJ180" s="88"/>
      <c r="BK180" s="88"/>
      <c r="BL180" s="88"/>
      <c r="BM180" s="88"/>
      <c r="BN180" s="88"/>
    </row>
    <row r="181" spans="1:66" ht="24.75" customHeight="1">
      <c r="A181" s="12">
        <v>266</v>
      </c>
      <c r="B181" s="15" t="s">
        <v>198</v>
      </c>
      <c r="C181" s="16" t="s">
        <v>320</v>
      </c>
      <c r="D181" s="88"/>
      <c r="E181" s="88"/>
      <c r="F181" s="88"/>
      <c r="G181" s="88"/>
      <c r="H181" s="88"/>
      <c r="I181" s="88"/>
      <c r="J181" s="88"/>
      <c r="K181" s="88"/>
      <c r="L181" s="88"/>
      <c r="M181" s="88"/>
      <c r="N181" s="88"/>
      <c r="O181" s="88"/>
      <c r="P181" s="88"/>
      <c r="Q181" s="88"/>
      <c r="R181" s="88"/>
      <c r="S181" s="88"/>
      <c r="T181" s="88"/>
      <c r="U181" s="88"/>
      <c r="V181" s="88"/>
      <c r="W181" s="88"/>
      <c r="X181" s="88"/>
      <c r="Y181" s="88"/>
      <c r="Z181" s="88"/>
      <c r="AA181" s="88"/>
      <c r="AB181" s="88"/>
      <c r="AC181" s="88"/>
      <c r="AD181" s="88"/>
      <c r="AE181" s="88"/>
      <c r="AF181" s="88"/>
      <c r="AG181" s="88"/>
      <c r="AH181" s="88"/>
      <c r="AI181" s="88"/>
      <c r="AJ181" s="88"/>
      <c r="AK181" s="88"/>
      <c r="AL181" s="88"/>
      <c r="AM181" s="88"/>
      <c r="AN181" s="88"/>
      <c r="AO181" s="88"/>
      <c r="AP181" s="88"/>
      <c r="AQ181" s="88"/>
      <c r="AR181" s="88"/>
      <c r="AS181" s="88"/>
      <c r="AT181" s="88"/>
      <c r="AU181" s="88"/>
      <c r="AV181" s="88"/>
      <c r="AW181" s="88"/>
      <c r="AX181" s="88"/>
      <c r="AY181" s="88"/>
      <c r="AZ181" s="88"/>
      <c r="BA181" s="88"/>
      <c r="BB181" s="88"/>
      <c r="BC181" s="88"/>
      <c r="BD181" s="88"/>
      <c r="BE181" s="88"/>
      <c r="BF181" s="88"/>
      <c r="BG181" s="88"/>
      <c r="BH181" s="88"/>
      <c r="BI181" s="88"/>
      <c r="BJ181" s="88"/>
      <c r="BK181" s="88"/>
      <c r="BL181" s="88"/>
      <c r="BM181" s="88"/>
      <c r="BN181" s="88"/>
    </row>
    <row r="182" spans="1:66" ht="24.75" customHeight="1">
      <c r="A182" s="12">
        <v>267</v>
      </c>
      <c r="B182" s="15" t="s">
        <v>198</v>
      </c>
      <c r="C182" s="16" t="s">
        <v>320</v>
      </c>
      <c r="D182" s="88"/>
      <c r="E182" s="88"/>
      <c r="F182" s="88"/>
      <c r="G182" s="88"/>
      <c r="H182" s="88"/>
      <c r="I182" s="88"/>
      <c r="J182" s="88"/>
      <c r="K182" s="88"/>
      <c r="L182" s="88"/>
      <c r="M182" s="88"/>
      <c r="N182" s="88"/>
      <c r="O182" s="88"/>
      <c r="P182" s="88"/>
      <c r="Q182" s="88"/>
      <c r="R182" s="88"/>
      <c r="S182" s="88"/>
      <c r="T182" s="88"/>
      <c r="U182" s="88"/>
      <c r="V182" s="88"/>
      <c r="W182" s="88"/>
      <c r="X182" s="88"/>
      <c r="Y182" s="88"/>
      <c r="Z182" s="88"/>
      <c r="AA182" s="88"/>
      <c r="AB182" s="88"/>
      <c r="AC182" s="88"/>
      <c r="AD182" s="88"/>
      <c r="AE182" s="88"/>
      <c r="AF182" s="88"/>
      <c r="AG182" s="88"/>
      <c r="AH182" s="88"/>
      <c r="AI182" s="88"/>
      <c r="AJ182" s="88"/>
      <c r="AK182" s="88"/>
      <c r="AL182" s="88"/>
      <c r="AM182" s="88"/>
      <c r="AN182" s="88"/>
      <c r="AO182" s="88"/>
      <c r="AP182" s="88"/>
      <c r="AQ182" s="88"/>
      <c r="AR182" s="88"/>
      <c r="AS182" s="88"/>
      <c r="AT182" s="88"/>
      <c r="AU182" s="88"/>
      <c r="AV182" s="88"/>
      <c r="AW182" s="88"/>
      <c r="AX182" s="88"/>
      <c r="AY182" s="88"/>
      <c r="AZ182" s="88"/>
      <c r="BA182" s="88"/>
      <c r="BB182" s="88"/>
      <c r="BC182" s="88"/>
      <c r="BD182" s="88"/>
      <c r="BE182" s="88"/>
      <c r="BF182" s="88"/>
      <c r="BG182" s="88"/>
      <c r="BH182" s="88"/>
      <c r="BI182" s="88"/>
      <c r="BJ182" s="88"/>
      <c r="BK182" s="88"/>
      <c r="BL182" s="88"/>
      <c r="BM182" s="88"/>
      <c r="BN182" s="88"/>
    </row>
    <row r="183" spans="1:66" ht="24.75" customHeight="1">
      <c r="A183" s="12">
        <v>268</v>
      </c>
      <c r="B183" s="15" t="s">
        <v>198</v>
      </c>
      <c r="C183" s="16" t="s">
        <v>321</v>
      </c>
      <c r="D183" s="88"/>
      <c r="E183" s="88"/>
      <c r="F183" s="88"/>
      <c r="G183" s="88"/>
      <c r="H183" s="88"/>
      <c r="I183" s="88"/>
      <c r="J183" s="88"/>
      <c r="K183" s="88"/>
      <c r="L183" s="88"/>
      <c r="M183" s="88"/>
      <c r="N183" s="88"/>
      <c r="O183" s="88"/>
      <c r="P183" s="88"/>
      <c r="Q183" s="88"/>
      <c r="R183" s="88"/>
      <c r="S183" s="88"/>
      <c r="T183" s="88"/>
      <c r="U183" s="88"/>
      <c r="V183" s="88"/>
      <c r="W183" s="88"/>
      <c r="X183" s="88"/>
      <c r="Y183" s="88"/>
      <c r="Z183" s="88"/>
      <c r="AA183" s="88"/>
      <c r="AB183" s="88"/>
      <c r="AC183" s="88"/>
      <c r="AD183" s="88"/>
      <c r="AE183" s="88"/>
      <c r="AF183" s="88"/>
      <c r="AG183" s="88"/>
      <c r="AH183" s="88"/>
      <c r="AI183" s="88"/>
      <c r="AJ183" s="88"/>
      <c r="AK183" s="88"/>
      <c r="AL183" s="88"/>
      <c r="AM183" s="88"/>
      <c r="AN183" s="88"/>
      <c r="AO183" s="88"/>
      <c r="AP183" s="88"/>
      <c r="AQ183" s="88"/>
      <c r="AR183" s="88"/>
      <c r="AS183" s="88"/>
      <c r="AT183" s="88"/>
      <c r="AU183" s="88"/>
      <c r="AV183" s="88"/>
      <c r="AW183" s="88"/>
      <c r="AX183" s="88"/>
      <c r="AY183" s="88"/>
      <c r="AZ183" s="88"/>
      <c r="BA183" s="88"/>
      <c r="BB183" s="88"/>
      <c r="BC183" s="88"/>
      <c r="BD183" s="88"/>
      <c r="BE183" s="88"/>
      <c r="BF183" s="88"/>
      <c r="BG183" s="88"/>
      <c r="BH183" s="88"/>
      <c r="BI183" s="88"/>
      <c r="BJ183" s="88"/>
      <c r="BK183" s="88"/>
      <c r="BL183" s="88"/>
      <c r="BM183" s="88"/>
      <c r="BN183" s="88"/>
    </row>
    <row r="184" spans="1:66" ht="24.75" customHeight="1">
      <c r="A184" s="12">
        <v>269</v>
      </c>
      <c r="B184" s="15" t="s">
        <v>198</v>
      </c>
      <c r="C184" s="16" t="s">
        <v>322</v>
      </c>
      <c r="D184" s="88"/>
      <c r="E184" s="88"/>
      <c r="F184" s="88"/>
      <c r="G184" s="88"/>
      <c r="H184" s="88"/>
      <c r="I184" s="88"/>
      <c r="J184" s="88"/>
      <c r="K184" s="88"/>
      <c r="L184" s="88"/>
      <c r="M184" s="88"/>
      <c r="N184" s="88"/>
      <c r="O184" s="88"/>
      <c r="P184" s="88"/>
      <c r="Q184" s="88"/>
      <c r="R184" s="88"/>
      <c r="S184" s="88"/>
      <c r="T184" s="88"/>
      <c r="U184" s="88"/>
      <c r="V184" s="88"/>
      <c r="W184" s="88"/>
      <c r="X184" s="88"/>
      <c r="Y184" s="88"/>
      <c r="Z184" s="88"/>
      <c r="AA184" s="88"/>
      <c r="AB184" s="88"/>
      <c r="AC184" s="88"/>
      <c r="AD184" s="88"/>
      <c r="AE184" s="88"/>
      <c r="AF184" s="88"/>
      <c r="AG184" s="88"/>
      <c r="AH184" s="88"/>
      <c r="AI184" s="88"/>
      <c r="AJ184" s="88"/>
      <c r="AK184" s="88"/>
      <c r="AL184" s="88"/>
      <c r="AM184" s="88"/>
      <c r="AN184" s="88"/>
      <c r="AO184" s="88"/>
      <c r="AP184" s="88"/>
      <c r="AQ184" s="88"/>
      <c r="AR184" s="88"/>
      <c r="AS184" s="88"/>
      <c r="AT184" s="88"/>
      <c r="AU184" s="88"/>
      <c r="AV184" s="88"/>
      <c r="AW184" s="88"/>
      <c r="AX184" s="88"/>
      <c r="AY184" s="88"/>
      <c r="AZ184" s="88"/>
      <c r="BA184" s="88"/>
      <c r="BB184" s="88"/>
      <c r="BC184" s="88"/>
      <c r="BD184" s="88"/>
      <c r="BE184" s="88"/>
      <c r="BF184" s="88"/>
      <c r="BG184" s="88"/>
      <c r="BH184" s="88"/>
      <c r="BI184" s="88"/>
      <c r="BJ184" s="88"/>
      <c r="BK184" s="88"/>
      <c r="BL184" s="88"/>
      <c r="BM184" s="88"/>
      <c r="BN184" s="88"/>
    </row>
    <row r="185" spans="1:66" ht="24.75" customHeight="1">
      <c r="A185" s="12">
        <v>270</v>
      </c>
      <c r="B185" s="15" t="s">
        <v>198</v>
      </c>
      <c r="C185" s="16" t="s">
        <v>323</v>
      </c>
      <c r="D185" s="88"/>
      <c r="E185" s="88"/>
      <c r="F185" s="88"/>
      <c r="G185" s="88"/>
      <c r="H185" s="88"/>
      <c r="I185" s="88"/>
      <c r="J185" s="88"/>
      <c r="K185" s="88"/>
      <c r="L185" s="88"/>
      <c r="M185" s="88"/>
      <c r="N185" s="88"/>
      <c r="O185" s="88"/>
      <c r="P185" s="88"/>
      <c r="Q185" s="88"/>
      <c r="R185" s="88"/>
      <c r="S185" s="88"/>
      <c r="T185" s="88"/>
      <c r="U185" s="88"/>
      <c r="V185" s="88"/>
      <c r="W185" s="88"/>
      <c r="X185" s="88"/>
      <c r="Y185" s="88"/>
      <c r="Z185" s="88"/>
      <c r="AA185" s="88"/>
      <c r="AB185" s="88"/>
      <c r="AC185" s="88"/>
      <c r="AD185" s="88"/>
      <c r="AE185" s="88"/>
      <c r="AF185" s="88"/>
      <c r="AG185" s="88"/>
      <c r="AH185" s="88"/>
      <c r="AI185" s="88"/>
      <c r="AJ185" s="88"/>
      <c r="AK185" s="88"/>
      <c r="AL185" s="88"/>
      <c r="AM185" s="88"/>
      <c r="AN185" s="88"/>
      <c r="AO185" s="88"/>
      <c r="AP185" s="88"/>
      <c r="AQ185" s="88"/>
      <c r="AR185" s="88"/>
      <c r="AS185" s="88"/>
      <c r="AT185" s="88"/>
      <c r="AU185" s="88"/>
      <c r="AV185" s="88"/>
      <c r="AW185" s="88"/>
      <c r="AX185" s="88"/>
      <c r="AY185" s="88"/>
      <c r="AZ185" s="88"/>
      <c r="BA185" s="88"/>
      <c r="BB185" s="88"/>
      <c r="BC185" s="88"/>
      <c r="BD185" s="88"/>
      <c r="BE185" s="88"/>
      <c r="BF185" s="88"/>
      <c r="BG185" s="88"/>
      <c r="BH185" s="88"/>
      <c r="BI185" s="88"/>
      <c r="BJ185" s="88"/>
      <c r="BK185" s="88"/>
      <c r="BL185" s="88"/>
      <c r="BM185" s="88"/>
      <c r="BN185" s="88"/>
    </row>
    <row r="186" spans="1:66" ht="24.75" customHeight="1">
      <c r="A186" s="12">
        <v>271</v>
      </c>
      <c r="B186" s="15" t="s">
        <v>198</v>
      </c>
      <c r="C186" s="16" t="s">
        <v>323</v>
      </c>
      <c r="D186" s="88"/>
      <c r="E186" s="88"/>
      <c r="F186" s="88"/>
      <c r="G186" s="88"/>
      <c r="H186" s="88"/>
      <c r="I186" s="88"/>
      <c r="J186" s="88"/>
      <c r="K186" s="88"/>
      <c r="L186" s="88"/>
      <c r="M186" s="88"/>
      <c r="N186" s="88"/>
      <c r="O186" s="88"/>
      <c r="P186" s="88"/>
      <c r="Q186" s="88"/>
      <c r="R186" s="88"/>
      <c r="S186" s="88"/>
      <c r="T186" s="88"/>
      <c r="U186" s="88"/>
      <c r="V186" s="88"/>
      <c r="W186" s="88"/>
      <c r="X186" s="88"/>
      <c r="Y186" s="88"/>
      <c r="Z186" s="88"/>
      <c r="AA186" s="88"/>
      <c r="AB186" s="88"/>
      <c r="AC186" s="88"/>
      <c r="AD186" s="88"/>
      <c r="AE186" s="88"/>
      <c r="AF186" s="88"/>
      <c r="AG186" s="88"/>
      <c r="AH186" s="88"/>
      <c r="AI186" s="88"/>
      <c r="AJ186" s="88"/>
      <c r="AK186" s="88"/>
      <c r="AL186" s="88"/>
      <c r="AM186" s="88"/>
      <c r="AN186" s="88"/>
      <c r="AO186" s="88"/>
      <c r="AP186" s="88"/>
      <c r="AQ186" s="88"/>
      <c r="AR186" s="88"/>
      <c r="AS186" s="88"/>
      <c r="AT186" s="88"/>
      <c r="AU186" s="88"/>
      <c r="AV186" s="88"/>
      <c r="AW186" s="88"/>
      <c r="AX186" s="88"/>
      <c r="AY186" s="88"/>
      <c r="AZ186" s="88"/>
      <c r="BA186" s="88"/>
      <c r="BB186" s="88"/>
      <c r="BC186" s="88"/>
      <c r="BD186" s="88"/>
      <c r="BE186" s="88"/>
      <c r="BF186" s="88"/>
      <c r="BG186" s="88"/>
      <c r="BH186" s="88"/>
      <c r="BI186" s="88"/>
      <c r="BJ186" s="88"/>
      <c r="BK186" s="88"/>
      <c r="BL186" s="88"/>
      <c r="BM186" s="88"/>
      <c r="BN186" s="88"/>
    </row>
    <row r="187" spans="1:66" ht="24.75" customHeight="1">
      <c r="A187" s="12">
        <v>272</v>
      </c>
      <c r="B187" s="15" t="s">
        <v>198</v>
      </c>
      <c r="C187" s="16" t="s">
        <v>324</v>
      </c>
      <c r="D187" s="88"/>
      <c r="E187" s="88"/>
      <c r="F187" s="88"/>
      <c r="G187" s="88"/>
      <c r="H187" s="88"/>
      <c r="I187" s="88"/>
      <c r="J187" s="88"/>
      <c r="K187" s="88"/>
      <c r="L187" s="88"/>
      <c r="M187" s="88"/>
      <c r="N187" s="88"/>
      <c r="O187" s="88"/>
      <c r="P187" s="88"/>
      <c r="Q187" s="88"/>
      <c r="R187" s="88"/>
      <c r="S187" s="88"/>
      <c r="T187" s="88"/>
      <c r="U187" s="88"/>
      <c r="V187" s="88"/>
      <c r="W187" s="88"/>
      <c r="X187" s="88"/>
      <c r="Y187" s="88"/>
      <c r="Z187" s="88"/>
      <c r="AA187" s="88"/>
      <c r="AB187" s="88"/>
      <c r="AC187" s="88"/>
      <c r="AD187" s="88"/>
      <c r="AE187" s="88"/>
      <c r="AF187" s="88"/>
      <c r="AG187" s="88"/>
      <c r="AH187" s="88"/>
      <c r="AI187" s="88"/>
      <c r="AJ187" s="88"/>
      <c r="AK187" s="88"/>
      <c r="AL187" s="88"/>
      <c r="AM187" s="88"/>
      <c r="AN187" s="88"/>
      <c r="AO187" s="88"/>
      <c r="AP187" s="88"/>
      <c r="AQ187" s="88"/>
      <c r="AR187" s="88"/>
      <c r="AS187" s="88"/>
      <c r="AT187" s="88"/>
      <c r="AU187" s="88"/>
      <c r="AV187" s="88"/>
      <c r="AW187" s="88"/>
      <c r="AX187" s="88"/>
      <c r="AY187" s="88"/>
      <c r="AZ187" s="88"/>
      <c r="BA187" s="88"/>
      <c r="BB187" s="88"/>
      <c r="BC187" s="88"/>
      <c r="BD187" s="88"/>
      <c r="BE187" s="88"/>
      <c r="BF187" s="88"/>
      <c r="BG187" s="88"/>
      <c r="BH187" s="88"/>
      <c r="BI187" s="88"/>
      <c r="BJ187" s="88"/>
      <c r="BK187" s="88"/>
      <c r="BL187" s="88"/>
      <c r="BM187" s="88"/>
      <c r="BN187" s="88"/>
    </row>
    <row r="188" spans="1:66" ht="24.75" customHeight="1">
      <c r="A188" s="12">
        <v>273</v>
      </c>
      <c r="B188" s="15" t="s">
        <v>198</v>
      </c>
      <c r="C188" s="16" t="s">
        <v>325</v>
      </c>
      <c r="D188" s="88"/>
      <c r="E188" s="88"/>
      <c r="F188" s="88"/>
      <c r="G188" s="88"/>
      <c r="H188" s="88"/>
      <c r="I188" s="88"/>
      <c r="J188" s="88"/>
      <c r="K188" s="88"/>
      <c r="L188" s="88"/>
      <c r="M188" s="88"/>
      <c r="N188" s="88"/>
      <c r="O188" s="88"/>
      <c r="P188" s="88"/>
      <c r="Q188" s="88"/>
      <c r="R188" s="88"/>
      <c r="S188" s="88"/>
      <c r="T188" s="88"/>
      <c r="U188" s="88"/>
      <c r="V188" s="88"/>
      <c r="W188" s="88"/>
      <c r="X188" s="88"/>
      <c r="Y188" s="88"/>
      <c r="Z188" s="88"/>
      <c r="AA188" s="88"/>
      <c r="AB188" s="88"/>
      <c r="AC188" s="88"/>
      <c r="AD188" s="88"/>
      <c r="AE188" s="88"/>
      <c r="AF188" s="88"/>
      <c r="AG188" s="88"/>
      <c r="AH188" s="88"/>
      <c r="AI188" s="88"/>
      <c r="AJ188" s="88"/>
      <c r="AK188" s="88"/>
      <c r="AL188" s="88"/>
      <c r="AM188" s="88"/>
      <c r="AN188" s="88"/>
      <c r="AO188" s="88"/>
      <c r="AP188" s="88"/>
      <c r="AQ188" s="88"/>
      <c r="AR188" s="88"/>
      <c r="AS188" s="88"/>
      <c r="AT188" s="88"/>
      <c r="AU188" s="88"/>
      <c r="AV188" s="88"/>
      <c r="AW188" s="88"/>
      <c r="AX188" s="88"/>
      <c r="AY188" s="88"/>
      <c r="AZ188" s="88"/>
      <c r="BA188" s="88"/>
      <c r="BB188" s="88"/>
      <c r="BC188" s="88"/>
      <c r="BD188" s="88"/>
      <c r="BE188" s="88"/>
      <c r="BF188" s="88"/>
      <c r="BG188" s="88"/>
      <c r="BH188" s="88"/>
      <c r="BI188" s="88"/>
      <c r="BJ188" s="88"/>
      <c r="BK188" s="88"/>
      <c r="BL188" s="88"/>
      <c r="BM188" s="88"/>
      <c r="BN188" s="88"/>
    </row>
    <row r="189" spans="1:66" ht="24.75" customHeight="1">
      <c r="A189" s="12">
        <v>274</v>
      </c>
      <c r="B189" s="15" t="s">
        <v>198</v>
      </c>
      <c r="C189" s="16" t="s">
        <v>326</v>
      </c>
      <c r="D189" s="88"/>
      <c r="E189" s="88"/>
      <c r="F189" s="88"/>
      <c r="G189" s="88"/>
      <c r="H189" s="88"/>
      <c r="I189" s="88"/>
      <c r="J189" s="88"/>
      <c r="K189" s="88"/>
      <c r="L189" s="88"/>
      <c r="M189" s="88"/>
      <c r="N189" s="88"/>
      <c r="O189" s="88"/>
      <c r="P189" s="88"/>
      <c r="Q189" s="88"/>
      <c r="R189" s="88"/>
      <c r="S189" s="88"/>
      <c r="T189" s="88"/>
      <c r="U189" s="88"/>
      <c r="V189" s="88"/>
      <c r="W189" s="88"/>
      <c r="X189" s="88"/>
      <c r="Y189" s="88"/>
      <c r="Z189" s="88"/>
      <c r="AA189" s="88"/>
      <c r="AB189" s="88"/>
      <c r="AC189" s="88"/>
      <c r="AD189" s="88"/>
      <c r="AE189" s="88"/>
      <c r="AF189" s="88"/>
      <c r="AG189" s="88"/>
      <c r="AH189" s="88"/>
      <c r="AI189" s="88"/>
      <c r="AJ189" s="88"/>
      <c r="AK189" s="88"/>
      <c r="AL189" s="88"/>
      <c r="AM189" s="88"/>
      <c r="AN189" s="88"/>
      <c r="AO189" s="88"/>
      <c r="AP189" s="88"/>
      <c r="AQ189" s="88"/>
      <c r="AR189" s="88"/>
      <c r="AS189" s="88"/>
      <c r="AT189" s="88"/>
      <c r="AU189" s="88"/>
      <c r="AV189" s="88"/>
      <c r="AW189" s="88"/>
      <c r="AX189" s="88"/>
      <c r="AY189" s="88"/>
      <c r="AZ189" s="88"/>
      <c r="BA189" s="88"/>
      <c r="BB189" s="88"/>
      <c r="BC189" s="88"/>
      <c r="BD189" s="88"/>
      <c r="BE189" s="88"/>
      <c r="BF189" s="88"/>
      <c r="BG189" s="88"/>
      <c r="BH189" s="88"/>
      <c r="BI189" s="88"/>
      <c r="BJ189" s="88"/>
      <c r="BK189" s="88"/>
      <c r="BL189" s="88"/>
      <c r="BM189" s="88"/>
      <c r="BN189" s="88"/>
    </row>
    <row r="190" spans="1:66" ht="24.75" customHeight="1">
      <c r="A190" s="12">
        <v>275</v>
      </c>
      <c r="B190" s="15" t="s">
        <v>198</v>
      </c>
      <c r="C190" s="16" t="s">
        <v>327</v>
      </c>
      <c r="D190" s="88"/>
      <c r="E190" s="88"/>
      <c r="F190" s="88"/>
      <c r="G190" s="88"/>
      <c r="H190" s="88"/>
      <c r="I190" s="88"/>
      <c r="J190" s="88"/>
      <c r="K190" s="88"/>
      <c r="L190" s="88"/>
      <c r="M190" s="88"/>
      <c r="N190" s="88"/>
      <c r="O190" s="88"/>
      <c r="P190" s="88"/>
      <c r="Q190" s="88"/>
      <c r="R190" s="88"/>
      <c r="S190" s="88"/>
      <c r="T190" s="88"/>
      <c r="U190" s="88"/>
      <c r="V190" s="88"/>
      <c r="W190" s="88"/>
      <c r="X190" s="88"/>
      <c r="Y190" s="88"/>
      <c r="Z190" s="88"/>
      <c r="AA190" s="88"/>
      <c r="AB190" s="88"/>
      <c r="AC190" s="88"/>
      <c r="AD190" s="88"/>
      <c r="AE190" s="88"/>
      <c r="AF190" s="88"/>
      <c r="AG190" s="88"/>
      <c r="AH190" s="88"/>
      <c r="AI190" s="88"/>
      <c r="AJ190" s="88"/>
      <c r="AK190" s="88"/>
      <c r="AL190" s="88"/>
      <c r="AM190" s="88"/>
      <c r="AN190" s="88"/>
      <c r="AO190" s="88"/>
      <c r="AP190" s="88"/>
      <c r="AQ190" s="88"/>
      <c r="AR190" s="88"/>
      <c r="AS190" s="88"/>
      <c r="AT190" s="88"/>
      <c r="AU190" s="88"/>
      <c r="AV190" s="88"/>
      <c r="AW190" s="88"/>
      <c r="AX190" s="88"/>
      <c r="AY190" s="88"/>
      <c r="AZ190" s="88"/>
      <c r="BA190" s="88"/>
      <c r="BB190" s="88"/>
      <c r="BC190" s="88"/>
      <c r="BD190" s="88"/>
      <c r="BE190" s="88"/>
      <c r="BF190" s="88"/>
      <c r="BG190" s="88"/>
      <c r="BH190" s="88"/>
      <c r="BI190" s="88"/>
      <c r="BJ190" s="88"/>
      <c r="BK190" s="88"/>
      <c r="BL190" s="88"/>
      <c r="BM190" s="88"/>
      <c r="BN190" s="88"/>
    </row>
    <row r="191" spans="1:66" ht="24.75" customHeight="1">
      <c r="A191" s="12">
        <v>276</v>
      </c>
      <c r="B191" s="15" t="s">
        <v>198</v>
      </c>
      <c r="C191" s="16" t="s">
        <v>328</v>
      </c>
      <c r="D191" s="88"/>
      <c r="E191" s="88"/>
      <c r="F191" s="88"/>
      <c r="G191" s="88"/>
      <c r="H191" s="88"/>
      <c r="I191" s="88"/>
      <c r="J191" s="88"/>
      <c r="K191" s="88"/>
      <c r="L191" s="88"/>
      <c r="M191" s="88"/>
      <c r="N191" s="88"/>
      <c r="O191" s="88"/>
      <c r="P191" s="88"/>
      <c r="Q191" s="88"/>
      <c r="R191" s="88"/>
      <c r="S191" s="88"/>
      <c r="T191" s="88"/>
      <c r="U191" s="88"/>
      <c r="V191" s="88"/>
      <c r="W191" s="88"/>
      <c r="X191" s="88"/>
      <c r="Y191" s="88"/>
      <c r="Z191" s="88"/>
      <c r="AA191" s="88"/>
      <c r="AB191" s="88"/>
      <c r="AC191" s="88"/>
      <c r="AD191" s="88"/>
      <c r="AE191" s="88"/>
      <c r="AF191" s="88"/>
      <c r="AG191" s="88"/>
      <c r="AH191" s="88"/>
      <c r="AI191" s="88"/>
      <c r="AJ191" s="88"/>
      <c r="AK191" s="88"/>
      <c r="AL191" s="88"/>
      <c r="AM191" s="88"/>
      <c r="AN191" s="88"/>
      <c r="AO191" s="88"/>
      <c r="AP191" s="88"/>
      <c r="AQ191" s="88"/>
      <c r="AR191" s="88"/>
      <c r="AS191" s="88"/>
      <c r="AT191" s="88"/>
      <c r="AU191" s="88"/>
      <c r="AV191" s="88"/>
      <c r="AW191" s="88"/>
      <c r="AX191" s="88"/>
      <c r="AY191" s="88"/>
      <c r="AZ191" s="88"/>
      <c r="BA191" s="88"/>
      <c r="BB191" s="88"/>
      <c r="BC191" s="88"/>
      <c r="BD191" s="88"/>
      <c r="BE191" s="88"/>
      <c r="BF191" s="88"/>
      <c r="BG191" s="88"/>
      <c r="BH191" s="88"/>
      <c r="BI191" s="88"/>
      <c r="BJ191" s="88"/>
      <c r="BK191" s="88"/>
      <c r="BL191" s="88"/>
      <c r="BM191" s="88"/>
      <c r="BN191" s="88"/>
    </row>
    <row r="192" spans="1:66" ht="24.75" customHeight="1">
      <c r="A192" s="12">
        <v>277</v>
      </c>
      <c r="B192" s="15" t="s">
        <v>198</v>
      </c>
      <c r="C192" s="16" t="s">
        <v>329</v>
      </c>
      <c r="D192" s="88"/>
      <c r="E192" s="88"/>
      <c r="F192" s="88"/>
      <c r="G192" s="88"/>
      <c r="H192" s="88"/>
      <c r="I192" s="88"/>
      <c r="J192" s="88"/>
      <c r="K192" s="88"/>
      <c r="L192" s="88"/>
      <c r="M192" s="88"/>
      <c r="N192" s="88"/>
      <c r="O192" s="88"/>
      <c r="P192" s="88"/>
      <c r="Q192" s="88"/>
      <c r="R192" s="88"/>
      <c r="S192" s="88"/>
      <c r="T192" s="88"/>
      <c r="U192" s="88"/>
      <c r="V192" s="88"/>
      <c r="W192" s="88"/>
      <c r="X192" s="88"/>
      <c r="Y192" s="88"/>
      <c r="Z192" s="88"/>
      <c r="AA192" s="88"/>
      <c r="AB192" s="88"/>
      <c r="AC192" s="88"/>
      <c r="AD192" s="88"/>
      <c r="AE192" s="88"/>
      <c r="AF192" s="88"/>
      <c r="AG192" s="88"/>
      <c r="AH192" s="88"/>
      <c r="AI192" s="88"/>
      <c r="AJ192" s="88"/>
      <c r="AK192" s="88"/>
      <c r="AL192" s="88"/>
      <c r="AM192" s="88"/>
      <c r="AN192" s="88"/>
      <c r="AO192" s="88"/>
      <c r="AP192" s="88"/>
      <c r="AQ192" s="88"/>
      <c r="AR192" s="88"/>
      <c r="AS192" s="88"/>
      <c r="AT192" s="88"/>
      <c r="AU192" s="88"/>
      <c r="AV192" s="88"/>
      <c r="AW192" s="88"/>
      <c r="AX192" s="88"/>
      <c r="AY192" s="88"/>
      <c r="AZ192" s="88"/>
      <c r="BA192" s="88"/>
      <c r="BB192" s="88"/>
      <c r="BC192" s="88"/>
      <c r="BD192" s="88"/>
      <c r="BE192" s="88"/>
      <c r="BF192" s="88"/>
      <c r="BG192" s="88"/>
      <c r="BH192" s="88"/>
      <c r="BI192" s="88"/>
      <c r="BJ192" s="88"/>
      <c r="BK192" s="88"/>
      <c r="BL192" s="88"/>
      <c r="BM192" s="88"/>
      <c r="BN192" s="88"/>
    </row>
    <row r="193" spans="1:66" ht="24.75" customHeight="1">
      <c r="A193" s="12">
        <v>278</v>
      </c>
      <c r="B193" s="15" t="s">
        <v>198</v>
      </c>
      <c r="C193" s="16" t="s">
        <v>330</v>
      </c>
      <c r="D193" s="88"/>
      <c r="E193" s="88"/>
      <c r="F193" s="88"/>
      <c r="G193" s="88"/>
      <c r="H193" s="88"/>
      <c r="I193" s="88"/>
      <c r="J193" s="88"/>
      <c r="K193" s="88"/>
      <c r="L193" s="88"/>
      <c r="M193" s="88"/>
      <c r="N193" s="88"/>
      <c r="O193" s="88"/>
      <c r="P193" s="88"/>
      <c r="Q193" s="88"/>
      <c r="R193" s="88"/>
      <c r="S193" s="88"/>
      <c r="T193" s="88"/>
      <c r="U193" s="88"/>
      <c r="V193" s="88"/>
      <c r="W193" s="88"/>
      <c r="X193" s="88"/>
      <c r="Y193" s="88"/>
      <c r="Z193" s="88"/>
      <c r="AA193" s="88"/>
      <c r="AB193" s="88"/>
      <c r="AC193" s="88"/>
      <c r="AD193" s="88"/>
      <c r="AE193" s="88"/>
      <c r="AF193" s="88"/>
      <c r="AG193" s="88"/>
      <c r="AH193" s="88"/>
      <c r="AI193" s="88"/>
      <c r="AJ193" s="88"/>
      <c r="AK193" s="88"/>
      <c r="AL193" s="88"/>
      <c r="AM193" s="88"/>
      <c r="AN193" s="88"/>
      <c r="AO193" s="88"/>
      <c r="AP193" s="88"/>
      <c r="AQ193" s="88"/>
      <c r="AR193" s="88"/>
      <c r="AS193" s="88"/>
      <c r="AT193" s="88"/>
      <c r="AU193" s="88"/>
      <c r="AV193" s="88"/>
      <c r="AW193" s="88"/>
      <c r="AX193" s="88"/>
      <c r="AY193" s="88"/>
      <c r="AZ193" s="88"/>
      <c r="BA193" s="88"/>
      <c r="BB193" s="88"/>
      <c r="BC193" s="88"/>
      <c r="BD193" s="88"/>
      <c r="BE193" s="88"/>
      <c r="BF193" s="88"/>
      <c r="BG193" s="88"/>
      <c r="BH193" s="88"/>
      <c r="BI193" s="88"/>
      <c r="BJ193" s="88"/>
      <c r="BK193" s="88"/>
      <c r="BL193" s="88"/>
      <c r="BM193" s="88"/>
      <c r="BN193" s="88"/>
    </row>
    <row r="194" spans="1:66" ht="24.75" customHeight="1">
      <c r="A194" s="12">
        <v>279</v>
      </c>
      <c r="B194" s="15" t="s">
        <v>198</v>
      </c>
      <c r="C194" s="16" t="s">
        <v>331</v>
      </c>
      <c r="D194" s="88"/>
      <c r="E194" s="88"/>
      <c r="F194" s="88"/>
      <c r="G194" s="88"/>
      <c r="H194" s="88"/>
      <c r="I194" s="88"/>
      <c r="J194" s="88"/>
      <c r="K194" s="88"/>
      <c r="L194" s="88"/>
      <c r="M194" s="88"/>
      <c r="N194" s="88"/>
      <c r="O194" s="88"/>
      <c r="P194" s="88"/>
      <c r="Q194" s="88"/>
      <c r="R194" s="88"/>
      <c r="S194" s="88"/>
      <c r="T194" s="88"/>
      <c r="U194" s="88"/>
      <c r="V194" s="88"/>
      <c r="W194" s="88"/>
      <c r="X194" s="88"/>
      <c r="Y194" s="88"/>
      <c r="Z194" s="88"/>
      <c r="AA194" s="88"/>
      <c r="AB194" s="88"/>
      <c r="AC194" s="88"/>
      <c r="AD194" s="88"/>
      <c r="AE194" s="88"/>
      <c r="AF194" s="88"/>
      <c r="AG194" s="88"/>
      <c r="AH194" s="88"/>
      <c r="AI194" s="88"/>
      <c r="AJ194" s="88"/>
      <c r="AK194" s="88"/>
      <c r="AL194" s="88"/>
      <c r="AM194" s="88"/>
      <c r="AN194" s="88"/>
      <c r="AO194" s="88"/>
      <c r="AP194" s="88"/>
      <c r="AQ194" s="88"/>
      <c r="AR194" s="88"/>
      <c r="AS194" s="88"/>
      <c r="AT194" s="88"/>
      <c r="AU194" s="88"/>
      <c r="AV194" s="88"/>
      <c r="AW194" s="88"/>
      <c r="AX194" s="88"/>
      <c r="AY194" s="88"/>
      <c r="AZ194" s="88"/>
      <c r="BA194" s="88"/>
      <c r="BB194" s="88"/>
      <c r="BC194" s="88"/>
      <c r="BD194" s="88"/>
      <c r="BE194" s="88"/>
      <c r="BF194" s="88"/>
      <c r="BG194" s="88"/>
      <c r="BH194" s="88"/>
      <c r="BI194" s="88"/>
      <c r="BJ194" s="88"/>
      <c r="BK194" s="88"/>
      <c r="BL194" s="88"/>
      <c r="BM194" s="88"/>
      <c r="BN194" s="88"/>
    </row>
    <row r="195" spans="1:66" ht="24.75" customHeight="1">
      <c r="A195" s="12">
        <v>280</v>
      </c>
      <c r="B195" s="15" t="s">
        <v>198</v>
      </c>
      <c r="C195" s="16" t="s">
        <v>332</v>
      </c>
      <c r="D195" s="88"/>
      <c r="E195" s="88"/>
      <c r="F195" s="88"/>
      <c r="G195" s="88"/>
      <c r="H195" s="88"/>
      <c r="I195" s="88"/>
      <c r="J195" s="88"/>
      <c r="K195" s="88"/>
      <c r="L195" s="88"/>
      <c r="M195" s="88"/>
      <c r="N195" s="88"/>
      <c r="O195" s="88"/>
      <c r="P195" s="88"/>
      <c r="Q195" s="88"/>
      <c r="R195" s="88"/>
      <c r="S195" s="88"/>
      <c r="T195" s="88"/>
      <c r="U195" s="88"/>
      <c r="V195" s="88"/>
      <c r="W195" s="88"/>
      <c r="X195" s="88"/>
      <c r="Y195" s="88"/>
      <c r="Z195" s="88"/>
      <c r="AA195" s="88"/>
      <c r="AB195" s="88"/>
      <c r="AC195" s="88"/>
      <c r="AD195" s="88"/>
      <c r="AE195" s="88"/>
      <c r="AF195" s="88"/>
      <c r="AG195" s="88"/>
      <c r="AH195" s="88"/>
      <c r="AI195" s="88"/>
      <c r="AJ195" s="88"/>
      <c r="AK195" s="88"/>
      <c r="AL195" s="88"/>
      <c r="AM195" s="88"/>
      <c r="AN195" s="88"/>
      <c r="AO195" s="88"/>
      <c r="AP195" s="88"/>
      <c r="AQ195" s="88"/>
      <c r="AR195" s="88"/>
      <c r="AS195" s="88"/>
      <c r="AT195" s="88"/>
      <c r="AU195" s="88"/>
      <c r="AV195" s="88"/>
      <c r="AW195" s="88"/>
      <c r="AX195" s="88"/>
      <c r="AY195" s="88"/>
      <c r="AZ195" s="88"/>
      <c r="BA195" s="88"/>
      <c r="BB195" s="88"/>
      <c r="BC195" s="88"/>
      <c r="BD195" s="88"/>
      <c r="BE195" s="88"/>
      <c r="BF195" s="88"/>
      <c r="BG195" s="88"/>
      <c r="BH195" s="88"/>
      <c r="BI195" s="88"/>
      <c r="BJ195" s="88"/>
      <c r="BK195" s="88"/>
      <c r="BL195" s="88"/>
      <c r="BM195" s="88"/>
      <c r="BN195" s="88"/>
    </row>
    <row r="196" spans="1:66" ht="24.75" customHeight="1">
      <c r="A196" s="12">
        <v>281</v>
      </c>
      <c r="B196" s="15" t="s">
        <v>198</v>
      </c>
      <c r="C196" s="16" t="s">
        <v>333</v>
      </c>
      <c r="D196" s="88"/>
      <c r="E196" s="88"/>
      <c r="F196" s="88"/>
      <c r="G196" s="88"/>
      <c r="H196" s="88"/>
      <c r="I196" s="88"/>
      <c r="J196" s="88"/>
      <c r="K196" s="88"/>
      <c r="L196" s="88"/>
      <c r="M196" s="88"/>
      <c r="N196" s="88"/>
      <c r="O196" s="88"/>
      <c r="P196" s="88"/>
      <c r="Q196" s="88"/>
      <c r="R196" s="88"/>
      <c r="S196" s="88"/>
      <c r="T196" s="88"/>
      <c r="U196" s="88"/>
      <c r="V196" s="88"/>
      <c r="W196" s="88"/>
      <c r="X196" s="88"/>
      <c r="Y196" s="88"/>
      <c r="Z196" s="88"/>
      <c r="AA196" s="88"/>
      <c r="AB196" s="88"/>
      <c r="AC196" s="88"/>
      <c r="AD196" s="88"/>
      <c r="AE196" s="88"/>
      <c r="AF196" s="88"/>
      <c r="AG196" s="88"/>
      <c r="AH196" s="88"/>
      <c r="AI196" s="88"/>
      <c r="AJ196" s="88"/>
      <c r="AK196" s="88"/>
      <c r="AL196" s="88"/>
      <c r="AM196" s="88"/>
      <c r="AN196" s="88"/>
      <c r="AO196" s="88"/>
      <c r="AP196" s="88"/>
      <c r="AQ196" s="88"/>
      <c r="AR196" s="88"/>
      <c r="AS196" s="88"/>
      <c r="AT196" s="88"/>
      <c r="AU196" s="88"/>
      <c r="AV196" s="88"/>
      <c r="AW196" s="88"/>
      <c r="AX196" s="88"/>
      <c r="AY196" s="88"/>
      <c r="AZ196" s="88"/>
      <c r="BA196" s="88"/>
      <c r="BB196" s="88"/>
      <c r="BC196" s="88"/>
      <c r="BD196" s="88"/>
      <c r="BE196" s="88"/>
      <c r="BF196" s="88"/>
      <c r="BG196" s="88"/>
      <c r="BH196" s="88"/>
      <c r="BI196" s="88"/>
      <c r="BJ196" s="88"/>
      <c r="BK196" s="88"/>
      <c r="BL196" s="88"/>
      <c r="BM196" s="88"/>
      <c r="BN196" s="88"/>
    </row>
    <row r="197" spans="1:66" ht="24.75" customHeight="1">
      <c r="A197" s="12">
        <v>282</v>
      </c>
      <c r="B197" s="15" t="s">
        <v>198</v>
      </c>
      <c r="C197" s="16" t="s">
        <v>334</v>
      </c>
      <c r="D197" s="88"/>
      <c r="E197" s="88"/>
      <c r="F197" s="88"/>
      <c r="G197" s="88"/>
      <c r="H197" s="88"/>
      <c r="I197" s="88"/>
      <c r="J197" s="88"/>
      <c r="K197" s="88"/>
      <c r="L197" s="88"/>
      <c r="M197" s="88"/>
      <c r="N197" s="88"/>
      <c r="O197" s="88"/>
      <c r="P197" s="88"/>
      <c r="Q197" s="88"/>
      <c r="R197" s="88"/>
      <c r="S197" s="88"/>
      <c r="T197" s="88"/>
      <c r="U197" s="88"/>
      <c r="V197" s="88"/>
      <c r="W197" s="88"/>
      <c r="X197" s="88"/>
      <c r="Y197" s="88"/>
      <c r="Z197" s="88"/>
      <c r="AA197" s="88"/>
      <c r="AB197" s="88"/>
      <c r="AC197" s="88"/>
      <c r="AD197" s="88"/>
      <c r="AE197" s="88"/>
      <c r="AF197" s="88"/>
      <c r="AG197" s="88"/>
      <c r="AH197" s="88"/>
      <c r="AI197" s="88"/>
      <c r="AJ197" s="88"/>
      <c r="AK197" s="88"/>
      <c r="AL197" s="88"/>
      <c r="AM197" s="88"/>
      <c r="AN197" s="88"/>
      <c r="AO197" s="88"/>
      <c r="AP197" s="88"/>
      <c r="AQ197" s="88"/>
      <c r="AR197" s="88"/>
      <c r="AS197" s="88"/>
      <c r="AT197" s="88"/>
      <c r="AU197" s="88"/>
      <c r="AV197" s="88"/>
      <c r="AW197" s="88"/>
      <c r="AX197" s="88"/>
      <c r="AY197" s="88"/>
      <c r="AZ197" s="88"/>
      <c r="BA197" s="88"/>
      <c r="BB197" s="88"/>
      <c r="BC197" s="88"/>
      <c r="BD197" s="88"/>
      <c r="BE197" s="88"/>
      <c r="BF197" s="88"/>
      <c r="BG197" s="88"/>
      <c r="BH197" s="88"/>
      <c r="BI197" s="88"/>
      <c r="BJ197" s="88"/>
      <c r="BK197" s="88"/>
      <c r="BL197" s="88"/>
      <c r="BM197" s="88"/>
      <c r="BN197" s="88"/>
    </row>
    <row r="198" spans="1:66" ht="24.75" customHeight="1">
      <c r="A198" s="12">
        <v>283</v>
      </c>
      <c r="B198" s="15" t="s">
        <v>198</v>
      </c>
      <c r="C198" s="16" t="s">
        <v>335</v>
      </c>
      <c r="D198" s="88"/>
      <c r="E198" s="88"/>
      <c r="F198" s="88"/>
      <c r="G198" s="88"/>
      <c r="H198" s="88"/>
      <c r="I198" s="88"/>
      <c r="J198" s="88"/>
      <c r="K198" s="88"/>
      <c r="L198" s="88"/>
      <c r="M198" s="88"/>
      <c r="N198" s="88"/>
      <c r="O198" s="88"/>
      <c r="P198" s="88"/>
      <c r="Q198" s="88"/>
      <c r="R198" s="88"/>
      <c r="S198" s="88"/>
      <c r="T198" s="88"/>
      <c r="U198" s="88"/>
      <c r="V198" s="88"/>
      <c r="W198" s="88"/>
      <c r="X198" s="88"/>
      <c r="Y198" s="88"/>
      <c r="Z198" s="88"/>
      <c r="AA198" s="88"/>
      <c r="AB198" s="88"/>
      <c r="AC198" s="88"/>
      <c r="AD198" s="88"/>
      <c r="AE198" s="88"/>
      <c r="AF198" s="88"/>
      <c r="AG198" s="88"/>
      <c r="AH198" s="88"/>
      <c r="AI198" s="88"/>
      <c r="AJ198" s="88"/>
      <c r="AK198" s="88"/>
      <c r="AL198" s="88"/>
      <c r="AM198" s="88"/>
      <c r="AN198" s="88"/>
      <c r="AO198" s="88"/>
      <c r="AP198" s="88"/>
      <c r="AQ198" s="88"/>
      <c r="AR198" s="88"/>
      <c r="AS198" s="88"/>
      <c r="AT198" s="88"/>
      <c r="AU198" s="88"/>
      <c r="AV198" s="88"/>
      <c r="AW198" s="88"/>
      <c r="AX198" s="88"/>
      <c r="AY198" s="88"/>
      <c r="AZ198" s="88"/>
      <c r="BA198" s="88"/>
      <c r="BB198" s="88"/>
      <c r="BC198" s="88"/>
      <c r="BD198" s="88"/>
      <c r="BE198" s="88"/>
      <c r="BF198" s="88"/>
      <c r="BG198" s="88"/>
      <c r="BH198" s="88"/>
      <c r="BI198" s="88"/>
      <c r="BJ198" s="88"/>
      <c r="BK198" s="88"/>
      <c r="BL198" s="88"/>
      <c r="BM198" s="88"/>
      <c r="BN198" s="88"/>
    </row>
    <row r="199" spans="1:66" ht="24.75" customHeight="1">
      <c r="A199" s="12">
        <v>284</v>
      </c>
      <c r="B199" s="15" t="s">
        <v>198</v>
      </c>
      <c r="C199" s="16" t="s">
        <v>336</v>
      </c>
      <c r="D199" s="88"/>
      <c r="E199" s="88"/>
      <c r="F199" s="88"/>
      <c r="G199" s="88"/>
      <c r="H199" s="88"/>
      <c r="I199" s="88"/>
      <c r="J199" s="88"/>
      <c r="K199" s="88"/>
      <c r="L199" s="88"/>
      <c r="M199" s="88"/>
      <c r="N199" s="88"/>
      <c r="O199" s="88"/>
      <c r="P199" s="88"/>
      <c r="Q199" s="88"/>
      <c r="R199" s="88"/>
      <c r="S199" s="88"/>
      <c r="T199" s="88"/>
      <c r="U199" s="88"/>
      <c r="V199" s="88"/>
      <c r="W199" s="88"/>
      <c r="X199" s="88"/>
      <c r="Y199" s="88"/>
      <c r="Z199" s="88"/>
      <c r="AA199" s="88"/>
      <c r="AB199" s="88"/>
      <c r="AC199" s="88"/>
      <c r="AD199" s="88"/>
      <c r="AE199" s="88"/>
      <c r="AF199" s="88"/>
      <c r="AG199" s="88"/>
      <c r="AH199" s="88"/>
      <c r="AI199" s="88"/>
      <c r="AJ199" s="88"/>
      <c r="AK199" s="88"/>
      <c r="AL199" s="88"/>
      <c r="AM199" s="88"/>
      <c r="AN199" s="88"/>
      <c r="AO199" s="88"/>
      <c r="AP199" s="88"/>
      <c r="AQ199" s="88"/>
      <c r="AR199" s="88"/>
      <c r="AS199" s="88"/>
      <c r="AT199" s="88"/>
      <c r="AU199" s="88"/>
      <c r="AV199" s="88"/>
      <c r="AW199" s="88"/>
      <c r="AX199" s="88"/>
      <c r="AY199" s="88"/>
      <c r="AZ199" s="88"/>
      <c r="BA199" s="88"/>
      <c r="BB199" s="88"/>
      <c r="BC199" s="88"/>
      <c r="BD199" s="88"/>
      <c r="BE199" s="88"/>
      <c r="BF199" s="88"/>
      <c r="BG199" s="88"/>
      <c r="BH199" s="88"/>
      <c r="BI199" s="88"/>
      <c r="BJ199" s="88"/>
      <c r="BK199" s="88"/>
      <c r="BL199" s="88"/>
      <c r="BM199" s="88"/>
      <c r="BN199" s="88"/>
    </row>
    <row r="200" spans="1:66" ht="24.75" customHeight="1">
      <c r="A200" s="12">
        <v>285</v>
      </c>
      <c r="B200" s="15" t="s">
        <v>198</v>
      </c>
      <c r="C200" s="16" t="s">
        <v>337</v>
      </c>
      <c r="D200" s="88"/>
      <c r="E200" s="88"/>
      <c r="F200" s="88"/>
      <c r="G200" s="88"/>
      <c r="H200" s="88"/>
      <c r="I200" s="88"/>
      <c r="J200" s="88"/>
      <c r="K200" s="88"/>
      <c r="L200" s="88"/>
      <c r="M200" s="88"/>
      <c r="N200" s="88"/>
      <c r="O200" s="88"/>
      <c r="P200" s="88"/>
      <c r="Q200" s="88"/>
      <c r="R200" s="88"/>
      <c r="S200" s="88"/>
      <c r="T200" s="88"/>
      <c r="U200" s="88"/>
      <c r="V200" s="88"/>
      <c r="W200" s="88"/>
      <c r="X200" s="88"/>
      <c r="Y200" s="88"/>
      <c r="Z200" s="88"/>
      <c r="AA200" s="88"/>
      <c r="AB200" s="88"/>
      <c r="AC200" s="88"/>
      <c r="AD200" s="88"/>
      <c r="AE200" s="88"/>
      <c r="AF200" s="88"/>
      <c r="AG200" s="88"/>
      <c r="AH200" s="88"/>
      <c r="AI200" s="88"/>
      <c r="AJ200" s="88"/>
      <c r="AK200" s="88"/>
      <c r="AL200" s="88"/>
      <c r="AM200" s="88"/>
      <c r="AN200" s="88"/>
      <c r="AO200" s="88"/>
      <c r="AP200" s="88"/>
      <c r="AQ200" s="88"/>
      <c r="AR200" s="88"/>
      <c r="AS200" s="88"/>
      <c r="AT200" s="88"/>
      <c r="AU200" s="88"/>
      <c r="AV200" s="88"/>
      <c r="AW200" s="88"/>
      <c r="AX200" s="88"/>
      <c r="AY200" s="88"/>
      <c r="AZ200" s="88"/>
      <c r="BA200" s="88"/>
      <c r="BB200" s="88"/>
      <c r="BC200" s="88"/>
      <c r="BD200" s="88"/>
      <c r="BE200" s="88"/>
      <c r="BF200" s="88"/>
      <c r="BG200" s="88"/>
      <c r="BH200" s="88"/>
      <c r="BI200" s="88"/>
      <c r="BJ200" s="88"/>
      <c r="BK200" s="88"/>
      <c r="BL200" s="88"/>
      <c r="BM200" s="88"/>
      <c r="BN200" s="88"/>
    </row>
    <row r="201" spans="1:66" ht="24.75" customHeight="1">
      <c r="A201" s="12">
        <v>286</v>
      </c>
      <c r="B201" s="15" t="s">
        <v>198</v>
      </c>
      <c r="C201" s="16" t="s">
        <v>338</v>
      </c>
      <c r="D201" s="88"/>
      <c r="E201" s="88"/>
      <c r="F201" s="88"/>
      <c r="G201" s="88"/>
      <c r="H201" s="88"/>
      <c r="I201" s="88"/>
      <c r="J201" s="88"/>
      <c r="K201" s="88"/>
      <c r="L201" s="88"/>
      <c r="M201" s="88"/>
      <c r="N201" s="88"/>
      <c r="O201" s="88"/>
      <c r="P201" s="88"/>
      <c r="Q201" s="88"/>
      <c r="R201" s="88"/>
      <c r="S201" s="88"/>
      <c r="T201" s="88"/>
      <c r="U201" s="88"/>
      <c r="V201" s="88"/>
      <c r="W201" s="88"/>
      <c r="X201" s="88"/>
      <c r="Y201" s="88"/>
      <c r="Z201" s="88"/>
      <c r="AA201" s="88"/>
      <c r="AB201" s="88"/>
      <c r="AC201" s="88"/>
      <c r="AD201" s="88"/>
      <c r="AE201" s="88"/>
      <c r="AF201" s="88"/>
      <c r="AG201" s="88"/>
      <c r="AH201" s="88"/>
      <c r="AI201" s="88"/>
      <c r="AJ201" s="88"/>
      <c r="AK201" s="88"/>
      <c r="AL201" s="88"/>
      <c r="AM201" s="88"/>
      <c r="AN201" s="88"/>
      <c r="AO201" s="88"/>
      <c r="AP201" s="88"/>
      <c r="AQ201" s="88"/>
      <c r="AR201" s="88"/>
      <c r="AS201" s="88"/>
      <c r="AT201" s="88"/>
      <c r="AU201" s="88"/>
      <c r="AV201" s="88"/>
      <c r="AW201" s="88"/>
      <c r="AX201" s="88"/>
      <c r="AY201" s="88"/>
      <c r="AZ201" s="88"/>
      <c r="BA201" s="88"/>
      <c r="BB201" s="88"/>
      <c r="BC201" s="88"/>
      <c r="BD201" s="88"/>
      <c r="BE201" s="88"/>
      <c r="BF201" s="88"/>
      <c r="BG201" s="88"/>
      <c r="BH201" s="88"/>
      <c r="BI201" s="88"/>
      <c r="BJ201" s="88"/>
      <c r="BK201" s="88"/>
      <c r="BL201" s="88"/>
      <c r="BM201" s="88"/>
      <c r="BN201" s="88"/>
    </row>
    <row r="202" spans="1:66" ht="24.75" customHeight="1">
      <c r="A202" s="12">
        <v>287</v>
      </c>
      <c r="B202" s="15" t="s">
        <v>198</v>
      </c>
      <c r="C202" s="16" t="s">
        <v>339</v>
      </c>
      <c r="D202" s="88"/>
      <c r="E202" s="88"/>
      <c r="F202" s="88"/>
      <c r="G202" s="88"/>
      <c r="H202" s="88"/>
      <c r="I202" s="88"/>
      <c r="J202" s="88"/>
      <c r="K202" s="88"/>
      <c r="L202" s="88"/>
      <c r="M202" s="88"/>
      <c r="N202" s="88"/>
      <c r="O202" s="88"/>
      <c r="P202" s="88"/>
      <c r="Q202" s="88"/>
      <c r="R202" s="88"/>
      <c r="S202" s="88"/>
      <c r="T202" s="88"/>
      <c r="U202" s="88"/>
      <c r="V202" s="88"/>
      <c r="W202" s="88"/>
      <c r="X202" s="88"/>
      <c r="Y202" s="88"/>
      <c r="Z202" s="88"/>
      <c r="AA202" s="88"/>
      <c r="AB202" s="88"/>
      <c r="AC202" s="88"/>
      <c r="AD202" s="88"/>
      <c r="AE202" s="88"/>
      <c r="AF202" s="88"/>
      <c r="AG202" s="88"/>
      <c r="AH202" s="88"/>
      <c r="AI202" s="88"/>
      <c r="AJ202" s="88"/>
      <c r="AK202" s="88"/>
      <c r="AL202" s="88"/>
      <c r="AM202" s="88"/>
      <c r="AN202" s="88"/>
      <c r="AO202" s="88"/>
      <c r="AP202" s="88"/>
      <c r="AQ202" s="88"/>
      <c r="AR202" s="88"/>
      <c r="AS202" s="88"/>
      <c r="AT202" s="88"/>
      <c r="AU202" s="88"/>
      <c r="AV202" s="88"/>
      <c r="AW202" s="88"/>
      <c r="AX202" s="88"/>
      <c r="AY202" s="88"/>
      <c r="AZ202" s="88"/>
      <c r="BA202" s="88"/>
      <c r="BB202" s="88"/>
      <c r="BC202" s="88"/>
      <c r="BD202" s="88"/>
      <c r="BE202" s="88"/>
      <c r="BF202" s="88"/>
      <c r="BG202" s="88"/>
      <c r="BH202" s="88"/>
      <c r="BI202" s="88"/>
      <c r="BJ202" s="88"/>
      <c r="BK202" s="88"/>
      <c r="BL202" s="88"/>
      <c r="BM202" s="88"/>
      <c r="BN202" s="88"/>
    </row>
    <row r="203" spans="1:66" ht="24.75" customHeight="1">
      <c r="A203" s="12">
        <v>288</v>
      </c>
      <c r="B203" s="15" t="s">
        <v>198</v>
      </c>
      <c r="C203" s="16" t="s">
        <v>340</v>
      </c>
      <c r="D203" s="88"/>
      <c r="E203" s="88"/>
      <c r="F203" s="88"/>
      <c r="G203" s="88"/>
      <c r="H203" s="88"/>
      <c r="I203" s="88"/>
      <c r="J203" s="88"/>
      <c r="K203" s="88"/>
      <c r="L203" s="88"/>
      <c r="M203" s="88"/>
      <c r="N203" s="88"/>
      <c r="O203" s="88"/>
      <c r="P203" s="88"/>
      <c r="Q203" s="88"/>
      <c r="R203" s="88"/>
      <c r="S203" s="88"/>
      <c r="T203" s="88"/>
      <c r="U203" s="88"/>
      <c r="V203" s="88"/>
      <c r="W203" s="88"/>
      <c r="X203" s="88"/>
      <c r="Y203" s="88"/>
      <c r="Z203" s="88"/>
      <c r="AA203" s="88"/>
      <c r="AB203" s="88"/>
      <c r="AC203" s="88"/>
      <c r="AD203" s="88"/>
      <c r="AE203" s="88"/>
      <c r="AF203" s="88"/>
      <c r="AG203" s="88"/>
      <c r="AH203" s="88"/>
      <c r="AI203" s="88"/>
      <c r="AJ203" s="88"/>
      <c r="AK203" s="88"/>
      <c r="AL203" s="88"/>
      <c r="AM203" s="88"/>
      <c r="AN203" s="88"/>
      <c r="AO203" s="88"/>
      <c r="AP203" s="88"/>
      <c r="AQ203" s="88"/>
      <c r="AR203" s="88"/>
      <c r="AS203" s="88"/>
      <c r="AT203" s="88"/>
      <c r="AU203" s="88"/>
      <c r="AV203" s="88"/>
      <c r="AW203" s="88"/>
      <c r="AX203" s="88"/>
      <c r="AY203" s="88"/>
      <c r="AZ203" s="88"/>
      <c r="BA203" s="88"/>
      <c r="BB203" s="88"/>
      <c r="BC203" s="88"/>
      <c r="BD203" s="88"/>
      <c r="BE203" s="88"/>
      <c r="BF203" s="88"/>
      <c r="BG203" s="88"/>
      <c r="BH203" s="88"/>
      <c r="BI203" s="88"/>
      <c r="BJ203" s="88"/>
      <c r="BK203" s="88"/>
      <c r="BL203" s="88"/>
      <c r="BM203" s="88"/>
      <c r="BN203" s="88"/>
    </row>
    <row r="204" spans="1:66" ht="24.75" customHeight="1">
      <c r="A204" s="12">
        <v>289</v>
      </c>
      <c r="B204" s="15" t="s">
        <v>198</v>
      </c>
      <c r="C204" s="16" t="s">
        <v>341</v>
      </c>
      <c r="D204" s="88"/>
      <c r="E204" s="88"/>
      <c r="F204" s="88"/>
      <c r="G204" s="88"/>
      <c r="H204" s="88"/>
      <c r="I204" s="88"/>
      <c r="J204" s="88"/>
      <c r="K204" s="88"/>
      <c r="L204" s="88"/>
      <c r="M204" s="88"/>
      <c r="N204" s="88"/>
      <c r="O204" s="88"/>
      <c r="P204" s="88"/>
      <c r="Q204" s="88"/>
      <c r="R204" s="88"/>
      <c r="S204" s="88"/>
      <c r="T204" s="88"/>
      <c r="U204" s="88"/>
      <c r="V204" s="88"/>
      <c r="W204" s="88"/>
      <c r="X204" s="88"/>
      <c r="Y204" s="88"/>
      <c r="Z204" s="88"/>
      <c r="AA204" s="88"/>
      <c r="AB204" s="88"/>
      <c r="AC204" s="88"/>
      <c r="AD204" s="88"/>
      <c r="AE204" s="88"/>
      <c r="AF204" s="88"/>
      <c r="AG204" s="88"/>
      <c r="AH204" s="88"/>
      <c r="AI204" s="88"/>
      <c r="AJ204" s="88"/>
      <c r="AK204" s="88"/>
      <c r="AL204" s="88"/>
      <c r="AM204" s="88"/>
      <c r="AN204" s="88"/>
      <c r="AO204" s="88"/>
      <c r="AP204" s="88"/>
      <c r="AQ204" s="88"/>
      <c r="AR204" s="88"/>
      <c r="AS204" s="88"/>
      <c r="AT204" s="88"/>
      <c r="AU204" s="88"/>
      <c r="AV204" s="88"/>
      <c r="AW204" s="88"/>
      <c r="AX204" s="88"/>
      <c r="AY204" s="88"/>
      <c r="AZ204" s="88"/>
      <c r="BA204" s="88"/>
      <c r="BB204" s="88"/>
      <c r="BC204" s="88"/>
      <c r="BD204" s="88"/>
      <c r="BE204" s="88"/>
      <c r="BF204" s="88"/>
      <c r="BG204" s="88"/>
      <c r="BH204" s="88"/>
      <c r="BI204" s="88"/>
      <c r="BJ204" s="88"/>
      <c r="BK204" s="88"/>
      <c r="BL204" s="88"/>
      <c r="BM204" s="88"/>
      <c r="BN204" s="88"/>
    </row>
    <row r="205" spans="1:66" ht="24.75" customHeight="1">
      <c r="A205" s="12">
        <v>290</v>
      </c>
      <c r="B205" s="15" t="s">
        <v>198</v>
      </c>
      <c r="C205" s="16" t="s">
        <v>342</v>
      </c>
      <c r="D205" s="88"/>
      <c r="E205" s="88"/>
      <c r="F205" s="88"/>
      <c r="G205" s="88"/>
      <c r="H205" s="88"/>
      <c r="I205" s="88"/>
      <c r="J205" s="88"/>
      <c r="K205" s="88"/>
      <c r="L205" s="88"/>
      <c r="M205" s="88"/>
      <c r="N205" s="88"/>
      <c r="O205" s="88"/>
      <c r="P205" s="88"/>
      <c r="Q205" s="88"/>
      <c r="R205" s="88"/>
      <c r="S205" s="88"/>
      <c r="T205" s="88"/>
      <c r="U205" s="88"/>
      <c r="V205" s="88"/>
      <c r="W205" s="88"/>
      <c r="X205" s="88"/>
      <c r="Y205" s="88"/>
      <c r="Z205" s="88"/>
      <c r="AA205" s="88"/>
      <c r="AB205" s="88"/>
      <c r="AC205" s="88"/>
      <c r="AD205" s="88"/>
      <c r="AE205" s="88"/>
      <c r="AF205" s="88"/>
      <c r="AG205" s="88"/>
      <c r="AH205" s="88"/>
      <c r="AI205" s="88"/>
      <c r="AJ205" s="88"/>
      <c r="AK205" s="88"/>
      <c r="AL205" s="88"/>
      <c r="AM205" s="88"/>
      <c r="AN205" s="88"/>
      <c r="AO205" s="88"/>
      <c r="AP205" s="88"/>
      <c r="AQ205" s="88"/>
      <c r="AR205" s="88"/>
      <c r="AS205" s="88"/>
      <c r="AT205" s="88"/>
      <c r="AU205" s="88"/>
      <c r="AV205" s="88"/>
      <c r="AW205" s="88"/>
      <c r="AX205" s="88"/>
      <c r="AY205" s="88"/>
      <c r="AZ205" s="88"/>
      <c r="BA205" s="88"/>
      <c r="BB205" s="88"/>
      <c r="BC205" s="88"/>
      <c r="BD205" s="88"/>
      <c r="BE205" s="88"/>
      <c r="BF205" s="88"/>
      <c r="BG205" s="88"/>
      <c r="BH205" s="88"/>
      <c r="BI205" s="88"/>
      <c r="BJ205" s="88"/>
      <c r="BK205" s="88"/>
      <c r="BL205" s="88"/>
      <c r="BM205" s="88"/>
      <c r="BN205" s="88"/>
    </row>
    <row r="206" spans="1:66" ht="24.75" customHeight="1">
      <c r="A206" s="12">
        <v>291</v>
      </c>
      <c r="B206" s="15" t="s">
        <v>198</v>
      </c>
      <c r="C206" s="16" t="s">
        <v>343</v>
      </c>
      <c r="D206" s="88"/>
      <c r="E206" s="88"/>
      <c r="F206" s="88"/>
      <c r="G206" s="88"/>
      <c r="H206" s="88"/>
      <c r="I206" s="88"/>
      <c r="J206" s="88"/>
      <c r="K206" s="88"/>
      <c r="L206" s="88"/>
      <c r="M206" s="88"/>
      <c r="N206" s="88"/>
      <c r="O206" s="88"/>
      <c r="P206" s="88"/>
      <c r="Q206" s="88"/>
      <c r="R206" s="88"/>
      <c r="S206" s="88"/>
      <c r="T206" s="88"/>
      <c r="U206" s="88"/>
      <c r="V206" s="88"/>
      <c r="W206" s="88"/>
      <c r="X206" s="88"/>
      <c r="Y206" s="88"/>
      <c r="Z206" s="88"/>
      <c r="AA206" s="88"/>
      <c r="AB206" s="88"/>
      <c r="AC206" s="88"/>
      <c r="AD206" s="88"/>
      <c r="AE206" s="88"/>
      <c r="AF206" s="88"/>
      <c r="AG206" s="88"/>
      <c r="AH206" s="88"/>
      <c r="AI206" s="88"/>
      <c r="AJ206" s="88"/>
      <c r="AK206" s="88"/>
      <c r="AL206" s="88"/>
      <c r="AM206" s="88"/>
      <c r="AN206" s="88"/>
      <c r="AO206" s="88"/>
      <c r="AP206" s="88"/>
      <c r="AQ206" s="88"/>
      <c r="AR206" s="88"/>
      <c r="AS206" s="88"/>
      <c r="AT206" s="88"/>
      <c r="AU206" s="88"/>
      <c r="AV206" s="88"/>
      <c r="AW206" s="88"/>
      <c r="AX206" s="88"/>
      <c r="AY206" s="88"/>
      <c r="AZ206" s="88"/>
      <c r="BA206" s="88"/>
      <c r="BB206" s="88"/>
      <c r="BC206" s="88"/>
      <c r="BD206" s="88"/>
      <c r="BE206" s="88"/>
      <c r="BF206" s="88"/>
      <c r="BG206" s="88"/>
      <c r="BH206" s="88"/>
      <c r="BI206" s="88"/>
      <c r="BJ206" s="88"/>
      <c r="BK206" s="88"/>
      <c r="BL206" s="88"/>
      <c r="BM206" s="88"/>
      <c r="BN206" s="88"/>
    </row>
    <row r="207" spans="1:66" ht="24.75" customHeight="1">
      <c r="A207" s="12">
        <v>292</v>
      </c>
      <c r="B207" s="15" t="s">
        <v>198</v>
      </c>
      <c r="C207" s="16" t="s">
        <v>344</v>
      </c>
      <c r="D207" s="88"/>
      <c r="E207" s="88"/>
      <c r="F207" s="88"/>
      <c r="G207" s="88"/>
      <c r="H207" s="88"/>
      <c r="I207" s="88"/>
      <c r="J207" s="88"/>
      <c r="K207" s="88"/>
      <c r="L207" s="88"/>
      <c r="M207" s="88"/>
      <c r="N207" s="88"/>
      <c r="O207" s="88"/>
      <c r="P207" s="88"/>
      <c r="Q207" s="88"/>
      <c r="R207" s="88"/>
      <c r="S207" s="88"/>
      <c r="T207" s="88"/>
      <c r="U207" s="88"/>
      <c r="V207" s="88"/>
      <c r="W207" s="88"/>
      <c r="X207" s="88"/>
      <c r="Y207" s="88"/>
      <c r="Z207" s="88"/>
      <c r="AA207" s="88"/>
      <c r="AB207" s="88"/>
      <c r="AC207" s="88"/>
      <c r="AD207" s="88"/>
      <c r="AE207" s="88"/>
      <c r="AF207" s="88"/>
      <c r="AG207" s="88"/>
      <c r="AH207" s="88"/>
      <c r="AI207" s="88"/>
      <c r="AJ207" s="88"/>
      <c r="AK207" s="88"/>
      <c r="AL207" s="88"/>
      <c r="AM207" s="88"/>
      <c r="AN207" s="88"/>
      <c r="AO207" s="88"/>
      <c r="AP207" s="88"/>
      <c r="AQ207" s="88"/>
      <c r="AR207" s="88"/>
      <c r="AS207" s="88"/>
      <c r="AT207" s="88"/>
      <c r="AU207" s="88"/>
      <c r="AV207" s="88"/>
      <c r="AW207" s="88"/>
      <c r="AX207" s="88"/>
      <c r="AY207" s="88"/>
      <c r="AZ207" s="88"/>
      <c r="BA207" s="88"/>
      <c r="BB207" s="88"/>
      <c r="BC207" s="88"/>
      <c r="BD207" s="88"/>
      <c r="BE207" s="88"/>
      <c r="BF207" s="88"/>
      <c r="BG207" s="88"/>
      <c r="BH207" s="88"/>
      <c r="BI207" s="88"/>
      <c r="BJ207" s="88"/>
      <c r="BK207" s="88"/>
      <c r="BL207" s="88"/>
      <c r="BM207" s="88"/>
      <c r="BN207" s="88"/>
    </row>
    <row r="208" spans="1:66" ht="24.75" customHeight="1">
      <c r="A208" s="12">
        <v>293</v>
      </c>
      <c r="B208" s="15" t="s">
        <v>198</v>
      </c>
      <c r="C208" s="16" t="s">
        <v>345</v>
      </c>
      <c r="D208" s="88"/>
      <c r="E208" s="88"/>
      <c r="F208" s="88"/>
      <c r="G208" s="88"/>
      <c r="H208" s="88"/>
      <c r="I208" s="88"/>
      <c r="J208" s="88"/>
      <c r="K208" s="88"/>
      <c r="L208" s="88"/>
      <c r="M208" s="88"/>
      <c r="N208" s="88"/>
      <c r="O208" s="88"/>
      <c r="P208" s="88"/>
      <c r="Q208" s="88"/>
      <c r="R208" s="88"/>
      <c r="S208" s="88"/>
      <c r="T208" s="88"/>
      <c r="U208" s="88"/>
      <c r="V208" s="88"/>
      <c r="W208" s="88"/>
      <c r="X208" s="88"/>
      <c r="Y208" s="88"/>
      <c r="Z208" s="88"/>
      <c r="AA208" s="88"/>
      <c r="AB208" s="88"/>
      <c r="AC208" s="88"/>
      <c r="AD208" s="88"/>
      <c r="AE208" s="88"/>
      <c r="AF208" s="88"/>
      <c r="AG208" s="88"/>
      <c r="AH208" s="88"/>
      <c r="AI208" s="88"/>
      <c r="AJ208" s="88"/>
      <c r="AK208" s="88"/>
      <c r="AL208" s="88"/>
      <c r="AM208" s="88"/>
      <c r="AN208" s="88"/>
      <c r="AO208" s="88"/>
      <c r="AP208" s="88"/>
      <c r="AQ208" s="88"/>
      <c r="AR208" s="88"/>
      <c r="AS208" s="88"/>
      <c r="AT208" s="88"/>
      <c r="AU208" s="88"/>
      <c r="AV208" s="88"/>
      <c r="AW208" s="88"/>
      <c r="AX208" s="88"/>
      <c r="AY208" s="88"/>
      <c r="AZ208" s="88"/>
      <c r="BA208" s="88"/>
      <c r="BB208" s="88"/>
      <c r="BC208" s="88"/>
      <c r="BD208" s="88"/>
      <c r="BE208" s="88"/>
      <c r="BF208" s="88"/>
      <c r="BG208" s="88"/>
      <c r="BH208" s="88"/>
      <c r="BI208" s="88"/>
      <c r="BJ208" s="88"/>
      <c r="BK208" s="88"/>
      <c r="BL208" s="88"/>
      <c r="BM208" s="88"/>
      <c r="BN208" s="88"/>
    </row>
    <row r="209" spans="1:66" ht="24.75" customHeight="1">
      <c r="A209" s="12">
        <v>294</v>
      </c>
      <c r="B209" s="15" t="s">
        <v>198</v>
      </c>
      <c r="C209" s="16" t="s">
        <v>346</v>
      </c>
      <c r="D209" s="88"/>
      <c r="E209" s="88"/>
      <c r="F209" s="88"/>
      <c r="G209" s="88"/>
      <c r="H209" s="88"/>
      <c r="I209" s="88"/>
      <c r="J209" s="88"/>
      <c r="K209" s="88"/>
      <c r="L209" s="88"/>
      <c r="M209" s="88"/>
      <c r="N209" s="88"/>
      <c r="O209" s="88"/>
      <c r="P209" s="88"/>
      <c r="Q209" s="88"/>
      <c r="R209" s="88"/>
      <c r="S209" s="88"/>
      <c r="T209" s="88"/>
      <c r="U209" s="88"/>
      <c r="V209" s="88"/>
      <c r="W209" s="88"/>
      <c r="X209" s="88"/>
      <c r="Y209" s="88"/>
      <c r="Z209" s="88"/>
      <c r="AA209" s="88"/>
      <c r="AB209" s="88"/>
      <c r="AC209" s="88"/>
      <c r="AD209" s="88"/>
      <c r="AE209" s="88"/>
      <c r="AF209" s="88"/>
      <c r="AG209" s="88"/>
      <c r="AH209" s="88"/>
      <c r="AI209" s="88"/>
      <c r="AJ209" s="88"/>
      <c r="AK209" s="88"/>
      <c r="AL209" s="88"/>
      <c r="AM209" s="88"/>
      <c r="AN209" s="88"/>
      <c r="AO209" s="88"/>
      <c r="AP209" s="88"/>
      <c r="AQ209" s="88"/>
      <c r="AR209" s="88"/>
      <c r="AS209" s="88"/>
      <c r="AT209" s="88"/>
      <c r="AU209" s="88"/>
      <c r="AV209" s="88"/>
      <c r="AW209" s="88"/>
      <c r="AX209" s="88"/>
      <c r="AY209" s="88"/>
      <c r="AZ209" s="88"/>
      <c r="BA209" s="88"/>
      <c r="BB209" s="88"/>
      <c r="BC209" s="88"/>
      <c r="BD209" s="88"/>
      <c r="BE209" s="88"/>
      <c r="BF209" s="88"/>
      <c r="BG209" s="88"/>
      <c r="BH209" s="88"/>
      <c r="BI209" s="88"/>
      <c r="BJ209" s="88"/>
      <c r="BK209" s="88"/>
      <c r="BL209" s="88"/>
      <c r="BM209" s="88"/>
      <c r="BN209" s="88"/>
    </row>
    <row r="210" spans="1:66" ht="24.75" customHeight="1">
      <c r="A210" s="12">
        <v>295</v>
      </c>
      <c r="B210" s="15" t="s">
        <v>198</v>
      </c>
      <c r="C210" s="16" t="s">
        <v>347</v>
      </c>
      <c r="D210" s="88"/>
      <c r="E210" s="88"/>
      <c r="F210" s="88"/>
      <c r="G210" s="88"/>
      <c r="H210" s="88"/>
      <c r="I210" s="88"/>
      <c r="J210" s="88"/>
      <c r="K210" s="88"/>
      <c r="L210" s="88"/>
      <c r="M210" s="88"/>
      <c r="N210" s="88"/>
      <c r="O210" s="88"/>
      <c r="P210" s="88"/>
      <c r="Q210" s="88"/>
      <c r="R210" s="88"/>
      <c r="S210" s="88"/>
      <c r="T210" s="88"/>
      <c r="U210" s="88"/>
      <c r="V210" s="88"/>
      <c r="W210" s="88"/>
      <c r="X210" s="88"/>
      <c r="Y210" s="88"/>
      <c r="Z210" s="88"/>
      <c r="AA210" s="88"/>
      <c r="AB210" s="88"/>
      <c r="AC210" s="88"/>
      <c r="AD210" s="88"/>
      <c r="AE210" s="88"/>
      <c r="AF210" s="88"/>
      <c r="AG210" s="88"/>
      <c r="AH210" s="88"/>
      <c r="AI210" s="88"/>
      <c r="AJ210" s="88"/>
      <c r="AK210" s="88"/>
      <c r="AL210" s="88"/>
      <c r="AM210" s="88"/>
      <c r="AN210" s="88"/>
      <c r="AO210" s="88"/>
      <c r="AP210" s="88"/>
      <c r="AQ210" s="88"/>
      <c r="AR210" s="88"/>
      <c r="AS210" s="88"/>
      <c r="AT210" s="88"/>
      <c r="AU210" s="88"/>
      <c r="AV210" s="88"/>
      <c r="AW210" s="88"/>
      <c r="AX210" s="88"/>
      <c r="AY210" s="88"/>
      <c r="AZ210" s="88"/>
      <c r="BA210" s="88"/>
      <c r="BB210" s="88"/>
      <c r="BC210" s="88"/>
      <c r="BD210" s="88"/>
      <c r="BE210" s="88"/>
      <c r="BF210" s="88"/>
      <c r="BG210" s="88"/>
      <c r="BH210" s="88"/>
      <c r="BI210" s="88"/>
      <c r="BJ210" s="88"/>
      <c r="BK210" s="88"/>
      <c r="BL210" s="88"/>
      <c r="BM210" s="88"/>
      <c r="BN210" s="88"/>
    </row>
    <row r="211" spans="1:66" ht="24.75" customHeight="1">
      <c r="A211" s="12">
        <v>296</v>
      </c>
      <c r="B211" s="15" t="s">
        <v>198</v>
      </c>
      <c r="C211" s="16" t="s">
        <v>348</v>
      </c>
      <c r="D211" s="88"/>
      <c r="E211" s="88"/>
      <c r="F211" s="88"/>
      <c r="G211" s="88"/>
      <c r="H211" s="88"/>
      <c r="I211" s="88"/>
      <c r="J211" s="88"/>
      <c r="K211" s="88"/>
      <c r="L211" s="88"/>
      <c r="M211" s="88"/>
      <c r="N211" s="88"/>
      <c r="O211" s="88"/>
      <c r="P211" s="88"/>
      <c r="Q211" s="88"/>
      <c r="R211" s="88"/>
      <c r="S211" s="88"/>
      <c r="T211" s="88"/>
      <c r="U211" s="88"/>
      <c r="V211" s="88"/>
      <c r="W211" s="88"/>
      <c r="X211" s="88"/>
      <c r="Y211" s="88"/>
      <c r="Z211" s="88"/>
      <c r="AA211" s="88"/>
      <c r="AB211" s="88"/>
      <c r="AC211" s="88"/>
      <c r="AD211" s="88"/>
      <c r="AE211" s="88"/>
      <c r="AF211" s="88"/>
      <c r="AG211" s="88"/>
      <c r="AH211" s="88"/>
      <c r="AI211" s="88"/>
      <c r="AJ211" s="88"/>
      <c r="AK211" s="88"/>
      <c r="AL211" s="88"/>
      <c r="AM211" s="88"/>
      <c r="AN211" s="88"/>
      <c r="AO211" s="88"/>
      <c r="AP211" s="88"/>
      <c r="AQ211" s="88"/>
      <c r="AR211" s="88"/>
      <c r="AS211" s="88"/>
      <c r="AT211" s="88"/>
      <c r="AU211" s="88"/>
      <c r="AV211" s="88"/>
      <c r="AW211" s="88"/>
      <c r="AX211" s="88"/>
      <c r="AY211" s="88"/>
      <c r="AZ211" s="88"/>
      <c r="BA211" s="88"/>
      <c r="BB211" s="88"/>
      <c r="BC211" s="88"/>
      <c r="BD211" s="88"/>
      <c r="BE211" s="88"/>
      <c r="BF211" s="88"/>
      <c r="BG211" s="88"/>
      <c r="BH211" s="88"/>
      <c r="BI211" s="88"/>
      <c r="BJ211" s="88"/>
      <c r="BK211" s="88"/>
      <c r="BL211" s="88"/>
      <c r="BM211" s="88"/>
      <c r="BN211" s="88"/>
    </row>
    <row r="212" spans="1:66" ht="24.75" customHeight="1">
      <c r="A212" s="12">
        <v>297</v>
      </c>
      <c r="B212" s="15" t="s">
        <v>198</v>
      </c>
      <c r="C212" s="16" t="s">
        <v>349</v>
      </c>
      <c r="D212" s="88"/>
      <c r="E212" s="88"/>
      <c r="F212" s="88"/>
      <c r="G212" s="88"/>
      <c r="H212" s="88"/>
      <c r="I212" s="88"/>
      <c r="J212" s="88"/>
      <c r="K212" s="88"/>
      <c r="L212" s="88"/>
      <c r="M212" s="88"/>
      <c r="N212" s="88"/>
      <c r="O212" s="88"/>
      <c r="P212" s="88"/>
      <c r="Q212" s="88"/>
      <c r="R212" s="88"/>
      <c r="S212" s="88"/>
      <c r="T212" s="88"/>
      <c r="U212" s="88"/>
      <c r="V212" s="88"/>
      <c r="W212" s="88"/>
      <c r="X212" s="88"/>
      <c r="Y212" s="88"/>
      <c r="Z212" s="88"/>
      <c r="AA212" s="88"/>
      <c r="AB212" s="88"/>
      <c r="AC212" s="88"/>
      <c r="AD212" s="88"/>
      <c r="AE212" s="88"/>
      <c r="AF212" s="88"/>
      <c r="AG212" s="88"/>
      <c r="AH212" s="88"/>
      <c r="AI212" s="88"/>
      <c r="AJ212" s="88"/>
      <c r="AK212" s="88"/>
      <c r="AL212" s="88"/>
      <c r="AM212" s="88"/>
      <c r="AN212" s="88"/>
      <c r="AO212" s="88"/>
      <c r="AP212" s="88"/>
      <c r="AQ212" s="88"/>
      <c r="AR212" s="88"/>
      <c r="AS212" s="88"/>
      <c r="AT212" s="88"/>
      <c r="AU212" s="88"/>
      <c r="AV212" s="88"/>
      <c r="AW212" s="88"/>
      <c r="AX212" s="88"/>
      <c r="AY212" s="88"/>
      <c r="AZ212" s="88"/>
      <c r="BA212" s="88"/>
      <c r="BB212" s="88"/>
      <c r="BC212" s="88"/>
      <c r="BD212" s="88"/>
      <c r="BE212" s="88"/>
      <c r="BF212" s="88"/>
      <c r="BG212" s="88"/>
      <c r="BH212" s="88"/>
      <c r="BI212" s="88"/>
      <c r="BJ212" s="88"/>
      <c r="BK212" s="88"/>
      <c r="BL212" s="88"/>
      <c r="BM212" s="88"/>
      <c r="BN212" s="88"/>
    </row>
    <row r="213" spans="1:66" ht="24.75" customHeight="1">
      <c r="A213" s="12">
        <v>298</v>
      </c>
      <c r="B213" s="15" t="s">
        <v>198</v>
      </c>
      <c r="C213" s="16" t="s">
        <v>350</v>
      </c>
      <c r="D213" s="88"/>
      <c r="E213" s="88"/>
      <c r="F213" s="88"/>
      <c r="G213" s="88"/>
      <c r="H213" s="88"/>
      <c r="I213" s="88"/>
      <c r="J213" s="88"/>
      <c r="K213" s="88"/>
      <c r="L213" s="88"/>
      <c r="M213" s="88"/>
      <c r="N213" s="88"/>
      <c r="O213" s="88"/>
      <c r="P213" s="88"/>
      <c r="Q213" s="88"/>
      <c r="R213" s="88"/>
      <c r="S213" s="88"/>
      <c r="T213" s="88"/>
      <c r="U213" s="88"/>
      <c r="V213" s="88"/>
      <c r="W213" s="88"/>
      <c r="X213" s="88"/>
      <c r="Y213" s="88"/>
      <c r="Z213" s="88"/>
      <c r="AA213" s="88"/>
      <c r="AB213" s="88"/>
      <c r="AC213" s="88"/>
      <c r="AD213" s="88"/>
      <c r="AE213" s="88"/>
      <c r="AF213" s="88"/>
      <c r="AG213" s="88"/>
      <c r="AH213" s="88"/>
      <c r="AI213" s="88"/>
      <c r="AJ213" s="88"/>
      <c r="AK213" s="88"/>
      <c r="AL213" s="88"/>
      <c r="AM213" s="88"/>
      <c r="AN213" s="88"/>
      <c r="AO213" s="88"/>
      <c r="AP213" s="88"/>
      <c r="AQ213" s="88"/>
      <c r="AR213" s="88"/>
      <c r="AS213" s="88"/>
      <c r="AT213" s="88"/>
      <c r="AU213" s="88"/>
      <c r="AV213" s="88"/>
      <c r="AW213" s="88"/>
      <c r="AX213" s="88"/>
      <c r="AY213" s="88"/>
      <c r="AZ213" s="88"/>
      <c r="BA213" s="88"/>
      <c r="BB213" s="88"/>
      <c r="BC213" s="88"/>
      <c r="BD213" s="88"/>
      <c r="BE213" s="88"/>
      <c r="BF213" s="88"/>
      <c r="BG213" s="88"/>
      <c r="BH213" s="88"/>
      <c r="BI213" s="88"/>
      <c r="BJ213" s="88"/>
      <c r="BK213" s="88"/>
      <c r="BL213" s="88"/>
      <c r="BM213" s="88"/>
      <c r="BN213" s="88"/>
    </row>
    <row r="214" spans="1:66" ht="24.75" customHeight="1">
      <c r="A214" s="12">
        <v>299</v>
      </c>
      <c r="B214" s="15" t="s">
        <v>198</v>
      </c>
      <c r="C214" s="16" t="s">
        <v>351</v>
      </c>
      <c r="D214" s="88"/>
      <c r="E214" s="88"/>
      <c r="F214" s="88"/>
      <c r="G214" s="88"/>
      <c r="H214" s="88"/>
      <c r="I214" s="88"/>
      <c r="J214" s="88"/>
      <c r="K214" s="88"/>
      <c r="L214" s="88"/>
      <c r="M214" s="88"/>
      <c r="N214" s="88"/>
      <c r="O214" s="88"/>
      <c r="P214" s="88"/>
      <c r="Q214" s="88"/>
      <c r="R214" s="88"/>
      <c r="S214" s="88"/>
      <c r="T214" s="88"/>
      <c r="U214" s="88"/>
      <c r="V214" s="88"/>
      <c r="W214" s="88"/>
      <c r="X214" s="88"/>
      <c r="Y214" s="88"/>
      <c r="Z214" s="88"/>
      <c r="AA214" s="88"/>
      <c r="AB214" s="88"/>
      <c r="AC214" s="88"/>
      <c r="AD214" s="88"/>
      <c r="AE214" s="88"/>
      <c r="AF214" s="88"/>
      <c r="AG214" s="88"/>
      <c r="AH214" s="88"/>
      <c r="AI214" s="88"/>
      <c r="AJ214" s="88"/>
      <c r="AK214" s="88"/>
      <c r="AL214" s="88"/>
      <c r="AM214" s="88"/>
      <c r="AN214" s="88"/>
      <c r="AO214" s="88"/>
      <c r="AP214" s="88"/>
      <c r="AQ214" s="88"/>
      <c r="AR214" s="88"/>
      <c r="AS214" s="88"/>
      <c r="AT214" s="88"/>
      <c r="AU214" s="88"/>
      <c r="AV214" s="88"/>
      <c r="AW214" s="88"/>
      <c r="AX214" s="88"/>
      <c r="AY214" s="88"/>
      <c r="AZ214" s="88"/>
      <c r="BA214" s="88"/>
      <c r="BB214" s="88"/>
      <c r="BC214" s="88"/>
      <c r="BD214" s="88"/>
      <c r="BE214" s="88"/>
      <c r="BF214" s="88"/>
      <c r="BG214" s="88"/>
      <c r="BH214" s="88"/>
      <c r="BI214" s="88"/>
      <c r="BJ214" s="88"/>
      <c r="BK214" s="88"/>
      <c r="BL214" s="88"/>
      <c r="BM214" s="88"/>
      <c r="BN214" s="88"/>
    </row>
    <row r="215" spans="1:66" ht="24.75" customHeight="1">
      <c r="A215" s="12">
        <v>300</v>
      </c>
      <c r="B215" s="15" t="s">
        <v>198</v>
      </c>
      <c r="C215" s="16" t="s">
        <v>352</v>
      </c>
      <c r="D215" s="88"/>
      <c r="E215" s="88"/>
      <c r="F215" s="88"/>
      <c r="G215" s="88"/>
      <c r="H215" s="88"/>
      <c r="I215" s="88"/>
      <c r="J215" s="88"/>
      <c r="K215" s="88"/>
      <c r="L215" s="88"/>
      <c r="M215" s="88"/>
      <c r="N215" s="88"/>
      <c r="O215" s="88"/>
      <c r="P215" s="88"/>
      <c r="Q215" s="88"/>
      <c r="R215" s="88"/>
      <c r="S215" s="88"/>
      <c r="T215" s="88"/>
      <c r="U215" s="88"/>
      <c r="V215" s="88"/>
      <c r="W215" s="88"/>
      <c r="X215" s="88"/>
      <c r="Y215" s="88"/>
      <c r="Z215" s="88"/>
      <c r="AA215" s="88"/>
      <c r="AB215" s="88"/>
      <c r="AC215" s="88"/>
      <c r="AD215" s="88"/>
      <c r="AE215" s="88"/>
      <c r="AF215" s="88"/>
      <c r="AG215" s="88"/>
      <c r="AH215" s="88"/>
      <c r="AI215" s="88"/>
      <c r="AJ215" s="88"/>
      <c r="AK215" s="88"/>
      <c r="AL215" s="88"/>
      <c r="AM215" s="88"/>
      <c r="AN215" s="88"/>
      <c r="AO215" s="88"/>
      <c r="AP215" s="88"/>
      <c r="AQ215" s="88"/>
      <c r="AR215" s="88"/>
      <c r="AS215" s="88"/>
      <c r="AT215" s="88"/>
      <c r="AU215" s="88"/>
      <c r="AV215" s="88"/>
      <c r="AW215" s="88"/>
      <c r="AX215" s="88"/>
      <c r="AY215" s="88"/>
      <c r="AZ215" s="88"/>
      <c r="BA215" s="88"/>
      <c r="BB215" s="88"/>
      <c r="BC215" s="88"/>
      <c r="BD215" s="88"/>
      <c r="BE215" s="88"/>
      <c r="BF215" s="88"/>
      <c r="BG215" s="88"/>
      <c r="BH215" s="88"/>
      <c r="BI215" s="88"/>
      <c r="BJ215" s="88"/>
      <c r="BK215" s="88"/>
      <c r="BL215" s="88"/>
      <c r="BM215" s="88"/>
      <c r="BN215" s="88"/>
    </row>
    <row r="216" spans="1:66" ht="24.75" customHeight="1">
      <c r="A216" s="12">
        <v>301</v>
      </c>
      <c r="B216" s="15" t="s">
        <v>198</v>
      </c>
      <c r="C216" s="16" t="s">
        <v>353</v>
      </c>
      <c r="D216" s="88"/>
      <c r="E216" s="88"/>
      <c r="F216" s="88"/>
      <c r="G216" s="88"/>
      <c r="H216" s="88"/>
      <c r="I216" s="88"/>
      <c r="J216" s="88"/>
      <c r="K216" s="88"/>
      <c r="L216" s="88"/>
      <c r="M216" s="88"/>
      <c r="N216" s="88"/>
      <c r="O216" s="88"/>
      <c r="P216" s="88"/>
      <c r="Q216" s="88"/>
      <c r="R216" s="88"/>
      <c r="S216" s="88"/>
      <c r="T216" s="88"/>
      <c r="U216" s="88"/>
      <c r="V216" s="88"/>
      <c r="W216" s="88"/>
      <c r="X216" s="88"/>
      <c r="Y216" s="88"/>
      <c r="Z216" s="88"/>
      <c r="AA216" s="88"/>
      <c r="AB216" s="88"/>
      <c r="AC216" s="88"/>
      <c r="AD216" s="88"/>
      <c r="AE216" s="88"/>
      <c r="AF216" s="88"/>
      <c r="AG216" s="88"/>
      <c r="AH216" s="88"/>
      <c r="AI216" s="88"/>
      <c r="AJ216" s="88"/>
      <c r="AK216" s="88"/>
      <c r="AL216" s="88"/>
      <c r="AM216" s="88"/>
      <c r="AN216" s="88"/>
      <c r="AO216" s="88"/>
      <c r="AP216" s="88"/>
      <c r="AQ216" s="88"/>
      <c r="AR216" s="88"/>
      <c r="AS216" s="88"/>
      <c r="AT216" s="88"/>
      <c r="AU216" s="88"/>
      <c r="AV216" s="88"/>
      <c r="AW216" s="88"/>
      <c r="AX216" s="88"/>
      <c r="AY216" s="88"/>
      <c r="AZ216" s="88"/>
      <c r="BA216" s="88"/>
      <c r="BB216" s="88"/>
      <c r="BC216" s="88"/>
      <c r="BD216" s="88"/>
      <c r="BE216" s="88"/>
      <c r="BF216" s="88"/>
      <c r="BG216" s="88"/>
      <c r="BH216" s="88"/>
      <c r="BI216" s="88"/>
      <c r="BJ216" s="88"/>
      <c r="BK216" s="88"/>
      <c r="BL216" s="88"/>
      <c r="BM216" s="88"/>
      <c r="BN216" s="88"/>
    </row>
    <row r="217" spans="1:66" ht="24.75" customHeight="1">
      <c r="A217" s="12">
        <v>302</v>
      </c>
      <c r="B217" s="15" t="s">
        <v>198</v>
      </c>
      <c r="C217" s="16" t="s">
        <v>354</v>
      </c>
      <c r="D217" s="88"/>
      <c r="E217" s="88"/>
      <c r="F217" s="88"/>
      <c r="G217" s="88"/>
      <c r="H217" s="88"/>
      <c r="I217" s="88"/>
      <c r="J217" s="88"/>
      <c r="K217" s="88"/>
      <c r="L217" s="88"/>
      <c r="M217" s="88"/>
      <c r="N217" s="88"/>
      <c r="O217" s="88"/>
      <c r="P217" s="88"/>
      <c r="Q217" s="88"/>
      <c r="R217" s="88"/>
      <c r="S217" s="88"/>
      <c r="T217" s="88"/>
      <c r="U217" s="88"/>
      <c r="V217" s="88"/>
      <c r="W217" s="88"/>
      <c r="X217" s="88"/>
      <c r="Y217" s="88"/>
      <c r="Z217" s="88"/>
      <c r="AA217" s="88"/>
      <c r="AB217" s="88"/>
      <c r="AC217" s="88"/>
      <c r="AD217" s="88"/>
      <c r="AE217" s="88"/>
      <c r="AF217" s="88"/>
      <c r="AG217" s="88"/>
      <c r="AH217" s="88"/>
      <c r="AI217" s="88"/>
      <c r="AJ217" s="88"/>
      <c r="AK217" s="88"/>
      <c r="AL217" s="88"/>
      <c r="AM217" s="88"/>
      <c r="AN217" s="88"/>
      <c r="AO217" s="88"/>
      <c r="AP217" s="88"/>
      <c r="AQ217" s="88"/>
      <c r="AR217" s="88"/>
      <c r="AS217" s="88"/>
      <c r="AT217" s="88"/>
      <c r="AU217" s="88"/>
      <c r="AV217" s="88"/>
      <c r="AW217" s="88"/>
      <c r="AX217" s="88"/>
      <c r="AY217" s="88"/>
      <c r="AZ217" s="88"/>
      <c r="BA217" s="88"/>
      <c r="BB217" s="88"/>
      <c r="BC217" s="88"/>
      <c r="BD217" s="88"/>
      <c r="BE217" s="88"/>
      <c r="BF217" s="88"/>
      <c r="BG217" s="88"/>
      <c r="BH217" s="88"/>
      <c r="BI217" s="88"/>
      <c r="BJ217" s="88"/>
      <c r="BK217" s="88"/>
      <c r="BL217" s="88"/>
      <c r="BM217" s="88"/>
      <c r="BN217" s="88"/>
    </row>
    <row r="218" spans="1:66" ht="24.75" customHeight="1">
      <c r="A218" s="12">
        <v>303</v>
      </c>
      <c r="B218" s="15" t="s">
        <v>198</v>
      </c>
      <c r="C218" s="16" t="s">
        <v>355</v>
      </c>
      <c r="D218" s="88"/>
      <c r="E218" s="88"/>
      <c r="F218" s="88"/>
      <c r="G218" s="88"/>
      <c r="H218" s="88"/>
      <c r="I218" s="88"/>
      <c r="J218" s="88"/>
      <c r="K218" s="88"/>
      <c r="L218" s="88"/>
      <c r="M218" s="88"/>
      <c r="N218" s="88"/>
      <c r="O218" s="88"/>
      <c r="P218" s="88"/>
      <c r="Q218" s="88"/>
      <c r="R218" s="88"/>
      <c r="S218" s="88"/>
      <c r="T218" s="88"/>
      <c r="U218" s="88"/>
      <c r="V218" s="88"/>
      <c r="W218" s="88"/>
      <c r="X218" s="88"/>
      <c r="Y218" s="88"/>
      <c r="Z218" s="88"/>
      <c r="AA218" s="88"/>
      <c r="AB218" s="88"/>
      <c r="AC218" s="88"/>
      <c r="AD218" s="88"/>
      <c r="AE218" s="88"/>
      <c r="AF218" s="88"/>
      <c r="AG218" s="88"/>
      <c r="AH218" s="88"/>
      <c r="AI218" s="88"/>
      <c r="AJ218" s="88"/>
      <c r="AK218" s="88"/>
      <c r="AL218" s="88"/>
      <c r="AM218" s="88"/>
      <c r="AN218" s="88"/>
      <c r="AO218" s="88"/>
      <c r="AP218" s="88"/>
      <c r="AQ218" s="88"/>
      <c r="AR218" s="88"/>
      <c r="AS218" s="88"/>
      <c r="AT218" s="88"/>
      <c r="AU218" s="88"/>
      <c r="AV218" s="88"/>
      <c r="AW218" s="88"/>
      <c r="AX218" s="88"/>
      <c r="AY218" s="88"/>
      <c r="AZ218" s="88"/>
      <c r="BA218" s="88"/>
      <c r="BB218" s="88"/>
      <c r="BC218" s="88"/>
      <c r="BD218" s="88"/>
      <c r="BE218" s="88"/>
      <c r="BF218" s="88"/>
      <c r="BG218" s="88"/>
      <c r="BH218" s="88"/>
      <c r="BI218" s="88"/>
      <c r="BJ218" s="88"/>
      <c r="BK218" s="88"/>
      <c r="BL218" s="88"/>
      <c r="BM218" s="88"/>
      <c r="BN218" s="88"/>
    </row>
    <row r="219" spans="1:66" ht="24.75" customHeight="1">
      <c r="A219" s="12">
        <v>304</v>
      </c>
      <c r="B219" s="15" t="s">
        <v>198</v>
      </c>
      <c r="C219" s="16" t="s">
        <v>356</v>
      </c>
      <c r="D219" s="88"/>
      <c r="E219" s="88"/>
      <c r="F219" s="88"/>
      <c r="G219" s="88"/>
      <c r="H219" s="88"/>
      <c r="I219" s="88"/>
      <c r="J219" s="88"/>
      <c r="K219" s="88"/>
      <c r="L219" s="88"/>
      <c r="M219" s="88"/>
      <c r="N219" s="88"/>
      <c r="O219" s="88"/>
      <c r="P219" s="88"/>
      <c r="Q219" s="88"/>
      <c r="R219" s="88"/>
      <c r="S219" s="88"/>
      <c r="T219" s="88"/>
      <c r="U219" s="88"/>
      <c r="V219" s="88"/>
      <c r="W219" s="88"/>
      <c r="X219" s="88"/>
      <c r="Y219" s="88"/>
      <c r="Z219" s="88"/>
      <c r="AA219" s="88"/>
      <c r="AB219" s="88"/>
      <c r="AC219" s="88"/>
      <c r="AD219" s="88"/>
      <c r="AE219" s="88"/>
      <c r="AF219" s="88"/>
      <c r="AG219" s="88"/>
      <c r="AH219" s="88"/>
      <c r="AI219" s="88"/>
      <c r="AJ219" s="88"/>
      <c r="AK219" s="88"/>
      <c r="AL219" s="88"/>
      <c r="AM219" s="88"/>
      <c r="AN219" s="88"/>
      <c r="AO219" s="88"/>
      <c r="AP219" s="88"/>
      <c r="AQ219" s="88"/>
      <c r="AR219" s="88"/>
      <c r="AS219" s="88"/>
      <c r="AT219" s="88"/>
      <c r="AU219" s="88"/>
      <c r="AV219" s="88"/>
      <c r="AW219" s="88"/>
      <c r="AX219" s="88"/>
      <c r="AY219" s="88"/>
      <c r="AZ219" s="88"/>
      <c r="BA219" s="88"/>
      <c r="BB219" s="88"/>
      <c r="BC219" s="88"/>
      <c r="BD219" s="88"/>
      <c r="BE219" s="88"/>
      <c r="BF219" s="88"/>
      <c r="BG219" s="88"/>
      <c r="BH219" s="88"/>
      <c r="BI219" s="88"/>
      <c r="BJ219" s="88"/>
      <c r="BK219" s="88"/>
      <c r="BL219" s="88"/>
      <c r="BM219" s="88"/>
      <c r="BN219" s="88"/>
    </row>
    <row r="220" spans="1:66" ht="24.75" customHeight="1">
      <c r="A220" s="12">
        <v>305</v>
      </c>
      <c r="B220" s="15" t="s">
        <v>198</v>
      </c>
      <c r="C220" s="16" t="s">
        <v>357</v>
      </c>
      <c r="D220" s="88"/>
      <c r="E220" s="88"/>
      <c r="F220" s="88"/>
      <c r="G220" s="88"/>
      <c r="H220" s="88"/>
      <c r="I220" s="88"/>
      <c r="J220" s="88"/>
      <c r="K220" s="88"/>
      <c r="L220" s="88"/>
      <c r="M220" s="88"/>
      <c r="N220" s="88"/>
      <c r="O220" s="88"/>
      <c r="P220" s="88"/>
      <c r="Q220" s="88"/>
      <c r="R220" s="88"/>
      <c r="S220" s="88"/>
      <c r="T220" s="88"/>
      <c r="U220" s="88"/>
      <c r="V220" s="88"/>
      <c r="W220" s="88"/>
      <c r="X220" s="88"/>
      <c r="Y220" s="88"/>
      <c r="Z220" s="88"/>
      <c r="AA220" s="88"/>
      <c r="AB220" s="88"/>
      <c r="AC220" s="88"/>
      <c r="AD220" s="88"/>
      <c r="AE220" s="88"/>
      <c r="AF220" s="88"/>
      <c r="AG220" s="88"/>
      <c r="AH220" s="88"/>
      <c r="AI220" s="88"/>
      <c r="AJ220" s="88"/>
      <c r="AK220" s="88"/>
      <c r="AL220" s="88"/>
      <c r="AM220" s="88"/>
      <c r="AN220" s="88"/>
      <c r="AO220" s="88"/>
      <c r="AP220" s="88"/>
      <c r="AQ220" s="88"/>
      <c r="AR220" s="88"/>
      <c r="AS220" s="88"/>
      <c r="AT220" s="88"/>
      <c r="AU220" s="88"/>
      <c r="AV220" s="88"/>
      <c r="AW220" s="88"/>
      <c r="AX220" s="88"/>
      <c r="AY220" s="88"/>
      <c r="AZ220" s="88"/>
      <c r="BA220" s="88"/>
      <c r="BB220" s="88"/>
      <c r="BC220" s="88"/>
      <c r="BD220" s="88"/>
      <c r="BE220" s="88"/>
      <c r="BF220" s="88"/>
      <c r="BG220" s="88"/>
      <c r="BH220" s="88"/>
      <c r="BI220" s="88"/>
      <c r="BJ220" s="88"/>
      <c r="BK220" s="88"/>
      <c r="BL220" s="88"/>
      <c r="BM220" s="88"/>
      <c r="BN220" s="88"/>
    </row>
    <row r="221" spans="1:66" ht="24.75" customHeight="1">
      <c r="A221" s="12">
        <v>306</v>
      </c>
      <c r="B221" s="15" t="s">
        <v>198</v>
      </c>
      <c r="C221" s="16" t="s">
        <v>358</v>
      </c>
      <c r="D221" s="88"/>
      <c r="E221" s="88"/>
      <c r="F221" s="88"/>
      <c r="G221" s="88"/>
      <c r="H221" s="88"/>
      <c r="I221" s="88"/>
      <c r="J221" s="88"/>
      <c r="K221" s="88"/>
      <c r="L221" s="88"/>
      <c r="M221" s="88"/>
      <c r="N221" s="88"/>
      <c r="O221" s="88"/>
      <c r="P221" s="88"/>
      <c r="Q221" s="88"/>
      <c r="R221" s="88"/>
      <c r="S221" s="88"/>
      <c r="T221" s="88"/>
      <c r="U221" s="88"/>
      <c r="V221" s="88"/>
      <c r="W221" s="88"/>
      <c r="X221" s="88"/>
      <c r="Y221" s="88"/>
      <c r="Z221" s="88"/>
      <c r="AA221" s="88"/>
      <c r="AB221" s="88"/>
      <c r="AC221" s="88"/>
      <c r="AD221" s="88"/>
      <c r="AE221" s="88"/>
      <c r="AF221" s="88"/>
      <c r="AG221" s="88"/>
      <c r="AH221" s="88"/>
      <c r="AI221" s="88"/>
      <c r="AJ221" s="88"/>
      <c r="AK221" s="88"/>
      <c r="AL221" s="88"/>
      <c r="AM221" s="88"/>
      <c r="AN221" s="88"/>
      <c r="AO221" s="88"/>
      <c r="AP221" s="88"/>
      <c r="AQ221" s="88"/>
      <c r="AR221" s="88"/>
      <c r="AS221" s="88"/>
      <c r="AT221" s="88"/>
      <c r="AU221" s="88"/>
      <c r="AV221" s="88"/>
      <c r="AW221" s="88"/>
      <c r="AX221" s="88"/>
      <c r="AY221" s="88"/>
      <c r="AZ221" s="88"/>
      <c r="BA221" s="88"/>
      <c r="BB221" s="88"/>
      <c r="BC221" s="88"/>
      <c r="BD221" s="88"/>
      <c r="BE221" s="88"/>
      <c r="BF221" s="88"/>
      <c r="BG221" s="88"/>
      <c r="BH221" s="88"/>
      <c r="BI221" s="88"/>
      <c r="BJ221" s="88"/>
      <c r="BK221" s="88"/>
      <c r="BL221" s="88"/>
      <c r="BM221" s="88"/>
      <c r="BN221" s="88"/>
    </row>
    <row r="222" spans="1:66" ht="24.75" customHeight="1">
      <c r="A222" s="12">
        <v>307</v>
      </c>
      <c r="B222" s="15" t="s">
        <v>198</v>
      </c>
      <c r="C222" s="16" t="s">
        <v>359</v>
      </c>
      <c r="D222" s="88"/>
      <c r="E222" s="88"/>
      <c r="F222" s="88"/>
      <c r="G222" s="88"/>
      <c r="H222" s="88"/>
      <c r="I222" s="88"/>
      <c r="J222" s="88"/>
      <c r="K222" s="88"/>
      <c r="L222" s="88"/>
      <c r="M222" s="88"/>
      <c r="N222" s="88"/>
      <c r="O222" s="88"/>
      <c r="P222" s="88"/>
      <c r="Q222" s="88"/>
      <c r="R222" s="88"/>
      <c r="S222" s="88"/>
      <c r="T222" s="88"/>
      <c r="U222" s="88"/>
      <c r="V222" s="88"/>
      <c r="W222" s="88"/>
      <c r="X222" s="88"/>
      <c r="Y222" s="88"/>
      <c r="Z222" s="88"/>
      <c r="AA222" s="88"/>
      <c r="AB222" s="88"/>
      <c r="AC222" s="88"/>
      <c r="AD222" s="88"/>
      <c r="AE222" s="88"/>
      <c r="AF222" s="88"/>
      <c r="AG222" s="88"/>
      <c r="AH222" s="88"/>
      <c r="AI222" s="88"/>
      <c r="AJ222" s="88"/>
      <c r="AK222" s="88"/>
      <c r="AL222" s="88"/>
      <c r="AM222" s="88"/>
      <c r="AN222" s="88"/>
      <c r="AO222" s="88"/>
      <c r="AP222" s="88"/>
      <c r="AQ222" s="88"/>
      <c r="AR222" s="88"/>
      <c r="AS222" s="88"/>
      <c r="AT222" s="88"/>
      <c r="AU222" s="88"/>
      <c r="AV222" s="88"/>
      <c r="AW222" s="88"/>
      <c r="AX222" s="88"/>
      <c r="AY222" s="88"/>
      <c r="AZ222" s="88"/>
      <c r="BA222" s="88"/>
      <c r="BB222" s="88"/>
      <c r="BC222" s="88"/>
      <c r="BD222" s="88"/>
      <c r="BE222" s="88"/>
      <c r="BF222" s="88"/>
      <c r="BG222" s="88"/>
      <c r="BH222" s="88"/>
      <c r="BI222" s="88"/>
      <c r="BJ222" s="88"/>
      <c r="BK222" s="88"/>
      <c r="BL222" s="88"/>
      <c r="BM222" s="88"/>
      <c r="BN222" s="88"/>
    </row>
    <row r="223" spans="1:66" ht="24.75" customHeight="1">
      <c r="A223" s="12">
        <v>308</v>
      </c>
      <c r="B223" s="15" t="s">
        <v>198</v>
      </c>
      <c r="C223" s="16" t="s">
        <v>360</v>
      </c>
      <c r="D223" s="88"/>
      <c r="E223" s="88"/>
      <c r="F223" s="88"/>
      <c r="G223" s="88"/>
      <c r="H223" s="88"/>
      <c r="I223" s="88"/>
      <c r="J223" s="88"/>
      <c r="K223" s="88"/>
      <c r="L223" s="88"/>
      <c r="M223" s="88"/>
      <c r="N223" s="88"/>
      <c r="O223" s="88"/>
      <c r="P223" s="88"/>
      <c r="Q223" s="88"/>
      <c r="R223" s="88"/>
      <c r="S223" s="88"/>
      <c r="T223" s="88"/>
      <c r="U223" s="88"/>
      <c r="V223" s="88"/>
      <c r="W223" s="88"/>
      <c r="X223" s="88"/>
      <c r="Y223" s="88"/>
      <c r="Z223" s="88"/>
      <c r="AA223" s="88"/>
      <c r="AB223" s="88"/>
      <c r="AC223" s="88"/>
      <c r="AD223" s="88"/>
      <c r="AE223" s="88"/>
      <c r="AF223" s="88"/>
      <c r="AG223" s="88"/>
      <c r="AH223" s="88"/>
      <c r="AI223" s="88"/>
      <c r="AJ223" s="88"/>
      <c r="AK223" s="88"/>
      <c r="AL223" s="88"/>
      <c r="AM223" s="88"/>
      <c r="AN223" s="88"/>
      <c r="AO223" s="88"/>
      <c r="AP223" s="88"/>
      <c r="AQ223" s="88"/>
      <c r="AR223" s="88"/>
      <c r="AS223" s="88"/>
      <c r="AT223" s="88"/>
      <c r="AU223" s="88"/>
      <c r="AV223" s="88"/>
      <c r="AW223" s="88"/>
      <c r="AX223" s="88"/>
      <c r="AY223" s="88"/>
      <c r="AZ223" s="88"/>
      <c r="BA223" s="88"/>
      <c r="BB223" s="88"/>
      <c r="BC223" s="88"/>
      <c r="BD223" s="88"/>
      <c r="BE223" s="88"/>
      <c r="BF223" s="88"/>
      <c r="BG223" s="88"/>
      <c r="BH223" s="88"/>
      <c r="BI223" s="88"/>
      <c r="BJ223" s="88"/>
      <c r="BK223" s="88"/>
      <c r="BL223" s="88"/>
      <c r="BM223" s="88"/>
      <c r="BN223" s="88"/>
    </row>
    <row r="224" spans="1:66" ht="24.75" customHeight="1">
      <c r="A224" s="12">
        <v>309</v>
      </c>
      <c r="B224" s="15" t="s">
        <v>198</v>
      </c>
      <c r="C224" s="16" t="s">
        <v>361</v>
      </c>
      <c r="D224" s="88"/>
      <c r="E224" s="88"/>
      <c r="F224" s="88"/>
      <c r="G224" s="88"/>
      <c r="H224" s="88"/>
      <c r="I224" s="88"/>
      <c r="J224" s="88"/>
      <c r="K224" s="88"/>
      <c r="L224" s="88"/>
      <c r="M224" s="88"/>
      <c r="N224" s="88"/>
      <c r="O224" s="88"/>
      <c r="P224" s="88"/>
      <c r="Q224" s="88"/>
      <c r="R224" s="88"/>
      <c r="S224" s="88"/>
      <c r="T224" s="88"/>
      <c r="U224" s="88"/>
      <c r="V224" s="88"/>
      <c r="W224" s="88"/>
      <c r="X224" s="88"/>
      <c r="Y224" s="88"/>
      <c r="Z224" s="88"/>
      <c r="AA224" s="88"/>
      <c r="AB224" s="88"/>
      <c r="AC224" s="88"/>
      <c r="AD224" s="88"/>
      <c r="AE224" s="88"/>
      <c r="AF224" s="88"/>
      <c r="AG224" s="88"/>
      <c r="AH224" s="88"/>
      <c r="AI224" s="88"/>
      <c r="AJ224" s="88"/>
      <c r="AK224" s="88"/>
      <c r="AL224" s="88"/>
      <c r="AM224" s="88"/>
      <c r="AN224" s="88"/>
      <c r="AO224" s="88"/>
      <c r="AP224" s="88"/>
      <c r="AQ224" s="88"/>
      <c r="AR224" s="88"/>
      <c r="AS224" s="88"/>
      <c r="AT224" s="88"/>
      <c r="AU224" s="88"/>
      <c r="AV224" s="88"/>
      <c r="AW224" s="88"/>
      <c r="AX224" s="88"/>
      <c r="AY224" s="88"/>
      <c r="AZ224" s="88"/>
      <c r="BA224" s="88"/>
      <c r="BB224" s="88"/>
      <c r="BC224" s="88"/>
      <c r="BD224" s="88"/>
      <c r="BE224" s="88"/>
      <c r="BF224" s="88"/>
      <c r="BG224" s="88"/>
      <c r="BH224" s="88"/>
      <c r="BI224" s="88"/>
      <c r="BJ224" s="88"/>
      <c r="BK224" s="88"/>
      <c r="BL224" s="88"/>
      <c r="BM224" s="88"/>
      <c r="BN224" s="88"/>
    </row>
    <row r="225" spans="1:66" ht="24.75" customHeight="1">
      <c r="A225" s="12">
        <v>310</v>
      </c>
      <c r="B225" s="15" t="s">
        <v>198</v>
      </c>
      <c r="C225" s="16" t="s">
        <v>362</v>
      </c>
      <c r="D225" s="88"/>
      <c r="E225" s="88"/>
      <c r="F225" s="88"/>
      <c r="G225" s="88"/>
      <c r="H225" s="88"/>
      <c r="I225" s="88"/>
      <c r="J225" s="88"/>
      <c r="K225" s="88"/>
      <c r="L225" s="88"/>
      <c r="M225" s="88"/>
      <c r="N225" s="88"/>
      <c r="O225" s="88"/>
      <c r="P225" s="88"/>
      <c r="Q225" s="88"/>
      <c r="R225" s="88"/>
      <c r="S225" s="88"/>
      <c r="T225" s="88"/>
      <c r="U225" s="88"/>
      <c r="V225" s="88"/>
      <c r="W225" s="88"/>
      <c r="X225" s="88"/>
      <c r="Y225" s="88"/>
      <c r="Z225" s="88"/>
      <c r="AA225" s="88"/>
      <c r="AB225" s="88"/>
      <c r="AC225" s="88"/>
      <c r="AD225" s="88"/>
      <c r="AE225" s="88"/>
      <c r="AF225" s="88"/>
      <c r="AG225" s="88"/>
      <c r="AH225" s="88"/>
      <c r="AI225" s="88"/>
      <c r="AJ225" s="88"/>
      <c r="AK225" s="88"/>
      <c r="AL225" s="88"/>
      <c r="AM225" s="88"/>
      <c r="AN225" s="88"/>
      <c r="AO225" s="88"/>
      <c r="AP225" s="88"/>
      <c r="AQ225" s="88"/>
      <c r="AR225" s="88"/>
      <c r="AS225" s="88"/>
      <c r="AT225" s="88"/>
      <c r="AU225" s="88"/>
      <c r="AV225" s="88"/>
      <c r="AW225" s="88"/>
      <c r="AX225" s="88"/>
      <c r="AY225" s="88"/>
      <c r="AZ225" s="88"/>
      <c r="BA225" s="88"/>
      <c r="BB225" s="88"/>
      <c r="BC225" s="88"/>
      <c r="BD225" s="88"/>
      <c r="BE225" s="88"/>
      <c r="BF225" s="88"/>
      <c r="BG225" s="88"/>
      <c r="BH225" s="88"/>
      <c r="BI225" s="88"/>
      <c r="BJ225" s="88"/>
      <c r="BK225" s="88"/>
      <c r="BL225" s="88"/>
      <c r="BM225" s="88"/>
      <c r="BN225" s="88"/>
    </row>
    <row r="226" spans="1:66" ht="24.75" customHeight="1">
      <c r="A226" s="12">
        <v>311</v>
      </c>
      <c r="B226" s="15" t="s">
        <v>198</v>
      </c>
      <c r="C226" s="16" t="s">
        <v>363</v>
      </c>
      <c r="D226" s="88"/>
      <c r="E226" s="88"/>
      <c r="F226" s="88"/>
      <c r="G226" s="88"/>
      <c r="H226" s="88"/>
      <c r="I226" s="88"/>
      <c r="J226" s="88"/>
      <c r="K226" s="88"/>
      <c r="L226" s="88"/>
      <c r="M226" s="88"/>
      <c r="N226" s="88"/>
      <c r="O226" s="88"/>
      <c r="P226" s="88"/>
      <c r="Q226" s="88"/>
      <c r="R226" s="88"/>
      <c r="S226" s="88"/>
      <c r="T226" s="88"/>
      <c r="U226" s="88"/>
      <c r="V226" s="88"/>
      <c r="W226" s="88"/>
      <c r="X226" s="88"/>
      <c r="Y226" s="88"/>
      <c r="Z226" s="88"/>
      <c r="AA226" s="88"/>
      <c r="AB226" s="88"/>
      <c r="AC226" s="88"/>
      <c r="AD226" s="88"/>
      <c r="AE226" s="88"/>
      <c r="AF226" s="88"/>
      <c r="AG226" s="88"/>
      <c r="AH226" s="88"/>
      <c r="AI226" s="88"/>
      <c r="AJ226" s="88"/>
      <c r="AK226" s="88"/>
      <c r="AL226" s="88"/>
      <c r="AM226" s="88"/>
      <c r="AN226" s="88"/>
      <c r="AO226" s="88"/>
      <c r="AP226" s="88"/>
      <c r="AQ226" s="88"/>
      <c r="AR226" s="88"/>
      <c r="AS226" s="88"/>
      <c r="AT226" s="88"/>
      <c r="AU226" s="88"/>
      <c r="AV226" s="88"/>
      <c r="AW226" s="88"/>
      <c r="AX226" s="88"/>
      <c r="AY226" s="88"/>
      <c r="AZ226" s="88"/>
      <c r="BA226" s="88"/>
      <c r="BB226" s="88"/>
      <c r="BC226" s="88"/>
      <c r="BD226" s="88"/>
      <c r="BE226" s="88"/>
      <c r="BF226" s="88"/>
      <c r="BG226" s="88"/>
      <c r="BH226" s="88"/>
      <c r="BI226" s="88"/>
      <c r="BJ226" s="88"/>
      <c r="BK226" s="88"/>
      <c r="BL226" s="88"/>
      <c r="BM226" s="88"/>
      <c r="BN226" s="88"/>
    </row>
    <row r="227" spans="1:66" ht="24.75" customHeight="1">
      <c r="A227" s="12">
        <v>312</v>
      </c>
      <c r="B227" s="15" t="s">
        <v>198</v>
      </c>
      <c r="C227" s="16" t="s">
        <v>364</v>
      </c>
      <c r="D227" s="88"/>
      <c r="E227" s="88"/>
      <c r="F227" s="88"/>
      <c r="G227" s="88"/>
      <c r="H227" s="88"/>
      <c r="I227" s="88"/>
      <c r="J227" s="88"/>
      <c r="K227" s="88"/>
      <c r="L227" s="88"/>
      <c r="M227" s="88"/>
      <c r="N227" s="88"/>
      <c r="O227" s="88"/>
      <c r="P227" s="88"/>
      <c r="Q227" s="88"/>
      <c r="R227" s="88"/>
      <c r="S227" s="88"/>
      <c r="T227" s="88"/>
      <c r="U227" s="88"/>
      <c r="V227" s="88"/>
      <c r="W227" s="88"/>
      <c r="X227" s="88"/>
      <c r="Y227" s="88"/>
      <c r="Z227" s="88"/>
      <c r="AA227" s="88"/>
      <c r="AB227" s="88"/>
      <c r="AC227" s="88"/>
      <c r="AD227" s="88"/>
      <c r="AE227" s="88"/>
      <c r="AF227" s="88"/>
      <c r="AG227" s="88"/>
      <c r="AH227" s="88"/>
      <c r="AI227" s="88"/>
      <c r="AJ227" s="88"/>
      <c r="AK227" s="88"/>
      <c r="AL227" s="88"/>
      <c r="AM227" s="88"/>
      <c r="AN227" s="88"/>
      <c r="AO227" s="88"/>
      <c r="AP227" s="88"/>
      <c r="AQ227" s="88"/>
      <c r="AR227" s="88"/>
      <c r="AS227" s="88"/>
      <c r="AT227" s="88"/>
      <c r="AU227" s="88"/>
      <c r="AV227" s="88"/>
      <c r="AW227" s="88"/>
      <c r="AX227" s="88"/>
      <c r="AY227" s="88"/>
      <c r="AZ227" s="88"/>
      <c r="BA227" s="88"/>
      <c r="BB227" s="88"/>
      <c r="BC227" s="88"/>
      <c r="BD227" s="88"/>
      <c r="BE227" s="88"/>
      <c r="BF227" s="88"/>
      <c r="BG227" s="88"/>
      <c r="BH227" s="88"/>
      <c r="BI227" s="88"/>
      <c r="BJ227" s="88"/>
      <c r="BK227" s="88"/>
      <c r="BL227" s="88"/>
      <c r="BM227" s="88"/>
      <c r="BN227" s="88"/>
    </row>
    <row r="228" spans="1:66" ht="24.75" customHeight="1">
      <c r="A228" s="12">
        <v>313</v>
      </c>
      <c r="B228" s="15" t="s">
        <v>198</v>
      </c>
      <c r="C228" s="16" t="s">
        <v>365</v>
      </c>
      <c r="D228" s="88"/>
      <c r="E228" s="88"/>
      <c r="F228" s="88"/>
      <c r="G228" s="88"/>
      <c r="H228" s="88"/>
      <c r="I228" s="88"/>
      <c r="J228" s="88"/>
      <c r="K228" s="88"/>
      <c r="L228" s="88"/>
      <c r="M228" s="88"/>
      <c r="N228" s="88"/>
      <c r="O228" s="88"/>
      <c r="P228" s="88"/>
      <c r="Q228" s="88"/>
      <c r="R228" s="88"/>
      <c r="S228" s="88"/>
      <c r="T228" s="88"/>
      <c r="U228" s="88"/>
      <c r="V228" s="88"/>
      <c r="W228" s="88"/>
      <c r="X228" s="88"/>
      <c r="Y228" s="88"/>
      <c r="Z228" s="88"/>
      <c r="AA228" s="88"/>
      <c r="AB228" s="88"/>
      <c r="AC228" s="88"/>
      <c r="AD228" s="88"/>
      <c r="AE228" s="88"/>
      <c r="AF228" s="88"/>
      <c r="AG228" s="88"/>
      <c r="AH228" s="88"/>
      <c r="AI228" s="88"/>
      <c r="AJ228" s="88"/>
      <c r="AK228" s="88"/>
      <c r="AL228" s="88"/>
      <c r="AM228" s="88"/>
      <c r="AN228" s="88"/>
      <c r="AO228" s="88"/>
      <c r="AP228" s="88"/>
      <c r="AQ228" s="88"/>
      <c r="AR228" s="88"/>
      <c r="AS228" s="88"/>
      <c r="AT228" s="88"/>
      <c r="AU228" s="88"/>
      <c r="AV228" s="88"/>
      <c r="AW228" s="88"/>
      <c r="AX228" s="88"/>
      <c r="AY228" s="88"/>
      <c r="AZ228" s="88"/>
      <c r="BA228" s="88"/>
      <c r="BB228" s="88"/>
      <c r="BC228" s="88"/>
      <c r="BD228" s="88"/>
      <c r="BE228" s="88"/>
      <c r="BF228" s="88"/>
      <c r="BG228" s="88"/>
      <c r="BH228" s="88"/>
      <c r="BI228" s="88"/>
      <c r="BJ228" s="88"/>
      <c r="BK228" s="88"/>
      <c r="BL228" s="88"/>
      <c r="BM228" s="88"/>
      <c r="BN228" s="88"/>
    </row>
    <row r="229" spans="1:66" ht="24.75" customHeight="1">
      <c r="A229" s="12">
        <v>314</v>
      </c>
      <c r="B229" s="15" t="s">
        <v>198</v>
      </c>
      <c r="C229" s="221" t="s">
        <v>2682</v>
      </c>
      <c r="D229" s="88"/>
      <c r="E229" s="88"/>
      <c r="F229" s="88"/>
      <c r="G229" s="88"/>
      <c r="H229" s="88"/>
      <c r="I229" s="88"/>
      <c r="J229" s="88"/>
      <c r="K229" s="88"/>
      <c r="L229" s="88"/>
      <c r="M229" s="88"/>
      <c r="N229" s="88"/>
      <c r="O229" s="88"/>
      <c r="P229" s="88"/>
      <c r="Q229" s="88"/>
      <c r="R229" s="88"/>
      <c r="S229" s="88"/>
      <c r="T229" s="88"/>
      <c r="U229" s="88"/>
      <c r="V229" s="88"/>
      <c r="W229" s="88"/>
      <c r="X229" s="88"/>
      <c r="Y229" s="88"/>
      <c r="Z229" s="88"/>
      <c r="AA229" s="88"/>
      <c r="AB229" s="88"/>
      <c r="AC229" s="88"/>
      <c r="AD229" s="88"/>
      <c r="AE229" s="88"/>
      <c r="AF229" s="88"/>
      <c r="AG229" s="88"/>
      <c r="AH229" s="88"/>
      <c r="AI229" s="88"/>
      <c r="AJ229" s="88"/>
      <c r="AK229" s="88"/>
      <c r="AL229" s="88"/>
      <c r="AM229" s="88"/>
      <c r="AN229" s="88"/>
      <c r="AO229" s="88"/>
      <c r="AP229" s="88"/>
      <c r="AQ229" s="88"/>
      <c r="AR229" s="88"/>
      <c r="AS229" s="88"/>
      <c r="AT229" s="88"/>
      <c r="AU229" s="88"/>
      <c r="AV229" s="88"/>
      <c r="AW229" s="88"/>
      <c r="AX229" s="88"/>
      <c r="AY229" s="88"/>
      <c r="AZ229" s="88"/>
      <c r="BA229" s="88"/>
      <c r="BB229" s="88"/>
      <c r="BC229" s="88"/>
      <c r="BD229" s="88"/>
      <c r="BE229" s="88"/>
      <c r="BF229" s="88"/>
      <c r="BG229" s="88"/>
      <c r="BH229" s="88"/>
      <c r="BI229" s="88"/>
      <c r="BJ229" s="88"/>
      <c r="BK229" s="88"/>
      <c r="BL229" s="88"/>
      <c r="BM229" s="88"/>
      <c r="BN229" s="88"/>
    </row>
    <row r="230" spans="1:66" ht="24.75" customHeight="1">
      <c r="A230" s="12">
        <v>315</v>
      </c>
      <c r="B230" s="15" t="s">
        <v>198</v>
      </c>
      <c r="C230" s="16" t="s">
        <v>367</v>
      </c>
      <c r="D230" s="88"/>
      <c r="E230" s="88"/>
      <c r="F230" s="88"/>
      <c r="G230" s="88"/>
      <c r="H230" s="88"/>
      <c r="I230" s="88"/>
      <c r="J230" s="88"/>
      <c r="K230" s="88"/>
      <c r="L230" s="88"/>
      <c r="M230" s="88"/>
      <c r="N230" s="88"/>
      <c r="O230" s="88"/>
      <c r="P230" s="88"/>
      <c r="Q230" s="88"/>
      <c r="R230" s="88"/>
      <c r="S230" s="88"/>
      <c r="T230" s="88"/>
      <c r="U230" s="88"/>
      <c r="V230" s="88"/>
      <c r="W230" s="88"/>
      <c r="X230" s="88"/>
      <c r="Y230" s="88"/>
      <c r="Z230" s="88"/>
      <c r="AA230" s="88"/>
      <c r="AB230" s="88"/>
      <c r="AC230" s="88"/>
      <c r="AD230" s="88"/>
      <c r="AE230" s="88"/>
      <c r="AF230" s="88"/>
      <c r="AG230" s="88"/>
      <c r="AH230" s="88"/>
      <c r="AI230" s="88"/>
      <c r="AJ230" s="88"/>
      <c r="AK230" s="88"/>
      <c r="AL230" s="88"/>
      <c r="AM230" s="88"/>
      <c r="AN230" s="88"/>
      <c r="AO230" s="88"/>
      <c r="AP230" s="88"/>
      <c r="AQ230" s="88"/>
      <c r="AR230" s="88"/>
      <c r="AS230" s="88"/>
      <c r="AT230" s="88"/>
      <c r="AU230" s="88"/>
      <c r="AV230" s="88"/>
      <c r="AW230" s="88"/>
      <c r="AX230" s="88"/>
      <c r="AY230" s="88"/>
      <c r="AZ230" s="88"/>
      <c r="BA230" s="88"/>
      <c r="BB230" s="88"/>
      <c r="BC230" s="88"/>
      <c r="BD230" s="88"/>
      <c r="BE230" s="88"/>
      <c r="BF230" s="88"/>
      <c r="BG230" s="88"/>
      <c r="BH230" s="88"/>
      <c r="BI230" s="88"/>
      <c r="BJ230" s="88"/>
      <c r="BK230" s="88"/>
      <c r="BL230" s="88"/>
      <c r="BM230" s="88"/>
      <c r="BN230" s="88"/>
    </row>
    <row r="231" spans="1:66" ht="24.75" customHeight="1">
      <c r="A231" s="12">
        <v>316</v>
      </c>
      <c r="B231" s="15" t="s">
        <v>198</v>
      </c>
      <c r="C231" s="16" t="s">
        <v>368</v>
      </c>
      <c r="D231" s="88"/>
      <c r="E231" s="88"/>
      <c r="F231" s="88"/>
      <c r="G231" s="88"/>
      <c r="H231" s="88"/>
      <c r="I231" s="88"/>
      <c r="J231" s="88"/>
      <c r="K231" s="88"/>
      <c r="L231" s="88"/>
      <c r="M231" s="88"/>
      <c r="N231" s="88"/>
      <c r="O231" s="88"/>
      <c r="P231" s="88"/>
      <c r="Q231" s="88"/>
      <c r="R231" s="88"/>
      <c r="S231" s="88"/>
      <c r="T231" s="88"/>
      <c r="U231" s="88"/>
      <c r="V231" s="88"/>
      <c r="W231" s="88"/>
      <c r="X231" s="88"/>
      <c r="Y231" s="88"/>
      <c r="Z231" s="88"/>
      <c r="AA231" s="88"/>
      <c r="AB231" s="88"/>
      <c r="AC231" s="88"/>
      <c r="AD231" s="88"/>
      <c r="AE231" s="88"/>
      <c r="AF231" s="88"/>
      <c r="AG231" s="88"/>
      <c r="AH231" s="88"/>
      <c r="AI231" s="88"/>
      <c r="AJ231" s="88"/>
      <c r="AK231" s="88"/>
      <c r="AL231" s="88"/>
      <c r="AM231" s="88"/>
      <c r="AN231" s="88"/>
      <c r="AO231" s="88"/>
      <c r="AP231" s="88"/>
      <c r="AQ231" s="88"/>
      <c r="AR231" s="88"/>
      <c r="AS231" s="88"/>
      <c r="AT231" s="88"/>
      <c r="AU231" s="88"/>
      <c r="AV231" s="88"/>
      <c r="AW231" s="88"/>
      <c r="AX231" s="88"/>
      <c r="AY231" s="88"/>
      <c r="AZ231" s="88"/>
      <c r="BA231" s="88"/>
      <c r="BB231" s="88"/>
      <c r="BC231" s="88"/>
      <c r="BD231" s="88"/>
      <c r="BE231" s="88"/>
      <c r="BF231" s="88"/>
      <c r="BG231" s="88"/>
      <c r="BH231" s="88"/>
      <c r="BI231" s="88"/>
      <c r="BJ231" s="88"/>
      <c r="BK231" s="88"/>
      <c r="BL231" s="88"/>
      <c r="BM231" s="88"/>
      <c r="BN231" s="88"/>
    </row>
    <row r="232" spans="1:66" ht="24.75" customHeight="1">
      <c r="A232" s="12">
        <v>317</v>
      </c>
      <c r="B232" s="15" t="s">
        <v>369</v>
      </c>
      <c r="C232" s="16" t="s">
        <v>370</v>
      </c>
      <c r="D232" s="88"/>
      <c r="E232" s="88"/>
      <c r="F232" s="88"/>
      <c r="G232" s="88"/>
      <c r="H232" s="88"/>
      <c r="I232" s="88"/>
      <c r="J232" s="88"/>
      <c r="K232" s="88"/>
      <c r="L232" s="88"/>
      <c r="M232" s="88"/>
      <c r="N232" s="88"/>
      <c r="O232" s="88"/>
      <c r="P232" s="88"/>
      <c r="Q232" s="88"/>
      <c r="R232" s="88"/>
      <c r="S232" s="88"/>
      <c r="T232" s="88"/>
      <c r="U232" s="88"/>
      <c r="V232" s="88"/>
      <c r="W232" s="88"/>
      <c r="X232" s="88"/>
      <c r="Y232" s="88"/>
      <c r="Z232" s="88"/>
      <c r="AA232" s="88"/>
      <c r="AB232" s="88"/>
      <c r="AC232" s="88"/>
      <c r="AD232" s="88"/>
      <c r="AE232" s="88"/>
      <c r="AF232" s="88"/>
      <c r="AG232" s="88"/>
      <c r="AH232" s="88"/>
      <c r="AI232" s="88"/>
      <c r="AJ232" s="88"/>
      <c r="AK232" s="88"/>
      <c r="AL232" s="88"/>
      <c r="AM232" s="88"/>
      <c r="AN232" s="88"/>
      <c r="AO232" s="88"/>
      <c r="AP232" s="88"/>
      <c r="AQ232" s="88"/>
      <c r="AR232" s="88"/>
      <c r="AS232" s="88"/>
      <c r="AT232" s="88"/>
      <c r="AU232" s="88"/>
      <c r="AV232" s="88"/>
      <c r="AW232" s="88"/>
      <c r="AX232" s="88"/>
      <c r="AY232" s="88"/>
      <c r="AZ232" s="88"/>
      <c r="BA232" s="88"/>
      <c r="BB232" s="88"/>
      <c r="BC232" s="88"/>
      <c r="BD232" s="88"/>
      <c r="BE232" s="88"/>
      <c r="BF232" s="88"/>
      <c r="BG232" s="88"/>
      <c r="BH232" s="88"/>
      <c r="BI232" s="88"/>
      <c r="BJ232" s="88"/>
      <c r="BK232" s="88"/>
      <c r="BL232" s="88"/>
      <c r="BM232" s="88"/>
      <c r="BN232" s="88"/>
    </row>
    <row r="233" spans="1:66" ht="24.75" customHeight="1">
      <c r="A233" s="12">
        <v>318</v>
      </c>
      <c r="B233" s="15" t="s">
        <v>369</v>
      </c>
      <c r="C233" s="16" t="s">
        <v>371</v>
      </c>
      <c r="D233" s="88"/>
      <c r="E233" s="88"/>
      <c r="F233" s="88"/>
      <c r="G233" s="88"/>
      <c r="H233" s="88"/>
      <c r="I233" s="88"/>
      <c r="J233" s="88"/>
      <c r="K233" s="88"/>
      <c r="L233" s="88"/>
      <c r="M233" s="88"/>
      <c r="N233" s="88"/>
      <c r="O233" s="88"/>
      <c r="P233" s="88"/>
      <c r="Q233" s="88"/>
      <c r="R233" s="88"/>
      <c r="S233" s="88"/>
      <c r="T233" s="88"/>
      <c r="U233" s="88"/>
      <c r="V233" s="88"/>
      <c r="W233" s="88"/>
      <c r="X233" s="88"/>
      <c r="Y233" s="88"/>
      <c r="Z233" s="88"/>
      <c r="AA233" s="88"/>
      <c r="AB233" s="88"/>
      <c r="AC233" s="88"/>
      <c r="AD233" s="88"/>
      <c r="AE233" s="88"/>
      <c r="AF233" s="88"/>
      <c r="AG233" s="88"/>
      <c r="AH233" s="88"/>
      <c r="AI233" s="88"/>
      <c r="AJ233" s="88"/>
      <c r="AK233" s="88"/>
      <c r="AL233" s="88"/>
      <c r="AM233" s="88"/>
      <c r="AN233" s="88"/>
      <c r="AO233" s="88"/>
      <c r="AP233" s="88"/>
      <c r="AQ233" s="88"/>
      <c r="AR233" s="88"/>
      <c r="AS233" s="88"/>
      <c r="AT233" s="88"/>
      <c r="AU233" s="88"/>
      <c r="AV233" s="88"/>
      <c r="AW233" s="88"/>
      <c r="AX233" s="88"/>
      <c r="AY233" s="88"/>
      <c r="AZ233" s="88"/>
      <c r="BA233" s="88"/>
      <c r="BB233" s="88"/>
      <c r="BC233" s="88"/>
      <c r="BD233" s="88"/>
      <c r="BE233" s="88"/>
      <c r="BF233" s="88"/>
      <c r="BG233" s="88"/>
      <c r="BH233" s="88"/>
      <c r="BI233" s="88"/>
      <c r="BJ233" s="88"/>
      <c r="BK233" s="88"/>
      <c r="BL233" s="88"/>
      <c r="BM233" s="88"/>
      <c r="BN233" s="88"/>
    </row>
    <row r="234" spans="1:66" ht="24.75" customHeight="1">
      <c r="A234" s="12">
        <v>319</v>
      </c>
      <c r="B234" s="15" t="s">
        <v>369</v>
      </c>
      <c r="C234" s="16" t="s">
        <v>372</v>
      </c>
      <c r="D234" s="88"/>
      <c r="E234" s="88"/>
      <c r="F234" s="88"/>
      <c r="G234" s="88"/>
      <c r="H234" s="88"/>
      <c r="I234" s="88"/>
      <c r="J234" s="88"/>
      <c r="K234" s="88"/>
      <c r="L234" s="88"/>
      <c r="M234" s="88"/>
      <c r="N234" s="88"/>
      <c r="O234" s="88"/>
      <c r="P234" s="88"/>
      <c r="Q234" s="88"/>
      <c r="R234" s="88"/>
      <c r="S234" s="88"/>
      <c r="T234" s="88"/>
      <c r="U234" s="88"/>
      <c r="V234" s="88"/>
      <c r="W234" s="88"/>
      <c r="X234" s="88"/>
      <c r="Y234" s="88"/>
      <c r="Z234" s="88"/>
      <c r="AA234" s="88"/>
      <c r="AB234" s="88"/>
      <c r="AC234" s="88"/>
      <c r="AD234" s="88"/>
      <c r="AE234" s="88"/>
      <c r="AF234" s="88"/>
      <c r="AG234" s="88"/>
      <c r="AH234" s="88"/>
      <c r="AI234" s="88"/>
      <c r="AJ234" s="88"/>
      <c r="AK234" s="88"/>
      <c r="AL234" s="88"/>
      <c r="AM234" s="88"/>
      <c r="AN234" s="88"/>
      <c r="AO234" s="88"/>
      <c r="AP234" s="88"/>
      <c r="AQ234" s="88"/>
      <c r="AR234" s="88"/>
      <c r="AS234" s="88"/>
      <c r="AT234" s="88"/>
      <c r="AU234" s="88"/>
      <c r="AV234" s="88"/>
      <c r="AW234" s="88"/>
      <c r="AX234" s="88"/>
      <c r="AY234" s="88"/>
      <c r="AZ234" s="88"/>
      <c r="BA234" s="88"/>
      <c r="BB234" s="88"/>
      <c r="BC234" s="88"/>
      <c r="BD234" s="88"/>
      <c r="BE234" s="88"/>
      <c r="BF234" s="88"/>
      <c r="BG234" s="88"/>
      <c r="BH234" s="88"/>
      <c r="BI234" s="88"/>
      <c r="BJ234" s="88"/>
      <c r="BK234" s="88"/>
      <c r="BL234" s="88"/>
      <c r="BM234" s="88"/>
      <c r="BN234" s="88"/>
    </row>
    <row r="235" spans="1:66" ht="24.75" customHeight="1">
      <c r="A235" s="12">
        <v>320</v>
      </c>
      <c r="B235" s="15" t="s">
        <v>369</v>
      </c>
      <c r="C235" s="16" t="s">
        <v>373</v>
      </c>
      <c r="D235" s="88"/>
      <c r="E235" s="88"/>
      <c r="F235" s="88"/>
      <c r="G235" s="88"/>
      <c r="H235" s="88"/>
      <c r="I235" s="88"/>
      <c r="J235" s="88"/>
      <c r="K235" s="88"/>
      <c r="L235" s="88"/>
      <c r="M235" s="88"/>
      <c r="N235" s="88"/>
      <c r="O235" s="88"/>
      <c r="P235" s="88"/>
      <c r="Q235" s="88"/>
      <c r="R235" s="88"/>
      <c r="S235" s="88"/>
      <c r="T235" s="88"/>
      <c r="U235" s="88"/>
      <c r="V235" s="88"/>
      <c r="W235" s="88"/>
      <c r="X235" s="88"/>
      <c r="Y235" s="88"/>
      <c r="Z235" s="88"/>
      <c r="AA235" s="88"/>
      <c r="AB235" s="88"/>
      <c r="AC235" s="88"/>
      <c r="AD235" s="88"/>
      <c r="AE235" s="88"/>
      <c r="AF235" s="88"/>
      <c r="AG235" s="88"/>
      <c r="AH235" s="88"/>
      <c r="AI235" s="88"/>
      <c r="AJ235" s="88"/>
      <c r="AK235" s="88"/>
      <c r="AL235" s="88"/>
      <c r="AM235" s="88"/>
      <c r="AN235" s="88"/>
      <c r="AO235" s="88"/>
      <c r="AP235" s="88"/>
      <c r="AQ235" s="88"/>
      <c r="AR235" s="88"/>
      <c r="AS235" s="88"/>
      <c r="AT235" s="88"/>
      <c r="AU235" s="88"/>
      <c r="AV235" s="88"/>
      <c r="AW235" s="88"/>
      <c r="AX235" s="88"/>
      <c r="AY235" s="88"/>
      <c r="AZ235" s="88"/>
      <c r="BA235" s="88"/>
      <c r="BB235" s="88"/>
      <c r="BC235" s="88"/>
      <c r="BD235" s="88"/>
      <c r="BE235" s="88"/>
      <c r="BF235" s="88"/>
      <c r="BG235" s="88"/>
      <c r="BH235" s="88"/>
      <c r="BI235" s="88"/>
      <c r="BJ235" s="88"/>
      <c r="BK235" s="88"/>
      <c r="BL235" s="88"/>
      <c r="BM235" s="88"/>
      <c r="BN235" s="88"/>
    </row>
    <row r="236" spans="1:66" ht="24.75" customHeight="1">
      <c r="A236" s="12">
        <v>321</v>
      </c>
      <c r="B236" s="15" t="s">
        <v>369</v>
      </c>
      <c r="C236" s="16" t="s">
        <v>374</v>
      </c>
      <c r="D236" s="88"/>
      <c r="E236" s="88"/>
      <c r="F236" s="88"/>
      <c r="G236" s="88"/>
      <c r="H236" s="88"/>
      <c r="I236" s="88"/>
      <c r="J236" s="88"/>
      <c r="K236" s="88"/>
      <c r="L236" s="88"/>
      <c r="M236" s="88"/>
      <c r="N236" s="88"/>
      <c r="O236" s="88"/>
      <c r="P236" s="88"/>
      <c r="Q236" s="88"/>
      <c r="R236" s="88"/>
      <c r="S236" s="88"/>
      <c r="T236" s="88"/>
      <c r="U236" s="88"/>
      <c r="V236" s="88"/>
      <c r="W236" s="88"/>
      <c r="X236" s="88"/>
      <c r="Y236" s="88"/>
      <c r="Z236" s="88"/>
      <c r="AA236" s="88"/>
      <c r="AB236" s="88"/>
      <c r="AC236" s="88"/>
      <c r="AD236" s="88"/>
      <c r="AE236" s="88"/>
      <c r="AF236" s="88"/>
      <c r="AG236" s="88"/>
      <c r="AH236" s="88"/>
      <c r="AI236" s="88"/>
      <c r="AJ236" s="88"/>
      <c r="AK236" s="88"/>
      <c r="AL236" s="88"/>
      <c r="AM236" s="88"/>
      <c r="AN236" s="88"/>
      <c r="AO236" s="88"/>
      <c r="AP236" s="88"/>
      <c r="AQ236" s="88"/>
      <c r="AR236" s="88"/>
      <c r="AS236" s="88"/>
      <c r="AT236" s="88"/>
      <c r="AU236" s="88"/>
      <c r="AV236" s="88"/>
      <c r="AW236" s="88"/>
      <c r="AX236" s="88"/>
      <c r="AY236" s="88"/>
      <c r="AZ236" s="88"/>
      <c r="BA236" s="88"/>
      <c r="BB236" s="88"/>
      <c r="BC236" s="88"/>
      <c r="BD236" s="88"/>
      <c r="BE236" s="88"/>
      <c r="BF236" s="88"/>
      <c r="BG236" s="88"/>
      <c r="BH236" s="88"/>
      <c r="BI236" s="88"/>
      <c r="BJ236" s="88"/>
      <c r="BK236" s="88"/>
      <c r="BL236" s="88"/>
      <c r="BM236" s="88"/>
      <c r="BN236" s="88"/>
    </row>
    <row r="237" spans="1:66" ht="24.75" customHeight="1">
      <c r="A237" s="12">
        <v>322</v>
      </c>
      <c r="B237" s="15" t="s">
        <v>369</v>
      </c>
      <c r="C237" s="16" t="s">
        <v>375</v>
      </c>
      <c r="D237" s="88"/>
      <c r="E237" s="88"/>
      <c r="F237" s="88"/>
      <c r="G237" s="88"/>
      <c r="H237" s="88"/>
      <c r="I237" s="88"/>
      <c r="J237" s="88"/>
      <c r="K237" s="88"/>
      <c r="L237" s="88"/>
      <c r="M237" s="88"/>
      <c r="N237" s="88"/>
      <c r="O237" s="88"/>
      <c r="P237" s="88"/>
      <c r="Q237" s="88"/>
      <c r="R237" s="88"/>
      <c r="S237" s="88"/>
      <c r="T237" s="88"/>
      <c r="U237" s="88"/>
      <c r="V237" s="88"/>
      <c r="W237" s="88"/>
      <c r="X237" s="88"/>
      <c r="Y237" s="88"/>
      <c r="Z237" s="88"/>
      <c r="AA237" s="88"/>
      <c r="AB237" s="88"/>
      <c r="AC237" s="88"/>
      <c r="AD237" s="88"/>
      <c r="AE237" s="88"/>
      <c r="AF237" s="88"/>
      <c r="AG237" s="88"/>
      <c r="AH237" s="88"/>
      <c r="AI237" s="88"/>
      <c r="AJ237" s="88"/>
      <c r="AK237" s="88"/>
      <c r="AL237" s="88"/>
      <c r="AM237" s="88"/>
      <c r="AN237" s="88"/>
      <c r="AO237" s="88"/>
      <c r="AP237" s="88"/>
      <c r="AQ237" s="88"/>
      <c r="AR237" s="88"/>
      <c r="AS237" s="88"/>
      <c r="AT237" s="88"/>
      <c r="AU237" s="88"/>
      <c r="AV237" s="88"/>
      <c r="AW237" s="88"/>
      <c r="AX237" s="88"/>
      <c r="AY237" s="88"/>
      <c r="AZ237" s="88"/>
      <c r="BA237" s="88"/>
      <c r="BB237" s="88"/>
      <c r="BC237" s="88"/>
      <c r="BD237" s="88"/>
      <c r="BE237" s="88"/>
      <c r="BF237" s="88"/>
      <c r="BG237" s="88"/>
      <c r="BH237" s="88"/>
      <c r="BI237" s="88"/>
      <c r="BJ237" s="88"/>
      <c r="BK237" s="88"/>
      <c r="BL237" s="88"/>
      <c r="BM237" s="88"/>
      <c r="BN237" s="88"/>
    </row>
    <row r="238" spans="1:66" ht="24.75" customHeight="1">
      <c r="A238" s="12">
        <v>323</v>
      </c>
      <c r="B238" s="15" t="s">
        <v>369</v>
      </c>
      <c r="C238" s="16" t="s">
        <v>376</v>
      </c>
      <c r="D238" s="88"/>
      <c r="E238" s="88"/>
      <c r="F238" s="88"/>
      <c r="G238" s="88"/>
      <c r="H238" s="88"/>
      <c r="I238" s="88"/>
      <c r="J238" s="88"/>
      <c r="K238" s="88"/>
      <c r="L238" s="88"/>
      <c r="M238" s="88"/>
      <c r="N238" s="88"/>
      <c r="O238" s="88"/>
      <c r="P238" s="88"/>
      <c r="Q238" s="88"/>
      <c r="R238" s="88"/>
      <c r="S238" s="88"/>
      <c r="T238" s="88"/>
      <c r="U238" s="88"/>
      <c r="V238" s="88"/>
      <c r="W238" s="88"/>
      <c r="X238" s="88"/>
      <c r="Y238" s="88"/>
      <c r="Z238" s="88"/>
      <c r="AA238" s="88"/>
      <c r="AB238" s="88"/>
      <c r="AC238" s="88"/>
      <c r="AD238" s="88"/>
      <c r="AE238" s="88"/>
      <c r="AF238" s="88"/>
      <c r="AG238" s="88"/>
      <c r="AH238" s="88"/>
      <c r="AI238" s="88"/>
      <c r="AJ238" s="88"/>
      <c r="AK238" s="88"/>
      <c r="AL238" s="88"/>
      <c r="AM238" s="88"/>
      <c r="AN238" s="88"/>
      <c r="AO238" s="88"/>
      <c r="AP238" s="88"/>
      <c r="AQ238" s="88"/>
      <c r="AR238" s="88"/>
      <c r="AS238" s="88"/>
      <c r="AT238" s="88"/>
      <c r="AU238" s="88"/>
      <c r="AV238" s="88"/>
      <c r="AW238" s="88"/>
      <c r="AX238" s="88"/>
      <c r="AY238" s="88"/>
      <c r="AZ238" s="88"/>
      <c r="BA238" s="88"/>
      <c r="BB238" s="88"/>
      <c r="BC238" s="88"/>
      <c r="BD238" s="88"/>
      <c r="BE238" s="88"/>
      <c r="BF238" s="88"/>
      <c r="BG238" s="88"/>
      <c r="BH238" s="88"/>
      <c r="BI238" s="88"/>
      <c r="BJ238" s="88"/>
      <c r="BK238" s="88"/>
      <c r="BL238" s="88"/>
      <c r="BM238" s="88"/>
      <c r="BN238" s="88"/>
    </row>
    <row r="239" spans="1:66" ht="24.75" customHeight="1">
      <c r="A239" s="12">
        <v>324</v>
      </c>
      <c r="B239" s="15" t="s">
        <v>369</v>
      </c>
      <c r="C239" s="16" t="s">
        <v>377</v>
      </c>
      <c r="D239" s="88"/>
      <c r="E239" s="88"/>
      <c r="F239" s="88"/>
      <c r="G239" s="88"/>
      <c r="H239" s="88"/>
      <c r="I239" s="88"/>
      <c r="J239" s="88"/>
      <c r="K239" s="88"/>
      <c r="L239" s="88"/>
      <c r="M239" s="88"/>
      <c r="N239" s="88"/>
      <c r="O239" s="88"/>
      <c r="P239" s="88"/>
      <c r="Q239" s="88"/>
      <c r="R239" s="88"/>
      <c r="S239" s="88"/>
      <c r="T239" s="88"/>
      <c r="U239" s="88"/>
      <c r="V239" s="88"/>
      <c r="W239" s="88"/>
      <c r="X239" s="88"/>
      <c r="Y239" s="88"/>
      <c r="Z239" s="88"/>
      <c r="AA239" s="88"/>
      <c r="AB239" s="88"/>
      <c r="AC239" s="88"/>
      <c r="AD239" s="88"/>
      <c r="AE239" s="88"/>
      <c r="AF239" s="88"/>
      <c r="AG239" s="88"/>
      <c r="AH239" s="88"/>
      <c r="AI239" s="88"/>
      <c r="AJ239" s="88"/>
      <c r="AK239" s="88"/>
      <c r="AL239" s="88"/>
      <c r="AM239" s="88"/>
      <c r="AN239" s="88"/>
      <c r="AO239" s="88"/>
      <c r="AP239" s="88"/>
      <c r="AQ239" s="88"/>
      <c r="AR239" s="88"/>
      <c r="AS239" s="88"/>
      <c r="AT239" s="88"/>
      <c r="AU239" s="88"/>
      <c r="AV239" s="88"/>
      <c r="AW239" s="88"/>
      <c r="AX239" s="88"/>
      <c r="AY239" s="88"/>
      <c r="AZ239" s="88"/>
      <c r="BA239" s="88"/>
      <c r="BB239" s="88"/>
      <c r="BC239" s="88"/>
      <c r="BD239" s="88"/>
      <c r="BE239" s="88"/>
      <c r="BF239" s="88"/>
      <c r="BG239" s="88"/>
      <c r="BH239" s="88"/>
      <c r="BI239" s="88"/>
      <c r="BJ239" s="88"/>
      <c r="BK239" s="88"/>
      <c r="BL239" s="88"/>
      <c r="BM239" s="88"/>
      <c r="BN239" s="88"/>
    </row>
    <row r="240" spans="1:66" ht="24.75" customHeight="1">
      <c r="A240" s="12">
        <v>325</v>
      </c>
      <c r="B240" s="15" t="s">
        <v>369</v>
      </c>
      <c r="C240" s="16" t="s">
        <v>378</v>
      </c>
      <c r="D240" s="88"/>
      <c r="E240" s="88"/>
      <c r="F240" s="88"/>
      <c r="G240" s="88"/>
      <c r="H240" s="88"/>
      <c r="I240" s="88"/>
      <c r="J240" s="88"/>
      <c r="K240" s="88"/>
      <c r="L240" s="88"/>
      <c r="M240" s="88"/>
      <c r="N240" s="88"/>
      <c r="O240" s="88"/>
      <c r="P240" s="88"/>
      <c r="Q240" s="88"/>
      <c r="R240" s="88"/>
      <c r="S240" s="88"/>
      <c r="T240" s="88"/>
      <c r="U240" s="88"/>
      <c r="V240" s="88"/>
      <c r="W240" s="88"/>
      <c r="X240" s="88"/>
      <c r="Y240" s="88"/>
      <c r="Z240" s="88"/>
      <c r="AA240" s="88"/>
      <c r="AB240" s="88"/>
      <c r="AC240" s="88"/>
      <c r="AD240" s="88"/>
      <c r="AE240" s="88"/>
      <c r="AF240" s="88"/>
      <c r="AG240" s="88"/>
      <c r="AH240" s="88"/>
      <c r="AI240" s="88"/>
      <c r="AJ240" s="88"/>
      <c r="AK240" s="88"/>
      <c r="AL240" s="88"/>
      <c r="AM240" s="88"/>
      <c r="AN240" s="88"/>
      <c r="AO240" s="88"/>
      <c r="AP240" s="88"/>
      <c r="AQ240" s="88"/>
      <c r="AR240" s="88"/>
      <c r="AS240" s="88"/>
      <c r="AT240" s="88"/>
      <c r="AU240" s="88"/>
      <c r="AV240" s="88"/>
      <c r="AW240" s="88"/>
      <c r="AX240" s="88"/>
      <c r="AY240" s="88"/>
      <c r="AZ240" s="88"/>
      <c r="BA240" s="88"/>
      <c r="BB240" s="88"/>
      <c r="BC240" s="88"/>
      <c r="BD240" s="88"/>
      <c r="BE240" s="88"/>
      <c r="BF240" s="88"/>
      <c r="BG240" s="88"/>
      <c r="BH240" s="88"/>
      <c r="BI240" s="88"/>
      <c r="BJ240" s="88"/>
      <c r="BK240" s="88"/>
      <c r="BL240" s="88"/>
      <c r="BM240" s="88"/>
      <c r="BN240" s="88"/>
    </row>
    <row r="241" spans="1:66" ht="24.75" customHeight="1">
      <c r="A241" s="12">
        <v>326</v>
      </c>
      <c r="B241" s="15" t="s">
        <v>369</v>
      </c>
      <c r="C241" s="16" t="s">
        <v>379</v>
      </c>
      <c r="D241" s="88"/>
      <c r="E241" s="88"/>
      <c r="F241" s="88"/>
      <c r="G241" s="88"/>
      <c r="H241" s="88"/>
      <c r="I241" s="88"/>
      <c r="J241" s="88"/>
      <c r="K241" s="88"/>
      <c r="L241" s="88"/>
      <c r="M241" s="88"/>
      <c r="N241" s="88"/>
      <c r="O241" s="88"/>
      <c r="P241" s="88"/>
      <c r="Q241" s="88"/>
      <c r="R241" s="88"/>
      <c r="S241" s="88"/>
      <c r="T241" s="88"/>
      <c r="U241" s="88"/>
      <c r="V241" s="88"/>
      <c r="W241" s="88"/>
      <c r="X241" s="88"/>
      <c r="Y241" s="88"/>
      <c r="Z241" s="88"/>
      <c r="AA241" s="88"/>
      <c r="AB241" s="88"/>
      <c r="AC241" s="88"/>
      <c r="AD241" s="88"/>
      <c r="AE241" s="88"/>
      <c r="AF241" s="88"/>
      <c r="AG241" s="88"/>
      <c r="AH241" s="88"/>
      <c r="AI241" s="88"/>
      <c r="AJ241" s="88"/>
      <c r="AK241" s="88"/>
      <c r="AL241" s="88"/>
      <c r="AM241" s="88"/>
      <c r="AN241" s="88"/>
      <c r="AO241" s="88"/>
      <c r="AP241" s="88"/>
      <c r="AQ241" s="88"/>
      <c r="AR241" s="88"/>
      <c r="AS241" s="88"/>
      <c r="AT241" s="88"/>
      <c r="AU241" s="88"/>
      <c r="AV241" s="88"/>
      <c r="AW241" s="88"/>
      <c r="AX241" s="88"/>
      <c r="AY241" s="88"/>
      <c r="AZ241" s="88"/>
      <c r="BA241" s="88"/>
      <c r="BB241" s="88"/>
      <c r="BC241" s="88"/>
      <c r="BD241" s="88"/>
      <c r="BE241" s="88"/>
      <c r="BF241" s="88"/>
      <c r="BG241" s="88"/>
      <c r="BH241" s="88"/>
      <c r="BI241" s="88"/>
      <c r="BJ241" s="88"/>
      <c r="BK241" s="88"/>
      <c r="BL241" s="88"/>
      <c r="BM241" s="88"/>
      <c r="BN241" s="88"/>
    </row>
    <row r="242" spans="1:66" ht="24.75" customHeight="1">
      <c r="A242" s="12">
        <v>327</v>
      </c>
      <c r="B242" s="15" t="s">
        <v>369</v>
      </c>
      <c r="C242" s="16" t="s">
        <v>380</v>
      </c>
      <c r="D242" s="88"/>
      <c r="E242" s="88"/>
      <c r="F242" s="88"/>
      <c r="G242" s="88"/>
      <c r="H242" s="88"/>
      <c r="I242" s="88"/>
      <c r="J242" s="88"/>
      <c r="K242" s="88"/>
      <c r="L242" s="88"/>
      <c r="M242" s="88"/>
      <c r="N242" s="88"/>
      <c r="O242" s="88"/>
      <c r="P242" s="88"/>
      <c r="Q242" s="88"/>
      <c r="R242" s="88"/>
      <c r="S242" s="88"/>
      <c r="T242" s="88"/>
      <c r="U242" s="88"/>
      <c r="V242" s="88"/>
      <c r="W242" s="88"/>
      <c r="X242" s="88"/>
      <c r="Y242" s="88"/>
      <c r="Z242" s="88"/>
      <c r="AA242" s="88"/>
      <c r="AB242" s="88"/>
      <c r="AC242" s="88"/>
      <c r="AD242" s="88"/>
      <c r="AE242" s="88"/>
      <c r="AF242" s="88"/>
      <c r="AG242" s="88"/>
      <c r="AH242" s="88"/>
      <c r="AI242" s="88"/>
      <c r="AJ242" s="88"/>
      <c r="AK242" s="88"/>
      <c r="AL242" s="88"/>
      <c r="AM242" s="88"/>
      <c r="AN242" s="88"/>
      <c r="AO242" s="88"/>
      <c r="AP242" s="88"/>
      <c r="AQ242" s="88"/>
      <c r="AR242" s="88"/>
      <c r="AS242" s="88"/>
      <c r="AT242" s="88"/>
      <c r="AU242" s="88"/>
      <c r="AV242" s="88"/>
      <c r="AW242" s="88"/>
      <c r="AX242" s="88"/>
      <c r="AY242" s="88"/>
      <c r="AZ242" s="88"/>
      <c r="BA242" s="88"/>
      <c r="BB242" s="88"/>
      <c r="BC242" s="88"/>
      <c r="BD242" s="88"/>
      <c r="BE242" s="88"/>
      <c r="BF242" s="88"/>
      <c r="BG242" s="88"/>
      <c r="BH242" s="88"/>
      <c r="BI242" s="88"/>
      <c r="BJ242" s="88"/>
      <c r="BK242" s="88"/>
      <c r="BL242" s="88"/>
      <c r="BM242" s="88"/>
      <c r="BN242" s="88"/>
    </row>
    <row r="243" spans="1:66" ht="24.75" customHeight="1">
      <c r="A243" s="12">
        <v>328</v>
      </c>
      <c r="B243" s="15" t="s">
        <v>369</v>
      </c>
      <c r="C243" s="16" t="s">
        <v>381</v>
      </c>
      <c r="D243" s="88"/>
      <c r="E243" s="88"/>
      <c r="F243" s="88"/>
      <c r="G243" s="88"/>
      <c r="H243" s="88"/>
      <c r="I243" s="88"/>
      <c r="J243" s="88"/>
      <c r="K243" s="88"/>
      <c r="L243" s="88"/>
      <c r="M243" s="88"/>
      <c r="N243" s="88"/>
      <c r="O243" s="88"/>
      <c r="P243" s="88"/>
      <c r="Q243" s="88"/>
      <c r="R243" s="88"/>
      <c r="S243" s="88"/>
      <c r="T243" s="88"/>
      <c r="U243" s="88"/>
      <c r="V243" s="88"/>
      <c r="W243" s="88"/>
      <c r="X243" s="88"/>
      <c r="Y243" s="88"/>
      <c r="Z243" s="88"/>
      <c r="AA243" s="88"/>
      <c r="AB243" s="88"/>
      <c r="AC243" s="88"/>
      <c r="AD243" s="88"/>
      <c r="AE243" s="88"/>
      <c r="AF243" s="88"/>
      <c r="AG243" s="88"/>
      <c r="AH243" s="88"/>
      <c r="AI243" s="88"/>
      <c r="AJ243" s="88"/>
      <c r="AK243" s="88"/>
      <c r="AL243" s="88"/>
      <c r="AM243" s="88"/>
      <c r="AN243" s="88"/>
      <c r="AO243" s="88"/>
      <c r="AP243" s="88"/>
      <c r="AQ243" s="88"/>
      <c r="AR243" s="88"/>
      <c r="AS243" s="88"/>
      <c r="AT243" s="88"/>
      <c r="AU243" s="88"/>
      <c r="AV243" s="88"/>
      <c r="AW243" s="88"/>
      <c r="AX243" s="88"/>
      <c r="AY243" s="88"/>
      <c r="AZ243" s="88"/>
      <c r="BA243" s="88"/>
      <c r="BB243" s="88"/>
      <c r="BC243" s="88"/>
      <c r="BD243" s="88"/>
      <c r="BE243" s="88"/>
      <c r="BF243" s="88"/>
      <c r="BG243" s="88"/>
      <c r="BH243" s="88"/>
      <c r="BI243" s="88"/>
      <c r="BJ243" s="88"/>
      <c r="BK243" s="88"/>
      <c r="BL243" s="88"/>
      <c r="BM243" s="88"/>
      <c r="BN243" s="88"/>
    </row>
    <row r="244" spans="1:66" ht="24.75" customHeight="1">
      <c r="A244" s="12">
        <v>329</v>
      </c>
      <c r="B244" s="15" t="s">
        <v>369</v>
      </c>
      <c r="C244" s="16" t="s">
        <v>382</v>
      </c>
      <c r="D244" s="88"/>
      <c r="E244" s="88"/>
      <c r="F244" s="88"/>
      <c r="G244" s="88"/>
      <c r="H244" s="88"/>
      <c r="I244" s="88"/>
      <c r="J244" s="88"/>
      <c r="K244" s="88"/>
      <c r="L244" s="88"/>
      <c r="M244" s="88"/>
      <c r="N244" s="88"/>
      <c r="O244" s="88"/>
      <c r="P244" s="88"/>
      <c r="Q244" s="88"/>
      <c r="R244" s="88"/>
      <c r="S244" s="88"/>
      <c r="T244" s="88"/>
      <c r="U244" s="88"/>
      <c r="V244" s="88"/>
      <c r="W244" s="88"/>
      <c r="X244" s="88"/>
      <c r="Y244" s="88"/>
      <c r="Z244" s="88"/>
      <c r="AA244" s="88"/>
      <c r="AB244" s="88"/>
      <c r="AC244" s="88"/>
      <c r="AD244" s="88"/>
      <c r="AE244" s="88"/>
      <c r="AF244" s="88"/>
      <c r="AG244" s="88"/>
      <c r="AH244" s="88"/>
      <c r="AI244" s="88"/>
      <c r="AJ244" s="88"/>
      <c r="AK244" s="88"/>
      <c r="AL244" s="88"/>
      <c r="AM244" s="88"/>
      <c r="AN244" s="88"/>
      <c r="AO244" s="88"/>
      <c r="AP244" s="88"/>
      <c r="AQ244" s="88"/>
      <c r="AR244" s="88"/>
      <c r="AS244" s="88"/>
      <c r="AT244" s="88"/>
      <c r="AU244" s="88"/>
      <c r="AV244" s="88"/>
      <c r="AW244" s="88"/>
      <c r="AX244" s="88"/>
      <c r="AY244" s="88"/>
      <c r="AZ244" s="88"/>
      <c r="BA244" s="88"/>
      <c r="BB244" s="88"/>
      <c r="BC244" s="88"/>
      <c r="BD244" s="88"/>
      <c r="BE244" s="88"/>
      <c r="BF244" s="88"/>
      <c r="BG244" s="88"/>
      <c r="BH244" s="88"/>
      <c r="BI244" s="88"/>
      <c r="BJ244" s="88"/>
      <c r="BK244" s="88"/>
      <c r="BL244" s="88"/>
      <c r="BM244" s="88"/>
      <c r="BN244" s="88"/>
    </row>
    <row r="245" spans="1:66" ht="24.75" customHeight="1">
      <c r="A245" s="12">
        <v>330</v>
      </c>
      <c r="B245" s="15" t="s">
        <v>369</v>
      </c>
      <c r="C245" s="16" t="s">
        <v>383</v>
      </c>
      <c r="D245" s="88"/>
      <c r="E245" s="88"/>
      <c r="F245" s="88"/>
      <c r="G245" s="88"/>
      <c r="H245" s="88"/>
      <c r="I245" s="88"/>
      <c r="J245" s="88"/>
      <c r="K245" s="88"/>
      <c r="L245" s="88"/>
      <c r="M245" s="88"/>
      <c r="N245" s="88"/>
      <c r="O245" s="88"/>
      <c r="P245" s="88"/>
      <c r="Q245" s="88"/>
      <c r="R245" s="88"/>
      <c r="S245" s="88"/>
      <c r="T245" s="88"/>
      <c r="U245" s="88"/>
      <c r="V245" s="88"/>
      <c r="W245" s="88"/>
      <c r="X245" s="88"/>
      <c r="Y245" s="88"/>
      <c r="Z245" s="88"/>
      <c r="AA245" s="88"/>
      <c r="AB245" s="88"/>
      <c r="AC245" s="88"/>
      <c r="AD245" s="88"/>
      <c r="AE245" s="88"/>
      <c r="AF245" s="88"/>
      <c r="AG245" s="88"/>
      <c r="AH245" s="88"/>
      <c r="AI245" s="88"/>
      <c r="AJ245" s="88"/>
      <c r="AK245" s="88"/>
      <c r="AL245" s="88"/>
      <c r="AM245" s="88"/>
      <c r="AN245" s="88"/>
      <c r="AO245" s="88"/>
      <c r="AP245" s="88"/>
      <c r="AQ245" s="88"/>
      <c r="AR245" s="88"/>
      <c r="AS245" s="88"/>
      <c r="AT245" s="88"/>
      <c r="AU245" s="88"/>
      <c r="AV245" s="88"/>
      <c r="AW245" s="88"/>
      <c r="AX245" s="88"/>
      <c r="AY245" s="88"/>
      <c r="AZ245" s="88"/>
      <c r="BA245" s="88"/>
      <c r="BB245" s="88"/>
      <c r="BC245" s="88"/>
      <c r="BD245" s="88"/>
      <c r="BE245" s="88"/>
      <c r="BF245" s="88"/>
      <c r="BG245" s="88"/>
      <c r="BH245" s="88"/>
      <c r="BI245" s="88"/>
      <c r="BJ245" s="88"/>
      <c r="BK245" s="88"/>
      <c r="BL245" s="88"/>
      <c r="BM245" s="88"/>
      <c r="BN245" s="88"/>
    </row>
    <row r="246" spans="1:66" ht="24.75" customHeight="1">
      <c r="A246" s="12">
        <v>331</v>
      </c>
      <c r="B246" s="15" t="s">
        <v>384</v>
      </c>
      <c r="C246" s="16" t="s">
        <v>385</v>
      </c>
      <c r="D246" s="88"/>
      <c r="E246" s="88"/>
      <c r="F246" s="88"/>
      <c r="G246" s="88"/>
      <c r="H246" s="88"/>
      <c r="I246" s="88"/>
      <c r="J246" s="88"/>
      <c r="K246" s="88"/>
      <c r="L246" s="88"/>
      <c r="M246" s="88"/>
      <c r="N246" s="88"/>
      <c r="O246" s="88"/>
      <c r="P246" s="88"/>
      <c r="Q246" s="88"/>
      <c r="R246" s="88"/>
      <c r="S246" s="88"/>
      <c r="T246" s="88"/>
      <c r="U246" s="88"/>
      <c r="V246" s="88"/>
      <c r="W246" s="88"/>
      <c r="X246" s="88"/>
      <c r="Y246" s="88"/>
      <c r="Z246" s="88"/>
      <c r="AA246" s="88"/>
      <c r="AB246" s="88"/>
      <c r="AC246" s="88"/>
      <c r="AD246" s="88"/>
      <c r="AE246" s="88"/>
      <c r="AF246" s="88"/>
      <c r="AG246" s="88"/>
      <c r="AH246" s="88"/>
      <c r="AI246" s="88"/>
      <c r="AJ246" s="88"/>
      <c r="AK246" s="88"/>
      <c r="AL246" s="88"/>
      <c r="AM246" s="88"/>
      <c r="AN246" s="88"/>
      <c r="AO246" s="88"/>
      <c r="AP246" s="88"/>
      <c r="AQ246" s="88"/>
      <c r="AR246" s="88"/>
      <c r="AS246" s="88"/>
      <c r="AT246" s="88"/>
      <c r="AU246" s="88"/>
      <c r="AV246" s="88"/>
      <c r="AW246" s="88"/>
      <c r="AX246" s="88"/>
      <c r="AY246" s="88"/>
      <c r="AZ246" s="88"/>
      <c r="BA246" s="88"/>
      <c r="BB246" s="88"/>
      <c r="BC246" s="88"/>
      <c r="BD246" s="88"/>
      <c r="BE246" s="88"/>
      <c r="BF246" s="88"/>
      <c r="BG246" s="88"/>
      <c r="BH246" s="88"/>
      <c r="BI246" s="88"/>
      <c r="BJ246" s="88"/>
      <c r="BK246" s="88"/>
      <c r="BL246" s="88"/>
      <c r="BM246" s="88"/>
      <c r="BN246" s="88"/>
    </row>
    <row r="247" spans="1:66" ht="24.75" customHeight="1">
      <c r="A247" s="12">
        <v>332</v>
      </c>
      <c r="B247" s="15" t="s">
        <v>384</v>
      </c>
      <c r="C247" s="16" t="s">
        <v>386</v>
      </c>
      <c r="D247" s="88"/>
      <c r="E247" s="88"/>
      <c r="F247" s="88"/>
      <c r="G247" s="88"/>
      <c r="H247" s="88"/>
      <c r="I247" s="88"/>
      <c r="J247" s="88"/>
      <c r="K247" s="88"/>
      <c r="L247" s="88"/>
      <c r="M247" s="88"/>
      <c r="N247" s="88"/>
      <c r="O247" s="88"/>
      <c r="P247" s="88"/>
      <c r="Q247" s="88"/>
      <c r="R247" s="88"/>
      <c r="S247" s="88"/>
      <c r="T247" s="88"/>
      <c r="U247" s="88"/>
      <c r="V247" s="88"/>
      <c r="W247" s="88"/>
      <c r="X247" s="88"/>
      <c r="Y247" s="88"/>
      <c r="Z247" s="88"/>
      <c r="AA247" s="88"/>
      <c r="AB247" s="88"/>
      <c r="AC247" s="88"/>
      <c r="AD247" s="88"/>
      <c r="AE247" s="88"/>
      <c r="AF247" s="88"/>
      <c r="AG247" s="88"/>
      <c r="AH247" s="88"/>
      <c r="AI247" s="88"/>
      <c r="AJ247" s="88"/>
      <c r="AK247" s="88"/>
      <c r="AL247" s="88"/>
      <c r="AM247" s="88"/>
      <c r="AN247" s="88"/>
      <c r="AO247" s="88"/>
      <c r="AP247" s="88"/>
      <c r="AQ247" s="88"/>
      <c r="AR247" s="88"/>
      <c r="AS247" s="88"/>
      <c r="AT247" s="88"/>
      <c r="AU247" s="88"/>
      <c r="AV247" s="88"/>
      <c r="AW247" s="88"/>
      <c r="AX247" s="88"/>
      <c r="AY247" s="88"/>
      <c r="AZ247" s="88"/>
      <c r="BA247" s="88"/>
      <c r="BB247" s="88"/>
      <c r="BC247" s="88"/>
      <c r="BD247" s="88"/>
      <c r="BE247" s="88"/>
      <c r="BF247" s="88"/>
      <c r="BG247" s="88"/>
      <c r="BH247" s="88"/>
      <c r="BI247" s="88"/>
      <c r="BJ247" s="88"/>
      <c r="BK247" s="88"/>
      <c r="BL247" s="88"/>
      <c r="BM247" s="88"/>
      <c r="BN247" s="88"/>
    </row>
    <row r="248" spans="1:66" ht="24.75" customHeight="1">
      <c r="A248" s="12">
        <v>333</v>
      </c>
      <c r="B248" s="15" t="s">
        <v>384</v>
      </c>
      <c r="C248" s="16" t="s">
        <v>387</v>
      </c>
      <c r="D248" s="88"/>
      <c r="E248" s="88"/>
      <c r="F248" s="88"/>
      <c r="G248" s="88"/>
      <c r="H248" s="88"/>
      <c r="I248" s="88"/>
      <c r="J248" s="88"/>
      <c r="K248" s="88"/>
      <c r="L248" s="88"/>
      <c r="M248" s="88"/>
      <c r="N248" s="88"/>
      <c r="O248" s="88"/>
      <c r="P248" s="88"/>
      <c r="Q248" s="88"/>
      <c r="R248" s="88"/>
      <c r="S248" s="88"/>
      <c r="T248" s="88"/>
      <c r="U248" s="88"/>
      <c r="V248" s="88"/>
      <c r="W248" s="88"/>
      <c r="X248" s="88"/>
      <c r="Y248" s="88"/>
      <c r="Z248" s="88"/>
      <c r="AA248" s="88"/>
      <c r="AB248" s="88"/>
      <c r="AC248" s="88"/>
      <c r="AD248" s="88"/>
      <c r="AE248" s="88"/>
      <c r="AF248" s="88"/>
      <c r="AG248" s="88"/>
      <c r="AH248" s="88"/>
      <c r="AI248" s="88"/>
      <c r="AJ248" s="88"/>
      <c r="AK248" s="88"/>
      <c r="AL248" s="88"/>
      <c r="AM248" s="88"/>
      <c r="AN248" s="88"/>
      <c r="AO248" s="88"/>
      <c r="AP248" s="88"/>
      <c r="AQ248" s="88"/>
      <c r="AR248" s="88"/>
      <c r="AS248" s="88"/>
      <c r="AT248" s="88"/>
      <c r="AU248" s="88"/>
      <c r="AV248" s="88"/>
      <c r="AW248" s="88"/>
      <c r="AX248" s="88"/>
      <c r="AY248" s="88"/>
      <c r="AZ248" s="88"/>
      <c r="BA248" s="88"/>
      <c r="BB248" s="88"/>
      <c r="BC248" s="88"/>
      <c r="BD248" s="88"/>
      <c r="BE248" s="88"/>
      <c r="BF248" s="88"/>
      <c r="BG248" s="88"/>
      <c r="BH248" s="88"/>
      <c r="BI248" s="88"/>
      <c r="BJ248" s="88"/>
      <c r="BK248" s="88"/>
      <c r="BL248" s="88"/>
      <c r="BM248" s="88"/>
      <c r="BN248" s="88"/>
    </row>
    <row r="249" spans="1:66" ht="24.75" customHeight="1">
      <c r="A249" s="12">
        <v>334</v>
      </c>
      <c r="B249" s="15" t="s">
        <v>384</v>
      </c>
      <c r="C249" s="16" t="s">
        <v>388</v>
      </c>
      <c r="D249" s="88"/>
      <c r="E249" s="88"/>
      <c r="F249" s="88"/>
      <c r="G249" s="88"/>
      <c r="H249" s="88"/>
      <c r="I249" s="88"/>
      <c r="J249" s="88"/>
      <c r="K249" s="88"/>
      <c r="L249" s="88"/>
      <c r="M249" s="88"/>
      <c r="N249" s="88"/>
      <c r="O249" s="88"/>
      <c r="P249" s="88"/>
      <c r="Q249" s="88"/>
      <c r="R249" s="88"/>
      <c r="S249" s="88"/>
      <c r="T249" s="88"/>
      <c r="U249" s="88"/>
      <c r="V249" s="88"/>
      <c r="W249" s="88"/>
      <c r="X249" s="88"/>
      <c r="Y249" s="88"/>
      <c r="Z249" s="88"/>
      <c r="AA249" s="88"/>
      <c r="AB249" s="88"/>
      <c r="AC249" s="88"/>
      <c r="AD249" s="88"/>
      <c r="AE249" s="88"/>
      <c r="AF249" s="88"/>
      <c r="AG249" s="88"/>
      <c r="AH249" s="88"/>
      <c r="AI249" s="88"/>
      <c r="AJ249" s="88"/>
      <c r="AK249" s="88"/>
      <c r="AL249" s="88"/>
      <c r="AM249" s="88"/>
      <c r="AN249" s="88"/>
      <c r="AO249" s="88"/>
      <c r="AP249" s="88"/>
      <c r="AQ249" s="88"/>
      <c r="AR249" s="88"/>
      <c r="AS249" s="88"/>
      <c r="AT249" s="88"/>
      <c r="AU249" s="88"/>
      <c r="AV249" s="88"/>
      <c r="AW249" s="88"/>
      <c r="AX249" s="88"/>
      <c r="AY249" s="88"/>
      <c r="AZ249" s="88"/>
      <c r="BA249" s="88"/>
      <c r="BB249" s="88"/>
      <c r="BC249" s="88"/>
      <c r="BD249" s="88"/>
      <c r="BE249" s="88"/>
      <c r="BF249" s="88"/>
      <c r="BG249" s="88"/>
      <c r="BH249" s="88"/>
      <c r="BI249" s="88"/>
      <c r="BJ249" s="88"/>
      <c r="BK249" s="88"/>
      <c r="BL249" s="88"/>
      <c r="BM249" s="88"/>
      <c r="BN249" s="88"/>
    </row>
    <row r="250" spans="1:66" ht="24.75" customHeight="1">
      <c r="A250" s="12">
        <v>335</v>
      </c>
      <c r="B250" s="15" t="s">
        <v>384</v>
      </c>
      <c r="C250" s="16" t="s">
        <v>389</v>
      </c>
      <c r="D250" s="88"/>
      <c r="E250" s="88"/>
      <c r="F250" s="88"/>
      <c r="G250" s="88"/>
      <c r="H250" s="88"/>
      <c r="I250" s="88"/>
      <c r="J250" s="88"/>
      <c r="K250" s="88"/>
      <c r="L250" s="88"/>
      <c r="M250" s="88"/>
      <c r="N250" s="88"/>
      <c r="O250" s="88"/>
      <c r="P250" s="88"/>
      <c r="Q250" s="88"/>
      <c r="R250" s="88"/>
      <c r="S250" s="88"/>
      <c r="T250" s="88"/>
      <c r="U250" s="88"/>
      <c r="V250" s="88"/>
      <c r="W250" s="88"/>
      <c r="X250" s="88"/>
      <c r="Y250" s="88"/>
      <c r="Z250" s="88"/>
      <c r="AA250" s="88"/>
      <c r="AB250" s="88"/>
      <c r="AC250" s="88"/>
      <c r="AD250" s="88"/>
      <c r="AE250" s="88"/>
      <c r="AF250" s="88"/>
      <c r="AG250" s="88"/>
      <c r="AH250" s="88"/>
      <c r="AI250" s="88"/>
      <c r="AJ250" s="88"/>
      <c r="AK250" s="88"/>
      <c r="AL250" s="88"/>
      <c r="AM250" s="88"/>
      <c r="AN250" s="88"/>
      <c r="AO250" s="88"/>
      <c r="AP250" s="88"/>
      <c r="AQ250" s="88"/>
      <c r="AR250" s="88"/>
      <c r="AS250" s="88"/>
      <c r="AT250" s="88"/>
      <c r="AU250" s="88"/>
      <c r="AV250" s="88"/>
      <c r="AW250" s="88"/>
      <c r="AX250" s="88"/>
      <c r="AY250" s="88"/>
      <c r="AZ250" s="88"/>
      <c r="BA250" s="88"/>
      <c r="BB250" s="88"/>
      <c r="BC250" s="88"/>
      <c r="BD250" s="88"/>
      <c r="BE250" s="88"/>
      <c r="BF250" s="88"/>
      <c r="BG250" s="88"/>
      <c r="BH250" s="88"/>
      <c r="BI250" s="88"/>
      <c r="BJ250" s="88"/>
      <c r="BK250" s="88"/>
      <c r="BL250" s="88"/>
      <c r="BM250" s="88"/>
      <c r="BN250" s="88"/>
    </row>
    <row r="251" spans="1:66" ht="24.75" customHeight="1">
      <c r="A251" s="12">
        <v>336</v>
      </c>
      <c r="B251" s="15" t="s">
        <v>384</v>
      </c>
      <c r="C251" s="16" t="s">
        <v>390</v>
      </c>
      <c r="D251" s="88"/>
      <c r="E251" s="88"/>
      <c r="F251" s="88"/>
      <c r="G251" s="88"/>
      <c r="H251" s="88"/>
      <c r="I251" s="88"/>
      <c r="J251" s="88"/>
      <c r="K251" s="88"/>
      <c r="L251" s="88"/>
      <c r="M251" s="88"/>
      <c r="N251" s="88"/>
      <c r="O251" s="88"/>
      <c r="P251" s="88"/>
      <c r="Q251" s="88"/>
      <c r="R251" s="88"/>
      <c r="S251" s="88"/>
      <c r="T251" s="88"/>
      <c r="U251" s="88"/>
      <c r="V251" s="88"/>
      <c r="W251" s="88"/>
      <c r="X251" s="88"/>
      <c r="Y251" s="88"/>
      <c r="Z251" s="88"/>
      <c r="AA251" s="88"/>
      <c r="AB251" s="88"/>
      <c r="AC251" s="88"/>
      <c r="AD251" s="88"/>
      <c r="AE251" s="88"/>
      <c r="AF251" s="88"/>
      <c r="AG251" s="88"/>
      <c r="AH251" s="88"/>
      <c r="AI251" s="88"/>
      <c r="AJ251" s="88"/>
      <c r="AK251" s="88"/>
      <c r="AL251" s="88"/>
      <c r="AM251" s="88"/>
      <c r="AN251" s="88"/>
      <c r="AO251" s="88"/>
      <c r="AP251" s="88"/>
      <c r="AQ251" s="88"/>
      <c r="AR251" s="88"/>
      <c r="AS251" s="88"/>
      <c r="AT251" s="88"/>
      <c r="AU251" s="88"/>
      <c r="AV251" s="88"/>
      <c r="AW251" s="88"/>
      <c r="AX251" s="88"/>
      <c r="AY251" s="88"/>
      <c r="AZ251" s="88"/>
      <c r="BA251" s="88"/>
      <c r="BB251" s="88"/>
      <c r="BC251" s="88"/>
      <c r="BD251" s="88"/>
      <c r="BE251" s="88"/>
      <c r="BF251" s="88"/>
      <c r="BG251" s="88"/>
      <c r="BH251" s="88"/>
      <c r="BI251" s="88"/>
      <c r="BJ251" s="88"/>
      <c r="BK251" s="88"/>
      <c r="BL251" s="88"/>
      <c r="BM251" s="88"/>
      <c r="BN251" s="88"/>
    </row>
    <row r="252" spans="1:66" ht="24.75" customHeight="1">
      <c r="A252" s="12">
        <v>337</v>
      </c>
      <c r="B252" s="15" t="s">
        <v>384</v>
      </c>
      <c r="C252" s="16" t="s">
        <v>391</v>
      </c>
      <c r="D252" s="88"/>
      <c r="E252" s="88"/>
      <c r="F252" s="88"/>
      <c r="G252" s="88"/>
      <c r="H252" s="88"/>
      <c r="I252" s="88"/>
      <c r="J252" s="88"/>
      <c r="K252" s="88"/>
      <c r="L252" s="88"/>
      <c r="M252" s="88"/>
      <c r="N252" s="88"/>
      <c r="O252" s="88"/>
      <c r="P252" s="88"/>
      <c r="Q252" s="88"/>
      <c r="R252" s="88"/>
      <c r="S252" s="88"/>
      <c r="T252" s="88"/>
      <c r="U252" s="88"/>
      <c r="V252" s="88"/>
      <c r="W252" s="88"/>
      <c r="X252" s="88"/>
      <c r="Y252" s="88"/>
      <c r="Z252" s="88"/>
      <c r="AA252" s="88"/>
      <c r="AB252" s="88"/>
      <c r="AC252" s="88"/>
      <c r="AD252" s="88"/>
      <c r="AE252" s="88"/>
      <c r="AF252" s="88"/>
      <c r="AG252" s="88"/>
      <c r="AH252" s="88"/>
      <c r="AI252" s="88"/>
      <c r="AJ252" s="88"/>
      <c r="AK252" s="88"/>
      <c r="AL252" s="88"/>
      <c r="AM252" s="88"/>
      <c r="AN252" s="88"/>
      <c r="AO252" s="88"/>
      <c r="AP252" s="88"/>
      <c r="AQ252" s="88"/>
      <c r="AR252" s="88"/>
      <c r="AS252" s="88"/>
      <c r="AT252" s="88"/>
      <c r="AU252" s="88"/>
      <c r="AV252" s="88"/>
      <c r="AW252" s="88"/>
      <c r="AX252" s="88"/>
      <c r="AY252" s="88"/>
      <c r="AZ252" s="88"/>
      <c r="BA252" s="88"/>
      <c r="BB252" s="88"/>
      <c r="BC252" s="88"/>
      <c r="BD252" s="88"/>
      <c r="BE252" s="88"/>
      <c r="BF252" s="88"/>
      <c r="BG252" s="88"/>
      <c r="BH252" s="88"/>
      <c r="BI252" s="88"/>
      <c r="BJ252" s="88"/>
      <c r="BK252" s="88"/>
      <c r="BL252" s="88"/>
      <c r="BM252" s="88"/>
      <c r="BN252" s="88"/>
    </row>
    <row r="253" spans="1:66" ht="24.75" customHeight="1">
      <c r="A253" s="12">
        <v>338</v>
      </c>
      <c r="B253" s="15" t="s">
        <v>384</v>
      </c>
      <c r="C253" s="16" t="s">
        <v>392</v>
      </c>
      <c r="D253" s="88"/>
      <c r="E253" s="88"/>
      <c r="F253" s="88"/>
      <c r="G253" s="88"/>
      <c r="H253" s="88"/>
      <c r="I253" s="88"/>
      <c r="J253" s="88"/>
      <c r="K253" s="88"/>
      <c r="L253" s="88"/>
      <c r="M253" s="88"/>
      <c r="N253" s="88"/>
      <c r="O253" s="88"/>
      <c r="P253" s="88"/>
      <c r="Q253" s="88"/>
      <c r="R253" s="88"/>
      <c r="S253" s="88"/>
      <c r="T253" s="88"/>
      <c r="U253" s="88"/>
      <c r="V253" s="88"/>
      <c r="W253" s="88"/>
      <c r="X253" s="88"/>
      <c r="Y253" s="88"/>
      <c r="Z253" s="88"/>
      <c r="AA253" s="88"/>
      <c r="AB253" s="88"/>
      <c r="AC253" s="88"/>
      <c r="AD253" s="88"/>
      <c r="AE253" s="88"/>
      <c r="AF253" s="88"/>
      <c r="AG253" s="88"/>
      <c r="AH253" s="88"/>
      <c r="AI253" s="88"/>
      <c r="AJ253" s="88"/>
      <c r="AK253" s="88"/>
      <c r="AL253" s="88"/>
      <c r="AM253" s="88"/>
      <c r="AN253" s="88"/>
      <c r="AO253" s="88"/>
      <c r="AP253" s="88"/>
      <c r="AQ253" s="88"/>
      <c r="AR253" s="88"/>
      <c r="AS253" s="88"/>
      <c r="AT253" s="88"/>
      <c r="AU253" s="88"/>
      <c r="AV253" s="88"/>
      <c r="AW253" s="88"/>
      <c r="AX253" s="88"/>
      <c r="AY253" s="88"/>
      <c r="AZ253" s="88"/>
      <c r="BA253" s="88"/>
      <c r="BB253" s="88"/>
      <c r="BC253" s="88"/>
      <c r="BD253" s="88"/>
      <c r="BE253" s="88"/>
      <c r="BF253" s="88"/>
      <c r="BG253" s="88"/>
      <c r="BH253" s="88"/>
      <c r="BI253" s="88"/>
      <c r="BJ253" s="88"/>
      <c r="BK253" s="88"/>
      <c r="BL253" s="88"/>
      <c r="BM253" s="88"/>
      <c r="BN253" s="88"/>
    </row>
    <row r="254" spans="1:66" ht="24.75" customHeight="1">
      <c r="A254" s="12">
        <v>339</v>
      </c>
      <c r="B254" s="15" t="s">
        <v>384</v>
      </c>
      <c r="C254" s="16" t="s">
        <v>393</v>
      </c>
      <c r="D254" s="88"/>
      <c r="E254" s="88"/>
      <c r="F254" s="88"/>
      <c r="G254" s="88"/>
      <c r="H254" s="88"/>
      <c r="I254" s="88"/>
      <c r="J254" s="88"/>
      <c r="K254" s="88"/>
      <c r="L254" s="88"/>
      <c r="M254" s="88"/>
      <c r="N254" s="88"/>
      <c r="O254" s="88"/>
      <c r="P254" s="88"/>
      <c r="Q254" s="88"/>
      <c r="R254" s="88"/>
      <c r="S254" s="88"/>
      <c r="T254" s="88"/>
      <c r="U254" s="88"/>
      <c r="V254" s="88"/>
      <c r="W254" s="88"/>
      <c r="X254" s="88"/>
      <c r="Y254" s="88"/>
      <c r="Z254" s="88"/>
      <c r="AA254" s="88"/>
      <c r="AB254" s="88"/>
      <c r="AC254" s="88"/>
      <c r="AD254" s="88"/>
      <c r="AE254" s="88"/>
      <c r="AF254" s="88"/>
      <c r="AG254" s="88"/>
      <c r="AH254" s="88"/>
      <c r="AI254" s="88"/>
      <c r="AJ254" s="88"/>
      <c r="AK254" s="88"/>
      <c r="AL254" s="88"/>
      <c r="AM254" s="88"/>
      <c r="AN254" s="88"/>
      <c r="AO254" s="88"/>
      <c r="AP254" s="88"/>
      <c r="AQ254" s="88"/>
      <c r="AR254" s="88"/>
      <c r="AS254" s="88"/>
      <c r="AT254" s="88"/>
      <c r="AU254" s="88"/>
      <c r="AV254" s="88"/>
      <c r="AW254" s="88"/>
      <c r="AX254" s="88"/>
      <c r="AY254" s="88"/>
      <c r="AZ254" s="88"/>
      <c r="BA254" s="88"/>
      <c r="BB254" s="88"/>
      <c r="BC254" s="88"/>
      <c r="BD254" s="88"/>
      <c r="BE254" s="88"/>
      <c r="BF254" s="88"/>
      <c r="BG254" s="88"/>
      <c r="BH254" s="88"/>
      <c r="BI254" s="88"/>
      <c r="BJ254" s="88"/>
      <c r="BK254" s="88"/>
      <c r="BL254" s="88"/>
      <c r="BM254" s="88"/>
      <c r="BN254" s="88"/>
    </row>
    <row r="255" spans="1:66" ht="24.75" customHeight="1">
      <c r="A255" s="12">
        <v>340</v>
      </c>
      <c r="B255" s="15" t="s">
        <v>384</v>
      </c>
      <c r="C255" s="16" t="s">
        <v>394</v>
      </c>
      <c r="D255" s="88"/>
      <c r="E255" s="88"/>
      <c r="F255" s="88"/>
      <c r="G255" s="88"/>
      <c r="H255" s="88"/>
      <c r="I255" s="88"/>
      <c r="J255" s="88"/>
      <c r="K255" s="88"/>
      <c r="L255" s="88"/>
      <c r="M255" s="88"/>
      <c r="N255" s="88"/>
      <c r="O255" s="88"/>
      <c r="P255" s="88"/>
      <c r="Q255" s="88"/>
      <c r="R255" s="88"/>
      <c r="S255" s="88"/>
      <c r="T255" s="88"/>
      <c r="U255" s="88"/>
      <c r="V255" s="88"/>
      <c r="W255" s="88"/>
      <c r="X255" s="88"/>
      <c r="Y255" s="88"/>
      <c r="Z255" s="88"/>
      <c r="AA255" s="88"/>
      <c r="AB255" s="88"/>
      <c r="AC255" s="88"/>
      <c r="AD255" s="88"/>
      <c r="AE255" s="88"/>
      <c r="AF255" s="88"/>
      <c r="AG255" s="88"/>
      <c r="AH255" s="88"/>
      <c r="AI255" s="88"/>
      <c r="AJ255" s="88"/>
      <c r="AK255" s="88"/>
      <c r="AL255" s="88"/>
      <c r="AM255" s="88"/>
      <c r="AN255" s="88"/>
      <c r="AO255" s="88"/>
      <c r="AP255" s="88"/>
      <c r="AQ255" s="88"/>
      <c r="AR255" s="88"/>
      <c r="AS255" s="88"/>
      <c r="AT255" s="88"/>
      <c r="AU255" s="88"/>
      <c r="AV255" s="88"/>
      <c r="AW255" s="88"/>
      <c r="AX255" s="88"/>
      <c r="AY255" s="88"/>
      <c r="AZ255" s="88"/>
      <c r="BA255" s="88"/>
      <c r="BB255" s="88"/>
      <c r="BC255" s="88"/>
      <c r="BD255" s="88"/>
      <c r="BE255" s="88"/>
      <c r="BF255" s="88"/>
      <c r="BG255" s="88"/>
      <c r="BH255" s="88"/>
      <c r="BI255" s="88"/>
      <c r="BJ255" s="88"/>
      <c r="BK255" s="88"/>
      <c r="BL255" s="88"/>
      <c r="BM255" s="88"/>
      <c r="BN255" s="88"/>
    </row>
    <row r="256" spans="1:66" ht="24.75" customHeight="1">
      <c r="A256" s="12">
        <v>341</v>
      </c>
      <c r="B256" s="15" t="s">
        <v>384</v>
      </c>
      <c r="C256" s="16" t="s">
        <v>395</v>
      </c>
      <c r="D256" s="88"/>
      <c r="E256" s="88"/>
      <c r="F256" s="88"/>
      <c r="G256" s="88"/>
      <c r="H256" s="88"/>
      <c r="I256" s="88"/>
      <c r="J256" s="88"/>
      <c r="K256" s="88"/>
      <c r="L256" s="88"/>
      <c r="M256" s="88"/>
      <c r="N256" s="88"/>
      <c r="O256" s="88"/>
      <c r="P256" s="88"/>
      <c r="Q256" s="88"/>
      <c r="R256" s="88"/>
      <c r="S256" s="88"/>
      <c r="T256" s="88"/>
      <c r="U256" s="88"/>
      <c r="V256" s="88"/>
      <c r="W256" s="88"/>
      <c r="X256" s="88"/>
      <c r="Y256" s="88"/>
      <c r="Z256" s="88"/>
      <c r="AA256" s="88"/>
      <c r="AB256" s="88"/>
      <c r="AC256" s="88"/>
      <c r="AD256" s="88"/>
      <c r="AE256" s="88"/>
      <c r="AF256" s="88"/>
      <c r="AG256" s="88"/>
      <c r="AH256" s="88"/>
      <c r="AI256" s="88"/>
      <c r="AJ256" s="88"/>
      <c r="AK256" s="88"/>
      <c r="AL256" s="88"/>
      <c r="AM256" s="88"/>
      <c r="AN256" s="88"/>
      <c r="AO256" s="88"/>
      <c r="AP256" s="88"/>
      <c r="AQ256" s="88"/>
      <c r="AR256" s="88"/>
      <c r="AS256" s="88"/>
      <c r="AT256" s="88"/>
      <c r="AU256" s="88"/>
      <c r="AV256" s="88"/>
      <c r="AW256" s="88"/>
      <c r="AX256" s="88"/>
      <c r="AY256" s="88"/>
      <c r="AZ256" s="88"/>
      <c r="BA256" s="88"/>
      <c r="BB256" s="88"/>
      <c r="BC256" s="88"/>
      <c r="BD256" s="88"/>
      <c r="BE256" s="88"/>
      <c r="BF256" s="88"/>
      <c r="BG256" s="88"/>
      <c r="BH256" s="88"/>
      <c r="BI256" s="88"/>
      <c r="BJ256" s="88"/>
      <c r="BK256" s="88"/>
      <c r="BL256" s="88"/>
      <c r="BM256" s="88"/>
      <c r="BN256" s="88"/>
    </row>
    <row r="257" spans="1:66" ht="24.75" customHeight="1">
      <c r="A257" s="12">
        <v>342</v>
      </c>
      <c r="B257" s="15" t="s">
        <v>384</v>
      </c>
      <c r="C257" s="16" t="s">
        <v>396</v>
      </c>
      <c r="D257" s="88"/>
      <c r="E257" s="88"/>
      <c r="F257" s="88"/>
      <c r="G257" s="88"/>
      <c r="H257" s="88"/>
      <c r="I257" s="88"/>
      <c r="J257" s="88"/>
      <c r="K257" s="88"/>
      <c r="L257" s="88"/>
      <c r="M257" s="88"/>
      <c r="N257" s="88"/>
      <c r="O257" s="88"/>
      <c r="P257" s="88"/>
      <c r="Q257" s="88"/>
      <c r="R257" s="88"/>
      <c r="S257" s="88"/>
      <c r="T257" s="88"/>
      <c r="U257" s="88"/>
      <c r="V257" s="88"/>
      <c r="W257" s="88"/>
      <c r="X257" s="88"/>
      <c r="Y257" s="88"/>
      <c r="Z257" s="88"/>
      <c r="AA257" s="88"/>
      <c r="AB257" s="88"/>
      <c r="AC257" s="88"/>
      <c r="AD257" s="88"/>
      <c r="AE257" s="88"/>
      <c r="AF257" s="88"/>
      <c r="AG257" s="88"/>
      <c r="AH257" s="88"/>
      <c r="AI257" s="88"/>
      <c r="AJ257" s="88"/>
      <c r="AK257" s="88"/>
      <c r="AL257" s="88"/>
      <c r="AM257" s="88"/>
      <c r="AN257" s="88"/>
      <c r="AO257" s="88"/>
      <c r="AP257" s="88"/>
      <c r="AQ257" s="88"/>
      <c r="AR257" s="88"/>
      <c r="AS257" s="88"/>
      <c r="AT257" s="88"/>
      <c r="AU257" s="88"/>
      <c r="AV257" s="88"/>
      <c r="AW257" s="88"/>
      <c r="AX257" s="88"/>
      <c r="AY257" s="88"/>
      <c r="AZ257" s="88"/>
      <c r="BA257" s="88"/>
      <c r="BB257" s="88"/>
      <c r="BC257" s="88"/>
      <c r="BD257" s="88"/>
      <c r="BE257" s="88"/>
      <c r="BF257" s="88"/>
      <c r="BG257" s="88"/>
      <c r="BH257" s="88"/>
      <c r="BI257" s="88"/>
      <c r="BJ257" s="88"/>
      <c r="BK257" s="88"/>
      <c r="BL257" s="88"/>
      <c r="BM257" s="88"/>
      <c r="BN257" s="88"/>
    </row>
    <row r="258" spans="1:66" ht="24.75" customHeight="1">
      <c r="A258" s="12">
        <v>343</v>
      </c>
      <c r="B258" s="15" t="s">
        <v>384</v>
      </c>
      <c r="C258" s="16" t="s">
        <v>397</v>
      </c>
      <c r="D258" s="88"/>
      <c r="E258" s="88"/>
      <c r="F258" s="88"/>
      <c r="G258" s="88"/>
      <c r="H258" s="88"/>
      <c r="I258" s="88"/>
      <c r="J258" s="88"/>
      <c r="K258" s="88"/>
      <c r="L258" s="88"/>
      <c r="M258" s="88"/>
      <c r="N258" s="88"/>
      <c r="O258" s="88"/>
      <c r="P258" s="88"/>
      <c r="Q258" s="88"/>
      <c r="R258" s="88"/>
      <c r="S258" s="88"/>
      <c r="T258" s="88"/>
      <c r="U258" s="88"/>
      <c r="V258" s="88"/>
      <c r="W258" s="88"/>
      <c r="X258" s="88"/>
      <c r="Y258" s="88"/>
      <c r="Z258" s="88"/>
      <c r="AA258" s="88"/>
      <c r="AB258" s="88"/>
      <c r="AC258" s="88"/>
      <c r="AD258" s="88"/>
      <c r="AE258" s="88"/>
      <c r="AF258" s="88"/>
      <c r="AG258" s="88"/>
      <c r="AH258" s="88"/>
      <c r="AI258" s="88"/>
      <c r="AJ258" s="88"/>
      <c r="AK258" s="88"/>
      <c r="AL258" s="88"/>
      <c r="AM258" s="88"/>
      <c r="AN258" s="88"/>
      <c r="AO258" s="88"/>
      <c r="AP258" s="88"/>
      <c r="AQ258" s="88"/>
      <c r="AR258" s="88"/>
      <c r="AS258" s="88"/>
      <c r="AT258" s="88"/>
      <c r="AU258" s="88"/>
      <c r="AV258" s="88"/>
      <c r="AW258" s="88"/>
      <c r="AX258" s="88"/>
      <c r="AY258" s="88"/>
      <c r="AZ258" s="88"/>
      <c r="BA258" s="88"/>
      <c r="BB258" s="88"/>
      <c r="BC258" s="88"/>
      <c r="BD258" s="88"/>
      <c r="BE258" s="88"/>
      <c r="BF258" s="88"/>
      <c r="BG258" s="88"/>
      <c r="BH258" s="88"/>
      <c r="BI258" s="88"/>
      <c r="BJ258" s="88"/>
      <c r="BK258" s="88"/>
      <c r="BL258" s="88"/>
      <c r="BM258" s="88"/>
      <c r="BN258" s="88"/>
    </row>
    <row r="259" spans="1:66" ht="24.75" customHeight="1">
      <c r="A259" s="12">
        <v>345</v>
      </c>
      <c r="B259" s="15" t="s">
        <v>401</v>
      </c>
      <c r="C259" s="16" t="s">
        <v>402</v>
      </c>
      <c r="D259" s="88"/>
      <c r="E259" s="88"/>
      <c r="F259" s="88"/>
      <c r="G259" s="88"/>
      <c r="H259" s="88"/>
      <c r="I259" s="88"/>
      <c r="J259" s="88"/>
      <c r="K259" s="88"/>
      <c r="L259" s="88"/>
      <c r="M259" s="88"/>
      <c r="N259" s="88"/>
      <c r="O259" s="88"/>
      <c r="P259" s="88"/>
      <c r="Q259" s="88"/>
      <c r="R259" s="88"/>
      <c r="S259" s="88"/>
      <c r="T259" s="88"/>
      <c r="U259" s="88"/>
      <c r="V259" s="88"/>
      <c r="W259" s="88"/>
      <c r="X259" s="88"/>
      <c r="Y259" s="88"/>
      <c r="Z259" s="88"/>
      <c r="AA259" s="88"/>
      <c r="AB259" s="88"/>
      <c r="AC259" s="88"/>
      <c r="AD259" s="88"/>
      <c r="AE259" s="88"/>
      <c r="AF259" s="88"/>
      <c r="AG259" s="88"/>
      <c r="AH259" s="88"/>
      <c r="AI259" s="88"/>
      <c r="AJ259" s="88"/>
      <c r="AK259" s="88"/>
      <c r="AL259" s="88"/>
      <c r="AM259" s="88"/>
      <c r="AN259" s="88"/>
      <c r="AO259" s="88"/>
      <c r="AP259" s="88"/>
      <c r="AQ259" s="88"/>
      <c r="AR259" s="88"/>
      <c r="AS259" s="88"/>
      <c r="AT259" s="88"/>
      <c r="AU259" s="88"/>
      <c r="AV259" s="88"/>
      <c r="AW259" s="88"/>
      <c r="AX259" s="88"/>
      <c r="AY259" s="88"/>
      <c r="AZ259" s="88"/>
      <c r="BA259" s="88"/>
      <c r="BB259" s="88"/>
      <c r="BC259" s="88"/>
      <c r="BD259" s="88"/>
      <c r="BE259" s="88"/>
      <c r="BF259" s="88"/>
      <c r="BG259" s="88"/>
      <c r="BH259" s="88"/>
      <c r="BI259" s="88"/>
      <c r="BJ259" s="88"/>
      <c r="BK259" s="88"/>
      <c r="BL259" s="88"/>
      <c r="BM259" s="88"/>
      <c r="BN259" s="88"/>
    </row>
    <row r="260" spans="1:66" ht="24.75" customHeight="1">
      <c r="A260" s="12">
        <v>346</v>
      </c>
      <c r="B260" s="15" t="s">
        <v>401</v>
      </c>
      <c r="C260" s="16" t="s">
        <v>403</v>
      </c>
      <c r="D260" s="88"/>
      <c r="E260" s="88"/>
      <c r="F260" s="88"/>
      <c r="G260" s="88"/>
      <c r="H260" s="88"/>
      <c r="I260" s="88"/>
      <c r="J260" s="88"/>
      <c r="K260" s="88"/>
      <c r="L260" s="88"/>
      <c r="M260" s="88"/>
      <c r="N260" s="88"/>
      <c r="O260" s="88"/>
      <c r="P260" s="88"/>
      <c r="Q260" s="88"/>
      <c r="R260" s="88"/>
      <c r="S260" s="88"/>
      <c r="T260" s="88"/>
      <c r="U260" s="88"/>
      <c r="V260" s="88"/>
      <c r="W260" s="88"/>
      <c r="X260" s="88"/>
      <c r="Y260" s="88"/>
      <c r="Z260" s="88"/>
      <c r="AA260" s="88"/>
      <c r="AB260" s="88"/>
      <c r="AC260" s="88"/>
      <c r="AD260" s="88"/>
      <c r="AE260" s="88"/>
      <c r="AF260" s="88"/>
      <c r="AG260" s="88"/>
      <c r="AH260" s="88"/>
      <c r="AI260" s="88"/>
      <c r="AJ260" s="88"/>
      <c r="AK260" s="88"/>
      <c r="AL260" s="88"/>
      <c r="AM260" s="88"/>
      <c r="AN260" s="88"/>
      <c r="AO260" s="88"/>
      <c r="AP260" s="88"/>
      <c r="AQ260" s="88"/>
      <c r="AR260" s="88"/>
      <c r="AS260" s="88"/>
      <c r="AT260" s="88"/>
      <c r="AU260" s="88"/>
      <c r="AV260" s="88"/>
      <c r="AW260" s="88"/>
      <c r="AX260" s="88"/>
      <c r="AY260" s="88"/>
      <c r="AZ260" s="88"/>
      <c r="BA260" s="88"/>
      <c r="BB260" s="88"/>
      <c r="BC260" s="88"/>
      <c r="BD260" s="88"/>
      <c r="BE260" s="88"/>
      <c r="BF260" s="88"/>
      <c r="BG260" s="88"/>
      <c r="BH260" s="88"/>
      <c r="BI260" s="88"/>
      <c r="BJ260" s="88"/>
      <c r="BK260" s="88"/>
      <c r="BL260" s="88"/>
      <c r="BM260" s="88"/>
      <c r="BN260" s="88"/>
    </row>
    <row r="261" spans="1:66" ht="24.75" customHeight="1">
      <c r="A261" s="12">
        <v>347</v>
      </c>
      <c r="B261" s="15" t="s">
        <v>401</v>
      </c>
      <c r="C261" s="16" t="s">
        <v>404</v>
      </c>
      <c r="D261" s="88"/>
      <c r="E261" s="88"/>
      <c r="F261" s="88"/>
      <c r="G261" s="88"/>
      <c r="H261" s="88"/>
      <c r="I261" s="88"/>
      <c r="J261" s="88"/>
      <c r="K261" s="88"/>
      <c r="L261" s="88"/>
      <c r="M261" s="88"/>
      <c r="N261" s="88"/>
      <c r="O261" s="88"/>
      <c r="P261" s="88"/>
      <c r="Q261" s="88"/>
      <c r="R261" s="88"/>
      <c r="S261" s="88"/>
      <c r="T261" s="88"/>
      <c r="U261" s="88"/>
      <c r="V261" s="88"/>
      <c r="W261" s="88"/>
      <c r="X261" s="88"/>
      <c r="Y261" s="88"/>
      <c r="Z261" s="88"/>
      <c r="AA261" s="88"/>
      <c r="AB261" s="88"/>
      <c r="AC261" s="88"/>
      <c r="AD261" s="88"/>
      <c r="AE261" s="88"/>
      <c r="AF261" s="88"/>
      <c r="AG261" s="88"/>
      <c r="AH261" s="88"/>
      <c r="AI261" s="88"/>
      <c r="AJ261" s="88"/>
      <c r="AK261" s="88"/>
      <c r="AL261" s="88"/>
      <c r="AM261" s="88"/>
      <c r="AN261" s="88"/>
      <c r="AO261" s="88"/>
      <c r="AP261" s="88"/>
      <c r="AQ261" s="88"/>
      <c r="AR261" s="88"/>
      <c r="AS261" s="88"/>
      <c r="AT261" s="88"/>
      <c r="AU261" s="88"/>
      <c r="AV261" s="88"/>
      <c r="AW261" s="88"/>
      <c r="AX261" s="88"/>
      <c r="AY261" s="88"/>
      <c r="AZ261" s="88"/>
      <c r="BA261" s="88"/>
      <c r="BB261" s="88"/>
      <c r="BC261" s="88"/>
      <c r="BD261" s="88"/>
      <c r="BE261" s="88"/>
      <c r="BF261" s="88"/>
      <c r="BG261" s="88"/>
      <c r="BH261" s="88"/>
      <c r="BI261" s="88"/>
      <c r="BJ261" s="88"/>
      <c r="BK261" s="88"/>
      <c r="BL261" s="88"/>
      <c r="BM261" s="88"/>
      <c r="BN261" s="88"/>
    </row>
    <row r="262" spans="1:66" ht="24.75" customHeight="1">
      <c r="A262" s="12">
        <v>348</v>
      </c>
      <c r="B262" s="15" t="s">
        <v>401</v>
      </c>
      <c r="C262" s="16" t="s">
        <v>405</v>
      </c>
      <c r="D262" s="88"/>
      <c r="E262" s="88"/>
      <c r="F262" s="88"/>
      <c r="G262" s="88"/>
      <c r="H262" s="88"/>
      <c r="I262" s="88"/>
      <c r="J262" s="88"/>
      <c r="K262" s="88"/>
      <c r="L262" s="88"/>
      <c r="M262" s="88"/>
      <c r="N262" s="88"/>
      <c r="O262" s="88"/>
      <c r="P262" s="88"/>
      <c r="Q262" s="88"/>
      <c r="R262" s="88"/>
      <c r="S262" s="88"/>
      <c r="T262" s="88"/>
      <c r="U262" s="88"/>
      <c r="V262" s="88"/>
      <c r="W262" s="88"/>
      <c r="X262" s="88"/>
      <c r="Y262" s="88"/>
      <c r="Z262" s="88"/>
      <c r="AA262" s="88"/>
      <c r="AB262" s="88"/>
      <c r="AC262" s="88"/>
      <c r="AD262" s="88"/>
      <c r="AE262" s="88"/>
      <c r="AF262" s="88"/>
      <c r="AG262" s="88"/>
      <c r="AH262" s="88"/>
      <c r="AI262" s="88"/>
      <c r="AJ262" s="88"/>
      <c r="AK262" s="88"/>
      <c r="AL262" s="88"/>
      <c r="AM262" s="88"/>
      <c r="AN262" s="88"/>
      <c r="AO262" s="88"/>
      <c r="AP262" s="88"/>
      <c r="AQ262" s="88"/>
      <c r="AR262" s="88"/>
      <c r="AS262" s="88"/>
      <c r="AT262" s="88"/>
      <c r="AU262" s="88"/>
      <c r="AV262" s="88"/>
      <c r="AW262" s="88"/>
      <c r="AX262" s="88"/>
      <c r="AY262" s="88"/>
      <c r="AZ262" s="88"/>
      <c r="BA262" s="88"/>
      <c r="BB262" s="88"/>
      <c r="BC262" s="88"/>
      <c r="BD262" s="88"/>
      <c r="BE262" s="88"/>
      <c r="BF262" s="88"/>
      <c r="BG262" s="88"/>
      <c r="BH262" s="88"/>
      <c r="BI262" s="88"/>
      <c r="BJ262" s="88"/>
      <c r="BK262" s="88"/>
      <c r="BL262" s="88"/>
      <c r="BM262" s="88"/>
      <c r="BN262" s="88"/>
    </row>
    <row r="263" spans="1:66" ht="24.75" customHeight="1">
      <c r="A263" s="12">
        <v>349</v>
      </c>
      <c r="B263" s="15" t="s">
        <v>401</v>
      </c>
      <c r="C263" s="16" t="s">
        <v>406</v>
      </c>
      <c r="D263" s="88"/>
      <c r="E263" s="88"/>
      <c r="F263" s="88"/>
      <c r="G263" s="88"/>
      <c r="H263" s="88"/>
      <c r="I263" s="88"/>
      <c r="J263" s="88"/>
      <c r="K263" s="88"/>
      <c r="L263" s="88"/>
      <c r="M263" s="88"/>
      <c r="N263" s="88"/>
      <c r="O263" s="88"/>
      <c r="P263" s="88"/>
      <c r="Q263" s="88"/>
      <c r="R263" s="88"/>
      <c r="S263" s="88"/>
      <c r="T263" s="88"/>
      <c r="U263" s="88"/>
      <c r="V263" s="88"/>
      <c r="W263" s="88"/>
      <c r="X263" s="88"/>
      <c r="Y263" s="88"/>
      <c r="Z263" s="88"/>
      <c r="AA263" s="88"/>
      <c r="AB263" s="88"/>
      <c r="AC263" s="88"/>
      <c r="AD263" s="88"/>
      <c r="AE263" s="88"/>
      <c r="AF263" s="88"/>
      <c r="AG263" s="88"/>
      <c r="AH263" s="88"/>
      <c r="AI263" s="88"/>
      <c r="AJ263" s="88"/>
      <c r="AK263" s="88"/>
      <c r="AL263" s="88"/>
      <c r="AM263" s="88"/>
      <c r="AN263" s="88"/>
      <c r="AO263" s="88"/>
      <c r="AP263" s="88"/>
      <c r="AQ263" s="88"/>
      <c r="AR263" s="88"/>
      <c r="AS263" s="88"/>
      <c r="AT263" s="88"/>
      <c r="AU263" s="88"/>
      <c r="AV263" s="88"/>
      <c r="AW263" s="88"/>
      <c r="AX263" s="88"/>
      <c r="AY263" s="88"/>
      <c r="AZ263" s="88"/>
      <c r="BA263" s="88"/>
      <c r="BB263" s="88"/>
      <c r="BC263" s="88"/>
      <c r="BD263" s="88"/>
      <c r="BE263" s="88"/>
      <c r="BF263" s="88"/>
      <c r="BG263" s="88"/>
      <c r="BH263" s="88"/>
      <c r="BI263" s="88"/>
      <c r="BJ263" s="88"/>
      <c r="BK263" s="88"/>
      <c r="BL263" s="88"/>
      <c r="BM263" s="88"/>
      <c r="BN263" s="88"/>
    </row>
    <row r="264" spans="1:66" ht="24.75" customHeight="1">
      <c r="A264" s="12">
        <v>350</v>
      </c>
      <c r="B264" s="15" t="s">
        <v>401</v>
      </c>
      <c r="C264" s="16" t="s">
        <v>407</v>
      </c>
      <c r="D264" s="88"/>
      <c r="E264" s="88"/>
      <c r="F264" s="88"/>
      <c r="G264" s="88"/>
      <c r="H264" s="88"/>
      <c r="I264" s="88"/>
      <c r="J264" s="88"/>
      <c r="K264" s="88"/>
      <c r="L264" s="88"/>
      <c r="M264" s="88"/>
      <c r="N264" s="88"/>
      <c r="O264" s="88"/>
      <c r="P264" s="88"/>
      <c r="Q264" s="88"/>
      <c r="R264" s="88"/>
      <c r="S264" s="88"/>
      <c r="T264" s="88"/>
      <c r="U264" s="88"/>
      <c r="V264" s="88"/>
      <c r="W264" s="88"/>
      <c r="X264" s="88"/>
      <c r="Y264" s="88"/>
      <c r="Z264" s="88"/>
      <c r="AA264" s="88"/>
      <c r="AB264" s="88"/>
      <c r="AC264" s="88"/>
      <c r="AD264" s="88"/>
      <c r="AE264" s="88"/>
      <c r="AF264" s="88"/>
      <c r="AG264" s="88"/>
      <c r="AH264" s="88"/>
      <c r="AI264" s="88"/>
      <c r="AJ264" s="88"/>
      <c r="AK264" s="88"/>
      <c r="AL264" s="88"/>
      <c r="AM264" s="88"/>
      <c r="AN264" s="88"/>
      <c r="AO264" s="88"/>
      <c r="AP264" s="88"/>
      <c r="AQ264" s="88"/>
      <c r="AR264" s="88"/>
      <c r="AS264" s="88"/>
      <c r="AT264" s="88"/>
      <c r="AU264" s="88"/>
      <c r="AV264" s="88"/>
      <c r="AW264" s="88"/>
      <c r="AX264" s="88"/>
      <c r="AY264" s="88"/>
      <c r="AZ264" s="88"/>
      <c r="BA264" s="88"/>
      <c r="BB264" s="88"/>
      <c r="BC264" s="88"/>
      <c r="BD264" s="88"/>
      <c r="BE264" s="88"/>
      <c r="BF264" s="88"/>
      <c r="BG264" s="88"/>
      <c r="BH264" s="88"/>
      <c r="BI264" s="88"/>
      <c r="BJ264" s="88"/>
      <c r="BK264" s="88"/>
      <c r="BL264" s="88"/>
      <c r="BM264" s="88"/>
      <c r="BN264" s="88"/>
    </row>
    <row r="265" spans="1:66" ht="24.75" customHeight="1">
      <c r="A265" s="12">
        <v>351</v>
      </c>
      <c r="B265" s="15" t="s">
        <v>401</v>
      </c>
      <c r="C265" s="16" t="s">
        <v>408</v>
      </c>
      <c r="D265" s="88"/>
      <c r="E265" s="88"/>
      <c r="F265" s="88"/>
      <c r="G265" s="88"/>
      <c r="H265" s="88"/>
      <c r="I265" s="88"/>
      <c r="J265" s="88"/>
      <c r="K265" s="88"/>
      <c r="L265" s="88"/>
      <c r="M265" s="88"/>
      <c r="N265" s="88"/>
      <c r="O265" s="88"/>
      <c r="P265" s="88"/>
      <c r="Q265" s="88"/>
      <c r="R265" s="88"/>
      <c r="S265" s="88"/>
      <c r="T265" s="88"/>
      <c r="U265" s="88"/>
      <c r="V265" s="88"/>
      <c r="W265" s="88"/>
      <c r="X265" s="88"/>
      <c r="Y265" s="88"/>
      <c r="Z265" s="88"/>
      <c r="AA265" s="88"/>
      <c r="AB265" s="88"/>
      <c r="AC265" s="88"/>
      <c r="AD265" s="88"/>
      <c r="AE265" s="88"/>
      <c r="AF265" s="88"/>
      <c r="AG265" s="88"/>
      <c r="AH265" s="88"/>
      <c r="AI265" s="88"/>
      <c r="AJ265" s="88"/>
      <c r="AK265" s="88"/>
      <c r="AL265" s="88"/>
      <c r="AM265" s="88"/>
      <c r="AN265" s="88"/>
      <c r="AO265" s="88"/>
      <c r="AP265" s="88"/>
      <c r="AQ265" s="88"/>
      <c r="AR265" s="88"/>
      <c r="AS265" s="88"/>
      <c r="AT265" s="88"/>
      <c r="AU265" s="88"/>
      <c r="AV265" s="88"/>
      <c r="AW265" s="88"/>
      <c r="AX265" s="88"/>
      <c r="AY265" s="88"/>
      <c r="AZ265" s="88"/>
      <c r="BA265" s="88"/>
      <c r="BB265" s="88"/>
      <c r="BC265" s="88"/>
      <c r="BD265" s="88"/>
      <c r="BE265" s="88"/>
      <c r="BF265" s="88"/>
      <c r="BG265" s="88"/>
      <c r="BH265" s="88"/>
      <c r="BI265" s="88"/>
      <c r="BJ265" s="88"/>
      <c r="BK265" s="88"/>
      <c r="BL265" s="88"/>
      <c r="BM265" s="88"/>
      <c r="BN265" s="88"/>
    </row>
    <row r="266" spans="1:66" ht="24.75" customHeight="1">
      <c r="A266" s="12">
        <v>352</v>
      </c>
      <c r="B266" s="15" t="s">
        <v>401</v>
      </c>
      <c r="C266" s="16" t="s">
        <v>409</v>
      </c>
      <c r="D266" s="88"/>
      <c r="E266" s="88"/>
      <c r="F266" s="88"/>
      <c r="G266" s="88"/>
      <c r="H266" s="88"/>
      <c r="I266" s="88"/>
      <c r="J266" s="88"/>
      <c r="K266" s="88"/>
      <c r="L266" s="88"/>
      <c r="M266" s="88"/>
      <c r="N266" s="88"/>
      <c r="O266" s="88"/>
      <c r="P266" s="88"/>
      <c r="Q266" s="88"/>
      <c r="R266" s="88"/>
      <c r="S266" s="88"/>
      <c r="T266" s="88"/>
      <c r="U266" s="88"/>
      <c r="V266" s="88"/>
      <c r="W266" s="88"/>
      <c r="X266" s="88"/>
      <c r="Y266" s="88"/>
      <c r="Z266" s="88"/>
      <c r="AA266" s="88"/>
      <c r="AB266" s="88"/>
      <c r="AC266" s="88"/>
      <c r="AD266" s="88"/>
      <c r="AE266" s="88"/>
      <c r="AF266" s="88"/>
      <c r="AG266" s="88"/>
      <c r="AH266" s="88"/>
      <c r="AI266" s="88"/>
      <c r="AJ266" s="88"/>
      <c r="AK266" s="88"/>
      <c r="AL266" s="88"/>
      <c r="AM266" s="88"/>
      <c r="AN266" s="88"/>
      <c r="AO266" s="88"/>
      <c r="AP266" s="88"/>
      <c r="AQ266" s="88"/>
      <c r="AR266" s="88"/>
      <c r="AS266" s="88"/>
      <c r="AT266" s="88"/>
      <c r="AU266" s="88"/>
      <c r="AV266" s="88"/>
      <c r="AW266" s="88"/>
      <c r="AX266" s="88"/>
      <c r="AY266" s="88"/>
      <c r="AZ266" s="88"/>
      <c r="BA266" s="88"/>
      <c r="BB266" s="88"/>
      <c r="BC266" s="88"/>
      <c r="BD266" s="88"/>
      <c r="BE266" s="88"/>
      <c r="BF266" s="88"/>
      <c r="BG266" s="88"/>
      <c r="BH266" s="88"/>
      <c r="BI266" s="88"/>
      <c r="BJ266" s="88"/>
      <c r="BK266" s="88"/>
      <c r="BL266" s="88"/>
      <c r="BM266" s="88"/>
      <c r="BN266" s="88"/>
    </row>
    <row r="267" spans="1:66" ht="24.75" customHeight="1">
      <c r="A267" s="12">
        <v>353</v>
      </c>
      <c r="B267" s="15" t="s">
        <v>401</v>
      </c>
      <c r="C267" s="16" t="s">
        <v>410</v>
      </c>
      <c r="D267" s="88"/>
      <c r="E267" s="88"/>
      <c r="F267" s="88"/>
      <c r="G267" s="88"/>
      <c r="H267" s="88"/>
      <c r="I267" s="88"/>
      <c r="J267" s="88"/>
      <c r="K267" s="88"/>
      <c r="L267" s="88"/>
      <c r="M267" s="88"/>
      <c r="N267" s="88"/>
      <c r="O267" s="88"/>
      <c r="P267" s="88"/>
      <c r="Q267" s="88"/>
      <c r="R267" s="88"/>
      <c r="S267" s="88"/>
      <c r="T267" s="88"/>
      <c r="U267" s="88"/>
      <c r="V267" s="88"/>
      <c r="W267" s="88"/>
      <c r="X267" s="88"/>
      <c r="Y267" s="88"/>
      <c r="Z267" s="88"/>
      <c r="AA267" s="88"/>
      <c r="AB267" s="88"/>
      <c r="AC267" s="88"/>
      <c r="AD267" s="88"/>
      <c r="AE267" s="88"/>
      <c r="AF267" s="88"/>
      <c r="AG267" s="88"/>
      <c r="AH267" s="88"/>
      <c r="AI267" s="88"/>
      <c r="AJ267" s="88"/>
      <c r="AK267" s="88"/>
      <c r="AL267" s="88"/>
      <c r="AM267" s="88"/>
      <c r="AN267" s="88"/>
      <c r="AO267" s="88"/>
      <c r="AP267" s="88"/>
      <c r="AQ267" s="88"/>
      <c r="AR267" s="88"/>
      <c r="AS267" s="88"/>
      <c r="AT267" s="88"/>
      <c r="AU267" s="88"/>
      <c r="AV267" s="88"/>
      <c r="AW267" s="88"/>
      <c r="AX267" s="88"/>
      <c r="AY267" s="88"/>
      <c r="AZ267" s="88"/>
      <c r="BA267" s="88"/>
      <c r="BB267" s="88"/>
      <c r="BC267" s="88"/>
      <c r="BD267" s="88"/>
      <c r="BE267" s="88"/>
      <c r="BF267" s="88"/>
      <c r="BG267" s="88"/>
      <c r="BH267" s="88"/>
      <c r="BI267" s="88"/>
      <c r="BJ267" s="88"/>
      <c r="BK267" s="88"/>
      <c r="BL267" s="88"/>
      <c r="BM267" s="88"/>
      <c r="BN267" s="88"/>
    </row>
    <row r="268" spans="1:66" ht="24.75" customHeight="1">
      <c r="A268" s="12">
        <v>354</v>
      </c>
      <c r="B268" s="15" t="s">
        <v>401</v>
      </c>
      <c r="C268" s="16" t="s">
        <v>411</v>
      </c>
      <c r="D268" s="88"/>
      <c r="E268" s="88"/>
      <c r="F268" s="88"/>
      <c r="G268" s="88"/>
      <c r="H268" s="88"/>
      <c r="I268" s="88"/>
      <c r="J268" s="88"/>
      <c r="K268" s="88"/>
      <c r="L268" s="88"/>
      <c r="M268" s="88"/>
      <c r="N268" s="88"/>
      <c r="O268" s="88"/>
      <c r="P268" s="88"/>
      <c r="Q268" s="88"/>
      <c r="R268" s="88"/>
      <c r="S268" s="88"/>
      <c r="T268" s="88"/>
      <c r="U268" s="88"/>
      <c r="V268" s="88"/>
      <c r="W268" s="88"/>
      <c r="X268" s="88"/>
      <c r="Y268" s="88"/>
      <c r="Z268" s="88"/>
      <c r="AA268" s="88"/>
      <c r="AB268" s="88"/>
      <c r="AC268" s="88"/>
      <c r="AD268" s="88"/>
      <c r="AE268" s="88"/>
      <c r="AF268" s="88"/>
      <c r="AG268" s="88"/>
      <c r="AH268" s="88"/>
      <c r="AI268" s="88"/>
      <c r="AJ268" s="88"/>
      <c r="AK268" s="88"/>
      <c r="AL268" s="88"/>
      <c r="AM268" s="88"/>
      <c r="AN268" s="88"/>
      <c r="AO268" s="88"/>
      <c r="AP268" s="88"/>
      <c r="AQ268" s="88"/>
      <c r="AR268" s="88"/>
      <c r="AS268" s="88"/>
      <c r="AT268" s="88"/>
      <c r="AU268" s="88"/>
      <c r="AV268" s="88"/>
      <c r="AW268" s="88"/>
      <c r="AX268" s="88"/>
      <c r="AY268" s="88"/>
      <c r="AZ268" s="88"/>
      <c r="BA268" s="88"/>
      <c r="BB268" s="88"/>
      <c r="BC268" s="88"/>
      <c r="BD268" s="88"/>
      <c r="BE268" s="88"/>
      <c r="BF268" s="88"/>
      <c r="BG268" s="88"/>
      <c r="BH268" s="88"/>
      <c r="BI268" s="88"/>
      <c r="BJ268" s="88"/>
      <c r="BK268" s="88"/>
      <c r="BL268" s="88"/>
      <c r="BM268" s="88"/>
      <c r="BN268" s="88"/>
    </row>
    <row r="269" spans="1:66" ht="24.75" customHeight="1">
      <c r="A269" s="12">
        <v>355</v>
      </c>
      <c r="B269" s="15" t="s">
        <v>401</v>
      </c>
      <c r="C269" s="16" t="s">
        <v>412</v>
      </c>
      <c r="D269" s="88"/>
      <c r="E269" s="88"/>
      <c r="F269" s="88"/>
      <c r="G269" s="88"/>
      <c r="H269" s="88"/>
      <c r="I269" s="88"/>
      <c r="J269" s="88"/>
      <c r="K269" s="88"/>
      <c r="L269" s="88"/>
      <c r="M269" s="88"/>
      <c r="N269" s="88"/>
      <c r="O269" s="88"/>
      <c r="P269" s="88"/>
      <c r="Q269" s="88"/>
      <c r="R269" s="88"/>
      <c r="S269" s="88"/>
      <c r="T269" s="88"/>
      <c r="U269" s="88"/>
      <c r="V269" s="88"/>
      <c r="W269" s="88"/>
      <c r="X269" s="88"/>
      <c r="Y269" s="88"/>
      <c r="Z269" s="88"/>
      <c r="AA269" s="88"/>
      <c r="AB269" s="88"/>
      <c r="AC269" s="88"/>
      <c r="AD269" s="88"/>
      <c r="AE269" s="88"/>
      <c r="AF269" s="88"/>
      <c r="AG269" s="88"/>
      <c r="AH269" s="88"/>
      <c r="AI269" s="88"/>
      <c r="AJ269" s="88"/>
      <c r="AK269" s="88"/>
      <c r="AL269" s="88"/>
      <c r="AM269" s="88"/>
      <c r="AN269" s="88"/>
      <c r="AO269" s="88"/>
      <c r="AP269" s="88"/>
      <c r="AQ269" s="88"/>
      <c r="AR269" s="88"/>
      <c r="AS269" s="88"/>
      <c r="AT269" s="88"/>
      <c r="AU269" s="88"/>
      <c r="AV269" s="88"/>
      <c r="AW269" s="88"/>
      <c r="AX269" s="88"/>
      <c r="AY269" s="88"/>
      <c r="AZ269" s="88"/>
      <c r="BA269" s="88"/>
      <c r="BB269" s="88"/>
      <c r="BC269" s="88"/>
      <c r="BD269" s="88"/>
      <c r="BE269" s="88"/>
      <c r="BF269" s="88"/>
      <c r="BG269" s="88"/>
      <c r="BH269" s="88"/>
      <c r="BI269" s="88"/>
      <c r="BJ269" s="88"/>
      <c r="BK269" s="88"/>
      <c r="BL269" s="88"/>
      <c r="BM269" s="88"/>
      <c r="BN269" s="88"/>
    </row>
    <row r="270" spans="1:66" ht="24.75" customHeight="1">
      <c r="A270" s="12">
        <v>356</v>
      </c>
      <c r="B270" s="15" t="s">
        <v>401</v>
      </c>
      <c r="C270" s="16" t="s">
        <v>413</v>
      </c>
      <c r="D270" s="88"/>
      <c r="E270" s="88"/>
      <c r="F270" s="88"/>
      <c r="G270" s="88"/>
      <c r="H270" s="88"/>
      <c r="I270" s="88"/>
      <c r="J270" s="88"/>
      <c r="K270" s="88"/>
      <c r="L270" s="88"/>
      <c r="M270" s="88"/>
      <c r="N270" s="88"/>
      <c r="O270" s="88"/>
      <c r="P270" s="88"/>
      <c r="Q270" s="88"/>
      <c r="R270" s="88"/>
      <c r="S270" s="88"/>
      <c r="T270" s="88"/>
      <c r="U270" s="88"/>
      <c r="V270" s="88"/>
      <c r="W270" s="88"/>
      <c r="X270" s="88"/>
      <c r="Y270" s="88"/>
      <c r="Z270" s="88"/>
      <c r="AA270" s="88"/>
      <c r="AB270" s="88"/>
      <c r="AC270" s="88"/>
      <c r="AD270" s="88"/>
      <c r="AE270" s="88"/>
      <c r="AF270" s="88"/>
      <c r="AG270" s="88"/>
      <c r="AH270" s="88"/>
      <c r="AI270" s="88"/>
      <c r="AJ270" s="88"/>
      <c r="AK270" s="88"/>
      <c r="AL270" s="88"/>
      <c r="AM270" s="88"/>
      <c r="AN270" s="88"/>
      <c r="AO270" s="88"/>
      <c r="AP270" s="88"/>
      <c r="AQ270" s="88"/>
      <c r="AR270" s="88"/>
      <c r="AS270" s="88"/>
      <c r="AT270" s="88"/>
      <c r="AU270" s="88"/>
      <c r="AV270" s="88"/>
      <c r="AW270" s="88"/>
      <c r="AX270" s="88"/>
      <c r="AY270" s="88"/>
      <c r="AZ270" s="88"/>
      <c r="BA270" s="88"/>
      <c r="BB270" s="88"/>
      <c r="BC270" s="88"/>
      <c r="BD270" s="88"/>
      <c r="BE270" s="88"/>
      <c r="BF270" s="88"/>
      <c r="BG270" s="88"/>
      <c r="BH270" s="88"/>
      <c r="BI270" s="88"/>
      <c r="BJ270" s="88"/>
      <c r="BK270" s="88"/>
      <c r="BL270" s="88"/>
      <c r="BM270" s="88"/>
      <c r="BN270" s="88"/>
    </row>
    <row r="271" spans="1:66" ht="24.75" customHeight="1">
      <c r="A271" s="12">
        <v>357</v>
      </c>
      <c r="B271" s="15" t="s">
        <v>401</v>
      </c>
      <c r="C271" s="16" t="s">
        <v>414</v>
      </c>
      <c r="D271" s="88"/>
      <c r="E271" s="88"/>
      <c r="F271" s="88"/>
      <c r="G271" s="88"/>
      <c r="H271" s="88"/>
      <c r="I271" s="88"/>
      <c r="J271" s="88"/>
      <c r="K271" s="88"/>
      <c r="L271" s="88"/>
      <c r="M271" s="88"/>
      <c r="N271" s="88"/>
      <c r="O271" s="88"/>
      <c r="P271" s="88"/>
      <c r="Q271" s="88"/>
      <c r="R271" s="88"/>
      <c r="S271" s="88"/>
      <c r="T271" s="88"/>
      <c r="U271" s="88"/>
      <c r="V271" s="88"/>
      <c r="W271" s="88"/>
      <c r="X271" s="88"/>
      <c r="Y271" s="88"/>
      <c r="Z271" s="88"/>
      <c r="AA271" s="88"/>
      <c r="AB271" s="88"/>
      <c r="AC271" s="88"/>
      <c r="AD271" s="88"/>
      <c r="AE271" s="88"/>
      <c r="AF271" s="88"/>
      <c r="AG271" s="88"/>
      <c r="AH271" s="88"/>
      <c r="AI271" s="88"/>
      <c r="AJ271" s="88"/>
      <c r="AK271" s="88"/>
      <c r="AL271" s="88"/>
      <c r="AM271" s="88"/>
      <c r="AN271" s="88"/>
      <c r="AO271" s="88"/>
      <c r="AP271" s="88"/>
      <c r="AQ271" s="88"/>
      <c r="AR271" s="88"/>
      <c r="AS271" s="88"/>
      <c r="AT271" s="88"/>
      <c r="AU271" s="88"/>
      <c r="AV271" s="88"/>
      <c r="AW271" s="88"/>
      <c r="AX271" s="88"/>
      <c r="AY271" s="88"/>
      <c r="AZ271" s="88"/>
      <c r="BA271" s="88"/>
      <c r="BB271" s="88"/>
      <c r="BC271" s="88"/>
      <c r="BD271" s="88"/>
      <c r="BE271" s="88"/>
      <c r="BF271" s="88"/>
      <c r="BG271" s="88"/>
      <c r="BH271" s="88"/>
      <c r="BI271" s="88"/>
      <c r="BJ271" s="88"/>
      <c r="BK271" s="88"/>
      <c r="BL271" s="88"/>
      <c r="BM271" s="88"/>
      <c r="BN271" s="88"/>
    </row>
    <row r="272" spans="1:66" ht="24.75" customHeight="1">
      <c r="A272" s="12">
        <v>358</v>
      </c>
      <c r="B272" s="15" t="s">
        <v>401</v>
      </c>
      <c r="C272" s="16" t="s">
        <v>415</v>
      </c>
      <c r="D272" s="88"/>
      <c r="E272" s="88"/>
      <c r="F272" s="88"/>
      <c r="G272" s="88"/>
      <c r="H272" s="88"/>
      <c r="I272" s="88"/>
      <c r="J272" s="88"/>
      <c r="K272" s="88"/>
      <c r="L272" s="88"/>
      <c r="M272" s="88"/>
      <c r="N272" s="88"/>
      <c r="O272" s="88"/>
      <c r="P272" s="88"/>
      <c r="Q272" s="88"/>
      <c r="R272" s="88"/>
      <c r="S272" s="88"/>
      <c r="T272" s="88"/>
      <c r="U272" s="88"/>
      <c r="V272" s="88"/>
      <c r="W272" s="88"/>
      <c r="X272" s="88"/>
      <c r="Y272" s="88"/>
      <c r="Z272" s="88"/>
      <c r="AA272" s="88"/>
      <c r="AB272" s="88"/>
      <c r="AC272" s="88"/>
      <c r="AD272" s="88"/>
      <c r="AE272" s="88"/>
      <c r="AF272" s="88"/>
      <c r="AG272" s="88"/>
      <c r="AH272" s="88"/>
      <c r="AI272" s="88"/>
      <c r="AJ272" s="88"/>
      <c r="AK272" s="88"/>
      <c r="AL272" s="88"/>
      <c r="AM272" s="88"/>
      <c r="AN272" s="88"/>
      <c r="AO272" s="88"/>
      <c r="AP272" s="88"/>
      <c r="AQ272" s="88"/>
      <c r="AR272" s="88"/>
      <c r="AS272" s="88"/>
      <c r="AT272" s="88"/>
      <c r="AU272" s="88"/>
      <c r="AV272" s="88"/>
      <c r="AW272" s="88"/>
      <c r="AX272" s="88"/>
      <c r="AY272" s="88"/>
      <c r="AZ272" s="88"/>
      <c r="BA272" s="88"/>
      <c r="BB272" s="88"/>
      <c r="BC272" s="88"/>
      <c r="BD272" s="88"/>
      <c r="BE272" s="88"/>
      <c r="BF272" s="88"/>
      <c r="BG272" s="88"/>
      <c r="BH272" s="88"/>
      <c r="BI272" s="88"/>
      <c r="BJ272" s="88"/>
      <c r="BK272" s="88"/>
      <c r="BL272" s="88"/>
      <c r="BM272" s="88"/>
      <c r="BN272" s="88"/>
    </row>
    <row r="273" spans="1:66" ht="24.75" customHeight="1">
      <c r="A273" s="12">
        <v>359</v>
      </c>
      <c r="B273" s="15" t="s">
        <v>401</v>
      </c>
      <c r="C273" s="16" t="s">
        <v>416</v>
      </c>
      <c r="D273" s="88"/>
      <c r="E273" s="88"/>
      <c r="F273" s="88"/>
      <c r="G273" s="88"/>
      <c r="H273" s="88"/>
      <c r="I273" s="88"/>
      <c r="J273" s="88"/>
      <c r="K273" s="88"/>
      <c r="L273" s="88"/>
      <c r="M273" s="88"/>
      <c r="N273" s="88"/>
      <c r="O273" s="88"/>
      <c r="P273" s="88"/>
      <c r="Q273" s="88"/>
      <c r="R273" s="88"/>
      <c r="S273" s="88"/>
      <c r="T273" s="88"/>
      <c r="U273" s="88"/>
      <c r="V273" s="88"/>
      <c r="W273" s="88"/>
      <c r="X273" s="88"/>
      <c r="Y273" s="88"/>
      <c r="Z273" s="88"/>
      <c r="AA273" s="88"/>
      <c r="AB273" s="88"/>
      <c r="AC273" s="88"/>
      <c r="AD273" s="88"/>
      <c r="AE273" s="88"/>
      <c r="AF273" s="88"/>
      <c r="AG273" s="88"/>
      <c r="AH273" s="88"/>
      <c r="AI273" s="88"/>
      <c r="AJ273" s="88"/>
      <c r="AK273" s="88"/>
      <c r="AL273" s="88"/>
      <c r="AM273" s="88"/>
      <c r="AN273" s="88"/>
      <c r="AO273" s="88"/>
      <c r="AP273" s="88"/>
      <c r="AQ273" s="88"/>
      <c r="AR273" s="88"/>
      <c r="AS273" s="88"/>
      <c r="AT273" s="88"/>
      <c r="AU273" s="88"/>
      <c r="AV273" s="88"/>
      <c r="AW273" s="88"/>
      <c r="AX273" s="88"/>
      <c r="AY273" s="88"/>
      <c r="AZ273" s="88"/>
      <c r="BA273" s="88"/>
      <c r="BB273" s="88"/>
      <c r="BC273" s="88"/>
      <c r="BD273" s="88"/>
      <c r="BE273" s="88"/>
      <c r="BF273" s="88"/>
      <c r="BG273" s="88"/>
      <c r="BH273" s="88"/>
      <c r="BI273" s="88"/>
      <c r="BJ273" s="88"/>
      <c r="BK273" s="88"/>
      <c r="BL273" s="88"/>
      <c r="BM273" s="88"/>
      <c r="BN273" s="88"/>
    </row>
    <row r="274" spans="1:66" ht="24.75" customHeight="1">
      <c r="A274" s="12">
        <v>360</v>
      </c>
      <c r="B274" s="15" t="s">
        <v>401</v>
      </c>
      <c r="C274" s="16" t="s">
        <v>417</v>
      </c>
      <c r="D274" s="88"/>
      <c r="E274" s="88"/>
      <c r="F274" s="88"/>
      <c r="G274" s="88"/>
      <c r="H274" s="88"/>
      <c r="I274" s="88"/>
      <c r="J274" s="88"/>
      <c r="K274" s="88"/>
      <c r="L274" s="88"/>
      <c r="M274" s="88"/>
      <c r="N274" s="88"/>
      <c r="O274" s="88"/>
      <c r="P274" s="88"/>
      <c r="Q274" s="88"/>
      <c r="R274" s="88"/>
      <c r="S274" s="88"/>
      <c r="T274" s="88"/>
      <c r="U274" s="88"/>
      <c r="V274" s="88"/>
      <c r="W274" s="88"/>
      <c r="X274" s="88"/>
      <c r="Y274" s="88"/>
      <c r="Z274" s="88"/>
      <c r="AA274" s="88"/>
      <c r="AB274" s="88"/>
      <c r="AC274" s="88"/>
      <c r="AD274" s="88"/>
      <c r="AE274" s="88"/>
      <c r="AF274" s="88"/>
      <c r="AG274" s="88"/>
      <c r="AH274" s="88"/>
      <c r="AI274" s="88"/>
      <c r="AJ274" s="88"/>
      <c r="AK274" s="88"/>
      <c r="AL274" s="88"/>
      <c r="AM274" s="88"/>
      <c r="AN274" s="88"/>
      <c r="AO274" s="88"/>
      <c r="AP274" s="88"/>
      <c r="AQ274" s="88"/>
      <c r="AR274" s="88"/>
      <c r="AS274" s="88"/>
      <c r="AT274" s="88"/>
      <c r="AU274" s="88"/>
      <c r="AV274" s="88"/>
      <c r="AW274" s="88"/>
      <c r="AX274" s="88"/>
      <c r="AY274" s="88"/>
      <c r="AZ274" s="88"/>
      <c r="BA274" s="88"/>
      <c r="BB274" s="88"/>
      <c r="BC274" s="88"/>
      <c r="BD274" s="88"/>
      <c r="BE274" s="88"/>
      <c r="BF274" s="88"/>
      <c r="BG274" s="88"/>
      <c r="BH274" s="88"/>
      <c r="BI274" s="88"/>
      <c r="BJ274" s="88"/>
      <c r="BK274" s="88"/>
      <c r="BL274" s="88"/>
      <c r="BM274" s="88"/>
      <c r="BN274" s="88"/>
    </row>
    <row r="275" spans="1:66" ht="24.75" customHeight="1">
      <c r="A275" s="12">
        <v>361</v>
      </c>
      <c r="B275" s="15" t="s">
        <v>401</v>
      </c>
      <c r="C275" s="16" t="s">
        <v>418</v>
      </c>
      <c r="D275" s="88"/>
      <c r="E275" s="88"/>
      <c r="F275" s="88"/>
      <c r="G275" s="88"/>
      <c r="H275" s="88"/>
      <c r="I275" s="88"/>
      <c r="J275" s="88"/>
      <c r="K275" s="88"/>
      <c r="L275" s="88"/>
      <c r="M275" s="88"/>
      <c r="N275" s="88"/>
      <c r="O275" s="88"/>
      <c r="P275" s="88"/>
      <c r="Q275" s="88"/>
      <c r="R275" s="88"/>
      <c r="S275" s="88"/>
      <c r="T275" s="88"/>
      <c r="U275" s="88"/>
      <c r="V275" s="88"/>
      <c r="W275" s="88"/>
      <c r="X275" s="88"/>
      <c r="Y275" s="88"/>
      <c r="Z275" s="88"/>
      <c r="AA275" s="88"/>
      <c r="AB275" s="88"/>
      <c r="AC275" s="88"/>
      <c r="AD275" s="88"/>
      <c r="AE275" s="88"/>
      <c r="AF275" s="88"/>
      <c r="AG275" s="88"/>
      <c r="AH275" s="88"/>
      <c r="AI275" s="88"/>
      <c r="AJ275" s="88"/>
      <c r="AK275" s="88"/>
      <c r="AL275" s="88"/>
      <c r="AM275" s="88"/>
      <c r="AN275" s="88"/>
      <c r="AO275" s="88"/>
      <c r="AP275" s="88"/>
      <c r="AQ275" s="88"/>
      <c r="AR275" s="88"/>
      <c r="AS275" s="88"/>
      <c r="AT275" s="88"/>
      <c r="AU275" s="88"/>
      <c r="AV275" s="88"/>
      <c r="AW275" s="88"/>
      <c r="AX275" s="88"/>
      <c r="AY275" s="88"/>
      <c r="AZ275" s="88"/>
      <c r="BA275" s="88"/>
      <c r="BB275" s="88"/>
      <c r="BC275" s="88"/>
      <c r="BD275" s="88"/>
      <c r="BE275" s="88"/>
      <c r="BF275" s="88"/>
      <c r="BG275" s="88"/>
      <c r="BH275" s="88"/>
      <c r="BI275" s="88"/>
      <c r="BJ275" s="88"/>
      <c r="BK275" s="88"/>
      <c r="BL275" s="88"/>
      <c r="BM275" s="88"/>
      <c r="BN275" s="88"/>
    </row>
    <row r="276" spans="1:66" ht="24.75" customHeight="1">
      <c r="A276" s="12">
        <v>362</v>
      </c>
      <c r="B276" s="15" t="s">
        <v>419</v>
      </c>
      <c r="C276" s="16" t="s">
        <v>420</v>
      </c>
      <c r="D276" s="88"/>
      <c r="E276" s="88"/>
      <c r="F276" s="88"/>
      <c r="G276" s="88"/>
      <c r="H276" s="88"/>
      <c r="I276" s="88"/>
      <c r="J276" s="88"/>
      <c r="K276" s="88"/>
      <c r="L276" s="88"/>
      <c r="M276" s="88"/>
      <c r="N276" s="88"/>
      <c r="O276" s="88"/>
      <c r="P276" s="88"/>
      <c r="Q276" s="88"/>
      <c r="R276" s="88"/>
      <c r="S276" s="88"/>
      <c r="T276" s="88"/>
      <c r="U276" s="88"/>
      <c r="V276" s="88"/>
      <c r="W276" s="88"/>
      <c r="X276" s="88"/>
      <c r="Y276" s="88"/>
      <c r="Z276" s="88"/>
      <c r="AA276" s="88"/>
      <c r="AB276" s="88"/>
      <c r="AC276" s="88"/>
      <c r="AD276" s="88"/>
      <c r="AE276" s="88"/>
      <c r="AF276" s="88"/>
      <c r="AG276" s="88"/>
      <c r="AH276" s="88"/>
      <c r="AI276" s="88"/>
      <c r="AJ276" s="88"/>
      <c r="AK276" s="88"/>
      <c r="AL276" s="88"/>
      <c r="AM276" s="88"/>
      <c r="AN276" s="88"/>
      <c r="AO276" s="88"/>
      <c r="AP276" s="88"/>
      <c r="AQ276" s="88"/>
      <c r="AR276" s="88"/>
      <c r="AS276" s="88"/>
      <c r="AT276" s="88"/>
      <c r="AU276" s="88"/>
      <c r="AV276" s="88"/>
      <c r="AW276" s="88"/>
      <c r="AX276" s="88"/>
      <c r="AY276" s="88"/>
      <c r="AZ276" s="88"/>
      <c r="BA276" s="88"/>
      <c r="BB276" s="88"/>
      <c r="BC276" s="88"/>
      <c r="BD276" s="88"/>
      <c r="BE276" s="88"/>
      <c r="BF276" s="88"/>
      <c r="BG276" s="88"/>
      <c r="BH276" s="88"/>
      <c r="BI276" s="88"/>
      <c r="BJ276" s="88"/>
      <c r="BK276" s="88"/>
      <c r="BL276" s="88"/>
      <c r="BM276" s="88"/>
      <c r="BN276" s="88"/>
    </row>
    <row r="277" spans="1:66" ht="24.75" customHeight="1">
      <c r="A277" s="12">
        <v>363</v>
      </c>
      <c r="B277" s="15" t="s">
        <v>419</v>
      </c>
      <c r="C277" s="16" t="s">
        <v>421</v>
      </c>
      <c r="D277" s="88"/>
      <c r="E277" s="88"/>
      <c r="F277" s="88"/>
      <c r="G277" s="88"/>
      <c r="H277" s="88"/>
      <c r="I277" s="88"/>
      <c r="J277" s="88"/>
      <c r="K277" s="88"/>
      <c r="L277" s="88"/>
      <c r="M277" s="88"/>
      <c r="N277" s="88"/>
      <c r="O277" s="88"/>
      <c r="P277" s="88"/>
      <c r="Q277" s="88"/>
      <c r="R277" s="88"/>
      <c r="S277" s="88"/>
      <c r="T277" s="88"/>
      <c r="U277" s="88"/>
      <c r="V277" s="88"/>
      <c r="W277" s="88"/>
      <c r="X277" s="88"/>
      <c r="Y277" s="88"/>
      <c r="Z277" s="88"/>
      <c r="AA277" s="88"/>
      <c r="AB277" s="88"/>
      <c r="AC277" s="88"/>
      <c r="AD277" s="88"/>
      <c r="AE277" s="88"/>
      <c r="AF277" s="88"/>
      <c r="AG277" s="88"/>
      <c r="AH277" s="88"/>
      <c r="AI277" s="88"/>
      <c r="AJ277" s="88"/>
      <c r="AK277" s="88"/>
      <c r="AL277" s="88"/>
      <c r="AM277" s="88"/>
      <c r="AN277" s="88"/>
      <c r="AO277" s="88"/>
      <c r="AP277" s="88"/>
      <c r="AQ277" s="88"/>
      <c r="AR277" s="88"/>
      <c r="AS277" s="88"/>
      <c r="AT277" s="88"/>
      <c r="AU277" s="88"/>
      <c r="AV277" s="88"/>
      <c r="AW277" s="88"/>
      <c r="AX277" s="88"/>
      <c r="AY277" s="88"/>
      <c r="AZ277" s="88"/>
      <c r="BA277" s="88"/>
      <c r="BB277" s="88"/>
      <c r="BC277" s="88"/>
      <c r="BD277" s="88"/>
      <c r="BE277" s="88"/>
      <c r="BF277" s="88"/>
      <c r="BG277" s="88"/>
      <c r="BH277" s="88"/>
      <c r="BI277" s="88"/>
      <c r="BJ277" s="88"/>
      <c r="BK277" s="88"/>
      <c r="BL277" s="88"/>
      <c r="BM277" s="88"/>
      <c r="BN277" s="88"/>
    </row>
    <row r="278" spans="1:66" ht="24.75" customHeight="1">
      <c r="A278" s="12">
        <v>364</v>
      </c>
      <c r="B278" s="15" t="s">
        <v>419</v>
      </c>
      <c r="C278" s="16" t="s">
        <v>422</v>
      </c>
      <c r="D278" s="88"/>
      <c r="E278" s="88"/>
      <c r="F278" s="88"/>
      <c r="G278" s="88"/>
      <c r="H278" s="88"/>
      <c r="I278" s="88"/>
      <c r="J278" s="88"/>
      <c r="K278" s="88"/>
      <c r="L278" s="88"/>
      <c r="M278" s="88"/>
      <c r="N278" s="88"/>
      <c r="O278" s="88"/>
      <c r="P278" s="88"/>
      <c r="Q278" s="88"/>
      <c r="R278" s="88"/>
      <c r="S278" s="88"/>
      <c r="T278" s="88"/>
      <c r="U278" s="88"/>
      <c r="V278" s="88"/>
      <c r="W278" s="88"/>
      <c r="X278" s="88"/>
      <c r="Y278" s="88"/>
      <c r="Z278" s="88"/>
      <c r="AA278" s="88"/>
      <c r="AB278" s="88"/>
      <c r="AC278" s="88"/>
      <c r="AD278" s="88"/>
      <c r="AE278" s="88"/>
      <c r="AF278" s="88"/>
      <c r="AG278" s="88"/>
      <c r="AH278" s="88"/>
      <c r="AI278" s="88"/>
      <c r="AJ278" s="88"/>
      <c r="AK278" s="88"/>
      <c r="AL278" s="88"/>
      <c r="AM278" s="88"/>
      <c r="AN278" s="88"/>
      <c r="AO278" s="88"/>
      <c r="AP278" s="88"/>
      <c r="AQ278" s="88"/>
      <c r="AR278" s="88"/>
      <c r="AS278" s="88"/>
      <c r="AT278" s="88"/>
      <c r="AU278" s="88"/>
      <c r="AV278" s="88"/>
      <c r="AW278" s="88"/>
      <c r="AX278" s="88"/>
      <c r="AY278" s="88"/>
      <c r="AZ278" s="88"/>
      <c r="BA278" s="88"/>
      <c r="BB278" s="88"/>
      <c r="BC278" s="88"/>
      <c r="BD278" s="88"/>
      <c r="BE278" s="88"/>
      <c r="BF278" s="88"/>
      <c r="BG278" s="88"/>
      <c r="BH278" s="88"/>
      <c r="BI278" s="88"/>
      <c r="BJ278" s="88"/>
      <c r="BK278" s="88"/>
      <c r="BL278" s="88"/>
      <c r="BM278" s="88"/>
      <c r="BN278" s="88"/>
    </row>
    <row r="279" spans="1:66" ht="24.75" customHeight="1">
      <c r="A279" s="12">
        <v>365</v>
      </c>
      <c r="B279" s="15" t="s">
        <v>419</v>
      </c>
      <c r="C279" s="16" t="s">
        <v>423</v>
      </c>
      <c r="D279" s="88"/>
      <c r="E279" s="88"/>
      <c r="F279" s="88"/>
      <c r="G279" s="88"/>
      <c r="H279" s="88"/>
      <c r="I279" s="88"/>
      <c r="J279" s="88"/>
      <c r="K279" s="88"/>
      <c r="L279" s="88"/>
      <c r="M279" s="88"/>
      <c r="N279" s="88"/>
      <c r="O279" s="88"/>
      <c r="P279" s="88"/>
      <c r="Q279" s="88"/>
      <c r="R279" s="88"/>
      <c r="S279" s="88"/>
      <c r="T279" s="88"/>
      <c r="U279" s="88"/>
      <c r="V279" s="88"/>
      <c r="W279" s="88"/>
      <c r="X279" s="88"/>
      <c r="Y279" s="88"/>
      <c r="Z279" s="88"/>
      <c r="AA279" s="88"/>
      <c r="AB279" s="88"/>
      <c r="AC279" s="88"/>
      <c r="AD279" s="88"/>
      <c r="AE279" s="88"/>
      <c r="AF279" s="88"/>
      <c r="AG279" s="88"/>
      <c r="AH279" s="88"/>
      <c r="AI279" s="88"/>
      <c r="AJ279" s="88"/>
      <c r="AK279" s="88"/>
      <c r="AL279" s="88"/>
      <c r="AM279" s="88"/>
      <c r="AN279" s="88"/>
      <c r="AO279" s="88"/>
      <c r="AP279" s="88"/>
      <c r="AQ279" s="88"/>
      <c r="AR279" s="88"/>
      <c r="AS279" s="88"/>
      <c r="AT279" s="88"/>
      <c r="AU279" s="88"/>
      <c r="AV279" s="88"/>
      <c r="AW279" s="88"/>
      <c r="AX279" s="88"/>
      <c r="AY279" s="88"/>
      <c r="AZ279" s="88"/>
      <c r="BA279" s="88"/>
      <c r="BB279" s="88"/>
      <c r="BC279" s="88"/>
      <c r="BD279" s="88"/>
      <c r="BE279" s="88"/>
      <c r="BF279" s="88"/>
      <c r="BG279" s="88"/>
      <c r="BH279" s="88"/>
      <c r="BI279" s="88"/>
      <c r="BJ279" s="88"/>
      <c r="BK279" s="88"/>
      <c r="BL279" s="88"/>
      <c r="BM279" s="88"/>
      <c r="BN279" s="88"/>
    </row>
    <row r="280" spans="1:66" ht="24.75" customHeight="1">
      <c r="A280" s="12">
        <v>366</v>
      </c>
      <c r="B280" s="15" t="s">
        <v>419</v>
      </c>
      <c r="C280" s="16" t="s">
        <v>424</v>
      </c>
      <c r="D280" s="88"/>
      <c r="E280" s="88"/>
      <c r="F280" s="88"/>
      <c r="G280" s="88"/>
      <c r="H280" s="88"/>
      <c r="I280" s="88"/>
      <c r="J280" s="88"/>
      <c r="K280" s="88"/>
      <c r="L280" s="88"/>
      <c r="M280" s="88"/>
      <c r="N280" s="88"/>
      <c r="O280" s="88"/>
      <c r="P280" s="88"/>
      <c r="Q280" s="88"/>
      <c r="R280" s="88"/>
      <c r="S280" s="88"/>
      <c r="T280" s="88"/>
      <c r="U280" s="88"/>
      <c r="V280" s="88"/>
      <c r="W280" s="88"/>
      <c r="X280" s="88"/>
      <c r="Y280" s="88"/>
      <c r="Z280" s="88"/>
      <c r="AA280" s="88"/>
      <c r="AB280" s="88"/>
      <c r="AC280" s="88"/>
      <c r="AD280" s="88"/>
      <c r="AE280" s="88"/>
      <c r="AF280" s="88"/>
      <c r="AG280" s="88"/>
      <c r="AH280" s="88"/>
      <c r="AI280" s="88"/>
      <c r="AJ280" s="88"/>
      <c r="AK280" s="88"/>
      <c r="AL280" s="88"/>
      <c r="AM280" s="88"/>
      <c r="AN280" s="88"/>
      <c r="AO280" s="88"/>
      <c r="AP280" s="88"/>
      <c r="AQ280" s="88"/>
      <c r="AR280" s="88"/>
      <c r="AS280" s="88"/>
      <c r="AT280" s="88"/>
      <c r="AU280" s="88"/>
      <c r="AV280" s="88"/>
      <c r="AW280" s="88"/>
      <c r="AX280" s="88"/>
      <c r="AY280" s="88"/>
      <c r="AZ280" s="88"/>
      <c r="BA280" s="88"/>
      <c r="BB280" s="88"/>
      <c r="BC280" s="88"/>
      <c r="BD280" s="88"/>
      <c r="BE280" s="88"/>
      <c r="BF280" s="88"/>
      <c r="BG280" s="88"/>
      <c r="BH280" s="88"/>
      <c r="BI280" s="88"/>
      <c r="BJ280" s="88"/>
      <c r="BK280" s="88"/>
      <c r="BL280" s="88"/>
      <c r="BM280" s="88"/>
      <c r="BN280" s="88"/>
    </row>
    <row r="281" spans="1:66" ht="24.75" customHeight="1">
      <c r="A281" s="12">
        <v>367</v>
      </c>
      <c r="B281" s="15" t="s">
        <v>419</v>
      </c>
      <c r="C281" s="16" t="s">
        <v>425</v>
      </c>
      <c r="D281" s="88"/>
      <c r="E281" s="88"/>
      <c r="F281" s="88"/>
      <c r="G281" s="88"/>
      <c r="H281" s="88"/>
      <c r="I281" s="88"/>
      <c r="J281" s="88"/>
      <c r="K281" s="88"/>
      <c r="L281" s="88"/>
      <c r="M281" s="88"/>
      <c r="N281" s="88"/>
      <c r="O281" s="88"/>
      <c r="P281" s="88"/>
      <c r="Q281" s="88"/>
      <c r="R281" s="88"/>
      <c r="S281" s="88"/>
      <c r="T281" s="88"/>
      <c r="U281" s="88"/>
      <c r="V281" s="88"/>
      <c r="W281" s="88"/>
      <c r="X281" s="88"/>
      <c r="Y281" s="88"/>
      <c r="Z281" s="88"/>
      <c r="AA281" s="88"/>
      <c r="AB281" s="88"/>
      <c r="AC281" s="88"/>
      <c r="AD281" s="88"/>
      <c r="AE281" s="88"/>
      <c r="AF281" s="88"/>
      <c r="AG281" s="88"/>
      <c r="AH281" s="88"/>
      <c r="AI281" s="88"/>
      <c r="AJ281" s="88"/>
      <c r="AK281" s="88"/>
      <c r="AL281" s="88"/>
      <c r="AM281" s="88"/>
      <c r="AN281" s="88"/>
      <c r="AO281" s="88"/>
      <c r="AP281" s="88"/>
      <c r="AQ281" s="88"/>
      <c r="AR281" s="88"/>
      <c r="AS281" s="88"/>
      <c r="AT281" s="88"/>
      <c r="AU281" s="88"/>
      <c r="AV281" s="88"/>
      <c r="AW281" s="88"/>
      <c r="AX281" s="88"/>
      <c r="AY281" s="88"/>
      <c r="AZ281" s="88"/>
      <c r="BA281" s="88"/>
      <c r="BB281" s="88"/>
      <c r="BC281" s="88"/>
      <c r="BD281" s="88"/>
      <c r="BE281" s="88"/>
      <c r="BF281" s="88"/>
      <c r="BG281" s="88"/>
      <c r="BH281" s="88"/>
      <c r="BI281" s="88"/>
      <c r="BJ281" s="88"/>
      <c r="BK281" s="88"/>
      <c r="BL281" s="88"/>
      <c r="BM281" s="88"/>
      <c r="BN281" s="88"/>
    </row>
    <row r="282" spans="1:66" ht="24.75" customHeight="1">
      <c r="A282" s="12">
        <v>368</v>
      </c>
      <c r="B282" s="15" t="s">
        <v>419</v>
      </c>
      <c r="C282" s="16" t="s">
        <v>426</v>
      </c>
      <c r="D282" s="88"/>
      <c r="E282" s="88"/>
      <c r="F282" s="88"/>
      <c r="G282" s="88"/>
      <c r="H282" s="88"/>
      <c r="I282" s="88"/>
      <c r="J282" s="88"/>
      <c r="K282" s="88"/>
      <c r="L282" s="88"/>
      <c r="M282" s="88"/>
      <c r="N282" s="88"/>
      <c r="O282" s="88"/>
      <c r="P282" s="88"/>
      <c r="Q282" s="88"/>
      <c r="R282" s="88"/>
      <c r="S282" s="88"/>
      <c r="T282" s="88"/>
      <c r="U282" s="88"/>
      <c r="V282" s="88"/>
      <c r="W282" s="88"/>
      <c r="X282" s="88"/>
      <c r="Y282" s="88"/>
      <c r="Z282" s="88"/>
      <c r="AA282" s="88"/>
      <c r="AB282" s="88"/>
      <c r="AC282" s="88"/>
      <c r="AD282" s="88"/>
      <c r="AE282" s="88"/>
      <c r="AF282" s="88"/>
      <c r="AG282" s="88"/>
      <c r="AH282" s="88"/>
      <c r="AI282" s="88"/>
      <c r="AJ282" s="88"/>
      <c r="AK282" s="88"/>
      <c r="AL282" s="88"/>
      <c r="AM282" s="88"/>
      <c r="AN282" s="88"/>
      <c r="AO282" s="88"/>
      <c r="AP282" s="88"/>
      <c r="AQ282" s="88"/>
      <c r="AR282" s="88"/>
      <c r="AS282" s="88"/>
      <c r="AT282" s="88"/>
      <c r="AU282" s="88"/>
      <c r="AV282" s="88"/>
      <c r="AW282" s="88"/>
      <c r="AX282" s="88"/>
      <c r="AY282" s="88"/>
      <c r="AZ282" s="88"/>
      <c r="BA282" s="88"/>
      <c r="BB282" s="88"/>
      <c r="BC282" s="88"/>
      <c r="BD282" s="88"/>
      <c r="BE282" s="88"/>
      <c r="BF282" s="88"/>
      <c r="BG282" s="88"/>
      <c r="BH282" s="88"/>
      <c r="BI282" s="88"/>
      <c r="BJ282" s="88"/>
      <c r="BK282" s="88"/>
      <c r="BL282" s="88"/>
      <c r="BM282" s="88"/>
      <c r="BN282" s="88"/>
    </row>
    <row r="283" spans="1:66" ht="24.75" customHeight="1">
      <c r="A283" s="12">
        <v>369</v>
      </c>
      <c r="B283" s="15" t="s">
        <v>419</v>
      </c>
      <c r="C283" s="16" t="s">
        <v>427</v>
      </c>
      <c r="D283" s="88"/>
      <c r="E283" s="88"/>
      <c r="F283" s="88"/>
      <c r="G283" s="88"/>
      <c r="H283" s="88"/>
      <c r="I283" s="88"/>
      <c r="J283" s="88"/>
      <c r="K283" s="88"/>
      <c r="L283" s="88"/>
      <c r="M283" s="88"/>
      <c r="N283" s="88"/>
      <c r="O283" s="88"/>
      <c r="P283" s="88"/>
      <c r="Q283" s="88"/>
      <c r="R283" s="88"/>
      <c r="S283" s="88"/>
      <c r="T283" s="88"/>
      <c r="U283" s="88"/>
      <c r="V283" s="88"/>
      <c r="W283" s="88"/>
      <c r="X283" s="88"/>
      <c r="Y283" s="88"/>
      <c r="Z283" s="88"/>
      <c r="AA283" s="88"/>
      <c r="AB283" s="88"/>
      <c r="AC283" s="88"/>
      <c r="AD283" s="88"/>
      <c r="AE283" s="88"/>
      <c r="AF283" s="88"/>
      <c r="AG283" s="88"/>
      <c r="AH283" s="88"/>
      <c r="AI283" s="88"/>
      <c r="AJ283" s="88"/>
      <c r="AK283" s="88"/>
      <c r="AL283" s="88"/>
      <c r="AM283" s="88"/>
      <c r="AN283" s="88"/>
      <c r="AO283" s="88"/>
      <c r="AP283" s="88"/>
      <c r="AQ283" s="88"/>
      <c r="AR283" s="88"/>
      <c r="AS283" s="88"/>
      <c r="AT283" s="88"/>
      <c r="AU283" s="88"/>
      <c r="AV283" s="88"/>
      <c r="AW283" s="88"/>
      <c r="AX283" s="88"/>
      <c r="AY283" s="88"/>
      <c r="AZ283" s="88"/>
      <c r="BA283" s="88"/>
      <c r="BB283" s="88"/>
      <c r="BC283" s="88"/>
      <c r="BD283" s="88"/>
      <c r="BE283" s="88"/>
      <c r="BF283" s="88"/>
      <c r="BG283" s="88"/>
      <c r="BH283" s="88"/>
      <c r="BI283" s="88"/>
      <c r="BJ283" s="88"/>
      <c r="BK283" s="88"/>
      <c r="BL283" s="88"/>
      <c r="BM283" s="88"/>
      <c r="BN283" s="88"/>
    </row>
    <row r="284" spans="1:66" ht="24.75" customHeight="1">
      <c r="A284" s="12">
        <v>370</v>
      </c>
      <c r="B284" s="15" t="s">
        <v>419</v>
      </c>
      <c r="C284" s="16" t="s">
        <v>428</v>
      </c>
      <c r="D284" s="88"/>
      <c r="E284" s="88"/>
      <c r="F284" s="88"/>
      <c r="G284" s="88"/>
      <c r="H284" s="88"/>
      <c r="I284" s="88"/>
      <c r="J284" s="88"/>
      <c r="K284" s="88"/>
      <c r="L284" s="88"/>
      <c r="M284" s="88"/>
      <c r="N284" s="88"/>
      <c r="O284" s="88"/>
      <c r="P284" s="88"/>
      <c r="Q284" s="88"/>
      <c r="R284" s="88"/>
      <c r="S284" s="88"/>
      <c r="T284" s="88"/>
      <c r="U284" s="88"/>
      <c r="V284" s="88"/>
      <c r="W284" s="88"/>
      <c r="X284" s="88"/>
      <c r="Y284" s="88"/>
      <c r="Z284" s="88"/>
      <c r="AA284" s="88"/>
      <c r="AB284" s="88"/>
      <c r="AC284" s="88"/>
      <c r="AD284" s="88"/>
      <c r="AE284" s="88"/>
      <c r="AF284" s="88"/>
      <c r="AG284" s="88"/>
      <c r="AH284" s="88"/>
      <c r="AI284" s="88"/>
      <c r="AJ284" s="88"/>
      <c r="AK284" s="88"/>
      <c r="AL284" s="88"/>
      <c r="AM284" s="88"/>
      <c r="AN284" s="88"/>
      <c r="AO284" s="88"/>
      <c r="AP284" s="88"/>
      <c r="AQ284" s="88"/>
      <c r="AR284" s="88"/>
      <c r="AS284" s="88"/>
      <c r="AT284" s="88"/>
      <c r="AU284" s="88"/>
      <c r="AV284" s="88"/>
      <c r="AW284" s="88"/>
      <c r="AX284" s="88"/>
      <c r="AY284" s="88"/>
      <c r="AZ284" s="88"/>
      <c r="BA284" s="88"/>
      <c r="BB284" s="88"/>
      <c r="BC284" s="88"/>
      <c r="BD284" s="88"/>
      <c r="BE284" s="88"/>
      <c r="BF284" s="88"/>
      <c r="BG284" s="88"/>
      <c r="BH284" s="88"/>
      <c r="BI284" s="88"/>
      <c r="BJ284" s="88"/>
      <c r="BK284" s="88"/>
      <c r="BL284" s="88"/>
      <c r="BM284" s="88"/>
      <c r="BN284" s="88"/>
    </row>
    <row r="285" spans="1:66" ht="24.75" customHeight="1">
      <c r="A285" s="12">
        <v>371</v>
      </c>
      <c r="B285" s="15" t="s">
        <v>419</v>
      </c>
      <c r="C285" s="16" t="s">
        <v>429</v>
      </c>
      <c r="D285" s="88"/>
      <c r="E285" s="88"/>
      <c r="F285" s="88"/>
      <c r="G285" s="88"/>
      <c r="H285" s="88"/>
      <c r="I285" s="88"/>
      <c r="J285" s="88"/>
      <c r="K285" s="88"/>
      <c r="L285" s="88"/>
      <c r="M285" s="88"/>
      <c r="N285" s="88"/>
      <c r="O285" s="88"/>
      <c r="P285" s="88"/>
      <c r="Q285" s="88"/>
      <c r="R285" s="88"/>
      <c r="S285" s="88"/>
      <c r="T285" s="88"/>
      <c r="U285" s="88"/>
      <c r="V285" s="88"/>
      <c r="W285" s="88"/>
      <c r="X285" s="88"/>
      <c r="Y285" s="88"/>
      <c r="Z285" s="88"/>
      <c r="AA285" s="88"/>
      <c r="AB285" s="88"/>
      <c r="AC285" s="88"/>
      <c r="AD285" s="88"/>
      <c r="AE285" s="88"/>
      <c r="AF285" s="88"/>
      <c r="AG285" s="88"/>
      <c r="AH285" s="88"/>
      <c r="AI285" s="88"/>
      <c r="AJ285" s="88"/>
      <c r="AK285" s="88"/>
      <c r="AL285" s="88"/>
      <c r="AM285" s="88"/>
      <c r="AN285" s="88"/>
      <c r="AO285" s="88"/>
      <c r="AP285" s="88"/>
      <c r="AQ285" s="88"/>
      <c r="AR285" s="88"/>
      <c r="AS285" s="88"/>
      <c r="AT285" s="88"/>
      <c r="AU285" s="88"/>
      <c r="AV285" s="88"/>
      <c r="AW285" s="88"/>
      <c r="AX285" s="88"/>
      <c r="AY285" s="88"/>
      <c r="AZ285" s="88"/>
      <c r="BA285" s="88"/>
      <c r="BB285" s="88"/>
      <c r="BC285" s="88"/>
      <c r="BD285" s="88"/>
      <c r="BE285" s="88"/>
      <c r="BF285" s="88"/>
      <c r="BG285" s="88"/>
      <c r="BH285" s="88"/>
      <c r="BI285" s="88"/>
      <c r="BJ285" s="88"/>
      <c r="BK285" s="88"/>
      <c r="BL285" s="88"/>
      <c r="BM285" s="88"/>
      <c r="BN285" s="88"/>
    </row>
    <row r="286" spans="1:66" ht="24.75" customHeight="1">
      <c r="A286" s="12">
        <v>372</v>
      </c>
      <c r="B286" s="15" t="s">
        <v>419</v>
      </c>
      <c r="C286" s="16" t="s">
        <v>430</v>
      </c>
      <c r="D286" s="88"/>
      <c r="E286" s="88"/>
      <c r="F286" s="88"/>
      <c r="G286" s="88"/>
      <c r="H286" s="88"/>
      <c r="I286" s="88"/>
      <c r="J286" s="88"/>
      <c r="K286" s="88"/>
      <c r="L286" s="88"/>
      <c r="M286" s="88"/>
      <c r="N286" s="88"/>
      <c r="O286" s="88"/>
      <c r="P286" s="88"/>
      <c r="Q286" s="88"/>
      <c r="R286" s="88"/>
      <c r="S286" s="88"/>
      <c r="T286" s="88"/>
      <c r="U286" s="88"/>
      <c r="V286" s="88"/>
      <c r="W286" s="88"/>
      <c r="X286" s="88"/>
      <c r="Y286" s="88"/>
      <c r="Z286" s="88"/>
      <c r="AA286" s="88"/>
      <c r="AB286" s="88"/>
      <c r="AC286" s="88"/>
      <c r="AD286" s="88"/>
      <c r="AE286" s="88"/>
      <c r="AF286" s="88"/>
      <c r="AG286" s="88"/>
      <c r="AH286" s="88"/>
      <c r="AI286" s="88"/>
      <c r="AJ286" s="88"/>
      <c r="AK286" s="88"/>
      <c r="AL286" s="88"/>
      <c r="AM286" s="88"/>
      <c r="AN286" s="88"/>
      <c r="AO286" s="88"/>
      <c r="AP286" s="88"/>
      <c r="AQ286" s="88"/>
      <c r="AR286" s="88"/>
      <c r="AS286" s="88"/>
      <c r="AT286" s="88"/>
      <c r="AU286" s="88"/>
      <c r="AV286" s="88"/>
      <c r="AW286" s="88"/>
      <c r="AX286" s="88"/>
      <c r="AY286" s="88"/>
      <c r="AZ286" s="88"/>
      <c r="BA286" s="88"/>
      <c r="BB286" s="88"/>
      <c r="BC286" s="88"/>
      <c r="BD286" s="88"/>
      <c r="BE286" s="88"/>
      <c r="BF286" s="88"/>
      <c r="BG286" s="88"/>
      <c r="BH286" s="88"/>
      <c r="BI286" s="88"/>
      <c r="BJ286" s="88"/>
      <c r="BK286" s="88"/>
      <c r="BL286" s="88"/>
      <c r="BM286" s="88"/>
      <c r="BN286" s="88"/>
    </row>
    <row r="287" spans="1:66" ht="24.75" customHeight="1">
      <c r="A287" s="12">
        <v>373</v>
      </c>
      <c r="B287" s="15" t="s">
        <v>419</v>
      </c>
      <c r="C287" s="16" t="s">
        <v>431</v>
      </c>
      <c r="D287" s="88"/>
      <c r="E287" s="88"/>
      <c r="F287" s="88"/>
      <c r="G287" s="88"/>
      <c r="H287" s="88"/>
      <c r="I287" s="88"/>
      <c r="J287" s="88"/>
      <c r="K287" s="88"/>
      <c r="L287" s="88"/>
      <c r="M287" s="88"/>
      <c r="N287" s="88"/>
      <c r="O287" s="88"/>
      <c r="P287" s="88"/>
      <c r="Q287" s="88"/>
      <c r="R287" s="88"/>
      <c r="S287" s="88"/>
      <c r="T287" s="88"/>
      <c r="U287" s="88"/>
      <c r="V287" s="88"/>
      <c r="W287" s="88"/>
      <c r="X287" s="88"/>
      <c r="Y287" s="88"/>
      <c r="Z287" s="88"/>
      <c r="AA287" s="88"/>
      <c r="AB287" s="88"/>
      <c r="AC287" s="88"/>
      <c r="AD287" s="88"/>
      <c r="AE287" s="88"/>
      <c r="AF287" s="88"/>
      <c r="AG287" s="88"/>
      <c r="AH287" s="88"/>
      <c r="AI287" s="88"/>
      <c r="AJ287" s="88"/>
      <c r="AK287" s="88"/>
      <c r="AL287" s="88"/>
      <c r="AM287" s="88"/>
      <c r="AN287" s="88"/>
      <c r="AO287" s="88"/>
      <c r="AP287" s="88"/>
      <c r="AQ287" s="88"/>
      <c r="AR287" s="88"/>
      <c r="AS287" s="88"/>
      <c r="AT287" s="88"/>
      <c r="AU287" s="88"/>
      <c r="AV287" s="88"/>
      <c r="AW287" s="88"/>
      <c r="AX287" s="88"/>
      <c r="AY287" s="88"/>
      <c r="AZ287" s="88"/>
      <c r="BA287" s="88"/>
      <c r="BB287" s="88"/>
      <c r="BC287" s="88"/>
      <c r="BD287" s="88"/>
      <c r="BE287" s="88"/>
      <c r="BF287" s="88"/>
      <c r="BG287" s="88"/>
      <c r="BH287" s="88"/>
      <c r="BI287" s="88"/>
      <c r="BJ287" s="88"/>
      <c r="BK287" s="88"/>
      <c r="BL287" s="88"/>
      <c r="BM287" s="88"/>
      <c r="BN287" s="88"/>
    </row>
    <row r="288" spans="1:66" ht="24.75" customHeight="1">
      <c r="A288" s="12">
        <v>374</v>
      </c>
      <c r="B288" s="15" t="s">
        <v>419</v>
      </c>
      <c r="C288" s="16" t="s">
        <v>432</v>
      </c>
      <c r="D288" s="88"/>
      <c r="E288" s="88"/>
      <c r="F288" s="88"/>
      <c r="G288" s="88"/>
      <c r="H288" s="88"/>
      <c r="I288" s="88"/>
      <c r="J288" s="88"/>
      <c r="K288" s="88"/>
      <c r="L288" s="88"/>
      <c r="M288" s="88"/>
      <c r="N288" s="88"/>
      <c r="O288" s="88"/>
      <c r="P288" s="88"/>
      <c r="Q288" s="88"/>
      <c r="R288" s="88"/>
      <c r="S288" s="88"/>
      <c r="T288" s="88"/>
      <c r="U288" s="88"/>
      <c r="V288" s="88"/>
      <c r="W288" s="88"/>
      <c r="X288" s="88"/>
      <c r="Y288" s="88"/>
      <c r="Z288" s="88"/>
      <c r="AA288" s="88"/>
      <c r="AB288" s="88"/>
      <c r="AC288" s="88"/>
      <c r="AD288" s="88"/>
      <c r="AE288" s="88"/>
      <c r="AF288" s="88"/>
      <c r="AG288" s="88"/>
      <c r="AH288" s="88"/>
      <c r="AI288" s="88"/>
      <c r="AJ288" s="88"/>
      <c r="AK288" s="88"/>
      <c r="AL288" s="88"/>
      <c r="AM288" s="88"/>
      <c r="AN288" s="88"/>
      <c r="AO288" s="88"/>
      <c r="AP288" s="88"/>
      <c r="AQ288" s="88"/>
      <c r="AR288" s="88"/>
      <c r="AS288" s="88"/>
      <c r="AT288" s="88"/>
      <c r="AU288" s="88"/>
      <c r="AV288" s="88"/>
      <c r="AW288" s="88"/>
      <c r="AX288" s="88"/>
      <c r="AY288" s="88"/>
      <c r="AZ288" s="88"/>
      <c r="BA288" s="88"/>
      <c r="BB288" s="88"/>
      <c r="BC288" s="88"/>
      <c r="BD288" s="88"/>
      <c r="BE288" s="88"/>
      <c r="BF288" s="88"/>
      <c r="BG288" s="88"/>
      <c r="BH288" s="88"/>
      <c r="BI288" s="88"/>
      <c r="BJ288" s="88"/>
      <c r="BK288" s="88"/>
      <c r="BL288" s="88"/>
      <c r="BM288" s="88"/>
      <c r="BN288" s="88"/>
    </row>
    <row r="289" spans="1:66" ht="24.75" customHeight="1">
      <c r="A289" s="12">
        <v>375</v>
      </c>
      <c r="B289" s="15" t="s">
        <v>419</v>
      </c>
      <c r="C289" s="16" t="s">
        <v>433</v>
      </c>
      <c r="D289" s="88"/>
      <c r="E289" s="88"/>
      <c r="F289" s="88"/>
      <c r="G289" s="88"/>
      <c r="H289" s="88"/>
      <c r="I289" s="88"/>
      <c r="J289" s="88"/>
      <c r="K289" s="88"/>
      <c r="L289" s="88"/>
      <c r="M289" s="88"/>
      <c r="N289" s="88"/>
      <c r="O289" s="88"/>
      <c r="P289" s="88"/>
      <c r="Q289" s="88"/>
      <c r="R289" s="88"/>
      <c r="S289" s="88"/>
      <c r="T289" s="88"/>
      <c r="U289" s="88"/>
      <c r="V289" s="88"/>
      <c r="W289" s="88"/>
      <c r="X289" s="88"/>
      <c r="Y289" s="88"/>
      <c r="Z289" s="88"/>
      <c r="AA289" s="88"/>
      <c r="AB289" s="88"/>
      <c r="AC289" s="88"/>
      <c r="AD289" s="88"/>
      <c r="AE289" s="88"/>
      <c r="AF289" s="88"/>
      <c r="AG289" s="88"/>
      <c r="AH289" s="88"/>
      <c r="AI289" s="88"/>
      <c r="AJ289" s="88"/>
      <c r="AK289" s="88"/>
      <c r="AL289" s="88"/>
      <c r="AM289" s="88"/>
      <c r="AN289" s="88"/>
      <c r="AO289" s="88"/>
      <c r="AP289" s="88"/>
      <c r="AQ289" s="88"/>
      <c r="AR289" s="88"/>
      <c r="AS289" s="88"/>
      <c r="AT289" s="88"/>
      <c r="AU289" s="88"/>
      <c r="AV289" s="88"/>
      <c r="AW289" s="88"/>
      <c r="AX289" s="88"/>
      <c r="AY289" s="88"/>
      <c r="AZ289" s="88"/>
      <c r="BA289" s="88"/>
      <c r="BB289" s="88"/>
      <c r="BC289" s="88"/>
      <c r="BD289" s="88"/>
      <c r="BE289" s="88"/>
      <c r="BF289" s="88"/>
      <c r="BG289" s="88"/>
      <c r="BH289" s="88"/>
      <c r="BI289" s="88"/>
      <c r="BJ289" s="88"/>
      <c r="BK289" s="88"/>
      <c r="BL289" s="88"/>
      <c r="BM289" s="88"/>
      <c r="BN289" s="88"/>
    </row>
    <row r="290" spans="1:66" ht="24.75" customHeight="1">
      <c r="A290" s="12">
        <v>376</v>
      </c>
      <c r="B290" s="15" t="s">
        <v>419</v>
      </c>
      <c r="C290" s="16" t="s">
        <v>434</v>
      </c>
      <c r="D290" s="88"/>
      <c r="E290" s="88"/>
      <c r="F290" s="88"/>
      <c r="G290" s="88"/>
      <c r="H290" s="88"/>
      <c r="I290" s="88"/>
      <c r="J290" s="88"/>
      <c r="K290" s="88"/>
      <c r="L290" s="88"/>
      <c r="M290" s="88"/>
      <c r="N290" s="88"/>
      <c r="O290" s="88"/>
      <c r="P290" s="88"/>
      <c r="Q290" s="88"/>
      <c r="R290" s="88"/>
      <c r="S290" s="88"/>
      <c r="T290" s="88"/>
      <c r="U290" s="88"/>
      <c r="V290" s="88"/>
      <c r="W290" s="88"/>
      <c r="X290" s="88"/>
      <c r="Y290" s="88"/>
      <c r="Z290" s="88"/>
      <c r="AA290" s="88"/>
      <c r="AB290" s="88"/>
      <c r="AC290" s="88"/>
      <c r="AD290" s="88"/>
      <c r="AE290" s="88"/>
      <c r="AF290" s="88"/>
      <c r="AG290" s="88"/>
      <c r="AH290" s="88"/>
      <c r="AI290" s="88"/>
      <c r="AJ290" s="88"/>
      <c r="AK290" s="88"/>
      <c r="AL290" s="88"/>
      <c r="AM290" s="88"/>
      <c r="AN290" s="88"/>
      <c r="AO290" s="88"/>
      <c r="AP290" s="88"/>
      <c r="AQ290" s="88"/>
      <c r="AR290" s="88"/>
      <c r="AS290" s="88"/>
      <c r="AT290" s="88"/>
      <c r="AU290" s="88"/>
      <c r="AV290" s="88"/>
      <c r="AW290" s="88"/>
      <c r="AX290" s="88"/>
      <c r="AY290" s="88"/>
      <c r="AZ290" s="88"/>
      <c r="BA290" s="88"/>
      <c r="BB290" s="88"/>
      <c r="BC290" s="88"/>
      <c r="BD290" s="88"/>
      <c r="BE290" s="88"/>
      <c r="BF290" s="88"/>
      <c r="BG290" s="88"/>
      <c r="BH290" s="88"/>
      <c r="BI290" s="88"/>
      <c r="BJ290" s="88"/>
      <c r="BK290" s="88"/>
      <c r="BL290" s="88"/>
      <c r="BM290" s="88"/>
      <c r="BN290" s="88"/>
    </row>
    <row r="291" spans="1:66" ht="24.75" customHeight="1">
      <c r="A291" s="12">
        <v>377</v>
      </c>
      <c r="B291" s="15" t="s">
        <v>419</v>
      </c>
      <c r="C291" s="16" t="s">
        <v>435</v>
      </c>
      <c r="D291" s="88"/>
      <c r="E291" s="88"/>
      <c r="F291" s="88"/>
      <c r="G291" s="88"/>
      <c r="H291" s="88"/>
      <c r="I291" s="88"/>
      <c r="J291" s="88"/>
      <c r="K291" s="88"/>
      <c r="L291" s="88"/>
      <c r="M291" s="88"/>
      <c r="N291" s="88"/>
      <c r="O291" s="88"/>
      <c r="P291" s="88"/>
      <c r="Q291" s="88"/>
      <c r="R291" s="88"/>
      <c r="S291" s="88"/>
      <c r="T291" s="88"/>
      <c r="U291" s="88"/>
      <c r="V291" s="88"/>
      <c r="W291" s="88"/>
      <c r="X291" s="88"/>
      <c r="Y291" s="88"/>
      <c r="Z291" s="88"/>
      <c r="AA291" s="88"/>
      <c r="AB291" s="88"/>
      <c r="AC291" s="88"/>
      <c r="AD291" s="88"/>
      <c r="AE291" s="88"/>
      <c r="AF291" s="88"/>
      <c r="AG291" s="88"/>
      <c r="AH291" s="88"/>
      <c r="AI291" s="88"/>
      <c r="AJ291" s="88"/>
      <c r="AK291" s="88"/>
      <c r="AL291" s="88"/>
      <c r="AM291" s="88"/>
      <c r="AN291" s="88"/>
      <c r="AO291" s="88"/>
      <c r="AP291" s="88"/>
      <c r="AQ291" s="88"/>
      <c r="AR291" s="88"/>
      <c r="AS291" s="88"/>
      <c r="AT291" s="88"/>
      <c r="AU291" s="88"/>
      <c r="AV291" s="88"/>
      <c r="AW291" s="88"/>
      <c r="AX291" s="88"/>
      <c r="AY291" s="88"/>
      <c r="AZ291" s="88"/>
      <c r="BA291" s="88"/>
      <c r="BB291" s="88"/>
      <c r="BC291" s="88"/>
      <c r="BD291" s="88"/>
      <c r="BE291" s="88"/>
      <c r="BF291" s="88"/>
      <c r="BG291" s="88"/>
      <c r="BH291" s="88"/>
      <c r="BI291" s="88"/>
      <c r="BJ291" s="88"/>
      <c r="BK291" s="88"/>
      <c r="BL291" s="88"/>
      <c r="BM291" s="88"/>
      <c r="BN291" s="88"/>
    </row>
    <row r="292" spans="1:66" ht="24.75" customHeight="1">
      <c r="A292" s="12">
        <v>378</v>
      </c>
      <c r="B292" s="15" t="s">
        <v>419</v>
      </c>
      <c r="C292" s="16" t="s">
        <v>436</v>
      </c>
      <c r="D292" s="88"/>
      <c r="E292" s="88"/>
      <c r="F292" s="88"/>
      <c r="G292" s="88"/>
      <c r="H292" s="88"/>
      <c r="I292" s="88"/>
      <c r="J292" s="88"/>
      <c r="K292" s="88"/>
      <c r="L292" s="88"/>
      <c r="M292" s="88"/>
      <c r="N292" s="88"/>
      <c r="O292" s="88"/>
      <c r="P292" s="88"/>
      <c r="Q292" s="88"/>
      <c r="R292" s="88"/>
      <c r="S292" s="88"/>
      <c r="T292" s="88"/>
      <c r="U292" s="88"/>
      <c r="V292" s="88"/>
      <c r="W292" s="88"/>
      <c r="X292" s="88"/>
      <c r="Y292" s="88"/>
      <c r="Z292" s="88"/>
      <c r="AA292" s="88"/>
      <c r="AB292" s="88"/>
      <c r="AC292" s="88"/>
      <c r="AD292" s="88"/>
      <c r="AE292" s="88"/>
      <c r="AF292" s="88"/>
      <c r="AG292" s="88"/>
      <c r="AH292" s="88"/>
      <c r="AI292" s="88"/>
      <c r="AJ292" s="88"/>
      <c r="AK292" s="88"/>
      <c r="AL292" s="88"/>
      <c r="AM292" s="88"/>
      <c r="AN292" s="88"/>
      <c r="AO292" s="88"/>
      <c r="AP292" s="88"/>
      <c r="AQ292" s="88"/>
      <c r="AR292" s="88"/>
      <c r="AS292" s="88"/>
      <c r="AT292" s="88"/>
      <c r="AU292" s="88"/>
      <c r="AV292" s="88"/>
      <c r="AW292" s="88"/>
      <c r="AX292" s="88"/>
      <c r="AY292" s="88"/>
      <c r="AZ292" s="88"/>
      <c r="BA292" s="88"/>
      <c r="BB292" s="88"/>
      <c r="BC292" s="88"/>
      <c r="BD292" s="88"/>
      <c r="BE292" s="88"/>
      <c r="BF292" s="88"/>
      <c r="BG292" s="88"/>
      <c r="BH292" s="88"/>
      <c r="BI292" s="88"/>
      <c r="BJ292" s="88"/>
      <c r="BK292" s="88"/>
      <c r="BL292" s="88"/>
      <c r="BM292" s="88"/>
      <c r="BN292" s="88"/>
    </row>
    <row r="293" spans="1:66" ht="24.75" customHeight="1">
      <c r="A293" s="12">
        <v>379</v>
      </c>
      <c r="B293" s="15" t="s">
        <v>419</v>
      </c>
      <c r="C293" s="16" t="s">
        <v>437</v>
      </c>
      <c r="D293" s="88"/>
      <c r="E293" s="88"/>
      <c r="F293" s="88"/>
      <c r="G293" s="88"/>
      <c r="H293" s="88"/>
      <c r="I293" s="88"/>
      <c r="J293" s="88"/>
      <c r="K293" s="88"/>
      <c r="L293" s="88"/>
      <c r="M293" s="88"/>
      <c r="N293" s="88"/>
      <c r="O293" s="88"/>
      <c r="P293" s="88"/>
      <c r="Q293" s="88"/>
      <c r="R293" s="88"/>
      <c r="S293" s="88"/>
      <c r="T293" s="88"/>
      <c r="U293" s="88"/>
      <c r="V293" s="88"/>
      <c r="W293" s="88"/>
      <c r="X293" s="88"/>
      <c r="Y293" s="88"/>
      <c r="Z293" s="88"/>
      <c r="AA293" s="88"/>
      <c r="AB293" s="88"/>
      <c r="AC293" s="88"/>
      <c r="AD293" s="88"/>
      <c r="AE293" s="88"/>
      <c r="AF293" s="88"/>
      <c r="AG293" s="88"/>
      <c r="AH293" s="88"/>
      <c r="AI293" s="88"/>
      <c r="AJ293" s="88"/>
      <c r="AK293" s="88"/>
      <c r="AL293" s="88"/>
      <c r="AM293" s="88"/>
      <c r="AN293" s="88"/>
      <c r="AO293" s="88"/>
      <c r="AP293" s="88"/>
      <c r="AQ293" s="88"/>
      <c r="AR293" s="88"/>
      <c r="AS293" s="88"/>
      <c r="AT293" s="88"/>
      <c r="AU293" s="88"/>
      <c r="AV293" s="88"/>
      <c r="AW293" s="88"/>
      <c r="AX293" s="88"/>
      <c r="AY293" s="88"/>
      <c r="AZ293" s="88"/>
      <c r="BA293" s="88"/>
      <c r="BB293" s="88"/>
      <c r="BC293" s="88"/>
      <c r="BD293" s="88"/>
      <c r="BE293" s="88"/>
      <c r="BF293" s="88"/>
      <c r="BG293" s="88"/>
      <c r="BH293" s="88"/>
      <c r="BI293" s="88"/>
      <c r="BJ293" s="88"/>
      <c r="BK293" s="88"/>
      <c r="BL293" s="88"/>
      <c r="BM293" s="88"/>
      <c r="BN293" s="88"/>
    </row>
    <row r="294" spans="1:66" ht="24.75" customHeight="1">
      <c r="A294" s="12">
        <v>380</v>
      </c>
      <c r="B294" s="15" t="s">
        <v>419</v>
      </c>
      <c r="C294" s="16" t="s">
        <v>438</v>
      </c>
      <c r="D294" s="88"/>
      <c r="E294" s="88"/>
      <c r="F294" s="88"/>
      <c r="G294" s="88"/>
      <c r="H294" s="88"/>
      <c r="I294" s="88"/>
      <c r="J294" s="88"/>
      <c r="K294" s="88"/>
      <c r="L294" s="88"/>
      <c r="M294" s="88"/>
      <c r="N294" s="88"/>
      <c r="O294" s="88"/>
      <c r="P294" s="88"/>
      <c r="Q294" s="88"/>
      <c r="R294" s="88"/>
      <c r="S294" s="88"/>
      <c r="T294" s="88"/>
      <c r="U294" s="88"/>
      <c r="V294" s="88"/>
      <c r="W294" s="88"/>
      <c r="X294" s="88"/>
      <c r="Y294" s="88"/>
      <c r="Z294" s="88"/>
      <c r="AA294" s="88"/>
      <c r="AB294" s="88"/>
      <c r="AC294" s="88"/>
      <c r="AD294" s="88"/>
      <c r="AE294" s="88"/>
      <c r="AF294" s="88"/>
      <c r="AG294" s="88"/>
      <c r="AH294" s="88"/>
      <c r="AI294" s="88"/>
      <c r="AJ294" s="88"/>
      <c r="AK294" s="88"/>
      <c r="AL294" s="88"/>
      <c r="AM294" s="88"/>
      <c r="AN294" s="88"/>
      <c r="AO294" s="88"/>
      <c r="AP294" s="88"/>
      <c r="AQ294" s="88"/>
      <c r="AR294" s="88"/>
      <c r="AS294" s="88"/>
      <c r="AT294" s="88"/>
      <c r="AU294" s="88"/>
      <c r="AV294" s="88"/>
      <c r="AW294" s="88"/>
      <c r="AX294" s="88"/>
      <c r="AY294" s="88"/>
      <c r="AZ294" s="88"/>
      <c r="BA294" s="88"/>
      <c r="BB294" s="88"/>
      <c r="BC294" s="88"/>
      <c r="BD294" s="88"/>
      <c r="BE294" s="88"/>
      <c r="BF294" s="88"/>
      <c r="BG294" s="88"/>
      <c r="BH294" s="88"/>
      <c r="BI294" s="88"/>
      <c r="BJ294" s="88"/>
      <c r="BK294" s="88"/>
      <c r="BL294" s="88"/>
      <c r="BM294" s="88"/>
      <c r="BN294" s="88"/>
    </row>
    <row r="295" spans="1:66" ht="24.75" customHeight="1">
      <c r="A295" s="12">
        <v>381</v>
      </c>
      <c r="B295" s="15" t="s">
        <v>419</v>
      </c>
      <c r="C295" s="16" t="s">
        <v>439</v>
      </c>
      <c r="D295" s="88"/>
      <c r="E295" s="88"/>
      <c r="F295" s="88"/>
      <c r="G295" s="88"/>
      <c r="H295" s="88"/>
      <c r="I295" s="88"/>
      <c r="J295" s="88"/>
      <c r="K295" s="88"/>
      <c r="L295" s="88"/>
      <c r="M295" s="88"/>
      <c r="N295" s="88"/>
      <c r="O295" s="88"/>
      <c r="P295" s="88"/>
      <c r="Q295" s="88"/>
      <c r="R295" s="88"/>
      <c r="S295" s="88"/>
      <c r="T295" s="88"/>
      <c r="U295" s="88"/>
      <c r="V295" s="88"/>
      <c r="W295" s="88"/>
      <c r="X295" s="88"/>
      <c r="Y295" s="88"/>
      <c r="Z295" s="88"/>
      <c r="AA295" s="88"/>
      <c r="AB295" s="88"/>
      <c r="AC295" s="88"/>
      <c r="AD295" s="88"/>
      <c r="AE295" s="88"/>
      <c r="AF295" s="88"/>
      <c r="AG295" s="88"/>
      <c r="AH295" s="88"/>
      <c r="AI295" s="88"/>
      <c r="AJ295" s="88"/>
      <c r="AK295" s="88"/>
      <c r="AL295" s="88"/>
      <c r="AM295" s="88"/>
      <c r="AN295" s="88"/>
      <c r="AO295" s="88"/>
      <c r="AP295" s="88"/>
      <c r="AQ295" s="88"/>
      <c r="AR295" s="88"/>
      <c r="AS295" s="88"/>
      <c r="AT295" s="88"/>
      <c r="AU295" s="88"/>
      <c r="AV295" s="88"/>
      <c r="AW295" s="88"/>
      <c r="AX295" s="88"/>
      <c r="AY295" s="88"/>
      <c r="AZ295" s="88"/>
      <c r="BA295" s="88"/>
      <c r="BB295" s="88"/>
      <c r="BC295" s="88"/>
      <c r="BD295" s="88"/>
      <c r="BE295" s="88"/>
      <c r="BF295" s="88"/>
      <c r="BG295" s="88"/>
      <c r="BH295" s="88"/>
      <c r="BI295" s="88"/>
      <c r="BJ295" s="88"/>
      <c r="BK295" s="88"/>
      <c r="BL295" s="88"/>
      <c r="BM295" s="88"/>
      <c r="BN295" s="88"/>
    </row>
    <row r="296" spans="1:66" ht="24.75" customHeight="1">
      <c r="A296" s="12">
        <v>382</v>
      </c>
      <c r="B296" s="15" t="s">
        <v>419</v>
      </c>
      <c r="C296" s="16" t="s">
        <v>440</v>
      </c>
      <c r="D296" s="88"/>
      <c r="E296" s="88"/>
      <c r="F296" s="88"/>
      <c r="G296" s="88"/>
      <c r="H296" s="88"/>
      <c r="I296" s="88"/>
      <c r="J296" s="88"/>
      <c r="K296" s="88"/>
      <c r="L296" s="88"/>
      <c r="M296" s="88"/>
      <c r="N296" s="88"/>
      <c r="O296" s="88"/>
      <c r="P296" s="88"/>
      <c r="Q296" s="88"/>
      <c r="R296" s="88"/>
      <c r="S296" s="88"/>
      <c r="T296" s="88"/>
      <c r="U296" s="88"/>
      <c r="V296" s="88"/>
      <c r="W296" s="88"/>
      <c r="X296" s="88"/>
      <c r="Y296" s="88"/>
      <c r="Z296" s="88"/>
      <c r="AA296" s="88"/>
      <c r="AB296" s="88"/>
      <c r="AC296" s="88"/>
      <c r="AD296" s="88"/>
      <c r="AE296" s="88"/>
      <c r="AF296" s="88"/>
      <c r="AG296" s="88"/>
      <c r="AH296" s="88"/>
      <c r="AI296" s="88"/>
      <c r="AJ296" s="88"/>
      <c r="AK296" s="88"/>
      <c r="AL296" s="88"/>
      <c r="AM296" s="88"/>
      <c r="AN296" s="88"/>
      <c r="AO296" s="88"/>
      <c r="AP296" s="88"/>
      <c r="AQ296" s="88"/>
      <c r="AR296" s="88"/>
      <c r="AS296" s="88"/>
      <c r="AT296" s="88"/>
      <c r="AU296" s="88"/>
      <c r="AV296" s="88"/>
      <c r="AW296" s="88"/>
      <c r="AX296" s="88"/>
      <c r="AY296" s="88"/>
      <c r="AZ296" s="88"/>
      <c r="BA296" s="88"/>
      <c r="BB296" s="88"/>
      <c r="BC296" s="88"/>
      <c r="BD296" s="88"/>
      <c r="BE296" s="88"/>
      <c r="BF296" s="88"/>
      <c r="BG296" s="88"/>
      <c r="BH296" s="88"/>
      <c r="BI296" s="88"/>
      <c r="BJ296" s="88"/>
      <c r="BK296" s="88"/>
      <c r="BL296" s="88"/>
      <c r="BM296" s="88"/>
      <c r="BN296" s="88"/>
    </row>
    <row r="297" spans="1:66" ht="24.75" customHeight="1">
      <c r="A297" s="12">
        <v>383</v>
      </c>
      <c r="B297" s="15" t="s">
        <v>419</v>
      </c>
      <c r="C297" s="16" t="s">
        <v>441</v>
      </c>
      <c r="D297" s="88"/>
      <c r="E297" s="88"/>
      <c r="F297" s="88"/>
      <c r="G297" s="88"/>
      <c r="H297" s="88"/>
      <c r="I297" s="88"/>
      <c r="J297" s="88"/>
      <c r="K297" s="88"/>
      <c r="L297" s="88"/>
      <c r="M297" s="88"/>
      <c r="N297" s="88"/>
      <c r="O297" s="88"/>
      <c r="P297" s="88"/>
      <c r="Q297" s="88"/>
      <c r="R297" s="88"/>
      <c r="S297" s="88"/>
      <c r="T297" s="88"/>
      <c r="U297" s="88"/>
      <c r="V297" s="88"/>
      <c r="W297" s="88"/>
      <c r="X297" s="88"/>
      <c r="Y297" s="88"/>
      <c r="Z297" s="88"/>
      <c r="AA297" s="88"/>
      <c r="AB297" s="88"/>
      <c r="AC297" s="88"/>
      <c r="AD297" s="88"/>
      <c r="AE297" s="88"/>
      <c r="AF297" s="88"/>
      <c r="AG297" s="88"/>
      <c r="AH297" s="88"/>
      <c r="AI297" s="88"/>
      <c r="AJ297" s="88"/>
      <c r="AK297" s="88"/>
      <c r="AL297" s="88"/>
      <c r="AM297" s="88"/>
      <c r="AN297" s="88"/>
      <c r="AO297" s="88"/>
      <c r="AP297" s="88"/>
      <c r="AQ297" s="88"/>
      <c r="AR297" s="88"/>
      <c r="AS297" s="88"/>
      <c r="AT297" s="88"/>
      <c r="AU297" s="88"/>
      <c r="AV297" s="88"/>
      <c r="AW297" s="88"/>
      <c r="AX297" s="88"/>
      <c r="AY297" s="88"/>
      <c r="AZ297" s="88"/>
      <c r="BA297" s="88"/>
      <c r="BB297" s="88"/>
      <c r="BC297" s="88"/>
      <c r="BD297" s="88"/>
      <c r="BE297" s="88"/>
      <c r="BF297" s="88"/>
      <c r="BG297" s="88"/>
      <c r="BH297" s="88"/>
      <c r="BI297" s="88"/>
      <c r="BJ297" s="88"/>
      <c r="BK297" s="88"/>
      <c r="BL297" s="88"/>
      <c r="BM297" s="88"/>
      <c r="BN297" s="88"/>
    </row>
    <row r="298" spans="1:66" ht="24.75" customHeight="1">
      <c r="A298" s="12">
        <v>384</v>
      </c>
      <c r="B298" s="15" t="s">
        <v>419</v>
      </c>
      <c r="C298" s="16" t="s">
        <v>442</v>
      </c>
      <c r="D298" s="88"/>
      <c r="E298" s="88"/>
      <c r="F298" s="88"/>
      <c r="G298" s="88"/>
      <c r="H298" s="88"/>
      <c r="I298" s="88"/>
      <c r="J298" s="88"/>
      <c r="K298" s="88"/>
      <c r="L298" s="88"/>
      <c r="M298" s="88"/>
      <c r="N298" s="88"/>
      <c r="O298" s="88"/>
      <c r="P298" s="88"/>
      <c r="Q298" s="88"/>
      <c r="R298" s="88"/>
      <c r="S298" s="88"/>
      <c r="T298" s="88"/>
      <c r="U298" s="88"/>
      <c r="V298" s="88"/>
      <c r="W298" s="88"/>
      <c r="X298" s="88"/>
      <c r="Y298" s="88"/>
      <c r="Z298" s="88"/>
      <c r="AA298" s="88"/>
      <c r="AB298" s="88"/>
      <c r="AC298" s="88"/>
      <c r="AD298" s="88"/>
      <c r="AE298" s="88"/>
      <c r="AF298" s="88"/>
      <c r="AG298" s="88"/>
      <c r="AH298" s="88"/>
      <c r="AI298" s="88"/>
      <c r="AJ298" s="88"/>
      <c r="AK298" s="88"/>
      <c r="AL298" s="88"/>
      <c r="AM298" s="88"/>
      <c r="AN298" s="88"/>
      <c r="AO298" s="88"/>
      <c r="AP298" s="88"/>
      <c r="AQ298" s="88"/>
      <c r="AR298" s="88"/>
      <c r="AS298" s="88"/>
      <c r="AT298" s="88"/>
      <c r="AU298" s="88"/>
      <c r="AV298" s="88"/>
      <c r="AW298" s="88"/>
      <c r="AX298" s="88"/>
      <c r="AY298" s="88"/>
      <c r="AZ298" s="88"/>
      <c r="BA298" s="88"/>
      <c r="BB298" s="88"/>
      <c r="BC298" s="88"/>
      <c r="BD298" s="88"/>
      <c r="BE298" s="88"/>
      <c r="BF298" s="88"/>
      <c r="BG298" s="88"/>
      <c r="BH298" s="88"/>
      <c r="BI298" s="88"/>
      <c r="BJ298" s="88"/>
      <c r="BK298" s="88"/>
      <c r="BL298" s="88"/>
      <c r="BM298" s="88"/>
      <c r="BN298" s="88"/>
    </row>
    <row r="299" spans="1:66" ht="24.75" customHeight="1">
      <c r="A299" s="12">
        <v>385</v>
      </c>
      <c r="B299" s="15" t="s">
        <v>419</v>
      </c>
      <c r="C299" s="16" t="s">
        <v>443</v>
      </c>
      <c r="D299" s="88"/>
      <c r="E299" s="88"/>
      <c r="F299" s="88"/>
      <c r="G299" s="88"/>
      <c r="H299" s="88"/>
      <c r="I299" s="88"/>
      <c r="J299" s="88"/>
      <c r="K299" s="88"/>
      <c r="L299" s="88"/>
      <c r="M299" s="88"/>
      <c r="N299" s="88"/>
      <c r="O299" s="88"/>
      <c r="P299" s="88"/>
      <c r="Q299" s="88"/>
      <c r="R299" s="88"/>
      <c r="S299" s="88"/>
      <c r="T299" s="88"/>
      <c r="U299" s="88"/>
      <c r="V299" s="88"/>
      <c r="W299" s="88"/>
      <c r="X299" s="88"/>
      <c r="Y299" s="88"/>
      <c r="Z299" s="88"/>
      <c r="AA299" s="88"/>
      <c r="AB299" s="88"/>
      <c r="AC299" s="88"/>
      <c r="AD299" s="88"/>
      <c r="AE299" s="88"/>
      <c r="AF299" s="88"/>
      <c r="AG299" s="88"/>
      <c r="AH299" s="88"/>
      <c r="AI299" s="88"/>
      <c r="AJ299" s="88"/>
      <c r="AK299" s="88"/>
      <c r="AL299" s="88"/>
      <c r="AM299" s="88"/>
      <c r="AN299" s="88"/>
      <c r="AO299" s="88"/>
      <c r="AP299" s="88"/>
      <c r="AQ299" s="88"/>
      <c r="AR299" s="88"/>
      <c r="AS299" s="88"/>
      <c r="AT299" s="88"/>
      <c r="AU299" s="88"/>
      <c r="AV299" s="88"/>
      <c r="AW299" s="88"/>
      <c r="AX299" s="88"/>
      <c r="AY299" s="88"/>
      <c r="AZ299" s="88"/>
      <c r="BA299" s="88"/>
      <c r="BB299" s="88"/>
      <c r="BC299" s="88"/>
      <c r="BD299" s="88"/>
      <c r="BE299" s="88"/>
      <c r="BF299" s="88"/>
      <c r="BG299" s="88"/>
      <c r="BH299" s="88"/>
      <c r="BI299" s="88"/>
      <c r="BJ299" s="88"/>
      <c r="BK299" s="88"/>
      <c r="BL299" s="88"/>
      <c r="BM299" s="88"/>
      <c r="BN299" s="88"/>
    </row>
    <row r="300" spans="1:66" ht="24.75" customHeight="1">
      <c r="A300" s="12">
        <v>386</v>
      </c>
      <c r="B300" s="15" t="s">
        <v>419</v>
      </c>
      <c r="C300" s="16" t="s">
        <v>444</v>
      </c>
      <c r="D300" s="88"/>
      <c r="E300" s="88"/>
      <c r="F300" s="88"/>
      <c r="G300" s="88"/>
      <c r="H300" s="88"/>
      <c r="I300" s="88"/>
      <c r="J300" s="88"/>
      <c r="K300" s="88"/>
      <c r="L300" s="88"/>
      <c r="M300" s="88"/>
      <c r="N300" s="88"/>
      <c r="O300" s="88"/>
      <c r="P300" s="88"/>
      <c r="Q300" s="88"/>
      <c r="R300" s="88"/>
      <c r="S300" s="88"/>
      <c r="T300" s="88"/>
      <c r="U300" s="88"/>
      <c r="V300" s="88"/>
      <c r="W300" s="88"/>
      <c r="X300" s="88"/>
      <c r="Y300" s="88"/>
      <c r="Z300" s="88"/>
      <c r="AA300" s="88"/>
      <c r="AB300" s="88"/>
      <c r="AC300" s="88"/>
      <c r="AD300" s="88"/>
      <c r="AE300" s="88"/>
      <c r="AF300" s="88"/>
      <c r="AG300" s="88"/>
      <c r="AH300" s="88"/>
      <c r="AI300" s="88"/>
      <c r="AJ300" s="88"/>
      <c r="AK300" s="88"/>
      <c r="AL300" s="88"/>
      <c r="AM300" s="88"/>
      <c r="AN300" s="88"/>
      <c r="AO300" s="88"/>
      <c r="AP300" s="88"/>
      <c r="AQ300" s="88"/>
      <c r="AR300" s="88"/>
      <c r="AS300" s="88"/>
      <c r="AT300" s="88"/>
      <c r="AU300" s="88"/>
      <c r="AV300" s="88"/>
      <c r="AW300" s="88"/>
      <c r="AX300" s="88"/>
      <c r="AY300" s="88"/>
      <c r="AZ300" s="88"/>
      <c r="BA300" s="88"/>
      <c r="BB300" s="88"/>
      <c r="BC300" s="88"/>
      <c r="BD300" s="88"/>
      <c r="BE300" s="88"/>
      <c r="BF300" s="88"/>
      <c r="BG300" s="88"/>
      <c r="BH300" s="88"/>
      <c r="BI300" s="88"/>
      <c r="BJ300" s="88"/>
      <c r="BK300" s="88"/>
      <c r="BL300" s="88"/>
      <c r="BM300" s="88"/>
      <c r="BN300" s="88"/>
    </row>
    <row r="301" spans="1:66" ht="24.75" customHeight="1">
      <c r="A301" s="12">
        <v>387</v>
      </c>
      <c r="B301" s="15" t="s">
        <v>419</v>
      </c>
      <c r="C301" s="16" t="s">
        <v>445</v>
      </c>
      <c r="D301" s="88"/>
      <c r="E301" s="88"/>
      <c r="F301" s="88"/>
      <c r="G301" s="88"/>
      <c r="H301" s="88"/>
      <c r="I301" s="88"/>
      <c r="J301" s="88"/>
      <c r="K301" s="88"/>
      <c r="L301" s="88"/>
      <c r="M301" s="88"/>
      <c r="N301" s="88"/>
      <c r="O301" s="88"/>
      <c r="P301" s="88"/>
      <c r="Q301" s="88"/>
      <c r="R301" s="88"/>
      <c r="S301" s="88"/>
      <c r="T301" s="88"/>
      <c r="U301" s="88"/>
      <c r="V301" s="88"/>
      <c r="W301" s="88"/>
      <c r="X301" s="88"/>
      <c r="Y301" s="88"/>
      <c r="Z301" s="88"/>
      <c r="AA301" s="88"/>
      <c r="AB301" s="88"/>
      <c r="AC301" s="88"/>
      <c r="AD301" s="88"/>
      <c r="AE301" s="88"/>
      <c r="AF301" s="88"/>
      <c r="AG301" s="88"/>
      <c r="AH301" s="88"/>
      <c r="AI301" s="88"/>
      <c r="AJ301" s="88"/>
      <c r="AK301" s="88"/>
      <c r="AL301" s="88"/>
      <c r="AM301" s="88"/>
      <c r="AN301" s="88"/>
      <c r="AO301" s="88"/>
      <c r="AP301" s="88"/>
      <c r="AQ301" s="88"/>
      <c r="AR301" s="88"/>
      <c r="AS301" s="88"/>
      <c r="AT301" s="88"/>
      <c r="AU301" s="88"/>
      <c r="AV301" s="88"/>
      <c r="AW301" s="88"/>
      <c r="AX301" s="88"/>
      <c r="AY301" s="88"/>
      <c r="AZ301" s="88"/>
      <c r="BA301" s="88"/>
      <c r="BB301" s="88"/>
      <c r="BC301" s="88"/>
      <c r="BD301" s="88"/>
      <c r="BE301" s="88"/>
      <c r="BF301" s="88"/>
      <c r="BG301" s="88"/>
      <c r="BH301" s="88"/>
      <c r="BI301" s="88"/>
      <c r="BJ301" s="88"/>
      <c r="BK301" s="88"/>
      <c r="BL301" s="88"/>
      <c r="BM301" s="88"/>
      <c r="BN301" s="88"/>
    </row>
    <row r="302" spans="1:66" ht="24.75" customHeight="1">
      <c r="A302" s="12">
        <v>388</v>
      </c>
      <c r="B302" s="15" t="s">
        <v>419</v>
      </c>
      <c r="C302" s="16" t="s">
        <v>446</v>
      </c>
      <c r="D302" s="88"/>
      <c r="E302" s="88"/>
      <c r="F302" s="88"/>
      <c r="G302" s="88"/>
      <c r="H302" s="88"/>
      <c r="I302" s="88"/>
      <c r="J302" s="88"/>
      <c r="K302" s="88"/>
      <c r="L302" s="88"/>
      <c r="M302" s="88"/>
      <c r="N302" s="88"/>
      <c r="O302" s="88"/>
      <c r="P302" s="88"/>
      <c r="Q302" s="88"/>
      <c r="R302" s="88"/>
      <c r="S302" s="88"/>
      <c r="T302" s="88"/>
      <c r="U302" s="88"/>
      <c r="V302" s="88"/>
      <c r="W302" s="88"/>
      <c r="X302" s="88"/>
      <c r="Y302" s="88"/>
      <c r="Z302" s="88"/>
      <c r="AA302" s="88"/>
      <c r="AB302" s="88"/>
      <c r="AC302" s="88"/>
      <c r="AD302" s="88"/>
      <c r="AE302" s="88"/>
      <c r="AF302" s="88"/>
      <c r="AG302" s="88"/>
      <c r="AH302" s="88"/>
      <c r="AI302" s="88"/>
      <c r="AJ302" s="88"/>
      <c r="AK302" s="88"/>
      <c r="AL302" s="88"/>
      <c r="AM302" s="88"/>
      <c r="AN302" s="88"/>
      <c r="AO302" s="88"/>
      <c r="AP302" s="88"/>
      <c r="AQ302" s="88"/>
      <c r="AR302" s="88"/>
      <c r="AS302" s="88"/>
      <c r="AT302" s="88"/>
      <c r="AU302" s="88"/>
      <c r="AV302" s="88"/>
      <c r="AW302" s="88"/>
      <c r="AX302" s="88"/>
      <c r="AY302" s="88"/>
      <c r="AZ302" s="88"/>
      <c r="BA302" s="88"/>
      <c r="BB302" s="88"/>
      <c r="BC302" s="88"/>
      <c r="BD302" s="88"/>
      <c r="BE302" s="88"/>
      <c r="BF302" s="88"/>
      <c r="BG302" s="88"/>
      <c r="BH302" s="88"/>
      <c r="BI302" s="88"/>
      <c r="BJ302" s="88"/>
      <c r="BK302" s="88"/>
      <c r="BL302" s="88"/>
      <c r="BM302" s="88"/>
      <c r="BN302" s="88"/>
    </row>
    <row r="303" spans="1:66" ht="24.75" customHeight="1">
      <c r="A303" s="12">
        <v>389</v>
      </c>
      <c r="B303" s="15" t="s">
        <v>419</v>
      </c>
      <c r="C303" s="16" t="s">
        <v>447</v>
      </c>
      <c r="D303" s="88"/>
      <c r="E303" s="88"/>
      <c r="F303" s="88"/>
      <c r="G303" s="88"/>
      <c r="H303" s="88"/>
      <c r="I303" s="88"/>
      <c r="J303" s="88"/>
      <c r="K303" s="88"/>
      <c r="L303" s="88"/>
      <c r="M303" s="88"/>
      <c r="N303" s="88"/>
      <c r="O303" s="88"/>
      <c r="P303" s="88"/>
      <c r="Q303" s="88"/>
      <c r="R303" s="88"/>
      <c r="S303" s="88"/>
      <c r="T303" s="88"/>
      <c r="U303" s="88"/>
      <c r="V303" s="88"/>
      <c r="W303" s="88"/>
      <c r="X303" s="88"/>
      <c r="Y303" s="88"/>
      <c r="Z303" s="88"/>
      <c r="AA303" s="88"/>
      <c r="AB303" s="88"/>
      <c r="AC303" s="88"/>
      <c r="AD303" s="88"/>
      <c r="AE303" s="88"/>
      <c r="AF303" s="88"/>
      <c r="AG303" s="88"/>
      <c r="AH303" s="88"/>
      <c r="AI303" s="88"/>
      <c r="AJ303" s="88"/>
      <c r="AK303" s="88"/>
      <c r="AL303" s="88"/>
      <c r="AM303" s="88"/>
      <c r="AN303" s="88"/>
      <c r="AO303" s="88"/>
      <c r="AP303" s="88"/>
      <c r="AQ303" s="88"/>
      <c r="AR303" s="88"/>
      <c r="AS303" s="88"/>
      <c r="AT303" s="88"/>
      <c r="AU303" s="88"/>
      <c r="AV303" s="88"/>
      <c r="AW303" s="88"/>
      <c r="AX303" s="88"/>
      <c r="AY303" s="88"/>
      <c r="AZ303" s="88"/>
      <c r="BA303" s="88"/>
      <c r="BB303" s="88"/>
      <c r="BC303" s="88"/>
      <c r="BD303" s="88"/>
      <c r="BE303" s="88"/>
      <c r="BF303" s="88"/>
      <c r="BG303" s="88"/>
      <c r="BH303" s="88"/>
      <c r="BI303" s="88"/>
      <c r="BJ303" s="88"/>
      <c r="BK303" s="88"/>
      <c r="BL303" s="88"/>
      <c r="BM303" s="88"/>
      <c r="BN303" s="88"/>
    </row>
    <row r="304" spans="1:66" ht="24.75" customHeight="1">
      <c r="A304" s="12">
        <v>390</v>
      </c>
      <c r="B304" s="15" t="s">
        <v>419</v>
      </c>
      <c r="C304" s="16" t="s">
        <v>448</v>
      </c>
      <c r="D304" s="88"/>
      <c r="E304" s="88"/>
      <c r="F304" s="88"/>
      <c r="G304" s="88"/>
      <c r="H304" s="88"/>
      <c r="I304" s="88"/>
      <c r="J304" s="88"/>
      <c r="K304" s="88"/>
      <c r="L304" s="88"/>
      <c r="M304" s="88"/>
      <c r="N304" s="88"/>
      <c r="O304" s="88"/>
      <c r="P304" s="88"/>
      <c r="Q304" s="88"/>
      <c r="R304" s="88"/>
      <c r="S304" s="88"/>
      <c r="T304" s="88"/>
      <c r="U304" s="88"/>
      <c r="V304" s="88"/>
      <c r="W304" s="88"/>
      <c r="X304" s="88"/>
      <c r="Y304" s="88"/>
      <c r="Z304" s="88"/>
      <c r="AA304" s="88"/>
      <c r="AB304" s="88"/>
      <c r="AC304" s="88"/>
      <c r="AD304" s="88"/>
      <c r="AE304" s="88"/>
      <c r="AF304" s="88"/>
      <c r="AG304" s="88"/>
      <c r="AH304" s="88"/>
      <c r="AI304" s="88"/>
      <c r="AJ304" s="88"/>
      <c r="AK304" s="88"/>
      <c r="AL304" s="88"/>
      <c r="AM304" s="88"/>
      <c r="AN304" s="88"/>
      <c r="AO304" s="88"/>
      <c r="AP304" s="88"/>
      <c r="AQ304" s="88"/>
      <c r="AR304" s="88"/>
      <c r="AS304" s="88"/>
      <c r="AT304" s="88"/>
      <c r="AU304" s="88"/>
      <c r="AV304" s="88"/>
      <c r="AW304" s="88"/>
      <c r="AX304" s="88"/>
      <c r="AY304" s="88"/>
      <c r="AZ304" s="88"/>
      <c r="BA304" s="88"/>
      <c r="BB304" s="88"/>
      <c r="BC304" s="88"/>
      <c r="BD304" s="88"/>
      <c r="BE304" s="88"/>
      <c r="BF304" s="88"/>
      <c r="BG304" s="88"/>
      <c r="BH304" s="88"/>
      <c r="BI304" s="88"/>
      <c r="BJ304" s="88"/>
      <c r="BK304" s="88"/>
      <c r="BL304" s="88"/>
      <c r="BM304" s="88"/>
      <c r="BN304" s="88"/>
    </row>
    <row r="305" spans="1:66" ht="24.75" customHeight="1">
      <c r="A305" s="12">
        <v>391</v>
      </c>
      <c r="B305" s="15" t="s">
        <v>419</v>
      </c>
      <c r="C305" s="16" t="s">
        <v>449</v>
      </c>
      <c r="D305" s="88"/>
      <c r="E305" s="88"/>
      <c r="F305" s="88"/>
      <c r="G305" s="88"/>
      <c r="H305" s="88"/>
      <c r="I305" s="88"/>
      <c r="J305" s="88"/>
      <c r="K305" s="88"/>
      <c r="L305" s="88"/>
      <c r="M305" s="88"/>
      <c r="N305" s="88"/>
      <c r="O305" s="88"/>
      <c r="P305" s="88"/>
      <c r="Q305" s="88"/>
      <c r="R305" s="88"/>
      <c r="S305" s="88"/>
      <c r="T305" s="88"/>
      <c r="U305" s="88"/>
      <c r="V305" s="88"/>
      <c r="W305" s="88"/>
      <c r="X305" s="88"/>
      <c r="Y305" s="88"/>
      <c r="Z305" s="88"/>
      <c r="AA305" s="88"/>
      <c r="AB305" s="88"/>
      <c r="AC305" s="88"/>
      <c r="AD305" s="88"/>
      <c r="AE305" s="88"/>
      <c r="AF305" s="88"/>
      <c r="AG305" s="88"/>
      <c r="AH305" s="88"/>
      <c r="AI305" s="88"/>
      <c r="AJ305" s="88"/>
      <c r="AK305" s="88"/>
      <c r="AL305" s="88"/>
      <c r="AM305" s="88"/>
      <c r="AN305" s="88"/>
      <c r="AO305" s="88"/>
      <c r="AP305" s="88"/>
      <c r="AQ305" s="88"/>
      <c r="AR305" s="88"/>
      <c r="AS305" s="88"/>
      <c r="AT305" s="88"/>
      <c r="AU305" s="88"/>
      <c r="AV305" s="88"/>
      <c r="AW305" s="88"/>
      <c r="AX305" s="88"/>
      <c r="AY305" s="88"/>
      <c r="AZ305" s="88"/>
      <c r="BA305" s="88"/>
      <c r="BB305" s="88"/>
      <c r="BC305" s="88"/>
      <c r="BD305" s="88"/>
      <c r="BE305" s="88"/>
      <c r="BF305" s="88"/>
      <c r="BG305" s="88"/>
      <c r="BH305" s="88"/>
      <c r="BI305" s="88"/>
      <c r="BJ305" s="88"/>
      <c r="BK305" s="88"/>
      <c r="BL305" s="88"/>
      <c r="BM305" s="88"/>
      <c r="BN305" s="88"/>
    </row>
    <row r="306" spans="1:66" ht="24.75" customHeight="1">
      <c r="A306" s="12">
        <v>392</v>
      </c>
      <c r="B306" s="15" t="s">
        <v>419</v>
      </c>
      <c r="C306" s="16" t="s">
        <v>450</v>
      </c>
      <c r="D306" s="88"/>
      <c r="E306" s="88"/>
      <c r="F306" s="88"/>
      <c r="G306" s="88"/>
      <c r="H306" s="88"/>
      <c r="I306" s="88"/>
      <c r="J306" s="88"/>
      <c r="K306" s="88"/>
      <c r="L306" s="88"/>
      <c r="M306" s="88"/>
      <c r="N306" s="88"/>
      <c r="O306" s="88"/>
      <c r="P306" s="88"/>
      <c r="Q306" s="88"/>
      <c r="R306" s="88"/>
      <c r="S306" s="88"/>
      <c r="T306" s="88"/>
      <c r="U306" s="88"/>
      <c r="V306" s="88"/>
      <c r="W306" s="88"/>
      <c r="X306" s="88"/>
      <c r="Y306" s="88"/>
      <c r="Z306" s="88"/>
      <c r="AA306" s="88"/>
      <c r="AB306" s="88"/>
      <c r="AC306" s="88"/>
      <c r="AD306" s="88"/>
      <c r="AE306" s="88"/>
      <c r="AF306" s="88"/>
      <c r="AG306" s="88"/>
      <c r="AH306" s="88"/>
      <c r="AI306" s="88"/>
      <c r="AJ306" s="88"/>
      <c r="AK306" s="88"/>
      <c r="AL306" s="88"/>
      <c r="AM306" s="88"/>
      <c r="AN306" s="88"/>
      <c r="AO306" s="88"/>
      <c r="AP306" s="88"/>
      <c r="AQ306" s="88"/>
      <c r="AR306" s="88"/>
      <c r="AS306" s="88"/>
      <c r="AT306" s="88"/>
      <c r="AU306" s="88"/>
      <c r="AV306" s="88"/>
      <c r="AW306" s="88"/>
      <c r="AX306" s="88"/>
      <c r="AY306" s="88"/>
      <c r="AZ306" s="88"/>
      <c r="BA306" s="88"/>
      <c r="BB306" s="88"/>
      <c r="BC306" s="88"/>
      <c r="BD306" s="88"/>
      <c r="BE306" s="88"/>
      <c r="BF306" s="88"/>
      <c r="BG306" s="88"/>
      <c r="BH306" s="88"/>
      <c r="BI306" s="88"/>
      <c r="BJ306" s="88"/>
      <c r="BK306" s="88"/>
      <c r="BL306" s="88"/>
      <c r="BM306" s="88"/>
      <c r="BN306" s="88"/>
    </row>
    <row r="307" spans="1:66" ht="24.75" customHeight="1">
      <c r="A307" s="12">
        <v>393</v>
      </c>
      <c r="B307" s="15" t="s">
        <v>419</v>
      </c>
      <c r="C307" s="16" t="s">
        <v>451</v>
      </c>
      <c r="D307" s="88"/>
      <c r="E307" s="88"/>
      <c r="F307" s="88"/>
      <c r="G307" s="88"/>
      <c r="H307" s="88"/>
      <c r="I307" s="88"/>
      <c r="J307" s="88"/>
      <c r="K307" s="88"/>
      <c r="L307" s="88"/>
      <c r="M307" s="88"/>
      <c r="N307" s="88"/>
      <c r="O307" s="88"/>
      <c r="P307" s="88"/>
      <c r="Q307" s="88"/>
      <c r="R307" s="88"/>
      <c r="S307" s="88"/>
      <c r="T307" s="88"/>
      <c r="U307" s="88"/>
      <c r="V307" s="88"/>
      <c r="W307" s="88"/>
      <c r="X307" s="88"/>
      <c r="Y307" s="88"/>
      <c r="Z307" s="88"/>
      <c r="AA307" s="88"/>
      <c r="AB307" s="88"/>
      <c r="AC307" s="88"/>
      <c r="AD307" s="88"/>
      <c r="AE307" s="88"/>
      <c r="AF307" s="88"/>
      <c r="AG307" s="88"/>
      <c r="AH307" s="88"/>
      <c r="AI307" s="88"/>
      <c r="AJ307" s="88"/>
      <c r="AK307" s="88"/>
      <c r="AL307" s="88"/>
      <c r="AM307" s="88"/>
      <c r="AN307" s="88"/>
      <c r="AO307" s="88"/>
      <c r="AP307" s="88"/>
      <c r="AQ307" s="88"/>
      <c r="AR307" s="88"/>
      <c r="AS307" s="88"/>
      <c r="AT307" s="88"/>
      <c r="AU307" s="88"/>
      <c r="AV307" s="88"/>
      <c r="AW307" s="88"/>
      <c r="AX307" s="88"/>
      <c r="AY307" s="88"/>
      <c r="AZ307" s="88"/>
      <c r="BA307" s="88"/>
      <c r="BB307" s="88"/>
      <c r="BC307" s="88"/>
      <c r="BD307" s="88"/>
      <c r="BE307" s="88"/>
      <c r="BF307" s="88"/>
      <c r="BG307" s="88"/>
      <c r="BH307" s="88"/>
      <c r="BI307" s="88"/>
      <c r="BJ307" s="88"/>
      <c r="BK307" s="88"/>
      <c r="BL307" s="88"/>
      <c r="BM307" s="88"/>
      <c r="BN307" s="88"/>
    </row>
    <row r="308" spans="1:66" ht="24.75" customHeight="1">
      <c r="A308" s="12">
        <v>394</v>
      </c>
      <c r="B308" s="15" t="s">
        <v>419</v>
      </c>
      <c r="C308" s="16" t="s">
        <v>452</v>
      </c>
      <c r="D308" s="88"/>
      <c r="E308" s="88"/>
      <c r="F308" s="88"/>
      <c r="G308" s="88"/>
      <c r="H308" s="88"/>
      <c r="I308" s="88"/>
      <c r="J308" s="88"/>
      <c r="K308" s="88"/>
      <c r="L308" s="88"/>
      <c r="M308" s="88"/>
      <c r="N308" s="88"/>
      <c r="O308" s="88"/>
      <c r="P308" s="88"/>
      <c r="Q308" s="88"/>
      <c r="R308" s="88"/>
      <c r="S308" s="88"/>
      <c r="T308" s="88"/>
      <c r="U308" s="88"/>
      <c r="V308" s="88"/>
      <c r="W308" s="88"/>
      <c r="X308" s="88"/>
      <c r="Y308" s="88"/>
      <c r="Z308" s="88"/>
      <c r="AA308" s="88"/>
      <c r="AB308" s="88"/>
      <c r="AC308" s="88"/>
      <c r="AD308" s="88"/>
      <c r="AE308" s="88"/>
      <c r="AF308" s="88"/>
      <c r="AG308" s="88"/>
      <c r="AH308" s="88"/>
      <c r="AI308" s="88"/>
      <c r="AJ308" s="88"/>
      <c r="AK308" s="88"/>
      <c r="AL308" s="88"/>
      <c r="AM308" s="88"/>
      <c r="AN308" s="88"/>
      <c r="AO308" s="88"/>
      <c r="AP308" s="88"/>
      <c r="AQ308" s="88"/>
      <c r="AR308" s="88"/>
      <c r="AS308" s="88"/>
      <c r="AT308" s="88"/>
      <c r="AU308" s="88"/>
      <c r="AV308" s="88"/>
      <c r="AW308" s="88"/>
      <c r="AX308" s="88"/>
      <c r="AY308" s="88"/>
      <c r="AZ308" s="88"/>
      <c r="BA308" s="88"/>
      <c r="BB308" s="88"/>
      <c r="BC308" s="88"/>
      <c r="BD308" s="88"/>
      <c r="BE308" s="88"/>
      <c r="BF308" s="88"/>
      <c r="BG308" s="88"/>
      <c r="BH308" s="88"/>
      <c r="BI308" s="88"/>
      <c r="BJ308" s="88"/>
      <c r="BK308" s="88"/>
      <c r="BL308" s="88"/>
      <c r="BM308" s="88"/>
      <c r="BN308" s="88"/>
    </row>
    <row r="309" spans="1:66" ht="24.75" customHeight="1">
      <c r="A309" s="12">
        <v>395</v>
      </c>
      <c r="B309" s="15" t="s">
        <v>419</v>
      </c>
      <c r="C309" s="16" t="s">
        <v>453</v>
      </c>
      <c r="D309" s="88"/>
      <c r="E309" s="88"/>
      <c r="F309" s="88"/>
      <c r="G309" s="88"/>
      <c r="H309" s="88"/>
      <c r="I309" s="88"/>
      <c r="J309" s="88"/>
      <c r="K309" s="88"/>
      <c r="L309" s="88"/>
      <c r="M309" s="88"/>
      <c r="N309" s="88"/>
      <c r="O309" s="88"/>
      <c r="P309" s="88"/>
      <c r="Q309" s="88"/>
      <c r="R309" s="88"/>
      <c r="S309" s="88"/>
      <c r="T309" s="88"/>
      <c r="U309" s="88"/>
      <c r="V309" s="88"/>
      <c r="W309" s="88"/>
      <c r="X309" s="88"/>
      <c r="Y309" s="88"/>
      <c r="Z309" s="88"/>
      <c r="AA309" s="88"/>
      <c r="AB309" s="88"/>
      <c r="AC309" s="88"/>
      <c r="AD309" s="88"/>
      <c r="AE309" s="88"/>
      <c r="AF309" s="88"/>
      <c r="AG309" s="88"/>
      <c r="AH309" s="88"/>
      <c r="AI309" s="88"/>
      <c r="AJ309" s="88"/>
      <c r="AK309" s="88"/>
      <c r="AL309" s="88"/>
      <c r="AM309" s="88"/>
      <c r="AN309" s="88"/>
      <c r="AO309" s="88"/>
      <c r="AP309" s="88"/>
      <c r="AQ309" s="88"/>
      <c r="AR309" s="88"/>
      <c r="AS309" s="88"/>
      <c r="AT309" s="88"/>
      <c r="AU309" s="88"/>
      <c r="AV309" s="88"/>
      <c r="AW309" s="88"/>
      <c r="AX309" s="88"/>
      <c r="AY309" s="88"/>
      <c r="AZ309" s="88"/>
      <c r="BA309" s="88"/>
      <c r="BB309" s="88"/>
      <c r="BC309" s="88"/>
      <c r="BD309" s="88"/>
      <c r="BE309" s="88"/>
      <c r="BF309" s="88"/>
      <c r="BG309" s="88"/>
      <c r="BH309" s="88"/>
      <c r="BI309" s="88"/>
      <c r="BJ309" s="88"/>
      <c r="BK309" s="88"/>
      <c r="BL309" s="88"/>
      <c r="BM309" s="88"/>
      <c r="BN309" s="88"/>
    </row>
    <row r="310" spans="1:66" ht="24.75" customHeight="1">
      <c r="A310" s="12">
        <v>396</v>
      </c>
      <c r="B310" s="15" t="s">
        <v>419</v>
      </c>
      <c r="C310" s="16" t="s">
        <v>454</v>
      </c>
      <c r="D310" s="88"/>
      <c r="E310" s="88"/>
      <c r="F310" s="88"/>
      <c r="G310" s="88"/>
      <c r="H310" s="88"/>
      <c r="I310" s="88"/>
      <c r="J310" s="88"/>
      <c r="K310" s="88"/>
      <c r="L310" s="88"/>
      <c r="M310" s="88"/>
      <c r="N310" s="88"/>
      <c r="O310" s="88"/>
      <c r="P310" s="88"/>
      <c r="Q310" s="88"/>
      <c r="R310" s="88"/>
      <c r="S310" s="88"/>
      <c r="T310" s="88"/>
      <c r="U310" s="88"/>
      <c r="V310" s="88"/>
      <c r="W310" s="88"/>
      <c r="X310" s="88"/>
      <c r="Y310" s="88"/>
      <c r="Z310" s="88"/>
      <c r="AA310" s="88"/>
      <c r="AB310" s="88"/>
      <c r="AC310" s="88"/>
      <c r="AD310" s="88"/>
      <c r="AE310" s="88"/>
      <c r="AF310" s="88"/>
      <c r="AG310" s="88"/>
      <c r="AH310" s="88"/>
      <c r="AI310" s="88"/>
      <c r="AJ310" s="88"/>
      <c r="AK310" s="88"/>
      <c r="AL310" s="88"/>
      <c r="AM310" s="88"/>
      <c r="AN310" s="88"/>
      <c r="AO310" s="88"/>
      <c r="AP310" s="88"/>
      <c r="AQ310" s="88"/>
      <c r="AR310" s="88"/>
      <c r="AS310" s="88"/>
      <c r="AT310" s="88"/>
      <c r="AU310" s="88"/>
      <c r="AV310" s="88"/>
      <c r="AW310" s="88"/>
      <c r="AX310" s="88"/>
      <c r="AY310" s="88"/>
      <c r="AZ310" s="88"/>
      <c r="BA310" s="88"/>
      <c r="BB310" s="88"/>
      <c r="BC310" s="88"/>
      <c r="BD310" s="88"/>
      <c r="BE310" s="88"/>
      <c r="BF310" s="88"/>
      <c r="BG310" s="88"/>
      <c r="BH310" s="88"/>
      <c r="BI310" s="88"/>
      <c r="BJ310" s="88"/>
      <c r="BK310" s="88"/>
      <c r="BL310" s="88"/>
      <c r="BM310" s="88"/>
      <c r="BN310" s="88"/>
    </row>
    <row r="311" spans="1:66" ht="24.75" customHeight="1">
      <c r="A311" s="12">
        <v>397</v>
      </c>
      <c r="B311" s="15" t="s">
        <v>419</v>
      </c>
      <c r="C311" s="16" t="s">
        <v>455</v>
      </c>
      <c r="D311" s="88"/>
      <c r="E311" s="88"/>
      <c r="F311" s="88"/>
      <c r="G311" s="88"/>
      <c r="H311" s="88"/>
      <c r="I311" s="88"/>
      <c r="J311" s="88"/>
      <c r="K311" s="88"/>
      <c r="L311" s="88"/>
      <c r="M311" s="88"/>
      <c r="N311" s="88"/>
      <c r="O311" s="88"/>
      <c r="P311" s="88"/>
      <c r="Q311" s="88"/>
      <c r="R311" s="88"/>
      <c r="S311" s="88"/>
      <c r="T311" s="88"/>
      <c r="U311" s="88"/>
      <c r="V311" s="88"/>
      <c r="W311" s="88"/>
      <c r="X311" s="88"/>
      <c r="Y311" s="88"/>
      <c r="Z311" s="88"/>
      <c r="AA311" s="88"/>
      <c r="AB311" s="88"/>
      <c r="AC311" s="88"/>
      <c r="AD311" s="88"/>
      <c r="AE311" s="88"/>
      <c r="AF311" s="88"/>
      <c r="AG311" s="88"/>
      <c r="AH311" s="88"/>
      <c r="AI311" s="88"/>
      <c r="AJ311" s="88"/>
      <c r="AK311" s="88"/>
      <c r="AL311" s="88"/>
      <c r="AM311" s="88"/>
      <c r="AN311" s="88"/>
      <c r="AO311" s="88"/>
      <c r="AP311" s="88"/>
      <c r="AQ311" s="88"/>
      <c r="AR311" s="88"/>
      <c r="AS311" s="88"/>
      <c r="AT311" s="88"/>
      <c r="AU311" s="88"/>
      <c r="AV311" s="88"/>
      <c r="AW311" s="88"/>
      <c r="AX311" s="88"/>
      <c r="AY311" s="88"/>
      <c r="AZ311" s="88"/>
      <c r="BA311" s="88"/>
      <c r="BB311" s="88"/>
      <c r="BC311" s="88"/>
      <c r="BD311" s="88"/>
      <c r="BE311" s="88"/>
      <c r="BF311" s="88"/>
      <c r="BG311" s="88"/>
      <c r="BH311" s="88"/>
      <c r="BI311" s="88"/>
      <c r="BJ311" s="88"/>
      <c r="BK311" s="88"/>
      <c r="BL311" s="88"/>
      <c r="BM311" s="88"/>
      <c r="BN311" s="88"/>
    </row>
    <row r="312" spans="1:66" ht="24.75" customHeight="1">
      <c r="A312" s="12">
        <v>398</v>
      </c>
      <c r="B312" s="15" t="s">
        <v>419</v>
      </c>
      <c r="C312" s="16" t="s">
        <v>456</v>
      </c>
      <c r="D312" s="88"/>
      <c r="E312" s="88"/>
      <c r="F312" s="88"/>
      <c r="G312" s="88"/>
      <c r="H312" s="88"/>
      <c r="I312" s="88"/>
      <c r="J312" s="88"/>
      <c r="K312" s="88"/>
      <c r="L312" s="88"/>
      <c r="M312" s="88"/>
      <c r="N312" s="88"/>
      <c r="O312" s="88"/>
      <c r="P312" s="88"/>
      <c r="Q312" s="88"/>
      <c r="R312" s="88"/>
      <c r="S312" s="88"/>
      <c r="T312" s="88"/>
      <c r="U312" s="88"/>
      <c r="V312" s="88"/>
      <c r="W312" s="88"/>
      <c r="X312" s="88"/>
      <c r="Y312" s="88"/>
      <c r="Z312" s="88"/>
      <c r="AA312" s="88"/>
      <c r="AB312" s="88"/>
      <c r="AC312" s="88"/>
      <c r="AD312" s="88"/>
      <c r="AE312" s="88"/>
      <c r="AF312" s="88"/>
      <c r="AG312" s="88"/>
      <c r="AH312" s="88"/>
      <c r="AI312" s="88"/>
      <c r="AJ312" s="88"/>
      <c r="AK312" s="88"/>
      <c r="AL312" s="88"/>
      <c r="AM312" s="88"/>
      <c r="AN312" s="88"/>
      <c r="AO312" s="88"/>
      <c r="AP312" s="88"/>
      <c r="AQ312" s="88"/>
      <c r="AR312" s="88"/>
      <c r="AS312" s="88"/>
      <c r="AT312" s="88"/>
      <c r="AU312" s="88"/>
      <c r="AV312" s="88"/>
      <c r="AW312" s="88"/>
      <c r="AX312" s="88"/>
      <c r="AY312" s="88"/>
      <c r="AZ312" s="88"/>
      <c r="BA312" s="88"/>
      <c r="BB312" s="88"/>
      <c r="BC312" s="88"/>
      <c r="BD312" s="88"/>
      <c r="BE312" s="88"/>
      <c r="BF312" s="88"/>
      <c r="BG312" s="88"/>
      <c r="BH312" s="88"/>
      <c r="BI312" s="88"/>
      <c r="BJ312" s="88"/>
      <c r="BK312" s="88"/>
      <c r="BL312" s="88"/>
      <c r="BM312" s="88"/>
      <c r="BN312" s="88"/>
    </row>
    <row r="313" spans="1:66" ht="24.75" customHeight="1">
      <c r="A313" s="12">
        <v>399</v>
      </c>
      <c r="B313" s="15" t="s">
        <v>419</v>
      </c>
      <c r="C313" s="16" t="s">
        <v>457</v>
      </c>
      <c r="D313" s="88"/>
      <c r="E313" s="88"/>
      <c r="F313" s="88"/>
      <c r="G313" s="88"/>
      <c r="H313" s="88"/>
      <c r="I313" s="88"/>
      <c r="J313" s="88"/>
      <c r="K313" s="88"/>
      <c r="L313" s="88"/>
      <c r="M313" s="88"/>
      <c r="N313" s="88"/>
      <c r="O313" s="88"/>
      <c r="P313" s="88"/>
      <c r="Q313" s="88"/>
      <c r="R313" s="88"/>
      <c r="S313" s="88"/>
      <c r="T313" s="88"/>
      <c r="U313" s="88"/>
      <c r="V313" s="88"/>
      <c r="W313" s="88"/>
      <c r="X313" s="88"/>
      <c r="Y313" s="88"/>
      <c r="Z313" s="88"/>
      <c r="AA313" s="88"/>
      <c r="AB313" s="88"/>
      <c r="AC313" s="88"/>
      <c r="AD313" s="88"/>
      <c r="AE313" s="88"/>
      <c r="AF313" s="88"/>
      <c r="AG313" s="88"/>
      <c r="AH313" s="88"/>
      <c r="AI313" s="88"/>
      <c r="AJ313" s="88"/>
      <c r="AK313" s="88"/>
      <c r="AL313" s="88"/>
      <c r="AM313" s="88"/>
      <c r="AN313" s="88"/>
      <c r="AO313" s="88"/>
      <c r="AP313" s="88"/>
      <c r="AQ313" s="88"/>
      <c r="AR313" s="88"/>
      <c r="AS313" s="88"/>
      <c r="AT313" s="88"/>
      <c r="AU313" s="88"/>
      <c r="AV313" s="88"/>
      <c r="AW313" s="88"/>
      <c r="AX313" s="88"/>
      <c r="AY313" s="88"/>
      <c r="AZ313" s="88"/>
      <c r="BA313" s="88"/>
      <c r="BB313" s="88"/>
      <c r="BC313" s="88"/>
      <c r="BD313" s="88"/>
      <c r="BE313" s="88"/>
      <c r="BF313" s="88"/>
      <c r="BG313" s="88"/>
      <c r="BH313" s="88"/>
      <c r="BI313" s="88"/>
      <c r="BJ313" s="88"/>
      <c r="BK313" s="88"/>
      <c r="BL313" s="88"/>
      <c r="BM313" s="88"/>
      <c r="BN313" s="88"/>
    </row>
    <row r="314" spans="1:66" ht="24.75" customHeight="1">
      <c r="A314" s="12">
        <v>400</v>
      </c>
      <c r="B314" s="15" t="s">
        <v>419</v>
      </c>
      <c r="C314" s="16" t="s">
        <v>458</v>
      </c>
      <c r="D314" s="88"/>
      <c r="E314" s="88"/>
      <c r="F314" s="88"/>
      <c r="G314" s="88"/>
      <c r="H314" s="88"/>
      <c r="I314" s="88"/>
      <c r="J314" s="88"/>
      <c r="K314" s="88"/>
      <c r="L314" s="88"/>
      <c r="M314" s="88"/>
      <c r="N314" s="88"/>
      <c r="O314" s="88"/>
      <c r="P314" s="88"/>
      <c r="Q314" s="88"/>
      <c r="R314" s="88"/>
      <c r="S314" s="88"/>
      <c r="T314" s="88"/>
      <c r="U314" s="88"/>
      <c r="V314" s="88"/>
      <c r="W314" s="88"/>
      <c r="X314" s="88"/>
      <c r="Y314" s="88"/>
      <c r="Z314" s="88"/>
      <c r="AA314" s="88"/>
      <c r="AB314" s="88"/>
      <c r="AC314" s="88"/>
      <c r="AD314" s="88"/>
      <c r="AE314" s="88"/>
      <c r="AF314" s="88"/>
      <c r="AG314" s="88"/>
      <c r="AH314" s="88"/>
      <c r="AI314" s="88"/>
      <c r="AJ314" s="88"/>
      <c r="AK314" s="88"/>
      <c r="AL314" s="88"/>
      <c r="AM314" s="88"/>
      <c r="AN314" s="88"/>
      <c r="AO314" s="88"/>
      <c r="AP314" s="88"/>
      <c r="AQ314" s="88"/>
      <c r="AR314" s="88"/>
      <c r="AS314" s="88"/>
      <c r="AT314" s="88"/>
      <c r="AU314" s="88"/>
      <c r="AV314" s="88"/>
      <c r="AW314" s="88"/>
      <c r="AX314" s="88"/>
      <c r="AY314" s="88"/>
      <c r="AZ314" s="88"/>
      <c r="BA314" s="88"/>
      <c r="BB314" s="88"/>
      <c r="BC314" s="88"/>
      <c r="BD314" s="88"/>
      <c r="BE314" s="88"/>
      <c r="BF314" s="88"/>
      <c r="BG314" s="88"/>
      <c r="BH314" s="88"/>
      <c r="BI314" s="88"/>
      <c r="BJ314" s="88"/>
      <c r="BK314" s="88"/>
      <c r="BL314" s="88"/>
      <c r="BM314" s="88"/>
      <c r="BN314" s="88"/>
    </row>
    <row r="315" spans="1:66" ht="24.75" customHeight="1">
      <c r="A315" s="12">
        <v>401</v>
      </c>
      <c r="B315" s="15" t="s">
        <v>419</v>
      </c>
      <c r="C315" s="16" t="s">
        <v>459</v>
      </c>
      <c r="D315" s="88"/>
      <c r="E315" s="88"/>
      <c r="F315" s="88"/>
      <c r="G315" s="88"/>
      <c r="H315" s="88"/>
      <c r="I315" s="88"/>
      <c r="J315" s="88"/>
      <c r="K315" s="88"/>
      <c r="L315" s="88"/>
      <c r="M315" s="88"/>
      <c r="N315" s="88"/>
      <c r="O315" s="88"/>
      <c r="P315" s="88"/>
      <c r="Q315" s="88"/>
      <c r="R315" s="88"/>
      <c r="S315" s="88"/>
      <c r="T315" s="88"/>
      <c r="U315" s="88"/>
      <c r="V315" s="88"/>
      <c r="W315" s="88"/>
      <c r="X315" s="88"/>
      <c r="Y315" s="88"/>
      <c r="Z315" s="88"/>
      <c r="AA315" s="88"/>
      <c r="AB315" s="88"/>
      <c r="AC315" s="88"/>
      <c r="AD315" s="88"/>
      <c r="AE315" s="88"/>
      <c r="AF315" s="88"/>
      <c r="AG315" s="88"/>
      <c r="AH315" s="88"/>
      <c r="AI315" s="88"/>
      <c r="AJ315" s="88"/>
      <c r="AK315" s="88"/>
      <c r="AL315" s="88"/>
      <c r="AM315" s="88"/>
      <c r="AN315" s="88"/>
      <c r="AO315" s="88"/>
      <c r="AP315" s="88"/>
      <c r="AQ315" s="88"/>
      <c r="AR315" s="88"/>
      <c r="AS315" s="88"/>
      <c r="AT315" s="88"/>
      <c r="AU315" s="88"/>
      <c r="AV315" s="88"/>
      <c r="AW315" s="88"/>
      <c r="AX315" s="88"/>
      <c r="AY315" s="88"/>
      <c r="AZ315" s="88"/>
      <c r="BA315" s="88"/>
      <c r="BB315" s="88"/>
      <c r="BC315" s="88"/>
      <c r="BD315" s="88"/>
      <c r="BE315" s="88"/>
      <c r="BF315" s="88"/>
      <c r="BG315" s="88"/>
      <c r="BH315" s="88"/>
      <c r="BI315" s="88"/>
      <c r="BJ315" s="88"/>
      <c r="BK315" s="88"/>
      <c r="BL315" s="88"/>
      <c r="BM315" s="88"/>
      <c r="BN315" s="88"/>
    </row>
    <row r="316" spans="1:66" ht="24.75" customHeight="1">
      <c r="A316" s="12">
        <v>402</v>
      </c>
      <c r="B316" s="15" t="s">
        <v>419</v>
      </c>
      <c r="C316" s="16" t="s">
        <v>460</v>
      </c>
      <c r="D316" s="88"/>
      <c r="E316" s="88"/>
      <c r="F316" s="88"/>
      <c r="G316" s="88"/>
      <c r="H316" s="88"/>
      <c r="I316" s="88"/>
      <c r="J316" s="88"/>
      <c r="K316" s="88"/>
      <c r="L316" s="88"/>
      <c r="M316" s="88"/>
      <c r="N316" s="88"/>
      <c r="O316" s="88"/>
      <c r="P316" s="88"/>
      <c r="Q316" s="88"/>
      <c r="R316" s="88"/>
      <c r="S316" s="88"/>
      <c r="T316" s="88"/>
      <c r="U316" s="88"/>
      <c r="V316" s="88"/>
      <c r="W316" s="88"/>
      <c r="X316" s="88"/>
      <c r="Y316" s="88"/>
      <c r="Z316" s="88"/>
      <c r="AA316" s="88"/>
      <c r="AB316" s="88"/>
      <c r="AC316" s="88"/>
      <c r="AD316" s="88"/>
      <c r="AE316" s="88"/>
      <c r="AF316" s="88"/>
      <c r="AG316" s="88"/>
      <c r="AH316" s="88"/>
      <c r="AI316" s="88"/>
      <c r="AJ316" s="88"/>
      <c r="AK316" s="88"/>
      <c r="AL316" s="88"/>
      <c r="AM316" s="88"/>
      <c r="AN316" s="88"/>
      <c r="AO316" s="88"/>
      <c r="AP316" s="88"/>
      <c r="AQ316" s="88"/>
      <c r="AR316" s="88"/>
      <c r="AS316" s="88"/>
      <c r="AT316" s="88"/>
      <c r="AU316" s="88"/>
      <c r="AV316" s="88"/>
      <c r="AW316" s="88"/>
      <c r="AX316" s="88"/>
      <c r="AY316" s="88"/>
      <c r="AZ316" s="88"/>
      <c r="BA316" s="88"/>
      <c r="BB316" s="88"/>
      <c r="BC316" s="88"/>
      <c r="BD316" s="88"/>
      <c r="BE316" s="88"/>
      <c r="BF316" s="88"/>
      <c r="BG316" s="88"/>
      <c r="BH316" s="88"/>
      <c r="BI316" s="88"/>
      <c r="BJ316" s="88"/>
      <c r="BK316" s="88"/>
      <c r="BL316" s="88"/>
      <c r="BM316" s="88"/>
      <c r="BN316" s="88"/>
    </row>
    <row r="317" spans="1:66" ht="24.75" customHeight="1">
      <c r="A317" s="12">
        <v>403</v>
      </c>
      <c r="B317" s="15" t="s">
        <v>419</v>
      </c>
      <c r="C317" s="16" t="s">
        <v>461</v>
      </c>
      <c r="D317" s="88"/>
      <c r="E317" s="88"/>
      <c r="F317" s="88"/>
      <c r="G317" s="88"/>
      <c r="H317" s="88"/>
      <c r="I317" s="88"/>
      <c r="J317" s="88"/>
      <c r="K317" s="88"/>
      <c r="L317" s="88"/>
      <c r="M317" s="88"/>
      <c r="N317" s="88"/>
      <c r="O317" s="88"/>
      <c r="P317" s="88"/>
      <c r="Q317" s="88"/>
      <c r="R317" s="88"/>
      <c r="S317" s="88"/>
      <c r="T317" s="88"/>
      <c r="U317" s="88"/>
      <c r="V317" s="88"/>
      <c r="W317" s="88"/>
      <c r="X317" s="88"/>
      <c r="Y317" s="88"/>
      <c r="Z317" s="88"/>
      <c r="AA317" s="88"/>
      <c r="AB317" s="88"/>
      <c r="AC317" s="88"/>
      <c r="AD317" s="88"/>
      <c r="AE317" s="88"/>
      <c r="AF317" s="88"/>
      <c r="AG317" s="88"/>
      <c r="AH317" s="88"/>
      <c r="AI317" s="88"/>
      <c r="AJ317" s="88"/>
      <c r="AK317" s="88"/>
      <c r="AL317" s="88"/>
      <c r="AM317" s="88"/>
      <c r="AN317" s="88"/>
      <c r="AO317" s="88"/>
      <c r="AP317" s="88"/>
      <c r="AQ317" s="88"/>
      <c r="AR317" s="88"/>
      <c r="AS317" s="88"/>
      <c r="AT317" s="88"/>
      <c r="AU317" s="88"/>
      <c r="AV317" s="88"/>
      <c r="AW317" s="88"/>
      <c r="AX317" s="88"/>
      <c r="AY317" s="88"/>
      <c r="AZ317" s="88"/>
      <c r="BA317" s="88"/>
      <c r="BB317" s="88"/>
      <c r="BC317" s="88"/>
      <c r="BD317" s="88"/>
      <c r="BE317" s="88"/>
      <c r="BF317" s="88"/>
      <c r="BG317" s="88"/>
      <c r="BH317" s="88"/>
      <c r="BI317" s="88"/>
      <c r="BJ317" s="88"/>
      <c r="BK317" s="88"/>
      <c r="BL317" s="88"/>
      <c r="BM317" s="88"/>
      <c r="BN317" s="88"/>
    </row>
    <row r="318" spans="1:66" ht="24.75" customHeight="1">
      <c r="A318" s="12">
        <v>404</v>
      </c>
      <c r="B318" s="15" t="s">
        <v>419</v>
      </c>
      <c r="C318" s="16" t="s">
        <v>462</v>
      </c>
      <c r="D318" s="88"/>
      <c r="E318" s="88"/>
      <c r="F318" s="88"/>
      <c r="G318" s="88"/>
      <c r="H318" s="88"/>
      <c r="I318" s="88"/>
      <c r="J318" s="88"/>
      <c r="K318" s="88"/>
      <c r="L318" s="88"/>
      <c r="M318" s="88"/>
      <c r="N318" s="88"/>
      <c r="O318" s="88"/>
      <c r="P318" s="88"/>
      <c r="Q318" s="88"/>
      <c r="R318" s="88"/>
      <c r="S318" s="88"/>
      <c r="T318" s="88"/>
      <c r="U318" s="88"/>
      <c r="V318" s="88"/>
      <c r="W318" s="88"/>
      <c r="X318" s="88"/>
      <c r="Y318" s="88"/>
      <c r="Z318" s="88"/>
      <c r="AA318" s="88"/>
      <c r="AB318" s="88"/>
      <c r="AC318" s="88"/>
      <c r="AD318" s="88"/>
      <c r="AE318" s="88"/>
      <c r="AF318" s="88"/>
      <c r="AG318" s="88"/>
      <c r="AH318" s="88"/>
      <c r="AI318" s="88"/>
      <c r="AJ318" s="88"/>
      <c r="AK318" s="88"/>
      <c r="AL318" s="88"/>
      <c r="AM318" s="88"/>
      <c r="AN318" s="88"/>
      <c r="AO318" s="88"/>
      <c r="AP318" s="88"/>
      <c r="AQ318" s="88"/>
      <c r="AR318" s="88"/>
      <c r="AS318" s="88"/>
      <c r="AT318" s="88"/>
      <c r="AU318" s="88"/>
      <c r="AV318" s="88"/>
      <c r="AW318" s="88"/>
      <c r="AX318" s="88"/>
      <c r="AY318" s="88"/>
      <c r="AZ318" s="88"/>
      <c r="BA318" s="88"/>
      <c r="BB318" s="88"/>
      <c r="BC318" s="88"/>
      <c r="BD318" s="88"/>
      <c r="BE318" s="88"/>
      <c r="BF318" s="88"/>
      <c r="BG318" s="88"/>
      <c r="BH318" s="88"/>
      <c r="BI318" s="88"/>
      <c r="BJ318" s="88"/>
      <c r="BK318" s="88"/>
      <c r="BL318" s="88"/>
      <c r="BM318" s="88"/>
      <c r="BN318" s="88"/>
    </row>
    <row r="319" spans="1:66" ht="24.75" customHeight="1">
      <c r="A319" s="12">
        <v>405</v>
      </c>
      <c r="B319" s="15" t="s">
        <v>419</v>
      </c>
      <c r="C319" s="16" t="s">
        <v>463</v>
      </c>
      <c r="D319" s="88"/>
      <c r="E319" s="88"/>
      <c r="F319" s="88"/>
      <c r="G319" s="88"/>
      <c r="H319" s="88"/>
      <c r="I319" s="88"/>
      <c r="J319" s="88"/>
      <c r="K319" s="88"/>
      <c r="L319" s="88"/>
      <c r="M319" s="88"/>
      <c r="N319" s="88"/>
      <c r="O319" s="88"/>
      <c r="P319" s="88"/>
      <c r="Q319" s="88"/>
      <c r="R319" s="88"/>
      <c r="S319" s="88"/>
      <c r="T319" s="88"/>
      <c r="U319" s="88"/>
      <c r="V319" s="88"/>
      <c r="W319" s="88"/>
      <c r="X319" s="88"/>
      <c r="Y319" s="88"/>
      <c r="Z319" s="88"/>
      <c r="AA319" s="88"/>
      <c r="AB319" s="88"/>
      <c r="AC319" s="88"/>
      <c r="AD319" s="88"/>
      <c r="AE319" s="88"/>
      <c r="AF319" s="88"/>
      <c r="AG319" s="88"/>
      <c r="AH319" s="88"/>
      <c r="AI319" s="88"/>
      <c r="AJ319" s="88"/>
      <c r="AK319" s="88"/>
      <c r="AL319" s="88"/>
      <c r="AM319" s="88"/>
      <c r="AN319" s="88"/>
      <c r="AO319" s="88"/>
      <c r="AP319" s="88"/>
      <c r="AQ319" s="88"/>
      <c r="AR319" s="88"/>
      <c r="AS319" s="88"/>
      <c r="AT319" s="88"/>
      <c r="AU319" s="88"/>
      <c r="AV319" s="88"/>
      <c r="AW319" s="88"/>
      <c r="AX319" s="88"/>
      <c r="AY319" s="88"/>
      <c r="AZ319" s="88"/>
      <c r="BA319" s="88"/>
      <c r="BB319" s="88"/>
      <c r="BC319" s="88"/>
      <c r="BD319" s="88"/>
      <c r="BE319" s="88"/>
      <c r="BF319" s="88"/>
      <c r="BG319" s="88"/>
      <c r="BH319" s="88"/>
      <c r="BI319" s="88"/>
      <c r="BJ319" s="88"/>
      <c r="BK319" s="88"/>
      <c r="BL319" s="88"/>
      <c r="BM319" s="88"/>
      <c r="BN319" s="88"/>
    </row>
    <row r="320" spans="1:66" ht="24.75" customHeight="1">
      <c r="A320" s="12">
        <v>406</v>
      </c>
      <c r="B320" s="15" t="s">
        <v>419</v>
      </c>
      <c r="C320" s="16" t="s">
        <v>464</v>
      </c>
      <c r="D320" s="88"/>
      <c r="E320" s="88"/>
      <c r="F320" s="88"/>
      <c r="G320" s="88"/>
      <c r="H320" s="88"/>
      <c r="I320" s="88"/>
      <c r="J320" s="88"/>
      <c r="K320" s="88"/>
      <c r="L320" s="88"/>
      <c r="M320" s="88"/>
      <c r="N320" s="88"/>
      <c r="O320" s="88"/>
      <c r="P320" s="88"/>
      <c r="Q320" s="88"/>
      <c r="R320" s="88"/>
      <c r="S320" s="88"/>
      <c r="T320" s="88"/>
      <c r="U320" s="88"/>
      <c r="V320" s="88"/>
      <c r="W320" s="88"/>
      <c r="X320" s="88"/>
      <c r="Y320" s="88"/>
      <c r="Z320" s="88"/>
      <c r="AA320" s="88"/>
      <c r="AB320" s="88"/>
      <c r="AC320" s="88"/>
      <c r="AD320" s="88"/>
      <c r="AE320" s="88"/>
      <c r="AF320" s="88"/>
      <c r="AG320" s="88"/>
      <c r="AH320" s="88"/>
      <c r="AI320" s="88"/>
      <c r="AJ320" s="88"/>
      <c r="AK320" s="88"/>
      <c r="AL320" s="88"/>
      <c r="AM320" s="88"/>
      <c r="AN320" s="88"/>
      <c r="AO320" s="88"/>
      <c r="AP320" s="88"/>
      <c r="AQ320" s="88"/>
      <c r="AR320" s="88"/>
      <c r="AS320" s="88"/>
      <c r="AT320" s="88"/>
      <c r="AU320" s="88"/>
      <c r="AV320" s="88"/>
      <c r="AW320" s="88"/>
      <c r="AX320" s="88"/>
      <c r="AY320" s="88"/>
      <c r="AZ320" s="88"/>
      <c r="BA320" s="88"/>
      <c r="BB320" s="88"/>
      <c r="BC320" s="88"/>
      <c r="BD320" s="88"/>
      <c r="BE320" s="88"/>
      <c r="BF320" s="88"/>
      <c r="BG320" s="88"/>
      <c r="BH320" s="88"/>
      <c r="BI320" s="88"/>
      <c r="BJ320" s="88"/>
      <c r="BK320" s="88"/>
      <c r="BL320" s="88"/>
      <c r="BM320" s="88"/>
      <c r="BN320" s="88"/>
    </row>
    <row r="321" spans="1:66" ht="24.75" customHeight="1">
      <c r="A321" s="12">
        <v>407</v>
      </c>
      <c r="B321" s="15" t="s">
        <v>419</v>
      </c>
      <c r="C321" s="16" t="s">
        <v>465</v>
      </c>
      <c r="D321" s="88"/>
      <c r="E321" s="88"/>
      <c r="F321" s="88"/>
      <c r="G321" s="88"/>
      <c r="H321" s="88"/>
      <c r="I321" s="88"/>
      <c r="J321" s="88"/>
      <c r="K321" s="88"/>
      <c r="L321" s="88"/>
      <c r="M321" s="88"/>
      <c r="N321" s="88"/>
      <c r="O321" s="88"/>
      <c r="P321" s="88"/>
      <c r="Q321" s="88"/>
      <c r="R321" s="88"/>
      <c r="S321" s="88"/>
      <c r="T321" s="88"/>
      <c r="U321" s="88"/>
      <c r="V321" s="88"/>
      <c r="W321" s="88"/>
      <c r="X321" s="88"/>
      <c r="Y321" s="88"/>
      <c r="Z321" s="88"/>
      <c r="AA321" s="88"/>
      <c r="AB321" s="88"/>
      <c r="AC321" s="88"/>
      <c r="AD321" s="88"/>
      <c r="AE321" s="88"/>
      <c r="AF321" s="88"/>
      <c r="AG321" s="88"/>
      <c r="AH321" s="88"/>
      <c r="AI321" s="88"/>
      <c r="AJ321" s="88"/>
      <c r="AK321" s="88"/>
      <c r="AL321" s="88"/>
      <c r="AM321" s="88"/>
      <c r="AN321" s="88"/>
      <c r="AO321" s="88"/>
      <c r="AP321" s="88"/>
      <c r="AQ321" s="88"/>
      <c r="AR321" s="88"/>
      <c r="AS321" s="88"/>
      <c r="AT321" s="88"/>
      <c r="AU321" s="88"/>
      <c r="AV321" s="88"/>
      <c r="AW321" s="88"/>
      <c r="AX321" s="88"/>
      <c r="AY321" s="88"/>
      <c r="AZ321" s="88"/>
      <c r="BA321" s="88"/>
      <c r="BB321" s="88"/>
      <c r="BC321" s="88"/>
      <c r="BD321" s="88"/>
      <c r="BE321" s="88"/>
      <c r="BF321" s="88"/>
      <c r="BG321" s="88"/>
      <c r="BH321" s="88"/>
      <c r="BI321" s="88"/>
      <c r="BJ321" s="88"/>
      <c r="BK321" s="88"/>
      <c r="BL321" s="88"/>
      <c r="BM321" s="88"/>
      <c r="BN321" s="88"/>
    </row>
    <row r="322" spans="1:66" ht="24.75" customHeight="1">
      <c r="A322" s="12">
        <v>408</v>
      </c>
      <c r="B322" s="15" t="s">
        <v>419</v>
      </c>
      <c r="C322" s="16" t="s">
        <v>466</v>
      </c>
      <c r="D322" s="88"/>
      <c r="E322" s="88"/>
      <c r="F322" s="88"/>
      <c r="G322" s="88"/>
      <c r="H322" s="88"/>
      <c r="I322" s="88"/>
      <c r="J322" s="88"/>
      <c r="K322" s="88"/>
      <c r="L322" s="88"/>
      <c r="M322" s="88"/>
      <c r="N322" s="88"/>
      <c r="O322" s="88"/>
      <c r="P322" s="88"/>
      <c r="Q322" s="88"/>
      <c r="R322" s="88"/>
      <c r="S322" s="88"/>
      <c r="T322" s="88"/>
      <c r="U322" s="88"/>
      <c r="V322" s="88"/>
      <c r="W322" s="88"/>
      <c r="X322" s="88"/>
      <c r="Y322" s="88"/>
      <c r="Z322" s="88"/>
      <c r="AA322" s="88"/>
      <c r="AB322" s="88"/>
      <c r="AC322" s="88"/>
      <c r="AD322" s="88"/>
      <c r="AE322" s="88"/>
      <c r="AF322" s="88"/>
      <c r="AG322" s="88"/>
      <c r="AH322" s="88"/>
      <c r="AI322" s="88"/>
      <c r="AJ322" s="88"/>
      <c r="AK322" s="88"/>
      <c r="AL322" s="88"/>
      <c r="AM322" s="88"/>
      <c r="AN322" s="88"/>
      <c r="AO322" s="88"/>
      <c r="AP322" s="88"/>
      <c r="AQ322" s="88"/>
      <c r="AR322" s="88"/>
      <c r="AS322" s="88"/>
      <c r="AT322" s="88"/>
      <c r="AU322" s="88"/>
      <c r="AV322" s="88"/>
      <c r="AW322" s="88"/>
      <c r="AX322" s="88"/>
      <c r="AY322" s="88"/>
      <c r="AZ322" s="88"/>
      <c r="BA322" s="88"/>
      <c r="BB322" s="88"/>
      <c r="BC322" s="88"/>
      <c r="BD322" s="88"/>
      <c r="BE322" s="88"/>
      <c r="BF322" s="88"/>
      <c r="BG322" s="88"/>
      <c r="BH322" s="88"/>
      <c r="BI322" s="88"/>
      <c r="BJ322" s="88"/>
      <c r="BK322" s="88"/>
      <c r="BL322" s="88"/>
      <c r="BM322" s="88"/>
      <c r="BN322" s="88"/>
    </row>
    <row r="323" spans="1:66" ht="24.75" customHeight="1">
      <c r="A323" s="12">
        <v>409</v>
      </c>
      <c r="B323" s="15" t="s">
        <v>419</v>
      </c>
      <c r="C323" s="16" t="s">
        <v>467</v>
      </c>
      <c r="D323" s="88"/>
      <c r="E323" s="88"/>
      <c r="F323" s="88"/>
      <c r="G323" s="88"/>
      <c r="H323" s="88"/>
      <c r="I323" s="88"/>
      <c r="J323" s="88"/>
      <c r="K323" s="88"/>
      <c r="L323" s="88"/>
      <c r="M323" s="88"/>
      <c r="N323" s="88"/>
      <c r="O323" s="88"/>
      <c r="P323" s="88"/>
      <c r="Q323" s="88"/>
      <c r="R323" s="88"/>
      <c r="S323" s="88"/>
      <c r="T323" s="88"/>
      <c r="U323" s="88"/>
      <c r="V323" s="88"/>
      <c r="W323" s="88"/>
      <c r="X323" s="88"/>
      <c r="Y323" s="88"/>
      <c r="Z323" s="88"/>
      <c r="AA323" s="88"/>
      <c r="AB323" s="88"/>
      <c r="AC323" s="88"/>
      <c r="AD323" s="88"/>
      <c r="AE323" s="88"/>
      <c r="AF323" s="88"/>
      <c r="AG323" s="88"/>
      <c r="AH323" s="88"/>
      <c r="AI323" s="88"/>
      <c r="AJ323" s="88"/>
      <c r="AK323" s="88"/>
      <c r="AL323" s="88"/>
      <c r="AM323" s="88"/>
      <c r="AN323" s="88"/>
      <c r="AO323" s="88"/>
      <c r="AP323" s="88"/>
      <c r="AQ323" s="88"/>
      <c r="AR323" s="88"/>
      <c r="AS323" s="88"/>
      <c r="AT323" s="88"/>
      <c r="AU323" s="88"/>
      <c r="AV323" s="88"/>
      <c r="AW323" s="88"/>
      <c r="AX323" s="88"/>
      <c r="AY323" s="88"/>
      <c r="AZ323" s="88"/>
      <c r="BA323" s="88"/>
      <c r="BB323" s="88"/>
      <c r="BC323" s="88"/>
      <c r="BD323" s="88"/>
      <c r="BE323" s="88"/>
      <c r="BF323" s="88"/>
      <c r="BG323" s="88"/>
      <c r="BH323" s="88"/>
      <c r="BI323" s="88"/>
      <c r="BJ323" s="88"/>
      <c r="BK323" s="88"/>
      <c r="BL323" s="88"/>
      <c r="BM323" s="88"/>
      <c r="BN323" s="88"/>
    </row>
    <row r="324" spans="1:66" ht="24.75" customHeight="1">
      <c r="A324" s="12">
        <v>410</v>
      </c>
      <c r="B324" s="15" t="s">
        <v>419</v>
      </c>
      <c r="C324" s="16" t="s">
        <v>468</v>
      </c>
      <c r="D324" s="88"/>
      <c r="E324" s="88"/>
      <c r="F324" s="88"/>
      <c r="G324" s="88"/>
      <c r="H324" s="88"/>
      <c r="I324" s="88"/>
      <c r="J324" s="88"/>
      <c r="K324" s="88"/>
      <c r="L324" s="88"/>
      <c r="M324" s="88"/>
      <c r="N324" s="88"/>
      <c r="O324" s="88"/>
      <c r="P324" s="88"/>
      <c r="Q324" s="88"/>
      <c r="R324" s="88"/>
      <c r="S324" s="88"/>
      <c r="T324" s="88"/>
      <c r="U324" s="88"/>
      <c r="V324" s="88"/>
      <c r="W324" s="88"/>
      <c r="X324" s="88"/>
      <c r="Y324" s="88"/>
      <c r="Z324" s="88"/>
      <c r="AA324" s="88"/>
      <c r="AB324" s="88"/>
      <c r="AC324" s="88"/>
      <c r="AD324" s="88"/>
      <c r="AE324" s="88"/>
      <c r="AF324" s="88"/>
      <c r="AG324" s="88"/>
      <c r="AH324" s="88"/>
      <c r="AI324" s="88"/>
      <c r="AJ324" s="88"/>
      <c r="AK324" s="88"/>
      <c r="AL324" s="88"/>
      <c r="AM324" s="88"/>
      <c r="AN324" s="88"/>
      <c r="AO324" s="88"/>
      <c r="AP324" s="88"/>
      <c r="AQ324" s="88"/>
      <c r="AR324" s="88"/>
      <c r="AS324" s="88"/>
      <c r="AT324" s="88"/>
      <c r="AU324" s="88"/>
      <c r="AV324" s="88"/>
      <c r="AW324" s="88"/>
      <c r="AX324" s="88"/>
      <c r="AY324" s="88"/>
      <c r="AZ324" s="88"/>
      <c r="BA324" s="88"/>
      <c r="BB324" s="88"/>
      <c r="BC324" s="88"/>
      <c r="BD324" s="88"/>
      <c r="BE324" s="88"/>
      <c r="BF324" s="88"/>
      <c r="BG324" s="88"/>
      <c r="BH324" s="88"/>
      <c r="BI324" s="88"/>
      <c r="BJ324" s="88"/>
      <c r="BK324" s="88"/>
      <c r="BL324" s="88"/>
      <c r="BM324" s="88"/>
      <c r="BN324" s="88"/>
    </row>
    <row r="325" spans="1:66" ht="24.75" customHeight="1">
      <c r="A325" s="12">
        <v>411</v>
      </c>
      <c r="B325" s="15" t="s">
        <v>419</v>
      </c>
      <c r="C325" s="16" t="s">
        <v>469</v>
      </c>
      <c r="D325" s="88"/>
      <c r="E325" s="88"/>
      <c r="F325" s="88"/>
      <c r="G325" s="88"/>
      <c r="H325" s="88"/>
      <c r="I325" s="88"/>
      <c r="J325" s="88"/>
      <c r="K325" s="88"/>
      <c r="L325" s="88"/>
      <c r="M325" s="88"/>
      <c r="N325" s="88"/>
      <c r="O325" s="88"/>
      <c r="P325" s="88"/>
      <c r="Q325" s="88"/>
      <c r="R325" s="88"/>
      <c r="S325" s="88"/>
      <c r="T325" s="88"/>
      <c r="U325" s="88"/>
      <c r="V325" s="88"/>
      <c r="W325" s="88"/>
      <c r="X325" s="88"/>
      <c r="Y325" s="88"/>
      <c r="Z325" s="88"/>
      <c r="AA325" s="88"/>
      <c r="AB325" s="88"/>
      <c r="AC325" s="88"/>
      <c r="AD325" s="88"/>
      <c r="AE325" s="88"/>
      <c r="AF325" s="88"/>
      <c r="AG325" s="88"/>
      <c r="AH325" s="88"/>
      <c r="AI325" s="88"/>
      <c r="AJ325" s="88"/>
      <c r="AK325" s="88"/>
      <c r="AL325" s="88"/>
      <c r="AM325" s="88"/>
      <c r="AN325" s="88"/>
      <c r="AO325" s="88"/>
      <c r="AP325" s="88"/>
      <c r="AQ325" s="88"/>
      <c r="AR325" s="88"/>
      <c r="AS325" s="88"/>
      <c r="AT325" s="88"/>
      <c r="AU325" s="88"/>
      <c r="AV325" s="88"/>
      <c r="AW325" s="88"/>
      <c r="AX325" s="88"/>
      <c r="AY325" s="88"/>
      <c r="AZ325" s="88"/>
      <c r="BA325" s="88"/>
      <c r="BB325" s="88"/>
      <c r="BC325" s="88"/>
      <c r="BD325" s="88"/>
      <c r="BE325" s="88"/>
      <c r="BF325" s="88"/>
      <c r="BG325" s="88"/>
      <c r="BH325" s="88"/>
      <c r="BI325" s="88"/>
      <c r="BJ325" s="88"/>
      <c r="BK325" s="88"/>
      <c r="BL325" s="88"/>
      <c r="BM325" s="88"/>
      <c r="BN325" s="88"/>
    </row>
    <row r="326" spans="1:66" ht="24.75" customHeight="1">
      <c r="A326" s="12">
        <v>412</v>
      </c>
      <c r="B326" s="15" t="s">
        <v>419</v>
      </c>
      <c r="C326" s="16" t="s">
        <v>470</v>
      </c>
      <c r="D326" s="88"/>
      <c r="E326" s="88"/>
      <c r="F326" s="88"/>
      <c r="G326" s="88"/>
      <c r="H326" s="88"/>
      <c r="I326" s="88"/>
      <c r="J326" s="88"/>
      <c r="K326" s="88"/>
      <c r="L326" s="88"/>
      <c r="M326" s="88"/>
      <c r="N326" s="88"/>
      <c r="O326" s="88"/>
      <c r="P326" s="88"/>
      <c r="Q326" s="88"/>
      <c r="R326" s="88"/>
      <c r="S326" s="88"/>
      <c r="T326" s="88"/>
      <c r="U326" s="88"/>
      <c r="V326" s="88"/>
      <c r="W326" s="88"/>
      <c r="X326" s="88"/>
      <c r="Y326" s="88"/>
      <c r="Z326" s="88"/>
      <c r="AA326" s="88"/>
      <c r="AB326" s="88"/>
      <c r="AC326" s="88"/>
      <c r="AD326" s="88"/>
      <c r="AE326" s="88"/>
      <c r="AF326" s="88"/>
      <c r="AG326" s="88"/>
      <c r="AH326" s="88"/>
      <c r="AI326" s="88"/>
      <c r="AJ326" s="88"/>
      <c r="AK326" s="88"/>
      <c r="AL326" s="88"/>
      <c r="AM326" s="88"/>
      <c r="AN326" s="88"/>
      <c r="AO326" s="88"/>
      <c r="AP326" s="88"/>
      <c r="AQ326" s="88"/>
      <c r="AR326" s="88"/>
      <c r="AS326" s="88"/>
      <c r="AT326" s="88"/>
      <c r="AU326" s="88"/>
      <c r="AV326" s="88"/>
      <c r="AW326" s="88"/>
      <c r="AX326" s="88"/>
      <c r="AY326" s="88"/>
      <c r="AZ326" s="88"/>
      <c r="BA326" s="88"/>
      <c r="BB326" s="88"/>
      <c r="BC326" s="88"/>
      <c r="BD326" s="88"/>
      <c r="BE326" s="88"/>
      <c r="BF326" s="88"/>
      <c r="BG326" s="88"/>
      <c r="BH326" s="88"/>
      <c r="BI326" s="88"/>
      <c r="BJ326" s="88"/>
      <c r="BK326" s="88"/>
      <c r="BL326" s="88"/>
      <c r="BM326" s="88"/>
      <c r="BN326" s="88"/>
    </row>
    <row r="327" spans="1:66" ht="24.75" customHeight="1">
      <c r="A327" s="12">
        <v>413</v>
      </c>
      <c r="B327" s="15" t="s">
        <v>419</v>
      </c>
      <c r="C327" s="16" t="s">
        <v>471</v>
      </c>
      <c r="D327" s="88"/>
      <c r="E327" s="88"/>
      <c r="F327" s="88"/>
      <c r="G327" s="88"/>
      <c r="H327" s="88"/>
      <c r="I327" s="88"/>
      <c r="J327" s="88"/>
      <c r="K327" s="88"/>
      <c r="L327" s="88"/>
      <c r="M327" s="88"/>
      <c r="N327" s="88"/>
      <c r="O327" s="88"/>
      <c r="P327" s="88"/>
      <c r="Q327" s="88"/>
      <c r="R327" s="88"/>
      <c r="S327" s="88"/>
      <c r="T327" s="88"/>
      <c r="U327" s="88"/>
      <c r="V327" s="88"/>
      <c r="W327" s="88"/>
      <c r="X327" s="88"/>
      <c r="Y327" s="88"/>
      <c r="Z327" s="88"/>
      <c r="AA327" s="88"/>
      <c r="AB327" s="88"/>
      <c r="AC327" s="88"/>
      <c r="AD327" s="88"/>
      <c r="AE327" s="88"/>
      <c r="AF327" s="88"/>
      <c r="AG327" s="88"/>
      <c r="AH327" s="88"/>
      <c r="AI327" s="88"/>
      <c r="AJ327" s="88"/>
      <c r="AK327" s="88"/>
      <c r="AL327" s="88"/>
      <c r="AM327" s="88"/>
      <c r="AN327" s="88"/>
      <c r="AO327" s="88"/>
      <c r="AP327" s="88"/>
      <c r="AQ327" s="88"/>
      <c r="AR327" s="88"/>
      <c r="AS327" s="88"/>
      <c r="AT327" s="88"/>
      <c r="AU327" s="88"/>
      <c r="AV327" s="88"/>
      <c r="AW327" s="88"/>
      <c r="AX327" s="88"/>
      <c r="AY327" s="88"/>
      <c r="AZ327" s="88"/>
      <c r="BA327" s="88"/>
      <c r="BB327" s="88"/>
      <c r="BC327" s="88"/>
      <c r="BD327" s="88"/>
      <c r="BE327" s="88"/>
      <c r="BF327" s="88"/>
      <c r="BG327" s="88"/>
      <c r="BH327" s="88"/>
      <c r="BI327" s="88"/>
      <c r="BJ327" s="88"/>
      <c r="BK327" s="88"/>
      <c r="BL327" s="88"/>
      <c r="BM327" s="88"/>
      <c r="BN327" s="88"/>
    </row>
    <row r="328" spans="1:66" ht="24.75" customHeight="1">
      <c r="A328" s="12">
        <v>414</v>
      </c>
      <c r="B328" s="15" t="s">
        <v>419</v>
      </c>
      <c r="C328" s="16" t="s">
        <v>472</v>
      </c>
      <c r="D328" s="88"/>
      <c r="E328" s="88"/>
      <c r="F328" s="88"/>
      <c r="G328" s="88"/>
      <c r="H328" s="88"/>
      <c r="I328" s="88"/>
      <c r="J328" s="88"/>
      <c r="K328" s="88"/>
      <c r="L328" s="88"/>
      <c r="M328" s="88"/>
      <c r="N328" s="88"/>
      <c r="O328" s="88"/>
      <c r="P328" s="88"/>
      <c r="Q328" s="88"/>
      <c r="R328" s="88"/>
      <c r="S328" s="88"/>
      <c r="T328" s="88"/>
      <c r="U328" s="88"/>
      <c r="V328" s="88"/>
      <c r="W328" s="88"/>
      <c r="X328" s="88"/>
      <c r="Y328" s="88"/>
      <c r="Z328" s="88"/>
      <c r="AA328" s="88"/>
      <c r="AB328" s="88"/>
      <c r="AC328" s="88"/>
      <c r="AD328" s="88"/>
      <c r="AE328" s="88"/>
      <c r="AF328" s="88"/>
      <c r="AG328" s="88"/>
      <c r="AH328" s="88"/>
      <c r="AI328" s="88"/>
      <c r="AJ328" s="88"/>
      <c r="AK328" s="88"/>
      <c r="AL328" s="88"/>
      <c r="AM328" s="88"/>
      <c r="AN328" s="88"/>
      <c r="AO328" s="88"/>
      <c r="AP328" s="88"/>
      <c r="AQ328" s="88"/>
      <c r="AR328" s="88"/>
      <c r="AS328" s="88"/>
      <c r="AT328" s="88"/>
      <c r="AU328" s="88"/>
      <c r="AV328" s="88"/>
      <c r="AW328" s="88"/>
      <c r="AX328" s="88"/>
      <c r="AY328" s="88"/>
      <c r="AZ328" s="88"/>
      <c r="BA328" s="88"/>
      <c r="BB328" s="88"/>
      <c r="BC328" s="88"/>
      <c r="BD328" s="88"/>
      <c r="BE328" s="88"/>
      <c r="BF328" s="88"/>
      <c r="BG328" s="88"/>
      <c r="BH328" s="88"/>
      <c r="BI328" s="88"/>
      <c r="BJ328" s="88"/>
      <c r="BK328" s="88"/>
      <c r="BL328" s="88"/>
      <c r="BM328" s="88"/>
      <c r="BN328" s="88"/>
    </row>
    <row r="329" spans="1:66" ht="24.75" customHeight="1">
      <c r="A329" s="12">
        <v>415</v>
      </c>
      <c r="B329" s="15" t="s">
        <v>419</v>
      </c>
      <c r="C329" s="16" t="s">
        <v>473</v>
      </c>
      <c r="D329" s="88"/>
      <c r="E329" s="88"/>
      <c r="F329" s="88"/>
      <c r="G329" s="88"/>
      <c r="H329" s="88"/>
      <c r="I329" s="88"/>
      <c r="J329" s="88"/>
      <c r="K329" s="88"/>
      <c r="L329" s="88"/>
      <c r="M329" s="88"/>
      <c r="N329" s="88"/>
      <c r="O329" s="88"/>
      <c r="P329" s="88"/>
      <c r="Q329" s="88"/>
      <c r="R329" s="88"/>
      <c r="S329" s="88"/>
      <c r="T329" s="88"/>
      <c r="U329" s="88"/>
      <c r="V329" s="88"/>
      <c r="W329" s="88"/>
      <c r="X329" s="88"/>
      <c r="Y329" s="88"/>
      <c r="Z329" s="88"/>
      <c r="AA329" s="88"/>
      <c r="AB329" s="88"/>
      <c r="AC329" s="88"/>
      <c r="AD329" s="88"/>
      <c r="AE329" s="88"/>
      <c r="AF329" s="88"/>
      <c r="AG329" s="88"/>
      <c r="AH329" s="88"/>
      <c r="AI329" s="88"/>
      <c r="AJ329" s="88"/>
      <c r="AK329" s="88"/>
      <c r="AL329" s="88"/>
      <c r="AM329" s="88"/>
      <c r="AN329" s="88"/>
      <c r="AO329" s="88"/>
      <c r="AP329" s="88"/>
      <c r="AQ329" s="88"/>
      <c r="AR329" s="88"/>
      <c r="AS329" s="88"/>
      <c r="AT329" s="88"/>
      <c r="AU329" s="88"/>
      <c r="AV329" s="88"/>
      <c r="AW329" s="88"/>
      <c r="AX329" s="88"/>
      <c r="AY329" s="88"/>
      <c r="AZ329" s="88"/>
      <c r="BA329" s="88"/>
      <c r="BB329" s="88"/>
      <c r="BC329" s="88"/>
      <c r="BD329" s="88"/>
      <c r="BE329" s="88"/>
      <c r="BF329" s="88"/>
      <c r="BG329" s="88"/>
      <c r="BH329" s="88"/>
      <c r="BI329" s="88"/>
      <c r="BJ329" s="88"/>
      <c r="BK329" s="88"/>
      <c r="BL329" s="88"/>
      <c r="BM329" s="88"/>
      <c r="BN329" s="88"/>
    </row>
    <row r="330" spans="1:66" ht="24.75" customHeight="1">
      <c r="A330" s="12">
        <v>416</v>
      </c>
      <c r="B330" s="15" t="s">
        <v>419</v>
      </c>
      <c r="C330" s="16" t="s">
        <v>474</v>
      </c>
      <c r="D330" s="88"/>
      <c r="E330" s="88"/>
      <c r="F330" s="88"/>
      <c r="G330" s="88"/>
      <c r="H330" s="88"/>
      <c r="I330" s="88"/>
      <c r="J330" s="88"/>
      <c r="K330" s="88"/>
      <c r="L330" s="88"/>
      <c r="M330" s="88"/>
      <c r="N330" s="88"/>
      <c r="O330" s="88"/>
      <c r="P330" s="88"/>
      <c r="Q330" s="88"/>
      <c r="R330" s="88"/>
      <c r="S330" s="88"/>
      <c r="T330" s="88"/>
      <c r="U330" s="88"/>
      <c r="V330" s="88"/>
      <c r="W330" s="88"/>
      <c r="X330" s="88"/>
      <c r="Y330" s="88"/>
      <c r="Z330" s="88"/>
      <c r="AA330" s="88"/>
      <c r="AB330" s="88"/>
      <c r="AC330" s="88"/>
      <c r="AD330" s="88"/>
      <c r="AE330" s="88"/>
      <c r="AF330" s="88"/>
      <c r="AG330" s="88"/>
      <c r="AH330" s="88"/>
      <c r="AI330" s="88"/>
      <c r="AJ330" s="88"/>
      <c r="AK330" s="88"/>
      <c r="AL330" s="88"/>
      <c r="AM330" s="88"/>
      <c r="AN330" s="88"/>
      <c r="AO330" s="88"/>
      <c r="AP330" s="88"/>
      <c r="AQ330" s="88"/>
      <c r="AR330" s="88"/>
      <c r="AS330" s="88"/>
      <c r="AT330" s="88"/>
      <c r="AU330" s="88"/>
      <c r="AV330" s="88"/>
      <c r="AW330" s="88"/>
      <c r="AX330" s="88"/>
      <c r="AY330" s="88"/>
      <c r="AZ330" s="88"/>
      <c r="BA330" s="88"/>
      <c r="BB330" s="88"/>
      <c r="BC330" s="88"/>
      <c r="BD330" s="88"/>
      <c r="BE330" s="88"/>
      <c r="BF330" s="88"/>
      <c r="BG330" s="88"/>
      <c r="BH330" s="88"/>
      <c r="BI330" s="88"/>
      <c r="BJ330" s="88"/>
      <c r="BK330" s="88"/>
      <c r="BL330" s="88"/>
      <c r="BM330" s="88"/>
      <c r="BN330" s="88"/>
    </row>
    <row r="331" spans="1:66" ht="24.75" customHeight="1">
      <c r="A331" s="12">
        <v>417</v>
      </c>
      <c r="B331" s="15" t="s">
        <v>419</v>
      </c>
      <c r="C331" s="16" t="s">
        <v>475</v>
      </c>
      <c r="D331" s="88"/>
      <c r="E331" s="88"/>
      <c r="F331" s="88"/>
      <c r="G331" s="88"/>
      <c r="H331" s="88"/>
      <c r="I331" s="88"/>
      <c r="J331" s="88"/>
      <c r="K331" s="88"/>
      <c r="L331" s="88"/>
      <c r="M331" s="88"/>
      <c r="N331" s="88"/>
      <c r="O331" s="88"/>
      <c r="P331" s="88"/>
      <c r="Q331" s="88"/>
      <c r="R331" s="88"/>
      <c r="S331" s="88"/>
      <c r="T331" s="88"/>
      <c r="U331" s="88"/>
      <c r="V331" s="88"/>
      <c r="W331" s="88"/>
      <c r="X331" s="88"/>
      <c r="Y331" s="88"/>
      <c r="Z331" s="88"/>
      <c r="AA331" s="88"/>
      <c r="AB331" s="88"/>
      <c r="AC331" s="88"/>
      <c r="AD331" s="88"/>
      <c r="AE331" s="88"/>
      <c r="AF331" s="88"/>
      <c r="AG331" s="88"/>
      <c r="AH331" s="88"/>
      <c r="AI331" s="88"/>
      <c r="AJ331" s="88"/>
      <c r="AK331" s="88"/>
      <c r="AL331" s="88"/>
      <c r="AM331" s="88"/>
      <c r="AN331" s="88"/>
      <c r="AO331" s="88"/>
      <c r="AP331" s="88"/>
      <c r="AQ331" s="88"/>
      <c r="AR331" s="88"/>
      <c r="AS331" s="88"/>
      <c r="AT331" s="88"/>
      <c r="AU331" s="88"/>
      <c r="AV331" s="88"/>
      <c r="AW331" s="88"/>
      <c r="AX331" s="88"/>
      <c r="AY331" s="88"/>
      <c r="AZ331" s="88"/>
      <c r="BA331" s="88"/>
      <c r="BB331" s="88"/>
      <c r="BC331" s="88"/>
      <c r="BD331" s="88"/>
      <c r="BE331" s="88"/>
      <c r="BF331" s="88"/>
      <c r="BG331" s="88"/>
      <c r="BH331" s="88"/>
      <c r="BI331" s="88"/>
      <c r="BJ331" s="88"/>
      <c r="BK331" s="88"/>
      <c r="BL331" s="88"/>
      <c r="BM331" s="88"/>
      <c r="BN331" s="88"/>
    </row>
    <row r="332" spans="1:66" ht="24.75" customHeight="1">
      <c r="A332" s="12">
        <v>418</v>
      </c>
      <c r="B332" s="15" t="s">
        <v>419</v>
      </c>
      <c r="C332" s="16" t="s">
        <v>476</v>
      </c>
      <c r="D332" s="88"/>
      <c r="E332" s="88"/>
      <c r="F332" s="88"/>
      <c r="G332" s="88"/>
      <c r="H332" s="88"/>
      <c r="I332" s="88"/>
      <c r="J332" s="88"/>
      <c r="K332" s="88"/>
      <c r="L332" s="88"/>
      <c r="M332" s="88"/>
      <c r="N332" s="88"/>
      <c r="O332" s="88"/>
      <c r="P332" s="88"/>
      <c r="Q332" s="88"/>
      <c r="R332" s="88"/>
      <c r="S332" s="88"/>
      <c r="T332" s="88"/>
      <c r="U332" s="88"/>
      <c r="V332" s="88"/>
      <c r="W332" s="88"/>
      <c r="X332" s="88"/>
      <c r="Y332" s="88"/>
      <c r="Z332" s="88"/>
      <c r="AA332" s="88"/>
      <c r="AB332" s="88"/>
      <c r="AC332" s="88"/>
      <c r="AD332" s="88"/>
      <c r="AE332" s="88"/>
      <c r="AF332" s="88"/>
      <c r="AG332" s="88"/>
      <c r="AH332" s="88"/>
      <c r="AI332" s="88"/>
      <c r="AJ332" s="88"/>
      <c r="AK332" s="88"/>
      <c r="AL332" s="88"/>
      <c r="AM332" s="88"/>
      <c r="AN332" s="88"/>
      <c r="AO332" s="88"/>
      <c r="AP332" s="88"/>
      <c r="AQ332" s="88"/>
      <c r="AR332" s="88"/>
      <c r="AS332" s="88"/>
      <c r="AT332" s="88"/>
      <c r="AU332" s="88"/>
      <c r="AV332" s="88"/>
      <c r="AW332" s="88"/>
      <c r="AX332" s="88"/>
      <c r="AY332" s="88"/>
      <c r="AZ332" s="88"/>
      <c r="BA332" s="88"/>
      <c r="BB332" s="88"/>
      <c r="BC332" s="88"/>
      <c r="BD332" s="88"/>
      <c r="BE332" s="88"/>
      <c r="BF332" s="88"/>
      <c r="BG332" s="88"/>
      <c r="BH332" s="88"/>
      <c r="BI332" s="88"/>
      <c r="BJ332" s="88"/>
      <c r="BK332" s="88"/>
      <c r="BL332" s="88"/>
      <c r="BM332" s="88"/>
      <c r="BN332" s="88"/>
    </row>
    <row r="333" spans="1:66" ht="24.75" customHeight="1">
      <c r="A333" s="12">
        <v>419</v>
      </c>
      <c r="B333" s="15" t="s">
        <v>419</v>
      </c>
      <c r="C333" s="16" t="s">
        <v>477</v>
      </c>
      <c r="D333" s="88"/>
      <c r="E333" s="88"/>
      <c r="F333" s="88"/>
      <c r="G333" s="88"/>
      <c r="H333" s="88"/>
      <c r="I333" s="88"/>
      <c r="J333" s="88"/>
      <c r="K333" s="88"/>
      <c r="L333" s="88"/>
      <c r="M333" s="88"/>
      <c r="N333" s="88"/>
      <c r="O333" s="88"/>
      <c r="P333" s="88"/>
      <c r="Q333" s="88"/>
      <c r="R333" s="88"/>
      <c r="S333" s="88"/>
      <c r="T333" s="88"/>
      <c r="U333" s="88"/>
      <c r="V333" s="88"/>
      <c r="W333" s="88"/>
      <c r="X333" s="88"/>
      <c r="Y333" s="88"/>
      <c r="Z333" s="88"/>
      <c r="AA333" s="88"/>
      <c r="AB333" s="88"/>
      <c r="AC333" s="88"/>
      <c r="AD333" s="88"/>
      <c r="AE333" s="88"/>
      <c r="AF333" s="88"/>
      <c r="AG333" s="88"/>
      <c r="AH333" s="88"/>
      <c r="AI333" s="88"/>
      <c r="AJ333" s="88"/>
      <c r="AK333" s="88"/>
      <c r="AL333" s="88"/>
      <c r="AM333" s="88"/>
      <c r="AN333" s="88"/>
      <c r="AO333" s="88"/>
      <c r="AP333" s="88"/>
      <c r="AQ333" s="88"/>
      <c r="AR333" s="88"/>
      <c r="AS333" s="88"/>
      <c r="AT333" s="88"/>
      <c r="AU333" s="88"/>
      <c r="AV333" s="88"/>
      <c r="AW333" s="88"/>
      <c r="AX333" s="88"/>
      <c r="AY333" s="88"/>
      <c r="AZ333" s="88"/>
      <c r="BA333" s="88"/>
      <c r="BB333" s="88"/>
      <c r="BC333" s="88"/>
      <c r="BD333" s="88"/>
      <c r="BE333" s="88"/>
      <c r="BF333" s="88"/>
      <c r="BG333" s="88"/>
      <c r="BH333" s="88"/>
      <c r="BI333" s="88"/>
      <c r="BJ333" s="88"/>
      <c r="BK333" s="88"/>
      <c r="BL333" s="88"/>
      <c r="BM333" s="88"/>
      <c r="BN333" s="88"/>
    </row>
    <row r="334" spans="1:66" ht="24.75" customHeight="1">
      <c r="A334" s="12">
        <v>420</v>
      </c>
      <c r="B334" s="15" t="s">
        <v>419</v>
      </c>
      <c r="C334" s="16" t="s">
        <v>478</v>
      </c>
      <c r="D334" s="88"/>
      <c r="E334" s="88"/>
      <c r="F334" s="88"/>
      <c r="G334" s="88"/>
      <c r="H334" s="88"/>
      <c r="I334" s="88"/>
      <c r="J334" s="88"/>
      <c r="K334" s="88"/>
      <c r="L334" s="88"/>
      <c r="M334" s="88"/>
      <c r="N334" s="88"/>
      <c r="O334" s="88"/>
      <c r="P334" s="88"/>
      <c r="Q334" s="88"/>
      <c r="R334" s="88"/>
      <c r="S334" s="88"/>
      <c r="T334" s="88"/>
      <c r="U334" s="88"/>
      <c r="V334" s="88"/>
      <c r="W334" s="88"/>
      <c r="X334" s="88"/>
      <c r="Y334" s="88"/>
      <c r="Z334" s="88"/>
      <c r="AA334" s="88"/>
      <c r="AB334" s="88"/>
      <c r="AC334" s="88"/>
      <c r="AD334" s="88"/>
      <c r="AE334" s="88"/>
      <c r="AF334" s="88"/>
      <c r="AG334" s="88"/>
      <c r="AH334" s="88"/>
      <c r="AI334" s="88"/>
      <c r="AJ334" s="88"/>
      <c r="AK334" s="88"/>
      <c r="AL334" s="88"/>
      <c r="AM334" s="88"/>
      <c r="AN334" s="88"/>
      <c r="AO334" s="88"/>
      <c r="AP334" s="88"/>
      <c r="AQ334" s="88"/>
      <c r="AR334" s="88"/>
      <c r="AS334" s="88"/>
      <c r="AT334" s="88"/>
      <c r="AU334" s="88"/>
      <c r="AV334" s="88"/>
      <c r="AW334" s="88"/>
      <c r="AX334" s="88"/>
      <c r="AY334" s="88"/>
      <c r="AZ334" s="88"/>
      <c r="BA334" s="88"/>
      <c r="BB334" s="88"/>
      <c r="BC334" s="88"/>
      <c r="BD334" s="88"/>
      <c r="BE334" s="88"/>
      <c r="BF334" s="88"/>
      <c r="BG334" s="88"/>
      <c r="BH334" s="88"/>
      <c r="BI334" s="88"/>
      <c r="BJ334" s="88"/>
      <c r="BK334" s="88"/>
      <c r="BL334" s="88"/>
      <c r="BM334" s="88"/>
      <c r="BN334" s="88"/>
    </row>
    <row r="335" spans="1:66" ht="24.75" customHeight="1">
      <c r="A335" s="12">
        <v>421</v>
      </c>
      <c r="B335" s="15" t="s">
        <v>419</v>
      </c>
      <c r="C335" s="16" t="s">
        <v>479</v>
      </c>
      <c r="D335" s="88"/>
      <c r="E335" s="88"/>
      <c r="F335" s="88"/>
      <c r="G335" s="88"/>
      <c r="H335" s="88"/>
      <c r="I335" s="88"/>
      <c r="J335" s="88"/>
      <c r="K335" s="88"/>
      <c r="L335" s="88"/>
      <c r="M335" s="88"/>
      <c r="N335" s="88"/>
      <c r="O335" s="88"/>
      <c r="P335" s="88"/>
      <c r="Q335" s="88"/>
      <c r="R335" s="88"/>
      <c r="S335" s="88"/>
      <c r="T335" s="88"/>
      <c r="U335" s="88"/>
      <c r="V335" s="88"/>
      <c r="W335" s="88"/>
      <c r="X335" s="88"/>
      <c r="Y335" s="88"/>
      <c r="Z335" s="88"/>
      <c r="AA335" s="88"/>
      <c r="AB335" s="88"/>
      <c r="AC335" s="88"/>
      <c r="AD335" s="88"/>
      <c r="AE335" s="88"/>
      <c r="AF335" s="88"/>
      <c r="AG335" s="88"/>
      <c r="AH335" s="88"/>
      <c r="AI335" s="88"/>
      <c r="AJ335" s="88"/>
      <c r="AK335" s="88"/>
      <c r="AL335" s="88"/>
      <c r="AM335" s="88"/>
      <c r="AN335" s="88"/>
      <c r="AO335" s="88"/>
      <c r="AP335" s="88"/>
      <c r="AQ335" s="88"/>
      <c r="AR335" s="88"/>
      <c r="AS335" s="88"/>
      <c r="AT335" s="88"/>
      <c r="AU335" s="88"/>
      <c r="AV335" s="88"/>
      <c r="AW335" s="88"/>
      <c r="AX335" s="88"/>
      <c r="AY335" s="88"/>
      <c r="AZ335" s="88"/>
      <c r="BA335" s="88"/>
      <c r="BB335" s="88"/>
      <c r="BC335" s="88"/>
      <c r="BD335" s="88"/>
      <c r="BE335" s="88"/>
      <c r="BF335" s="88"/>
      <c r="BG335" s="88"/>
      <c r="BH335" s="88"/>
      <c r="BI335" s="88"/>
      <c r="BJ335" s="88"/>
      <c r="BK335" s="88"/>
      <c r="BL335" s="88"/>
      <c r="BM335" s="88"/>
      <c r="BN335" s="88"/>
    </row>
    <row r="336" spans="1:66" ht="24.75" customHeight="1">
      <c r="A336" s="12">
        <v>422</v>
      </c>
      <c r="B336" s="15" t="s">
        <v>419</v>
      </c>
      <c r="C336" s="16" t="s">
        <v>480</v>
      </c>
      <c r="D336" s="88"/>
      <c r="E336" s="88"/>
      <c r="F336" s="88"/>
      <c r="G336" s="88"/>
      <c r="H336" s="88"/>
      <c r="I336" s="88"/>
      <c r="J336" s="88"/>
      <c r="K336" s="88"/>
      <c r="L336" s="88"/>
      <c r="M336" s="88"/>
      <c r="N336" s="88"/>
      <c r="O336" s="88"/>
      <c r="P336" s="88"/>
      <c r="Q336" s="88"/>
      <c r="R336" s="88"/>
      <c r="S336" s="88"/>
      <c r="T336" s="88"/>
      <c r="U336" s="88"/>
      <c r="V336" s="88"/>
      <c r="W336" s="88"/>
      <c r="X336" s="88"/>
      <c r="Y336" s="88"/>
      <c r="Z336" s="88"/>
      <c r="AA336" s="88"/>
      <c r="AB336" s="88"/>
      <c r="AC336" s="88"/>
      <c r="AD336" s="88"/>
      <c r="AE336" s="88"/>
      <c r="AF336" s="88"/>
      <c r="AG336" s="88"/>
      <c r="AH336" s="88"/>
      <c r="AI336" s="88"/>
      <c r="AJ336" s="88"/>
      <c r="AK336" s="88"/>
      <c r="AL336" s="88"/>
      <c r="AM336" s="88"/>
      <c r="AN336" s="88"/>
      <c r="AO336" s="88"/>
      <c r="AP336" s="88"/>
      <c r="AQ336" s="88"/>
      <c r="AR336" s="88"/>
      <c r="AS336" s="88"/>
      <c r="AT336" s="88"/>
      <c r="AU336" s="88"/>
      <c r="AV336" s="88"/>
      <c r="AW336" s="88"/>
      <c r="AX336" s="88"/>
      <c r="AY336" s="88"/>
      <c r="AZ336" s="88"/>
      <c r="BA336" s="88"/>
      <c r="BB336" s="88"/>
      <c r="BC336" s="88"/>
      <c r="BD336" s="88"/>
      <c r="BE336" s="88"/>
      <c r="BF336" s="88"/>
      <c r="BG336" s="88"/>
      <c r="BH336" s="88"/>
      <c r="BI336" s="88"/>
      <c r="BJ336" s="88"/>
      <c r="BK336" s="88"/>
      <c r="BL336" s="88"/>
      <c r="BM336" s="88"/>
      <c r="BN336" s="88"/>
    </row>
    <row r="337" spans="1:66" ht="24.75" customHeight="1">
      <c r="A337" s="12">
        <v>423</v>
      </c>
      <c r="B337" s="15" t="s">
        <v>419</v>
      </c>
      <c r="C337" s="16" t="s">
        <v>481</v>
      </c>
      <c r="D337" s="88"/>
      <c r="E337" s="88"/>
      <c r="F337" s="88"/>
      <c r="G337" s="88"/>
      <c r="H337" s="88"/>
      <c r="I337" s="88"/>
      <c r="J337" s="88"/>
      <c r="K337" s="88"/>
      <c r="L337" s="88"/>
      <c r="M337" s="88"/>
      <c r="N337" s="88"/>
      <c r="O337" s="88"/>
      <c r="P337" s="88"/>
      <c r="Q337" s="88"/>
      <c r="R337" s="88"/>
      <c r="S337" s="88"/>
      <c r="T337" s="88"/>
      <c r="U337" s="88"/>
      <c r="V337" s="88"/>
      <c r="W337" s="88"/>
      <c r="X337" s="88"/>
      <c r="Y337" s="88"/>
      <c r="Z337" s="88"/>
      <c r="AA337" s="88"/>
      <c r="AB337" s="88"/>
      <c r="AC337" s="88"/>
      <c r="AD337" s="88"/>
      <c r="AE337" s="88"/>
      <c r="AF337" s="88"/>
      <c r="AG337" s="88"/>
      <c r="AH337" s="88"/>
      <c r="AI337" s="88"/>
      <c r="AJ337" s="88"/>
      <c r="AK337" s="88"/>
      <c r="AL337" s="88"/>
      <c r="AM337" s="88"/>
      <c r="AN337" s="88"/>
      <c r="AO337" s="88"/>
      <c r="AP337" s="88"/>
      <c r="AQ337" s="88"/>
      <c r="AR337" s="88"/>
      <c r="AS337" s="88"/>
      <c r="AT337" s="88"/>
      <c r="AU337" s="88"/>
      <c r="AV337" s="88"/>
      <c r="AW337" s="88"/>
      <c r="AX337" s="88"/>
      <c r="AY337" s="88"/>
      <c r="AZ337" s="88"/>
      <c r="BA337" s="88"/>
      <c r="BB337" s="88"/>
      <c r="BC337" s="88"/>
      <c r="BD337" s="88"/>
      <c r="BE337" s="88"/>
      <c r="BF337" s="88"/>
      <c r="BG337" s="88"/>
      <c r="BH337" s="88"/>
      <c r="BI337" s="88"/>
      <c r="BJ337" s="88"/>
      <c r="BK337" s="88"/>
      <c r="BL337" s="88"/>
      <c r="BM337" s="88"/>
      <c r="BN337" s="88"/>
    </row>
    <row r="338" spans="1:66" ht="24.75" customHeight="1">
      <c r="A338" s="12">
        <v>424</v>
      </c>
      <c r="B338" s="15" t="s">
        <v>419</v>
      </c>
      <c r="C338" s="16" t="s">
        <v>482</v>
      </c>
      <c r="D338" s="88"/>
      <c r="E338" s="88"/>
      <c r="F338" s="88"/>
      <c r="G338" s="88"/>
      <c r="H338" s="88"/>
      <c r="I338" s="88"/>
      <c r="J338" s="88"/>
      <c r="K338" s="88"/>
      <c r="L338" s="88"/>
      <c r="M338" s="88"/>
      <c r="N338" s="88"/>
      <c r="O338" s="88"/>
      <c r="P338" s="88"/>
      <c r="Q338" s="88"/>
      <c r="R338" s="88"/>
      <c r="S338" s="88"/>
      <c r="T338" s="88"/>
      <c r="U338" s="88"/>
      <c r="V338" s="88"/>
      <c r="W338" s="88"/>
      <c r="X338" s="88"/>
      <c r="Y338" s="88"/>
      <c r="Z338" s="88"/>
      <c r="AA338" s="88"/>
      <c r="AB338" s="88"/>
      <c r="AC338" s="88"/>
      <c r="AD338" s="88"/>
      <c r="AE338" s="88"/>
      <c r="AF338" s="88"/>
      <c r="AG338" s="88"/>
      <c r="AH338" s="88"/>
      <c r="AI338" s="88"/>
      <c r="AJ338" s="88"/>
      <c r="AK338" s="88"/>
      <c r="AL338" s="88"/>
      <c r="AM338" s="88"/>
      <c r="AN338" s="88"/>
      <c r="AO338" s="88"/>
      <c r="AP338" s="88"/>
      <c r="AQ338" s="88"/>
      <c r="AR338" s="88"/>
      <c r="AS338" s="88"/>
      <c r="AT338" s="88"/>
      <c r="AU338" s="88"/>
      <c r="AV338" s="88"/>
      <c r="AW338" s="88"/>
      <c r="AX338" s="88"/>
      <c r="AY338" s="88"/>
      <c r="AZ338" s="88"/>
      <c r="BA338" s="88"/>
      <c r="BB338" s="88"/>
      <c r="BC338" s="88"/>
      <c r="BD338" s="88"/>
      <c r="BE338" s="88"/>
      <c r="BF338" s="88"/>
      <c r="BG338" s="88"/>
      <c r="BH338" s="88"/>
      <c r="BI338" s="88"/>
      <c r="BJ338" s="88"/>
      <c r="BK338" s="88"/>
      <c r="BL338" s="88"/>
      <c r="BM338" s="88"/>
      <c r="BN338" s="88"/>
    </row>
    <row r="339" spans="1:66" ht="24.75" customHeight="1">
      <c r="A339" s="12">
        <v>425</v>
      </c>
      <c r="B339" s="15" t="s">
        <v>419</v>
      </c>
      <c r="C339" s="16" t="s">
        <v>483</v>
      </c>
      <c r="D339" s="88"/>
      <c r="E339" s="88"/>
      <c r="F339" s="88"/>
      <c r="G339" s="88"/>
      <c r="H339" s="88"/>
      <c r="I339" s="88"/>
      <c r="J339" s="88"/>
      <c r="K339" s="88"/>
      <c r="L339" s="88"/>
      <c r="M339" s="88"/>
      <c r="N339" s="88"/>
      <c r="O339" s="88"/>
      <c r="P339" s="88"/>
      <c r="Q339" s="88"/>
      <c r="R339" s="88"/>
      <c r="S339" s="88"/>
      <c r="T339" s="88"/>
      <c r="U339" s="88"/>
      <c r="V339" s="88"/>
      <c r="W339" s="88"/>
      <c r="X339" s="88"/>
      <c r="Y339" s="88"/>
      <c r="Z339" s="88"/>
      <c r="AA339" s="88"/>
      <c r="AB339" s="88"/>
      <c r="AC339" s="88"/>
      <c r="AD339" s="88"/>
      <c r="AE339" s="88"/>
      <c r="AF339" s="88"/>
      <c r="AG339" s="88"/>
      <c r="AH339" s="88"/>
      <c r="AI339" s="88"/>
      <c r="AJ339" s="88"/>
      <c r="AK339" s="88"/>
      <c r="AL339" s="88"/>
      <c r="AM339" s="88"/>
      <c r="AN339" s="88"/>
      <c r="AO339" s="88"/>
      <c r="AP339" s="88"/>
      <c r="AQ339" s="88"/>
      <c r="AR339" s="88"/>
      <c r="AS339" s="88"/>
      <c r="AT339" s="88"/>
      <c r="AU339" s="88"/>
      <c r="AV339" s="88"/>
      <c r="AW339" s="88"/>
      <c r="AX339" s="88"/>
      <c r="AY339" s="88"/>
      <c r="AZ339" s="88"/>
      <c r="BA339" s="88"/>
      <c r="BB339" s="88"/>
      <c r="BC339" s="88"/>
      <c r="BD339" s="88"/>
      <c r="BE339" s="88"/>
      <c r="BF339" s="88"/>
      <c r="BG339" s="88"/>
      <c r="BH339" s="88"/>
      <c r="BI339" s="88"/>
      <c r="BJ339" s="88"/>
      <c r="BK339" s="88"/>
      <c r="BL339" s="88"/>
      <c r="BM339" s="88"/>
      <c r="BN339" s="88"/>
    </row>
    <row r="340" spans="1:66" ht="24.75" customHeight="1">
      <c r="A340" s="12">
        <v>426</v>
      </c>
      <c r="B340" s="15" t="s">
        <v>419</v>
      </c>
      <c r="C340" s="16" t="s">
        <v>484</v>
      </c>
      <c r="D340" s="88"/>
      <c r="E340" s="88"/>
      <c r="F340" s="88"/>
      <c r="G340" s="88"/>
      <c r="H340" s="88"/>
      <c r="I340" s="88"/>
      <c r="J340" s="88"/>
      <c r="K340" s="88"/>
      <c r="L340" s="88"/>
      <c r="M340" s="88"/>
      <c r="N340" s="88"/>
      <c r="O340" s="88"/>
      <c r="P340" s="88"/>
      <c r="Q340" s="88"/>
      <c r="R340" s="88"/>
      <c r="S340" s="88"/>
      <c r="T340" s="88"/>
      <c r="U340" s="88"/>
      <c r="V340" s="88"/>
      <c r="W340" s="88"/>
      <c r="X340" s="88"/>
      <c r="Y340" s="88"/>
      <c r="Z340" s="88"/>
      <c r="AA340" s="88"/>
      <c r="AB340" s="88"/>
      <c r="AC340" s="88"/>
      <c r="AD340" s="88"/>
      <c r="AE340" s="88"/>
      <c r="AF340" s="88"/>
      <c r="AG340" s="88"/>
      <c r="AH340" s="88"/>
      <c r="AI340" s="88"/>
      <c r="AJ340" s="88"/>
      <c r="AK340" s="88"/>
      <c r="AL340" s="88"/>
      <c r="AM340" s="88"/>
      <c r="AN340" s="88"/>
      <c r="AO340" s="88"/>
      <c r="AP340" s="88"/>
      <c r="AQ340" s="88"/>
      <c r="AR340" s="88"/>
      <c r="AS340" s="88"/>
      <c r="AT340" s="88"/>
      <c r="AU340" s="88"/>
      <c r="AV340" s="88"/>
      <c r="AW340" s="88"/>
      <c r="AX340" s="88"/>
      <c r="AY340" s="88"/>
      <c r="AZ340" s="88"/>
      <c r="BA340" s="88"/>
      <c r="BB340" s="88"/>
      <c r="BC340" s="88"/>
      <c r="BD340" s="88"/>
      <c r="BE340" s="88"/>
      <c r="BF340" s="88"/>
      <c r="BG340" s="88"/>
      <c r="BH340" s="88"/>
      <c r="BI340" s="88"/>
      <c r="BJ340" s="88"/>
      <c r="BK340" s="88"/>
      <c r="BL340" s="88"/>
      <c r="BM340" s="88"/>
      <c r="BN340" s="88"/>
    </row>
    <row r="341" spans="1:66" ht="24.75" customHeight="1">
      <c r="A341" s="12">
        <v>427</v>
      </c>
      <c r="B341" s="15" t="s">
        <v>419</v>
      </c>
      <c r="C341" s="16" t="s">
        <v>485</v>
      </c>
      <c r="D341" s="88"/>
      <c r="E341" s="88"/>
      <c r="F341" s="88"/>
      <c r="G341" s="88"/>
      <c r="H341" s="88"/>
      <c r="I341" s="88"/>
      <c r="J341" s="88"/>
      <c r="K341" s="88"/>
      <c r="L341" s="88"/>
      <c r="M341" s="88"/>
      <c r="N341" s="88"/>
      <c r="O341" s="88"/>
      <c r="P341" s="88"/>
      <c r="Q341" s="88"/>
      <c r="R341" s="88"/>
      <c r="S341" s="88"/>
      <c r="T341" s="88"/>
      <c r="U341" s="88"/>
      <c r="V341" s="88"/>
      <c r="W341" s="88"/>
      <c r="X341" s="88"/>
      <c r="Y341" s="88"/>
      <c r="Z341" s="88"/>
      <c r="AA341" s="88"/>
      <c r="AB341" s="88"/>
      <c r="AC341" s="88"/>
      <c r="AD341" s="88"/>
      <c r="AE341" s="88"/>
      <c r="AF341" s="88"/>
      <c r="AG341" s="88"/>
      <c r="AH341" s="88"/>
      <c r="AI341" s="88"/>
      <c r="AJ341" s="88"/>
      <c r="AK341" s="88"/>
      <c r="AL341" s="88"/>
      <c r="AM341" s="88"/>
      <c r="AN341" s="88"/>
      <c r="AO341" s="88"/>
      <c r="AP341" s="88"/>
      <c r="AQ341" s="88"/>
      <c r="AR341" s="88"/>
      <c r="AS341" s="88"/>
      <c r="AT341" s="88"/>
      <c r="AU341" s="88"/>
      <c r="AV341" s="88"/>
      <c r="AW341" s="88"/>
      <c r="AX341" s="88"/>
      <c r="AY341" s="88"/>
      <c r="AZ341" s="88"/>
      <c r="BA341" s="88"/>
      <c r="BB341" s="88"/>
      <c r="BC341" s="88"/>
      <c r="BD341" s="88"/>
      <c r="BE341" s="88"/>
      <c r="BF341" s="88"/>
      <c r="BG341" s="88"/>
      <c r="BH341" s="88"/>
      <c r="BI341" s="88"/>
      <c r="BJ341" s="88"/>
      <c r="BK341" s="88"/>
      <c r="BL341" s="88"/>
      <c r="BM341" s="88"/>
      <c r="BN341" s="88"/>
    </row>
    <row r="342" spans="1:66" ht="24.75" customHeight="1">
      <c r="A342" s="12">
        <v>428</v>
      </c>
      <c r="B342" s="15" t="s">
        <v>419</v>
      </c>
      <c r="C342" s="16" t="s">
        <v>486</v>
      </c>
      <c r="D342" s="88"/>
      <c r="E342" s="88"/>
      <c r="F342" s="88"/>
      <c r="G342" s="88"/>
      <c r="H342" s="88"/>
      <c r="I342" s="88"/>
      <c r="J342" s="88"/>
      <c r="K342" s="88"/>
      <c r="L342" s="88"/>
      <c r="M342" s="88"/>
      <c r="N342" s="88"/>
      <c r="O342" s="88"/>
      <c r="P342" s="88"/>
      <c r="Q342" s="88"/>
      <c r="R342" s="88"/>
      <c r="S342" s="88"/>
      <c r="T342" s="88"/>
      <c r="U342" s="88"/>
      <c r="V342" s="88"/>
      <c r="W342" s="88"/>
      <c r="X342" s="88"/>
      <c r="Y342" s="88"/>
      <c r="Z342" s="88"/>
      <c r="AA342" s="88"/>
      <c r="AB342" s="88"/>
      <c r="AC342" s="88"/>
      <c r="AD342" s="88"/>
      <c r="AE342" s="88"/>
      <c r="AF342" s="88"/>
      <c r="AG342" s="88"/>
      <c r="AH342" s="88"/>
      <c r="AI342" s="88"/>
      <c r="AJ342" s="88"/>
      <c r="AK342" s="88"/>
      <c r="AL342" s="88"/>
      <c r="AM342" s="88"/>
      <c r="AN342" s="88"/>
      <c r="AO342" s="88"/>
      <c r="AP342" s="88"/>
      <c r="AQ342" s="88"/>
      <c r="AR342" s="88"/>
      <c r="AS342" s="88"/>
      <c r="AT342" s="88"/>
      <c r="AU342" s="88"/>
      <c r="AV342" s="88"/>
      <c r="AW342" s="88"/>
      <c r="AX342" s="88"/>
      <c r="AY342" s="88"/>
      <c r="AZ342" s="88"/>
      <c r="BA342" s="88"/>
      <c r="BB342" s="88"/>
      <c r="BC342" s="88"/>
      <c r="BD342" s="88"/>
      <c r="BE342" s="88"/>
      <c r="BF342" s="88"/>
      <c r="BG342" s="88"/>
      <c r="BH342" s="88"/>
      <c r="BI342" s="88"/>
      <c r="BJ342" s="88"/>
      <c r="BK342" s="88"/>
      <c r="BL342" s="88"/>
      <c r="BM342" s="88"/>
      <c r="BN342" s="88"/>
    </row>
    <row r="343" spans="1:66" ht="24.75" customHeight="1">
      <c r="A343" s="12">
        <v>429</v>
      </c>
      <c r="B343" s="15" t="s">
        <v>419</v>
      </c>
      <c r="C343" s="16" t="s">
        <v>487</v>
      </c>
      <c r="D343" s="88"/>
      <c r="E343" s="88"/>
      <c r="F343" s="88"/>
      <c r="G343" s="88"/>
      <c r="H343" s="88"/>
      <c r="I343" s="88"/>
      <c r="J343" s="88"/>
      <c r="K343" s="88"/>
      <c r="L343" s="88"/>
      <c r="M343" s="88"/>
      <c r="N343" s="88"/>
      <c r="O343" s="88"/>
      <c r="P343" s="88"/>
      <c r="Q343" s="88"/>
      <c r="R343" s="88"/>
      <c r="S343" s="88"/>
      <c r="T343" s="88"/>
      <c r="U343" s="88"/>
      <c r="V343" s="88"/>
      <c r="W343" s="88"/>
      <c r="X343" s="88"/>
      <c r="Y343" s="88"/>
      <c r="Z343" s="88"/>
      <c r="AA343" s="88"/>
      <c r="AB343" s="88"/>
      <c r="AC343" s="88"/>
      <c r="AD343" s="88"/>
      <c r="AE343" s="88"/>
      <c r="AF343" s="88"/>
      <c r="AG343" s="88"/>
      <c r="AH343" s="88"/>
      <c r="AI343" s="88"/>
      <c r="AJ343" s="88"/>
      <c r="AK343" s="88"/>
      <c r="AL343" s="88"/>
      <c r="AM343" s="88"/>
      <c r="AN343" s="88"/>
      <c r="AO343" s="88"/>
      <c r="AP343" s="88"/>
      <c r="AQ343" s="88"/>
      <c r="AR343" s="88"/>
      <c r="AS343" s="88"/>
      <c r="AT343" s="88"/>
      <c r="AU343" s="88"/>
      <c r="AV343" s="88"/>
      <c r="AW343" s="88"/>
      <c r="AX343" s="88"/>
      <c r="AY343" s="88"/>
      <c r="AZ343" s="88"/>
      <c r="BA343" s="88"/>
      <c r="BB343" s="88"/>
      <c r="BC343" s="88"/>
      <c r="BD343" s="88"/>
      <c r="BE343" s="88"/>
      <c r="BF343" s="88"/>
      <c r="BG343" s="88"/>
      <c r="BH343" s="88"/>
      <c r="BI343" s="88"/>
      <c r="BJ343" s="88"/>
      <c r="BK343" s="88"/>
      <c r="BL343" s="88"/>
      <c r="BM343" s="88"/>
      <c r="BN343" s="88"/>
    </row>
    <row r="344" spans="1:66" ht="24.75" customHeight="1">
      <c r="A344" s="12">
        <v>430</v>
      </c>
      <c r="B344" s="15" t="s">
        <v>419</v>
      </c>
      <c r="C344" s="16" t="s">
        <v>488</v>
      </c>
      <c r="D344" s="88"/>
      <c r="E344" s="88"/>
      <c r="F344" s="88"/>
      <c r="G344" s="88"/>
      <c r="H344" s="88"/>
      <c r="I344" s="88"/>
      <c r="J344" s="88"/>
      <c r="K344" s="88"/>
      <c r="L344" s="88"/>
      <c r="M344" s="88"/>
      <c r="N344" s="88"/>
      <c r="O344" s="88"/>
      <c r="P344" s="88"/>
      <c r="Q344" s="88"/>
      <c r="R344" s="88"/>
      <c r="S344" s="88"/>
      <c r="T344" s="88"/>
      <c r="U344" s="88"/>
      <c r="V344" s="88"/>
      <c r="W344" s="88"/>
      <c r="X344" s="88"/>
      <c r="Y344" s="88"/>
      <c r="Z344" s="88"/>
      <c r="AA344" s="88"/>
      <c r="AB344" s="88"/>
      <c r="AC344" s="88"/>
      <c r="AD344" s="88"/>
      <c r="AE344" s="88"/>
      <c r="AF344" s="88"/>
      <c r="AG344" s="88"/>
      <c r="AH344" s="88"/>
      <c r="AI344" s="88"/>
      <c r="AJ344" s="88"/>
      <c r="AK344" s="88"/>
      <c r="AL344" s="88"/>
      <c r="AM344" s="88"/>
      <c r="AN344" s="88"/>
      <c r="AO344" s="88"/>
      <c r="AP344" s="88"/>
      <c r="AQ344" s="88"/>
      <c r="AR344" s="88"/>
      <c r="AS344" s="88"/>
      <c r="AT344" s="88"/>
      <c r="AU344" s="88"/>
      <c r="AV344" s="88"/>
      <c r="AW344" s="88"/>
      <c r="AX344" s="88"/>
      <c r="AY344" s="88"/>
      <c r="AZ344" s="88"/>
      <c r="BA344" s="88"/>
      <c r="BB344" s="88"/>
      <c r="BC344" s="88"/>
      <c r="BD344" s="88"/>
      <c r="BE344" s="88"/>
      <c r="BF344" s="88"/>
      <c r="BG344" s="88"/>
      <c r="BH344" s="88"/>
      <c r="BI344" s="88"/>
      <c r="BJ344" s="88"/>
      <c r="BK344" s="88"/>
      <c r="BL344" s="88"/>
      <c r="BM344" s="88"/>
      <c r="BN344" s="88"/>
    </row>
    <row r="345" spans="1:66" ht="24.75" customHeight="1">
      <c r="A345" s="12">
        <v>431</v>
      </c>
      <c r="B345" s="15" t="s">
        <v>419</v>
      </c>
      <c r="C345" s="16" t="s">
        <v>489</v>
      </c>
      <c r="D345" s="88"/>
      <c r="E345" s="88"/>
      <c r="F345" s="88"/>
      <c r="G345" s="88"/>
      <c r="H345" s="88"/>
      <c r="I345" s="88"/>
      <c r="J345" s="88"/>
      <c r="K345" s="88"/>
      <c r="L345" s="88"/>
      <c r="M345" s="88"/>
      <c r="N345" s="88"/>
      <c r="O345" s="88"/>
      <c r="P345" s="88"/>
      <c r="Q345" s="88"/>
      <c r="R345" s="88"/>
      <c r="S345" s="88"/>
      <c r="T345" s="88"/>
      <c r="U345" s="88"/>
      <c r="V345" s="88"/>
      <c r="W345" s="88"/>
      <c r="X345" s="88"/>
      <c r="Y345" s="88"/>
      <c r="Z345" s="88"/>
      <c r="AA345" s="88"/>
      <c r="AB345" s="88"/>
      <c r="AC345" s="88"/>
      <c r="AD345" s="88"/>
      <c r="AE345" s="88"/>
      <c r="AF345" s="88"/>
      <c r="AG345" s="88"/>
      <c r="AH345" s="88"/>
      <c r="AI345" s="88"/>
      <c r="AJ345" s="88"/>
      <c r="AK345" s="88"/>
      <c r="AL345" s="88"/>
      <c r="AM345" s="88"/>
      <c r="AN345" s="88"/>
      <c r="AO345" s="88"/>
      <c r="AP345" s="88"/>
      <c r="AQ345" s="88"/>
      <c r="AR345" s="88"/>
      <c r="AS345" s="88"/>
      <c r="AT345" s="88"/>
      <c r="AU345" s="88"/>
      <c r="AV345" s="88"/>
      <c r="AW345" s="88"/>
      <c r="AX345" s="88"/>
      <c r="AY345" s="88"/>
      <c r="AZ345" s="88"/>
      <c r="BA345" s="88"/>
      <c r="BB345" s="88"/>
      <c r="BC345" s="88"/>
      <c r="BD345" s="88"/>
      <c r="BE345" s="88"/>
      <c r="BF345" s="88"/>
      <c r="BG345" s="88"/>
      <c r="BH345" s="88"/>
      <c r="BI345" s="88"/>
      <c r="BJ345" s="88"/>
      <c r="BK345" s="88"/>
      <c r="BL345" s="88"/>
      <c r="BM345" s="88"/>
      <c r="BN345" s="88"/>
    </row>
    <row r="346" spans="1:66" ht="24.75" customHeight="1">
      <c r="A346" s="12">
        <v>432</v>
      </c>
      <c r="B346" s="15" t="s">
        <v>419</v>
      </c>
      <c r="C346" s="16" t="s">
        <v>490</v>
      </c>
      <c r="D346" s="88"/>
      <c r="E346" s="88"/>
      <c r="F346" s="88"/>
      <c r="G346" s="88"/>
      <c r="H346" s="88"/>
      <c r="I346" s="88"/>
      <c r="J346" s="88"/>
      <c r="K346" s="88"/>
      <c r="L346" s="88"/>
      <c r="M346" s="88"/>
      <c r="N346" s="88"/>
      <c r="O346" s="88"/>
      <c r="P346" s="88"/>
      <c r="Q346" s="88"/>
      <c r="R346" s="88"/>
      <c r="S346" s="88"/>
      <c r="T346" s="88"/>
      <c r="U346" s="88"/>
      <c r="V346" s="88"/>
      <c r="W346" s="88"/>
      <c r="X346" s="88"/>
      <c r="Y346" s="88"/>
      <c r="Z346" s="88"/>
      <c r="AA346" s="88"/>
      <c r="AB346" s="88"/>
      <c r="AC346" s="88"/>
      <c r="AD346" s="88"/>
      <c r="AE346" s="88"/>
      <c r="AF346" s="88"/>
      <c r="AG346" s="88"/>
      <c r="AH346" s="88"/>
      <c r="AI346" s="88"/>
      <c r="AJ346" s="88"/>
      <c r="AK346" s="88"/>
      <c r="AL346" s="88"/>
      <c r="AM346" s="88"/>
      <c r="AN346" s="88"/>
      <c r="AO346" s="88"/>
      <c r="AP346" s="88"/>
      <c r="AQ346" s="88"/>
      <c r="AR346" s="88"/>
      <c r="AS346" s="88"/>
      <c r="AT346" s="88"/>
      <c r="AU346" s="88"/>
      <c r="AV346" s="88"/>
      <c r="AW346" s="88"/>
      <c r="AX346" s="88"/>
      <c r="AY346" s="88"/>
      <c r="AZ346" s="88"/>
      <c r="BA346" s="88"/>
      <c r="BB346" s="88"/>
      <c r="BC346" s="88"/>
      <c r="BD346" s="88"/>
      <c r="BE346" s="88"/>
      <c r="BF346" s="88"/>
      <c r="BG346" s="88"/>
      <c r="BH346" s="88"/>
      <c r="BI346" s="88"/>
      <c r="BJ346" s="88"/>
      <c r="BK346" s="88"/>
      <c r="BL346" s="88"/>
      <c r="BM346" s="88"/>
      <c r="BN346" s="88"/>
    </row>
    <row r="347" spans="1:66" ht="24.75" customHeight="1">
      <c r="A347" s="12">
        <v>433</v>
      </c>
      <c r="B347" s="15" t="s">
        <v>419</v>
      </c>
      <c r="C347" s="16" t="s">
        <v>491</v>
      </c>
      <c r="D347" s="88"/>
      <c r="E347" s="88"/>
      <c r="F347" s="88"/>
      <c r="G347" s="88"/>
      <c r="H347" s="88"/>
      <c r="I347" s="88"/>
      <c r="J347" s="88"/>
      <c r="K347" s="88"/>
      <c r="L347" s="88"/>
      <c r="M347" s="88"/>
      <c r="N347" s="88"/>
      <c r="O347" s="88"/>
      <c r="P347" s="88"/>
      <c r="Q347" s="88"/>
      <c r="R347" s="88"/>
      <c r="S347" s="88"/>
      <c r="T347" s="88"/>
      <c r="U347" s="88"/>
      <c r="V347" s="88"/>
      <c r="W347" s="88"/>
      <c r="X347" s="88"/>
      <c r="Y347" s="88"/>
      <c r="Z347" s="88"/>
      <c r="AA347" s="88"/>
      <c r="AB347" s="88"/>
      <c r="AC347" s="88"/>
      <c r="AD347" s="88"/>
      <c r="AE347" s="88"/>
      <c r="AF347" s="88"/>
      <c r="AG347" s="88"/>
      <c r="AH347" s="88"/>
      <c r="AI347" s="88"/>
      <c r="AJ347" s="88"/>
      <c r="AK347" s="88"/>
      <c r="AL347" s="88"/>
      <c r="AM347" s="88"/>
      <c r="AN347" s="88"/>
      <c r="AO347" s="88"/>
      <c r="AP347" s="88"/>
      <c r="AQ347" s="88"/>
      <c r="AR347" s="88"/>
      <c r="AS347" s="88"/>
      <c r="AT347" s="88"/>
      <c r="AU347" s="88"/>
      <c r="AV347" s="88"/>
      <c r="AW347" s="88"/>
      <c r="AX347" s="88"/>
      <c r="AY347" s="88"/>
      <c r="AZ347" s="88"/>
      <c r="BA347" s="88"/>
      <c r="BB347" s="88"/>
      <c r="BC347" s="88"/>
      <c r="BD347" s="88"/>
      <c r="BE347" s="88"/>
      <c r="BF347" s="88"/>
      <c r="BG347" s="88"/>
      <c r="BH347" s="88"/>
      <c r="BI347" s="88"/>
      <c r="BJ347" s="88"/>
      <c r="BK347" s="88"/>
      <c r="BL347" s="88"/>
      <c r="BM347" s="88"/>
      <c r="BN347" s="88"/>
    </row>
    <row r="348" spans="1:66" ht="24.75" customHeight="1">
      <c r="A348" s="12">
        <v>434</v>
      </c>
      <c r="B348" s="15" t="s">
        <v>419</v>
      </c>
      <c r="C348" s="16" t="s">
        <v>492</v>
      </c>
      <c r="D348" s="88"/>
      <c r="E348" s="88"/>
      <c r="F348" s="88"/>
      <c r="G348" s="88"/>
      <c r="H348" s="88"/>
      <c r="I348" s="88"/>
      <c r="J348" s="88"/>
      <c r="K348" s="88"/>
      <c r="L348" s="88"/>
      <c r="M348" s="88"/>
      <c r="N348" s="88"/>
      <c r="O348" s="88"/>
      <c r="P348" s="88"/>
      <c r="Q348" s="88"/>
      <c r="R348" s="88"/>
      <c r="S348" s="88"/>
      <c r="T348" s="88"/>
      <c r="U348" s="88"/>
      <c r="V348" s="88"/>
      <c r="W348" s="88"/>
      <c r="X348" s="88"/>
      <c r="Y348" s="88"/>
      <c r="Z348" s="88"/>
      <c r="AA348" s="88"/>
      <c r="AB348" s="88"/>
      <c r="AC348" s="88"/>
      <c r="AD348" s="88"/>
      <c r="AE348" s="88"/>
      <c r="AF348" s="88"/>
      <c r="AG348" s="88"/>
      <c r="AH348" s="88"/>
      <c r="AI348" s="88"/>
      <c r="AJ348" s="88"/>
      <c r="AK348" s="88"/>
      <c r="AL348" s="88"/>
      <c r="AM348" s="88"/>
      <c r="AN348" s="88"/>
      <c r="AO348" s="88"/>
      <c r="AP348" s="88"/>
      <c r="AQ348" s="88"/>
      <c r="AR348" s="88"/>
      <c r="AS348" s="88"/>
      <c r="AT348" s="88"/>
      <c r="AU348" s="88"/>
      <c r="AV348" s="88"/>
      <c r="AW348" s="88"/>
      <c r="AX348" s="88"/>
      <c r="AY348" s="88"/>
      <c r="AZ348" s="88"/>
      <c r="BA348" s="88"/>
      <c r="BB348" s="88"/>
      <c r="BC348" s="88"/>
      <c r="BD348" s="88"/>
      <c r="BE348" s="88"/>
      <c r="BF348" s="88"/>
      <c r="BG348" s="88"/>
      <c r="BH348" s="88"/>
      <c r="BI348" s="88"/>
      <c r="BJ348" s="88"/>
      <c r="BK348" s="88"/>
      <c r="BL348" s="88"/>
      <c r="BM348" s="88"/>
      <c r="BN348" s="88"/>
    </row>
    <row r="349" spans="1:66" ht="24.75" customHeight="1">
      <c r="A349" s="12">
        <v>435</v>
      </c>
      <c r="B349" s="15" t="s">
        <v>419</v>
      </c>
      <c r="C349" s="16" t="s">
        <v>493</v>
      </c>
      <c r="D349" s="88"/>
      <c r="E349" s="88"/>
      <c r="F349" s="88"/>
      <c r="G349" s="88"/>
      <c r="H349" s="88"/>
      <c r="I349" s="88"/>
      <c r="J349" s="88"/>
      <c r="K349" s="88"/>
      <c r="L349" s="88"/>
      <c r="M349" s="88"/>
      <c r="N349" s="88"/>
      <c r="O349" s="88"/>
      <c r="P349" s="88"/>
      <c r="Q349" s="88"/>
      <c r="R349" s="88"/>
      <c r="S349" s="88"/>
      <c r="T349" s="88"/>
      <c r="U349" s="88"/>
      <c r="V349" s="88"/>
      <c r="W349" s="88"/>
      <c r="X349" s="88"/>
      <c r="Y349" s="88"/>
      <c r="Z349" s="88"/>
      <c r="AA349" s="88"/>
      <c r="AB349" s="88"/>
      <c r="AC349" s="88"/>
      <c r="AD349" s="88"/>
      <c r="AE349" s="88"/>
      <c r="AF349" s="88"/>
      <c r="AG349" s="88"/>
      <c r="AH349" s="88"/>
      <c r="AI349" s="88"/>
      <c r="AJ349" s="88"/>
      <c r="AK349" s="88"/>
      <c r="AL349" s="88"/>
      <c r="AM349" s="88"/>
      <c r="AN349" s="88"/>
      <c r="AO349" s="88"/>
      <c r="AP349" s="88"/>
      <c r="AQ349" s="88"/>
      <c r="AR349" s="88"/>
      <c r="AS349" s="88"/>
      <c r="AT349" s="88"/>
      <c r="AU349" s="88"/>
      <c r="AV349" s="88"/>
      <c r="AW349" s="88"/>
      <c r="AX349" s="88"/>
      <c r="AY349" s="88"/>
      <c r="AZ349" s="88"/>
      <c r="BA349" s="88"/>
      <c r="BB349" s="88"/>
      <c r="BC349" s="88"/>
      <c r="BD349" s="88"/>
      <c r="BE349" s="88"/>
      <c r="BF349" s="88"/>
      <c r="BG349" s="88"/>
      <c r="BH349" s="88"/>
      <c r="BI349" s="88"/>
      <c r="BJ349" s="88"/>
      <c r="BK349" s="88"/>
      <c r="BL349" s="88"/>
      <c r="BM349" s="88"/>
      <c r="BN349" s="88"/>
    </row>
    <row r="350" spans="1:66" ht="24.75" customHeight="1">
      <c r="A350" s="12">
        <v>436</v>
      </c>
      <c r="B350" s="15" t="s">
        <v>419</v>
      </c>
      <c r="C350" s="16" t="s">
        <v>494</v>
      </c>
      <c r="D350" s="88"/>
      <c r="E350" s="88"/>
      <c r="F350" s="88"/>
      <c r="G350" s="88"/>
      <c r="H350" s="88"/>
      <c r="I350" s="88"/>
      <c r="J350" s="88"/>
      <c r="K350" s="88"/>
      <c r="L350" s="88"/>
      <c r="M350" s="88"/>
      <c r="N350" s="88"/>
      <c r="O350" s="88"/>
      <c r="P350" s="88"/>
      <c r="Q350" s="88"/>
      <c r="R350" s="88"/>
      <c r="S350" s="88"/>
      <c r="T350" s="88"/>
      <c r="U350" s="88"/>
      <c r="V350" s="88"/>
      <c r="W350" s="88"/>
      <c r="X350" s="88"/>
      <c r="Y350" s="88"/>
      <c r="Z350" s="88"/>
      <c r="AA350" s="88"/>
      <c r="AB350" s="88"/>
      <c r="AC350" s="88"/>
      <c r="AD350" s="88"/>
      <c r="AE350" s="88"/>
      <c r="AF350" s="88"/>
      <c r="AG350" s="88"/>
      <c r="AH350" s="88"/>
      <c r="AI350" s="88"/>
      <c r="AJ350" s="88"/>
      <c r="AK350" s="88"/>
      <c r="AL350" s="88"/>
      <c r="AM350" s="88"/>
      <c r="AN350" s="88"/>
      <c r="AO350" s="88"/>
      <c r="AP350" s="88"/>
      <c r="AQ350" s="88"/>
      <c r="AR350" s="88"/>
      <c r="AS350" s="88"/>
      <c r="AT350" s="88"/>
      <c r="AU350" s="88"/>
      <c r="AV350" s="88"/>
      <c r="AW350" s="88"/>
      <c r="AX350" s="88"/>
      <c r="AY350" s="88"/>
      <c r="AZ350" s="88"/>
      <c r="BA350" s="88"/>
      <c r="BB350" s="88"/>
      <c r="BC350" s="88"/>
      <c r="BD350" s="88"/>
      <c r="BE350" s="88"/>
      <c r="BF350" s="88"/>
      <c r="BG350" s="88"/>
      <c r="BH350" s="88"/>
      <c r="BI350" s="88"/>
      <c r="BJ350" s="88"/>
      <c r="BK350" s="88"/>
      <c r="BL350" s="88"/>
      <c r="BM350" s="88"/>
      <c r="BN350" s="88"/>
    </row>
    <row r="351" spans="1:66" ht="24.75" customHeight="1">
      <c r="A351" s="12">
        <v>437</v>
      </c>
      <c r="B351" s="15" t="s">
        <v>419</v>
      </c>
      <c r="C351" s="16" t="s">
        <v>495</v>
      </c>
      <c r="D351" s="88"/>
      <c r="E351" s="88"/>
      <c r="F351" s="88"/>
      <c r="G351" s="88"/>
      <c r="H351" s="88"/>
      <c r="I351" s="88"/>
      <c r="J351" s="88"/>
      <c r="K351" s="88"/>
      <c r="L351" s="88"/>
      <c r="M351" s="88"/>
      <c r="N351" s="88"/>
      <c r="O351" s="88"/>
      <c r="P351" s="88"/>
      <c r="Q351" s="88"/>
      <c r="R351" s="88"/>
      <c r="S351" s="88"/>
      <c r="T351" s="88"/>
      <c r="U351" s="88"/>
      <c r="V351" s="88"/>
      <c r="W351" s="88"/>
      <c r="X351" s="88"/>
      <c r="Y351" s="88"/>
      <c r="Z351" s="88"/>
      <c r="AA351" s="88"/>
      <c r="AB351" s="88"/>
      <c r="AC351" s="88"/>
      <c r="AD351" s="88"/>
      <c r="AE351" s="88"/>
      <c r="AF351" s="88"/>
      <c r="AG351" s="88"/>
      <c r="AH351" s="88"/>
      <c r="AI351" s="88"/>
      <c r="AJ351" s="88"/>
      <c r="AK351" s="88"/>
      <c r="AL351" s="88"/>
      <c r="AM351" s="88"/>
      <c r="AN351" s="88"/>
      <c r="AO351" s="88"/>
      <c r="AP351" s="88"/>
      <c r="AQ351" s="88"/>
      <c r="AR351" s="88"/>
      <c r="AS351" s="88"/>
      <c r="AT351" s="88"/>
      <c r="AU351" s="88"/>
      <c r="AV351" s="88"/>
      <c r="AW351" s="88"/>
      <c r="AX351" s="88"/>
      <c r="AY351" s="88"/>
      <c r="AZ351" s="88"/>
      <c r="BA351" s="88"/>
      <c r="BB351" s="88"/>
      <c r="BC351" s="88"/>
      <c r="BD351" s="88"/>
      <c r="BE351" s="88"/>
      <c r="BF351" s="88"/>
      <c r="BG351" s="88"/>
      <c r="BH351" s="88"/>
      <c r="BI351" s="88"/>
      <c r="BJ351" s="88"/>
      <c r="BK351" s="88"/>
      <c r="BL351" s="88"/>
      <c r="BM351" s="88"/>
      <c r="BN351" s="88"/>
    </row>
    <row r="352" spans="1:66" ht="24.75" customHeight="1">
      <c r="A352" s="12">
        <v>438</v>
      </c>
      <c r="B352" s="15" t="s">
        <v>419</v>
      </c>
      <c r="C352" s="16" t="s">
        <v>496</v>
      </c>
      <c r="D352" s="88"/>
      <c r="E352" s="88"/>
      <c r="F352" s="88"/>
      <c r="G352" s="88"/>
      <c r="H352" s="88"/>
      <c r="I352" s="88"/>
      <c r="J352" s="88"/>
      <c r="K352" s="88"/>
      <c r="L352" s="88"/>
      <c r="M352" s="88"/>
      <c r="N352" s="88"/>
      <c r="O352" s="88"/>
      <c r="P352" s="88"/>
      <c r="Q352" s="88"/>
      <c r="R352" s="88"/>
      <c r="S352" s="88"/>
      <c r="T352" s="88"/>
      <c r="U352" s="88"/>
      <c r="V352" s="88"/>
      <c r="W352" s="88"/>
      <c r="X352" s="88"/>
      <c r="Y352" s="88"/>
      <c r="Z352" s="88"/>
      <c r="AA352" s="88"/>
      <c r="AB352" s="88"/>
      <c r="AC352" s="88"/>
      <c r="AD352" s="88"/>
      <c r="AE352" s="88"/>
      <c r="AF352" s="88"/>
      <c r="AG352" s="88"/>
      <c r="AH352" s="88"/>
      <c r="AI352" s="88"/>
      <c r="AJ352" s="88"/>
      <c r="AK352" s="88"/>
      <c r="AL352" s="88"/>
      <c r="AM352" s="88"/>
      <c r="AN352" s="88"/>
      <c r="AO352" s="88"/>
      <c r="AP352" s="88"/>
      <c r="AQ352" s="88"/>
      <c r="AR352" s="88"/>
      <c r="AS352" s="88"/>
      <c r="AT352" s="88"/>
      <c r="AU352" s="88"/>
      <c r="AV352" s="88"/>
      <c r="AW352" s="88"/>
      <c r="AX352" s="88"/>
      <c r="AY352" s="88"/>
      <c r="AZ352" s="88"/>
      <c r="BA352" s="88"/>
      <c r="BB352" s="88"/>
      <c r="BC352" s="88"/>
      <c r="BD352" s="88"/>
      <c r="BE352" s="88"/>
      <c r="BF352" s="88"/>
      <c r="BG352" s="88"/>
      <c r="BH352" s="88"/>
      <c r="BI352" s="88"/>
      <c r="BJ352" s="88"/>
      <c r="BK352" s="88"/>
      <c r="BL352" s="88"/>
      <c r="BM352" s="88"/>
      <c r="BN352" s="88"/>
    </row>
    <row r="353" spans="1:66" ht="24.75" customHeight="1">
      <c r="A353" s="12">
        <v>439</v>
      </c>
      <c r="B353" s="15" t="s">
        <v>419</v>
      </c>
      <c r="C353" s="16" t="s">
        <v>497</v>
      </c>
      <c r="D353" s="88"/>
      <c r="E353" s="88"/>
      <c r="F353" s="88"/>
      <c r="G353" s="88"/>
      <c r="H353" s="88"/>
      <c r="I353" s="88"/>
      <c r="J353" s="88"/>
      <c r="K353" s="88"/>
      <c r="L353" s="88"/>
      <c r="M353" s="88"/>
      <c r="N353" s="88"/>
      <c r="O353" s="88"/>
      <c r="P353" s="88"/>
      <c r="Q353" s="88"/>
      <c r="R353" s="88"/>
      <c r="S353" s="88"/>
      <c r="T353" s="88"/>
      <c r="U353" s="88"/>
      <c r="V353" s="88"/>
      <c r="W353" s="88"/>
      <c r="X353" s="88"/>
      <c r="Y353" s="88"/>
      <c r="Z353" s="88"/>
      <c r="AA353" s="88"/>
      <c r="AB353" s="88"/>
      <c r="AC353" s="88"/>
      <c r="AD353" s="88"/>
      <c r="AE353" s="88"/>
      <c r="AF353" s="88"/>
      <c r="AG353" s="88"/>
      <c r="AH353" s="88"/>
      <c r="AI353" s="88"/>
      <c r="AJ353" s="88"/>
      <c r="AK353" s="88"/>
      <c r="AL353" s="88"/>
      <c r="AM353" s="88"/>
      <c r="AN353" s="88"/>
      <c r="AO353" s="88"/>
      <c r="AP353" s="88"/>
      <c r="AQ353" s="88"/>
      <c r="AR353" s="88"/>
      <c r="AS353" s="88"/>
      <c r="AT353" s="88"/>
      <c r="AU353" s="88"/>
      <c r="AV353" s="88"/>
      <c r="AW353" s="88"/>
      <c r="AX353" s="88"/>
      <c r="AY353" s="88"/>
      <c r="AZ353" s="88"/>
      <c r="BA353" s="88"/>
      <c r="BB353" s="88"/>
      <c r="BC353" s="88"/>
      <c r="BD353" s="88"/>
      <c r="BE353" s="88"/>
      <c r="BF353" s="88"/>
      <c r="BG353" s="88"/>
      <c r="BH353" s="88"/>
      <c r="BI353" s="88"/>
      <c r="BJ353" s="88"/>
      <c r="BK353" s="88"/>
      <c r="BL353" s="88"/>
      <c r="BM353" s="88"/>
      <c r="BN353" s="88"/>
    </row>
    <row r="354" spans="1:66" ht="24.75" customHeight="1">
      <c r="A354" s="12">
        <v>440</v>
      </c>
      <c r="B354" s="15" t="s">
        <v>419</v>
      </c>
      <c r="C354" s="16" t="s">
        <v>498</v>
      </c>
      <c r="D354" s="88"/>
      <c r="E354" s="88"/>
      <c r="F354" s="88"/>
      <c r="G354" s="88"/>
      <c r="H354" s="88"/>
      <c r="I354" s="88"/>
      <c r="J354" s="88"/>
      <c r="K354" s="88"/>
      <c r="L354" s="88"/>
      <c r="M354" s="88"/>
      <c r="N354" s="88"/>
      <c r="O354" s="88"/>
      <c r="P354" s="88"/>
      <c r="Q354" s="88"/>
      <c r="R354" s="88"/>
      <c r="S354" s="88"/>
      <c r="T354" s="88"/>
      <c r="U354" s="88"/>
      <c r="V354" s="88"/>
      <c r="W354" s="88"/>
      <c r="X354" s="88"/>
      <c r="Y354" s="88"/>
      <c r="Z354" s="88"/>
      <c r="AA354" s="88"/>
      <c r="AB354" s="88"/>
      <c r="AC354" s="88"/>
      <c r="AD354" s="88"/>
      <c r="AE354" s="88"/>
      <c r="AF354" s="88"/>
      <c r="AG354" s="88"/>
      <c r="AH354" s="88"/>
      <c r="AI354" s="88"/>
      <c r="AJ354" s="88"/>
      <c r="AK354" s="88"/>
      <c r="AL354" s="88"/>
      <c r="AM354" s="88"/>
      <c r="AN354" s="88"/>
      <c r="AO354" s="88"/>
      <c r="AP354" s="88"/>
      <c r="AQ354" s="88"/>
      <c r="AR354" s="88"/>
      <c r="AS354" s="88"/>
      <c r="AT354" s="88"/>
      <c r="AU354" s="88"/>
      <c r="AV354" s="88"/>
      <c r="AW354" s="88"/>
      <c r="AX354" s="88"/>
      <c r="AY354" s="88"/>
      <c r="AZ354" s="88"/>
      <c r="BA354" s="88"/>
      <c r="BB354" s="88"/>
      <c r="BC354" s="88"/>
      <c r="BD354" s="88"/>
      <c r="BE354" s="88"/>
      <c r="BF354" s="88"/>
      <c r="BG354" s="88"/>
      <c r="BH354" s="88"/>
      <c r="BI354" s="88"/>
      <c r="BJ354" s="88"/>
      <c r="BK354" s="88"/>
      <c r="BL354" s="88"/>
      <c r="BM354" s="88"/>
      <c r="BN354" s="88"/>
    </row>
    <row r="355" spans="1:66" ht="24.75" customHeight="1">
      <c r="A355" s="12">
        <v>441</v>
      </c>
      <c r="B355" s="15" t="s">
        <v>419</v>
      </c>
      <c r="C355" s="16" t="s">
        <v>499</v>
      </c>
      <c r="D355" s="88"/>
      <c r="E355" s="88"/>
      <c r="F355" s="88"/>
      <c r="G355" s="88"/>
      <c r="H355" s="88"/>
      <c r="I355" s="88"/>
      <c r="J355" s="88"/>
      <c r="K355" s="88"/>
      <c r="L355" s="88"/>
      <c r="M355" s="88"/>
      <c r="N355" s="88"/>
      <c r="O355" s="88"/>
      <c r="P355" s="88"/>
      <c r="Q355" s="88"/>
      <c r="R355" s="88"/>
      <c r="S355" s="88"/>
      <c r="T355" s="88"/>
      <c r="U355" s="88"/>
      <c r="V355" s="88"/>
      <c r="W355" s="88"/>
      <c r="X355" s="88"/>
      <c r="Y355" s="88"/>
      <c r="Z355" s="88"/>
      <c r="AA355" s="88"/>
      <c r="AB355" s="88"/>
      <c r="AC355" s="88"/>
      <c r="AD355" s="88"/>
      <c r="AE355" s="88"/>
      <c r="AF355" s="88"/>
      <c r="AG355" s="88"/>
      <c r="AH355" s="88"/>
      <c r="AI355" s="88"/>
      <c r="AJ355" s="88"/>
      <c r="AK355" s="88"/>
      <c r="AL355" s="88"/>
      <c r="AM355" s="88"/>
      <c r="AN355" s="88"/>
      <c r="AO355" s="88"/>
      <c r="AP355" s="88"/>
      <c r="AQ355" s="88"/>
      <c r="AR355" s="88"/>
      <c r="AS355" s="88"/>
      <c r="AT355" s="88"/>
      <c r="AU355" s="88"/>
      <c r="AV355" s="88"/>
      <c r="AW355" s="88"/>
      <c r="AX355" s="88"/>
      <c r="AY355" s="88"/>
      <c r="AZ355" s="88"/>
      <c r="BA355" s="88"/>
      <c r="BB355" s="88"/>
      <c r="BC355" s="88"/>
      <c r="BD355" s="88"/>
      <c r="BE355" s="88"/>
      <c r="BF355" s="88"/>
      <c r="BG355" s="88"/>
      <c r="BH355" s="88"/>
      <c r="BI355" s="88"/>
      <c r="BJ355" s="88"/>
      <c r="BK355" s="88"/>
      <c r="BL355" s="88"/>
      <c r="BM355" s="88"/>
      <c r="BN355" s="88"/>
    </row>
    <row r="356" spans="1:66" ht="24.75" customHeight="1">
      <c r="A356" s="12">
        <v>442</v>
      </c>
      <c r="B356" s="15" t="s">
        <v>419</v>
      </c>
      <c r="C356" s="16" t="s">
        <v>500</v>
      </c>
      <c r="D356" s="88"/>
      <c r="E356" s="88"/>
      <c r="F356" s="88"/>
      <c r="G356" s="88"/>
      <c r="H356" s="88"/>
      <c r="I356" s="88"/>
      <c r="J356" s="88"/>
      <c r="K356" s="88"/>
      <c r="L356" s="88"/>
      <c r="M356" s="88"/>
      <c r="N356" s="88"/>
      <c r="O356" s="88"/>
      <c r="P356" s="88"/>
      <c r="Q356" s="88"/>
      <c r="R356" s="88"/>
      <c r="S356" s="88"/>
      <c r="T356" s="88"/>
      <c r="U356" s="88"/>
      <c r="V356" s="88"/>
      <c r="W356" s="88"/>
      <c r="X356" s="88"/>
      <c r="Y356" s="88"/>
      <c r="Z356" s="88"/>
      <c r="AA356" s="88"/>
      <c r="AB356" s="88"/>
      <c r="AC356" s="88"/>
      <c r="AD356" s="88"/>
      <c r="AE356" s="88"/>
      <c r="AF356" s="88"/>
      <c r="AG356" s="88"/>
      <c r="AH356" s="88"/>
      <c r="AI356" s="88"/>
      <c r="AJ356" s="88"/>
      <c r="AK356" s="88"/>
      <c r="AL356" s="88"/>
      <c r="AM356" s="88"/>
      <c r="AN356" s="88"/>
      <c r="AO356" s="88"/>
      <c r="AP356" s="88"/>
      <c r="AQ356" s="88"/>
      <c r="AR356" s="88"/>
      <c r="AS356" s="88"/>
      <c r="AT356" s="88"/>
      <c r="AU356" s="88"/>
      <c r="AV356" s="88"/>
      <c r="AW356" s="88"/>
      <c r="AX356" s="88"/>
      <c r="AY356" s="88"/>
      <c r="AZ356" s="88"/>
      <c r="BA356" s="88"/>
      <c r="BB356" s="88"/>
      <c r="BC356" s="88"/>
      <c r="BD356" s="88"/>
      <c r="BE356" s="88"/>
      <c r="BF356" s="88"/>
      <c r="BG356" s="88"/>
      <c r="BH356" s="88"/>
      <c r="BI356" s="88"/>
      <c r="BJ356" s="88"/>
      <c r="BK356" s="88"/>
      <c r="BL356" s="88"/>
      <c r="BM356" s="88"/>
      <c r="BN356" s="88"/>
    </row>
    <row r="357" spans="1:66" ht="24.75" customHeight="1">
      <c r="A357" s="12">
        <v>443</v>
      </c>
      <c r="B357" s="15" t="s">
        <v>419</v>
      </c>
      <c r="C357" s="16" t="s">
        <v>501</v>
      </c>
      <c r="D357" s="88"/>
      <c r="E357" s="88"/>
      <c r="F357" s="88"/>
      <c r="G357" s="88"/>
      <c r="H357" s="88"/>
      <c r="I357" s="88"/>
      <c r="J357" s="88"/>
      <c r="K357" s="88"/>
      <c r="L357" s="88"/>
      <c r="M357" s="88"/>
      <c r="N357" s="88"/>
      <c r="O357" s="88"/>
      <c r="P357" s="88"/>
      <c r="Q357" s="88"/>
      <c r="R357" s="88"/>
      <c r="S357" s="88"/>
      <c r="T357" s="88"/>
      <c r="U357" s="88"/>
      <c r="V357" s="88"/>
      <c r="W357" s="88"/>
      <c r="X357" s="88"/>
      <c r="Y357" s="88"/>
      <c r="Z357" s="88"/>
      <c r="AA357" s="88"/>
      <c r="AB357" s="88"/>
      <c r="AC357" s="88"/>
      <c r="AD357" s="88"/>
      <c r="AE357" s="88"/>
      <c r="AF357" s="88"/>
      <c r="AG357" s="88"/>
      <c r="AH357" s="88"/>
      <c r="AI357" s="88"/>
      <c r="AJ357" s="88"/>
      <c r="AK357" s="88"/>
      <c r="AL357" s="88"/>
      <c r="AM357" s="88"/>
      <c r="AN357" s="88"/>
      <c r="AO357" s="88"/>
      <c r="AP357" s="88"/>
      <c r="AQ357" s="88"/>
      <c r="AR357" s="88"/>
      <c r="AS357" s="88"/>
      <c r="AT357" s="88"/>
      <c r="AU357" s="88"/>
      <c r="AV357" s="88"/>
      <c r="AW357" s="88"/>
      <c r="AX357" s="88"/>
      <c r="AY357" s="88"/>
      <c r="AZ357" s="88"/>
      <c r="BA357" s="88"/>
      <c r="BB357" s="88"/>
      <c r="BC357" s="88"/>
      <c r="BD357" s="88"/>
      <c r="BE357" s="88"/>
      <c r="BF357" s="88"/>
      <c r="BG357" s="88"/>
      <c r="BH357" s="88"/>
      <c r="BI357" s="88"/>
      <c r="BJ357" s="88"/>
      <c r="BK357" s="88"/>
      <c r="BL357" s="88"/>
      <c r="BM357" s="88"/>
      <c r="BN357" s="88"/>
    </row>
    <row r="358" spans="1:66" ht="24.75" customHeight="1">
      <c r="A358" s="12">
        <v>444</v>
      </c>
      <c r="B358" s="15" t="s">
        <v>419</v>
      </c>
      <c r="C358" s="16" t="s">
        <v>502</v>
      </c>
      <c r="D358" s="88"/>
      <c r="E358" s="88"/>
      <c r="F358" s="88"/>
      <c r="G358" s="88"/>
      <c r="H358" s="88"/>
      <c r="I358" s="88"/>
      <c r="J358" s="88"/>
      <c r="K358" s="88"/>
      <c r="L358" s="88"/>
      <c r="M358" s="88"/>
      <c r="N358" s="88"/>
      <c r="O358" s="88"/>
      <c r="P358" s="88"/>
      <c r="Q358" s="88"/>
      <c r="R358" s="88"/>
      <c r="S358" s="88"/>
      <c r="T358" s="88"/>
      <c r="U358" s="88"/>
      <c r="V358" s="88"/>
      <c r="W358" s="88"/>
      <c r="X358" s="88"/>
      <c r="Y358" s="88"/>
      <c r="Z358" s="88"/>
      <c r="AA358" s="88"/>
      <c r="AB358" s="88"/>
      <c r="AC358" s="88"/>
      <c r="AD358" s="88"/>
      <c r="AE358" s="88"/>
      <c r="AF358" s="88"/>
      <c r="AG358" s="88"/>
      <c r="AH358" s="88"/>
      <c r="AI358" s="88"/>
      <c r="AJ358" s="88"/>
      <c r="AK358" s="88"/>
      <c r="AL358" s="88"/>
      <c r="AM358" s="88"/>
      <c r="AN358" s="88"/>
      <c r="AO358" s="88"/>
      <c r="AP358" s="88"/>
      <c r="AQ358" s="88"/>
      <c r="AR358" s="88"/>
      <c r="AS358" s="88"/>
      <c r="AT358" s="88"/>
      <c r="AU358" s="88"/>
      <c r="AV358" s="88"/>
      <c r="AW358" s="88"/>
      <c r="AX358" s="88"/>
      <c r="AY358" s="88"/>
      <c r="AZ358" s="88"/>
      <c r="BA358" s="88"/>
      <c r="BB358" s="88"/>
      <c r="BC358" s="88"/>
      <c r="BD358" s="88"/>
      <c r="BE358" s="88"/>
      <c r="BF358" s="88"/>
      <c r="BG358" s="88"/>
      <c r="BH358" s="88"/>
      <c r="BI358" s="88"/>
      <c r="BJ358" s="88"/>
      <c r="BK358" s="88"/>
      <c r="BL358" s="88"/>
      <c r="BM358" s="88"/>
      <c r="BN358" s="88"/>
    </row>
    <row r="359" spans="1:66" ht="24.75" customHeight="1">
      <c r="A359" s="12">
        <v>445</v>
      </c>
      <c r="B359" s="15" t="s">
        <v>419</v>
      </c>
      <c r="C359" s="16" t="s">
        <v>503</v>
      </c>
      <c r="D359" s="88"/>
      <c r="E359" s="88"/>
      <c r="F359" s="88"/>
      <c r="G359" s="88"/>
      <c r="H359" s="88"/>
      <c r="I359" s="88"/>
      <c r="J359" s="88"/>
      <c r="K359" s="88"/>
      <c r="L359" s="88"/>
      <c r="M359" s="88"/>
      <c r="N359" s="88"/>
      <c r="O359" s="88"/>
      <c r="P359" s="88"/>
      <c r="Q359" s="88"/>
      <c r="R359" s="88"/>
      <c r="S359" s="88"/>
      <c r="T359" s="88"/>
      <c r="U359" s="88"/>
      <c r="V359" s="88"/>
      <c r="W359" s="88"/>
      <c r="X359" s="88"/>
      <c r="Y359" s="88"/>
      <c r="Z359" s="88"/>
      <c r="AA359" s="88"/>
      <c r="AB359" s="88"/>
      <c r="AC359" s="88"/>
      <c r="AD359" s="88"/>
      <c r="AE359" s="88"/>
      <c r="AF359" s="88"/>
      <c r="AG359" s="88"/>
      <c r="AH359" s="88"/>
      <c r="AI359" s="88"/>
      <c r="AJ359" s="88"/>
      <c r="AK359" s="88"/>
      <c r="AL359" s="88"/>
      <c r="AM359" s="88"/>
      <c r="AN359" s="88"/>
      <c r="AO359" s="88"/>
      <c r="AP359" s="88"/>
      <c r="AQ359" s="88"/>
      <c r="AR359" s="88"/>
      <c r="AS359" s="88"/>
      <c r="AT359" s="88"/>
      <c r="AU359" s="88"/>
      <c r="AV359" s="88"/>
      <c r="AW359" s="88"/>
      <c r="AX359" s="88"/>
      <c r="AY359" s="88"/>
      <c r="AZ359" s="88"/>
      <c r="BA359" s="88"/>
      <c r="BB359" s="88"/>
      <c r="BC359" s="88"/>
      <c r="BD359" s="88"/>
      <c r="BE359" s="88"/>
      <c r="BF359" s="88"/>
      <c r="BG359" s="88"/>
      <c r="BH359" s="88"/>
      <c r="BI359" s="88"/>
      <c r="BJ359" s="88"/>
      <c r="BK359" s="88"/>
      <c r="BL359" s="88"/>
      <c r="BM359" s="88"/>
      <c r="BN359" s="88"/>
    </row>
    <row r="360" spans="1:66" ht="24.75" customHeight="1">
      <c r="A360" s="12">
        <v>446</v>
      </c>
      <c r="B360" s="15" t="s">
        <v>419</v>
      </c>
      <c r="C360" s="16" t="s">
        <v>504</v>
      </c>
      <c r="D360" s="88"/>
      <c r="E360" s="88"/>
      <c r="F360" s="88"/>
      <c r="G360" s="88"/>
      <c r="H360" s="88"/>
      <c r="I360" s="88"/>
      <c r="J360" s="88"/>
      <c r="K360" s="88"/>
      <c r="L360" s="88"/>
      <c r="M360" s="88"/>
      <c r="N360" s="88"/>
      <c r="O360" s="88"/>
      <c r="P360" s="88"/>
      <c r="Q360" s="88"/>
      <c r="R360" s="88"/>
      <c r="S360" s="88"/>
      <c r="T360" s="88"/>
      <c r="U360" s="88"/>
      <c r="V360" s="88"/>
      <c r="W360" s="88"/>
      <c r="X360" s="88"/>
      <c r="Y360" s="88"/>
      <c r="Z360" s="88"/>
      <c r="AA360" s="88"/>
      <c r="AB360" s="88"/>
      <c r="AC360" s="88"/>
      <c r="AD360" s="88"/>
      <c r="AE360" s="88"/>
      <c r="AF360" s="88"/>
      <c r="AG360" s="88"/>
      <c r="AH360" s="88"/>
      <c r="AI360" s="88"/>
      <c r="AJ360" s="88"/>
      <c r="AK360" s="88"/>
      <c r="AL360" s="88"/>
      <c r="AM360" s="88"/>
      <c r="AN360" s="88"/>
      <c r="AO360" s="88"/>
      <c r="AP360" s="88"/>
      <c r="AQ360" s="88"/>
      <c r="AR360" s="88"/>
      <c r="AS360" s="88"/>
      <c r="AT360" s="88"/>
      <c r="AU360" s="88"/>
      <c r="AV360" s="88"/>
      <c r="AW360" s="88"/>
      <c r="AX360" s="88"/>
      <c r="AY360" s="88"/>
      <c r="AZ360" s="88"/>
      <c r="BA360" s="88"/>
      <c r="BB360" s="88"/>
      <c r="BC360" s="88"/>
      <c r="BD360" s="88"/>
      <c r="BE360" s="88"/>
      <c r="BF360" s="88"/>
      <c r="BG360" s="88"/>
      <c r="BH360" s="88"/>
      <c r="BI360" s="88"/>
      <c r="BJ360" s="88"/>
      <c r="BK360" s="88"/>
      <c r="BL360" s="88"/>
      <c r="BM360" s="88"/>
      <c r="BN360" s="88"/>
    </row>
    <row r="361" spans="1:66" ht="24.75" customHeight="1">
      <c r="A361" s="12">
        <v>447</v>
      </c>
      <c r="B361" s="15" t="s">
        <v>419</v>
      </c>
      <c r="C361" s="16" t="s">
        <v>505</v>
      </c>
      <c r="D361" s="88"/>
      <c r="E361" s="88"/>
      <c r="F361" s="88"/>
      <c r="G361" s="88"/>
      <c r="H361" s="88"/>
      <c r="I361" s="88"/>
      <c r="J361" s="88"/>
      <c r="K361" s="88"/>
      <c r="L361" s="88"/>
      <c r="M361" s="88"/>
      <c r="N361" s="88"/>
      <c r="O361" s="88"/>
      <c r="P361" s="88"/>
      <c r="Q361" s="88"/>
      <c r="R361" s="88"/>
      <c r="S361" s="88"/>
      <c r="T361" s="88"/>
      <c r="U361" s="88"/>
      <c r="V361" s="88"/>
      <c r="W361" s="88"/>
      <c r="X361" s="88"/>
      <c r="Y361" s="88"/>
      <c r="Z361" s="88"/>
      <c r="AA361" s="88"/>
      <c r="AB361" s="88"/>
      <c r="AC361" s="88"/>
      <c r="AD361" s="88"/>
      <c r="AE361" s="88"/>
      <c r="AF361" s="88"/>
      <c r="AG361" s="88"/>
      <c r="AH361" s="88"/>
      <c r="AI361" s="88"/>
      <c r="AJ361" s="88"/>
      <c r="AK361" s="88"/>
      <c r="AL361" s="88"/>
      <c r="AM361" s="88"/>
      <c r="AN361" s="88"/>
      <c r="AO361" s="88"/>
      <c r="AP361" s="88"/>
      <c r="AQ361" s="88"/>
      <c r="AR361" s="88"/>
      <c r="AS361" s="88"/>
      <c r="AT361" s="88"/>
      <c r="AU361" s="88"/>
      <c r="AV361" s="88"/>
      <c r="AW361" s="88"/>
      <c r="AX361" s="88"/>
      <c r="AY361" s="88"/>
      <c r="AZ361" s="88"/>
      <c r="BA361" s="88"/>
      <c r="BB361" s="88"/>
      <c r="BC361" s="88"/>
      <c r="BD361" s="88"/>
      <c r="BE361" s="88"/>
      <c r="BF361" s="88"/>
      <c r="BG361" s="88"/>
      <c r="BH361" s="88"/>
      <c r="BI361" s="88"/>
      <c r="BJ361" s="88"/>
      <c r="BK361" s="88"/>
      <c r="BL361" s="88"/>
      <c r="BM361" s="88"/>
      <c r="BN361" s="88"/>
    </row>
    <row r="362" spans="1:66" ht="24.75" customHeight="1">
      <c r="A362" s="12">
        <v>448</v>
      </c>
      <c r="B362" s="15" t="s">
        <v>419</v>
      </c>
      <c r="C362" s="16" t="s">
        <v>506</v>
      </c>
      <c r="D362" s="88"/>
      <c r="E362" s="88"/>
      <c r="F362" s="88"/>
      <c r="G362" s="88"/>
      <c r="H362" s="88"/>
      <c r="I362" s="88"/>
      <c r="J362" s="88"/>
      <c r="K362" s="88"/>
      <c r="L362" s="88"/>
      <c r="M362" s="88"/>
      <c r="N362" s="88"/>
      <c r="O362" s="88"/>
      <c r="P362" s="88"/>
      <c r="Q362" s="88"/>
      <c r="R362" s="88"/>
      <c r="S362" s="88"/>
      <c r="T362" s="88"/>
      <c r="U362" s="88"/>
      <c r="V362" s="88"/>
      <c r="W362" s="88"/>
      <c r="X362" s="88"/>
      <c r="Y362" s="88"/>
      <c r="Z362" s="88"/>
      <c r="AA362" s="88"/>
      <c r="AB362" s="88"/>
      <c r="AC362" s="88"/>
      <c r="AD362" s="88"/>
      <c r="AE362" s="88"/>
      <c r="AF362" s="88"/>
      <c r="AG362" s="88"/>
      <c r="AH362" s="88"/>
      <c r="AI362" s="88"/>
      <c r="AJ362" s="88"/>
      <c r="AK362" s="88"/>
      <c r="AL362" s="88"/>
      <c r="AM362" s="88"/>
      <c r="AN362" s="88"/>
      <c r="AO362" s="88"/>
      <c r="AP362" s="88"/>
      <c r="AQ362" s="88"/>
      <c r="AR362" s="88"/>
      <c r="AS362" s="88"/>
      <c r="AT362" s="88"/>
      <c r="AU362" s="88"/>
      <c r="AV362" s="88"/>
      <c r="AW362" s="88"/>
      <c r="AX362" s="88"/>
      <c r="AY362" s="88"/>
      <c r="AZ362" s="88"/>
      <c r="BA362" s="88"/>
      <c r="BB362" s="88"/>
      <c r="BC362" s="88"/>
      <c r="BD362" s="88"/>
      <c r="BE362" s="88"/>
      <c r="BF362" s="88"/>
      <c r="BG362" s="88"/>
      <c r="BH362" s="88"/>
      <c r="BI362" s="88"/>
      <c r="BJ362" s="88"/>
      <c r="BK362" s="88"/>
      <c r="BL362" s="88"/>
      <c r="BM362" s="88"/>
      <c r="BN362" s="88"/>
    </row>
    <row r="363" spans="1:66" ht="24.75" customHeight="1">
      <c r="A363" s="12">
        <v>449</v>
      </c>
      <c r="B363" s="15" t="s">
        <v>419</v>
      </c>
      <c r="C363" s="16" t="s">
        <v>507</v>
      </c>
      <c r="D363" s="88"/>
      <c r="E363" s="88"/>
      <c r="F363" s="88"/>
      <c r="G363" s="88"/>
      <c r="H363" s="88"/>
      <c r="I363" s="88"/>
      <c r="J363" s="88"/>
      <c r="K363" s="88"/>
      <c r="L363" s="88"/>
      <c r="M363" s="88"/>
      <c r="N363" s="88"/>
      <c r="O363" s="88"/>
      <c r="P363" s="88"/>
      <c r="Q363" s="88"/>
      <c r="R363" s="88"/>
      <c r="S363" s="88"/>
      <c r="T363" s="88"/>
      <c r="U363" s="88"/>
      <c r="V363" s="88"/>
      <c r="W363" s="88"/>
      <c r="X363" s="88"/>
      <c r="Y363" s="88"/>
      <c r="Z363" s="88"/>
      <c r="AA363" s="88"/>
      <c r="AB363" s="88"/>
      <c r="AC363" s="88"/>
      <c r="AD363" s="88"/>
      <c r="AE363" s="88"/>
      <c r="AF363" s="88"/>
      <c r="AG363" s="88"/>
      <c r="AH363" s="88"/>
      <c r="AI363" s="88"/>
      <c r="AJ363" s="88"/>
      <c r="AK363" s="88"/>
      <c r="AL363" s="88"/>
      <c r="AM363" s="88"/>
      <c r="AN363" s="88"/>
      <c r="AO363" s="88"/>
      <c r="AP363" s="88"/>
      <c r="AQ363" s="88"/>
      <c r="AR363" s="88"/>
      <c r="AS363" s="88"/>
      <c r="AT363" s="88"/>
      <c r="AU363" s="88"/>
      <c r="AV363" s="88"/>
      <c r="AW363" s="88"/>
      <c r="AX363" s="88"/>
      <c r="AY363" s="88"/>
      <c r="AZ363" s="88"/>
      <c r="BA363" s="88"/>
      <c r="BB363" s="88"/>
      <c r="BC363" s="88"/>
      <c r="BD363" s="88"/>
      <c r="BE363" s="88"/>
      <c r="BF363" s="88"/>
      <c r="BG363" s="88"/>
      <c r="BH363" s="88"/>
      <c r="BI363" s="88"/>
      <c r="BJ363" s="88"/>
      <c r="BK363" s="88"/>
      <c r="BL363" s="88"/>
      <c r="BM363" s="88"/>
      <c r="BN363" s="88"/>
    </row>
    <row r="364" spans="1:66" ht="24.75" customHeight="1">
      <c r="A364" s="12">
        <v>450</v>
      </c>
      <c r="B364" s="15" t="s">
        <v>419</v>
      </c>
      <c r="C364" s="16" t="s">
        <v>508</v>
      </c>
      <c r="D364" s="88"/>
      <c r="E364" s="88"/>
      <c r="F364" s="88"/>
      <c r="G364" s="88"/>
      <c r="H364" s="88"/>
      <c r="I364" s="88"/>
      <c r="J364" s="88"/>
      <c r="K364" s="88"/>
      <c r="L364" s="88"/>
      <c r="M364" s="88"/>
      <c r="N364" s="88"/>
      <c r="O364" s="88"/>
      <c r="P364" s="88"/>
      <c r="Q364" s="88"/>
      <c r="R364" s="88"/>
      <c r="S364" s="88"/>
      <c r="T364" s="88"/>
      <c r="U364" s="88"/>
      <c r="V364" s="88"/>
      <c r="W364" s="88"/>
      <c r="X364" s="88"/>
      <c r="Y364" s="88"/>
      <c r="Z364" s="88"/>
      <c r="AA364" s="88"/>
      <c r="AB364" s="88"/>
      <c r="AC364" s="88"/>
      <c r="AD364" s="88"/>
      <c r="AE364" s="88"/>
      <c r="AF364" s="88"/>
      <c r="AG364" s="88"/>
      <c r="AH364" s="88"/>
      <c r="AI364" s="88"/>
      <c r="AJ364" s="88"/>
      <c r="AK364" s="88"/>
      <c r="AL364" s="88"/>
      <c r="AM364" s="88"/>
      <c r="AN364" s="88"/>
      <c r="AO364" s="88"/>
      <c r="AP364" s="88"/>
      <c r="AQ364" s="88"/>
      <c r="AR364" s="88"/>
      <c r="AS364" s="88"/>
      <c r="AT364" s="88"/>
      <c r="AU364" s="88"/>
      <c r="AV364" s="88"/>
      <c r="AW364" s="88"/>
      <c r="AX364" s="88"/>
      <c r="AY364" s="88"/>
      <c r="AZ364" s="88"/>
      <c r="BA364" s="88"/>
      <c r="BB364" s="88"/>
      <c r="BC364" s="88"/>
      <c r="BD364" s="88"/>
      <c r="BE364" s="88"/>
      <c r="BF364" s="88"/>
      <c r="BG364" s="88"/>
      <c r="BH364" s="88"/>
      <c r="BI364" s="88"/>
      <c r="BJ364" s="88"/>
      <c r="BK364" s="88"/>
      <c r="BL364" s="88"/>
      <c r="BM364" s="88"/>
      <c r="BN364" s="88"/>
    </row>
    <row r="365" spans="1:66" ht="24.75" customHeight="1">
      <c r="A365" s="12">
        <v>451</v>
      </c>
      <c r="B365" s="15" t="s">
        <v>419</v>
      </c>
      <c r="C365" s="16" t="s">
        <v>509</v>
      </c>
      <c r="D365" s="88"/>
      <c r="E365" s="88"/>
      <c r="F365" s="88"/>
      <c r="G365" s="88"/>
      <c r="H365" s="88"/>
      <c r="I365" s="88"/>
      <c r="J365" s="88"/>
      <c r="K365" s="88"/>
      <c r="L365" s="88"/>
      <c r="M365" s="88"/>
      <c r="N365" s="88"/>
      <c r="O365" s="88"/>
      <c r="P365" s="88"/>
      <c r="Q365" s="88"/>
      <c r="R365" s="88"/>
      <c r="S365" s="88"/>
      <c r="T365" s="88"/>
      <c r="U365" s="88"/>
      <c r="V365" s="88"/>
      <c r="W365" s="88"/>
      <c r="X365" s="88"/>
      <c r="Y365" s="88"/>
      <c r="Z365" s="88"/>
      <c r="AA365" s="88"/>
      <c r="AB365" s="88"/>
      <c r="AC365" s="88"/>
      <c r="AD365" s="88"/>
      <c r="AE365" s="88"/>
      <c r="AF365" s="88"/>
      <c r="AG365" s="88"/>
      <c r="AH365" s="88"/>
      <c r="AI365" s="88"/>
      <c r="AJ365" s="88"/>
      <c r="AK365" s="88"/>
      <c r="AL365" s="88"/>
      <c r="AM365" s="88"/>
      <c r="AN365" s="88"/>
      <c r="AO365" s="88"/>
      <c r="AP365" s="88"/>
      <c r="AQ365" s="88"/>
      <c r="AR365" s="88"/>
      <c r="AS365" s="88"/>
      <c r="AT365" s="88"/>
      <c r="AU365" s="88"/>
      <c r="AV365" s="88"/>
      <c r="AW365" s="88"/>
      <c r="AX365" s="88"/>
      <c r="AY365" s="88"/>
      <c r="AZ365" s="88"/>
      <c r="BA365" s="88"/>
      <c r="BB365" s="88"/>
      <c r="BC365" s="88"/>
      <c r="BD365" s="88"/>
      <c r="BE365" s="88"/>
      <c r="BF365" s="88"/>
      <c r="BG365" s="88"/>
      <c r="BH365" s="88"/>
      <c r="BI365" s="88"/>
      <c r="BJ365" s="88"/>
      <c r="BK365" s="88"/>
      <c r="BL365" s="88"/>
      <c r="BM365" s="88"/>
      <c r="BN365" s="88"/>
    </row>
    <row r="366" spans="1:66" ht="24.75" customHeight="1">
      <c r="A366" s="12">
        <v>452</v>
      </c>
      <c r="B366" s="15" t="s">
        <v>419</v>
      </c>
      <c r="C366" s="16" t="s">
        <v>510</v>
      </c>
      <c r="D366" s="88"/>
      <c r="E366" s="88"/>
      <c r="F366" s="88"/>
      <c r="G366" s="88"/>
      <c r="H366" s="88"/>
      <c r="I366" s="88"/>
      <c r="J366" s="88"/>
      <c r="K366" s="88"/>
      <c r="L366" s="88"/>
      <c r="M366" s="88"/>
      <c r="N366" s="88"/>
      <c r="O366" s="88"/>
      <c r="P366" s="88"/>
      <c r="Q366" s="88"/>
      <c r="R366" s="88"/>
      <c r="S366" s="88"/>
      <c r="T366" s="88"/>
      <c r="U366" s="88"/>
      <c r="V366" s="88"/>
      <c r="W366" s="88"/>
      <c r="X366" s="88"/>
      <c r="Y366" s="88"/>
      <c r="Z366" s="88"/>
      <c r="AA366" s="88"/>
      <c r="AB366" s="88"/>
      <c r="AC366" s="88"/>
      <c r="AD366" s="88"/>
      <c r="AE366" s="88"/>
      <c r="AF366" s="88"/>
      <c r="AG366" s="88"/>
      <c r="AH366" s="88"/>
      <c r="AI366" s="88"/>
      <c r="AJ366" s="88"/>
      <c r="AK366" s="88"/>
      <c r="AL366" s="88"/>
      <c r="AM366" s="88"/>
      <c r="AN366" s="88"/>
      <c r="AO366" s="88"/>
      <c r="AP366" s="88"/>
      <c r="AQ366" s="88"/>
      <c r="AR366" s="88"/>
      <c r="AS366" s="88"/>
      <c r="AT366" s="88"/>
      <c r="AU366" s="88"/>
      <c r="AV366" s="88"/>
      <c r="AW366" s="88"/>
      <c r="AX366" s="88"/>
      <c r="AY366" s="88"/>
      <c r="AZ366" s="88"/>
      <c r="BA366" s="88"/>
      <c r="BB366" s="88"/>
      <c r="BC366" s="88"/>
      <c r="BD366" s="88"/>
      <c r="BE366" s="88"/>
      <c r="BF366" s="88"/>
      <c r="BG366" s="88"/>
      <c r="BH366" s="88"/>
      <c r="BI366" s="88"/>
      <c r="BJ366" s="88"/>
      <c r="BK366" s="88"/>
      <c r="BL366" s="88"/>
      <c r="BM366" s="88"/>
      <c r="BN366" s="88"/>
    </row>
    <row r="367" spans="1:66" ht="24.75" customHeight="1">
      <c r="A367" s="12">
        <v>453</v>
      </c>
      <c r="B367" s="15" t="s">
        <v>419</v>
      </c>
      <c r="C367" s="16" t="s">
        <v>511</v>
      </c>
      <c r="D367" s="88"/>
      <c r="E367" s="88"/>
      <c r="F367" s="88"/>
      <c r="G367" s="88"/>
      <c r="H367" s="88"/>
      <c r="I367" s="88"/>
      <c r="J367" s="88"/>
      <c r="K367" s="88"/>
      <c r="L367" s="88"/>
      <c r="M367" s="88"/>
      <c r="N367" s="88"/>
      <c r="O367" s="88"/>
      <c r="P367" s="88"/>
      <c r="Q367" s="88"/>
      <c r="R367" s="88"/>
      <c r="S367" s="88"/>
      <c r="T367" s="88"/>
      <c r="U367" s="88"/>
      <c r="V367" s="88"/>
      <c r="W367" s="88"/>
      <c r="X367" s="88"/>
      <c r="Y367" s="88"/>
      <c r="Z367" s="88"/>
      <c r="AA367" s="88"/>
      <c r="AB367" s="88"/>
      <c r="AC367" s="88"/>
      <c r="AD367" s="88"/>
      <c r="AE367" s="88"/>
      <c r="AF367" s="88"/>
      <c r="AG367" s="88"/>
      <c r="AH367" s="88"/>
      <c r="AI367" s="88"/>
      <c r="AJ367" s="88"/>
      <c r="AK367" s="88"/>
      <c r="AL367" s="88"/>
      <c r="AM367" s="88"/>
      <c r="AN367" s="88"/>
      <c r="AO367" s="88"/>
      <c r="AP367" s="88"/>
      <c r="AQ367" s="88"/>
      <c r="AR367" s="88"/>
      <c r="AS367" s="88"/>
      <c r="AT367" s="88"/>
      <c r="AU367" s="88"/>
      <c r="AV367" s="88"/>
      <c r="AW367" s="88"/>
      <c r="AX367" s="88"/>
      <c r="AY367" s="88"/>
      <c r="AZ367" s="88"/>
      <c r="BA367" s="88"/>
      <c r="BB367" s="88"/>
      <c r="BC367" s="88"/>
      <c r="BD367" s="88"/>
      <c r="BE367" s="88"/>
      <c r="BF367" s="88"/>
      <c r="BG367" s="88"/>
      <c r="BH367" s="88"/>
      <c r="BI367" s="88"/>
      <c r="BJ367" s="88"/>
      <c r="BK367" s="88"/>
      <c r="BL367" s="88"/>
      <c r="BM367" s="88"/>
      <c r="BN367" s="88"/>
    </row>
    <row r="368" spans="1:66" ht="24.75" customHeight="1">
      <c r="A368" s="12">
        <v>454</v>
      </c>
      <c r="B368" s="15" t="s">
        <v>419</v>
      </c>
      <c r="C368" s="16" t="s">
        <v>512</v>
      </c>
      <c r="D368" s="88"/>
      <c r="E368" s="88"/>
      <c r="F368" s="88"/>
      <c r="G368" s="88"/>
      <c r="H368" s="88"/>
      <c r="I368" s="88"/>
      <c r="J368" s="88"/>
      <c r="K368" s="88"/>
      <c r="L368" s="88"/>
      <c r="M368" s="88"/>
      <c r="N368" s="88"/>
      <c r="O368" s="88"/>
      <c r="P368" s="88"/>
      <c r="Q368" s="88"/>
      <c r="R368" s="88"/>
      <c r="S368" s="88"/>
      <c r="T368" s="88"/>
      <c r="U368" s="88"/>
      <c r="V368" s="88"/>
      <c r="W368" s="88"/>
      <c r="X368" s="88"/>
      <c r="Y368" s="88"/>
      <c r="Z368" s="88"/>
      <c r="AA368" s="88"/>
      <c r="AB368" s="88"/>
      <c r="AC368" s="88"/>
      <c r="AD368" s="88"/>
      <c r="AE368" s="88"/>
      <c r="AF368" s="88"/>
      <c r="AG368" s="88"/>
      <c r="AH368" s="88"/>
      <c r="AI368" s="88"/>
      <c r="AJ368" s="88"/>
      <c r="AK368" s="88"/>
      <c r="AL368" s="88"/>
      <c r="AM368" s="88"/>
      <c r="AN368" s="88"/>
      <c r="AO368" s="88"/>
      <c r="AP368" s="88"/>
      <c r="AQ368" s="88"/>
      <c r="AR368" s="88"/>
      <c r="AS368" s="88"/>
      <c r="AT368" s="88"/>
      <c r="AU368" s="88"/>
      <c r="AV368" s="88"/>
      <c r="AW368" s="88"/>
      <c r="AX368" s="88"/>
      <c r="AY368" s="88"/>
      <c r="AZ368" s="88"/>
      <c r="BA368" s="88"/>
      <c r="BB368" s="88"/>
      <c r="BC368" s="88"/>
      <c r="BD368" s="88"/>
      <c r="BE368" s="88"/>
      <c r="BF368" s="88"/>
      <c r="BG368" s="88"/>
      <c r="BH368" s="88"/>
      <c r="BI368" s="88"/>
      <c r="BJ368" s="88"/>
      <c r="BK368" s="88"/>
      <c r="BL368" s="88"/>
      <c r="BM368" s="88"/>
      <c r="BN368" s="88"/>
    </row>
    <row r="369" spans="1:66" ht="24.75" customHeight="1">
      <c r="A369" s="12">
        <v>455</v>
      </c>
      <c r="B369" s="15" t="s">
        <v>419</v>
      </c>
      <c r="C369" s="16" t="s">
        <v>513</v>
      </c>
      <c r="D369" s="88"/>
      <c r="E369" s="88"/>
      <c r="F369" s="88"/>
      <c r="G369" s="88"/>
      <c r="H369" s="88"/>
      <c r="I369" s="88"/>
      <c r="J369" s="88"/>
      <c r="K369" s="88"/>
      <c r="L369" s="88"/>
      <c r="M369" s="88"/>
      <c r="N369" s="88"/>
      <c r="O369" s="88"/>
      <c r="P369" s="88"/>
      <c r="Q369" s="88"/>
      <c r="R369" s="88"/>
      <c r="S369" s="88"/>
      <c r="T369" s="88"/>
      <c r="U369" s="88"/>
      <c r="V369" s="88"/>
      <c r="W369" s="88"/>
      <c r="X369" s="88"/>
      <c r="Y369" s="88"/>
      <c r="Z369" s="88"/>
      <c r="AA369" s="88"/>
      <c r="AB369" s="88"/>
      <c r="AC369" s="88"/>
      <c r="AD369" s="88"/>
      <c r="AE369" s="88"/>
      <c r="AF369" s="88"/>
      <c r="AG369" s="88"/>
      <c r="AH369" s="88"/>
      <c r="AI369" s="88"/>
      <c r="AJ369" s="88"/>
      <c r="AK369" s="88"/>
      <c r="AL369" s="88"/>
      <c r="AM369" s="88"/>
      <c r="AN369" s="88"/>
      <c r="AO369" s="88"/>
      <c r="AP369" s="88"/>
      <c r="AQ369" s="88"/>
      <c r="AR369" s="88"/>
      <c r="AS369" s="88"/>
      <c r="AT369" s="88"/>
      <c r="AU369" s="88"/>
      <c r="AV369" s="88"/>
      <c r="AW369" s="88"/>
      <c r="AX369" s="88"/>
      <c r="AY369" s="88"/>
      <c r="AZ369" s="88"/>
      <c r="BA369" s="88"/>
      <c r="BB369" s="88"/>
      <c r="BC369" s="88"/>
      <c r="BD369" s="88"/>
      <c r="BE369" s="88"/>
      <c r="BF369" s="88"/>
      <c r="BG369" s="88"/>
      <c r="BH369" s="88"/>
      <c r="BI369" s="88"/>
      <c r="BJ369" s="88"/>
      <c r="BK369" s="88"/>
      <c r="BL369" s="88"/>
      <c r="BM369" s="88"/>
      <c r="BN369" s="88"/>
    </row>
    <row r="370" spans="1:66" ht="24.75" customHeight="1">
      <c r="A370" s="12">
        <v>456</v>
      </c>
      <c r="B370" s="15" t="s">
        <v>419</v>
      </c>
      <c r="C370" s="16" t="s">
        <v>514</v>
      </c>
      <c r="D370" s="88"/>
      <c r="E370" s="88"/>
      <c r="F370" s="88"/>
      <c r="G370" s="88"/>
      <c r="H370" s="88"/>
      <c r="I370" s="88"/>
      <c r="J370" s="88"/>
      <c r="K370" s="88"/>
      <c r="L370" s="88"/>
      <c r="M370" s="88"/>
      <c r="N370" s="88"/>
      <c r="O370" s="88"/>
      <c r="P370" s="88"/>
      <c r="Q370" s="88"/>
      <c r="R370" s="88"/>
      <c r="S370" s="88"/>
      <c r="T370" s="88"/>
      <c r="U370" s="88"/>
      <c r="V370" s="88"/>
      <c r="W370" s="88"/>
      <c r="X370" s="88"/>
      <c r="Y370" s="88"/>
      <c r="Z370" s="88"/>
      <c r="AA370" s="88"/>
      <c r="AB370" s="88"/>
      <c r="AC370" s="88"/>
      <c r="AD370" s="88"/>
      <c r="AE370" s="88"/>
      <c r="AF370" s="88"/>
      <c r="AG370" s="88"/>
      <c r="AH370" s="88"/>
      <c r="AI370" s="88"/>
      <c r="AJ370" s="88"/>
      <c r="AK370" s="88"/>
      <c r="AL370" s="88"/>
      <c r="AM370" s="88"/>
      <c r="AN370" s="88"/>
      <c r="AO370" s="88"/>
      <c r="AP370" s="88"/>
      <c r="AQ370" s="88"/>
      <c r="AR370" s="88"/>
      <c r="AS370" s="88"/>
      <c r="AT370" s="88"/>
      <c r="AU370" s="88"/>
      <c r="AV370" s="88"/>
      <c r="AW370" s="88"/>
      <c r="AX370" s="88"/>
      <c r="AY370" s="88"/>
      <c r="AZ370" s="88"/>
      <c r="BA370" s="88"/>
      <c r="BB370" s="88"/>
      <c r="BC370" s="88"/>
      <c r="BD370" s="88"/>
      <c r="BE370" s="88"/>
      <c r="BF370" s="88"/>
      <c r="BG370" s="88"/>
      <c r="BH370" s="88"/>
      <c r="BI370" s="88"/>
      <c r="BJ370" s="88"/>
      <c r="BK370" s="88"/>
      <c r="BL370" s="88"/>
      <c r="BM370" s="88"/>
      <c r="BN370" s="88"/>
    </row>
    <row r="371" spans="1:66" ht="24.75" customHeight="1">
      <c r="A371" s="12">
        <v>457</v>
      </c>
      <c r="B371" s="15" t="s">
        <v>419</v>
      </c>
      <c r="C371" s="16" t="s">
        <v>515</v>
      </c>
      <c r="D371" s="88"/>
      <c r="E371" s="88"/>
      <c r="F371" s="88"/>
      <c r="G371" s="88"/>
      <c r="H371" s="88"/>
      <c r="I371" s="88"/>
      <c r="J371" s="88"/>
      <c r="K371" s="88"/>
      <c r="L371" s="88"/>
      <c r="M371" s="88"/>
      <c r="N371" s="88"/>
      <c r="O371" s="88"/>
      <c r="P371" s="88"/>
      <c r="Q371" s="88"/>
      <c r="R371" s="88"/>
      <c r="S371" s="88"/>
      <c r="T371" s="88"/>
      <c r="U371" s="88"/>
      <c r="V371" s="88"/>
      <c r="W371" s="88"/>
      <c r="X371" s="88"/>
      <c r="Y371" s="88"/>
      <c r="Z371" s="88"/>
      <c r="AA371" s="88"/>
      <c r="AB371" s="88"/>
      <c r="AC371" s="88"/>
      <c r="AD371" s="88"/>
      <c r="AE371" s="88"/>
      <c r="AF371" s="88"/>
      <c r="AG371" s="88"/>
      <c r="AH371" s="88"/>
      <c r="AI371" s="88"/>
      <c r="AJ371" s="88"/>
      <c r="AK371" s="88"/>
      <c r="AL371" s="88"/>
      <c r="AM371" s="88"/>
      <c r="AN371" s="88"/>
      <c r="AO371" s="88"/>
      <c r="AP371" s="88"/>
      <c r="AQ371" s="88"/>
      <c r="AR371" s="88"/>
      <c r="AS371" s="88"/>
      <c r="AT371" s="88"/>
      <c r="AU371" s="88"/>
      <c r="AV371" s="88"/>
      <c r="AW371" s="88"/>
      <c r="AX371" s="88"/>
      <c r="AY371" s="88"/>
      <c r="AZ371" s="88"/>
      <c r="BA371" s="88"/>
      <c r="BB371" s="88"/>
      <c r="BC371" s="88"/>
      <c r="BD371" s="88"/>
      <c r="BE371" s="88"/>
      <c r="BF371" s="88"/>
      <c r="BG371" s="88"/>
      <c r="BH371" s="88"/>
      <c r="BI371" s="88"/>
      <c r="BJ371" s="88"/>
      <c r="BK371" s="88"/>
      <c r="BL371" s="88"/>
      <c r="BM371" s="88"/>
      <c r="BN371" s="88"/>
    </row>
    <row r="372" spans="1:66" ht="24.75" customHeight="1">
      <c r="A372" s="12">
        <v>458</v>
      </c>
      <c r="B372" s="15" t="s">
        <v>419</v>
      </c>
      <c r="C372" s="16" t="s">
        <v>516</v>
      </c>
      <c r="D372" s="88"/>
      <c r="E372" s="88"/>
      <c r="F372" s="88"/>
      <c r="G372" s="88"/>
      <c r="H372" s="88"/>
      <c r="I372" s="88"/>
      <c r="J372" s="88"/>
      <c r="K372" s="88"/>
      <c r="L372" s="88"/>
      <c r="M372" s="88"/>
      <c r="N372" s="88"/>
      <c r="O372" s="88"/>
      <c r="P372" s="88"/>
      <c r="Q372" s="88"/>
      <c r="R372" s="88"/>
      <c r="S372" s="88"/>
      <c r="T372" s="88"/>
      <c r="U372" s="88"/>
      <c r="V372" s="88"/>
      <c r="W372" s="88"/>
      <c r="X372" s="88"/>
      <c r="Y372" s="88"/>
      <c r="Z372" s="88"/>
      <c r="AA372" s="88"/>
      <c r="AB372" s="88"/>
      <c r="AC372" s="88"/>
      <c r="AD372" s="88"/>
      <c r="AE372" s="88"/>
      <c r="AF372" s="88"/>
      <c r="AG372" s="88"/>
      <c r="AH372" s="88"/>
      <c r="AI372" s="88"/>
      <c r="AJ372" s="88"/>
      <c r="AK372" s="88"/>
      <c r="AL372" s="88"/>
      <c r="AM372" s="88"/>
      <c r="AN372" s="88"/>
      <c r="AO372" s="88"/>
      <c r="AP372" s="88"/>
      <c r="AQ372" s="88"/>
      <c r="AR372" s="88"/>
      <c r="AS372" s="88"/>
      <c r="AT372" s="88"/>
      <c r="AU372" s="88"/>
      <c r="AV372" s="88"/>
      <c r="AW372" s="88"/>
      <c r="AX372" s="88"/>
      <c r="AY372" s="88"/>
      <c r="AZ372" s="88"/>
      <c r="BA372" s="88"/>
      <c r="BB372" s="88"/>
      <c r="BC372" s="88"/>
      <c r="BD372" s="88"/>
      <c r="BE372" s="88"/>
      <c r="BF372" s="88"/>
      <c r="BG372" s="88"/>
      <c r="BH372" s="88"/>
      <c r="BI372" s="88"/>
      <c r="BJ372" s="88"/>
      <c r="BK372" s="88"/>
      <c r="BL372" s="88"/>
      <c r="BM372" s="88"/>
      <c r="BN372" s="88"/>
    </row>
    <row r="373" spans="1:66" ht="24.75" customHeight="1">
      <c r="A373" s="12">
        <v>459</v>
      </c>
      <c r="B373" s="15" t="s">
        <v>419</v>
      </c>
      <c r="C373" s="16" t="s">
        <v>517</v>
      </c>
      <c r="D373" s="88"/>
      <c r="E373" s="88"/>
      <c r="F373" s="88"/>
      <c r="G373" s="88"/>
      <c r="H373" s="88"/>
      <c r="I373" s="88"/>
      <c r="J373" s="88"/>
      <c r="K373" s="88"/>
      <c r="L373" s="88"/>
      <c r="M373" s="88"/>
      <c r="N373" s="88"/>
      <c r="O373" s="88"/>
      <c r="P373" s="88"/>
      <c r="Q373" s="88"/>
      <c r="R373" s="88"/>
      <c r="S373" s="88"/>
      <c r="T373" s="88"/>
      <c r="U373" s="88"/>
      <c r="V373" s="88"/>
      <c r="W373" s="88"/>
      <c r="X373" s="88"/>
      <c r="Y373" s="88"/>
      <c r="Z373" s="88"/>
      <c r="AA373" s="88"/>
      <c r="AB373" s="88"/>
      <c r="AC373" s="88"/>
      <c r="AD373" s="88"/>
      <c r="AE373" s="88"/>
      <c r="AF373" s="88"/>
      <c r="AG373" s="88"/>
      <c r="AH373" s="88"/>
      <c r="AI373" s="88"/>
      <c r="AJ373" s="88"/>
      <c r="AK373" s="88"/>
      <c r="AL373" s="88"/>
      <c r="AM373" s="88"/>
      <c r="AN373" s="88"/>
      <c r="AO373" s="88"/>
      <c r="AP373" s="88"/>
      <c r="AQ373" s="88"/>
      <c r="AR373" s="88"/>
      <c r="AS373" s="88"/>
      <c r="AT373" s="88"/>
      <c r="AU373" s="88"/>
      <c r="AV373" s="88"/>
      <c r="AW373" s="88"/>
      <c r="AX373" s="88"/>
      <c r="AY373" s="88"/>
      <c r="AZ373" s="88"/>
      <c r="BA373" s="88"/>
      <c r="BB373" s="88"/>
      <c r="BC373" s="88"/>
      <c r="BD373" s="88"/>
      <c r="BE373" s="88"/>
      <c r="BF373" s="88"/>
      <c r="BG373" s="88"/>
      <c r="BH373" s="88"/>
      <c r="BI373" s="88"/>
      <c r="BJ373" s="88"/>
      <c r="BK373" s="88"/>
      <c r="BL373" s="88"/>
      <c r="BM373" s="88"/>
      <c r="BN373" s="88"/>
    </row>
    <row r="374" spans="1:66" ht="24.75" customHeight="1">
      <c r="A374" s="12">
        <v>460</v>
      </c>
      <c r="B374" s="15" t="s">
        <v>419</v>
      </c>
      <c r="C374" s="16" t="s">
        <v>518</v>
      </c>
      <c r="D374" s="88"/>
      <c r="E374" s="88"/>
      <c r="F374" s="88"/>
      <c r="G374" s="88"/>
      <c r="H374" s="88"/>
      <c r="I374" s="88"/>
      <c r="J374" s="88"/>
      <c r="K374" s="88"/>
      <c r="L374" s="88"/>
      <c r="M374" s="88"/>
      <c r="N374" s="88"/>
      <c r="O374" s="88"/>
      <c r="P374" s="88"/>
      <c r="Q374" s="88"/>
      <c r="R374" s="88"/>
      <c r="S374" s="88"/>
      <c r="T374" s="88"/>
      <c r="U374" s="88"/>
      <c r="V374" s="88"/>
      <c r="W374" s="88"/>
      <c r="X374" s="88"/>
      <c r="Y374" s="88"/>
      <c r="Z374" s="88"/>
      <c r="AA374" s="88"/>
      <c r="AB374" s="88"/>
      <c r="AC374" s="88"/>
      <c r="AD374" s="88"/>
      <c r="AE374" s="88"/>
      <c r="AF374" s="88"/>
      <c r="AG374" s="88"/>
      <c r="AH374" s="88"/>
      <c r="AI374" s="88"/>
      <c r="AJ374" s="88"/>
      <c r="AK374" s="88"/>
      <c r="AL374" s="88"/>
      <c r="AM374" s="88"/>
      <c r="AN374" s="88"/>
      <c r="AO374" s="88"/>
      <c r="AP374" s="88"/>
      <c r="AQ374" s="88"/>
      <c r="AR374" s="88"/>
      <c r="AS374" s="88"/>
      <c r="AT374" s="88"/>
      <c r="AU374" s="88"/>
      <c r="AV374" s="88"/>
      <c r="AW374" s="88"/>
      <c r="AX374" s="88"/>
      <c r="AY374" s="88"/>
      <c r="AZ374" s="88"/>
      <c r="BA374" s="88"/>
      <c r="BB374" s="88"/>
      <c r="BC374" s="88"/>
      <c r="BD374" s="88"/>
      <c r="BE374" s="88"/>
      <c r="BF374" s="88"/>
      <c r="BG374" s="88"/>
      <c r="BH374" s="88"/>
      <c r="BI374" s="88"/>
      <c r="BJ374" s="88"/>
      <c r="BK374" s="88"/>
      <c r="BL374" s="88"/>
      <c r="BM374" s="88"/>
      <c r="BN374" s="88"/>
    </row>
    <row r="375" spans="1:66" ht="24.75" customHeight="1">
      <c r="A375" s="12">
        <v>461</v>
      </c>
      <c r="B375" s="15" t="s">
        <v>419</v>
      </c>
      <c r="C375" s="16" t="s">
        <v>519</v>
      </c>
      <c r="D375" s="88"/>
      <c r="E375" s="88"/>
      <c r="F375" s="88"/>
      <c r="G375" s="88"/>
      <c r="H375" s="88"/>
      <c r="I375" s="88"/>
      <c r="J375" s="88"/>
      <c r="K375" s="88"/>
      <c r="L375" s="88"/>
      <c r="M375" s="88"/>
      <c r="N375" s="88"/>
      <c r="O375" s="88"/>
      <c r="P375" s="88"/>
      <c r="Q375" s="88"/>
      <c r="R375" s="88"/>
      <c r="S375" s="88"/>
      <c r="T375" s="88"/>
      <c r="U375" s="88"/>
      <c r="V375" s="88"/>
      <c r="W375" s="88"/>
      <c r="X375" s="88"/>
      <c r="Y375" s="88"/>
      <c r="Z375" s="88"/>
      <c r="AA375" s="88"/>
      <c r="AB375" s="88"/>
      <c r="AC375" s="88"/>
      <c r="AD375" s="88"/>
      <c r="AE375" s="88"/>
      <c r="AF375" s="88"/>
      <c r="AG375" s="88"/>
      <c r="AH375" s="88"/>
      <c r="AI375" s="88"/>
      <c r="AJ375" s="88"/>
      <c r="AK375" s="88"/>
      <c r="AL375" s="88"/>
      <c r="AM375" s="88"/>
      <c r="AN375" s="88"/>
      <c r="AO375" s="88"/>
      <c r="AP375" s="88"/>
      <c r="AQ375" s="88"/>
      <c r="AR375" s="88"/>
      <c r="AS375" s="88"/>
      <c r="AT375" s="88"/>
      <c r="AU375" s="88"/>
      <c r="AV375" s="88"/>
      <c r="AW375" s="88"/>
      <c r="AX375" s="88"/>
      <c r="AY375" s="88"/>
      <c r="AZ375" s="88"/>
      <c r="BA375" s="88"/>
      <c r="BB375" s="88"/>
      <c r="BC375" s="88"/>
      <c r="BD375" s="88"/>
      <c r="BE375" s="88"/>
      <c r="BF375" s="88"/>
      <c r="BG375" s="88"/>
      <c r="BH375" s="88"/>
      <c r="BI375" s="88"/>
      <c r="BJ375" s="88"/>
      <c r="BK375" s="88"/>
      <c r="BL375" s="88"/>
      <c r="BM375" s="88"/>
      <c r="BN375" s="88"/>
    </row>
    <row r="376" spans="1:66" ht="24.75" customHeight="1">
      <c r="A376" s="12">
        <v>462</v>
      </c>
      <c r="B376" s="15" t="s">
        <v>419</v>
      </c>
      <c r="C376" s="16" t="s">
        <v>1008</v>
      </c>
      <c r="D376" s="88"/>
      <c r="E376" s="88"/>
      <c r="F376" s="88"/>
      <c r="G376" s="88"/>
      <c r="H376" s="88"/>
      <c r="I376" s="88"/>
      <c r="J376" s="88"/>
      <c r="K376" s="88"/>
      <c r="L376" s="88"/>
      <c r="M376" s="88"/>
      <c r="N376" s="88"/>
      <c r="O376" s="88"/>
      <c r="P376" s="88"/>
      <c r="Q376" s="88"/>
      <c r="R376" s="88"/>
      <c r="S376" s="88"/>
      <c r="T376" s="88"/>
      <c r="U376" s="88"/>
      <c r="V376" s="88"/>
      <c r="W376" s="88"/>
      <c r="X376" s="88"/>
      <c r="Y376" s="88"/>
      <c r="Z376" s="88"/>
      <c r="AA376" s="88"/>
      <c r="AB376" s="88"/>
      <c r="AC376" s="88"/>
      <c r="AD376" s="88"/>
      <c r="AE376" s="88"/>
      <c r="AF376" s="88"/>
      <c r="AG376" s="88"/>
      <c r="AH376" s="88"/>
      <c r="AI376" s="88"/>
      <c r="AJ376" s="88"/>
      <c r="AK376" s="88"/>
      <c r="AL376" s="88"/>
      <c r="AM376" s="88"/>
      <c r="AN376" s="88"/>
      <c r="AO376" s="88"/>
      <c r="AP376" s="88"/>
      <c r="AQ376" s="88"/>
      <c r="AR376" s="88"/>
      <c r="AS376" s="88"/>
      <c r="AT376" s="88"/>
      <c r="AU376" s="88"/>
      <c r="AV376" s="88"/>
      <c r="AW376" s="88"/>
      <c r="AX376" s="88"/>
      <c r="AY376" s="88"/>
      <c r="AZ376" s="88"/>
      <c r="BA376" s="88"/>
      <c r="BB376" s="88"/>
      <c r="BC376" s="88"/>
      <c r="BD376" s="88"/>
      <c r="BE376" s="88"/>
      <c r="BF376" s="88"/>
      <c r="BG376" s="88"/>
      <c r="BH376" s="88"/>
      <c r="BI376" s="88"/>
      <c r="BJ376" s="88"/>
      <c r="BK376" s="88"/>
      <c r="BL376" s="88"/>
      <c r="BM376" s="88"/>
      <c r="BN376" s="88"/>
    </row>
    <row r="377" spans="1:66" ht="24.75" customHeight="1">
      <c r="A377" s="12">
        <v>463</v>
      </c>
      <c r="B377" s="15" t="s">
        <v>419</v>
      </c>
      <c r="C377" s="16" t="s">
        <v>521</v>
      </c>
      <c r="D377" s="88"/>
      <c r="E377" s="88"/>
      <c r="F377" s="88"/>
      <c r="G377" s="88"/>
      <c r="H377" s="88"/>
      <c r="I377" s="88"/>
      <c r="J377" s="88"/>
      <c r="K377" s="88"/>
      <c r="L377" s="88"/>
      <c r="M377" s="88"/>
      <c r="N377" s="88"/>
      <c r="O377" s="88"/>
      <c r="P377" s="88"/>
      <c r="Q377" s="88"/>
      <c r="R377" s="88"/>
      <c r="S377" s="88"/>
      <c r="T377" s="88"/>
      <c r="U377" s="88"/>
      <c r="V377" s="88"/>
      <c r="W377" s="88"/>
      <c r="X377" s="88"/>
      <c r="Y377" s="88"/>
      <c r="Z377" s="88"/>
      <c r="AA377" s="88"/>
      <c r="AB377" s="88"/>
      <c r="AC377" s="88"/>
      <c r="AD377" s="88"/>
      <c r="AE377" s="88"/>
      <c r="AF377" s="88"/>
      <c r="AG377" s="88"/>
      <c r="AH377" s="88"/>
      <c r="AI377" s="88"/>
      <c r="AJ377" s="88"/>
      <c r="AK377" s="88"/>
      <c r="AL377" s="88"/>
      <c r="AM377" s="88"/>
      <c r="AN377" s="88"/>
      <c r="AO377" s="88"/>
      <c r="AP377" s="88"/>
      <c r="AQ377" s="88"/>
      <c r="AR377" s="88"/>
      <c r="AS377" s="88"/>
      <c r="AT377" s="88"/>
      <c r="AU377" s="88"/>
      <c r="AV377" s="88"/>
      <c r="AW377" s="88"/>
      <c r="AX377" s="88"/>
      <c r="AY377" s="88"/>
      <c r="AZ377" s="88"/>
      <c r="BA377" s="88"/>
      <c r="BB377" s="88"/>
      <c r="BC377" s="88"/>
      <c r="BD377" s="88"/>
      <c r="BE377" s="88"/>
      <c r="BF377" s="88"/>
      <c r="BG377" s="88"/>
      <c r="BH377" s="88"/>
      <c r="BI377" s="88"/>
      <c r="BJ377" s="88"/>
      <c r="BK377" s="88"/>
      <c r="BL377" s="88"/>
      <c r="BM377" s="88"/>
      <c r="BN377" s="88"/>
    </row>
    <row r="378" spans="1:66" ht="24.75" customHeight="1">
      <c r="A378" s="12">
        <v>464</v>
      </c>
      <c r="B378" s="15" t="s">
        <v>419</v>
      </c>
      <c r="C378" s="16" t="s">
        <v>522</v>
      </c>
      <c r="D378" s="88"/>
      <c r="E378" s="88"/>
      <c r="F378" s="88"/>
      <c r="G378" s="88"/>
      <c r="H378" s="88"/>
      <c r="I378" s="88"/>
      <c r="J378" s="88"/>
      <c r="K378" s="88"/>
      <c r="L378" s="88"/>
      <c r="M378" s="88"/>
      <c r="N378" s="88"/>
      <c r="O378" s="88"/>
      <c r="P378" s="88"/>
      <c r="Q378" s="88"/>
      <c r="R378" s="88"/>
      <c r="S378" s="88"/>
      <c r="T378" s="88"/>
      <c r="U378" s="88"/>
      <c r="V378" s="88"/>
      <c r="W378" s="88"/>
      <c r="X378" s="88"/>
      <c r="Y378" s="88"/>
      <c r="Z378" s="88"/>
      <c r="AA378" s="88"/>
      <c r="AB378" s="88"/>
      <c r="AC378" s="88"/>
      <c r="AD378" s="88"/>
      <c r="AE378" s="88"/>
      <c r="AF378" s="88"/>
      <c r="AG378" s="88"/>
      <c r="AH378" s="88"/>
      <c r="AI378" s="88"/>
      <c r="AJ378" s="88"/>
      <c r="AK378" s="88"/>
      <c r="AL378" s="88"/>
      <c r="AM378" s="88"/>
      <c r="AN378" s="88"/>
      <c r="AO378" s="88"/>
      <c r="AP378" s="88"/>
      <c r="AQ378" s="88"/>
      <c r="AR378" s="88"/>
      <c r="AS378" s="88"/>
      <c r="AT378" s="88"/>
      <c r="AU378" s="88"/>
      <c r="AV378" s="88"/>
      <c r="AW378" s="88"/>
      <c r="AX378" s="88"/>
      <c r="AY378" s="88"/>
      <c r="AZ378" s="88"/>
      <c r="BA378" s="88"/>
      <c r="BB378" s="88"/>
      <c r="BC378" s="88"/>
      <c r="BD378" s="88"/>
      <c r="BE378" s="88"/>
      <c r="BF378" s="88"/>
      <c r="BG378" s="88"/>
      <c r="BH378" s="88"/>
      <c r="BI378" s="88"/>
      <c r="BJ378" s="88"/>
      <c r="BK378" s="88"/>
      <c r="BL378" s="88"/>
      <c r="BM378" s="88"/>
      <c r="BN378" s="88"/>
    </row>
    <row r="379" spans="1:66" ht="24.75" customHeight="1">
      <c r="A379" s="12">
        <v>465</v>
      </c>
      <c r="B379" s="15" t="s">
        <v>419</v>
      </c>
      <c r="C379" s="16" t="s">
        <v>523</v>
      </c>
      <c r="D379" s="88"/>
      <c r="E379" s="88"/>
      <c r="F379" s="88"/>
      <c r="G379" s="88"/>
      <c r="H379" s="88"/>
      <c r="I379" s="88"/>
      <c r="J379" s="88"/>
      <c r="K379" s="88"/>
      <c r="L379" s="88"/>
      <c r="M379" s="88"/>
      <c r="N379" s="88"/>
      <c r="O379" s="88"/>
      <c r="P379" s="88"/>
      <c r="Q379" s="88"/>
      <c r="R379" s="88"/>
      <c r="S379" s="88"/>
      <c r="T379" s="88"/>
      <c r="U379" s="88"/>
      <c r="V379" s="88"/>
      <c r="W379" s="88"/>
      <c r="X379" s="88"/>
      <c r="Y379" s="88"/>
      <c r="Z379" s="88"/>
      <c r="AA379" s="88"/>
      <c r="AB379" s="88"/>
      <c r="AC379" s="88"/>
      <c r="AD379" s="88"/>
      <c r="AE379" s="88"/>
      <c r="AF379" s="88"/>
      <c r="AG379" s="88"/>
      <c r="AH379" s="88"/>
      <c r="AI379" s="88"/>
      <c r="AJ379" s="88"/>
      <c r="AK379" s="88"/>
      <c r="AL379" s="88"/>
      <c r="AM379" s="88"/>
      <c r="AN379" s="88"/>
      <c r="AO379" s="88"/>
      <c r="AP379" s="88"/>
      <c r="AQ379" s="88"/>
      <c r="AR379" s="88"/>
      <c r="AS379" s="88"/>
      <c r="AT379" s="88"/>
      <c r="AU379" s="88"/>
      <c r="AV379" s="88"/>
      <c r="AW379" s="88"/>
      <c r="AX379" s="88"/>
      <c r="AY379" s="88"/>
      <c r="AZ379" s="88"/>
      <c r="BA379" s="88"/>
      <c r="BB379" s="88"/>
      <c r="BC379" s="88"/>
      <c r="BD379" s="88"/>
      <c r="BE379" s="88"/>
      <c r="BF379" s="88"/>
      <c r="BG379" s="88"/>
      <c r="BH379" s="88"/>
      <c r="BI379" s="88"/>
      <c r="BJ379" s="88"/>
      <c r="BK379" s="88"/>
      <c r="BL379" s="88"/>
      <c r="BM379" s="88"/>
      <c r="BN379" s="88"/>
    </row>
    <row r="380" spans="1:66" ht="24.75" customHeight="1">
      <c r="A380" s="12">
        <v>466</v>
      </c>
      <c r="B380" s="15" t="s">
        <v>419</v>
      </c>
      <c r="C380" s="16" t="s">
        <v>524</v>
      </c>
      <c r="D380" s="88"/>
      <c r="E380" s="88"/>
      <c r="F380" s="88"/>
      <c r="G380" s="88"/>
      <c r="H380" s="88"/>
      <c r="I380" s="88"/>
      <c r="J380" s="88"/>
      <c r="K380" s="88"/>
      <c r="L380" s="88"/>
      <c r="M380" s="88"/>
      <c r="N380" s="88"/>
      <c r="O380" s="88"/>
      <c r="P380" s="88"/>
      <c r="Q380" s="88"/>
      <c r="R380" s="88"/>
      <c r="S380" s="88"/>
      <c r="T380" s="88"/>
      <c r="U380" s="88"/>
      <c r="V380" s="88"/>
      <c r="W380" s="88"/>
      <c r="X380" s="88"/>
      <c r="Y380" s="88"/>
      <c r="Z380" s="88"/>
      <c r="AA380" s="88"/>
      <c r="AB380" s="88"/>
      <c r="AC380" s="88"/>
      <c r="AD380" s="88"/>
      <c r="AE380" s="88"/>
      <c r="AF380" s="88"/>
      <c r="AG380" s="88"/>
      <c r="AH380" s="88"/>
      <c r="AI380" s="88"/>
      <c r="AJ380" s="88"/>
      <c r="AK380" s="88"/>
      <c r="AL380" s="88"/>
      <c r="AM380" s="88"/>
      <c r="AN380" s="88"/>
      <c r="AO380" s="88"/>
      <c r="AP380" s="88"/>
      <c r="AQ380" s="88"/>
      <c r="AR380" s="88"/>
      <c r="AS380" s="88"/>
      <c r="AT380" s="88"/>
      <c r="AU380" s="88"/>
      <c r="AV380" s="88"/>
      <c r="AW380" s="88"/>
      <c r="AX380" s="88"/>
      <c r="AY380" s="88"/>
      <c r="AZ380" s="88"/>
      <c r="BA380" s="88"/>
      <c r="BB380" s="88"/>
      <c r="BC380" s="88"/>
      <c r="BD380" s="88"/>
      <c r="BE380" s="88"/>
      <c r="BF380" s="88"/>
      <c r="BG380" s="88"/>
      <c r="BH380" s="88"/>
      <c r="BI380" s="88"/>
      <c r="BJ380" s="88"/>
      <c r="BK380" s="88"/>
      <c r="BL380" s="88"/>
      <c r="BM380" s="88"/>
      <c r="BN380" s="88"/>
    </row>
    <row r="381" spans="1:66" ht="24.75" customHeight="1">
      <c r="A381" s="12">
        <v>467</v>
      </c>
      <c r="B381" s="15" t="s">
        <v>419</v>
      </c>
      <c r="C381" s="16" t="s">
        <v>525</v>
      </c>
      <c r="D381" s="88"/>
      <c r="E381" s="88"/>
      <c r="F381" s="88"/>
      <c r="G381" s="88"/>
      <c r="H381" s="88"/>
      <c r="I381" s="88"/>
      <c r="J381" s="88"/>
      <c r="K381" s="88"/>
      <c r="L381" s="88"/>
      <c r="M381" s="88"/>
      <c r="N381" s="88"/>
      <c r="O381" s="88"/>
      <c r="P381" s="88"/>
      <c r="Q381" s="88"/>
      <c r="R381" s="88"/>
      <c r="S381" s="88"/>
      <c r="T381" s="88"/>
      <c r="U381" s="88"/>
      <c r="V381" s="88"/>
      <c r="W381" s="88"/>
      <c r="X381" s="88"/>
      <c r="Y381" s="88"/>
      <c r="Z381" s="88"/>
      <c r="AA381" s="88"/>
      <c r="AB381" s="88"/>
      <c r="AC381" s="88"/>
      <c r="AD381" s="88"/>
      <c r="AE381" s="88"/>
      <c r="AF381" s="88"/>
      <c r="AG381" s="88"/>
      <c r="AH381" s="88"/>
      <c r="AI381" s="88"/>
      <c r="AJ381" s="88"/>
      <c r="AK381" s="88"/>
      <c r="AL381" s="88"/>
      <c r="AM381" s="88"/>
      <c r="AN381" s="88"/>
      <c r="AO381" s="88"/>
      <c r="AP381" s="88"/>
      <c r="AQ381" s="88"/>
      <c r="AR381" s="88"/>
      <c r="AS381" s="88"/>
      <c r="AT381" s="88"/>
      <c r="AU381" s="88"/>
      <c r="AV381" s="88"/>
      <c r="AW381" s="88"/>
      <c r="AX381" s="88"/>
      <c r="AY381" s="88"/>
      <c r="AZ381" s="88"/>
      <c r="BA381" s="88"/>
      <c r="BB381" s="88"/>
      <c r="BC381" s="88"/>
      <c r="BD381" s="88"/>
      <c r="BE381" s="88"/>
      <c r="BF381" s="88"/>
      <c r="BG381" s="88"/>
      <c r="BH381" s="88"/>
      <c r="BI381" s="88"/>
      <c r="BJ381" s="88"/>
      <c r="BK381" s="88"/>
      <c r="BL381" s="88"/>
      <c r="BM381" s="88"/>
      <c r="BN381" s="88"/>
    </row>
    <row r="382" spans="1:66" ht="24.75" customHeight="1">
      <c r="A382" s="12">
        <v>468</v>
      </c>
      <c r="B382" s="15" t="s">
        <v>419</v>
      </c>
      <c r="C382" s="16" t="s">
        <v>526</v>
      </c>
      <c r="D382" s="88"/>
      <c r="E382" s="88"/>
      <c r="F382" s="88"/>
      <c r="G382" s="88"/>
      <c r="H382" s="88"/>
      <c r="I382" s="88"/>
      <c r="J382" s="88"/>
      <c r="K382" s="88"/>
      <c r="L382" s="88"/>
      <c r="M382" s="88"/>
      <c r="N382" s="88"/>
      <c r="O382" s="88"/>
      <c r="P382" s="88"/>
      <c r="Q382" s="88"/>
      <c r="R382" s="88"/>
      <c r="S382" s="88"/>
      <c r="T382" s="88"/>
      <c r="U382" s="88"/>
      <c r="V382" s="88"/>
      <c r="W382" s="88"/>
      <c r="X382" s="88"/>
      <c r="Y382" s="88"/>
      <c r="Z382" s="88"/>
      <c r="AA382" s="88"/>
      <c r="AB382" s="88"/>
      <c r="AC382" s="88"/>
      <c r="AD382" s="88"/>
      <c r="AE382" s="88"/>
      <c r="AF382" s="88"/>
      <c r="AG382" s="88"/>
      <c r="AH382" s="88"/>
      <c r="AI382" s="88"/>
      <c r="AJ382" s="88"/>
      <c r="AK382" s="88"/>
      <c r="AL382" s="88"/>
      <c r="AM382" s="88"/>
      <c r="AN382" s="88"/>
      <c r="AO382" s="88"/>
      <c r="AP382" s="88"/>
      <c r="AQ382" s="88"/>
      <c r="AR382" s="88"/>
      <c r="AS382" s="88"/>
      <c r="AT382" s="88"/>
      <c r="AU382" s="88"/>
      <c r="AV382" s="88"/>
      <c r="AW382" s="88"/>
      <c r="AX382" s="88"/>
      <c r="AY382" s="88"/>
      <c r="AZ382" s="88"/>
      <c r="BA382" s="88"/>
      <c r="BB382" s="88"/>
      <c r="BC382" s="88"/>
      <c r="BD382" s="88"/>
      <c r="BE382" s="88"/>
      <c r="BF382" s="88"/>
      <c r="BG382" s="88"/>
      <c r="BH382" s="88"/>
      <c r="BI382" s="88"/>
      <c r="BJ382" s="88"/>
      <c r="BK382" s="88"/>
      <c r="BL382" s="88"/>
      <c r="BM382" s="88"/>
      <c r="BN382" s="88"/>
    </row>
    <row r="383" spans="1:66" ht="24.75" customHeight="1">
      <c r="A383" s="12">
        <v>469</v>
      </c>
      <c r="B383" s="15" t="s">
        <v>419</v>
      </c>
      <c r="C383" s="16" t="s">
        <v>527</v>
      </c>
      <c r="D383" s="88"/>
      <c r="E383" s="88"/>
      <c r="F383" s="88"/>
      <c r="G383" s="88"/>
      <c r="H383" s="88"/>
      <c r="I383" s="88"/>
      <c r="J383" s="88"/>
      <c r="K383" s="88"/>
      <c r="L383" s="88"/>
      <c r="M383" s="88"/>
      <c r="N383" s="88"/>
      <c r="O383" s="88"/>
      <c r="P383" s="88"/>
      <c r="Q383" s="88"/>
      <c r="R383" s="88"/>
      <c r="S383" s="88"/>
      <c r="T383" s="88"/>
      <c r="U383" s="88"/>
      <c r="V383" s="88"/>
      <c r="W383" s="88"/>
      <c r="X383" s="88"/>
      <c r="Y383" s="88"/>
      <c r="Z383" s="88"/>
      <c r="AA383" s="88"/>
      <c r="AB383" s="88"/>
      <c r="AC383" s="88"/>
      <c r="AD383" s="88"/>
      <c r="AE383" s="88"/>
      <c r="AF383" s="88"/>
      <c r="AG383" s="88"/>
      <c r="AH383" s="88"/>
      <c r="AI383" s="88"/>
      <c r="AJ383" s="88"/>
      <c r="AK383" s="88"/>
      <c r="AL383" s="88"/>
      <c r="AM383" s="88"/>
      <c r="AN383" s="88"/>
      <c r="AO383" s="88"/>
      <c r="AP383" s="88"/>
      <c r="AQ383" s="88"/>
      <c r="AR383" s="88"/>
      <c r="AS383" s="88"/>
      <c r="AT383" s="88"/>
      <c r="AU383" s="88"/>
      <c r="AV383" s="88"/>
      <c r="AW383" s="88"/>
      <c r="AX383" s="88"/>
      <c r="AY383" s="88"/>
      <c r="AZ383" s="88"/>
      <c r="BA383" s="88"/>
      <c r="BB383" s="88"/>
      <c r="BC383" s="88"/>
      <c r="BD383" s="88"/>
      <c r="BE383" s="88"/>
      <c r="BF383" s="88"/>
      <c r="BG383" s="88"/>
      <c r="BH383" s="88"/>
      <c r="BI383" s="88"/>
      <c r="BJ383" s="88"/>
      <c r="BK383" s="88"/>
      <c r="BL383" s="88"/>
      <c r="BM383" s="88"/>
      <c r="BN383" s="88"/>
    </row>
    <row r="384" spans="1:66" ht="24.75" customHeight="1">
      <c r="A384" s="12">
        <v>470</v>
      </c>
      <c r="B384" s="15" t="s">
        <v>419</v>
      </c>
      <c r="C384" s="16" t="s">
        <v>528</v>
      </c>
      <c r="D384" s="88"/>
      <c r="E384" s="88"/>
      <c r="F384" s="88"/>
      <c r="G384" s="88"/>
      <c r="H384" s="88"/>
      <c r="I384" s="88"/>
      <c r="J384" s="88"/>
      <c r="K384" s="88"/>
      <c r="L384" s="88"/>
      <c r="M384" s="88"/>
      <c r="N384" s="88"/>
      <c r="O384" s="88"/>
      <c r="P384" s="88"/>
      <c r="Q384" s="88"/>
      <c r="R384" s="88"/>
      <c r="S384" s="88"/>
      <c r="T384" s="88"/>
      <c r="U384" s="88"/>
      <c r="V384" s="88"/>
      <c r="W384" s="88"/>
      <c r="X384" s="88"/>
      <c r="Y384" s="88"/>
      <c r="Z384" s="88"/>
      <c r="AA384" s="88"/>
      <c r="AB384" s="88"/>
      <c r="AC384" s="88"/>
      <c r="AD384" s="88"/>
      <c r="AE384" s="88"/>
      <c r="AF384" s="88"/>
      <c r="AG384" s="88"/>
      <c r="AH384" s="88"/>
      <c r="AI384" s="88"/>
      <c r="AJ384" s="88"/>
      <c r="AK384" s="88"/>
      <c r="AL384" s="88"/>
      <c r="AM384" s="88"/>
      <c r="AN384" s="88"/>
      <c r="AO384" s="88"/>
      <c r="AP384" s="88"/>
      <c r="AQ384" s="88"/>
      <c r="AR384" s="88"/>
      <c r="AS384" s="88"/>
      <c r="AT384" s="88"/>
      <c r="AU384" s="88"/>
      <c r="AV384" s="88"/>
      <c r="AW384" s="88"/>
      <c r="AX384" s="88"/>
      <c r="AY384" s="88"/>
      <c r="AZ384" s="88"/>
      <c r="BA384" s="88"/>
      <c r="BB384" s="88"/>
      <c r="BC384" s="88"/>
      <c r="BD384" s="88"/>
      <c r="BE384" s="88"/>
      <c r="BF384" s="88"/>
      <c r="BG384" s="88"/>
      <c r="BH384" s="88"/>
      <c r="BI384" s="88"/>
      <c r="BJ384" s="88"/>
      <c r="BK384" s="88"/>
      <c r="BL384" s="88"/>
      <c r="BM384" s="88"/>
      <c r="BN384" s="88"/>
    </row>
    <row r="385" spans="1:66" ht="24.75" customHeight="1">
      <c r="A385" s="12">
        <v>471</v>
      </c>
      <c r="B385" s="15" t="s">
        <v>419</v>
      </c>
      <c r="C385" s="16" t="s">
        <v>529</v>
      </c>
      <c r="D385" s="88"/>
      <c r="E385" s="88"/>
      <c r="F385" s="88"/>
      <c r="G385" s="88"/>
      <c r="H385" s="88"/>
      <c r="I385" s="88"/>
      <c r="J385" s="88"/>
      <c r="K385" s="88"/>
      <c r="L385" s="88"/>
      <c r="M385" s="88"/>
      <c r="N385" s="88"/>
      <c r="O385" s="88"/>
      <c r="P385" s="88"/>
      <c r="Q385" s="88"/>
      <c r="R385" s="88"/>
      <c r="S385" s="88"/>
      <c r="T385" s="88"/>
      <c r="U385" s="88"/>
      <c r="V385" s="88"/>
      <c r="W385" s="88"/>
      <c r="X385" s="88"/>
      <c r="Y385" s="88"/>
      <c r="Z385" s="88"/>
      <c r="AA385" s="88"/>
      <c r="AB385" s="88"/>
      <c r="AC385" s="88"/>
      <c r="AD385" s="88"/>
      <c r="AE385" s="88"/>
      <c r="AF385" s="88"/>
      <c r="AG385" s="88"/>
      <c r="AH385" s="88"/>
      <c r="AI385" s="88"/>
      <c r="AJ385" s="88"/>
      <c r="AK385" s="88"/>
      <c r="AL385" s="88"/>
      <c r="AM385" s="88"/>
      <c r="AN385" s="88"/>
      <c r="AO385" s="88"/>
      <c r="AP385" s="88"/>
      <c r="AQ385" s="88"/>
      <c r="AR385" s="88"/>
      <c r="AS385" s="88"/>
      <c r="AT385" s="88"/>
      <c r="AU385" s="88"/>
      <c r="AV385" s="88"/>
      <c r="AW385" s="88"/>
      <c r="AX385" s="88"/>
      <c r="AY385" s="88"/>
      <c r="AZ385" s="88"/>
      <c r="BA385" s="88"/>
      <c r="BB385" s="88"/>
      <c r="BC385" s="88"/>
      <c r="BD385" s="88"/>
      <c r="BE385" s="88"/>
      <c r="BF385" s="88"/>
      <c r="BG385" s="88"/>
      <c r="BH385" s="88"/>
      <c r="BI385" s="88"/>
      <c r="BJ385" s="88"/>
      <c r="BK385" s="88"/>
      <c r="BL385" s="88"/>
      <c r="BM385" s="88"/>
      <c r="BN385" s="88"/>
    </row>
    <row r="386" spans="1:66" ht="24.75" customHeight="1">
      <c r="A386" s="12">
        <v>472</v>
      </c>
      <c r="B386" s="15" t="s">
        <v>419</v>
      </c>
      <c r="C386" s="16" t="s">
        <v>530</v>
      </c>
      <c r="D386" s="88"/>
      <c r="E386" s="88"/>
      <c r="F386" s="88"/>
      <c r="G386" s="88"/>
      <c r="H386" s="88"/>
      <c r="I386" s="88"/>
      <c r="J386" s="88"/>
      <c r="K386" s="88"/>
      <c r="L386" s="88"/>
      <c r="M386" s="88"/>
      <c r="N386" s="88"/>
      <c r="O386" s="88"/>
      <c r="P386" s="88"/>
      <c r="Q386" s="88"/>
      <c r="R386" s="88"/>
      <c r="S386" s="88"/>
      <c r="T386" s="88"/>
      <c r="U386" s="88"/>
      <c r="V386" s="88"/>
      <c r="W386" s="88"/>
      <c r="X386" s="88"/>
      <c r="Y386" s="88"/>
      <c r="Z386" s="88"/>
      <c r="AA386" s="88"/>
      <c r="AB386" s="88"/>
      <c r="AC386" s="88"/>
      <c r="AD386" s="88"/>
      <c r="AE386" s="88"/>
      <c r="AF386" s="88"/>
      <c r="AG386" s="88"/>
      <c r="AH386" s="88"/>
      <c r="AI386" s="88"/>
      <c r="AJ386" s="88"/>
      <c r="AK386" s="88"/>
      <c r="AL386" s="88"/>
      <c r="AM386" s="88"/>
      <c r="AN386" s="88"/>
      <c r="AO386" s="88"/>
      <c r="AP386" s="88"/>
      <c r="AQ386" s="88"/>
      <c r="AR386" s="88"/>
      <c r="AS386" s="88"/>
      <c r="AT386" s="88"/>
      <c r="AU386" s="88"/>
      <c r="AV386" s="88"/>
      <c r="AW386" s="88"/>
      <c r="AX386" s="88"/>
      <c r="AY386" s="88"/>
      <c r="AZ386" s="88"/>
      <c r="BA386" s="88"/>
      <c r="BB386" s="88"/>
      <c r="BC386" s="88"/>
      <c r="BD386" s="88"/>
      <c r="BE386" s="88"/>
      <c r="BF386" s="88"/>
      <c r="BG386" s="88"/>
      <c r="BH386" s="88"/>
      <c r="BI386" s="88"/>
      <c r="BJ386" s="88"/>
      <c r="BK386" s="88"/>
      <c r="BL386" s="88"/>
      <c r="BM386" s="88"/>
      <c r="BN386" s="88"/>
    </row>
    <row r="387" spans="1:66" ht="24.75" customHeight="1">
      <c r="A387" s="12">
        <v>473</v>
      </c>
      <c r="B387" s="15" t="s">
        <v>419</v>
      </c>
      <c r="C387" s="16" t="s">
        <v>531</v>
      </c>
      <c r="D387" s="88"/>
      <c r="E387" s="88"/>
      <c r="F387" s="88"/>
      <c r="G387" s="88"/>
      <c r="H387" s="88"/>
      <c r="I387" s="88"/>
      <c r="J387" s="88"/>
      <c r="K387" s="88"/>
      <c r="L387" s="88"/>
      <c r="M387" s="88"/>
      <c r="N387" s="88"/>
      <c r="O387" s="88"/>
      <c r="P387" s="88"/>
      <c r="Q387" s="88"/>
      <c r="R387" s="88"/>
      <c r="S387" s="88"/>
      <c r="T387" s="88"/>
      <c r="U387" s="88"/>
      <c r="V387" s="88"/>
      <c r="W387" s="88"/>
      <c r="X387" s="88"/>
      <c r="Y387" s="88"/>
      <c r="Z387" s="88"/>
      <c r="AA387" s="88"/>
      <c r="AB387" s="88"/>
      <c r="AC387" s="88"/>
      <c r="AD387" s="88"/>
      <c r="AE387" s="88"/>
      <c r="AF387" s="88"/>
      <c r="AG387" s="88"/>
      <c r="AH387" s="88"/>
      <c r="AI387" s="88"/>
      <c r="AJ387" s="88"/>
      <c r="AK387" s="88"/>
      <c r="AL387" s="88"/>
      <c r="AM387" s="88"/>
      <c r="AN387" s="88"/>
      <c r="AO387" s="88"/>
      <c r="AP387" s="88"/>
      <c r="AQ387" s="88"/>
      <c r="AR387" s="88"/>
      <c r="AS387" s="88"/>
      <c r="AT387" s="88"/>
      <c r="AU387" s="88"/>
      <c r="AV387" s="88"/>
      <c r="AW387" s="88"/>
      <c r="AX387" s="88"/>
      <c r="AY387" s="88"/>
      <c r="AZ387" s="88"/>
      <c r="BA387" s="88"/>
      <c r="BB387" s="88"/>
      <c r="BC387" s="88"/>
      <c r="BD387" s="88"/>
      <c r="BE387" s="88"/>
      <c r="BF387" s="88"/>
      <c r="BG387" s="88"/>
      <c r="BH387" s="88"/>
      <c r="BI387" s="88"/>
      <c r="BJ387" s="88"/>
      <c r="BK387" s="88"/>
      <c r="BL387" s="88"/>
      <c r="BM387" s="88"/>
      <c r="BN387" s="88"/>
    </row>
    <row r="388" spans="1:66" ht="24.75" customHeight="1">
      <c r="A388" s="12">
        <v>474</v>
      </c>
      <c r="B388" s="15" t="s">
        <v>419</v>
      </c>
      <c r="C388" s="16" t="s">
        <v>532</v>
      </c>
      <c r="D388" s="88"/>
      <c r="E388" s="88"/>
      <c r="F388" s="88"/>
      <c r="G388" s="88"/>
      <c r="H388" s="88"/>
      <c r="I388" s="88"/>
      <c r="J388" s="88"/>
      <c r="K388" s="88"/>
      <c r="L388" s="88"/>
      <c r="M388" s="88"/>
      <c r="N388" s="88"/>
      <c r="O388" s="88"/>
      <c r="P388" s="88"/>
      <c r="Q388" s="88"/>
      <c r="R388" s="88"/>
      <c r="S388" s="88"/>
      <c r="T388" s="88"/>
      <c r="U388" s="88"/>
      <c r="V388" s="88"/>
      <c r="W388" s="88"/>
      <c r="X388" s="88"/>
      <c r="Y388" s="88"/>
      <c r="Z388" s="88"/>
      <c r="AA388" s="88"/>
      <c r="AB388" s="88"/>
      <c r="AC388" s="88"/>
      <c r="AD388" s="88"/>
      <c r="AE388" s="88"/>
      <c r="AF388" s="88"/>
      <c r="AG388" s="88"/>
      <c r="AH388" s="88"/>
      <c r="AI388" s="88"/>
      <c r="AJ388" s="88"/>
      <c r="AK388" s="88"/>
      <c r="AL388" s="88"/>
      <c r="AM388" s="88"/>
      <c r="AN388" s="88"/>
      <c r="AO388" s="88"/>
      <c r="AP388" s="88"/>
      <c r="AQ388" s="88"/>
      <c r="AR388" s="88"/>
      <c r="AS388" s="88"/>
      <c r="AT388" s="88"/>
      <c r="AU388" s="88"/>
      <c r="AV388" s="88"/>
      <c r="AW388" s="88"/>
      <c r="AX388" s="88"/>
      <c r="AY388" s="88"/>
      <c r="AZ388" s="88"/>
      <c r="BA388" s="88"/>
      <c r="BB388" s="88"/>
      <c r="BC388" s="88"/>
      <c r="BD388" s="88"/>
      <c r="BE388" s="88"/>
      <c r="BF388" s="88"/>
      <c r="BG388" s="88"/>
      <c r="BH388" s="88"/>
      <c r="BI388" s="88"/>
      <c r="BJ388" s="88"/>
      <c r="BK388" s="88"/>
      <c r="BL388" s="88"/>
      <c r="BM388" s="88"/>
      <c r="BN388" s="88"/>
    </row>
    <row r="389" spans="1:66" ht="24.75" customHeight="1">
      <c r="A389" s="12">
        <v>475</v>
      </c>
      <c r="B389" s="15" t="s">
        <v>419</v>
      </c>
      <c r="C389" s="16" t="s">
        <v>533</v>
      </c>
      <c r="D389" s="88"/>
      <c r="E389" s="88"/>
      <c r="F389" s="88"/>
      <c r="G389" s="88"/>
      <c r="H389" s="88"/>
      <c r="I389" s="88"/>
      <c r="J389" s="88"/>
      <c r="K389" s="88"/>
      <c r="L389" s="88"/>
      <c r="M389" s="88"/>
      <c r="N389" s="88"/>
      <c r="O389" s="88"/>
      <c r="P389" s="88"/>
      <c r="Q389" s="88"/>
      <c r="R389" s="88"/>
      <c r="S389" s="88"/>
      <c r="T389" s="88"/>
      <c r="U389" s="88"/>
      <c r="V389" s="88"/>
      <c r="W389" s="88"/>
      <c r="X389" s="88"/>
      <c r="Y389" s="88"/>
      <c r="Z389" s="88"/>
      <c r="AA389" s="88"/>
      <c r="AB389" s="88"/>
      <c r="AC389" s="88"/>
      <c r="AD389" s="88"/>
      <c r="AE389" s="88"/>
      <c r="AF389" s="88"/>
      <c r="AG389" s="88"/>
      <c r="AH389" s="88"/>
      <c r="AI389" s="88"/>
      <c r="AJ389" s="88"/>
      <c r="AK389" s="88"/>
      <c r="AL389" s="88"/>
      <c r="AM389" s="88"/>
      <c r="AN389" s="88"/>
      <c r="AO389" s="88"/>
      <c r="AP389" s="88"/>
      <c r="AQ389" s="88"/>
      <c r="AR389" s="88"/>
      <c r="AS389" s="88"/>
      <c r="AT389" s="88"/>
      <c r="AU389" s="88"/>
      <c r="AV389" s="88"/>
      <c r="AW389" s="88"/>
      <c r="AX389" s="88"/>
      <c r="AY389" s="88"/>
      <c r="AZ389" s="88"/>
      <c r="BA389" s="88"/>
      <c r="BB389" s="88"/>
      <c r="BC389" s="88"/>
      <c r="BD389" s="88"/>
      <c r="BE389" s="88"/>
      <c r="BF389" s="88"/>
      <c r="BG389" s="88"/>
      <c r="BH389" s="88"/>
      <c r="BI389" s="88"/>
      <c r="BJ389" s="88"/>
      <c r="BK389" s="88"/>
      <c r="BL389" s="88"/>
      <c r="BM389" s="88"/>
      <c r="BN389" s="88"/>
    </row>
    <row r="390" spans="1:66" ht="24.75" customHeight="1">
      <c r="A390" s="12">
        <v>476</v>
      </c>
      <c r="B390" s="15" t="s">
        <v>419</v>
      </c>
      <c r="C390" s="16" t="s">
        <v>534</v>
      </c>
      <c r="D390" s="88"/>
      <c r="E390" s="88"/>
      <c r="F390" s="88"/>
      <c r="G390" s="88"/>
      <c r="H390" s="88"/>
      <c r="I390" s="88"/>
      <c r="J390" s="88"/>
      <c r="K390" s="88"/>
      <c r="L390" s="88"/>
      <c r="M390" s="88"/>
      <c r="N390" s="88"/>
      <c r="O390" s="88"/>
      <c r="P390" s="88"/>
      <c r="Q390" s="88"/>
      <c r="R390" s="88"/>
      <c r="S390" s="88"/>
      <c r="T390" s="88"/>
      <c r="U390" s="88"/>
      <c r="V390" s="88"/>
      <c r="W390" s="88"/>
      <c r="X390" s="88"/>
      <c r="Y390" s="88"/>
      <c r="Z390" s="88"/>
      <c r="AA390" s="88"/>
      <c r="AB390" s="88"/>
      <c r="AC390" s="88"/>
      <c r="AD390" s="88"/>
      <c r="AE390" s="88"/>
      <c r="AF390" s="88"/>
      <c r="AG390" s="88"/>
      <c r="AH390" s="88"/>
      <c r="AI390" s="88"/>
      <c r="AJ390" s="88"/>
      <c r="AK390" s="88"/>
      <c r="AL390" s="88"/>
      <c r="AM390" s="88"/>
      <c r="AN390" s="88"/>
      <c r="AO390" s="88"/>
      <c r="AP390" s="88"/>
      <c r="AQ390" s="88"/>
      <c r="AR390" s="88"/>
      <c r="AS390" s="88"/>
      <c r="AT390" s="88"/>
      <c r="AU390" s="88"/>
      <c r="AV390" s="88"/>
      <c r="AW390" s="88"/>
      <c r="AX390" s="88"/>
      <c r="AY390" s="88"/>
      <c r="AZ390" s="88"/>
      <c r="BA390" s="88"/>
      <c r="BB390" s="88"/>
      <c r="BC390" s="88"/>
      <c r="BD390" s="88"/>
      <c r="BE390" s="88"/>
      <c r="BF390" s="88"/>
      <c r="BG390" s="88"/>
      <c r="BH390" s="88"/>
      <c r="BI390" s="88"/>
      <c r="BJ390" s="88"/>
      <c r="BK390" s="88"/>
      <c r="BL390" s="88"/>
      <c r="BM390" s="88"/>
      <c r="BN390" s="88"/>
    </row>
    <row r="391" spans="1:66" ht="24.75" customHeight="1">
      <c r="A391" s="12">
        <v>477</v>
      </c>
      <c r="B391" s="15" t="s">
        <v>419</v>
      </c>
      <c r="C391" s="16" t="s">
        <v>535</v>
      </c>
      <c r="D391" s="88"/>
      <c r="E391" s="88"/>
      <c r="F391" s="88"/>
      <c r="G391" s="88"/>
      <c r="H391" s="88"/>
      <c r="I391" s="88"/>
      <c r="J391" s="88"/>
      <c r="K391" s="88"/>
      <c r="L391" s="88"/>
      <c r="M391" s="88"/>
      <c r="N391" s="88"/>
      <c r="O391" s="88"/>
      <c r="P391" s="88"/>
      <c r="Q391" s="88"/>
      <c r="R391" s="88"/>
      <c r="S391" s="88"/>
      <c r="T391" s="88"/>
      <c r="U391" s="88"/>
      <c r="V391" s="88"/>
      <c r="W391" s="88"/>
      <c r="X391" s="88"/>
      <c r="Y391" s="88"/>
      <c r="Z391" s="88"/>
      <c r="AA391" s="88"/>
      <c r="AB391" s="88"/>
      <c r="AC391" s="88"/>
      <c r="AD391" s="88"/>
      <c r="AE391" s="88"/>
      <c r="AF391" s="88"/>
      <c r="AG391" s="88"/>
      <c r="AH391" s="88"/>
      <c r="AI391" s="88"/>
      <c r="AJ391" s="88"/>
      <c r="AK391" s="88"/>
      <c r="AL391" s="88"/>
      <c r="AM391" s="88"/>
      <c r="AN391" s="88"/>
      <c r="AO391" s="88"/>
      <c r="AP391" s="88"/>
      <c r="AQ391" s="88"/>
      <c r="AR391" s="88"/>
      <c r="AS391" s="88"/>
      <c r="AT391" s="88"/>
      <c r="AU391" s="88"/>
      <c r="AV391" s="88"/>
      <c r="AW391" s="88"/>
      <c r="AX391" s="88"/>
      <c r="AY391" s="88"/>
      <c r="AZ391" s="88"/>
      <c r="BA391" s="88"/>
      <c r="BB391" s="88"/>
      <c r="BC391" s="88"/>
      <c r="BD391" s="88"/>
      <c r="BE391" s="88"/>
      <c r="BF391" s="88"/>
      <c r="BG391" s="88"/>
      <c r="BH391" s="88"/>
      <c r="BI391" s="88"/>
      <c r="BJ391" s="88"/>
      <c r="BK391" s="88"/>
      <c r="BL391" s="88"/>
      <c r="BM391" s="88"/>
      <c r="BN391" s="88"/>
    </row>
    <row r="392" spans="1:66" ht="24.75" customHeight="1">
      <c r="A392" s="12">
        <v>478</v>
      </c>
      <c r="B392" s="15" t="s">
        <v>419</v>
      </c>
      <c r="C392" s="16" t="s">
        <v>536</v>
      </c>
      <c r="D392" s="88"/>
      <c r="E392" s="88"/>
      <c r="F392" s="88"/>
      <c r="G392" s="88"/>
      <c r="H392" s="88"/>
      <c r="I392" s="88"/>
      <c r="J392" s="88"/>
      <c r="K392" s="88"/>
      <c r="L392" s="88"/>
      <c r="M392" s="88"/>
      <c r="N392" s="88"/>
      <c r="O392" s="88"/>
      <c r="P392" s="88"/>
      <c r="Q392" s="88"/>
      <c r="R392" s="88"/>
      <c r="S392" s="88"/>
      <c r="T392" s="88"/>
      <c r="U392" s="88"/>
      <c r="V392" s="88"/>
      <c r="W392" s="88"/>
      <c r="X392" s="88"/>
      <c r="Y392" s="88"/>
      <c r="Z392" s="88"/>
      <c r="AA392" s="88"/>
      <c r="AB392" s="88"/>
      <c r="AC392" s="88"/>
      <c r="AD392" s="88"/>
      <c r="AE392" s="88"/>
      <c r="AF392" s="88"/>
      <c r="AG392" s="88"/>
      <c r="AH392" s="88"/>
      <c r="AI392" s="88"/>
      <c r="AJ392" s="88"/>
      <c r="AK392" s="88"/>
      <c r="AL392" s="88"/>
      <c r="AM392" s="88"/>
      <c r="AN392" s="88"/>
      <c r="AO392" s="88"/>
      <c r="AP392" s="88"/>
      <c r="AQ392" s="88"/>
      <c r="AR392" s="88"/>
      <c r="AS392" s="88"/>
      <c r="AT392" s="88"/>
      <c r="AU392" s="88"/>
      <c r="AV392" s="88"/>
      <c r="AW392" s="88"/>
      <c r="AX392" s="88"/>
      <c r="AY392" s="88"/>
      <c r="AZ392" s="88"/>
      <c r="BA392" s="88"/>
      <c r="BB392" s="88"/>
      <c r="BC392" s="88"/>
      <c r="BD392" s="88"/>
      <c r="BE392" s="88"/>
      <c r="BF392" s="88"/>
      <c r="BG392" s="88"/>
      <c r="BH392" s="88"/>
      <c r="BI392" s="88"/>
      <c r="BJ392" s="88"/>
      <c r="BK392" s="88"/>
      <c r="BL392" s="88"/>
      <c r="BM392" s="88"/>
      <c r="BN392" s="88"/>
    </row>
    <row r="393" spans="1:66" ht="24.75" customHeight="1">
      <c r="A393" s="12">
        <v>479</v>
      </c>
      <c r="B393" s="15" t="s">
        <v>419</v>
      </c>
      <c r="C393" s="16" t="s">
        <v>537</v>
      </c>
      <c r="D393" s="88"/>
      <c r="E393" s="88"/>
      <c r="F393" s="88"/>
      <c r="G393" s="88"/>
      <c r="H393" s="88"/>
      <c r="I393" s="88"/>
      <c r="J393" s="88"/>
      <c r="K393" s="88"/>
      <c r="L393" s="88"/>
      <c r="M393" s="88"/>
      <c r="N393" s="88"/>
      <c r="O393" s="88"/>
      <c r="P393" s="88"/>
      <c r="Q393" s="88"/>
      <c r="R393" s="88"/>
      <c r="S393" s="88"/>
      <c r="T393" s="88"/>
      <c r="U393" s="88"/>
      <c r="V393" s="88"/>
      <c r="W393" s="88"/>
      <c r="X393" s="88"/>
      <c r="Y393" s="88"/>
      <c r="Z393" s="88"/>
      <c r="AA393" s="88"/>
      <c r="AB393" s="88"/>
      <c r="AC393" s="88"/>
      <c r="AD393" s="88"/>
      <c r="AE393" s="88"/>
      <c r="AF393" s="88"/>
      <c r="AG393" s="88"/>
      <c r="AH393" s="88"/>
      <c r="AI393" s="88"/>
      <c r="AJ393" s="88"/>
      <c r="AK393" s="88"/>
      <c r="AL393" s="88"/>
      <c r="AM393" s="88"/>
      <c r="AN393" s="88"/>
      <c r="AO393" s="88"/>
      <c r="AP393" s="88"/>
      <c r="AQ393" s="88"/>
      <c r="AR393" s="88"/>
      <c r="AS393" s="88"/>
      <c r="AT393" s="88"/>
      <c r="AU393" s="88"/>
      <c r="AV393" s="88"/>
      <c r="AW393" s="88"/>
      <c r="AX393" s="88"/>
      <c r="AY393" s="88"/>
      <c r="AZ393" s="88"/>
      <c r="BA393" s="88"/>
      <c r="BB393" s="88"/>
      <c r="BC393" s="88"/>
      <c r="BD393" s="88"/>
      <c r="BE393" s="88"/>
      <c r="BF393" s="88"/>
      <c r="BG393" s="88"/>
      <c r="BH393" s="88"/>
      <c r="BI393" s="88"/>
      <c r="BJ393" s="88"/>
      <c r="BK393" s="88"/>
      <c r="BL393" s="88"/>
      <c r="BM393" s="88"/>
      <c r="BN393" s="88"/>
    </row>
    <row r="394" spans="1:66" ht="24.75" customHeight="1">
      <c r="A394" s="12">
        <v>480</v>
      </c>
      <c r="B394" s="15" t="s">
        <v>419</v>
      </c>
      <c r="C394" s="16" t="s">
        <v>538</v>
      </c>
      <c r="D394" s="88"/>
      <c r="E394" s="88"/>
      <c r="F394" s="88"/>
      <c r="G394" s="88"/>
      <c r="H394" s="88"/>
      <c r="I394" s="88"/>
      <c r="J394" s="88"/>
      <c r="K394" s="88"/>
      <c r="L394" s="88"/>
      <c r="M394" s="88"/>
      <c r="N394" s="88"/>
      <c r="O394" s="88"/>
      <c r="P394" s="88"/>
      <c r="Q394" s="88"/>
      <c r="R394" s="88"/>
      <c r="S394" s="88"/>
      <c r="T394" s="88"/>
      <c r="U394" s="88"/>
      <c r="V394" s="88"/>
      <c r="W394" s="88"/>
      <c r="X394" s="88"/>
      <c r="Y394" s="88"/>
      <c r="Z394" s="88"/>
      <c r="AA394" s="88"/>
      <c r="AB394" s="88"/>
      <c r="AC394" s="88"/>
      <c r="AD394" s="88"/>
      <c r="AE394" s="88"/>
      <c r="AF394" s="88"/>
      <c r="AG394" s="88"/>
      <c r="AH394" s="88"/>
      <c r="AI394" s="88"/>
      <c r="AJ394" s="88"/>
      <c r="AK394" s="88"/>
      <c r="AL394" s="88"/>
      <c r="AM394" s="88"/>
      <c r="AN394" s="88"/>
      <c r="AO394" s="88"/>
      <c r="AP394" s="88"/>
      <c r="AQ394" s="88"/>
      <c r="AR394" s="88"/>
      <c r="AS394" s="88"/>
      <c r="AT394" s="88"/>
      <c r="AU394" s="88"/>
      <c r="AV394" s="88"/>
      <c r="AW394" s="88"/>
      <c r="AX394" s="88"/>
      <c r="AY394" s="88"/>
      <c r="AZ394" s="88"/>
      <c r="BA394" s="88"/>
      <c r="BB394" s="88"/>
      <c r="BC394" s="88"/>
      <c r="BD394" s="88"/>
      <c r="BE394" s="88"/>
      <c r="BF394" s="88"/>
      <c r="BG394" s="88"/>
      <c r="BH394" s="88"/>
      <c r="BI394" s="88"/>
      <c r="BJ394" s="88"/>
      <c r="BK394" s="88"/>
      <c r="BL394" s="88"/>
      <c r="BM394" s="88"/>
      <c r="BN394" s="88"/>
    </row>
    <row r="395" spans="1:66" ht="24.75" customHeight="1">
      <c r="A395" s="12">
        <v>481</v>
      </c>
      <c r="B395" s="15" t="s">
        <v>419</v>
      </c>
      <c r="C395" s="16" t="s">
        <v>539</v>
      </c>
      <c r="D395" s="88"/>
      <c r="E395" s="88"/>
      <c r="F395" s="88"/>
      <c r="G395" s="88"/>
      <c r="H395" s="88"/>
      <c r="I395" s="88"/>
      <c r="J395" s="88"/>
      <c r="K395" s="88"/>
      <c r="L395" s="88"/>
      <c r="M395" s="88"/>
      <c r="N395" s="88"/>
      <c r="O395" s="88"/>
      <c r="P395" s="88"/>
      <c r="Q395" s="88"/>
      <c r="R395" s="88"/>
      <c r="S395" s="88"/>
      <c r="T395" s="88"/>
      <c r="U395" s="88"/>
      <c r="V395" s="88"/>
      <c r="W395" s="88"/>
      <c r="X395" s="88"/>
      <c r="Y395" s="88"/>
      <c r="Z395" s="88"/>
      <c r="AA395" s="88"/>
      <c r="AB395" s="88"/>
      <c r="AC395" s="88"/>
      <c r="AD395" s="88"/>
      <c r="AE395" s="88"/>
      <c r="AF395" s="88"/>
      <c r="AG395" s="88"/>
      <c r="AH395" s="88"/>
      <c r="AI395" s="88"/>
      <c r="AJ395" s="88"/>
      <c r="AK395" s="88"/>
      <c r="AL395" s="88"/>
      <c r="AM395" s="88"/>
      <c r="AN395" s="88"/>
      <c r="AO395" s="88"/>
      <c r="AP395" s="88"/>
      <c r="AQ395" s="88"/>
      <c r="AR395" s="88"/>
      <c r="AS395" s="88"/>
      <c r="AT395" s="88"/>
      <c r="AU395" s="88"/>
      <c r="AV395" s="88"/>
      <c r="AW395" s="88"/>
      <c r="AX395" s="88"/>
      <c r="AY395" s="88"/>
      <c r="AZ395" s="88"/>
      <c r="BA395" s="88"/>
      <c r="BB395" s="88"/>
      <c r="BC395" s="88"/>
      <c r="BD395" s="88"/>
      <c r="BE395" s="88"/>
      <c r="BF395" s="88"/>
      <c r="BG395" s="88"/>
      <c r="BH395" s="88"/>
      <c r="BI395" s="88"/>
      <c r="BJ395" s="88"/>
      <c r="BK395" s="88"/>
      <c r="BL395" s="88"/>
      <c r="BM395" s="88"/>
      <c r="BN395" s="88"/>
    </row>
    <row r="396" spans="1:66" ht="24.75" customHeight="1">
      <c r="A396" s="12">
        <v>482</v>
      </c>
      <c r="B396" s="15" t="s">
        <v>419</v>
      </c>
      <c r="C396" s="16" t="s">
        <v>540</v>
      </c>
      <c r="D396" s="88"/>
      <c r="E396" s="88"/>
      <c r="F396" s="88"/>
      <c r="G396" s="88"/>
      <c r="H396" s="88"/>
      <c r="I396" s="88"/>
      <c r="J396" s="88"/>
      <c r="K396" s="88"/>
      <c r="L396" s="88"/>
      <c r="M396" s="88"/>
      <c r="N396" s="88"/>
      <c r="O396" s="88"/>
      <c r="P396" s="88"/>
      <c r="Q396" s="88"/>
      <c r="R396" s="88"/>
      <c r="S396" s="88"/>
      <c r="T396" s="88"/>
      <c r="U396" s="88"/>
      <c r="V396" s="88"/>
      <c r="W396" s="88"/>
      <c r="X396" s="88"/>
      <c r="Y396" s="88"/>
      <c r="Z396" s="88"/>
      <c r="AA396" s="88"/>
      <c r="AB396" s="88"/>
      <c r="AC396" s="88"/>
      <c r="AD396" s="88"/>
      <c r="AE396" s="88"/>
      <c r="AF396" s="88"/>
      <c r="AG396" s="88"/>
      <c r="AH396" s="88"/>
      <c r="AI396" s="88"/>
      <c r="AJ396" s="88"/>
      <c r="AK396" s="88"/>
      <c r="AL396" s="88"/>
      <c r="AM396" s="88"/>
      <c r="AN396" s="88"/>
      <c r="AO396" s="88"/>
      <c r="AP396" s="88"/>
      <c r="AQ396" s="88"/>
      <c r="AR396" s="88"/>
      <c r="AS396" s="88"/>
      <c r="AT396" s="88"/>
      <c r="AU396" s="88"/>
      <c r="AV396" s="88"/>
      <c r="AW396" s="88"/>
      <c r="AX396" s="88"/>
      <c r="AY396" s="88"/>
      <c r="AZ396" s="88"/>
      <c r="BA396" s="88"/>
      <c r="BB396" s="88"/>
      <c r="BC396" s="88"/>
      <c r="BD396" s="88"/>
      <c r="BE396" s="88"/>
      <c r="BF396" s="88"/>
      <c r="BG396" s="88"/>
      <c r="BH396" s="88"/>
      <c r="BI396" s="88"/>
      <c r="BJ396" s="88"/>
      <c r="BK396" s="88"/>
      <c r="BL396" s="88"/>
      <c r="BM396" s="88"/>
      <c r="BN396" s="88"/>
    </row>
    <row r="397" spans="1:66" ht="24.75" customHeight="1">
      <c r="A397" s="12">
        <v>483</v>
      </c>
      <c r="B397" s="15" t="s">
        <v>419</v>
      </c>
      <c r="C397" s="16" t="s">
        <v>541</v>
      </c>
      <c r="D397" s="88"/>
      <c r="E397" s="88"/>
      <c r="F397" s="88"/>
      <c r="G397" s="88"/>
      <c r="H397" s="88"/>
      <c r="I397" s="88"/>
      <c r="J397" s="88"/>
      <c r="K397" s="88"/>
      <c r="L397" s="88"/>
      <c r="M397" s="88"/>
      <c r="N397" s="88"/>
      <c r="O397" s="88"/>
      <c r="P397" s="88"/>
      <c r="Q397" s="88"/>
      <c r="R397" s="88"/>
      <c r="S397" s="88"/>
      <c r="T397" s="88"/>
      <c r="U397" s="88"/>
      <c r="V397" s="88"/>
      <c r="W397" s="88"/>
      <c r="X397" s="88"/>
      <c r="Y397" s="88"/>
      <c r="Z397" s="88"/>
      <c r="AA397" s="88"/>
      <c r="AB397" s="88"/>
      <c r="AC397" s="88"/>
      <c r="AD397" s="88"/>
      <c r="AE397" s="88"/>
      <c r="AF397" s="88"/>
      <c r="AG397" s="88"/>
      <c r="AH397" s="88"/>
      <c r="AI397" s="88"/>
      <c r="AJ397" s="88"/>
      <c r="AK397" s="88"/>
      <c r="AL397" s="88"/>
      <c r="AM397" s="88"/>
      <c r="AN397" s="88"/>
      <c r="AO397" s="88"/>
      <c r="AP397" s="88"/>
      <c r="AQ397" s="88"/>
      <c r="AR397" s="88"/>
      <c r="AS397" s="88"/>
      <c r="AT397" s="88"/>
      <c r="AU397" s="88"/>
      <c r="AV397" s="88"/>
      <c r="AW397" s="88"/>
      <c r="AX397" s="88"/>
      <c r="AY397" s="88"/>
      <c r="AZ397" s="88"/>
      <c r="BA397" s="88"/>
      <c r="BB397" s="88"/>
      <c r="BC397" s="88"/>
      <c r="BD397" s="88"/>
      <c r="BE397" s="88"/>
      <c r="BF397" s="88"/>
      <c r="BG397" s="88"/>
      <c r="BH397" s="88"/>
      <c r="BI397" s="88"/>
      <c r="BJ397" s="88"/>
      <c r="BK397" s="88"/>
      <c r="BL397" s="88"/>
      <c r="BM397" s="88"/>
      <c r="BN397" s="88"/>
    </row>
    <row r="398" spans="1:66" ht="24.75" customHeight="1">
      <c r="A398" s="12">
        <v>484</v>
      </c>
      <c r="B398" s="15" t="s">
        <v>419</v>
      </c>
      <c r="C398" s="16" t="s">
        <v>542</v>
      </c>
      <c r="D398" s="88"/>
      <c r="E398" s="88"/>
      <c r="F398" s="88"/>
      <c r="G398" s="88"/>
      <c r="H398" s="88"/>
      <c r="I398" s="88"/>
      <c r="J398" s="88"/>
      <c r="K398" s="88"/>
      <c r="L398" s="88"/>
      <c r="M398" s="88"/>
      <c r="N398" s="88"/>
      <c r="O398" s="88"/>
      <c r="P398" s="88"/>
      <c r="Q398" s="88"/>
      <c r="R398" s="88"/>
      <c r="S398" s="88"/>
      <c r="T398" s="88"/>
      <c r="U398" s="88"/>
      <c r="V398" s="88"/>
      <c r="W398" s="88"/>
      <c r="X398" s="88"/>
      <c r="Y398" s="88"/>
      <c r="Z398" s="88"/>
      <c r="AA398" s="88"/>
      <c r="AB398" s="88"/>
      <c r="AC398" s="88"/>
      <c r="AD398" s="88"/>
      <c r="AE398" s="88"/>
      <c r="AF398" s="88"/>
      <c r="AG398" s="88"/>
      <c r="AH398" s="88"/>
      <c r="AI398" s="88"/>
      <c r="AJ398" s="88"/>
      <c r="AK398" s="88"/>
      <c r="AL398" s="88"/>
      <c r="AM398" s="88"/>
      <c r="AN398" s="88"/>
      <c r="AO398" s="88"/>
      <c r="AP398" s="88"/>
      <c r="AQ398" s="88"/>
      <c r="AR398" s="88"/>
      <c r="AS398" s="88"/>
      <c r="AT398" s="88"/>
      <c r="AU398" s="88"/>
      <c r="AV398" s="88"/>
      <c r="AW398" s="88"/>
      <c r="AX398" s="88"/>
      <c r="AY398" s="88"/>
      <c r="AZ398" s="88"/>
      <c r="BA398" s="88"/>
      <c r="BB398" s="88"/>
      <c r="BC398" s="88"/>
      <c r="BD398" s="88"/>
      <c r="BE398" s="88"/>
      <c r="BF398" s="88"/>
      <c r="BG398" s="88"/>
      <c r="BH398" s="88"/>
      <c r="BI398" s="88"/>
      <c r="BJ398" s="88"/>
      <c r="BK398" s="88"/>
      <c r="BL398" s="88"/>
      <c r="BM398" s="88"/>
      <c r="BN398" s="88"/>
    </row>
    <row r="399" spans="1:66" ht="24.75" customHeight="1">
      <c r="A399" s="12">
        <v>485</v>
      </c>
      <c r="B399" s="15" t="s">
        <v>419</v>
      </c>
      <c r="C399" s="16" t="s">
        <v>543</v>
      </c>
      <c r="D399" s="88"/>
      <c r="E399" s="88"/>
      <c r="F399" s="88"/>
      <c r="G399" s="88"/>
      <c r="H399" s="88"/>
      <c r="I399" s="88"/>
      <c r="J399" s="88"/>
      <c r="K399" s="88"/>
      <c r="L399" s="88"/>
      <c r="M399" s="88"/>
      <c r="N399" s="88"/>
      <c r="O399" s="88"/>
      <c r="P399" s="88"/>
      <c r="Q399" s="88"/>
      <c r="R399" s="88"/>
      <c r="S399" s="88"/>
      <c r="T399" s="88"/>
      <c r="U399" s="88"/>
      <c r="V399" s="88"/>
      <c r="W399" s="88"/>
      <c r="X399" s="88"/>
      <c r="Y399" s="88"/>
      <c r="Z399" s="88"/>
      <c r="AA399" s="88"/>
      <c r="AB399" s="88"/>
      <c r="AC399" s="88"/>
      <c r="AD399" s="88"/>
      <c r="AE399" s="88"/>
      <c r="AF399" s="88"/>
      <c r="AG399" s="88"/>
      <c r="AH399" s="88"/>
      <c r="AI399" s="88"/>
      <c r="AJ399" s="88"/>
      <c r="AK399" s="88"/>
      <c r="AL399" s="88"/>
      <c r="AM399" s="88"/>
      <c r="AN399" s="88"/>
      <c r="AO399" s="88"/>
      <c r="AP399" s="88"/>
      <c r="AQ399" s="88"/>
      <c r="AR399" s="88"/>
      <c r="AS399" s="88"/>
      <c r="AT399" s="88"/>
      <c r="AU399" s="88"/>
      <c r="AV399" s="88"/>
      <c r="AW399" s="88"/>
      <c r="AX399" s="88"/>
      <c r="AY399" s="88"/>
      <c r="AZ399" s="88"/>
      <c r="BA399" s="88"/>
      <c r="BB399" s="88"/>
      <c r="BC399" s="88"/>
      <c r="BD399" s="88"/>
      <c r="BE399" s="88"/>
      <c r="BF399" s="88"/>
      <c r="BG399" s="88"/>
      <c r="BH399" s="88"/>
      <c r="BI399" s="88"/>
      <c r="BJ399" s="88"/>
      <c r="BK399" s="88"/>
      <c r="BL399" s="88"/>
      <c r="BM399" s="88"/>
      <c r="BN399" s="88"/>
    </row>
    <row r="400" spans="1:66" ht="24.75" customHeight="1">
      <c r="A400" s="12">
        <v>486</v>
      </c>
      <c r="B400" s="15" t="s">
        <v>419</v>
      </c>
      <c r="C400" s="16" t="s">
        <v>544</v>
      </c>
      <c r="D400" s="88"/>
      <c r="E400" s="88"/>
      <c r="F400" s="88"/>
      <c r="G400" s="88"/>
      <c r="H400" s="88"/>
      <c r="I400" s="88"/>
      <c r="J400" s="88"/>
      <c r="K400" s="88"/>
      <c r="L400" s="88"/>
      <c r="M400" s="88"/>
      <c r="N400" s="88"/>
      <c r="O400" s="88"/>
      <c r="P400" s="88"/>
      <c r="Q400" s="88"/>
      <c r="R400" s="88"/>
      <c r="S400" s="88"/>
      <c r="T400" s="88"/>
      <c r="U400" s="88"/>
      <c r="V400" s="88"/>
      <c r="W400" s="88"/>
      <c r="X400" s="88"/>
      <c r="Y400" s="88"/>
      <c r="Z400" s="88"/>
      <c r="AA400" s="88"/>
      <c r="AB400" s="88"/>
      <c r="AC400" s="88"/>
      <c r="AD400" s="88"/>
      <c r="AE400" s="88"/>
      <c r="AF400" s="88"/>
      <c r="AG400" s="88"/>
      <c r="AH400" s="88"/>
      <c r="AI400" s="88"/>
      <c r="AJ400" s="88"/>
      <c r="AK400" s="88"/>
      <c r="AL400" s="88"/>
      <c r="AM400" s="88"/>
      <c r="AN400" s="88"/>
      <c r="AO400" s="88"/>
      <c r="AP400" s="88"/>
      <c r="AQ400" s="88"/>
      <c r="AR400" s="88"/>
      <c r="AS400" s="88"/>
      <c r="AT400" s="88"/>
      <c r="AU400" s="88"/>
      <c r="AV400" s="88"/>
      <c r="AW400" s="88"/>
      <c r="AX400" s="88"/>
      <c r="AY400" s="88"/>
      <c r="AZ400" s="88"/>
      <c r="BA400" s="88"/>
      <c r="BB400" s="88"/>
      <c r="BC400" s="88"/>
      <c r="BD400" s="88"/>
      <c r="BE400" s="88"/>
      <c r="BF400" s="88"/>
      <c r="BG400" s="88"/>
      <c r="BH400" s="88"/>
      <c r="BI400" s="88"/>
      <c r="BJ400" s="88"/>
      <c r="BK400" s="88"/>
      <c r="BL400" s="88"/>
      <c r="BM400" s="88"/>
      <c r="BN400" s="88"/>
    </row>
    <row r="401" spans="1:66" ht="24.75" customHeight="1">
      <c r="A401" s="12">
        <v>487</v>
      </c>
      <c r="B401" s="15" t="s">
        <v>419</v>
      </c>
      <c r="C401" s="16" t="s">
        <v>545</v>
      </c>
      <c r="D401" s="88"/>
      <c r="E401" s="88"/>
      <c r="F401" s="88"/>
      <c r="G401" s="88"/>
      <c r="H401" s="88"/>
      <c r="I401" s="88"/>
      <c r="J401" s="88"/>
      <c r="K401" s="88"/>
      <c r="L401" s="88"/>
      <c r="M401" s="88"/>
      <c r="N401" s="88"/>
      <c r="O401" s="88"/>
      <c r="P401" s="88"/>
      <c r="Q401" s="88"/>
      <c r="R401" s="88"/>
      <c r="S401" s="88"/>
      <c r="T401" s="88"/>
      <c r="U401" s="88"/>
      <c r="V401" s="88"/>
      <c r="W401" s="88"/>
      <c r="X401" s="88"/>
      <c r="Y401" s="88"/>
      <c r="Z401" s="88"/>
      <c r="AA401" s="88"/>
      <c r="AB401" s="88"/>
      <c r="AC401" s="88"/>
      <c r="AD401" s="88"/>
      <c r="AE401" s="88"/>
      <c r="AF401" s="88"/>
      <c r="AG401" s="88"/>
      <c r="AH401" s="88"/>
      <c r="AI401" s="88"/>
      <c r="AJ401" s="88"/>
      <c r="AK401" s="88"/>
      <c r="AL401" s="88"/>
      <c r="AM401" s="88"/>
      <c r="AN401" s="88"/>
      <c r="AO401" s="88"/>
      <c r="AP401" s="88"/>
      <c r="AQ401" s="88"/>
      <c r="AR401" s="88"/>
      <c r="AS401" s="88"/>
      <c r="AT401" s="88"/>
      <c r="AU401" s="88"/>
      <c r="AV401" s="88"/>
      <c r="AW401" s="88"/>
      <c r="AX401" s="88"/>
      <c r="AY401" s="88"/>
      <c r="AZ401" s="88"/>
      <c r="BA401" s="88"/>
      <c r="BB401" s="88"/>
      <c r="BC401" s="88"/>
      <c r="BD401" s="88"/>
      <c r="BE401" s="88"/>
      <c r="BF401" s="88"/>
      <c r="BG401" s="88"/>
      <c r="BH401" s="88"/>
      <c r="BI401" s="88"/>
      <c r="BJ401" s="88"/>
      <c r="BK401" s="88"/>
      <c r="BL401" s="88"/>
      <c r="BM401" s="88"/>
      <c r="BN401" s="88"/>
    </row>
    <row r="402" spans="1:66" ht="24.75" customHeight="1">
      <c r="A402" s="12">
        <v>488</v>
      </c>
      <c r="B402" s="15" t="s">
        <v>419</v>
      </c>
      <c r="C402" s="16" t="s">
        <v>546</v>
      </c>
      <c r="D402" s="88"/>
      <c r="E402" s="88"/>
      <c r="F402" s="88"/>
      <c r="G402" s="88"/>
      <c r="H402" s="88"/>
      <c r="I402" s="88"/>
      <c r="J402" s="88"/>
      <c r="K402" s="88"/>
      <c r="L402" s="88"/>
      <c r="M402" s="88"/>
      <c r="N402" s="88"/>
      <c r="O402" s="88"/>
      <c r="P402" s="88"/>
      <c r="Q402" s="88"/>
      <c r="R402" s="88"/>
      <c r="S402" s="88"/>
      <c r="T402" s="88"/>
      <c r="U402" s="88"/>
      <c r="V402" s="88"/>
      <c r="W402" s="88"/>
      <c r="X402" s="88"/>
      <c r="Y402" s="88"/>
      <c r="Z402" s="88"/>
      <c r="AA402" s="88"/>
      <c r="AB402" s="88"/>
      <c r="AC402" s="88"/>
      <c r="AD402" s="88"/>
      <c r="AE402" s="88"/>
      <c r="AF402" s="88"/>
      <c r="AG402" s="88"/>
      <c r="AH402" s="88"/>
      <c r="AI402" s="88"/>
      <c r="AJ402" s="88"/>
      <c r="AK402" s="88"/>
      <c r="AL402" s="88"/>
      <c r="AM402" s="88"/>
      <c r="AN402" s="88"/>
      <c r="AO402" s="88"/>
      <c r="AP402" s="88"/>
      <c r="AQ402" s="88"/>
      <c r="AR402" s="88"/>
      <c r="AS402" s="88"/>
      <c r="AT402" s="88"/>
      <c r="AU402" s="88"/>
      <c r="AV402" s="88"/>
      <c r="AW402" s="88"/>
      <c r="AX402" s="88"/>
      <c r="AY402" s="88"/>
      <c r="AZ402" s="88"/>
      <c r="BA402" s="88"/>
      <c r="BB402" s="88"/>
      <c r="BC402" s="88"/>
      <c r="BD402" s="88"/>
      <c r="BE402" s="88"/>
      <c r="BF402" s="88"/>
      <c r="BG402" s="88"/>
      <c r="BH402" s="88"/>
      <c r="BI402" s="88"/>
      <c r="BJ402" s="88"/>
      <c r="BK402" s="88"/>
      <c r="BL402" s="88"/>
      <c r="BM402" s="88"/>
      <c r="BN402" s="88"/>
    </row>
    <row r="403" spans="1:66" ht="24.75" customHeight="1">
      <c r="A403" s="12">
        <v>489</v>
      </c>
      <c r="B403" s="15" t="s">
        <v>419</v>
      </c>
      <c r="C403" s="16" t="s">
        <v>547</v>
      </c>
      <c r="D403" s="88"/>
      <c r="E403" s="88"/>
      <c r="F403" s="88"/>
      <c r="G403" s="88"/>
      <c r="H403" s="88"/>
      <c r="I403" s="88"/>
      <c r="J403" s="88"/>
      <c r="K403" s="88"/>
      <c r="L403" s="88"/>
      <c r="M403" s="88"/>
      <c r="N403" s="88"/>
      <c r="O403" s="88"/>
      <c r="P403" s="88"/>
      <c r="Q403" s="88"/>
      <c r="R403" s="88"/>
      <c r="S403" s="88"/>
      <c r="T403" s="88"/>
      <c r="U403" s="88"/>
      <c r="V403" s="88"/>
      <c r="W403" s="88"/>
      <c r="X403" s="88"/>
      <c r="Y403" s="88"/>
      <c r="Z403" s="88"/>
      <c r="AA403" s="88"/>
      <c r="AB403" s="88"/>
      <c r="AC403" s="88"/>
      <c r="AD403" s="88"/>
      <c r="AE403" s="88"/>
      <c r="AF403" s="88"/>
      <c r="AG403" s="88"/>
      <c r="AH403" s="88"/>
      <c r="AI403" s="88"/>
      <c r="AJ403" s="88"/>
      <c r="AK403" s="88"/>
      <c r="AL403" s="88"/>
      <c r="AM403" s="88"/>
      <c r="AN403" s="88"/>
      <c r="AO403" s="88"/>
      <c r="AP403" s="88"/>
      <c r="AQ403" s="88"/>
      <c r="AR403" s="88"/>
      <c r="AS403" s="88"/>
      <c r="AT403" s="88"/>
      <c r="AU403" s="88"/>
      <c r="AV403" s="88"/>
      <c r="AW403" s="88"/>
      <c r="AX403" s="88"/>
      <c r="AY403" s="88"/>
      <c r="AZ403" s="88"/>
      <c r="BA403" s="88"/>
      <c r="BB403" s="88"/>
      <c r="BC403" s="88"/>
      <c r="BD403" s="88"/>
      <c r="BE403" s="88"/>
      <c r="BF403" s="88"/>
      <c r="BG403" s="88"/>
      <c r="BH403" s="88"/>
      <c r="BI403" s="88"/>
      <c r="BJ403" s="88"/>
      <c r="BK403" s="88"/>
      <c r="BL403" s="88"/>
      <c r="BM403" s="88"/>
      <c r="BN403" s="88"/>
    </row>
    <row r="404" spans="1:66" ht="24.75" customHeight="1">
      <c r="A404" s="12">
        <v>490</v>
      </c>
      <c r="B404" s="15" t="s">
        <v>419</v>
      </c>
      <c r="C404" s="16" t="s">
        <v>548</v>
      </c>
      <c r="D404" s="88"/>
      <c r="E404" s="88"/>
      <c r="F404" s="88"/>
      <c r="G404" s="88"/>
      <c r="H404" s="88"/>
      <c r="I404" s="88"/>
      <c r="J404" s="88"/>
      <c r="K404" s="88"/>
      <c r="L404" s="88"/>
      <c r="M404" s="88"/>
      <c r="N404" s="88"/>
      <c r="O404" s="88"/>
      <c r="P404" s="88"/>
      <c r="Q404" s="88"/>
      <c r="R404" s="88"/>
      <c r="S404" s="88"/>
      <c r="T404" s="88"/>
      <c r="U404" s="88"/>
      <c r="V404" s="88"/>
      <c r="W404" s="88"/>
      <c r="X404" s="88"/>
      <c r="Y404" s="88"/>
      <c r="Z404" s="88"/>
      <c r="AA404" s="88"/>
      <c r="AB404" s="88"/>
      <c r="AC404" s="88"/>
      <c r="AD404" s="88"/>
      <c r="AE404" s="88"/>
      <c r="AF404" s="88"/>
      <c r="AG404" s="88"/>
      <c r="AH404" s="88"/>
      <c r="AI404" s="88"/>
      <c r="AJ404" s="88"/>
      <c r="AK404" s="88"/>
      <c r="AL404" s="88"/>
      <c r="AM404" s="88"/>
      <c r="AN404" s="88"/>
      <c r="AO404" s="88"/>
      <c r="AP404" s="88"/>
      <c r="AQ404" s="88"/>
      <c r="AR404" s="88"/>
      <c r="AS404" s="88"/>
      <c r="AT404" s="88"/>
      <c r="AU404" s="88"/>
      <c r="AV404" s="88"/>
      <c r="AW404" s="88"/>
      <c r="AX404" s="88"/>
      <c r="AY404" s="88"/>
      <c r="AZ404" s="88"/>
      <c r="BA404" s="88"/>
      <c r="BB404" s="88"/>
      <c r="BC404" s="88"/>
      <c r="BD404" s="88"/>
      <c r="BE404" s="88"/>
      <c r="BF404" s="88"/>
      <c r="BG404" s="88"/>
      <c r="BH404" s="88"/>
      <c r="BI404" s="88"/>
      <c r="BJ404" s="88"/>
      <c r="BK404" s="88"/>
      <c r="BL404" s="88"/>
      <c r="BM404" s="88"/>
      <c r="BN404" s="88"/>
    </row>
    <row r="405" spans="1:66" ht="24.75" customHeight="1">
      <c r="A405" s="12">
        <v>491</v>
      </c>
      <c r="B405" s="15" t="s">
        <v>419</v>
      </c>
      <c r="C405" s="16" t="s">
        <v>549</v>
      </c>
      <c r="D405" s="88"/>
      <c r="E405" s="88"/>
      <c r="F405" s="88"/>
      <c r="G405" s="88"/>
      <c r="H405" s="88"/>
      <c r="I405" s="88"/>
      <c r="J405" s="88"/>
      <c r="K405" s="88"/>
      <c r="L405" s="88"/>
      <c r="M405" s="88"/>
      <c r="N405" s="88"/>
      <c r="O405" s="88"/>
      <c r="P405" s="88"/>
      <c r="Q405" s="88"/>
      <c r="R405" s="88"/>
      <c r="S405" s="88"/>
      <c r="T405" s="88"/>
      <c r="U405" s="88"/>
      <c r="V405" s="88"/>
      <c r="W405" s="88"/>
      <c r="X405" s="88"/>
      <c r="Y405" s="88"/>
      <c r="Z405" s="88"/>
      <c r="AA405" s="88"/>
      <c r="AB405" s="88"/>
      <c r="AC405" s="88"/>
      <c r="AD405" s="88"/>
      <c r="AE405" s="88"/>
      <c r="AF405" s="88"/>
      <c r="AG405" s="88"/>
      <c r="AH405" s="88"/>
      <c r="AI405" s="88"/>
      <c r="AJ405" s="88"/>
      <c r="AK405" s="88"/>
      <c r="AL405" s="88"/>
      <c r="AM405" s="88"/>
      <c r="AN405" s="88"/>
      <c r="AO405" s="88"/>
      <c r="AP405" s="88"/>
      <c r="AQ405" s="88"/>
      <c r="AR405" s="88"/>
      <c r="AS405" s="88"/>
      <c r="AT405" s="88"/>
      <c r="AU405" s="88"/>
      <c r="AV405" s="88"/>
      <c r="AW405" s="88"/>
      <c r="AX405" s="88"/>
      <c r="AY405" s="88"/>
      <c r="AZ405" s="88"/>
      <c r="BA405" s="88"/>
      <c r="BB405" s="88"/>
      <c r="BC405" s="88"/>
      <c r="BD405" s="88"/>
      <c r="BE405" s="88"/>
      <c r="BF405" s="88"/>
      <c r="BG405" s="88"/>
      <c r="BH405" s="88"/>
      <c r="BI405" s="88"/>
      <c r="BJ405" s="88"/>
      <c r="BK405" s="88"/>
      <c r="BL405" s="88"/>
      <c r="BM405" s="88"/>
      <c r="BN405" s="88"/>
    </row>
    <row r="406" spans="1:66" ht="24.75" customHeight="1">
      <c r="A406" s="12">
        <v>492</v>
      </c>
      <c r="B406" s="15" t="s">
        <v>419</v>
      </c>
      <c r="C406" s="16" t="s">
        <v>550</v>
      </c>
      <c r="D406" s="88"/>
      <c r="E406" s="88"/>
      <c r="F406" s="88"/>
      <c r="G406" s="88"/>
      <c r="H406" s="88"/>
      <c r="I406" s="88"/>
      <c r="J406" s="88"/>
      <c r="K406" s="88"/>
      <c r="L406" s="88"/>
      <c r="M406" s="88"/>
      <c r="N406" s="88"/>
      <c r="O406" s="88"/>
      <c r="P406" s="88"/>
      <c r="Q406" s="88"/>
      <c r="R406" s="88"/>
      <c r="S406" s="88"/>
      <c r="T406" s="88"/>
      <c r="U406" s="88"/>
      <c r="V406" s="88"/>
      <c r="W406" s="88"/>
      <c r="X406" s="88"/>
      <c r="Y406" s="88"/>
      <c r="Z406" s="88"/>
      <c r="AA406" s="88"/>
      <c r="AB406" s="88"/>
      <c r="AC406" s="88"/>
      <c r="AD406" s="88"/>
      <c r="AE406" s="88"/>
      <c r="AF406" s="88"/>
      <c r="AG406" s="88"/>
      <c r="AH406" s="88"/>
      <c r="AI406" s="88"/>
      <c r="AJ406" s="88"/>
      <c r="AK406" s="88"/>
      <c r="AL406" s="88"/>
      <c r="AM406" s="88"/>
      <c r="AN406" s="88"/>
      <c r="AO406" s="88"/>
      <c r="AP406" s="88"/>
      <c r="AQ406" s="88"/>
      <c r="AR406" s="88"/>
      <c r="AS406" s="88"/>
      <c r="AT406" s="88"/>
      <c r="AU406" s="88"/>
      <c r="AV406" s="88"/>
      <c r="AW406" s="88"/>
      <c r="AX406" s="88"/>
      <c r="AY406" s="88"/>
      <c r="AZ406" s="88"/>
      <c r="BA406" s="88"/>
      <c r="BB406" s="88"/>
      <c r="BC406" s="88"/>
      <c r="BD406" s="88"/>
      <c r="BE406" s="88"/>
      <c r="BF406" s="88"/>
      <c r="BG406" s="88"/>
      <c r="BH406" s="88"/>
      <c r="BI406" s="88"/>
      <c r="BJ406" s="88"/>
      <c r="BK406" s="88"/>
      <c r="BL406" s="88"/>
      <c r="BM406" s="88"/>
      <c r="BN406" s="88"/>
    </row>
    <row r="407" spans="1:66" ht="24.75" customHeight="1">
      <c r="A407" s="12">
        <v>493</v>
      </c>
      <c r="B407" s="15" t="s">
        <v>419</v>
      </c>
      <c r="C407" s="16" t="s">
        <v>551</v>
      </c>
      <c r="D407" s="88"/>
      <c r="E407" s="88"/>
      <c r="F407" s="88"/>
      <c r="G407" s="88"/>
      <c r="H407" s="88"/>
      <c r="I407" s="88"/>
      <c r="J407" s="88"/>
      <c r="K407" s="88"/>
      <c r="L407" s="88"/>
      <c r="M407" s="88"/>
      <c r="N407" s="88"/>
      <c r="O407" s="88"/>
      <c r="P407" s="88"/>
      <c r="Q407" s="88"/>
      <c r="R407" s="88"/>
      <c r="S407" s="88"/>
      <c r="T407" s="88"/>
      <c r="U407" s="88"/>
      <c r="V407" s="88"/>
      <c r="W407" s="88"/>
      <c r="X407" s="88"/>
      <c r="Y407" s="88"/>
      <c r="Z407" s="88"/>
      <c r="AA407" s="88"/>
      <c r="AB407" s="88"/>
      <c r="AC407" s="88"/>
      <c r="AD407" s="88"/>
      <c r="AE407" s="88"/>
      <c r="AF407" s="88"/>
      <c r="AG407" s="88"/>
      <c r="AH407" s="88"/>
      <c r="AI407" s="88"/>
      <c r="AJ407" s="88"/>
      <c r="AK407" s="88"/>
      <c r="AL407" s="88"/>
      <c r="AM407" s="88"/>
      <c r="AN407" s="88"/>
      <c r="AO407" s="88"/>
      <c r="AP407" s="88"/>
      <c r="AQ407" s="88"/>
      <c r="AR407" s="88"/>
      <c r="AS407" s="88"/>
      <c r="AT407" s="88"/>
      <c r="AU407" s="88"/>
      <c r="AV407" s="88"/>
      <c r="AW407" s="88"/>
      <c r="AX407" s="88"/>
      <c r="AY407" s="88"/>
      <c r="AZ407" s="88"/>
      <c r="BA407" s="88"/>
      <c r="BB407" s="88"/>
      <c r="BC407" s="88"/>
      <c r="BD407" s="88"/>
      <c r="BE407" s="88"/>
      <c r="BF407" s="88"/>
      <c r="BG407" s="88"/>
      <c r="BH407" s="88"/>
      <c r="BI407" s="88"/>
      <c r="BJ407" s="88"/>
      <c r="BK407" s="88"/>
      <c r="BL407" s="88"/>
      <c r="BM407" s="88"/>
      <c r="BN407" s="88"/>
    </row>
    <row r="408" spans="1:66" ht="24.75" customHeight="1">
      <c r="A408" s="12">
        <v>494</v>
      </c>
      <c r="B408" s="15" t="s">
        <v>419</v>
      </c>
      <c r="C408" s="16" t="s">
        <v>552</v>
      </c>
      <c r="D408" s="88"/>
      <c r="E408" s="88"/>
      <c r="F408" s="88"/>
      <c r="G408" s="88"/>
      <c r="H408" s="88"/>
      <c r="I408" s="88"/>
      <c r="J408" s="88"/>
      <c r="K408" s="88"/>
      <c r="L408" s="88"/>
      <c r="M408" s="88"/>
      <c r="N408" s="88"/>
      <c r="O408" s="88"/>
      <c r="P408" s="88"/>
      <c r="Q408" s="88"/>
      <c r="R408" s="88"/>
      <c r="S408" s="88"/>
      <c r="T408" s="88"/>
      <c r="U408" s="88"/>
      <c r="V408" s="88"/>
      <c r="W408" s="88"/>
      <c r="X408" s="88"/>
      <c r="Y408" s="88"/>
      <c r="Z408" s="88"/>
      <c r="AA408" s="88"/>
      <c r="AB408" s="88"/>
      <c r="AC408" s="88"/>
      <c r="AD408" s="88"/>
      <c r="AE408" s="88"/>
      <c r="AF408" s="88"/>
      <c r="AG408" s="88"/>
      <c r="AH408" s="88"/>
      <c r="AI408" s="88"/>
      <c r="AJ408" s="88"/>
      <c r="AK408" s="88"/>
      <c r="AL408" s="88"/>
      <c r="AM408" s="88"/>
      <c r="AN408" s="88"/>
      <c r="AO408" s="88"/>
      <c r="AP408" s="88"/>
      <c r="AQ408" s="88"/>
      <c r="AR408" s="88"/>
      <c r="AS408" s="88"/>
      <c r="AT408" s="88"/>
      <c r="AU408" s="88"/>
      <c r="AV408" s="88"/>
      <c r="AW408" s="88"/>
      <c r="AX408" s="88"/>
      <c r="AY408" s="88"/>
      <c r="AZ408" s="88"/>
      <c r="BA408" s="88"/>
      <c r="BB408" s="88"/>
      <c r="BC408" s="88"/>
      <c r="BD408" s="88"/>
      <c r="BE408" s="88"/>
      <c r="BF408" s="88"/>
      <c r="BG408" s="88"/>
      <c r="BH408" s="88"/>
      <c r="BI408" s="88"/>
      <c r="BJ408" s="88"/>
      <c r="BK408" s="88"/>
      <c r="BL408" s="88"/>
      <c r="BM408" s="88"/>
      <c r="BN408" s="88"/>
    </row>
    <row r="409" spans="1:66" ht="24.75" customHeight="1">
      <c r="A409" s="12">
        <v>495</v>
      </c>
      <c r="B409" s="15" t="s">
        <v>419</v>
      </c>
      <c r="C409" s="16" t="s">
        <v>553</v>
      </c>
      <c r="D409" s="88"/>
      <c r="E409" s="88"/>
      <c r="F409" s="88"/>
      <c r="G409" s="88"/>
      <c r="H409" s="88"/>
      <c r="I409" s="88"/>
      <c r="J409" s="88"/>
      <c r="K409" s="88"/>
      <c r="L409" s="88"/>
      <c r="M409" s="88"/>
      <c r="N409" s="88"/>
      <c r="O409" s="88"/>
      <c r="P409" s="88"/>
      <c r="Q409" s="88"/>
      <c r="R409" s="88"/>
      <c r="S409" s="88"/>
      <c r="T409" s="88"/>
      <c r="U409" s="88"/>
      <c r="V409" s="88"/>
      <c r="W409" s="88"/>
      <c r="X409" s="88"/>
      <c r="Y409" s="88"/>
      <c r="Z409" s="88"/>
      <c r="AA409" s="88"/>
      <c r="AB409" s="88"/>
      <c r="AC409" s="88"/>
      <c r="AD409" s="88"/>
      <c r="AE409" s="88"/>
      <c r="AF409" s="88"/>
      <c r="AG409" s="88"/>
      <c r="AH409" s="88"/>
      <c r="AI409" s="88"/>
      <c r="AJ409" s="88"/>
      <c r="AK409" s="88"/>
      <c r="AL409" s="88"/>
      <c r="AM409" s="88"/>
      <c r="AN409" s="88"/>
      <c r="AO409" s="88"/>
      <c r="AP409" s="88"/>
      <c r="AQ409" s="88"/>
      <c r="AR409" s="88"/>
      <c r="AS409" s="88"/>
      <c r="AT409" s="88"/>
      <c r="AU409" s="88"/>
      <c r="AV409" s="88"/>
      <c r="AW409" s="88"/>
      <c r="AX409" s="88"/>
      <c r="AY409" s="88"/>
      <c r="AZ409" s="88"/>
      <c r="BA409" s="88"/>
      <c r="BB409" s="88"/>
      <c r="BC409" s="88"/>
      <c r="BD409" s="88"/>
      <c r="BE409" s="88"/>
      <c r="BF409" s="88"/>
      <c r="BG409" s="88"/>
      <c r="BH409" s="88"/>
      <c r="BI409" s="88"/>
      <c r="BJ409" s="88"/>
      <c r="BK409" s="88"/>
      <c r="BL409" s="88"/>
      <c r="BM409" s="88"/>
      <c r="BN409" s="88"/>
    </row>
    <row r="410" spans="1:66" ht="24.75" customHeight="1">
      <c r="A410" s="12">
        <v>496</v>
      </c>
      <c r="B410" s="15" t="s">
        <v>419</v>
      </c>
      <c r="C410" s="16" t="s">
        <v>554</v>
      </c>
      <c r="D410" s="88"/>
      <c r="E410" s="88"/>
      <c r="F410" s="88"/>
      <c r="G410" s="88"/>
      <c r="H410" s="88"/>
      <c r="I410" s="88"/>
      <c r="J410" s="88"/>
      <c r="K410" s="88"/>
      <c r="L410" s="88"/>
      <c r="M410" s="88"/>
      <c r="N410" s="88"/>
      <c r="O410" s="88"/>
      <c r="P410" s="88"/>
      <c r="Q410" s="88"/>
      <c r="R410" s="88"/>
      <c r="S410" s="88"/>
      <c r="T410" s="88"/>
      <c r="U410" s="88"/>
      <c r="V410" s="88"/>
      <c r="W410" s="88"/>
      <c r="X410" s="88"/>
      <c r="Y410" s="88"/>
      <c r="Z410" s="88"/>
      <c r="AA410" s="88"/>
      <c r="AB410" s="88"/>
      <c r="AC410" s="88"/>
      <c r="AD410" s="88"/>
      <c r="AE410" s="88"/>
      <c r="AF410" s="88"/>
      <c r="AG410" s="88"/>
      <c r="AH410" s="88"/>
      <c r="AI410" s="88"/>
      <c r="AJ410" s="88"/>
      <c r="AK410" s="88"/>
      <c r="AL410" s="88"/>
      <c r="AM410" s="88"/>
      <c r="AN410" s="88"/>
      <c r="AO410" s="88"/>
      <c r="AP410" s="88"/>
      <c r="AQ410" s="88"/>
      <c r="AR410" s="88"/>
      <c r="AS410" s="88"/>
      <c r="AT410" s="88"/>
      <c r="AU410" s="88"/>
      <c r="AV410" s="88"/>
      <c r="AW410" s="88"/>
      <c r="AX410" s="88"/>
      <c r="AY410" s="88"/>
      <c r="AZ410" s="88"/>
      <c r="BA410" s="88"/>
      <c r="BB410" s="88"/>
      <c r="BC410" s="88"/>
      <c r="BD410" s="88"/>
      <c r="BE410" s="88"/>
      <c r="BF410" s="88"/>
      <c r="BG410" s="88"/>
      <c r="BH410" s="88"/>
      <c r="BI410" s="88"/>
      <c r="BJ410" s="88"/>
      <c r="BK410" s="88"/>
      <c r="BL410" s="88"/>
      <c r="BM410" s="88"/>
      <c r="BN410" s="88"/>
    </row>
    <row r="411" spans="1:66" ht="24.75" customHeight="1">
      <c r="A411" s="12">
        <v>497</v>
      </c>
      <c r="B411" s="15" t="s">
        <v>419</v>
      </c>
      <c r="C411" s="16" t="s">
        <v>555</v>
      </c>
      <c r="D411" s="88"/>
      <c r="E411" s="88"/>
      <c r="F411" s="88"/>
      <c r="G411" s="88"/>
      <c r="H411" s="88"/>
      <c r="I411" s="88"/>
      <c r="J411" s="88"/>
      <c r="K411" s="88"/>
      <c r="L411" s="88"/>
      <c r="M411" s="88"/>
      <c r="N411" s="88"/>
      <c r="O411" s="88"/>
      <c r="P411" s="88"/>
      <c r="Q411" s="88"/>
      <c r="R411" s="88"/>
      <c r="S411" s="88"/>
      <c r="T411" s="88"/>
      <c r="U411" s="88"/>
      <c r="V411" s="88"/>
      <c r="W411" s="88"/>
      <c r="X411" s="88"/>
      <c r="Y411" s="88"/>
      <c r="Z411" s="88"/>
      <c r="AA411" s="88"/>
      <c r="AB411" s="88"/>
      <c r="AC411" s="88"/>
      <c r="AD411" s="88"/>
      <c r="AE411" s="88"/>
      <c r="AF411" s="88"/>
      <c r="AG411" s="88"/>
      <c r="AH411" s="88"/>
      <c r="AI411" s="88"/>
      <c r="AJ411" s="88"/>
      <c r="AK411" s="88"/>
      <c r="AL411" s="88"/>
      <c r="AM411" s="88"/>
      <c r="AN411" s="88"/>
      <c r="AO411" s="88"/>
      <c r="AP411" s="88"/>
      <c r="AQ411" s="88"/>
      <c r="AR411" s="88"/>
      <c r="AS411" s="88"/>
      <c r="AT411" s="88"/>
      <c r="AU411" s="88"/>
      <c r="AV411" s="88"/>
      <c r="AW411" s="88"/>
      <c r="AX411" s="88"/>
      <c r="AY411" s="88"/>
      <c r="AZ411" s="88"/>
      <c r="BA411" s="88"/>
      <c r="BB411" s="88"/>
      <c r="BC411" s="88"/>
      <c r="BD411" s="88"/>
      <c r="BE411" s="88"/>
      <c r="BF411" s="88"/>
      <c r="BG411" s="88"/>
      <c r="BH411" s="88"/>
      <c r="BI411" s="88"/>
      <c r="BJ411" s="88"/>
      <c r="BK411" s="88"/>
      <c r="BL411" s="88"/>
      <c r="BM411" s="88"/>
      <c r="BN411" s="88"/>
    </row>
    <row r="412" spans="1:66" ht="24.75" customHeight="1">
      <c r="A412" s="12">
        <v>498</v>
      </c>
      <c r="B412" s="15" t="s">
        <v>419</v>
      </c>
      <c r="C412" s="16" t="s">
        <v>556</v>
      </c>
      <c r="D412" s="88"/>
      <c r="E412" s="88"/>
      <c r="F412" s="88"/>
      <c r="G412" s="88"/>
      <c r="H412" s="88"/>
      <c r="I412" s="88"/>
      <c r="J412" s="88"/>
      <c r="K412" s="88"/>
      <c r="L412" s="88"/>
      <c r="M412" s="88"/>
      <c r="N412" s="88"/>
      <c r="O412" s="88"/>
      <c r="P412" s="88"/>
      <c r="Q412" s="88"/>
      <c r="R412" s="88"/>
      <c r="S412" s="88"/>
      <c r="T412" s="88"/>
      <c r="U412" s="88"/>
      <c r="V412" s="88"/>
      <c r="W412" s="88"/>
      <c r="X412" s="88"/>
      <c r="Y412" s="88"/>
      <c r="Z412" s="88"/>
      <c r="AA412" s="88"/>
      <c r="AB412" s="88"/>
      <c r="AC412" s="88"/>
      <c r="AD412" s="88"/>
      <c r="AE412" s="88"/>
      <c r="AF412" s="88"/>
      <c r="AG412" s="88"/>
      <c r="AH412" s="88"/>
      <c r="AI412" s="88"/>
      <c r="AJ412" s="88"/>
      <c r="AK412" s="88"/>
      <c r="AL412" s="88"/>
      <c r="AM412" s="88"/>
      <c r="AN412" s="88"/>
      <c r="AO412" s="88"/>
      <c r="AP412" s="88"/>
      <c r="AQ412" s="88"/>
      <c r="AR412" s="88"/>
      <c r="AS412" s="88"/>
      <c r="AT412" s="88"/>
      <c r="AU412" s="88"/>
      <c r="AV412" s="88"/>
      <c r="AW412" s="88"/>
      <c r="AX412" s="88"/>
      <c r="AY412" s="88"/>
      <c r="AZ412" s="88"/>
      <c r="BA412" s="88"/>
      <c r="BB412" s="88"/>
      <c r="BC412" s="88"/>
      <c r="BD412" s="88"/>
      <c r="BE412" s="88"/>
      <c r="BF412" s="88"/>
      <c r="BG412" s="88"/>
      <c r="BH412" s="88"/>
      <c r="BI412" s="88"/>
      <c r="BJ412" s="88"/>
      <c r="BK412" s="88"/>
      <c r="BL412" s="88"/>
      <c r="BM412" s="88"/>
      <c r="BN412" s="88"/>
    </row>
    <row r="413" spans="1:66" ht="24.75" customHeight="1">
      <c r="A413" s="12">
        <v>499</v>
      </c>
      <c r="B413" s="15" t="s">
        <v>419</v>
      </c>
      <c r="C413" s="16" t="s">
        <v>557</v>
      </c>
      <c r="D413" s="88"/>
      <c r="E413" s="88"/>
      <c r="F413" s="88"/>
      <c r="G413" s="88"/>
      <c r="H413" s="88"/>
      <c r="I413" s="88"/>
      <c r="J413" s="88"/>
      <c r="K413" s="88"/>
      <c r="L413" s="88"/>
      <c r="M413" s="88"/>
      <c r="N413" s="88"/>
      <c r="O413" s="88"/>
      <c r="P413" s="88"/>
      <c r="Q413" s="88"/>
      <c r="R413" s="88"/>
      <c r="S413" s="88"/>
      <c r="T413" s="88"/>
      <c r="U413" s="88"/>
      <c r="V413" s="88"/>
      <c r="W413" s="88"/>
      <c r="X413" s="88"/>
      <c r="Y413" s="88"/>
      <c r="Z413" s="88"/>
      <c r="AA413" s="88"/>
      <c r="AB413" s="88"/>
      <c r="AC413" s="88"/>
      <c r="AD413" s="88"/>
      <c r="AE413" s="88"/>
      <c r="AF413" s="88"/>
      <c r="AG413" s="88"/>
      <c r="AH413" s="88"/>
      <c r="AI413" s="88"/>
      <c r="AJ413" s="88"/>
      <c r="AK413" s="88"/>
      <c r="AL413" s="88"/>
      <c r="AM413" s="88"/>
      <c r="AN413" s="88"/>
      <c r="AO413" s="88"/>
      <c r="AP413" s="88"/>
      <c r="AQ413" s="88"/>
      <c r="AR413" s="88"/>
      <c r="AS413" s="88"/>
      <c r="AT413" s="88"/>
      <c r="AU413" s="88"/>
      <c r="AV413" s="88"/>
      <c r="AW413" s="88"/>
      <c r="AX413" s="88"/>
      <c r="AY413" s="88"/>
      <c r="AZ413" s="88"/>
      <c r="BA413" s="88"/>
      <c r="BB413" s="88"/>
      <c r="BC413" s="88"/>
      <c r="BD413" s="88"/>
      <c r="BE413" s="88"/>
      <c r="BF413" s="88"/>
      <c r="BG413" s="88"/>
      <c r="BH413" s="88"/>
      <c r="BI413" s="88"/>
      <c r="BJ413" s="88"/>
      <c r="BK413" s="88"/>
      <c r="BL413" s="88"/>
      <c r="BM413" s="88"/>
      <c r="BN413" s="88"/>
    </row>
    <row r="414" spans="1:66" ht="24.75" customHeight="1">
      <c r="A414" s="12">
        <v>500</v>
      </c>
      <c r="B414" s="15" t="s">
        <v>419</v>
      </c>
      <c r="C414" s="16" t="s">
        <v>558</v>
      </c>
      <c r="D414" s="88"/>
      <c r="E414" s="88"/>
      <c r="F414" s="88"/>
      <c r="G414" s="88"/>
      <c r="H414" s="88"/>
      <c r="I414" s="88"/>
      <c r="J414" s="88"/>
      <c r="K414" s="88"/>
      <c r="L414" s="88"/>
      <c r="M414" s="88"/>
      <c r="N414" s="88"/>
      <c r="O414" s="88"/>
      <c r="P414" s="88"/>
      <c r="Q414" s="88"/>
      <c r="R414" s="88"/>
      <c r="S414" s="88"/>
      <c r="T414" s="88"/>
      <c r="U414" s="88"/>
      <c r="V414" s="88"/>
      <c r="W414" s="88"/>
      <c r="X414" s="88"/>
      <c r="Y414" s="88"/>
      <c r="Z414" s="88"/>
      <c r="AA414" s="88"/>
      <c r="AB414" s="88"/>
      <c r="AC414" s="88"/>
      <c r="AD414" s="88"/>
      <c r="AE414" s="88"/>
      <c r="AF414" s="88"/>
      <c r="AG414" s="88"/>
      <c r="AH414" s="88"/>
      <c r="AI414" s="88"/>
      <c r="AJ414" s="88"/>
      <c r="AK414" s="88"/>
      <c r="AL414" s="88"/>
      <c r="AM414" s="88"/>
      <c r="AN414" s="88"/>
      <c r="AO414" s="88"/>
      <c r="AP414" s="88"/>
      <c r="AQ414" s="88"/>
      <c r="AR414" s="88"/>
      <c r="AS414" s="88"/>
      <c r="AT414" s="88"/>
      <c r="AU414" s="88"/>
      <c r="AV414" s="88"/>
      <c r="AW414" s="88"/>
      <c r="AX414" s="88"/>
      <c r="AY414" s="88"/>
      <c r="AZ414" s="88"/>
      <c r="BA414" s="88"/>
      <c r="BB414" s="88"/>
      <c r="BC414" s="88"/>
      <c r="BD414" s="88"/>
      <c r="BE414" s="88"/>
      <c r="BF414" s="88"/>
      <c r="BG414" s="88"/>
      <c r="BH414" s="88"/>
      <c r="BI414" s="88"/>
      <c r="BJ414" s="88"/>
      <c r="BK414" s="88"/>
      <c r="BL414" s="88"/>
      <c r="BM414" s="88"/>
      <c r="BN414" s="88"/>
    </row>
    <row r="415" spans="1:66" ht="24.75" customHeight="1">
      <c r="A415" s="12">
        <v>501</v>
      </c>
      <c r="B415" s="15" t="s">
        <v>419</v>
      </c>
      <c r="C415" s="16" t="s">
        <v>559</v>
      </c>
      <c r="D415" s="88"/>
      <c r="E415" s="88"/>
      <c r="F415" s="88"/>
      <c r="G415" s="88"/>
      <c r="H415" s="88"/>
      <c r="I415" s="88"/>
      <c r="J415" s="88"/>
      <c r="K415" s="88"/>
      <c r="L415" s="88"/>
      <c r="M415" s="88"/>
      <c r="N415" s="88"/>
      <c r="O415" s="88"/>
      <c r="P415" s="88"/>
      <c r="Q415" s="88"/>
      <c r="R415" s="88"/>
      <c r="S415" s="88"/>
      <c r="T415" s="88"/>
      <c r="U415" s="88"/>
      <c r="V415" s="88"/>
      <c r="W415" s="88"/>
      <c r="X415" s="88"/>
      <c r="Y415" s="88"/>
      <c r="Z415" s="88"/>
      <c r="AA415" s="88"/>
      <c r="AB415" s="88"/>
      <c r="AC415" s="88"/>
      <c r="AD415" s="88"/>
      <c r="AE415" s="88"/>
      <c r="AF415" s="88"/>
      <c r="AG415" s="88"/>
      <c r="AH415" s="88"/>
      <c r="AI415" s="88"/>
      <c r="AJ415" s="88"/>
      <c r="AK415" s="88"/>
      <c r="AL415" s="88"/>
      <c r="AM415" s="88"/>
      <c r="AN415" s="88"/>
      <c r="AO415" s="88"/>
      <c r="AP415" s="88"/>
      <c r="AQ415" s="88"/>
      <c r="AR415" s="88"/>
      <c r="AS415" s="88"/>
      <c r="AT415" s="88"/>
      <c r="AU415" s="88"/>
      <c r="AV415" s="88"/>
      <c r="AW415" s="88"/>
      <c r="AX415" s="88"/>
      <c r="AY415" s="88"/>
      <c r="AZ415" s="88"/>
      <c r="BA415" s="88"/>
      <c r="BB415" s="88"/>
      <c r="BC415" s="88"/>
      <c r="BD415" s="88"/>
      <c r="BE415" s="88"/>
      <c r="BF415" s="88"/>
      <c r="BG415" s="88"/>
      <c r="BH415" s="88"/>
      <c r="BI415" s="88"/>
      <c r="BJ415" s="88"/>
      <c r="BK415" s="88"/>
      <c r="BL415" s="88"/>
      <c r="BM415" s="88"/>
      <c r="BN415" s="88"/>
    </row>
    <row r="416" spans="1:66" ht="24.75" customHeight="1">
      <c r="A416" s="12">
        <v>502</v>
      </c>
      <c r="B416" s="15" t="s">
        <v>419</v>
      </c>
      <c r="C416" s="16" t="s">
        <v>560</v>
      </c>
      <c r="D416" s="88"/>
      <c r="E416" s="88"/>
      <c r="F416" s="88"/>
      <c r="G416" s="88"/>
      <c r="H416" s="88"/>
      <c r="I416" s="88"/>
      <c r="J416" s="88"/>
      <c r="K416" s="88"/>
      <c r="L416" s="88"/>
      <c r="M416" s="88"/>
      <c r="N416" s="88"/>
      <c r="O416" s="88"/>
      <c r="P416" s="88"/>
      <c r="Q416" s="88"/>
      <c r="R416" s="88"/>
      <c r="S416" s="88"/>
      <c r="T416" s="88"/>
      <c r="U416" s="88"/>
      <c r="V416" s="88"/>
      <c r="W416" s="88"/>
      <c r="X416" s="88"/>
      <c r="Y416" s="88"/>
      <c r="Z416" s="88"/>
      <c r="AA416" s="88"/>
      <c r="AB416" s="88"/>
      <c r="AC416" s="88"/>
      <c r="AD416" s="88"/>
      <c r="AE416" s="88"/>
      <c r="AF416" s="88"/>
      <c r="AG416" s="88"/>
      <c r="AH416" s="88"/>
      <c r="AI416" s="88"/>
      <c r="AJ416" s="88"/>
      <c r="AK416" s="88"/>
      <c r="AL416" s="88"/>
      <c r="AM416" s="88"/>
      <c r="AN416" s="88"/>
      <c r="AO416" s="88"/>
      <c r="AP416" s="88"/>
      <c r="AQ416" s="88"/>
      <c r="AR416" s="88"/>
      <c r="AS416" s="88"/>
      <c r="AT416" s="88"/>
      <c r="AU416" s="88"/>
      <c r="AV416" s="88"/>
      <c r="AW416" s="88"/>
      <c r="AX416" s="88"/>
      <c r="AY416" s="88"/>
      <c r="AZ416" s="88"/>
      <c r="BA416" s="88"/>
      <c r="BB416" s="88"/>
      <c r="BC416" s="88"/>
      <c r="BD416" s="88"/>
      <c r="BE416" s="88"/>
      <c r="BF416" s="88"/>
      <c r="BG416" s="88"/>
      <c r="BH416" s="88"/>
      <c r="BI416" s="88"/>
      <c r="BJ416" s="88"/>
      <c r="BK416" s="88"/>
      <c r="BL416" s="88"/>
      <c r="BM416" s="88"/>
      <c r="BN416" s="88"/>
    </row>
    <row r="417" spans="1:66" ht="24.75" customHeight="1">
      <c r="A417" s="12">
        <v>503</v>
      </c>
      <c r="B417" s="15" t="s">
        <v>419</v>
      </c>
      <c r="C417" s="16" t="s">
        <v>561</v>
      </c>
      <c r="D417" s="88"/>
      <c r="E417" s="88"/>
      <c r="F417" s="88"/>
      <c r="G417" s="88"/>
      <c r="H417" s="88"/>
      <c r="I417" s="88"/>
      <c r="J417" s="88"/>
      <c r="K417" s="88"/>
      <c r="L417" s="88"/>
      <c r="M417" s="88"/>
      <c r="N417" s="88"/>
      <c r="O417" s="88"/>
      <c r="P417" s="88"/>
      <c r="Q417" s="88"/>
      <c r="R417" s="88"/>
      <c r="S417" s="88"/>
      <c r="T417" s="88"/>
      <c r="U417" s="88"/>
      <c r="V417" s="88"/>
      <c r="W417" s="88"/>
      <c r="X417" s="88"/>
      <c r="Y417" s="88"/>
      <c r="Z417" s="88"/>
      <c r="AA417" s="88"/>
      <c r="AB417" s="88"/>
      <c r="AC417" s="88"/>
      <c r="AD417" s="88"/>
      <c r="AE417" s="88"/>
      <c r="AF417" s="88"/>
      <c r="AG417" s="88"/>
      <c r="AH417" s="88"/>
      <c r="AI417" s="88"/>
      <c r="AJ417" s="88"/>
      <c r="AK417" s="88"/>
      <c r="AL417" s="88"/>
      <c r="AM417" s="88"/>
      <c r="AN417" s="88"/>
      <c r="AO417" s="88"/>
      <c r="AP417" s="88"/>
      <c r="AQ417" s="88"/>
      <c r="AR417" s="88"/>
      <c r="AS417" s="88"/>
      <c r="AT417" s="88"/>
      <c r="AU417" s="88"/>
      <c r="AV417" s="88"/>
      <c r="AW417" s="88"/>
      <c r="AX417" s="88"/>
      <c r="AY417" s="88"/>
      <c r="AZ417" s="88"/>
      <c r="BA417" s="88"/>
      <c r="BB417" s="88"/>
      <c r="BC417" s="88"/>
      <c r="BD417" s="88"/>
      <c r="BE417" s="88"/>
      <c r="BF417" s="88"/>
      <c r="BG417" s="88"/>
      <c r="BH417" s="88"/>
      <c r="BI417" s="88"/>
      <c r="BJ417" s="88"/>
      <c r="BK417" s="88"/>
      <c r="BL417" s="88"/>
      <c r="BM417" s="88"/>
      <c r="BN417" s="88"/>
    </row>
    <row r="418" spans="1:66" ht="24.75" customHeight="1">
      <c r="A418" s="12">
        <v>504</v>
      </c>
      <c r="B418" s="15" t="s">
        <v>419</v>
      </c>
      <c r="C418" s="16" t="s">
        <v>562</v>
      </c>
      <c r="D418" s="88"/>
      <c r="E418" s="88"/>
      <c r="F418" s="88"/>
      <c r="G418" s="88"/>
      <c r="H418" s="88"/>
      <c r="I418" s="88"/>
      <c r="J418" s="88"/>
      <c r="K418" s="88"/>
      <c r="L418" s="88"/>
      <c r="M418" s="88"/>
      <c r="N418" s="88"/>
      <c r="O418" s="88"/>
      <c r="P418" s="88"/>
      <c r="Q418" s="88"/>
      <c r="R418" s="88"/>
      <c r="S418" s="88"/>
      <c r="T418" s="88"/>
      <c r="U418" s="88"/>
      <c r="V418" s="88"/>
      <c r="W418" s="88"/>
      <c r="X418" s="88"/>
      <c r="Y418" s="88"/>
      <c r="Z418" s="88"/>
      <c r="AA418" s="88"/>
      <c r="AB418" s="88"/>
      <c r="AC418" s="88"/>
      <c r="AD418" s="88"/>
      <c r="AE418" s="88"/>
      <c r="AF418" s="88"/>
      <c r="AG418" s="88"/>
      <c r="AH418" s="88"/>
      <c r="AI418" s="88"/>
      <c r="AJ418" s="88"/>
      <c r="AK418" s="88"/>
      <c r="AL418" s="88"/>
      <c r="AM418" s="88"/>
      <c r="AN418" s="88"/>
      <c r="AO418" s="88"/>
      <c r="AP418" s="88"/>
      <c r="AQ418" s="88"/>
      <c r="AR418" s="88"/>
      <c r="AS418" s="88"/>
      <c r="AT418" s="88"/>
      <c r="AU418" s="88"/>
      <c r="AV418" s="88"/>
      <c r="AW418" s="88"/>
      <c r="AX418" s="88"/>
      <c r="AY418" s="88"/>
      <c r="AZ418" s="88"/>
      <c r="BA418" s="88"/>
      <c r="BB418" s="88"/>
      <c r="BC418" s="88"/>
      <c r="BD418" s="88"/>
      <c r="BE418" s="88"/>
      <c r="BF418" s="88"/>
      <c r="BG418" s="88"/>
      <c r="BH418" s="88"/>
      <c r="BI418" s="88"/>
      <c r="BJ418" s="88"/>
      <c r="BK418" s="88"/>
      <c r="BL418" s="88"/>
      <c r="BM418" s="88"/>
      <c r="BN418" s="88"/>
    </row>
    <row r="419" spans="1:66" ht="24.75" customHeight="1">
      <c r="A419" s="12">
        <v>505</v>
      </c>
      <c r="B419" s="15" t="s">
        <v>419</v>
      </c>
      <c r="C419" s="16" t="s">
        <v>563</v>
      </c>
      <c r="D419" s="88"/>
      <c r="E419" s="88"/>
      <c r="F419" s="88"/>
      <c r="G419" s="88"/>
      <c r="H419" s="88"/>
      <c r="I419" s="88"/>
      <c r="J419" s="88"/>
      <c r="K419" s="88"/>
      <c r="L419" s="88"/>
      <c r="M419" s="88"/>
      <c r="N419" s="88"/>
      <c r="O419" s="88"/>
      <c r="P419" s="88"/>
      <c r="Q419" s="88"/>
      <c r="R419" s="88"/>
      <c r="S419" s="88"/>
      <c r="T419" s="88"/>
      <c r="U419" s="88"/>
      <c r="V419" s="88"/>
      <c r="W419" s="88"/>
      <c r="X419" s="88"/>
      <c r="Y419" s="88"/>
      <c r="Z419" s="88"/>
      <c r="AA419" s="88"/>
      <c r="AB419" s="88"/>
      <c r="AC419" s="88"/>
      <c r="AD419" s="88"/>
      <c r="AE419" s="88"/>
      <c r="AF419" s="88"/>
      <c r="AG419" s="88"/>
      <c r="AH419" s="88"/>
      <c r="AI419" s="88"/>
      <c r="AJ419" s="88"/>
      <c r="AK419" s="88"/>
      <c r="AL419" s="88"/>
      <c r="AM419" s="88"/>
      <c r="AN419" s="88"/>
      <c r="AO419" s="88"/>
      <c r="AP419" s="88"/>
      <c r="AQ419" s="88"/>
      <c r="AR419" s="88"/>
      <c r="AS419" s="88"/>
      <c r="AT419" s="88"/>
      <c r="AU419" s="88"/>
      <c r="AV419" s="88"/>
      <c r="AW419" s="88"/>
      <c r="AX419" s="88"/>
      <c r="AY419" s="88"/>
      <c r="AZ419" s="88"/>
      <c r="BA419" s="88"/>
      <c r="BB419" s="88"/>
      <c r="BC419" s="88"/>
      <c r="BD419" s="88"/>
      <c r="BE419" s="88"/>
      <c r="BF419" s="88"/>
      <c r="BG419" s="88"/>
      <c r="BH419" s="88"/>
      <c r="BI419" s="88"/>
      <c r="BJ419" s="88"/>
      <c r="BK419" s="88"/>
      <c r="BL419" s="88"/>
      <c r="BM419" s="88"/>
      <c r="BN419" s="88"/>
    </row>
    <row r="420" spans="1:66" ht="24.75" customHeight="1">
      <c r="A420" s="12">
        <v>506</v>
      </c>
      <c r="B420" s="15" t="s">
        <v>419</v>
      </c>
      <c r="C420" s="16" t="s">
        <v>564</v>
      </c>
      <c r="D420" s="88"/>
      <c r="E420" s="88"/>
      <c r="F420" s="88"/>
      <c r="G420" s="88"/>
      <c r="H420" s="88"/>
      <c r="I420" s="88"/>
      <c r="J420" s="88"/>
      <c r="K420" s="88"/>
      <c r="L420" s="88"/>
      <c r="M420" s="88"/>
      <c r="N420" s="88"/>
      <c r="O420" s="88"/>
      <c r="P420" s="88"/>
      <c r="Q420" s="88"/>
      <c r="R420" s="88"/>
      <c r="S420" s="88"/>
      <c r="T420" s="88"/>
      <c r="U420" s="88"/>
      <c r="V420" s="88"/>
      <c r="W420" s="88"/>
      <c r="X420" s="88"/>
      <c r="Y420" s="88"/>
      <c r="Z420" s="88"/>
      <c r="AA420" s="88"/>
      <c r="AB420" s="88"/>
      <c r="AC420" s="88"/>
      <c r="AD420" s="88"/>
      <c r="AE420" s="88"/>
      <c r="AF420" s="88"/>
      <c r="AG420" s="88"/>
      <c r="AH420" s="88"/>
      <c r="AI420" s="88"/>
      <c r="AJ420" s="88"/>
      <c r="AK420" s="88"/>
      <c r="AL420" s="88"/>
      <c r="AM420" s="88"/>
      <c r="AN420" s="88"/>
      <c r="AO420" s="88"/>
      <c r="AP420" s="88"/>
      <c r="AQ420" s="88"/>
      <c r="AR420" s="88"/>
      <c r="AS420" s="88"/>
      <c r="AT420" s="88"/>
      <c r="AU420" s="88"/>
      <c r="AV420" s="88"/>
      <c r="AW420" s="88"/>
      <c r="AX420" s="88"/>
      <c r="AY420" s="88"/>
      <c r="AZ420" s="88"/>
      <c r="BA420" s="88"/>
      <c r="BB420" s="88"/>
      <c r="BC420" s="88"/>
      <c r="BD420" s="88"/>
      <c r="BE420" s="88"/>
      <c r="BF420" s="88"/>
      <c r="BG420" s="88"/>
      <c r="BH420" s="88"/>
      <c r="BI420" s="88"/>
      <c r="BJ420" s="88"/>
      <c r="BK420" s="88"/>
      <c r="BL420" s="88"/>
      <c r="BM420" s="88"/>
      <c r="BN420" s="88"/>
    </row>
    <row r="421" spans="1:66" ht="24.75" customHeight="1">
      <c r="A421" s="12">
        <v>507</v>
      </c>
      <c r="B421" s="15" t="s">
        <v>419</v>
      </c>
      <c r="C421" s="16" t="s">
        <v>2700</v>
      </c>
      <c r="D421" s="88"/>
      <c r="E421" s="88"/>
      <c r="F421" s="88"/>
      <c r="G421" s="88"/>
      <c r="H421" s="88"/>
      <c r="I421" s="88"/>
      <c r="J421" s="88"/>
      <c r="K421" s="88"/>
      <c r="L421" s="88"/>
      <c r="M421" s="88"/>
      <c r="N421" s="88"/>
      <c r="O421" s="88"/>
      <c r="P421" s="88"/>
      <c r="Q421" s="88"/>
      <c r="R421" s="88"/>
      <c r="S421" s="88"/>
      <c r="T421" s="88"/>
      <c r="U421" s="88"/>
      <c r="V421" s="88"/>
      <c r="W421" s="88"/>
      <c r="X421" s="88"/>
      <c r="Y421" s="88"/>
      <c r="Z421" s="88"/>
      <c r="AA421" s="88"/>
      <c r="AB421" s="88"/>
      <c r="AC421" s="88"/>
      <c r="AD421" s="88"/>
      <c r="AE421" s="88"/>
      <c r="AF421" s="88"/>
      <c r="AG421" s="88"/>
      <c r="AH421" s="88"/>
      <c r="AI421" s="88"/>
      <c r="AJ421" s="88"/>
      <c r="AK421" s="88"/>
      <c r="AL421" s="88"/>
      <c r="AM421" s="88"/>
      <c r="AN421" s="88"/>
      <c r="AO421" s="88"/>
      <c r="AP421" s="88"/>
      <c r="AQ421" s="88"/>
      <c r="AR421" s="88"/>
      <c r="AS421" s="88"/>
      <c r="AT421" s="88"/>
      <c r="AU421" s="88"/>
      <c r="AV421" s="88"/>
      <c r="AW421" s="88"/>
      <c r="AX421" s="88"/>
      <c r="AY421" s="88"/>
      <c r="AZ421" s="88"/>
      <c r="BA421" s="88"/>
      <c r="BB421" s="88"/>
      <c r="BC421" s="88"/>
      <c r="BD421" s="88"/>
      <c r="BE421" s="88"/>
      <c r="BF421" s="88"/>
      <c r="BG421" s="88"/>
      <c r="BH421" s="88"/>
      <c r="BI421" s="88"/>
      <c r="BJ421" s="88"/>
      <c r="BK421" s="88"/>
      <c r="BL421" s="88"/>
      <c r="BM421" s="88"/>
      <c r="BN421" s="88"/>
    </row>
    <row r="422" spans="1:66" ht="24.75" customHeight="1">
      <c r="A422" s="12">
        <v>508</v>
      </c>
      <c r="B422" s="15" t="s">
        <v>419</v>
      </c>
      <c r="C422" s="16" t="s">
        <v>566</v>
      </c>
      <c r="D422" s="88"/>
      <c r="E422" s="88"/>
      <c r="F422" s="88"/>
      <c r="G422" s="88"/>
      <c r="H422" s="88"/>
      <c r="I422" s="88"/>
      <c r="J422" s="88"/>
      <c r="K422" s="88"/>
      <c r="L422" s="88"/>
      <c r="M422" s="88"/>
      <c r="N422" s="88"/>
      <c r="O422" s="88"/>
      <c r="P422" s="88"/>
      <c r="Q422" s="88"/>
      <c r="R422" s="88"/>
      <c r="S422" s="88"/>
      <c r="T422" s="88"/>
      <c r="U422" s="88"/>
      <c r="V422" s="88"/>
      <c r="W422" s="88"/>
      <c r="X422" s="88"/>
      <c r="Y422" s="88"/>
      <c r="Z422" s="88"/>
      <c r="AA422" s="88"/>
      <c r="AB422" s="88"/>
      <c r="AC422" s="88"/>
      <c r="AD422" s="88"/>
      <c r="AE422" s="88"/>
      <c r="AF422" s="88"/>
      <c r="AG422" s="88"/>
      <c r="AH422" s="88"/>
      <c r="AI422" s="88"/>
      <c r="AJ422" s="88"/>
      <c r="AK422" s="88"/>
      <c r="AL422" s="88"/>
      <c r="AM422" s="88"/>
      <c r="AN422" s="88"/>
      <c r="AO422" s="88"/>
      <c r="AP422" s="88"/>
      <c r="AQ422" s="88"/>
      <c r="AR422" s="88"/>
      <c r="AS422" s="88"/>
      <c r="AT422" s="88"/>
      <c r="AU422" s="88"/>
      <c r="AV422" s="88"/>
      <c r="AW422" s="88"/>
      <c r="AX422" s="88"/>
      <c r="AY422" s="88"/>
      <c r="AZ422" s="88"/>
      <c r="BA422" s="88"/>
      <c r="BB422" s="88"/>
      <c r="BC422" s="88"/>
      <c r="BD422" s="88"/>
      <c r="BE422" s="88"/>
      <c r="BF422" s="88"/>
      <c r="BG422" s="88"/>
      <c r="BH422" s="88"/>
      <c r="BI422" s="88"/>
      <c r="BJ422" s="88"/>
      <c r="BK422" s="88"/>
      <c r="BL422" s="88"/>
      <c r="BM422" s="88"/>
      <c r="BN422" s="88"/>
    </row>
    <row r="423" spans="1:66" ht="24.75" customHeight="1">
      <c r="A423" s="12">
        <v>509</v>
      </c>
      <c r="B423" s="15" t="s">
        <v>419</v>
      </c>
      <c r="C423" s="16" t="s">
        <v>567</v>
      </c>
      <c r="D423" s="88"/>
      <c r="E423" s="88"/>
      <c r="F423" s="88"/>
      <c r="G423" s="88"/>
      <c r="H423" s="88"/>
      <c r="I423" s="88"/>
      <c r="J423" s="88"/>
      <c r="K423" s="88"/>
      <c r="L423" s="88"/>
      <c r="M423" s="88"/>
      <c r="N423" s="88"/>
      <c r="O423" s="88"/>
      <c r="P423" s="88"/>
      <c r="Q423" s="88"/>
      <c r="R423" s="88"/>
      <c r="S423" s="88"/>
      <c r="T423" s="88"/>
      <c r="U423" s="88"/>
      <c r="V423" s="88"/>
      <c r="W423" s="88"/>
      <c r="X423" s="88"/>
      <c r="Y423" s="88"/>
      <c r="Z423" s="88"/>
      <c r="AA423" s="88"/>
      <c r="AB423" s="88"/>
      <c r="AC423" s="88"/>
      <c r="AD423" s="88"/>
      <c r="AE423" s="88"/>
      <c r="AF423" s="88"/>
      <c r="AG423" s="88"/>
      <c r="AH423" s="88"/>
      <c r="AI423" s="88"/>
      <c r="AJ423" s="88"/>
      <c r="AK423" s="88"/>
      <c r="AL423" s="88"/>
      <c r="AM423" s="88"/>
      <c r="AN423" s="88"/>
      <c r="AO423" s="88"/>
      <c r="AP423" s="88"/>
      <c r="AQ423" s="88"/>
      <c r="AR423" s="88"/>
      <c r="AS423" s="88"/>
      <c r="AT423" s="88"/>
      <c r="AU423" s="88"/>
      <c r="AV423" s="88"/>
      <c r="AW423" s="88"/>
      <c r="AX423" s="88"/>
      <c r="AY423" s="88"/>
      <c r="AZ423" s="88"/>
      <c r="BA423" s="88"/>
      <c r="BB423" s="88"/>
      <c r="BC423" s="88"/>
      <c r="BD423" s="88"/>
      <c r="BE423" s="88"/>
      <c r="BF423" s="88"/>
      <c r="BG423" s="88"/>
      <c r="BH423" s="88"/>
      <c r="BI423" s="88"/>
      <c r="BJ423" s="88"/>
      <c r="BK423" s="88"/>
      <c r="BL423" s="88"/>
      <c r="BM423" s="88"/>
      <c r="BN423" s="88"/>
    </row>
    <row r="424" spans="1:66" ht="24.75" customHeight="1">
      <c r="A424" s="12">
        <v>510</v>
      </c>
      <c r="B424" s="15" t="s">
        <v>419</v>
      </c>
      <c r="C424" s="16" t="s">
        <v>568</v>
      </c>
      <c r="D424" s="88"/>
      <c r="E424" s="88"/>
      <c r="F424" s="88"/>
      <c r="G424" s="88"/>
      <c r="H424" s="88"/>
      <c r="I424" s="88"/>
      <c r="J424" s="88"/>
      <c r="K424" s="88"/>
      <c r="L424" s="88"/>
      <c r="M424" s="88"/>
      <c r="N424" s="88"/>
      <c r="O424" s="88"/>
      <c r="P424" s="88"/>
      <c r="Q424" s="88"/>
      <c r="R424" s="88"/>
      <c r="S424" s="88"/>
      <c r="T424" s="88"/>
      <c r="U424" s="88"/>
      <c r="V424" s="88"/>
      <c r="W424" s="88"/>
      <c r="X424" s="88"/>
      <c r="Y424" s="88"/>
      <c r="Z424" s="88"/>
      <c r="AA424" s="88"/>
      <c r="AB424" s="88"/>
      <c r="AC424" s="88"/>
      <c r="AD424" s="88"/>
      <c r="AE424" s="88"/>
      <c r="AF424" s="88"/>
      <c r="AG424" s="88"/>
      <c r="AH424" s="88"/>
      <c r="AI424" s="88"/>
      <c r="AJ424" s="88"/>
      <c r="AK424" s="88"/>
      <c r="AL424" s="88"/>
      <c r="AM424" s="88"/>
      <c r="AN424" s="88"/>
      <c r="AO424" s="88"/>
      <c r="AP424" s="88"/>
      <c r="AQ424" s="88"/>
      <c r="AR424" s="88"/>
      <c r="AS424" s="88"/>
      <c r="AT424" s="88"/>
      <c r="AU424" s="88"/>
      <c r="AV424" s="88"/>
      <c r="AW424" s="88"/>
      <c r="AX424" s="88"/>
      <c r="AY424" s="88"/>
      <c r="AZ424" s="88"/>
      <c r="BA424" s="88"/>
      <c r="BB424" s="88"/>
      <c r="BC424" s="88"/>
      <c r="BD424" s="88"/>
      <c r="BE424" s="88"/>
      <c r="BF424" s="88"/>
      <c r="BG424" s="88"/>
      <c r="BH424" s="88"/>
      <c r="BI424" s="88"/>
      <c r="BJ424" s="88"/>
      <c r="BK424" s="88"/>
      <c r="BL424" s="88"/>
      <c r="BM424" s="88"/>
      <c r="BN424" s="88"/>
    </row>
    <row r="425" spans="1:66" ht="24.75" customHeight="1">
      <c r="A425" s="12">
        <v>511</v>
      </c>
      <c r="B425" s="15" t="s">
        <v>419</v>
      </c>
      <c r="C425" s="16" t="s">
        <v>569</v>
      </c>
      <c r="D425" s="88"/>
      <c r="E425" s="88"/>
      <c r="F425" s="88"/>
      <c r="G425" s="88"/>
      <c r="H425" s="88"/>
      <c r="I425" s="88"/>
      <c r="J425" s="88"/>
      <c r="K425" s="88"/>
      <c r="L425" s="88"/>
      <c r="M425" s="88"/>
      <c r="N425" s="88"/>
      <c r="O425" s="88"/>
      <c r="P425" s="88"/>
      <c r="Q425" s="88"/>
      <c r="R425" s="88"/>
      <c r="S425" s="88"/>
      <c r="T425" s="88"/>
      <c r="U425" s="88"/>
      <c r="V425" s="88"/>
      <c r="W425" s="88"/>
      <c r="X425" s="88"/>
      <c r="Y425" s="88"/>
      <c r="Z425" s="88"/>
      <c r="AA425" s="88"/>
      <c r="AB425" s="88"/>
      <c r="AC425" s="88"/>
      <c r="AD425" s="88"/>
      <c r="AE425" s="88"/>
      <c r="AF425" s="88"/>
      <c r="AG425" s="88"/>
      <c r="AH425" s="88"/>
      <c r="AI425" s="88"/>
      <c r="AJ425" s="88"/>
      <c r="AK425" s="88"/>
      <c r="AL425" s="88"/>
      <c r="AM425" s="88"/>
      <c r="AN425" s="88"/>
      <c r="AO425" s="88"/>
      <c r="AP425" s="88"/>
      <c r="AQ425" s="88"/>
      <c r="AR425" s="88"/>
      <c r="AS425" s="88"/>
      <c r="AT425" s="88"/>
      <c r="AU425" s="88"/>
      <c r="AV425" s="88"/>
      <c r="AW425" s="88"/>
      <c r="AX425" s="88"/>
      <c r="AY425" s="88"/>
      <c r="AZ425" s="88"/>
      <c r="BA425" s="88"/>
      <c r="BB425" s="88"/>
      <c r="BC425" s="88"/>
      <c r="BD425" s="88"/>
      <c r="BE425" s="88"/>
      <c r="BF425" s="88"/>
      <c r="BG425" s="88"/>
      <c r="BH425" s="88"/>
      <c r="BI425" s="88"/>
      <c r="BJ425" s="88"/>
      <c r="BK425" s="88"/>
      <c r="BL425" s="88"/>
      <c r="BM425" s="88"/>
      <c r="BN425" s="88"/>
    </row>
    <row r="426" spans="1:66" ht="24.75" customHeight="1">
      <c r="A426" s="12">
        <v>512</v>
      </c>
      <c r="B426" s="15" t="s">
        <v>419</v>
      </c>
      <c r="C426" s="16" t="s">
        <v>570</v>
      </c>
      <c r="D426" s="88"/>
      <c r="E426" s="88"/>
      <c r="F426" s="88"/>
      <c r="G426" s="88"/>
      <c r="H426" s="88"/>
      <c r="I426" s="88"/>
      <c r="J426" s="88"/>
      <c r="K426" s="88"/>
      <c r="L426" s="88"/>
      <c r="M426" s="88"/>
      <c r="N426" s="88"/>
      <c r="O426" s="88"/>
      <c r="P426" s="88"/>
      <c r="Q426" s="88"/>
      <c r="R426" s="88"/>
      <c r="S426" s="88"/>
      <c r="T426" s="88"/>
      <c r="U426" s="88"/>
      <c r="V426" s="88"/>
      <c r="W426" s="88"/>
      <c r="X426" s="88"/>
      <c r="Y426" s="88"/>
      <c r="Z426" s="88"/>
      <c r="AA426" s="88"/>
      <c r="AB426" s="88"/>
      <c r="AC426" s="88"/>
      <c r="AD426" s="88"/>
      <c r="AE426" s="88"/>
      <c r="AF426" s="88"/>
      <c r="AG426" s="88"/>
      <c r="AH426" s="88"/>
      <c r="AI426" s="88"/>
      <c r="AJ426" s="88"/>
      <c r="AK426" s="88"/>
      <c r="AL426" s="88"/>
      <c r="AM426" s="88"/>
      <c r="AN426" s="88"/>
      <c r="AO426" s="88"/>
      <c r="AP426" s="88"/>
      <c r="AQ426" s="88"/>
      <c r="AR426" s="88"/>
      <c r="AS426" s="88"/>
      <c r="AT426" s="88"/>
      <c r="AU426" s="88"/>
      <c r="AV426" s="88"/>
      <c r="AW426" s="88"/>
      <c r="AX426" s="88"/>
      <c r="AY426" s="88"/>
      <c r="AZ426" s="88"/>
      <c r="BA426" s="88"/>
      <c r="BB426" s="88"/>
      <c r="BC426" s="88"/>
      <c r="BD426" s="88"/>
      <c r="BE426" s="88"/>
      <c r="BF426" s="88"/>
      <c r="BG426" s="88"/>
      <c r="BH426" s="88"/>
      <c r="BI426" s="88"/>
      <c r="BJ426" s="88"/>
      <c r="BK426" s="88"/>
      <c r="BL426" s="88"/>
      <c r="BM426" s="88"/>
      <c r="BN426" s="88"/>
    </row>
    <row r="427" spans="1:66" ht="24.75" customHeight="1">
      <c r="A427" s="12">
        <v>513</v>
      </c>
      <c r="B427" s="15" t="s">
        <v>419</v>
      </c>
      <c r="C427" s="16" t="s">
        <v>571</v>
      </c>
      <c r="D427" s="88"/>
      <c r="E427" s="88"/>
      <c r="F427" s="88"/>
      <c r="G427" s="88"/>
      <c r="H427" s="88"/>
      <c r="I427" s="88"/>
      <c r="J427" s="88"/>
      <c r="K427" s="88"/>
      <c r="L427" s="88"/>
      <c r="M427" s="88"/>
      <c r="N427" s="88"/>
      <c r="O427" s="88"/>
      <c r="P427" s="88"/>
      <c r="Q427" s="88"/>
      <c r="R427" s="88"/>
      <c r="S427" s="88"/>
      <c r="T427" s="88"/>
      <c r="U427" s="88"/>
      <c r="V427" s="88"/>
      <c r="W427" s="88"/>
      <c r="X427" s="88"/>
      <c r="Y427" s="88"/>
      <c r="Z427" s="88"/>
      <c r="AA427" s="88"/>
      <c r="AB427" s="88"/>
      <c r="AC427" s="88"/>
      <c r="AD427" s="88"/>
      <c r="AE427" s="88"/>
      <c r="AF427" s="88"/>
      <c r="AG427" s="88"/>
      <c r="AH427" s="88"/>
      <c r="AI427" s="88"/>
      <c r="AJ427" s="88"/>
      <c r="AK427" s="88"/>
      <c r="AL427" s="88"/>
      <c r="AM427" s="88"/>
      <c r="AN427" s="88"/>
      <c r="AO427" s="88"/>
      <c r="AP427" s="88"/>
      <c r="AQ427" s="88"/>
      <c r="AR427" s="88"/>
      <c r="AS427" s="88"/>
      <c r="AT427" s="88"/>
      <c r="AU427" s="88"/>
      <c r="AV427" s="88"/>
      <c r="AW427" s="88"/>
      <c r="AX427" s="88"/>
      <c r="AY427" s="88"/>
      <c r="AZ427" s="88"/>
      <c r="BA427" s="88"/>
      <c r="BB427" s="88"/>
      <c r="BC427" s="88"/>
      <c r="BD427" s="88"/>
      <c r="BE427" s="88"/>
      <c r="BF427" s="88"/>
      <c r="BG427" s="88"/>
      <c r="BH427" s="88"/>
      <c r="BI427" s="88"/>
      <c r="BJ427" s="88"/>
      <c r="BK427" s="88"/>
      <c r="BL427" s="88"/>
      <c r="BM427" s="88"/>
      <c r="BN427" s="88"/>
    </row>
    <row r="428" spans="1:66" ht="24.75" customHeight="1">
      <c r="A428" s="12">
        <v>514</v>
      </c>
      <c r="B428" s="15" t="s">
        <v>419</v>
      </c>
      <c r="C428" s="16" t="s">
        <v>572</v>
      </c>
      <c r="D428" s="88"/>
      <c r="E428" s="88"/>
      <c r="F428" s="88"/>
      <c r="G428" s="88"/>
      <c r="H428" s="88"/>
      <c r="I428" s="88"/>
      <c r="J428" s="88"/>
      <c r="K428" s="88"/>
      <c r="L428" s="88"/>
      <c r="M428" s="88"/>
      <c r="N428" s="88"/>
      <c r="O428" s="88"/>
      <c r="P428" s="88"/>
      <c r="Q428" s="88"/>
      <c r="R428" s="88"/>
      <c r="S428" s="88"/>
      <c r="T428" s="88"/>
      <c r="U428" s="88"/>
      <c r="V428" s="88"/>
      <c r="W428" s="88"/>
      <c r="X428" s="88"/>
      <c r="Y428" s="88"/>
      <c r="Z428" s="88"/>
      <c r="AA428" s="88"/>
      <c r="AB428" s="88"/>
      <c r="AC428" s="88"/>
      <c r="AD428" s="88"/>
      <c r="AE428" s="88"/>
      <c r="AF428" s="88"/>
      <c r="AG428" s="88"/>
      <c r="AH428" s="88"/>
      <c r="AI428" s="88"/>
      <c r="AJ428" s="88"/>
      <c r="AK428" s="88"/>
      <c r="AL428" s="88"/>
      <c r="AM428" s="88"/>
      <c r="AN428" s="88"/>
      <c r="AO428" s="88"/>
      <c r="AP428" s="88"/>
      <c r="AQ428" s="88"/>
      <c r="AR428" s="88"/>
      <c r="AS428" s="88"/>
      <c r="AT428" s="88"/>
      <c r="AU428" s="88"/>
      <c r="AV428" s="88"/>
      <c r="AW428" s="88"/>
      <c r="AX428" s="88"/>
      <c r="AY428" s="88"/>
      <c r="AZ428" s="88"/>
      <c r="BA428" s="88"/>
      <c r="BB428" s="88"/>
      <c r="BC428" s="88"/>
      <c r="BD428" s="88"/>
      <c r="BE428" s="88"/>
      <c r="BF428" s="88"/>
      <c r="BG428" s="88"/>
      <c r="BH428" s="88"/>
      <c r="BI428" s="88"/>
      <c r="BJ428" s="88"/>
      <c r="BK428" s="88"/>
      <c r="BL428" s="88"/>
      <c r="BM428" s="88"/>
      <c r="BN428" s="88"/>
    </row>
    <row r="429" spans="1:66" ht="24.75" customHeight="1">
      <c r="A429" s="12">
        <v>515</v>
      </c>
      <c r="B429" s="15" t="s">
        <v>419</v>
      </c>
      <c r="C429" s="16" t="s">
        <v>573</v>
      </c>
      <c r="D429" s="88"/>
      <c r="E429" s="88"/>
      <c r="F429" s="88"/>
      <c r="G429" s="88"/>
      <c r="H429" s="88"/>
      <c r="I429" s="88"/>
      <c r="J429" s="88"/>
      <c r="K429" s="88"/>
      <c r="L429" s="88"/>
      <c r="M429" s="88"/>
      <c r="N429" s="88"/>
      <c r="O429" s="88"/>
      <c r="P429" s="88"/>
      <c r="Q429" s="88"/>
      <c r="R429" s="88"/>
      <c r="S429" s="88"/>
      <c r="T429" s="88"/>
      <c r="U429" s="88"/>
      <c r="V429" s="88"/>
      <c r="W429" s="88"/>
      <c r="X429" s="88"/>
      <c r="Y429" s="88"/>
      <c r="Z429" s="88"/>
      <c r="AA429" s="88"/>
      <c r="AB429" s="88"/>
      <c r="AC429" s="88"/>
      <c r="AD429" s="88"/>
      <c r="AE429" s="88"/>
      <c r="AF429" s="88"/>
      <c r="AG429" s="88"/>
      <c r="AH429" s="88"/>
      <c r="AI429" s="88"/>
      <c r="AJ429" s="88"/>
      <c r="AK429" s="88"/>
      <c r="AL429" s="88"/>
      <c r="AM429" s="88"/>
      <c r="AN429" s="88"/>
      <c r="AO429" s="88"/>
      <c r="AP429" s="88"/>
      <c r="AQ429" s="88"/>
      <c r="AR429" s="88"/>
      <c r="AS429" s="88"/>
      <c r="AT429" s="88"/>
      <c r="AU429" s="88"/>
      <c r="AV429" s="88"/>
      <c r="AW429" s="88"/>
      <c r="AX429" s="88"/>
      <c r="AY429" s="88"/>
      <c r="AZ429" s="88"/>
      <c r="BA429" s="88"/>
      <c r="BB429" s="88"/>
      <c r="BC429" s="88"/>
      <c r="BD429" s="88"/>
      <c r="BE429" s="88"/>
      <c r="BF429" s="88"/>
      <c r="BG429" s="88"/>
      <c r="BH429" s="88"/>
      <c r="BI429" s="88"/>
      <c r="BJ429" s="88"/>
      <c r="BK429" s="88"/>
      <c r="BL429" s="88"/>
      <c r="BM429" s="88"/>
      <c r="BN429" s="88"/>
    </row>
    <row r="430" spans="1:66" ht="24.75" customHeight="1">
      <c r="A430" s="12">
        <v>516</v>
      </c>
      <c r="B430" s="15" t="s">
        <v>419</v>
      </c>
      <c r="C430" s="16" t="s">
        <v>574</v>
      </c>
      <c r="D430" s="88"/>
      <c r="E430" s="88"/>
      <c r="F430" s="88"/>
      <c r="G430" s="88"/>
      <c r="H430" s="88"/>
      <c r="I430" s="88"/>
      <c r="J430" s="88"/>
      <c r="K430" s="88"/>
      <c r="L430" s="88"/>
      <c r="M430" s="88"/>
      <c r="N430" s="88"/>
      <c r="O430" s="88"/>
      <c r="P430" s="88"/>
      <c r="Q430" s="88"/>
      <c r="R430" s="88"/>
      <c r="S430" s="88"/>
      <c r="T430" s="88"/>
      <c r="U430" s="88"/>
      <c r="V430" s="88"/>
      <c r="W430" s="88"/>
      <c r="X430" s="88"/>
      <c r="Y430" s="88"/>
      <c r="Z430" s="88"/>
      <c r="AA430" s="88"/>
      <c r="AB430" s="88"/>
      <c r="AC430" s="88"/>
      <c r="AD430" s="88"/>
      <c r="AE430" s="88"/>
      <c r="AF430" s="88"/>
      <c r="AG430" s="88"/>
      <c r="AH430" s="88"/>
      <c r="AI430" s="88"/>
      <c r="AJ430" s="88"/>
      <c r="AK430" s="88"/>
      <c r="AL430" s="88"/>
      <c r="AM430" s="88"/>
      <c r="AN430" s="88"/>
      <c r="AO430" s="88"/>
      <c r="AP430" s="88"/>
      <c r="AQ430" s="88"/>
      <c r="AR430" s="88"/>
      <c r="AS430" s="88"/>
      <c r="AT430" s="88"/>
      <c r="AU430" s="88"/>
      <c r="AV430" s="88"/>
      <c r="AW430" s="88"/>
      <c r="AX430" s="88"/>
      <c r="AY430" s="88"/>
      <c r="AZ430" s="88"/>
      <c r="BA430" s="88"/>
      <c r="BB430" s="88"/>
      <c r="BC430" s="88"/>
      <c r="BD430" s="88"/>
      <c r="BE430" s="88"/>
      <c r="BF430" s="88"/>
      <c r="BG430" s="88"/>
      <c r="BH430" s="88"/>
      <c r="BI430" s="88"/>
      <c r="BJ430" s="88"/>
      <c r="BK430" s="88"/>
      <c r="BL430" s="88"/>
      <c r="BM430" s="88"/>
      <c r="BN430" s="88"/>
    </row>
    <row r="431" spans="1:66" ht="24.75" customHeight="1">
      <c r="A431" s="12">
        <v>517</v>
      </c>
      <c r="B431" s="15" t="s">
        <v>164</v>
      </c>
      <c r="C431" s="16" t="s">
        <v>575</v>
      </c>
      <c r="D431" s="88"/>
      <c r="E431" s="88"/>
      <c r="F431" s="88"/>
      <c r="G431" s="88"/>
      <c r="H431" s="88"/>
      <c r="I431" s="88"/>
      <c r="J431" s="88"/>
      <c r="K431" s="88"/>
      <c r="L431" s="88"/>
      <c r="M431" s="88"/>
      <c r="N431" s="88"/>
      <c r="O431" s="88"/>
      <c r="P431" s="88"/>
      <c r="Q431" s="88"/>
      <c r="R431" s="88"/>
      <c r="S431" s="88"/>
      <c r="T431" s="88"/>
      <c r="U431" s="88"/>
      <c r="V431" s="88"/>
      <c r="W431" s="88"/>
      <c r="X431" s="88"/>
      <c r="Y431" s="88"/>
      <c r="Z431" s="88"/>
      <c r="AA431" s="88"/>
      <c r="AB431" s="88"/>
      <c r="AC431" s="88"/>
      <c r="AD431" s="88"/>
      <c r="AE431" s="88"/>
      <c r="AF431" s="88"/>
      <c r="AG431" s="88"/>
      <c r="AH431" s="88"/>
      <c r="AI431" s="88"/>
      <c r="AJ431" s="88"/>
      <c r="AK431" s="88"/>
      <c r="AL431" s="88"/>
      <c r="AM431" s="88"/>
      <c r="AN431" s="88"/>
      <c r="AO431" s="88"/>
      <c r="AP431" s="88"/>
      <c r="AQ431" s="88"/>
      <c r="AR431" s="88"/>
      <c r="AS431" s="88"/>
      <c r="AT431" s="88"/>
      <c r="AU431" s="88"/>
      <c r="AV431" s="88"/>
      <c r="AW431" s="88"/>
      <c r="AX431" s="88"/>
      <c r="AY431" s="88"/>
      <c r="AZ431" s="88"/>
      <c r="BA431" s="88"/>
      <c r="BB431" s="88"/>
      <c r="BC431" s="88"/>
      <c r="BD431" s="88"/>
      <c r="BE431" s="88"/>
      <c r="BF431" s="88"/>
      <c r="BG431" s="88"/>
      <c r="BH431" s="88"/>
      <c r="BI431" s="88"/>
      <c r="BJ431" s="88"/>
      <c r="BK431" s="88"/>
      <c r="BL431" s="88"/>
      <c r="BM431" s="88"/>
      <c r="BN431" s="88"/>
    </row>
    <row r="432" spans="1:66" ht="24.75" customHeight="1">
      <c r="A432" s="12">
        <v>518</v>
      </c>
      <c r="B432" s="15" t="s">
        <v>576</v>
      </c>
      <c r="C432" s="16" t="s">
        <v>577</v>
      </c>
      <c r="D432" s="88"/>
      <c r="E432" s="88"/>
      <c r="F432" s="88"/>
      <c r="G432" s="88"/>
      <c r="H432" s="88"/>
      <c r="I432" s="88"/>
      <c r="J432" s="88"/>
      <c r="K432" s="88"/>
      <c r="L432" s="88"/>
      <c r="M432" s="88"/>
      <c r="N432" s="88"/>
      <c r="O432" s="88"/>
      <c r="P432" s="88"/>
      <c r="Q432" s="88"/>
      <c r="R432" s="88"/>
      <c r="S432" s="88"/>
      <c r="T432" s="88"/>
      <c r="U432" s="88"/>
      <c r="V432" s="88"/>
      <c r="W432" s="88"/>
      <c r="X432" s="88"/>
      <c r="Y432" s="88"/>
      <c r="Z432" s="88"/>
      <c r="AA432" s="88"/>
      <c r="AB432" s="88"/>
      <c r="AC432" s="88"/>
      <c r="AD432" s="88"/>
      <c r="AE432" s="88"/>
      <c r="AF432" s="88"/>
      <c r="AG432" s="88"/>
      <c r="AH432" s="88"/>
      <c r="AI432" s="88"/>
      <c r="AJ432" s="88"/>
      <c r="AK432" s="88"/>
      <c r="AL432" s="88"/>
      <c r="AM432" s="88"/>
      <c r="AN432" s="88"/>
      <c r="AO432" s="88"/>
      <c r="AP432" s="88"/>
      <c r="AQ432" s="88"/>
      <c r="AR432" s="88"/>
      <c r="AS432" s="88"/>
      <c r="AT432" s="88"/>
      <c r="AU432" s="88"/>
      <c r="AV432" s="88"/>
      <c r="AW432" s="88"/>
      <c r="AX432" s="88"/>
      <c r="AY432" s="88"/>
      <c r="AZ432" s="88"/>
      <c r="BA432" s="88"/>
      <c r="BB432" s="88"/>
      <c r="BC432" s="88"/>
      <c r="BD432" s="88"/>
      <c r="BE432" s="88"/>
      <c r="BF432" s="88"/>
      <c r="BG432" s="88"/>
      <c r="BH432" s="88"/>
      <c r="BI432" s="88"/>
      <c r="BJ432" s="88"/>
      <c r="BK432" s="88"/>
      <c r="BL432" s="88"/>
      <c r="BM432" s="88"/>
      <c r="BN432" s="88"/>
    </row>
    <row r="433" spans="1:66" ht="24.75" customHeight="1">
      <c r="A433" s="12">
        <v>519</v>
      </c>
      <c r="B433" s="15" t="s">
        <v>578</v>
      </c>
      <c r="C433" s="16" t="s">
        <v>579</v>
      </c>
      <c r="D433" s="88"/>
      <c r="E433" s="88"/>
      <c r="F433" s="88"/>
      <c r="G433" s="88"/>
      <c r="H433" s="88"/>
      <c r="I433" s="88"/>
      <c r="J433" s="88"/>
      <c r="K433" s="88"/>
      <c r="L433" s="88"/>
      <c r="M433" s="88"/>
      <c r="N433" s="88"/>
      <c r="O433" s="88"/>
      <c r="P433" s="88"/>
      <c r="Q433" s="88"/>
      <c r="R433" s="88"/>
      <c r="S433" s="88"/>
      <c r="T433" s="88"/>
      <c r="U433" s="88"/>
      <c r="V433" s="88"/>
      <c r="W433" s="88"/>
      <c r="X433" s="88"/>
      <c r="Y433" s="88"/>
      <c r="Z433" s="88"/>
      <c r="AA433" s="88"/>
      <c r="AB433" s="88"/>
      <c r="AC433" s="88"/>
      <c r="AD433" s="88"/>
      <c r="AE433" s="88"/>
      <c r="AF433" s="88"/>
      <c r="AG433" s="88"/>
      <c r="AH433" s="88"/>
      <c r="AI433" s="88"/>
      <c r="AJ433" s="88"/>
      <c r="AK433" s="88"/>
      <c r="AL433" s="88"/>
      <c r="AM433" s="88"/>
      <c r="AN433" s="88"/>
      <c r="AO433" s="88"/>
      <c r="AP433" s="88"/>
      <c r="AQ433" s="88"/>
      <c r="AR433" s="88"/>
      <c r="AS433" s="88"/>
      <c r="AT433" s="88"/>
      <c r="AU433" s="88"/>
      <c r="AV433" s="88"/>
      <c r="AW433" s="88"/>
      <c r="AX433" s="88"/>
      <c r="AY433" s="88"/>
      <c r="AZ433" s="88"/>
      <c r="BA433" s="88"/>
      <c r="BB433" s="88"/>
      <c r="BC433" s="88"/>
      <c r="BD433" s="88"/>
      <c r="BE433" s="88"/>
      <c r="BF433" s="88"/>
      <c r="BG433" s="88"/>
      <c r="BH433" s="88"/>
      <c r="BI433" s="88"/>
      <c r="BJ433" s="88"/>
      <c r="BK433" s="88"/>
      <c r="BL433" s="88"/>
      <c r="BM433" s="88"/>
      <c r="BN433" s="88"/>
    </row>
    <row r="434" spans="1:66" ht="24.75" customHeight="1">
      <c r="A434" s="12">
        <v>520</v>
      </c>
      <c r="B434" s="15" t="s">
        <v>164</v>
      </c>
      <c r="C434" s="16" t="s">
        <v>580</v>
      </c>
      <c r="D434" s="88"/>
      <c r="E434" s="88"/>
      <c r="F434" s="88"/>
      <c r="G434" s="88"/>
      <c r="H434" s="88"/>
      <c r="I434" s="88"/>
      <c r="J434" s="88"/>
      <c r="K434" s="88"/>
      <c r="L434" s="88"/>
      <c r="M434" s="88"/>
      <c r="N434" s="88"/>
      <c r="O434" s="88"/>
      <c r="P434" s="88"/>
      <c r="Q434" s="88"/>
      <c r="R434" s="88"/>
      <c r="S434" s="88"/>
      <c r="T434" s="88"/>
      <c r="U434" s="88"/>
      <c r="V434" s="88"/>
      <c r="W434" s="88"/>
      <c r="X434" s="88"/>
      <c r="Y434" s="88"/>
      <c r="Z434" s="88"/>
      <c r="AA434" s="88"/>
      <c r="AB434" s="88"/>
      <c r="AC434" s="88"/>
      <c r="AD434" s="88"/>
      <c r="AE434" s="88"/>
      <c r="AF434" s="88"/>
      <c r="AG434" s="88"/>
      <c r="AH434" s="88"/>
      <c r="AI434" s="88"/>
      <c r="AJ434" s="88"/>
      <c r="AK434" s="88"/>
      <c r="AL434" s="88"/>
      <c r="AM434" s="88"/>
      <c r="AN434" s="88"/>
      <c r="AO434" s="88"/>
      <c r="AP434" s="88"/>
      <c r="AQ434" s="88"/>
      <c r="AR434" s="88"/>
      <c r="AS434" s="88"/>
      <c r="AT434" s="88"/>
      <c r="AU434" s="88"/>
      <c r="AV434" s="88"/>
      <c r="AW434" s="88"/>
      <c r="AX434" s="88"/>
      <c r="AY434" s="88"/>
      <c r="AZ434" s="88"/>
      <c r="BA434" s="88"/>
      <c r="BB434" s="88"/>
      <c r="BC434" s="88"/>
      <c r="BD434" s="88"/>
      <c r="BE434" s="88"/>
      <c r="BF434" s="88"/>
      <c r="BG434" s="88"/>
      <c r="BH434" s="88"/>
      <c r="BI434" s="88"/>
      <c r="BJ434" s="88"/>
      <c r="BK434" s="88"/>
      <c r="BL434" s="88"/>
      <c r="BM434" s="88"/>
      <c r="BN434" s="88"/>
    </row>
    <row r="435" spans="1:66" ht="24.75" customHeight="1">
      <c r="A435" s="12">
        <v>521</v>
      </c>
      <c r="B435" s="15" t="s">
        <v>164</v>
      </c>
      <c r="C435" s="16" t="s">
        <v>581</v>
      </c>
      <c r="D435" s="88"/>
      <c r="E435" s="88"/>
      <c r="F435" s="88"/>
      <c r="G435" s="88"/>
      <c r="H435" s="88"/>
      <c r="I435" s="88"/>
      <c r="J435" s="88"/>
      <c r="K435" s="88"/>
      <c r="L435" s="88"/>
      <c r="M435" s="88"/>
      <c r="N435" s="88"/>
      <c r="O435" s="88"/>
      <c r="P435" s="88"/>
      <c r="Q435" s="88"/>
      <c r="R435" s="88"/>
      <c r="S435" s="88"/>
      <c r="T435" s="88"/>
      <c r="U435" s="88"/>
      <c r="V435" s="88"/>
      <c r="W435" s="88"/>
      <c r="X435" s="88"/>
      <c r="Y435" s="88"/>
      <c r="Z435" s="88"/>
      <c r="AA435" s="88"/>
      <c r="AB435" s="88"/>
      <c r="AC435" s="88"/>
      <c r="AD435" s="88"/>
      <c r="AE435" s="88"/>
      <c r="AF435" s="88"/>
      <c r="AG435" s="88"/>
      <c r="AH435" s="88"/>
      <c r="AI435" s="88"/>
      <c r="AJ435" s="88"/>
      <c r="AK435" s="88"/>
      <c r="AL435" s="88"/>
      <c r="AM435" s="88"/>
      <c r="AN435" s="88"/>
      <c r="AO435" s="88"/>
      <c r="AP435" s="88"/>
      <c r="AQ435" s="88"/>
      <c r="AR435" s="88"/>
      <c r="AS435" s="88"/>
      <c r="AT435" s="88"/>
      <c r="AU435" s="88"/>
      <c r="AV435" s="88"/>
      <c r="AW435" s="88"/>
      <c r="AX435" s="88"/>
      <c r="AY435" s="88"/>
      <c r="AZ435" s="88"/>
      <c r="BA435" s="88"/>
      <c r="BB435" s="88"/>
      <c r="BC435" s="88"/>
      <c r="BD435" s="88"/>
      <c r="BE435" s="88"/>
      <c r="BF435" s="88"/>
      <c r="BG435" s="88"/>
      <c r="BH435" s="88"/>
      <c r="BI435" s="88"/>
      <c r="BJ435" s="88"/>
      <c r="BK435" s="88"/>
      <c r="BL435" s="88"/>
      <c r="BM435" s="88"/>
      <c r="BN435" s="88"/>
    </row>
    <row r="436" spans="1:66" ht="24.75" customHeight="1">
      <c r="A436" s="12">
        <v>522</v>
      </c>
      <c r="B436" s="15" t="s">
        <v>164</v>
      </c>
      <c r="C436" s="16" t="s">
        <v>582</v>
      </c>
      <c r="D436" s="88"/>
      <c r="E436" s="88"/>
      <c r="F436" s="88"/>
      <c r="G436" s="88"/>
      <c r="H436" s="88"/>
      <c r="I436" s="88"/>
      <c r="J436" s="88"/>
      <c r="K436" s="88"/>
      <c r="L436" s="88"/>
      <c r="M436" s="88"/>
      <c r="N436" s="88"/>
      <c r="O436" s="88"/>
      <c r="P436" s="88"/>
      <c r="Q436" s="88"/>
      <c r="R436" s="88"/>
      <c r="S436" s="88"/>
      <c r="T436" s="88"/>
      <c r="U436" s="88"/>
      <c r="V436" s="88"/>
      <c r="W436" s="88"/>
      <c r="X436" s="88"/>
      <c r="Y436" s="88"/>
      <c r="Z436" s="88"/>
      <c r="AA436" s="88"/>
      <c r="AB436" s="88"/>
      <c r="AC436" s="88"/>
      <c r="AD436" s="88"/>
      <c r="AE436" s="88"/>
      <c r="AF436" s="88"/>
      <c r="AG436" s="88"/>
      <c r="AH436" s="88"/>
      <c r="AI436" s="88"/>
      <c r="AJ436" s="88"/>
      <c r="AK436" s="88"/>
      <c r="AL436" s="88"/>
      <c r="AM436" s="88"/>
      <c r="AN436" s="88"/>
      <c r="AO436" s="88"/>
      <c r="AP436" s="88"/>
      <c r="AQ436" s="88"/>
      <c r="AR436" s="88"/>
      <c r="AS436" s="88"/>
      <c r="AT436" s="88"/>
      <c r="AU436" s="88"/>
      <c r="AV436" s="88"/>
      <c r="AW436" s="88"/>
      <c r="AX436" s="88"/>
      <c r="AY436" s="88"/>
      <c r="AZ436" s="88"/>
      <c r="BA436" s="88"/>
      <c r="BB436" s="88"/>
      <c r="BC436" s="88"/>
      <c r="BD436" s="88"/>
      <c r="BE436" s="88"/>
      <c r="BF436" s="88"/>
      <c r="BG436" s="88"/>
      <c r="BH436" s="88"/>
      <c r="BI436" s="88"/>
      <c r="BJ436" s="88"/>
      <c r="BK436" s="88"/>
      <c r="BL436" s="88"/>
      <c r="BM436" s="88"/>
      <c r="BN436" s="88"/>
    </row>
    <row r="437" spans="1:66" ht="24.75" customHeight="1">
      <c r="A437" s="12">
        <v>523</v>
      </c>
      <c r="B437" s="15" t="s">
        <v>583</v>
      </c>
      <c r="C437" s="16" t="s">
        <v>584</v>
      </c>
      <c r="D437" s="88"/>
      <c r="E437" s="88"/>
      <c r="F437" s="88"/>
      <c r="G437" s="88"/>
      <c r="H437" s="88"/>
      <c r="I437" s="88"/>
      <c r="J437" s="88"/>
      <c r="K437" s="88"/>
      <c r="L437" s="88"/>
      <c r="M437" s="88"/>
      <c r="N437" s="88"/>
      <c r="O437" s="88"/>
      <c r="P437" s="88"/>
      <c r="Q437" s="88"/>
      <c r="R437" s="88"/>
      <c r="S437" s="88"/>
      <c r="T437" s="88"/>
      <c r="U437" s="88"/>
      <c r="V437" s="88"/>
      <c r="W437" s="88"/>
      <c r="X437" s="88"/>
      <c r="Y437" s="88"/>
      <c r="Z437" s="88"/>
      <c r="AA437" s="88"/>
      <c r="AB437" s="88"/>
      <c r="AC437" s="88"/>
      <c r="AD437" s="88"/>
      <c r="AE437" s="88"/>
      <c r="AF437" s="88"/>
      <c r="AG437" s="88"/>
      <c r="AH437" s="88"/>
      <c r="AI437" s="88"/>
      <c r="AJ437" s="88"/>
      <c r="AK437" s="88"/>
      <c r="AL437" s="88"/>
      <c r="AM437" s="88"/>
      <c r="AN437" s="88"/>
      <c r="AO437" s="88"/>
      <c r="AP437" s="88"/>
      <c r="AQ437" s="88"/>
      <c r="AR437" s="88"/>
      <c r="AS437" s="88"/>
      <c r="AT437" s="88"/>
      <c r="AU437" s="88"/>
      <c r="AV437" s="88"/>
      <c r="AW437" s="88"/>
      <c r="AX437" s="88"/>
      <c r="AY437" s="88"/>
      <c r="AZ437" s="88"/>
      <c r="BA437" s="88"/>
      <c r="BB437" s="88"/>
      <c r="BC437" s="88"/>
      <c r="BD437" s="88"/>
      <c r="BE437" s="88"/>
      <c r="BF437" s="88"/>
      <c r="BG437" s="88"/>
      <c r="BH437" s="88"/>
      <c r="BI437" s="88"/>
      <c r="BJ437" s="88"/>
      <c r="BK437" s="88"/>
      <c r="BL437" s="88"/>
      <c r="BM437" s="88"/>
      <c r="BN437" s="88"/>
    </row>
    <row r="438" spans="1:66" ht="24.75" customHeight="1">
      <c r="A438" s="12">
        <v>524</v>
      </c>
      <c r="B438" s="15" t="s">
        <v>164</v>
      </c>
      <c r="C438" s="16" t="s">
        <v>585</v>
      </c>
      <c r="D438" s="88"/>
      <c r="E438" s="88"/>
      <c r="F438" s="88"/>
      <c r="G438" s="88"/>
      <c r="H438" s="88"/>
      <c r="I438" s="88"/>
      <c r="J438" s="88"/>
      <c r="K438" s="88"/>
      <c r="L438" s="88"/>
      <c r="M438" s="88"/>
      <c r="N438" s="88"/>
      <c r="O438" s="88"/>
      <c r="P438" s="88"/>
      <c r="Q438" s="88"/>
      <c r="R438" s="88"/>
      <c r="S438" s="88"/>
      <c r="T438" s="88"/>
      <c r="U438" s="88"/>
      <c r="V438" s="88"/>
      <c r="W438" s="88"/>
      <c r="X438" s="88"/>
      <c r="Y438" s="88"/>
      <c r="Z438" s="88"/>
      <c r="AA438" s="88"/>
      <c r="AB438" s="88"/>
      <c r="AC438" s="88"/>
      <c r="AD438" s="88"/>
      <c r="AE438" s="88"/>
      <c r="AF438" s="88"/>
      <c r="AG438" s="88"/>
      <c r="AH438" s="88"/>
      <c r="AI438" s="88"/>
      <c r="AJ438" s="88"/>
      <c r="AK438" s="88"/>
      <c r="AL438" s="88"/>
      <c r="AM438" s="88"/>
      <c r="AN438" s="88"/>
      <c r="AO438" s="88"/>
      <c r="AP438" s="88"/>
      <c r="AQ438" s="88"/>
      <c r="AR438" s="88"/>
      <c r="AS438" s="88"/>
      <c r="AT438" s="88"/>
      <c r="AU438" s="88"/>
      <c r="AV438" s="88"/>
      <c r="AW438" s="88"/>
      <c r="AX438" s="88"/>
      <c r="AY438" s="88"/>
      <c r="AZ438" s="88"/>
      <c r="BA438" s="88"/>
      <c r="BB438" s="88"/>
      <c r="BC438" s="88"/>
      <c r="BD438" s="88"/>
      <c r="BE438" s="88"/>
      <c r="BF438" s="88"/>
      <c r="BG438" s="88"/>
      <c r="BH438" s="88"/>
      <c r="BI438" s="88"/>
      <c r="BJ438" s="88"/>
      <c r="BK438" s="88"/>
      <c r="BL438" s="88"/>
      <c r="BM438" s="88"/>
      <c r="BN438" s="88"/>
    </row>
    <row r="439" spans="1:66" ht="24.75" customHeight="1">
      <c r="A439" s="12">
        <v>525</v>
      </c>
      <c r="B439" s="15" t="s">
        <v>583</v>
      </c>
      <c r="C439" s="16" t="s">
        <v>586</v>
      </c>
      <c r="D439" s="88"/>
      <c r="E439" s="88"/>
      <c r="F439" s="88"/>
      <c r="G439" s="88"/>
      <c r="H439" s="88"/>
      <c r="I439" s="88"/>
      <c r="J439" s="88"/>
      <c r="K439" s="88"/>
      <c r="L439" s="88"/>
      <c r="M439" s="88"/>
      <c r="N439" s="88"/>
      <c r="O439" s="88"/>
      <c r="P439" s="88"/>
      <c r="Q439" s="88"/>
      <c r="R439" s="88"/>
      <c r="S439" s="88"/>
      <c r="T439" s="88"/>
      <c r="U439" s="88"/>
      <c r="V439" s="88"/>
      <c r="W439" s="88"/>
      <c r="X439" s="88"/>
      <c r="Y439" s="88"/>
      <c r="Z439" s="88"/>
      <c r="AA439" s="88"/>
      <c r="AB439" s="88"/>
      <c r="AC439" s="88"/>
      <c r="AD439" s="88"/>
      <c r="AE439" s="88"/>
      <c r="AF439" s="88"/>
      <c r="AG439" s="88"/>
      <c r="AH439" s="88"/>
      <c r="AI439" s="88"/>
      <c r="AJ439" s="88"/>
      <c r="AK439" s="88"/>
      <c r="AL439" s="88"/>
      <c r="AM439" s="88"/>
      <c r="AN439" s="88"/>
      <c r="AO439" s="88"/>
      <c r="AP439" s="88"/>
      <c r="AQ439" s="88"/>
      <c r="AR439" s="88"/>
      <c r="AS439" s="88"/>
      <c r="AT439" s="88"/>
      <c r="AU439" s="88"/>
      <c r="AV439" s="88"/>
      <c r="AW439" s="88"/>
      <c r="AX439" s="88"/>
      <c r="AY439" s="88"/>
      <c r="AZ439" s="88"/>
      <c r="BA439" s="88"/>
      <c r="BB439" s="88"/>
      <c r="BC439" s="88"/>
      <c r="BD439" s="88"/>
      <c r="BE439" s="88"/>
      <c r="BF439" s="88"/>
      <c r="BG439" s="88"/>
      <c r="BH439" s="88"/>
      <c r="BI439" s="88"/>
      <c r="BJ439" s="88"/>
      <c r="BK439" s="88"/>
      <c r="BL439" s="88"/>
      <c r="BM439" s="88"/>
      <c r="BN439" s="88"/>
    </row>
    <row r="440" spans="1:66" ht="24.75" customHeight="1">
      <c r="A440" s="12">
        <v>526</v>
      </c>
      <c r="B440" s="15" t="s">
        <v>587</v>
      </c>
      <c r="C440" s="16" t="s">
        <v>588</v>
      </c>
      <c r="D440" s="88"/>
      <c r="E440" s="88"/>
      <c r="F440" s="88"/>
      <c r="G440" s="88"/>
      <c r="H440" s="88"/>
      <c r="I440" s="88"/>
      <c r="J440" s="88"/>
      <c r="K440" s="88"/>
      <c r="L440" s="88"/>
      <c r="M440" s="88"/>
      <c r="N440" s="88"/>
      <c r="O440" s="88"/>
      <c r="P440" s="88"/>
      <c r="Q440" s="88"/>
      <c r="R440" s="88"/>
      <c r="S440" s="88"/>
      <c r="T440" s="88"/>
      <c r="U440" s="88"/>
      <c r="V440" s="88"/>
      <c r="W440" s="88"/>
      <c r="X440" s="88"/>
      <c r="Y440" s="88"/>
      <c r="Z440" s="88"/>
      <c r="AA440" s="88"/>
      <c r="AB440" s="88"/>
      <c r="AC440" s="88"/>
      <c r="AD440" s="88"/>
      <c r="AE440" s="88"/>
      <c r="AF440" s="88"/>
      <c r="AG440" s="88"/>
      <c r="AH440" s="88"/>
      <c r="AI440" s="88"/>
      <c r="AJ440" s="88"/>
      <c r="AK440" s="88"/>
      <c r="AL440" s="88"/>
      <c r="AM440" s="88"/>
      <c r="AN440" s="88"/>
      <c r="AO440" s="88"/>
      <c r="AP440" s="88"/>
      <c r="AQ440" s="88"/>
      <c r="AR440" s="88"/>
      <c r="AS440" s="88"/>
      <c r="AT440" s="88"/>
      <c r="AU440" s="88"/>
      <c r="AV440" s="88"/>
      <c r="AW440" s="88"/>
      <c r="AX440" s="88"/>
      <c r="AY440" s="88"/>
      <c r="AZ440" s="88"/>
      <c r="BA440" s="88"/>
      <c r="BB440" s="88"/>
      <c r="BC440" s="88"/>
      <c r="BD440" s="88"/>
      <c r="BE440" s="88"/>
      <c r="BF440" s="88"/>
      <c r="BG440" s="88"/>
      <c r="BH440" s="88"/>
      <c r="BI440" s="88"/>
      <c r="BJ440" s="88"/>
      <c r="BK440" s="88"/>
      <c r="BL440" s="88"/>
      <c r="BM440" s="88"/>
      <c r="BN440" s="88"/>
    </row>
    <row r="441" spans="1:66" ht="24.75" customHeight="1">
      <c r="A441" s="222">
        <v>527</v>
      </c>
      <c r="B441" s="223" t="s">
        <v>589</v>
      </c>
      <c r="C441" s="224" t="s">
        <v>590</v>
      </c>
      <c r="D441" s="216"/>
      <c r="E441" s="216"/>
      <c r="F441" s="216"/>
      <c r="G441" s="216"/>
      <c r="H441" s="216"/>
      <c r="I441" s="216"/>
      <c r="J441" s="216"/>
      <c r="K441" s="216"/>
      <c r="L441" s="216"/>
      <c r="M441" s="216"/>
      <c r="N441" s="216"/>
      <c r="O441" s="216"/>
      <c r="P441" s="216"/>
      <c r="Q441" s="216"/>
      <c r="R441" s="216"/>
      <c r="S441" s="216"/>
      <c r="T441" s="216"/>
      <c r="U441" s="216"/>
      <c r="V441" s="216"/>
      <c r="W441" s="216"/>
      <c r="X441" s="216"/>
      <c r="Y441" s="216"/>
      <c r="Z441" s="216"/>
      <c r="AA441" s="216"/>
      <c r="AB441" s="216"/>
      <c r="AC441" s="216"/>
      <c r="AD441" s="216"/>
      <c r="AE441" s="216"/>
      <c r="AF441" s="216"/>
      <c r="AG441" s="216"/>
      <c r="AH441" s="216"/>
      <c r="AI441" s="216"/>
      <c r="AJ441" s="216"/>
      <c r="AK441" s="216"/>
      <c r="AL441" s="216"/>
      <c r="AM441" s="216"/>
      <c r="AN441" s="216"/>
      <c r="AO441" s="216"/>
      <c r="AP441" s="216"/>
      <c r="AQ441" s="216"/>
      <c r="AR441" s="216"/>
      <c r="AS441" s="216"/>
      <c r="AT441" s="216"/>
      <c r="AU441" s="216"/>
      <c r="AV441" s="216"/>
      <c r="AW441" s="216"/>
      <c r="AX441" s="216"/>
      <c r="AY441" s="216"/>
      <c r="AZ441" s="216"/>
      <c r="BA441" s="216"/>
      <c r="BB441" s="216"/>
      <c r="BC441" s="216"/>
      <c r="BD441" s="216"/>
      <c r="BE441" s="216"/>
      <c r="BF441" s="216"/>
      <c r="BG441" s="216"/>
      <c r="BH441" s="216"/>
      <c r="BI441" s="216"/>
      <c r="BJ441" s="216"/>
      <c r="BK441" s="216"/>
      <c r="BL441" s="216"/>
      <c r="BM441" s="216"/>
      <c r="BN441" s="216"/>
    </row>
    <row r="442" spans="1:66" ht="12.75" customHeight="1">
      <c r="A442" s="225"/>
      <c r="B442" s="226" t="s">
        <v>614</v>
      </c>
      <c r="C442" s="225"/>
      <c r="D442" s="165"/>
      <c r="E442" s="165"/>
      <c r="F442" s="165"/>
      <c r="G442" s="165"/>
      <c r="H442" s="165"/>
      <c r="I442" s="165"/>
      <c r="J442" s="165"/>
      <c r="K442" s="165"/>
      <c r="L442" s="165"/>
      <c r="M442" s="165"/>
      <c r="N442" s="165"/>
      <c r="O442" s="165"/>
      <c r="P442" s="165"/>
      <c r="Q442" s="165"/>
      <c r="R442" s="165"/>
      <c r="S442" s="165"/>
      <c r="T442" s="165"/>
      <c r="U442" s="165"/>
      <c r="V442" s="165"/>
      <c r="W442" s="165"/>
      <c r="X442" s="165"/>
      <c r="Y442" s="165"/>
      <c r="Z442" s="165"/>
      <c r="AA442" s="165"/>
      <c r="AB442" s="165"/>
      <c r="AC442" s="165"/>
      <c r="AD442" s="165"/>
      <c r="AE442" s="165"/>
      <c r="AF442" s="165"/>
      <c r="AG442" s="165"/>
      <c r="AH442" s="165"/>
      <c r="AI442" s="165"/>
      <c r="AJ442" s="165"/>
      <c r="AK442" s="165"/>
      <c r="AL442" s="165"/>
      <c r="AM442" s="165"/>
      <c r="AN442" s="165"/>
      <c r="AO442" s="165"/>
      <c r="AP442" s="165"/>
      <c r="AQ442" s="165"/>
      <c r="AR442" s="165"/>
      <c r="AS442" s="165"/>
      <c r="AT442" s="165"/>
      <c r="AU442" s="165"/>
      <c r="AV442" s="165"/>
      <c r="AW442" s="165"/>
      <c r="AX442" s="165"/>
      <c r="AY442" s="165"/>
      <c r="AZ442" s="165"/>
      <c r="BA442" s="165"/>
      <c r="BB442" s="165"/>
      <c r="BC442" s="165"/>
      <c r="BD442" s="165"/>
      <c r="BE442" s="165"/>
      <c r="BF442" s="165"/>
      <c r="BG442" s="165"/>
      <c r="BH442" s="165"/>
      <c r="BI442" s="165"/>
      <c r="BJ442" s="165"/>
      <c r="BK442" s="165"/>
      <c r="BL442" s="165"/>
      <c r="BM442" s="165"/>
      <c r="BN442" s="165"/>
    </row>
    <row r="443" spans="1:66" ht="12.75" customHeight="1">
      <c r="A443" s="165"/>
      <c r="B443" s="165"/>
      <c r="C443" s="165"/>
      <c r="D443" s="165"/>
      <c r="E443" s="165"/>
      <c r="F443" s="165"/>
      <c r="G443" s="165"/>
      <c r="H443" s="165"/>
      <c r="I443" s="165"/>
      <c r="J443" s="165"/>
      <c r="K443" s="165"/>
      <c r="L443" s="165"/>
      <c r="M443" s="165"/>
      <c r="N443" s="165"/>
      <c r="O443" s="165"/>
      <c r="P443" s="165"/>
      <c r="Q443" s="165"/>
      <c r="R443" s="165"/>
      <c r="S443" s="165"/>
      <c r="T443" s="165"/>
      <c r="U443" s="165"/>
      <c r="V443" s="165"/>
      <c r="W443" s="165"/>
      <c r="X443" s="165"/>
      <c r="Y443" s="165"/>
      <c r="Z443" s="165"/>
      <c r="AA443" s="165"/>
      <c r="AB443" s="165"/>
      <c r="AC443" s="165"/>
      <c r="AD443" s="165"/>
      <c r="AE443" s="165"/>
      <c r="AF443" s="165"/>
      <c r="AG443" s="165"/>
      <c r="AH443" s="165"/>
      <c r="AI443" s="165"/>
      <c r="AJ443" s="165"/>
      <c r="AK443" s="165"/>
      <c r="AL443" s="165"/>
      <c r="AM443" s="165"/>
      <c r="AN443" s="165"/>
      <c r="AO443" s="165"/>
      <c r="AP443" s="165"/>
      <c r="AQ443" s="165"/>
      <c r="AR443" s="165"/>
      <c r="AS443" s="165"/>
      <c r="AT443" s="165"/>
      <c r="AU443" s="165"/>
      <c r="AV443" s="165"/>
      <c r="AW443" s="165"/>
      <c r="AX443" s="165"/>
      <c r="AY443" s="165"/>
      <c r="AZ443" s="165"/>
      <c r="BA443" s="165"/>
      <c r="BB443" s="165"/>
      <c r="BC443" s="165"/>
      <c r="BD443" s="165"/>
      <c r="BE443" s="165"/>
      <c r="BF443" s="165"/>
      <c r="BG443" s="165"/>
      <c r="BH443" s="165"/>
      <c r="BI443" s="165"/>
      <c r="BJ443" s="165"/>
      <c r="BK443" s="165"/>
      <c r="BL443" s="165"/>
      <c r="BM443" s="165"/>
      <c r="BN443" s="165"/>
    </row>
    <row r="444" spans="1:66" ht="12.75" customHeight="1">
      <c r="A444" s="165"/>
      <c r="B444" s="165"/>
      <c r="C444" s="165"/>
      <c r="D444" s="165"/>
      <c r="E444" s="165"/>
      <c r="F444" s="165"/>
      <c r="G444" s="165"/>
      <c r="H444" s="165"/>
      <c r="I444" s="165"/>
      <c r="J444" s="165"/>
      <c r="K444" s="165"/>
      <c r="L444" s="165"/>
      <c r="M444" s="165"/>
      <c r="N444" s="165"/>
      <c r="O444" s="165"/>
      <c r="P444" s="165"/>
      <c r="Q444" s="165"/>
      <c r="R444" s="165"/>
      <c r="S444" s="165"/>
      <c r="T444" s="165"/>
      <c r="U444" s="165"/>
      <c r="V444" s="165"/>
      <c r="W444" s="165"/>
      <c r="X444" s="165"/>
      <c r="Y444" s="165"/>
      <c r="Z444" s="165"/>
      <c r="AA444" s="165"/>
      <c r="AB444" s="165"/>
      <c r="AC444" s="165"/>
      <c r="AD444" s="165"/>
      <c r="AE444" s="165"/>
      <c r="AF444" s="165"/>
      <c r="AG444" s="165"/>
      <c r="AH444" s="165"/>
      <c r="AI444" s="165"/>
      <c r="AJ444" s="165"/>
      <c r="AK444" s="165"/>
      <c r="AL444" s="165"/>
      <c r="AM444" s="165"/>
      <c r="AN444" s="165"/>
      <c r="AO444" s="165"/>
      <c r="AP444" s="165"/>
      <c r="AQ444" s="165"/>
      <c r="AR444" s="165"/>
      <c r="AS444" s="165"/>
      <c r="AT444" s="165"/>
      <c r="AU444" s="165"/>
      <c r="AV444" s="165"/>
      <c r="AW444" s="165"/>
      <c r="AX444" s="165"/>
      <c r="AY444" s="165"/>
      <c r="AZ444" s="165"/>
      <c r="BA444" s="165"/>
      <c r="BB444" s="165"/>
      <c r="BC444" s="165"/>
      <c r="BD444" s="165"/>
      <c r="BE444" s="165"/>
      <c r="BF444" s="165"/>
      <c r="BG444" s="165"/>
      <c r="BH444" s="165"/>
      <c r="BI444" s="165"/>
      <c r="BJ444" s="165"/>
      <c r="BK444" s="165"/>
      <c r="BL444" s="165"/>
      <c r="BM444" s="165"/>
      <c r="BN444" s="165"/>
    </row>
    <row r="445" spans="1:66" ht="12.75" customHeight="1">
      <c r="A445" s="165"/>
      <c r="B445" s="165"/>
      <c r="C445" s="165"/>
      <c r="D445" s="165"/>
      <c r="E445" s="165"/>
      <c r="F445" s="165"/>
      <c r="G445" s="165"/>
      <c r="H445" s="165"/>
      <c r="I445" s="165"/>
      <c r="J445" s="165"/>
      <c r="K445" s="165"/>
      <c r="L445" s="165"/>
      <c r="M445" s="165"/>
      <c r="N445" s="165"/>
      <c r="O445" s="165"/>
      <c r="P445" s="165"/>
      <c r="Q445" s="165"/>
      <c r="R445" s="165"/>
      <c r="S445" s="165"/>
      <c r="T445" s="165"/>
      <c r="U445" s="165"/>
      <c r="V445" s="165"/>
      <c r="W445" s="165"/>
      <c r="X445" s="165"/>
      <c r="Y445" s="165"/>
      <c r="Z445" s="165"/>
      <c r="AA445" s="165"/>
      <c r="AB445" s="165"/>
      <c r="AC445" s="165"/>
      <c r="AD445" s="165"/>
      <c r="AE445" s="165"/>
      <c r="AF445" s="165"/>
      <c r="AG445" s="165"/>
      <c r="AH445" s="165"/>
      <c r="AI445" s="165"/>
      <c r="AJ445" s="165"/>
      <c r="AK445" s="165"/>
      <c r="AL445" s="165"/>
      <c r="AM445" s="165"/>
      <c r="AN445" s="165"/>
      <c r="AO445" s="165"/>
      <c r="AP445" s="165"/>
      <c r="AQ445" s="165"/>
      <c r="AR445" s="165"/>
      <c r="AS445" s="165"/>
      <c r="AT445" s="165"/>
      <c r="AU445" s="165"/>
      <c r="AV445" s="165"/>
      <c r="AW445" s="165"/>
      <c r="AX445" s="165"/>
      <c r="AY445" s="165"/>
      <c r="AZ445" s="165"/>
      <c r="BA445" s="165"/>
      <c r="BB445" s="165"/>
      <c r="BC445" s="165"/>
      <c r="BD445" s="165"/>
      <c r="BE445" s="165"/>
      <c r="BF445" s="165"/>
      <c r="BG445" s="165"/>
      <c r="BH445" s="165"/>
      <c r="BI445" s="165"/>
      <c r="BJ445" s="165"/>
      <c r="BK445" s="165"/>
      <c r="BL445" s="165"/>
      <c r="BM445" s="165"/>
      <c r="BN445" s="165"/>
    </row>
    <row r="446" spans="1:66" ht="12.75" customHeight="1">
      <c r="A446" s="165"/>
      <c r="B446" s="165"/>
      <c r="C446" s="165"/>
      <c r="D446" s="165"/>
      <c r="E446" s="165"/>
      <c r="F446" s="165"/>
      <c r="G446" s="165"/>
      <c r="H446" s="165"/>
      <c r="I446" s="165"/>
      <c r="J446" s="165"/>
      <c r="K446" s="165"/>
      <c r="L446" s="165"/>
      <c r="M446" s="165"/>
      <c r="N446" s="165"/>
      <c r="O446" s="165"/>
      <c r="P446" s="165"/>
      <c r="Q446" s="165"/>
      <c r="R446" s="165"/>
      <c r="S446" s="165"/>
      <c r="T446" s="165"/>
      <c r="U446" s="165"/>
      <c r="V446" s="165"/>
      <c r="W446" s="165"/>
      <c r="X446" s="165"/>
      <c r="Y446" s="165"/>
      <c r="Z446" s="165"/>
      <c r="AA446" s="165"/>
      <c r="AB446" s="165"/>
      <c r="AC446" s="165"/>
      <c r="AD446" s="165"/>
      <c r="AE446" s="165"/>
      <c r="AF446" s="165"/>
      <c r="AG446" s="165"/>
      <c r="AH446" s="165"/>
      <c r="AI446" s="165"/>
      <c r="AJ446" s="165"/>
      <c r="AK446" s="165"/>
      <c r="AL446" s="165"/>
      <c r="AM446" s="165"/>
      <c r="AN446" s="165"/>
      <c r="AO446" s="165"/>
      <c r="AP446" s="165"/>
      <c r="AQ446" s="165"/>
      <c r="AR446" s="165"/>
      <c r="AS446" s="165"/>
      <c r="AT446" s="165"/>
      <c r="AU446" s="165"/>
      <c r="AV446" s="165"/>
      <c r="AW446" s="165"/>
      <c r="AX446" s="165"/>
      <c r="AY446" s="165"/>
      <c r="AZ446" s="165"/>
      <c r="BA446" s="165"/>
      <c r="BB446" s="165"/>
      <c r="BC446" s="165"/>
      <c r="BD446" s="165"/>
      <c r="BE446" s="165"/>
      <c r="BF446" s="165"/>
      <c r="BG446" s="165"/>
      <c r="BH446" s="165"/>
      <c r="BI446" s="165"/>
      <c r="BJ446" s="165"/>
      <c r="BK446" s="165"/>
      <c r="BL446" s="165"/>
      <c r="BM446" s="165"/>
      <c r="BN446" s="165"/>
    </row>
    <row r="447" spans="1:66" ht="12.75" customHeight="1">
      <c r="A447" s="165"/>
      <c r="B447" s="165"/>
      <c r="C447" s="165"/>
      <c r="D447" s="165"/>
      <c r="E447" s="165"/>
      <c r="F447" s="165"/>
      <c r="G447" s="165"/>
      <c r="H447" s="165"/>
      <c r="I447" s="165"/>
      <c r="J447" s="165"/>
      <c r="K447" s="165"/>
      <c r="L447" s="165"/>
      <c r="M447" s="165"/>
      <c r="N447" s="165"/>
      <c r="O447" s="165"/>
      <c r="P447" s="165"/>
      <c r="Q447" s="165"/>
      <c r="R447" s="165"/>
      <c r="S447" s="165"/>
      <c r="T447" s="165"/>
      <c r="U447" s="165"/>
      <c r="V447" s="165"/>
      <c r="W447" s="165"/>
      <c r="X447" s="165"/>
      <c r="Y447" s="165"/>
      <c r="Z447" s="165"/>
      <c r="AA447" s="165"/>
      <c r="AB447" s="165"/>
      <c r="AC447" s="165"/>
      <c r="AD447" s="165"/>
      <c r="AE447" s="165"/>
      <c r="AF447" s="165"/>
      <c r="AG447" s="165"/>
      <c r="AH447" s="165"/>
      <c r="AI447" s="165"/>
      <c r="AJ447" s="165"/>
      <c r="AK447" s="165"/>
      <c r="AL447" s="165"/>
      <c r="AM447" s="165"/>
      <c r="AN447" s="165"/>
      <c r="AO447" s="165"/>
      <c r="AP447" s="165"/>
      <c r="AQ447" s="165"/>
      <c r="AR447" s="165"/>
      <c r="AS447" s="165"/>
      <c r="AT447" s="165"/>
      <c r="AU447" s="165"/>
      <c r="AV447" s="165"/>
      <c r="AW447" s="165"/>
      <c r="AX447" s="165"/>
      <c r="AY447" s="165"/>
      <c r="AZ447" s="165"/>
      <c r="BA447" s="165"/>
      <c r="BB447" s="165"/>
      <c r="BC447" s="165"/>
      <c r="BD447" s="165"/>
      <c r="BE447" s="165"/>
      <c r="BF447" s="165"/>
      <c r="BG447" s="165"/>
      <c r="BH447" s="165"/>
      <c r="BI447" s="165"/>
      <c r="BJ447" s="165"/>
      <c r="BK447" s="165"/>
      <c r="BL447" s="165"/>
      <c r="BM447" s="165"/>
      <c r="BN447" s="165"/>
    </row>
    <row r="448" spans="1:66" ht="12.75" customHeight="1">
      <c r="A448" s="92"/>
      <c r="B448" s="92"/>
      <c r="C448" s="92"/>
      <c r="D448" s="92"/>
      <c r="E448" s="92"/>
      <c r="F448" s="92"/>
      <c r="G448" s="92"/>
      <c r="H448" s="92"/>
      <c r="I448" s="92"/>
      <c r="J448" s="92"/>
      <c r="K448" s="92"/>
      <c r="L448" s="92"/>
      <c r="M448" s="92"/>
      <c r="N448" s="92"/>
      <c r="O448" s="92"/>
      <c r="P448" s="92"/>
      <c r="Q448" s="92"/>
      <c r="R448" s="92"/>
      <c r="S448" s="92"/>
      <c r="T448" s="92"/>
      <c r="U448" s="92"/>
      <c r="V448" s="92"/>
      <c r="W448" s="92"/>
      <c r="X448" s="92"/>
      <c r="Y448" s="92"/>
      <c r="Z448" s="92"/>
      <c r="AA448" s="92"/>
      <c r="AB448" s="92"/>
      <c r="AC448" s="92"/>
      <c r="AD448" s="92"/>
      <c r="AE448" s="92"/>
      <c r="AF448" s="92"/>
      <c r="AG448" s="92"/>
      <c r="AH448" s="92"/>
      <c r="AI448" s="92"/>
      <c r="AJ448" s="92"/>
      <c r="AK448" s="92"/>
      <c r="AL448" s="92"/>
      <c r="AM448" s="92"/>
      <c r="AN448" s="92"/>
      <c r="AO448" s="92"/>
      <c r="AP448" s="92"/>
      <c r="AQ448" s="92"/>
      <c r="AR448" s="92"/>
      <c r="AS448" s="92"/>
      <c r="AT448" s="92"/>
      <c r="AU448" s="92"/>
      <c r="AV448" s="92"/>
      <c r="AW448" s="92"/>
      <c r="AX448" s="92"/>
      <c r="AY448" s="92"/>
      <c r="AZ448" s="92"/>
      <c r="BA448" s="92"/>
      <c r="BB448" s="92"/>
      <c r="BC448" s="92"/>
      <c r="BD448" s="92"/>
      <c r="BE448" s="92"/>
      <c r="BF448" s="92"/>
      <c r="BG448" s="92"/>
      <c r="BH448" s="92"/>
      <c r="BI448" s="92"/>
      <c r="BJ448" s="92"/>
      <c r="BK448" s="92"/>
      <c r="BL448" s="92"/>
      <c r="BM448" s="92"/>
      <c r="BN448" s="92"/>
    </row>
    <row r="449" spans="1:66" ht="12.75" customHeight="1">
      <c r="A449" s="92"/>
      <c r="B449" s="92"/>
      <c r="C449" s="92"/>
      <c r="D449" s="92"/>
      <c r="E449" s="92"/>
      <c r="F449" s="92"/>
      <c r="G449" s="92"/>
      <c r="H449" s="92"/>
      <c r="I449" s="92"/>
      <c r="J449" s="92"/>
      <c r="K449" s="92"/>
      <c r="L449" s="92"/>
      <c r="M449" s="92"/>
      <c r="N449" s="92"/>
      <c r="O449" s="92"/>
      <c r="P449" s="92"/>
      <c r="Q449" s="92"/>
      <c r="R449" s="92"/>
      <c r="S449" s="92"/>
      <c r="T449" s="92"/>
      <c r="U449" s="92"/>
      <c r="V449" s="92"/>
      <c r="W449" s="92"/>
      <c r="X449" s="92"/>
      <c r="Y449" s="92"/>
      <c r="Z449" s="92"/>
      <c r="AA449" s="92"/>
      <c r="AB449" s="92"/>
      <c r="AC449" s="92"/>
      <c r="AD449" s="92"/>
      <c r="AE449" s="92"/>
      <c r="AF449" s="92"/>
      <c r="AG449" s="92"/>
      <c r="AH449" s="92"/>
      <c r="AI449" s="92"/>
      <c r="AJ449" s="92"/>
      <c r="AK449" s="92"/>
      <c r="AL449" s="92"/>
      <c r="AM449" s="92"/>
      <c r="AN449" s="92"/>
      <c r="AO449" s="92"/>
      <c r="AP449" s="92"/>
      <c r="AQ449" s="92"/>
      <c r="AR449" s="92"/>
      <c r="AS449" s="92"/>
      <c r="AT449" s="92"/>
      <c r="AU449" s="92"/>
      <c r="AV449" s="92"/>
      <c r="AW449" s="92"/>
      <c r="AX449" s="92"/>
      <c r="AY449" s="92"/>
      <c r="AZ449" s="92"/>
      <c r="BA449" s="92"/>
      <c r="BB449" s="92"/>
      <c r="BC449" s="92"/>
      <c r="BD449" s="92"/>
      <c r="BE449" s="92"/>
      <c r="BF449" s="92"/>
      <c r="BG449" s="92"/>
      <c r="BH449" s="92"/>
      <c r="BI449" s="92"/>
      <c r="BJ449" s="92"/>
      <c r="BK449" s="92"/>
      <c r="BL449" s="92"/>
      <c r="BM449" s="92"/>
      <c r="BN449" s="92"/>
    </row>
    <row r="450" spans="1:66" ht="12.75" customHeight="1">
      <c r="A450" s="92"/>
      <c r="B450" s="92"/>
      <c r="C450" s="92"/>
      <c r="D450" s="92"/>
      <c r="E450" s="92"/>
      <c r="F450" s="92"/>
      <c r="G450" s="92"/>
      <c r="H450" s="92"/>
      <c r="I450" s="92"/>
      <c r="J450" s="92"/>
      <c r="K450" s="92"/>
      <c r="L450" s="92"/>
      <c r="M450" s="92"/>
      <c r="N450" s="92"/>
      <c r="O450" s="92"/>
      <c r="P450" s="92"/>
      <c r="Q450" s="92"/>
      <c r="R450" s="92"/>
      <c r="S450" s="92"/>
      <c r="T450" s="92"/>
      <c r="U450" s="92"/>
      <c r="V450" s="92"/>
      <c r="W450" s="92"/>
      <c r="X450" s="92"/>
      <c r="Y450" s="92"/>
      <c r="Z450" s="92"/>
      <c r="AA450" s="92"/>
      <c r="AB450" s="92"/>
      <c r="AC450" s="92"/>
      <c r="AD450" s="92"/>
      <c r="AE450" s="92"/>
      <c r="AF450" s="92"/>
      <c r="AG450" s="92"/>
      <c r="AH450" s="92"/>
      <c r="AI450" s="92"/>
      <c r="AJ450" s="92"/>
      <c r="AK450" s="92"/>
      <c r="AL450" s="92"/>
      <c r="AM450" s="92"/>
      <c r="AN450" s="92"/>
      <c r="AO450" s="92"/>
      <c r="AP450" s="92"/>
      <c r="AQ450" s="92"/>
      <c r="AR450" s="92"/>
      <c r="AS450" s="92"/>
      <c r="AT450" s="92"/>
      <c r="AU450" s="92"/>
      <c r="AV450" s="92"/>
      <c r="AW450" s="92"/>
      <c r="AX450" s="92"/>
      <c r="AY450" s="92"/>
      <c r="AZ450" s="92"/>
      <c r="BA450" s="92"/>
      <c r="BB450" s="92"/>
      <c r="BC450" s="92"/>
      <c r="BD450" s="92"/>
      <c r="BE450" s="92"/>
      <c r="BF450" s="92"/>
      <c r="BG450" s="92"/>
      <c r="BH450" s="92"/>
      <c r="BI450" s="92"/>
      <c r="BJ450" s="92"/>
      <c r="BK450" s="92"/>
      <c r="BL450" s="92"/>
      <c r="BM450" s="92"/>
      <c r="BN450" s="92"/>
    </row>
    <row r="451" spans="1:66" ht="12.75" customHeight="1">
      <c r="A451" s="92"/>
      <c r="B451" s="92"/>
      <c r="C451" s="92"/>
      <c r="D451" s="92"/>
      <c r="E451" s="92"/>
      <c r="F451" s="92"/>
      <c r="G451" s="92"/>
      <c r="H451" s="92"/>
      <c r="I451" s="92"/>
      <c r="J451" s="92"/>
      <c r="K451" s="92"/>
      <c r="L451" s="92"/>
      <c r="M451" s="92"/>
      <c r="N451" s="92"/>
      <c r="O451" s="92"/>
      <c r="P451" s="92"/>
      <c r="Q451" s="92"/>
      <c r="R451" s="92"/>
      <c r="S451" s="92"/>
      <c r="T451" s="92"/>
      <c r="U451" s="92"/>
      <c r="V451" s="92"/>
      <c r="W451" s="92"/>
      <c r="X451" s="92"/>
      <c r="Y451" s="92"/>
      <c r="Z451" s="92"/>
      <c r="AA451" s="92"/>
      <c r="AB451" s="92"/>
      <c r="AC451" s="92"/>
      <c r="AD451" s="92"/>
      <c r="AE451" s="92"/>
      <c r="AF451" s="92"/>
      <c r="AG451" s="92"/>
      <c r="AH451" s="92"/>
      <c r="AI451" s="92"/>
      <c r="AJ451" s="92"/>
      <c r="AK451" s="92"/>
      <c r="AL451" s="92"/>
      <c r="AM451" s="92"/>
      <c r="AN451" s="92"/>
      <c r="AO451" s="92"/>
      <c r="AP451" s="92"/>
      <c r="AQ451" s="92"/>
      <c r="AR451" s="92"/>
      <c r="AS451" s="92"/>
      <c r="AT451" s="92"/>
      <c r="AU451" s="92"/>
      <c r="AV451" s="92"/>
      <c r="AW451" s="92"/>
      <c r="AX451" s="92"/>
      <c r="AY451" s="92"/>
      <c r="AZ451" s="92"/>
      <c r="BA451" s="92"/>
      <c r="BB451" s="92"/>
      <c r="BC451" s="92"/>
      <c r="BD451" s="92"/>
      <c r="BE451" s="92"/>
      <c r="BF451" s="92"/>
      <c r="BG451" s="92"/>
      <c r="BH451" s="92"/>
      <c r="BI451" s="92"/>
      <c r="BJ451" s="92"/>
      <c r="BK451" s="92"/>
      <c r="BL451" s="92"/>
      <c r="BM451" s="92"/>
      <c r="BN451" s="92"/>
    </row>
    <row r="452" spans="1:66" ht="12.75" customHeight="1">
      <c r="A452" s="92"/>
      <c r="B452" s="92"/>
      <c r="C452" s="92"/>
      <c r="D452" s="92"/>
      <c r="E452" s="92"/>
      <c r="F452" s="92"/>
      <c r="G452" s="92"/>
      <c r="H452" s="92"/>
      <c r="I452" s="92"/>
      <c r="J452" s="92"/>
      <c r="K452" s="92"/>
      <c r="L452" s="92"/>
      <c r="M452" s="92"/>
      <c r="N452" s="92"/>
      <c r="O452" s="92"/>
      <c r="P452" s="92"/>
      <c r="Q452" s="92"/>
      <c r="R452" s="92"/>
      <c r="S452" s="92"/>
      <c r="T452" s="92"/>
      <c r="U452" s="92"/>
      <c r="V452" s="92"/>
      <c r="W452" s="92"/>
      <c r="X452" s="92"/>
      <c r="Y452" s="92"/>
      <c r="Z452" s="92"/>
      <c r="AA452" s="92"/>
      <c r="AB452" s="92"/>
      <c r="AC452" s="92"/>
      <c r="AD452" s="92"/>
      <c r="AE452" s="92"/>
      <c r="AF452" s="92"/>
      <c r="AG452" s="92"/>
      <c r="AH452" s="92"/>
      <c r="AI452" s="92"/>
      <c r="AJ452" s="92"/>
      <c r="AK452" s="92"/>
      <c r="AL452" s="92"/>
      <c r="AM452" s="92"/>
      <c r="AN452" s="92"/>
      <c r="AO452" s="92"/>
      <c r="AP452" s="92"/>
      <c r="AQ452" s="92"/>
      <c r="AR452" s="92"/>
      <c r="AS452" s="92"/>
      <c r="AT452" s="92"/>
      <c r="AU452" s="92"/>
      <c r="AV452" s="92"/>
      <c r="AW452" s="92"/>
      <c r="AX452" s="92"/>
      <c r="AY452" s="92"/>
      <c r="AZ452" s="92"/>
      <c r="BA452" s="92"/>
      <c r="BB452" s="92"/>
      <c r="BC452" s="92"/>
      <c r="BD452" s="92"/>
      <c r="BE452" s="92"/>
      <c r="BF452" s="92"/>
      <c r="BG452" s="92"/>
      <c r="BH452" s="92"/>
      <c r="BI452" s="92"/>
      <c r="BJ452" s="92"/>
      <c r="BK452" s="92"/>
      <c r="BL452" s="92"/>
      <c r="BM452" s="92"/>
      <c r="BN452" s="92"/>
    </row>
    <row r="453" spans="1:66" ht="12.75" customHeight="1">
      <c r="A453" s="92"/>
      <c r="B453" s="92"/>
      <c r="C453" s="92"/>
      <c r="D453" s="92"/>
      <c r="E453" s="92"/>
      <c r="F453" s="92"/>
      <c r="G453" s="92"/>
      <c r="H453" s="92"/>
      <c r="I453" s="92"/>
      <c r="J453" s="92"/>
      <c r="K453" s="92"/>
      <c r="L453" s="92"/>
      <c r="M453" s="92"/>
      <c r="N453" s="92"/>
      <c r="O453" s="92"/>
      <c r="P453" s="92"/>
      <c r="Q453" s="92"/>
      <c r="R453" s="92"/>
      <c r="S453" s="92"/>
      <c r="T453" s="92"/>
      <c r="U453" s="92"/>
      <c r="V453" s="92"/>
      <c r="W453" s="92"/>
      <c r="X453" s="92"/>
      <c r="Y453" s="92"/>
      <c r="Z453" s="92"/>
      <c r="AA453" s="92"/>
      <c r="AB453" s="92"/>
      <c r="AC453" s="92"/>
      <c r="AD453" s="92"/>
      <c r="AE453" s="92"/>
      <c r="AF453" s="92"/>
      <c r="AG453" s="92"/>
      <c r="AH453" s="92"/>
      <c r="AI453" s="92"/>
      <c r="AJ453" s="92"/>
      <c r="AK453" s="92"/>
      <c r="AL453" s="92"/>
      <c r="AM453" s="92"/>
      <c r="AN453" s="92"/>
      <c r="AO453" s="92"/>
      <c r="AP453" s="92"/>
      <c r="AQ453" s="92"/>
      <c r="AR453" s="92"/>
      <c r="AS453" s="92"/>
      <c r="AT453" s="92"/>
      <c r="AU453" s="92"/>
      <c r="AV453" s="92"/>
      <c r="AW453" s="92"/>
      <c r="AX453" s="92"/>
      <c r="AY453" s="92"/>
      <c r="AZ453" s="92"/>
      <c r="BA453" s="92"/>
      <c r="BB453" s="92"/>
      <c r="BC453" s="92"/>
      <c r="BD453" s="92"/>
      <c r="BE453" s="92"/>
      <c r="BF453" s="92"/>
      <c r="BG453" s="92"/>
      <c r="BH453" s="92"/>
      <c r="BI453" s="92"/>
      <c r="BJ453" s="92"/>
      <c r="BK453" s="92"/>
      <c r="BL453" s="92"/>
      <c r="BM453" s="92"/>
      <c r="BN453" s="92"/>
    </row>
    <row r="454" spans="1:66" ht="12.75" customHeight="1">
      <c r="A454" s="92"/>
      <c r="B454" s="92"/>
      <c r="C454" s="92"/>
      <c r="D454" s="92"/>
      <c r="E454" s="92"/>
      <c r="F454" s="92"/>
      <c r="G454" s="92"/>
      <c r="H454" s="92"/>
      <c r="I454" s="92"/>
      <c r="J454" s="92"/>
      <c r="K454" s="92"/>
      <c r="L454" s="92"/>
      <c r="M454" s="92"/>
      <c r="N454" s="92"/>
      <c r="O454" s="92"/>
      <c r="P454" s="92"/>
      <c r="Q454" s="92"/>
      <c r="R454" s="92"/>
      <c r="S454" s="92"/>
      <c r="T454" s="92"/>
      <c r="U454" s="92"/>
      <c r="V454" s="92"/>
      <c r="W454" s="92"/>
      <c r="X454" s="92"/>
      <c r="Y454" s="92"/>
      <c r="Z454" s="92"/>
      <c r="AA454" s="92"/>
      <c r="AB454" s="92"/>
      <c r="AC454" s="92"/>
      <c r="AD454" s="92"/>
      <c r="AE454" s="92"/>
      <c r="AF454" s="92"/>
      <c r="AG454" s="92"/>
      <c r="AH454" s="92"/>
      <c r="AI454" s="92"/>
      <c r="AJ454" s="92"/>
      <c r="AK454" s="92"/>
      <c r="AL454" s="92"/>
      <c r="AM454" s="92"/>
      <c r="AN454" s="92"/>
      <c r="AO454" s="92"/>
      <c r="AP454" s="92"/>
      <c r="AQ454" s="92"/>
      <c r="AR454" s="92"/>
      <c r="AS454" s="92"/>
      <c r="AT454" s="92"/>
      <c r="AU454" s="92"/>
      <c r="AV454" s="92"/>
      <c r="AW454" s="92"/>
      <c r="AX454" s="92"/>
      <c r="AY454" s="92"/>
      <c r="AZ454" s="92"/>
      <c r="BA454" s="92"/>
      <c r="BB454" s="92"/>
      <c r="BC454" s="92"/>
      <c r="BD454" s="92"/>
      <c r="BE454" s="92"/>
      <c r="BF454" s="92"/>
      <c r="BG454" s="92"/>
      <c r="BH454" s="92"/>
      <c r="BI454" s="92"/>
      <c r="BJ454" s="92"/>
      <c r="BK454" s="92"/>
      <c r="BL454" s="92"/>
      <c r="BM454" s="92"/>
      <c r="BN454" s="92"/>
    </row>
    <row r="455" spans="1:66" ht="12.75" customHeight="1">
      <c r="A455" s="92"/>
      <c r="B455" s="92"/>
      <c r="C455" s="92"/>
      <c r="D455" s="92"/>
      <c r="E455" s="92"/>
      <c r="F455" s="92"/>
      <c r="G455" s="92"/>
      <c r="H455" s="92"/>
      <c r="I455" s="92"/>
      <c r="J455" s="92"/>
      <c r="K455" s="92"/>
      <c r="L455" s="92"/>
      <c r="M455" s="92"/>
      <c r="N455" s="92"/>
      <c r="O455" s="92"/>
      <c r="P455" s="92"/>
      <c r="Q455" s="92"/>
      <c r="R455" s="92"/>
      <c r="S455" s="92"/>
      <c r="T455" s="92"/>
      <c r="U455" s="92"/>
      <c r="V455" s="92"/>
      <c r="W455" s="92"/>
      <c r="X455" s="92"/>
      <c r="Y455" s="92"/>
      <c r="Z455" s="92"/>
      <c r="AA455" s="92"/>
      <c r="AB455" s="92"/>
      <c r="AC455" s="92"/>
      <c r="AD455" s="92"/>
      <c r="AE455" s="92"/>
      <c r="AF455" s="92"/>
      <c r="AG455" s="92"/>
      <c r="AH455" s="92"/>
      <c r="AI455" s="92"/>
      <c r="AJ455" s="92"/>
      <c r="AK455" s="92"/>
      <c r="AL455" s="92"/>
      <c r="AM455" s="92"/>
      <c r="AN455" s="92"/>
      <c r="AO455" s="92"/>
      <c r="AP455" s="92"/>
      <c r="AQ455" s="92"/>
      <c r="AR455" s="92"/>
      <c r="AS455" s="92"/>
      <c r="AT455" s="92"/>
      <c r="AU455" s="92"/>
      <c r="AV455" s="92"/>
      <c r="AW455" s="92"/>
      <c r="AX455" s="92"/>
      <c r="AY455" s="92"/>
      <c r="AZ455" s="92"/>
      <c r="BA455" s="92"/>
      <c r="BB455" s="92"/>
      <c r="BC455" s="92"/>
      <c r="BD455" s="92"/>
      <c r="BE455" s="92"/>
      <c r="BF455" s="92"/>
      <c r="BG455" s="92"/>
      <c r="BH455" s="92"/>
      <c r="BI455" s="92"/>
      <c r="BJ455" s="92"/>
      <c r="BK455" s="92"/>
      <c r="BL455" s="92"/>
      <c r="BM455" s="92"/>
      <c r="BN455" s="92"/>
    </row>
    <row r="456" spans="1:66" ht="12.75" customHeight="1">
      <c r="A456" s="92"/>
      <c r="B456" s="92"/>
      <c r="C456" s="92"/>
      <c r="D456" s="92"/>
      <c r="E456" s="92"/>
      <c r="F456" s="92"/>
      <c r="G456" s="92"/>
      <c r="H456" s="92"/>
      <c r="I456" s="92"/>
      <c r="J456" s="92"/>
      <c r="K456" s="92"/>
      <c r="L456" s="92"/>
      <c r="M456" s="92"/>
      <c r="N456" s="92"/>
      <c r="O456" s="92"/>
      <c r="P456" s="92"/>
      <c r="Q456" s="92"/>
      <c r="R456" s="92"/>
      <c r="S456" s="92"/>
      <c r="T456" s="92"/>
      <c r="U456" s="92"/>
      <c r="V456" s="92"/>
      <c r="W456" s="92"/>
      <c r="X456" s="92"/>
      <c r="Y456" s="92"/>
      <c r="Z456" s="92"/>
      <c r="AA456" s="92"/>
      <c r="AB456" s="92"/>
      <c r="AC456" s="92"/>
      <c r="AD456" s="92"/>
      <c r="AE456" s="92"/>
      <c r="AF456" s="92"/>
      <c r="AG456" s="92"/>
      <c r="AH456" s="92"/>
      <c r="AI456" s="92"/>
      <c r="AJ456" s="92"/>
      <c r="AK456" s="92"/>
      <c r="AL456" s="92"/>
      <c r="AM456" s="92"/>
      <c r="AN456" s="92"/>
      <c r="AO456" s="92"/>
      <c r="AP456" s="92"/>
      <c r="AQ456" s="92"/>
      <c r="AR456" s="92"/>
      <c r="AS456" s="92"/>
      <c r="AT456" s="92"/>
      <c r="AU456" s="92"/>
      <c r="AV456" s="92"/>
      <c r="AW456" s="92"/>
      <c r="AX456" s="92"/>
      <c r="AY456" s="92"/>
      <c r="AZ456" s="92"/>
      <c r="BA456" s="92"/>
      <c r="BB456" s="92"/>
      <c r="BC456" s="92"/>
      <c r="BD456" s="92"/>
      <c r="BE456" s="92"/>
      <c r="BF456" s="92"/>
      <c r="BG456" s="92"/>
      <c r="BH456" s="92"/>
      <c r="BI456" s="92"/>
      <c r="BJ456" s="92"/>
      <c r="BK456" s="92"/>
      <c r="BL456" s="92"/>
      <c r="BM456" s="92"/>
      <c r="BN456" s="92"/>
    </row>
    <row r="457" spans="1:66" ht="12.75" customHeight="1">
      <c r="A457" s="92"/>
      <c r="B457" s="92"/>
      <c r="C457" s="92"/>
      <c r="D457" s="92"/>
      <c r="E457" s="92"/>
      <c r="F457" s="92"/>
      <c r="G457" s="92"/>
      <c r="H457" s="92"/>
      <c r="I457" s="92"/>
      <c r="J457" s="92"/>
      <c r="K457" s="92"/>
      <c r="L457" s="92"/>
      <c r="M457" s="92"/>
      <c r="N457" s="92"/>
      <c r="O457" s="92"/>
      <c r="P457" s="92"/>
      <c r="Q457" s="92"/>
      <c r="R457" s="92"/>
      <c r="S457" s="92"/>
      <c r="T457" s="92"/>
      <c r="U457" s="92"/>
      <c r="V457" s="92"/>
      <c r="W457" s="92"/>
      <c r="X457" s="92"/>
      <c r="Y457" s="92"/>
      <c r="Z457" s="92"/>
      <c r="AA457" s="92"/>
      <c r="AB457" s="92"/>
      <c r="AC457" s="92"/>
      <c r="AD457" s="92"/>
      <c r="AE457" s="92"/>
      <c r="AF457" s="92"/>
      <c r="AG457" s="92"/>
      <c r="AH457" s="92"/>
      <c r="AI457" s="92"/>
      <c r="AJ457" s="92"/>
      <c r="AK457" s="92"/>
      <c r="AL457" s="92"/>
      <c r="AM457" s="92"/>
      <c r="AN457" s="92"/>
      <c r="AO457" s="92"/>
      <c r="AP457" s="92"/>
      <c r="AQ457" s="92"/>
      <c r="AR457" s="92"/>
      <c r="AS457" s="92"/>
      <c r="AT457" s="92"/>
      <c r="AU457" s="92"/>
      <c r="AV457" s="92"/>
      <c r="AW457" s="92"/>
      <c r="AX457" s="92"/>
      <c r="AY457" s="92"/>
      <c r="AZ457" s="92"/>
      <c r="BA457" s="92"/>
      <c r="BB457" s="92"/>
      <c r="BC457" s="92"/>
      <c r="BD457" s="92"/>
      <c r="BE457" s="92"/>
      <c r="BF457" s="92"/>
      <c r="BG457" s="92"/>
      <c r="BH457" s="92"/>
      <c r="BI457" s="92"/>
      <c r="BJ457" s="92"/>
      <c r="BK457" s="92"/>
      <c r="BL457" s="92"/>
      <c r="BM457" s="92"/>
      <c r="BN457" s="92"/>
    </row>
    <row r="458" spans="1:66" ht="12.75" customHeight="1">
      <c r="A458" s="92"/>
      <c r="B458" s="92"/>
      <c r="C458" s="92"/>
      <c r="D458" s="92"/>
      <c r="E458" s="92"/>
      <c r="F458" s="92"/>
      <c r="G458" s="92"/>
      <c r="H458" s="92"/>
      <c r="I458" s="92"/>
      <c r="J458" s="92"/>
      <c r="K458" s="92"/>
      <c r="L458" s="92"/>
      <c r="M458" s="92"/>
      <c r="N458" s="92"/>
      <c r="O458" s="92"/>
      <c r="P458" s="92"/>
      <c r="Q458" s="92"/>
      <c r="R458" s="92"/>
      <c r="S458" s="92"/>
      <c r="T458" s="92"/>
      <c r="U458" s="92"/>
      <c r="V458" s="92"/>
      <c r="W458" s="92"/>
      <c r="X458" s="92"/>
      <c r="Y458" s="92"/>
      <c r="Z458" s="92"/>
      <c r="AA458" s="92"/>
      <c r="AB458" s="92"/>
      <c r="AC458" s="92"/>
      <c r="AD458" s="92"/>
      <c r="AE458" s="92"/>
      <c r="AF458" s="92"/>
      <c r="AG458" s="92"/>
      <c r="AH458" s="92"/>
      <c r="AI458" s="92"/>
      <c r="AJ458" s="92"/>
      <c r="AK458" s="92"/>
      <c r="AL458" s="92"/>
      <c r="AM458" s="92"/>
      <c r="AN458" s="92"/>
      <c r="AO458" s="92"/>
      <c r="AP458" s="92"/>
      <c r="AQ458" s="92"/>
      <c r="AR458" s="92"/>
      <c r="AS458" s="92"/>
      <c r="AT458" s="92"/>
      <c r="AU458" s="92"/>
      <c r="AV458" s="92"/>
      <c r="AW458" s="92"/>
      <c r="AX458" s="92"/>
      <c r="AY458" s="92"/>
      <c r="AZ458" s="92"/>
      <c r="BA458" s="92"/>
      <c r="BB458" s="92"/>
      <c r="BC458" s="92"/>
      <c r="BD458" s="92"/>
      <c r="BE458" s="92"/>
      <c r="BF458" s="92"/>
      <c r="BG458" s="92"/>
      <c r="BH458" s="92"/>
      <c r="BI458" s="92"/>
      <c r="BJ458" s="92"/>
      <c r="BK458" s="92"/>
      <c r="BL458" s="92"/>
      <c r="BM458" s="92"/>
      <c r="BN458" s="92"/>
    </row>
    <row r="459" spans="1:66" ht="12.75" customHeight="1">
      <c r="A459" s="92"/>
      <c r="B459" s="92"/>
      <c r="C459" s="92"/>
      <c r="D459" s="92"/>
      <c r="E459" s="92"/>
      <c r="F459" s="92"/>
      <c r="G459" s="92"/>
      <c r="H459" s="92"/>
      <c r="I459" s="92"/>
      <c r="J459" s="92"/>
      <c r="K459" s="92"/>
      <c r="L459" s="92"/>
      <c r="M459" s="92"/>
      <c r="N459" s="92"/>
      <c r="O459" s="92"/>
      <c r="P459" s="92"/>
      <c r="Q459" s="92"/>
      <c r="R459" s="92"/>
      <c r="S459" s="92"/>
      <c r="T459" s="92"/>
      <c r="U459" s="92"/>
      <c r="V459" s="92"/>
      <c r="W459" s="92"/>
      <c r="X459" s="92"/>
      <c r="Y459" s="92"/>
      <c r="Z459" s="92"/>
      <c r="AA459" s="92"/>
      <c r="AB459" s="92"/>
      <c r="AC459" s="92"/>
      <c r="AD459" s="92"/>
      <c r="AE459" s="92"/>
      <c r="AF459" s="92"/>
      <c r="AG459" s="92"/>
      <c r="AH459" s="92"/>
      <c r="AI459" s="92"/>
      <c r="AJ459" s="92"/>
      <c r="AK459" s="92"/>
      <c r="AL459" s="92"/>
      <c r="AM459" s="92"/>
      <c r="AN459" s="92"/>
      <c r="AO459" s="92"/>
      <c r="AP459" s="92"/>
      <c r="AQ459" s="92"/>
      <c r="AR459" s="92"/>
      <c r="AS459" s="92"/>
      <c r="AT459" s="92"/>
      <c r="AU459" s="92"/>
      <c r="AV459" s="92"/>
      <c r="AW459" s="92"/>
      <c r="AX459" s="92"/>
      <c r="AY459" s="92"/>
      <c r="AZ459" s="92"/>
      <c r="BA459" s="92"/>
      <c r="BB459" s="92"/>
      <c r="BC459" s="92"/>
      <c r="BD459" s="92"/>
      <c r="BE459" s="92"/>
      <c r="BF459" s="92"/>
      <c r="BG459" s="92"/>
      <c r="BH459" s="92"/>
      <c r="BI459" s="92"/>
      <c r="BJ459" s="92"/>
      <c r="BK459" s="92"/>
      <c r="BL459" s="92"/>
      <c r="BM459" s="92"/>
      <c r="BN459" s="92"/>
    </row>
    <row r="460" spans="1:66" ht="12.75" customHeight="1">
      <c r="A460" s="92"/>
      <c r="B460" s="92"/>
      <c r="C460" s="92"/>
      <c r="D460" s="92"/>
      <c r="E460" s="92"/>
      <c r="F460" s="92"/>
      <c r="G460" s="92"/>
      <c r="H460" s="92"/>
      <c r="I460" s="92"/>
      <c r="J460" s="92"/>
      <c r="K460" s="92"/>
      <c r="L460" s="92"/>
      <c r="M460" s="92"/>
      <c r="N460" s="92"/>
      <c r="O460" s="92"/>
      <c r="P460" s="92"/>
      <c r="Q460" s="92"/>
      <c r="R460" s="92"/>
      <c r="S460" s="92"/>
      <c r="T460" s="92"/>
      <c r="U460" s="92"/>
      <c r="V460" s="92"/>
      <c r="W460" s="92"/>
      <c r="X460" s="92"/>
      <c r="Y460" s="92"/>
      <c r="Z460" s="92"/>
      <c r="AA460" s="92"/>
      <c r="AB460" s="92"/>
      <c r="AC460" s="92"/>
      <c r="AD460" s="92"/>
      <c r="AE460" s="92"/>
      <c r="AF460" s="92"/>
      <c r="AG460" s="92"/>
      <c r="AH460" s="92"/>
      <c r="AI460" s="92"/>
      <c r="AJ460" s="92"/>
      <c r="AK460" s="92"/>
      <c r="AL460" s="92"/>
      <c r="AM460" s="92"/>
      <c r="AN460" s="92"/>
      <c r="AO460" s="92"/>
      <c r="AP460" s="92"/>
      <c r="AQ460" s="92"/>
      <c r="AR460" s="92"/>
      <c r="AS460" s="92"/>
      <c r="AT460" s="92"/>
      <c r="AU460" s="92"/>
      <c r="AV460" s="92"/>
      <c r="AW460" s="92"/>
      <c r="AX460" s="92"/>
      <c r="AY460" s="92"/>
      <c r="AZ460" s="92"/>
      <c r="BA460" s="92"/>
      <c r="BB460" s="92"/>
      <c r="BC460" s="92"/>
      <c r="BD460" s="92"/>
      <c r="BE460" s="92"/>
      <c r="BF460" s="92"/>
      <c r="BG460" s="92"/>
      <c r="BH460" s="92"/>
      <c r="BI460" s="92"/>
      <c r="BJ460" s="92"/>
      <c r="BK460" s="92"/>
      <c r="BL460" s="92"/>
      <c r="BM460" s="92"/>
      <c r="BN460" s="92"/>
    </row>
    <row r="461" spans="1:66" ht="12.75" customHeight="1">
      <c r="A461" s="92"/>
      <c r="B461" s="92"/>
      <c r="C461" s="92"/>
      <c r="D461" s="92"/>
      <c r="E461" s="92"/>
      <c r="F461" s="92"/>
      <c r="G461" s="92"/>
      <c r="H461" s="92"/>
      <c r="I461" s="92"/>
      <c r="J461" s="92"/>
      <c r="K461" s="92"/>
      <c r="L461" s="92"/>
      <c r="M461" s="92"/>
      <c r="N461" s="92"/>
      <c r="O461" s="92"/>
      <c r="P461" s="92"/>
      <c r="Q461" s="92"/>
      <c r="R461" s="92"/>
      <c r="S461" s="92"/>
      <c r="T461" s="92"/>
      <c r="U461" s="92"/>
      <c r="V461" s="92"/>
      <c r="W461" s="92"/>
      <c r="X461" s="92"/>
      <c r="Y461" s="92"/>
      <c r="Z461" s="92"/>
      <c r="AA461" s="92"/>
      <c r="AB461" s="92"/>
      <c r="AC461" s="92"/>
      <c r="AD461" s="92"/>
      <c r="AE461" s="92"/>
      <c r="AF461" s="92"/>
      <c r="AG461" s="92"/>
      <c r="AH461" s="92"/>
      <c r="AI461" s="92"/>
      <c r="AJ461" s="92"/>
      <c r="AK461" s="92"/>
      <c r="AL461" s="92"/>
      <c r="AM461" s="92"/>
      <c r="AN461" s="92"/>
      <c r="AO461" s="92"/>
      <c r="AP461" s="92"/>
      <c r="AQ461" s="92"/>
      <c r="AR461" s="92"/>
      <c r="AS461" s="92"/>
      <c r="AT461" s="92"/>
      <c r="AU461" s="92"/>
      <c r="AV461" s="92"/>
      <c r="AW461" s="92"/>
      <c r="AX461" s="92"/>
      <c r="AY461" s="92"/>
      <c r="AZ461" s="92"/>
      <c r="BA461" s="92"/>
      <c r="BB461" s="92"/>
      <c r="BC461" s="92"/>
      <c r="BD461" s="92"/>
      <c r="BE461" s="92"/>
      <c r="BF461" s="92"/>
      <c r="BG461" s="92"/>
      <c r="BH461" s="92"/>
      <c r="BI461" s="92"/>
      <c r="BJ461" s="92"/>
      <c r="BK461" s="92"/>
      <c r="BL461" s="92"/>
      <c r="BM461" s="92"/>
      <c r="BN461" s="92"/>
    </row>
    <row r="462" spans="1:66" ht="12.75" customHeight="1">
      <c r="A462" s="92"/>
      <c r="B462" s="92"/>
      <c r="C462" s="92"/>
      <c r="D462" s="92"/>
      <c r="E462" s="92"/>
      <c r="F462" s="92"/>
      <c r="G462" s="92"/>
      <c r="H462" s="92"/>
      <c r="I462" s="92"/>
      <c r="J462" s="92"/>
      <c r="K462" s="92"/>
      <c r="L462" s="92"/>
      <c r="M462" s="92"/>
      <c r="N462" s="92"/>
      <c r="O462" s="92"/>
      <c r="P462" s="92"/>
      <c r="Q462" s="92"/>
      <c r="R462" s="92"/>
      <c r="S462" s="92"/>
      <c r="T462" s="92"/>
      <c r="U462" s="92"/>
      <c r="V462" s="92"/>
      <c r="W462" s="92"/>
      <c r="X462" s="92"/>
      <c r="Y462" s="92"/>
      <c r="Z462" s="92"/>
      <c r="AA462" s="92"/>
      <c r="AB462" s="92"/>
      <c r="AC462" s="92"/>
      <c r="AD462" s="92"/>
      <c r="AE462" s="92"/>
      <c r="AF462" s="92"/>
      <c r="AG462" s="92"/>
      <c r="AH462" s="92"/>
      <c r="AI462" s="92"/>
      <c r="AJ462" s="92"/>
      <c r="AK462" s="92"/>
      <c r="AL462" s="92"/>
      <c r="AM462" s="92"/>
      <c r="AN462" s="92"/>
      <c r="AO462" s="92"/>
      <c r="AP462" s="92"/>
      <c r="AQ462" s="92"/>
      <c r="AR462" s="92"/>
      <c r="AS462" s="92"/>
      <c r="AT462" s="92"/>
      <c r="AU462" s="92"/>
      <c r="AV462" s="92"/>
      <c r="AW462" s="92"/>
      <c r="AX462" s="92"/>
      <c r="AY462" s="92"/>
      <c r="AZ462" s="92"/>
      <c r="BA462" s="92"/>
      <c r="BB462" s="92"/>
      <c r="BC462" s="92"/>
      <c r="BD462" s="92"/>
      <c r="BE462" s="92"/>
      <c r="BF462" s="92"/>
      <c r="BG462" s="92"/>
      <c r="BH462" s="92"/>
      <c r="BI462" s="92"/>
      <c r="BJ462" s="92"/>
      <c r="BK462" s="92"/>
      <c r="BL462" s="92"/>
      <c r="BM462" s="92"/>
      <c r="BN462" s="92"/>
    </row>
    <row r="463" spans="1:66" ht="12.75" customHeight="1">
      <c r="A463" s="92"/>
      <c r="B463" s="92"/>
      <c r="C463" s="92"/>
      <c r="D463" s="92"/>
      <c r="E463" s="92"/>
      <c r="F463" s="92"/>
      <c r="G463" s="92"/>
      <c r="H463" s="92"/>
      <c r="I463" s="92"/>
      <c r="J463" s="92"/>
      <c r="K463" s="92"/>
      <c r="L463" s="92"/>
      <c r="M463" s="92"/>
      <c r="N463" s="92"/>
      <c r="O463" s="92"/>
      <c r="P463" s="92"/>
      <c r="Q463" s="92"/>
      <c r="R463" s="92"/>
      <c r="S463" s="92"/>
      <c r="T463" s="92"/>
      <c r="U463" s="92"/>
      <c r="V463" s="92"/>
      <c r="W463" s="92"/>
      <c r="X463" s="92"/>
      <c r="Y463" s="92"/>
      <c r="Z463" s="92"/>
      <c r="AA463" s="92"/>
      <c r="AB463" s="92"/>
      <c r="AC463" s="92"/>
      <c r="AD463" s="92"/>
      <c r="AE463" s="92"/>
      <c r="AF463" s="92"/>
      <c r="AG463" s="92"/>
      <c r="AH463" s="92"/>
      <c r="AI463" s="92"/>
      <c r="AJ463" s="92"/>
      <c r="AK463" s="92"/>
      <c r="AL463" s="92"/>
      <c r="AM463" s="92"/>
      <c r="AN463" s="92"/>
      <c r="AO463" s="92"/>
      <c r="AP463" s="92"/>
      <c r="AQ463" s="92"/>
      <c r="AR463" s="92"/>
      <c r="AS463" s="92"/>
      <c r="AT463" s="92"/>
      <c r="AU463" s="92"/>
      <c r="AV463" s="92"/>
      <c r="AW463" s="92"/>
      <c r="AX463" s="92"/>
      <c r="AY463" s="92"/>
      <c r="AZ463" s="92"/>
      <c r="BA463" s="92"/>
      <c r="BB463" s="92"/>
      <c r="BC463" s="92"/>
      <c r="BD463" s="92"/>
      <c r="BE463" s="92"/>
      <c r="BF463" s="92"/>
      <c r="BG463" s="92"/>
      <c r="BH463" s="92"/>
      <c r="BI463" s="92"/>
      <c r="BJ463" s="92"/>
      <c r="BK463" s="92"/>
      <c r="BL463" s="92"/>
      <c r="BM463" s="92"/>
      <c r="BN463" s="92"/>
    </row>
    <row r="464" spans="1:66" ht="12.75" customHeight="1">
      <c r="A464" s="92"/>
      <c r="B464" s="92"/>
      <c r="C464" s="92"/>
      <c r="D464" s="92"/>
      <c r="E464" s="92"/>
      <c r="F464" s="92"/>
      <c r="G464" s="92"/>
      <c r="H464" s="92"/>
      <c r="I464" s="92"/>
      <c r="J464" s="92"/>
      <c r="K464" s="92"/>
      <c r="L464" s="92"/>
      <c r="M464" s="92"/>
      <c r="N464" s="92"/>
      <c r="O464" s="92"/>
      <c r="P464" s="92"/>
      <c r="Q464" s="92"/>
      <c r="R464" s="92"/>
      <c r="S464" s="92"/>
      <c r="T464" s="92"/>
      <c r="U464" s="92"/>
      <c r="V464" s="92"/>
      <c r="W464" s="92"/>
      <c r="X464" s="92"/>
      <c r="Y464" s="92"/>
      <c r="Z464" s="92"/>
      <c r="AA464" s="92"/>
      <c r="AB464" s="92"/>
      <c r="AC464" s="92"/>
      <c r="AD464" s="92"/>
      <c r="AE464" s="92"/>
      <c r="AF464" s="92"/>
      <c r="AG464" s="92"/>
      <c r="AH464" s="92"/>
      <c r="AI464" s="92"/>
      <c r="AJ464" s="92"/>
      <c r="AK464" s="92"/>
      <c r="AL464" s="92"/>
      <c r="AM464" s="92"/>
      <c r="AN464" s="92"/>
      <c r="AO464" s="92"/>
      <c r="AP464" s="92"/>
      <c r="AQ464" s="92"/>
      <c r="AR464" s="92"/>
      <c r="AS464" s="92"/>
      <c r="AT464" s="92"/>
      <c r="AU464" s="92"/>
      <c r="AV464" s="92"/>
      <c r="AW464" s="92"/>
      <c r="AX464" s="92"/>
      <c r="AY464" s="92"/>
      <c r="AZ464" s="92"/>
      <c r="BA464" s="92"/>
      <c r="BB464" s="92"/>
      <c r="BC464" s="92"/>
      <c r="BD464" s="92"/>
      <c r="BE464" s="92"/>
      <c r="BF464" s="92"/>
      <c r="BG464" s="92"/>
      <c r="BH464" s="92"/>
      <c r="BI464" s="92"/>
      <c r="BJ464" s="92"/>
      <c r="BK464" s="92"/>
      <c r="BL464" s="92"/>
      <c r="BM464" s="92"/>
      <c r="BN464" s="92"/>
    </row>
    <row r="465" spans="1:66" ht="12.75" customHeight="1">
      <c r="A465" s="92"/>
      <c r="B465" s="92"/>
      <c r="C465" s="92"/>
      <c r="D465" s="92"/>
      <c r="E465" s="92"/>
      <c r="F465" s="92"/>
      <c r="G465" s="92"/>
      <c r="H465" s="92"/>
      <c r="I465" s="92"/>
      <c r="J465" s="92"/>
      <c r="K465" s="92"/>
      <c r="L465" s="92"/>
      <c r="M465" s="92"/>
      <c r="N465" s="92"/>
      <c r="O465" s="92"/>
      <c r="P465" s="92"/>
      <c r="Q465" s="92"/>
      <c r="R465" s="92"/>
      <c r="S465" s="92"/>
      <c r="T465" s="92"/>
      <c r="U465" s="92"/>
      <c r="V465" s="92"/>
      <c r="W465" s="92"/>
      <c r="X465" s="92"/>
      <c r="Y465" s="92"/>
      <c r="Z465" s="92"/>
      <c r="AA465" s="92"/>
      <c r="AB465" s="92"/>
      <c r="AC465" s="92"/>
      <c r="AD465" s="92"/>
      <c r="AE465" s="92"/>
      <c r="AF465" s="92"/>
      <c r="AG465" s="92"/>
      <c r="AH465" s="92"/>
      <c r="AI465" s="92"/>
      <c r="AJ465" s="92"/>
      <c r="AK465" s="92"/>
      <c r="AL465" s="92"/>
      <c r="AM465" s="92"/>
      <c r="AN465" s="92"/>
      <c r="AO465" s="92"/>
      <c r="AP465" s="92"/>
      <c r="AQ465" s="92"/>
      <c r="AR465" s="92"/>
      <c r="AS465" s="92"/>
      <c r="AT465" s="92"/>
      <c r="AU465" s="92"/>
      <c r="AV465" s="92"/>
      <c r="AW465" s="92"/>
      <c r="AX465" s="92"/>
      <c r="AY465" s="92"/>
      <c r="AZ465" s="92"/>
      <c r="BA465" s="92"/>
      <c r="BB465" s="92"/>
      <c r="BC465" s="92"/>
      <c r="BD465" s="92"/>
      <c r="BE465" s="92"/>
      <c r="BF465" s="92"/>
      <c r="BG465" s="92"/>
      <c r="BH465" s="92"/>
      <c r="BI465" s="92"/>
      <c r="BJ465" s="92"/>
      <c r="BK465" s="92"/>
      <c r="BL465" s="92"/>
      <c r="BM465" s="92"/>
      <c r="BN465" s="92"/>
    </row>
    <row r="466" spans="1:66" ht="12.75" customHeight="1">
      <c r="A466" s="92"/>
      <c r="B466" s="92"/>
      <c r="C466" s="92"/>
      <c r="D466" s="92"/>
      <c r="E466" s="92"/>
      <c r="F466" s="92"/>
      <c r="G466" s="92"/>
      <c r="H466" s="92"/>
      <c r="I466" s="92"/>
      <c r="J466" s="92"/>
      <c r="K466" s="92"/>
      <c r="L466" s="92"/>
      <c r="M466" s="92"/>
      <c r="N466" s="92"/>
      <c r="O466" s="92"/>
      <c r="P466" s="92"/>
      <c r="Q466" s="92"/>
      <c r="R466" s="92"/>
      <c r="S466" s="92"/>
      <c r="T466" s="92"/>
      <c r="U466" s="92"/>
      <c r="V466" s="92"/>
      <c r="W466" s="92"/>
      <c r="X466" s="92"/>
      <c r="Y466" s="92"/>
      <c r="Z466" s="92"/>
      <c r="AA466" s="92"/>
      <c r="AB466" s="92"/>
      <c r="AC466" s="92"/>
      <c r="AD466" s="92"/>
      <c r="AE466" s="92"/>
      <c r="AF466" s="92"/>
      <c r="AG466" s="92"/>
      <c r="AH466" s="92"/>
      <c r="AI466" s="92"/>
      <c r="AJ466" s="92"/>
      <c r="AK466" s="92"/>
      <c r="AL466" s="92"/>
      <c r="AM466" s="92"/>
      <c r="AN466" s="92"/>
      <c r="AO466" s="92"/>
      <c r="AP466" s="92"/>
      <c r="AQ466" s="92"/>
      <c r="AR466" s="92"/>
      <c r="AS466" s="92"/>
      <c r="AT466" s="92"/>
      <c r="AU466" s="92"/>
      <c r="AV466" s="92"/>
      <c r="AW466" s="92"/>
      <c r="AX466" s="92"/>
      <c r="AY466" s="92"/>
      <c r="AZ466" s="92"/>
      <c r="BA466" s="92"/>
      <c r="BB466" s="92"/>
      <c r="BC466" s="92"/>
      <c r="BD466" s="92"/>
      <c r="BE466" s="92"/>
      <c r="BF466" s="92"/>
      <c r="BG466" s="92"/>
      <c r="BH466" s="92"/>
      <c r="BI466" s="92"/>
      <c r="BJ466" s="92"/>
      <c r="BK466" s="92"/>
      <c r="BL466" s="92"/>
      <c r="BM466" s="92"/>
      <c r="BN466" s="92"/>
    </row>
    <row r="467" spans="1:66" ht="12.75" customHeight="1">
      <c r="A467" s="92"/>
      <c r="B467" s="92"/>
      <c r="C467" s="92"/>
      <c r="D467" s="92"/>
      <c r="E467" s="92"/>
      <c r="F467" s="92"/>
      <c r="G467" s="92"/>
      <c r="H467" s="92"/>
      <c r="I467" s="92"/>
      <c r="J467" s="92"/>
      <c r="K467" s="92"/>
      <c r="L467" s="92"/>
      <c r="M467" s="92"/>
      <c r="N467" s="92"/>
      <c r="O467" s="92"/>
      <c r="P467" s="92"/>
      <c r="Q467" s="92"/>
      <c r="R467" s="92"/>
      <c r="S467" s="92"/>
      <c r="T467" s="92"/>
      <c r="U467" s="92"/>
      <c r="V467" s="92"/>
      <c r="W467" s="92"/>
      <c r="X467" s="92"/>
      <c r="Y467" s="92"/>
      <c r="Z467" s="92"/>
      <c r="AA467" s="92"/>
      <c r="AB467" s="92"/>
      <c r="AC467" s="92"/>
      <c r="AD467" s="92"/>
      <c r="AE467" s="92"/>
      <c r="AF467" s="92"/>
      <c r="AG467" s="92"/>
      <c r="AH467" s="92"/>
      <c r="AI467" s="92"/>
      <c r="AJ467" s="92"/>
      <c r="AK467" s="92"/>
      <c r="AL467" s="92"/>
      <c r="AM467" s="92"/>
      <c r="AN467" s="92"/>
      <c r="AO467" s="92"/>
      <c r="AP467" s="92"/>
      <c r="AQ467" s="92"/>
      <c r="AR467" s="92"/>
      <c r="AS467" s="92"/>
      <c r="AT467" s="92"/>
      <c r="AU467" s="92"/>
      <c r="AV467" s="92"/>
      <c r="AW467" s="92"/>
      <c r="AX467" s="92"/>
      <c r="AY467" s="92"/>
      <c r="AZ467" s="92"/>
      <c r="BA467" s="92"/>
      <c r="BB467" s="92"/>
      <c r="BC467" s="92"/>
      <c r="BD467" s="92"/>
      <c r="BE467" s="92"/>
      <c r="BF467" s="92"/>
      <c r="BG467" s="92"/>
      <c r="BH467" s="92"/>
      <c r="BI467" s="92"/>
      <c r="BJ467" s="92"/>
      <c r="BK467" s="92"/>
      <c r="BL467" s="92"/>
      <c r="BM467" s="92"/>
      <c r="BN467" s="92"/>
    </row>
    <row r="468" spans="1:66" ht="12.75" customHeight="1">
      <c r="A468" s="92"/>
      <c r="B468" s="92"/>
      <c r="C468" s="92"/>
      <c r="D468" s="92"/>
      <c r="E468" s="92"/>
      <c r="F468" s="92"/>
      <c r="G468" s="92"/>
      <c r="H468" s="92"/>
      <c r="I468" s="92"/>
      <c r="J468" s="92"/>
      <c r="K468" s="92"/>
      <c r="L468" s="92"/>
      <c r="M468" s="92"/>
      <c r="N468" s="92"/>
      <c r="O468" s="92"/>
      <c r="P468" s="92"/>
      <c r="Q468" s="92"/>
      <c r="R468" s="92"/>
      <c r="S468" s="92"/>
      <c r="T468" s="92"/>
      <c r="U468" s="92"/>
      <c r="V468" s="92"/>
      <c r="W468" s="92"/>
      <c r="X468" s="92"/>
      <c r="Y468" s="92"/>
      <c r="Z468" s="92"/>
      <c r="AA468" s="92"/>
      <c r="AB468" s="92"/>
      <c r="AC468" s="92"/>
      <c r="AD468" s="92"/>
      <c r="AE468" s="92"/>
      <c r="AF468" s="92"/>
      <c r="AG468" s="92"/>
      <c r="AH468" s="92"/>
      <c r="AI468" s="92"/>
      <c r="AJ468" s="92"/>
      <c r="AK468" s="92"/>
      <c r="AL468" s="92"/>
      <c r="AM468" s="92"/>
      <c r="AN468" s="92"/>
      <c r="AO468" s="92"/>
      <c r="AP468" s="92"/>
      <c r="AQ468" s="92"/>
      <c r="AR468" s="92"/>
      <c r="AS468" s="92"/>
      <c r="AT468" s="92"/>
      <c r="AU468" s="92"/>
      <c r="AV468" s="92"/>
      <c r="AW468" s="92"/>
      <c r="AX468" s="92"/>
      <c r="AY468" s="92"/>
      <c r="AZ468" s="92"/>
      <c r="BA468" s="92"/>
      <c r="BB468" s="92"/>
      <c r="BC468" s="92"/>
      <c r="BD468" s="92"/>
      <c r="BE468" s="92"/>
      <c r="BF468" s="92"/>
      <c r="BG468" s="92"/>
      <c r="BH468" s="92"/>
      <c r="BI468" s="92"/>
      <c r="BJ468" s="92"/>
      <c r="BK468" s="92"/>
      <c r="BL468" s="92"/>
      <c r="BM468" s="92"/>
      <c r="BN468" s="92"/>
    </row>
    <row r="469" spans="1:66" ht="12.75" customHeight="1">
      <c r="A469" s="92"/>
      <c r="B469" s="92"/>
      <c r="C469" s="92"/>
      <c r="D469" s="92"/>
      <c r="E469" s="92"/>
      <c r="F469" s="92"/>
      <c r="G469" s="92"/>
      <c r="H469" s="92"/>
      <c r="I469" s="92"/>
      <c r="J469" s="92"/>
      <c r="K469" s="92"/>
      <c r="L469" s="92"/>
      <c r="M469" s="92"/>
      <c r="N469" s="92"/>
      <c r="O469" s="92"/>
      <c r="P469" s="92"/>
      <c r="Q469" s="92"/>
      <c r="R469" s="92"/>
      <c r="S469" s="92"/>
      <c r="T469" s="92"/>
      <c r="U469" s="92"/>
      <c r="V469" s="92"/>
      <c r="W469" s="92"/>
      <c r="X469" s="92"/>
      <c r="Y469" s="92"/>
      <c r="Z469" s="92"/>
      <c r="AA469" s="92"/>
      <c r="AB469" s="92"/>
      <c r="AC469" s="92"/>
      <c r="AD469" s="92"/>
      <c r="AE469" s="92"/>
      <c r="AF469" s="92"/>
      <c r="AG469" s="92"/>
      <c r="AH469" s="92"/>
      <c r="AI469" s="92"/>
      <c r="AJ469" s="92"/>
      <c r="AK469" s="92"/>
      <c r="AL469" s="92"/>
      <c r="AM469" s="92"/>
      <c r="AN469" s="92"/>
      <c r="AO469" s="92"/>
      <c r="AP469" s="92"/>
      <c r="AQ469" s="92"/>
      <c r="AR469" s="92"/>
      <c r="AS469" s="92"/>
      <c r="AT469" s="92"/>
      <c r="AU469" s="92"/>
      <c r="AV469" s="92"/>
      <c r="AW469" s="92"/>
      <c r="AX469" s="92"/>
      <c r="AY469" s="92"/>
      <c r="AZ469" s="92"/>
      <c r="BA469" s="92"/>
      <c r="BB469" s="92"/>
      <c r="BC469" s="92"/>
      <c r="BD469" s="92"/>
      <c r="BE469" s="92"/>
      <c r="BF469" s="92"/>
      <c r="BG469" s="92"/>
      <c r="BH469" s="92"/>
      <c r="BI469" s="92"/>
      <c r="BJ469" s="92"/>
      <c r="BK469" s="92"/>
      <c r="BL469" s="92"/>
      <c r="BM469" s="92"/>
      <c r="BN469" s="92"/>
    </row>
    <row r="470" spans="1:66" ht="12.75" customHeight="1">
      <c r="A470" s="92"/>
      <c r="B470" s="92"/>
      <c r="C470" s="92"/>
      <c r="D470" s="92"/>
      <c r="E470" s="92"/>
      <c r="F470" s="92"/>
      <c r="G470" s="92"/>
      <c r="H470" s="92"/>
      <c r="I470" s="92"/>
      <c r="J470" s="92"/>
      <c r="K470" s="92"/>
      <c r="L470" s="92"/>
      <c r="M470" s="92"/>
      <c r="N470" s="92"/>
      <c r="O470" s="92"/>
      <c r="P470" s="92"/>
      <c r="Q470" s="92"/>
      <c r="R470" s="92"/>
      <c r="S470" s="92"/>
      <c r="T470" s="92"/>
      <c r="U470" s="92"/>
      <c r="V470" s="92"/>
      <c r="W470" s="92"/>
      <c r="X470" s="92"/>
      <c r="Y470" s="92"/>
      <c r="Z470" s="92"/>
      <c r="AA470" s="92"/>
      <c r="AB470" s="92"/>
      <c r="AC470" s="92"/>
      <c r="AD470" s="92"/>
      <c r="AE470" s="92"/>
      <c r="AF470" s="92"/>
      <c r="AG470" s="92"/>
      <c r="AH470" s="92"/>
      <c r="AI470" s="92"/>
      <c r="AJ470" s="92"/>
      <c r="AK470" s="92"/>
      <c r="AL470" s="92"/>
      <c r="AM470" s="92"/>
      <c r="AN470" s="92"/>
      <c r="AO470" s="92"/>
      <c r="AP470" s="92"/>
      <c r="AQ470" s="92"/>
      <c r="AR470" s="92"/>
      <c r="AS470" s="92"/>
      <c r="AT470" s="92"/>
      <c r="AU470" s="92"/>
      <c r="AV470" s="92"/>
      <c r="AW470" s="92"/>
      <c r="AX470" s="92"/>
      <c r="AY470" s="92"/>
      <c r="AZ470" s="92"/>
      <c r="BA470" s="92"/>
      <c r="BB470" s="92"/>
      <c r="BC470" s="92"/>
      <c r="BD470" s="92"/>
      <c r="BE470" s="92"/>
      <c r="BF470" s="92"/>
      <c r="BG470" s="92"/>
      <c r="BH470" s="92"/>
      <c r="BI470" s="92"/>
      <c r="BJ470" s="92"/>
      <c r="BK470" s="92"/>
      <c r="BL470" s="92"/>
      <c r="BM470" s="92"/>
      <c r="BN470" s="92"/>
    </row>
    <row r="471" spans="1:66" ht="12.75" customHeight="1">
      <c r="A471" s="92"/>
      <c r="B471" s="92"/>
      <c r="C471" s="92"/>
      <c r="D471" s="92"/>
      <c r="E471" s="92"/>
      <c r="F471" s="92"/>
      <c r="G471" s="92"/>
      <c r="H471" s="92"/>
      <c r="I471" s="92"/>
      <c r="J471" s="92"/>
      <c r="K471" s="92"/>
      <c r="L471" s="92"/>
      <c r="M471" s="92"/>
      <c r="N471" s="92"/>
      <c r="O471" s="92"/>
      <c r="P471" s="92"/>
      <c r="Q471" s="92"/>
      <c r="R471" s="92"/>
      <c r="S471" s="92"/>
      <c r="T471" s="92"/>
      <c r="U471" s="92"/>
      <c r="V471" s="92"/>
      <c r="W471" s="92"/>
      <c r="X471" s="92"/>
      <c r="Y471" s="92"/>
      <c r="Z471" s="92"/>
      <c r="AA471" s="92"/>
      <c r="AB471" s="92"/>
      <c r="AC471" s="92"/>
      <c r="AD471" s="92"/>
      <c r="AE471" s="92"/>
      <c r="AF471" s="92"/>
      <c r="AG471" s="92"/>
      <c r="AH471" s="92"/>
      <c r="AI471" s="92"/>
      <c r="AJ471" s="92"/>
      <c r="AK471" s="92"/>
      <c r="AL471" s="92"/>
      <c r="AM471" s="92"/>
      <c r="AN471" s="92"/>
      <c r="AO471" s="92"/>
      <c r="AP471" s="92"/>
      <c r="AQ471" s="92"/>
      <c r="AR471" s="92"/>
      <c r="AS471" s="92"/>
      <c r="AT471" s="92"/>
      <c r="AU471" s="92"/>
      <c r="AV471" s="92"/>
      <c r="AW471" s="92"/>
      <c r="AX471" s="92"/>
      <c r="AY471" s="92"/>
      <c r="AZ471" s="92"/>
      <c r="BA471" s="92"/>
      <c r="BB471" s="92"/>
      <c r="BC471" s="92"/>
      <c r="BD471" s="92"/>
      <c r="BE471" s="92"/>
      <c r="BF471" s="92"/>
      <c r="BG471" s="92"/>
      <c r="BH471" s="92"/>
      <c r="BI471" s="92"/>
      <c r="BJ471" s="92"/>
      <c r="BK471" s="92"/>
      <c r="BL471" s="92"/>
      <c r="BM471" s="92"/>
      <c r="BN471" s="92"/>
    </row>
    <row r="472" spans="1:66" ht="12.75" customHeight="1">
      <c r="A472" s="92"/>
      <c r="B472" s="92"/>
      <c r="C472" s="92"/>
      <c r="D472" s="92"/>
      <c r="E472" s="92"/>
      <c r="F472" s="92"/>
      <c r="G472" s="92"/>
      <c r="H472" s="92"/>
      <c r="I472" s="92"/>
      <c r="J472" s="92"/>
      <c r="K472" s="92"/>
      <c r="L472" s="92"/>
      <c r="M472" s="92"/>
      <c r="N472" s="92"/>
      <c r="O472" s="92"/>
      <c r="P472" s="92"/>
      <c r="Q472" s="92"/>
      <c r="R472" s="92"/>
      <c r="S472" s="92"/>
      <c r="T472" s="92"/>
      <c r="U472" s="92"/>
      <c r="V472" s="92"/>
      <c r="W472" s="92"/>
      <c r="X472" s="92"/>
      <c r="Y472" s="92"/>
      <c r="Z472" s="92"/>
      <c r="AA472" s="92"/>
      <c r="AB472" s="92"/>
      <c r="AC472" s="92"/>
      <c r="AD472" s="92"/>
      <c r="AE472" s="92"/>
      <c r="AF472" s="92"/>
      <c r="AG472" s="92"/>
      <c r="AH472" s="92"/>
      <c r="AI472" s="92"/>
      <c r="AJ472" s="92"/>
      <c r="AK472" s="92"/>
      <c r="AL472" s="92"/>
      <c r="AM472" s="92"/>
      <c r="AN472" s="92"/>
      <c r="AO472" s="92"/>
      <c r="AP472" s="92"/>
      <c r="AQ472" s="92"/>
      <c r="AR472" s="92"/>
      <c r="AS472" s="92"/>
      <c r="AT472" s="92"/>
      <c r="AU472" s="92"/>
      <c r="AV472" s="92"/>
      <c r="AW472" s="92"/>
      <c r="AX472" s="92"/>
      <c r="AY472" s="92"/>
      <c r="AZ472" s="92"/>
      <c r="BA472" s="92"/>
      <c r="BB472" s="92"/>
      <c r="BC472" s="92"/>
      <c r="BD472" s="92"/>
      <c r="BE472" s="92"/>
      <c r="BF472" s="92"/>
      <c r="BG472" s="92"/>
      <c r="BH472" s="92"/>
      <c r="BI472" s="92"/>
      <c r="BJ472" s="92"/>
      <c r="BK472" s="92"/>
      <c r="BL472" s="92"/>
      <c r="BM472" s="92"/>
      <c r="BN472" s="92"/>
    </row>
    <row r="473" spans="1:66" ht="12.75" customHeight="1">
      <c r="A473" s="92"/>
      <c r="B473" s="92"/>
      <c r="C473" s="92"/>
      <c r="D473" s="92"/>
      <c r="E473" s="92"/>
      <c r="F473" s="92"/>
      <c r="G473" s="92"/>
      <c r="H473" s="92"/>
      <c r="I473" s="92"/>
      <c r="J473" s="92"/>
      <c r="K473" s="92"/>
      <c r="L473" s="92"/>
      <c r="M473" s="92"/>
      <c r="N473" s="92"/>
      <c r="O473" s="92"/>
      <c r="P473" s="92"/>
      <c r="Q473" s="92"/>
      <c r="R473" s="92"/>
      <c r="S473" s="92"/>
      <c r="T473" s="92"/>
      <c r="U473" s="92"/>
      <c r="V473" s="92"/>
      <c r="W473" s="92"/>
      <c r="X473" s="92"/>
      <c r="Y473" s="92"/>
      <c r="Z473" s="92"/>
      <c r="AA473" s="92"/>
      <c r="AB473" s="92"/>
      <c r="AC473" s="92"/>
      <c r="AD473" s="92"/>
      <c r="AE473" s="92"/>
      <c r="AF473" s="92"/>
      <c r="AG473" s="92"/>
      <c r="AH473" s="92"/>
      <c r="AI473" s="92"/>
      <c r="AJ473" s="92"/>
      <c r="AK473" s="92"/>
      <c r="AL473" s="92"/>
      <c r="AM473" s="92"/>
      <c r="AN473" s="92"/>
      <c r="AO473" s="92"/>
      <c r="AP473" s="92"/>
      <c r="AQ473" s="92"/>
      <c r="AR473" s="92"/>
      <c r="AS473" s="92"/>
      <c r="AT473" s="92"/>
      <c r="AU473" s="92"/>
      <c r="AV473" s="92"/>
      <c r="AW473" s="92"/>
      <c r="AX473" s="92"/>
      <c r="AY473" s="92"/>
      <c r="AZ473" s="92"/>
      <c r="BA473" s="92"/>
      <c r="BB473" s="92"/>
      <c r="BC473" s="92"/>
      <c r="BD473" s="92"/>
      <c r="BE473" s="92"/>
      <c r="BF473" s="92"/>
      <c r="BG473" s="92"/>
      <c r="BH473" s="92"/>
      <c r="BI473" s="92"/>
      <c r="BJ473" s="92"/>
      <c r="BK473" s="92"/>
      <c r="BL473" s="92"/>
      <c r="BM473" s="92"/>
      <c r="BN473" s="92"/>
    </row>
    <row r="474" spans="1:66" ht="12.75" customHeight="1">
      <c r="A474" s="92"/>
      <c r="B474" s="92"/>
      <c r="C474" s="92"/>
      <c r="D474" s="92"/>
      <c r="E474" s="92"/>
      <c r="F474" s="92"/>
      <c r="G474" s="92"/>
      <c r="H474" s="92"/>
      <c r="I474" s="92"/>
      <c r="J474" s="92"/>
      <c r="K474" s="92"/>
      <c r="L474" s="92"/>
      <c r="M474" s="92"/>
      <c r="N474" s="92"/>
      <c r="O474" s="92"/>
      <c r="P474" s="92"/>
      <c r="Q474" s="92"/>
      <c r="R474" s="92"/>
      <c r="S474" s="92"/>
      <c r="T474" s="92"/>
      <c r="U474" s="92"/>
      <c r="V474" s="92"/>
      <c r="W474" s="92"/>
      <c r="X474" s="92"/>
      <c r="Y474" s="92"/>
      <c r="Z474" s="92"/>
      <c r="AA474" s="92"/>
      <c r="AB474" s="92"/>
      <c r="AC474" s="92"/>
      <c r="AD474" s="92"/>
      <c r="AE474" s="92"/>
      <c r="AF474" s="92"/>
      <c r="AG474" s="92"/>
      <c r="AH474" s="92"/>
      <c r="AI474" s="92"/>
      <c r="AJ474" s="92"/>
      <c r="AK474" s="92"/>
      <c r="AL474" s="92"/>
      <c r="AM474" s="92"/>
      <c r="AN474" s="92"/>
      <c r="AO474" s="92"/>
      <c r="AP474" s="92"/>
      <c r="AQ474" s="92"/>
      <c r="AR474" s="92"/>
      <c r="AS474" s="92"/>
      <c r="AT474" s="92"/>
      <c r="AU474" s="92"/>
      <c r="AV474" s="92"/>
      <c r="AW474" s="92"/>
      <c r="AX474" s="92"/>
      <c r="AY474" s="92"/>
      <c r="AZ474" s="92"/>
      <c r="BA474" s="92"/>
      <c r="BB474" s="92"/>
      <c r="BC474" s="92"/>
      <c r="BD474" s="92"/>
      <c r="BE474" s="92"/>
      <c r="BF474" s="92"/>
      <c r="BG474" s="92"/>
      <c r="BH474" s="92"/>
      <c r="BI474" s="92"/>
      <c r="BJ474" s="92"/>
      <c r="BK474" s="92"/>
      <c r="BL474" s="92"/>
      <c r="BM474" s="92"/>
      <c r="BN474" s="92"/>
    </row>
    <row r="475" spans="1:66" ht="12.75" customHeight="1">
      <c r="A475" s="92"/>
      <c r="B475" s="92"/>
      <c r="C475" s="92"/>
      <c r="D475" s="92"/>
      <c r="E475" s="92"/>
      <c r="F475" s="92"/>
      <c r="G475" s="92"/>
      <c r="H475" s="92"/>
      <c r="I475" s="92"/>
      <c r="J475" s="92"/>
      <c r="K475" s="92"/>
      <c r="L475" s="92"/>
      <c r="M475" s="92"/>
      <c r="N475" s="92"/>
      <c r="O475" s="92"/>
      <c r="P475" s="92"/>
      <c r="Q475" s="92"/>
      <c r="R475" s="92"/>
      <c r="S475" s="92"/>
      <c r="T475" s="92"/>
      <c r="U475" s="92"/>
      <c r="V475" s="92"/>
      <c r="W475" s="92"/>
      <c r="X475" s="92"/>
      <c r="Y475" s="92"/>
      <c r="Z475" s="92"/>
      <c r="AA475" s="92"/>
      <c r="AB475" s="92"/>
      <c r="AC475" s="92"/>
      <c r="AD475" s="92"/>
      <c r="AE475" s="92"/>
      <c r="AF475" s="92"/>
      <c r="AG475" s="92"/>
      <c r="AH475" s="92"/>
      <c r="AI475" s="92"/>
      <c r="AJ475" s="92"/>
      <c r="AK475" s="92"/>
      <c r="AL475" s="92"/>
      <c r="AM475" s="92"/>
      <c r="AN475" s="92"/>
      <c r="AO475" s="92"/>
      <c r="AP475" s="92"/>
      <c r="AQ475" s="92"/>
      <c r="AR475" s="92"/>
      <c r="AS475" s="92"/>
      <c r="AT475" s="92"/>
      <c r="AU475" s="92"/>
      <c r="AV475" s="92"/>
      <c r="AW475" s="92"/>
      <c r="AX475" s="92"/>
      <c r="AY475" s="92"/>
      <c r="AZ475" s="92"/>
      <c r="BA475" s="92"/>
      <c r="BB475" s="92"/>
      <c r="BC475" s="92"/>
      <c r="BD475" s="92"/>
      <c r="BE475" s="92"/>
      <c r="BF475" s="92"/>
      <c r="BG475" s="92"/>
      <c r="BH475" s="92"/>
      <c r="BI475" s="92"/>
      <c r="BJ475" s="92"/>
      <c r="BK475" s="92"/>
      <c r="BL475" s="92"/>
      <c r="BM475" s="92"/>
      <c r="BN475" s="92"/>
    </row>
    <row r="476" spans="1:66" ht="12.75" customHeight="1">
      <c r="A476" s="92"/>
      <c r="B476" s="92"/>
      <c r="C476" s="92"/>
      <c r="D476" s="92"/>
      <c r="E476" s="92"/>
      <c r="F476" s="92"/>
      <c r="G476" s="92"/>
      <c r="H476" s="92"/>
      <c r="I476" s="92"/>
      <c r="J476" s="92"/>
      <c r="K476" s="92"/>
      <c r="L476" s="92"/>
      <c r="M476" s="92"/>
      <c r="N476" s="92"/>
      <c r="O476" s="92"/>
      <c r="P476" s="92"/>
      <c r="Q476" s="92"/>
      <c r="R476" s="92"/>
      <c r="S476" s="92"/>
      <c r="T476" s="92"/>
      <c r="U476" s="92"/>
      <c r="V476" s="92"/>
      <c r="W476" s="92"/>
      <c r="X476" s="92"/>
      <c r="Y476" s="92"/>
      <c r="Z476" s="92"/>
      <c r="AA476" s="92"/>
      <c r="AB476" s="92"/>
      <c r="AC476" s="92"/>
      <c r="AD476" s="92"/>
      <c r="AE476" s="92"/>
      <c r="AF476" s="92"/>
      <c r="AG476" s="92"/>
      <c r="AH476" s="92"/>
      <c r="AI476" s="92"/>
      <c r="AJ476" s="92"/>
      <c r="AK476" s="92"/>
      <c r="AL476" s="92"/>
      <c r="AM476" s="92"/>
      <c r="AN476" s="92"/>
      <c r="AO476" s="92"/>
      <c r="AP476" s="92"/>
      <c r="AQ476" s="92"/>
      <c r="AR476" s="92"/>
      <c r="AS476" s="92"/>
      <c r="AT476" s="92"/>
      <c r="AU476" s="92"/>
      <c r="AV476" s="92"/>
      <c r="AW476" s="92"/>
      <c r="AX476" s="92"/>
      <c r="AY476" s="92"/>
      <c r="AZ476" s="92"/>
      <c r="BA476" s="92"/>
      <c r="BB476" s="92"/>
      <c r="BC476" s="92"/>
      <c r="BD476" s="92"/>
      <c r="BE476" s="92"/>
      <c r="BF476" s="92"/>
      <c r="BG476" s="92"/>
      <c r="BH476" s="92"/>
      <c r="BI476" s="92"/>
      <c r="BJ476" s="92"/>
      <c r="BK476" s="92"/>
      <c r="BL476" s="92"/>
      <c r="BM476" s="92"/>
      <c r="BN476" s="92"/>
    </row>
    <row r="477" spans="1:66" ht="12.75" customHeight="1">
      <c r="A477" s="92"/>
      <c r="B477" s="92"/>
      <c r="C477" s="92"/>
      <c r="D477" s="92"/>
      <c r="E477" s="92"/>
      <c r="F477" s="92"/>
      <c r="G477" s="92"/>
      <c r="H477" s="92"/>
      <c r="I477" s="92"/>
      <c r="J477" s="92"/>
      <c r="K477" s="92"/>
      <c r="L477" s="92"/>
      <c r="M477" s="92"/>
      <c r="N477" s="92"/>
      <c r="O477" s="92"/>
      <c r="P477" s="92"/>
      <c r="Q477" s="92"/>
      <c r="R477" s="92"/>
      <c r="S477" s="92"/>
      <c r="T477" s="92"/>
      <c r="U477" s="92"/>
      <c r="V477" s="92"/>
      <c r="W477" s="92"/>
      <c r="X477" s="92"/>
      <c r="Y477" s="92"/>
      <c r="Z477" s="92"/>
      <c r="AA477" s="92"/>
      <c r="AB477" s="92"/>
      <c r="AC477" s="92"/>
      <c r="AD477" s="92"/>
      <c r="AE477" s="92"/>
      <c r="AF477" s="92"/>
      <c r="AG477" s="92"/>
      <c r="AH477" s="92"/>
      <c r="AI477" s="92"/>
      <c r="AJ477" s="92"/>
      <c r="AK477" s="92"/>
      <c r="AL477" s="92"/>
      <c r="AM477" s="92"/>
      <c r="AN477" s="92"/>
      <c r="AO477" s="92"/>
      <c r="AP477" s="92"/>
      <c r="AQ477" s="92"/>
      <c r="AR477" s="92"/>
      <c r="AS477" s="92"/>
      <c r="AT477" s="92"/>
      <c r="AU477" s="92"/>
      <c r="AV477" s="92"/>
      <c r="AW477" s="92"/>
      <c r="AX477" s="92"/>
      <c r="AY477" s="92"/>
      <c r="AZ477" s="92"/>
      <c r="BA477" s="92"/>
      <c r="BB477" s="92"/>
      <c r="BC477" s="92"/>
      <c r="BD477" s="92"/>
      <c r="BE477" s="92"/>
      <c r="BF477" s="92"/>
      <c r="BG477" s="92"/>
      <c r="BH477" s="92"/>
      <c r="BI477" s="92"/>
      <c r="BJ477" s="92"/>
      <c r="BK477" s="92"/>
      <c r="BL477" s="92"/>
      <c r="BM477" s="92"/>
      <c r="BN477" s="92"/>
    </row>
    <row r="478" spans="1:66" ht="12.75" customHeight="1">
      <c r="A478" s="92"/>
      <c r="B478" s="92"/>
      <c r="C478" s="92"/>
      <c r="D478" s="92"/>
      <c r="E478" s="92"/>
      <c r="F478" s="92"/>
      <c r="G478" s="92"/>
      <c r="H478" s="92"/>
      <c r="I478" s="92"/>
      <c r="J478" s="92"/>
      <c r="K478" s="92"/>
      <c r="L478" s="92"/>
      <c r="M478" s="92"/>
      <c r="N478" s="92"/>
      <c r="O478" s="92"/>
      <c r="P478" s="92"/>
      <c r="Q478" s="92"/>
      <c r="R478" s="92"/>
      <c r="S478" s="92"/>
      <c r="T478" s="92"/>
      <c r="U478" s="92"/>
      <c r="V478" s="92"/>
      <c r="W478" s="92"/>
      <c r="X478" s="92"/>
      <c r="Y478" s="92"/>
      <c r="Z478" s="92"/>
      <c r="AA478" s="92"/>
      <c r="AB478" s="92"/>
      <c r="AC478" s="92"/>
      <c r="AD478" s="92"/>
      <c r="AE478" s="92"/>
      <c r="AF478" s="92"/>
      <c r="AG478" s="92"/>
      <c r="AH478" s="92"/>
      <c r="AI478" s="92"/>
      <c r="AJ478" s="92"/>
      <c r="AK478" s="92"/>
      <c r="AL478" s="92"/>
      <c r="AM478" s="92"/>
      <c r="AN478" s="92"/>
      <c r="AO478" s="92"/>
      <c r="AP478" s="92"/>
      <c r="AQ478" s="92"/>
      <c r="AR478" s="92"/>
      <c r="AS478" s="92"/>
      <c r="AT478" s="92"/>
      <c r="AU478" s="92"/>
      <c r="AV478" s="92"/>
      <c r="AW478" s="92"/>
      <c r="AX478" s="92"/>
      <c r="AY478" s="92"/>
      <c r="AZ478" s="92"/>
      <c r="BA478" s="92"/>
      <c r="BB478" s="92"/>
      <c r="BC478" s="92"/>
      <c r="BD478" s="92"/>
      <c r="BE478" s="92"/>
      <c r="BF478" s="92"/>
      <c r="BG478" s="92"/>
      <c r="BH478" s="92"/>
      <c r="BI478" s="92"/>
      <c r="BJ478" s="92"/>
      <c r="BK478" s="92"/>
      <c r="BL478" s="92"/>
      <c r="BM478" s="92"/>
      <c r="BN478" s="92"/>
    </row>
    <row r="479" spans="1:66" ht="12.75" customHeight="1">
      <c r="A479" s="92"/>
      <c r="B479" s="92"/>
      <c r="C479" s="92"/>
      <c r="D479" s="92"/>
      <c r="E479" s="92"/>
      <c r="F479" s="92"/>
      <c r="G479" s="92"/>
      <c r="H479" s="92"/>
      <c r="I479" s="92"/>
      <c r="J479" s="92"/>
      <c r="K479" s="92"/>
      <c r="L479" s="92"/>
      <c r="M479" s="92"/>
      <c r="N479" s="92"/>
      <c r="O479" s="92"/>
      <c r="P479" s="92"/>
      <c r="Q479" s="92"/>
      <c r="R479" s="92"/>
      <c r="S479" s="92"/>
      <c r="T479" s="92"/>
      <c r="U479" s="92"/>
      <c r="V479" s="92"/>
      <c r="W479" s="92"/>
      <c r="X479" s="92"/>
      <c r="Y479" s="92"/>
      <c r="Z479" s="92"/>
      <c r="AA479" s="92"/>
      <c r="AB479" s="92"/>
      <c r="AC479" s="92"/>
      <c r="AD479" s="92"/>
      <c r="AE479" s="92"/>
      <c r="AF479" s="92"/>
      <c r="AG479" s="92"/>
      <c r="AH479" s="92"/>
      <c r="AI479" s="92"/>
      <c r="AJ479" s="92"/>
      <c r="AK479" s="92"/>
      <c r="AL479" s="92"/>
      <c r="AM479" s="92"/>
      <c r="AN479" s="92"/>
      <c r="AO479" s="92"/>
      <c r="AP479" s="92"/>
      <c r="AQ479" s="92"/>
      <c r="AR479" s="92"/>
      <c r="AS479" s="92"/>
      <c r="AT479" s="92"/>
      <c r="AU479" s="92"/>
      <c r="AV479" s="92"/>
      <c r="AW479" s="92"/>
      <c r="AX479" s="92"/>
      <c r="AY479" s="92"/>
      <c r="AZ479" s="92"/>
      <c r="BA479" s="92"/>
      <c r="BB479" s="92"/>
      <c r="BC479" s="92"/>
      <c r="BD479" s="92"/>
      <c r="BE479" s="92"/>
      <c r="BF479" s="92"/>
      <c r="BG479" s="92"/>
      <c r="BH479" s="92"/>
      <c r="BI479" s="92"/>
      <c r="BJ479" s="92"/>
      <c r="BK479" s="92"/>
      <c r="BL479" s="92"/>
      <c r="BM479" s="92"/>
      <c r="BN479" s="92"/>
    </row>
    <row r="480" spans="1:66" ht="12.75" customHeight="1">
      <c r="A480" s="92"/>
      <c r="B480" s="92"/>
      <c r="C480" s="92"/>
      <c r="D480" s="92"/>
      <c r="E480" s="92"/>
      <c r="F480" s="92"/>
      <c r="G480" s="92"/>
      <c r="H480" s="92"/>
      <c r="I480" s="92"/>
      <c r="J480" s="92"/>
      <c r="K480" s="92"/>
      <c r="L480" s="92"/>
      <c r="M480" s="92"/>
      <c r="N480" s="92"/>
      <c r="O480" s="92"/>
      <c r="P480" s="92"/>
      <c r="Q480" s="92"/>
      <c r="R480" s="92"/>
      <c r="S480" s="92"/>
      <c r="T480" s="92"/>
      <c r="U480" s="92"/>
      <c r="V480" s="92"/>
      <c r="W480" s="92"/>
      <c r="X480" s="92"/>
      <c r="Y480" s="92"/>
      <c r="Z480" s="92"/>
      <c r="AA480" s="92"/>
      <c r="AB480" s="92"/>
      <c r="AC480" s="92"/>
      <c r="AD480" s="92"/>
      <c r="AE480" s="92"/>
      <c r="AF480" s="92"/>
      <c r="AG480" s="92"/>
      <c r="AH480" s="92"/>
      <c r="AI480" s="92"/>
      <c r="AJ480" s="92"/>
      <c r="AK480" s="92"/>
      <c r="AL480" s="92"/>
      <c r="AM480" s="92"/>
      <c r="AN480" s="92"/>
      <c r="AO480" s="92"/>
      <c r="AP480" s="92"/>
      <c r="AQ480" s="92"/>
      <c r="AR480" s="92"/>
      <c r="AS480" s="92"/>
      <c r="AT480" s="92"/>
      <c r="AU480" s="92"/>
      <c r="AV480" s="92"/>
      <c r="AW480" s="92"/>
      <c r="AX480" s="92"/>
      <c r="AY480" s="92"/>
      <c r="AZ480" s="92"/>
      <c r="BA480" s="92"/>
      <c r="BB480" s="92"/>
      <c r="BC480" s="92"/>
      <c r="BD480" s="92"/>
      <c r="BE480" s="92"/>
      <c r="BF480" s="92"/>
      <c r="BG480" s="92"/>
      <c r="BH480" s="92"/>
      <c r="BI480" s="92"/>
      <c r="BJ480" s="92"/>
      <c r="BK480" s="92"/>
      <c r="BL480" s="92"/>
      <c r="BM480" s="92"/>
      <c r="BN480" s="92"/>
    </row>
    <row r="481" spans="1:66" ht="12.75" customHeight="1">
      <c r="A481" s="92"/>
      <c r="B481" s="92"/>
      <c r="C481" s="92"/>
      <c r="D481" s="92"/>
      <c r="E481" s="92"/>
      <c r="F481" s="92"/>
      <c r="G481" s="92"/>
      <c r="H481" s="92"/>
      <c r="I481" s="92"/>
      <c r="J481" s="92"/>
      <c r="K481" s="92"/>
      <c r="L481" s="92"/>
      <c r="M481" s="92"/>
      <c r="N481" s="92"/>
      <c r="O481" s="92"/>
      <c r="P481" s="92"/>
      <c r="Q481" s="92"/>
      <c r="R481" s="92"/>
      <c r="S481" s="92"/>
      <c r="T481" s="92"/>
      <c r="U481" s="92"/>
      <c r="V481" s="92"/>
      <c r="W481" s="92"/>
      <c r="X481" s="92"/>
      <c r="Y481" s="92"/>
      <c r="Z481" s="92"/>
      <c r="AA481" s="92"/>
      <c r="AB481" s="92"/>
      <c r="AC481" s="92"/>
      <c r="AD481" s="92"/>
      <c r="AE481" s="92"/>
      <c r="AF481" s="92"/>
      <c r="AG481" s="92"/>
      <c r="AH481" s="92"/>
      <c r="AI481" s="92"/>
      <c r="AJ481" s="92"/>
      <c r="AK481" s="92"/>
      <c r="AL481" s="92"/>
      <c r="AM481" s="92"/>
      <c r="AN481" s="92"/>
      <c r="AO481" s="92"/>
      <c r="AP481" s="92"/>
      <c r="AQ481" s="92"/>
      <c r="AR481" s="92"/>
      <c r="AS481" s="92"/>
      <c r="AT481" s="92"/>
      <c r="AU481" s="92"/>
      <c r="AV481" s="92"/>
      <c r="AW481" s="92"/>
      <c r="AX481" s="92"/>
      <c r="AY481" s="92"/>
      <c r="AZ481" s="92"/>
      <c r="BA481" s="92"/>
      <c r="BB481" s="92"/>
      <c r="BC481" s="92"/>
      <c r="BD481" s="92"/>
      <c r="BE481" s="92"/>
      <c r="BF481" s="92"/>
      <c r="BG481" s="92"/>
      <c r="BH481" s="92"/>
      <c r="BI481" s="92"/>
      <c r="BJ481" s="92"/>
      <c r="BK481" s="92"/>
      <c r="BL481" s="92"/>
      <c r="BM481" s="92"/>
      <c r="BN481" s="92"/>
    </row>
    <row r="482" spans="1:66" ht="12.75" customHeight="1">
      <c r="A482" s="92"/>
      <c r="B482" s="92"/>
      <c r="C482" s="92"/>
      <c r="D482" s="92"/>
      <c r="E482" s="92"/>
      <c r="F482" s="92"/>
      <c r="G482" s="92"/>
      <c r="H482" s="92"/>
      <c r="I482" s="92"/>
      <c r="J482" s="92"/>
      <c r="K482" s="92"/>
      <c r="L482" s="92"/>
      <c r="M482" s="92"/>
      <c r="N482" s="92"/>
      <c r="O482" s="92"/>
      <c r="P482" s="92"/>
      <c r="Q482" s="92"/>
      <c r="R482" s="92"/>
      <c r="S482" s="92"/>
      <c r="T482" s="92"/>
      <c r="U482" s="92"/>
      <c r="V482" s="92"/>
      <c r="W482" s="92"/>
      <c r="X482" s="92"/>
      <c r="Y482" s="92"/>
      <c r="Z482" s="92"/>
      <c r="AA482" s="92"/>
      <c r="AB482" s="92"/>
      <c r="AC482" s="92"/>
      <c r="AD482" s="92"/>
      <c r="AE482" s="92"/>
      <c r="AF482" s="92"/>
      <c r="AG482" s="92"/>
      <c r="AH482" s="92"/>
      <c r="AI482" s="92"/>
      <c r="AJ482" s="92"/>
      <c r="AK482" s="92"/>
      <c r="AL482" s="92"/>
      <c r="AM482" s="92"/>
      <c r="AN482" s="92"/>
      <c r="AO482" s="92"/>
      <c r="AP482" s="92"/>
      <c r="AQ482" s="92"/>
      <c r="AR482" s="92"/>
      <c r="AS482" s="92"/>
      <c r="AT482" s="92"/>
      <c r="AU482" s="92"/>
      <c r="AV482" s="92"/>
      <c r="AW482" s="92"/>
      <c r="AX482" s="92"/>
      <c r="AY482" s="92"/>
      <c r="AZ482" s="92"/>
      <c r="BA482" s="92"/>
      <c r="BB482" s="92"/>
      <c r="BC482" s="92"/>
      <c r="BD482" s="92"/>
      <c r="BE482" s="92"/>
      <c r="BF482" s="92"/>
      <c r="BG482" s="92"/>
      <c r="BH482" s="92"/>
      <c r="BI482" s="92"/>
      <c r="BJ482" s="92"/>
      <c r="BK482" s="92"/>
      <c r="BL482" s="92"/>
      <c r="BM482" s="92"/>
      <c r="BN482" s="92"/>
    </row>
    <row r="483" spans="1:66" ht="12.75" customHeight="1">
      <c r="A483" s="92"/>
      <c r="B483" s="92"/>
      <c r="C483" s="92"/>
      <c r="D483" s="92"/>
      <c r="E483" s="92"/>
      <c r="F483" s="92"/>
      <c r="G483" s="92"/>
      <c r="H483" s="92"/>
      <c r="I483" s="92"/>
      <c r="J483" s="92"/>
      <c r="K483" s="92"/>
      <c r="L483" s="92"/>
      <c r="M483" s="92"/>
      <c r="N483" s="92"/>
      <c r="O483" s="92"/>
      <c r="P483" s="92"/>
      <c r="Q483" s="92"/>
      <c r="R483" s="92"/>
      <c r="S483" s="92"/>
      <c r="T483" s="92"/>
      <c r="U483" s="92"/>
      <c r="V483" s="92"/>
      <c r="W483" s="92"/>
      <c r="X483" s="92"/>
      <c r="Y483" s="92"/>
      <c r="Z483" s="92"/>
      <c r="AA483" s="92"/>
      <c r="AB483" s="92"/>
      <c r="AC483" s="92"/>
      <c r="AD483" s="92"/>
      <c r="AE483" s="92"/>
      <c r="AF483" s="92"/>
      <c r="AG483" s="92"/>
      <c r="AH483" s="92"/>
      <c r="AI483" s="92"/>
      <c r="AJ483" s="92"/>
      <c r="AK483" s="92"/>
      <c r="AL483" s="92"/>
      <c r="AM483" s="92"/>
      <c r="AN483" s="92"/>
      <c r="AO483" s="92"/>
      <c r="AP483" s="92"/>
      <c r="AQ483" s="92"/>
      <c r="AR483" s="92"/>
      <c r="AS483" s="92"/>
      <c r="AT483" s="92"/>
      <c r="AU483" s="92"/>
      <c r="AV483" s="92"/>
      <c r="AW483" s="92"/>
      <c r="AX483" s="92"/>
      <c r="AY483" s="92"/>
      <c r="AZ483" s="92"/>
      <c r="BA483" s="92"/>
      <c r="BB483" s="92"/>
      <c r="BC483" s="92"/>
      <c r="BD483" s="92"/>
      <c r="BE483" s="92"/>
      <c r="BF483" s="92"/>
      <c r="BG483" s="92"/>
      <c r="BH483" s="92"/>
      <c r="BI483" s="92"/>
      <c r="BJ483" s="92"/>
      <c r="BK483" s="92"/>
      <c r="BL483" s="92"/>
      <c r="BM483" s="92"/>
      <c r="BN483" s="92"/>
    </row>
    <row r="484" spans="1:66" ht="12.75" customHeight="1">
      <c r="A484" s="92"/>
      <c r="B484" s="92"/>
      <c r="C484" s="92"/>
      <c r="D484" s="92"/>
      <c r="E484" s="92"/>
      <c r="F484" s="92"/>
      <c r="G484" s="92"/>
      <c r="H484" s="92"/>
      <c r="I484" s="92"/>
      <c r="J484" s="92"/>
      <c r="K484" s="92"/>
      <c r="L484" s="92"/>
      <c r="M484" s="92"/>
      <c r="N484" s="92"/>
      <c r="O484" s="92"/>
      <c r="P484" s="92"/>
      <c r="Q484" s="92"/>
      <c r="R484" s="92"/>
      <c r="S484" s="92"/>
      <c r="T484" s="92"/>
      <c r="U484" s="92"/>
      <c r="V484" s="92"/>
      <c r="W484" s="92"/>
      <c r="X484" s="92"/>
      <c r="Y484" s="92"/>
      <c r="Z484" s="92"/>
      <c r="AA484" s="92"/>
      <c r="AB484" s="92"/>
      <c r="AC484" s="92"/>
      <c r="AD484" s="92"/>
      <c r="AE484" s="92"/>
      <c r="AF484" s="92"/>
      <c r="AG484" s="92"/>
      <c r="AH484" s="92"/>
      <c r="AI484" s="92"/>
      <c r="AJ484" s="92"/>
      <c r="AK484" s="92"/>
      <c r="AL484" s="92"/>
      <c r="AM484" s="92"/>
      <c r="AN484" s="92"/>
      <c r="AO484" s="92"/>
      <c r="AP484" s="92"/>
      <c r="AQ484" s="92"/>
      <c r="AR484" s="92"/>
      <c r="AS484" s="92"/>
      <c r="AT484" s="92"/>
      <c r="AU484" s="92"/>
      <c r="AV484" s="92"/>
      <c r="AW484" s="92"/>
      <c r="AX484" s="92"/>
      <c r="AY484" s="92"/>
      <c r="AZ484" s="92"/>
      <c r="BA484" s="92"/>
      <c r="BB484" s="92"/>
      <c r="BC484" s="92"/>
      <c r="BD484" s="92"/>
      <c r="BE484" s="92"/>
      <c r="BF484" s="92"/>
      <c r="BG484" s="92"/>
      <c r="BH484" s="92"/>
      <c r="BI484" s="92"/>
      <c r="BJ484" s="92"/>
      <c r="BK484" s="92"/>
      <c r="BL484" s="92"/>
      <c r="BM484" s="92"/>
      <c r="BN484" s="92"/>
    </row>
    <row r="485" spans="1:66" ht="12.75" customHeight="1">
      <c r="A485" s="92"/>
      <c r="B485" s="92"/>
      <c r="C485" s="92"/>
      <c r="D485" s="92"/>
      <c r="E485" s="92"/>
      <c r="F485" s="92"/>
      <c r="G485" s="92"/>
      <c r="H485" s="92"/>
      <c r="I485" s="92"/>
      <c r="J485" s="92"/>
      <c r="K485" s="92"/>
      <c r="L485" s="92"/>
      <c r="M485" s="92"/>
      <c r="N485" s="92"/>
      <c r="O485" s="92"/>
      <c r="P485" s="92"/>
      <c r="Q485" s="92"/>
      <c r="R485" s="92"/>
      <c r="S485" s="92"/>
      <c r="T485" s="92"/>
      <c r="U485" s="92"/>
      <c r="V485" s="92"/>
      <c r="W485" s="92"/>
      <c r="X485" s="92"/>
      <c r="Y485" s="92"/>
      <c r="Z485" s="92"/>
      <c r="AA485" s="92"/>
      <c r="AB485" s="92"/>
      <c r="AC485" s="92"/>
      <c r="AD485" s="92"/>
      <c r="AE485" s="92"/>
      <c r="AF485" s="92"/>
      <c r="AG485" s="92"/>
      <c r="AH485" s="92"/>
      <c r="AI485" s="92"/>
      <c r="AJ485" s="92"/>
      <c r="AK485" s="92"/>
      <c r="AL485" s="92"/>
      <c r="AM485" s="92"/>
      <c r="AN485" s="92"/>
      <c r="AO485" s="92"/>
      <c r="AP485" s="92"/>
      <c r="AQ485" s="92"/>
      <c r="AR485" s="92"/>
      <c r="AS485" s="92"/>
      <c r="AT485" s="92"/>
      <c r="AU485" s="92"/>
      <c r="AV485" s="92"/>
      <c r="AW485" s="92"/>
      <c r="AX485" s="92"/>
      <c r="AY485" s="92"/>
      <c r="AZ485" s="92"/>
      <c r="BA485" s="92"/>
      <c r="BB485" s="92"/>
      <c r="BC485" s="92"/>
      <c r="BD485" s="92"/>
      <c r="BE485" s="92"/>
      <c r="BF485" s="92"/>
      <c r="BG485" s="92"/>
      <c r="BH485" s="92"/>
      <c r="BI485" s="92"/>
      <c r="BJ485" s="92"/>
      <c r="BK485" s="92"/>
      <c r="BL485" s="92"/>
      <c r="BM485" s="92"/>
      <c r="BN485" s="92"/>
    </row>
    <row r="486" spans="1:66" ht="12.75" customHeight="1">
      <c r="A486" s="92"/>
      <c r="B486" s="92"/>
      <c r="C486" s="92"/>
      <c r="D486" s="92"/>
      <c r="E486" s="92"/>
      <c r="F486" s="92"/>
      <c r="G486" s="92"/>
      <c r="H486" s="92"/>
      <c r="I486" s="92"/>
      <c r="J486" s="92"/>
      <c r="K486" s="92"/>
      <c r="L486" s="92"/>
      <c r="M486" s="92"/>
      <c r="N486" s="92"/>
      <c r="O486" s="92"/>
      <c r="P486" s="92"/>
      <c r="Q486" s="92"/>
      <c r="R486" s="92"/>
      <c r="S486" s="92"/>
      <c r="T486" s="92"/>
      <c r="U486" s="92"/>
      <c r="V486" s="92"/>
      <c r="W486" s="92"/>
      <c r="X486" s="92"/>
      <c r="Y486" s="92"/>
      <c r="Z486" s="92"/>
      <c r="AA486" s="92"/>
      <c r="AB486" s="92"/>
      <c r="AC486" s="92"/>
      <c r="AD486" s="92"/>
      <c r="AE486" s="92"/>
      <c r="AF486" s="92"/>
      <c r="AG486" s="92"/>
      <c r="AH486" s="92"/>
      <c r="AI486" s="92"/>
      <c r="AJ486" s="92"/>
      <c r="AK486" s="92"/>
      <c r="AL486" s="92"/>
      <c r="AM486" s="92"/>
      <c r="AN486" s="92"/>
      <c r="AO486" s="92"/>
      <c r="AP486" s="92"/>
      <c r="AQ486" s="92"/>
      <c r="AR486" s="92"/>
      <c r="AS486" s="92"/>
      <c r="AT486" s="92"/>
      <c r="AU486" s="92"/>
      <c r="AV486" s="92"/>
      <c r="AW486" s="92"/>
      <c r="AX486" s="92"/>
      <c r="AY486" s="92"/>
      <c r="AZ486" s="92"/>
      <c r="BA486" s="92"/>
      <c r="BB486" s="92"/>
      <c r="BC486" s="92"/>
      <c r="BD486" s="92"/>
      <c r="BE486" s="92"/>
      <c r="BF486" s="92"/>
      <c r="BG486" s="92"/>
      <c r="BH486" s="92"/>
      <c r="BI486" s="92"/>
      <c r="BJ486" s="92"/>
      <c r="BK486" s="92"/>
      <c r="BL486" s="92"/>
      <c r="BM486" s="92"/>
      <c r="BN486" s="92"/>
    </row>
    <row r="487" spans="1:66" ht="12.75" customHeight="1">
      <c r="A487" s="92"/>
      <c r="B487" s="92"/>
      <c r="C487" s="92"/>
      <c r="D487" s="92"/>
      <c r="E487" s="92"/>
      <c r="F487" s="92"/>
      <c r="G487" s="92"/>
      <c r="H487" s="92"/>
      <c r="I487" s="92"/>
      <c r="J487" s="92"/>
      <c r="K487" s="92"/>
      <c r="L487" s="92"/>
      <c r="M487" s="92"/>
      <c r="N487" s="92"/>
      <c r="O487" s="92"/>
      <c r="P487" s="92"/>
      <c r="Q487" s="92"/>
      <c r="R487" s="92"/>
      <c r="S487" s="92"/>
      <c r="T487" s="92"/>
      <c r="U487" s="92"/>
      <c r="V487" s="92"/>
      <c r="W487" s="92"/>
      <c r="X487" s="92"/>
      <c r="Y487" s="92"/>
      <c r="Z487" s="92"/>
      <c r="AA487" s="92"/>
      <c r="AB487" s="92"/>
      <c r="AC487" s="92"/>
      <c r="AD487" s="92"/>
      <c r="AE487" s="92"/>
      <c r="AF487" s="92"/>
      <c r="AG487" s="92"/>
      <c r="AH487" s="92"/>
      <c r="AI487" s="92"/>
      <c r="AJ487" s="92"/>
      <c r="AK487" s="92"/>
      <c r="AL487" s="92"/>
      <c r="AM487" s="92"/>
      <c r="AN487" s="92"/>
      <c r="AO487" s="92"/>
      <c r="AP487" s="92"/>
      <c r="AQ487" s="92"/>
      <c r="AR487" s="92"/>
      <c r="AS487" s="92"/>
      <c r="AT487" s="92"/>
      <c r="AU487" s="92"/>
      <c r="AV487" s="92"/>
      <c r="AW487" s="92"/>
      <c r="AX487" s="92"/>
      <c r="AY487" s="92"/>
      <c r="AZ487" s="92"/>
      <c r="BA487" s="92"/>
      <c r="BB487" s="92"/>
      <c r="BC487" s="92"/>
      <c r="BD487" s="92"/>
      <c r="BE487" s="92"/>
      <c r="BF487" s="92"/>
      <c r="BG487" s="92"/>
      <c r="BH487" s="92"/>
      <c r="BI487" s="92"/>
      <c r="BJ487" s="92"/>
      <c r="BK487" s="92"/>
      <c r="BL487" s="92"/>
      <c r="BM487" s="92"/>
      <c r="BN487" s="92"/>
    </row>
    <row r="488" spans="1:66" ht="12.75" customHeight="1">
      <c r="A488" s="92"/>
      <c r="B488" s="92"/>
      <c r="C488" s="92"/>
      <c r="D488" s="92"/>
      <c r="E488" s="92"/>
      <c r="F488" s="92"/>
      <c r="G488" s="92"/>
      <c r="H488" s="92"/>
      <c r="I488" s="92"/>
      <c r="J488" s="92"/>
      <c r="K488" s="92"/>
      <c r="L488" s="92"/>
      <c r="M488" s="92"/>
      <c r="N488" s="92"/>
      <c r="O488" s="92"/>
      <c r="P488" s="92"/>
      <c r="Q488" s="92"/>
      <c r="R488" s="92"/>
      <c r="S488" s="92"/>
      <c r="T488" s="92"/>
      <c r="U488" s="92"/>
      <c r="V488" s="92"/>
      <c r="W488" s="92"/>
      <c r="X488" s="92"/>
      <c r="Y488" s="92"/>
      <c r="Z488" s="92"/>
      <c r="AA488" s="92"/>
      <c r="AB488" s="92"/>
      <c r="AC488" s="92"/>
      <c r="AD488" s="92"/>
      <c r="AE488" s="92"/>
      <c r="AF488" s="92"/>
      <c r="AG488" s="92"/>
      <c r="AH488" s="92"/>
      <c r="AI488" s="92"/>
      <c r="AJ488" s="92"/>
      <c r="AK488" s="92"/>
      <c r="AL488" s="92"/>
      <c r="AM488" s="92"/>
      <c r="AN488" s="92"/>
      <c r="AO488" s="92"/>
      <c r="AP488" s="92"/>
      <c r="AQ488" s="92"/>
      <c r="AR488" s="92"/>
      <c r="AS488" s="92"/>
      <c r="AT488" s="92"/>
      <c r="AU488" s="92"/>
      <c r="AV488" s="92"/>
      <c r="AW488" s="92"/>
      <c r="AX488" s="92"/>
      <c r="AY488" s="92"/>
      <c r="AZ488" s="92"/>
      <c r="BA488" s="92"/>
      <c r="BB488" s="92"/>
      <c r="BC488" s="92"/>
      <c r="BD488" s="92"/>
      <c r="BE488" s="92"/>
      <c r="BF488" s="92"/>
      <c r="BG488" s="92"/>
      <c r="BH488" s="92"/>
      <c r="BI488" s="92"/>
      <c r="BJ488" s="92"/>
      <c r="BK488" s="92"/>
      <c r="BL488" s="92"/>
      <c r="BM488" s="92"/>
      <c r="BN488" s="92"/>
    </row>
    <row r="489" spans="1:66" ht="12.75" customHeight="1">
      <c r="A489" s="92"/>
      <c r="B489" s="92"/>
      <c r="C489" s="92"/>
      <c r="D489" s="92"/>
      <c r="E489" s="92"/>
      <c r="F489" s="92"/>
      <c r="G489" s="92"/>
      <c r="H489" s="92"/>
      <c r="I489" s="92"/>
      <c r="J489" s="92"/>
      <c r="K489" s="92"/>
      <c r="L489" s="92"/>
      <c r="M489" s="92"/>
      <c r="N489" s="92"/>
      <c r="O489" s="92"/>
      <c r="P489" s="92"/>
      <c r="Q489" s="92"/>
      <c r="R489" s="92"/>
      <c r="S489" s="92"/>
      <c r="T489" s="92"/>
      <c r="U489" s="92"/>
      <c r="V489" s="92"/>
      <c r="W489" s="92"/>
      <c r="X489" s="92"/>
      <c r="Y489" s="92"/>
      <c r="Z489" s="92"/>
      <c r="AA489" s="92"/>
      <c r="AB489" s="92"/>
      <c r="AC489" s="92"/>
      <c r="AD489" s="92"/>
      <c r="AE489" s="92"/>
      <c r="AF489" s="92"/>
      <c r="AG489" s="92"/>
      <c r="AH489" s="92"/>
      <c r="AI489" s="92"/>
      <c r="AJ489" s="92"/>
      <c r="AK489" s="92"/>
      <c r="AL489" s="92"/>
      <c r="AM489" s="92"/>
      <c r="AN489" s="92"/>
      <c r="AO489" s="92"/>
      <c r="AP489" s="92"/>
      <c r="AQ489" s="92"/>
      <c r="AR489" s="92"/>
      <c r="AS489" s="92"/>
      <c r="AT489" s="92"/>
      <c r="AU489" s="92"/>
      <c r="AV489" s="92"/>
      <c r="AW489" s="92"/>
      <c r="AX489" s="92"/>
      <c r="AY489" s="92"/>
      <c r="AZ489" s="92"/>
      <c r="BA489" s="92"/>
      <c r="BB489" s="92"/>
      <c r="BC489" s="92"/>
      <c r="BD489" s="92"/>
      <c r="BE489" s="92"/>
      <c r="BF489" s="92"/>
      <c r="BG489" s="92"/>
      <c r="BH489" s="92"/>
      <c r="BI489" s="92"/>
      <c r="BJ489" s="92"/>
      <c r="BK489" s="92"/>
      <c r="BL489" s="92"/>
      <c r="BM489" s="92"/>
      <c r="BN489" s="92"/>
    </row>
    <row r="490" spans="1:66" ht="12.75" customHeight="1">
      <c r="A490" s="92"/>
      <c r="B490" s="92"/>
      <c r="C490" s="92"/>
      <c r="D490" s="92"/>
      <c r="E490" s="92"/>
      <c r="F490" s="92"/>
      <c r="G490" s="92"/>
      <c r="H490" s="92"/>
      <c r="I490" s="92"/>
      <c r="J490" s="92"/>
      <c r="K490" s="92"/>
      <c r="L490" s="92"/>
      <c r="M490" s="92"/>
      <c r="N490" s="92"/>
      <c r="O490" s="92"/>
      <c r="P490" s="92"/>
      <c r="Q490" s="92"/>
      <c r="R490" s="92"/>
      <c r="S490" s="92"/>
      <c r="T490" s="92"/>
      <c r="U490" s="92"/>
      <c r="V490" s="92"/>
      <c r="W490" s="92"/>
      <c r="X490" s="92"/>
      <c r="Y490" s="92"/>
      <c r="Z490" s="92"/>
      <c r="AA490" s="92"/>
      <c r="AB490" s="92"/>
      <c r="AC490" s="92"/>
      <c r="AD490" s="92"/>
      <c r="AE490" s="92"/>
      <c r="AF490" s="92"/>
      <c r="AG490" s="92"/>
      <c r="AH490" s="92"/>
      <c r="AI490" s="92"/>
      <c r="AJ490" s="92"/>
      <c r="AK490" s="92"/>
      <c r="AL490" s="92"/>
      <c r="AM490" s="92"/>
      <c r="AN490" s="92"/>
      <c r="AO490" s="92"/>
      <c r="AP490" s="92"/>
      <c r="AQ490" s="92"/>
      <c r="AR490" s="92"/>
      <c r="AS490" s="92"/>
      <c r="AT490" s="92"/>
      <c r="AU490" s="92"/>
      <c r="AV490" s="92"/>
      <c r="AW490" s="92"/>
      <c r="AX490" s="92"/>
      <c r="AY490" s="92"/>
      <c r="AZ490" s="92"/>
      <c r="BA490" s="92"/>
      <c r="BB490" s="92"/>
      <c r="BC490" s="92"/>
      <c r="BD490" s="92"/>
      <c r="BE490" s="92"/>
      <c r="BF490" s="92"/>
      <c r="BG490" s="92"/>
      <c r="BH490" s="92"/>
      <c r="BI490" s="92"/>
      <c r="BJ490" s="92"/>
      <c r="BK490" s="92"/>
      <c r="BL490" s="92"/>
      <c r="BM490" s="92"/>
      <c r="BN490" s="92"/>
    </row>
    <row r="491" spans="1:66" ht="12.75" customHeight="1">
      <c r="A491" s="92"/>
      <c r="B491" s="92"/>
      <c r="C491" s="92"/>
      <c r="D491" s="92"/>
      <c r="E491" s="92"/>
      <c r="F491" s="92"/>
      <c r="G491" s="92"/>
      <c r="H491" s="92"/>
      <c r="I491" s="92"/>
      <c r="J491" s="92"/>
      <c r="K491" s="92"/>
      <c r="L491" s="92"/>
      <c r="M491" s="92"/>
      <c r="N491" s="92"/>
      <c r="O491" s="92"/>
      <c r="P491" s="92"/>
      <c r="Q491" s="92"/>
      <c r="R491" s="92"/>
      <c r="S491" s="92"/>
      <c r="T491" s="92"/>
      <c r="U491" s="92"/>
      <c r="V491" s="92"/>
      <c r="W491" s="92"/>
      <c r="X491" s="92"/>
      <c r="Y491" s="92"/>
      <c r="Z491" s="92"/>
      <c r="AA491" s="92"/>
      <c r="AB491" s="92"/>
      <c r="AC491" s="92"/>
      <c r="AD491" s="92"/>
      <c r="AE491" s="92"/>
      <c r="AF491" s="92"/>
      <c r="AG491" s="92"/>
      <c r="AH491" s="92"/>
      <c r="AI491" s="92"/>
      <c r="AJ491" s="92"/>
      <c r="AK491" s="92"/>
      <c r="AL491" s="92"/>
      <c r="AM491" s="92"/>
      <c r="AN491" s="92"/>
      <c r="AO491" s="92"/>
      <c r="AP491" s="92"/>
      <c r="AQ491" s="92"/>
      <c r="AR491" s="92"/>
      <c r="AS491" s="92"/>
      <c r="AT491" s="92"/>
      <c r="AU491" s="92"/>
      <c r="AV491" s="92"/>
      <c r="AW491" s="92"/>
      <c r="AX491" s="92"/>
      <c r="AY491" s="92"/>
      <c r="AZ491" s="92"/>
      <c r="BA491" s="92"/>
      <c r="BB491" s="92"/>
      <c r="BC491" s="92"/>
      <c r="BD491" s="92"/>
      <c r="BE491" s="92"/>
      <c r="BF491" s="92"/>
      <c r="BG491" s="92"/>
      <c r="BH491" s="92"/>
      <c r="BI491" s="92"/>
      <c r="BJ491" s="92"/>
      <c r="BK491" s="92"/>
      <c r="BL491" s="92"/>
      <c r="BM491" s="92"/>
      <c r="BN491" s="92"/>
    </row>
    <row r="492" spans="1:66" ht="12.75" customHeight="1">
      <c r="A492" s="92"/>
      <c r="B492" s="92"/>
      <c r="C492" s="92"/>
      <c r="D492" s="92"/>
      <c r="E492" s="92"/>
      <c r="F492" s="92"/>
      <c r="G492" s="92"/>
      <c r="H492" s="92"/>
      <c r="I492" s="92"/>
      <c r="J492" s="92"/>
      <c r="K492" s="92"/>
      <c r="L492" s="92"/>
      <c r="M492" s="92"/>
      <c r="N492" s="92"/>
      <c r="O492" s="92"/>
      <c r="P492" s="92"/>
      <c r="Q492" s="92"/>
      <c r="R492" s="92"/>
      <c r="S492" s="92"/>
      <c r="T492" s="92"/>
      <c r="U492" s="92"/>
      <c r="V492" s="92"/>
      <c r="W492" s="92"/>
      <c r="X492" s="92"/>
      <c r="Y492" s="92"/>
      <c r="Z492" s="92"/>
      <c r="AA492" s="92"/>
      <c r="AB492" s="92"/>
      <c r="AC492" s="92"/>
      <c r="AD492" s="92"/>
      <c r="AE492" s="92"/>
      <c r="AF492" s="92"/>
      <c r="AG492" s="92"/>
      <c r="AH492" s="92"/>
      <c r="AI492" s="92"/>
      <c r="AJ492" s="92"/>
      <c r="AK492" s="92"/>
      <c r="AL492" s="92"/>
      <c r="AM492" s="92"/>
      <c r="AN492" s="92"/>
      <c r="AO492" s="92"/>
      <c r="AP492" s="92"/>
      <c r="AQ492" s="92"/>
      <c r="AR492" s="92"/>
      <c r="AS492" s="92"/>
      <c r="AT492" s="92"/>
      <c r="AU492" s="92"/>
      <c r="AV492" s="92"/>
      <c r="AW492" s="92"/>
      <c r="AX492" s="92"/>
      <c r="AY492" s="92"/>
      <c r="AZ492" s="92"/>
      <c r="BA492" s="92"/>
      <c r="BB492" s="92"/>
      <c r="BC492" s="92"/>
      <c r="BD492" s="92"/>
      <c r="BE492" s="92"/>
      <c r="BF492" s="92"/>
      <c r="BG492" s="92"/>
      <c r="BH492" s="92"/>
      <c r="BI492" s="92"/>
      <c r="BJ492" s="92"/>
      <c r="BK492" s="92"/>
      <c r="BL492" s="92"/>
      <c r="BM492" s="92"/>
      <c r="BN492" s="92"/>
    </row>
    <row r="493" spans="1:66" ht="12.75" customHeight="1">
      <c r="A493" s="92"/>
      <c r="B493" s="92"/>
      <c r="C493" s="92"/>
      <c r="D493" s="92"/>
      <c r="E493" s="92"/>
      <c r="F493" s="92"/>
      <c r="G493" s="92"/>
      <c r="H493" s="92"/>
      <c r="I493" s="92"/>
      <c r="J493" s="92"/>
      <c r="K493" s="92"/>
      <c r="L493" s="92"/>
      <c r="M493" s="92"/>
      <c r="N493" s="92"/>
      <c r="O493" s="92"/>
      <c r="P493" s="92"/>
      <c r="Q493" s="92"/>
      <c r="R493" s="92"/>
      <c r="S493" s="92"/>
      <c r="T493" s="92"/>
      <c r="U493" s="92"/>
      <c r="V493" s="92"/>
      <c r="W493" s="92"/>
      <c r="X493" s="92"/>
      <c r="Y493" s="92"/>
      <c r="Z493" s="92"/>
      <c r="AA493" s="92"/>
      <c r="AB493" s="92"/>
      <c r="AC493" s="92"/>
      <c r="AD493" s="92"/>
      <c r="AE493" s="92"/>
      <c r="AF493" s="92"/>
      <c r="AG493" s="92"/>
      <c r="AH493" s="92"/>
      <c r="AI493" s="92"/>
      <c r="AJ493" s="92"/>
      <c r="AK493" s="92"/>
      <c r="AL493" s="92"/>
      <c r="AM493" s="92"/>
      <c r="AN493" s="92"/>
      <c r="AO493" s="92"/>
      <c r="AP493" s="92"/>
      <c r="AQ493" s="92"/>
      <c r="AR493" s="92"/>
      <c r="AS493" s="92"/>
      <c r="AT493" s="92"/>
      <c r="AU493" s="92"/>
      <c r="AV493" s="92"/>
      <c r="AW493" s="92"/>
      <c r="AX493" s="92"/>
      <c r="AY493" s="92"/>
      <c r="AZ493" s="92"/>
      <c r="BA493" s="92"/>
      <c r="BB493" s="92"/>
      <c r="BC493" s="92"/>
      <c r="BD493" s="92"/>
      <c r="BE493" s="92"/>
      <c r="BF493" s="92"/>
      <c r="BG493" s="92"/>
      <c r="BH493" s="92"/>
      <c r="BI493" s="92"/>
      <c r="BJ493" s="92"/>
      <c r="BK493" s="92"/>
      <c r="BL493" s="92"/>
      <c r="BM493" s="92"/>
      <c r="BN493" s="92"/>
    </row>
    <row r="494" spans="1:66" ht="12.75" customHeight="1">
      <c r="A494" s="92"/>
      <c r="B494" s="92"/>
      <c r="C494" s="92"/>
      <c r="D494" s="92"/>
      <c r="E494" s="92"/>
      <c r="F494" s="92"/>
      <c r="G494" s="92"/>
      <c r="H494" s="92"/>
      <c r="I494" s="92"/>
      <c r="J494" s="92"/>
      <c r="K494" s="92"/>
      <c r="L494" s="92"/>
      <c r="M494" s="92"/>
      <c r="N494" s="92"/>
      <c r="O494" s="92"/>
      <c r="P494" s="92"/>
      <c r="Q494" s="92"/>
      <c r="R494" s="92"/>
      <c r="S494" s="92"/>
      <c r="T494" s="92"/>
      <c r="U494" s="92"/>
      <c r="V494" s="92"/>
      <c r="W494" s="92"/>
      <c r="X494" s="92"/>
      <c r="Y494" s="92"/>
      <c r="Z494" s="92"/>
      <c r="AA494" s="92"/>
      <c r="AB494" s="92"/>
      <c r="AC494" s="92"/>
      <c r="AD494" s="92"/>
      <c r="AE494" s="92"/>
      <c r="AF494" s="92"/>
      <c r="AG494" s="92"/>
      <c r="AH494" s="92"/>
      <c r="AI494" s="92"/>
      <c r="AJ494" s="92"/>
      <c r="AK494" s="92"/>
      <c r="AL494" s="92"/>
      <c r="AM494" s="92"/>
      <c r="AN494" s="92"/>
      <c r="AO494" s="92"/>
      <c r="AP494" s="92"/>
      <c r="AQ494" s="92"/>
      <c r="AR494" s="92"/>
      <c r="AS494" s="92"/>
      <c r="AT494" s="92"/>
      <c r="AU494" s="92"/>
      <c r="AV494" s="92"/>
      <c r="AW494" s="92"/>
      <c r="AX494" s="92"/>
      <c r="AY494" s="92"/>
      <c r="AZ494" s="92"/>
      <c r="BA494" s="92"/>
      <c r="BB494" s="92"/>
      <c r="BC494" s="92"/>
      <c r="BD494" s="92"/>
      <c r="BE494" s="92"/>
      <c r="BF494" s="92"/>
      <c r="BG494" s="92"/>
      <c r="BH494" s="92"/>
      <c r="BI494" s="92"/>
      <c r="BJ494" s="92"/>
      <c r="BK494" s="92"/>
      <c r="BL494" s="92"/>
      <c r="BM494" s="92"/>
      <c r="BN494" s="92"/>
    </row>
    <row r="495" spans="1:66" ht="12.75" customHeight="1">
      <c r="A495" s="92"/>
      <c r="B495" s="92"/>
      <c r="C495" s="92"/>
      <c r="D495" s="92"/>
      <c r="E495" s="92"/>
      <c r="F495" s="92"/>
      <c r="G495" s="92"/>
      <c r="H495" s="92"/>
      <c r="I495" s="92"/>
      <c r="J495" s="92"/>
      <c r="K495" s="92"/>
      <c r="L495" s="92"/>
      <c r="M495" s="92"/>
      <c r="N495" s="92"/>
      <c r="O495" s="92"/>
      <c r="P495" s="92"/>
      <c r="Q495" s="92"/>
      <c r="R495" s="92"/>
      <c r="S495" s="92"/>
      <c r="T495" s="92"/>
      <c r="U495" s="92"/>
      <c r="V495" s="92"/>
      <c r="W495" s="92"/>
      <c r="X495" s="92"/>
      <c r="Y495" s="92"/>
      <c r="Z495" s="92"/>
      <c r="AA495" s="92"/>
      <c r="AB495" s="92"/>
      <c r="AC495" s="92"/>
      <c r="AD495" s="92"/>
      <c r="AE495" s="92"/>
      <c r="AF495" s="92"/>
      <c r="AG495" s="92"/>
      <c r="AH495" s="92"/>
      <c r="AI495" s="92"/>
      <c r="AJ495" s="92"/>
      <c r="AK495" s="92"/>
      <c r="AL495" s="92"/>
      <c r="AM495" s="92"/>
      <c r="AN495" s="92"/>
      <c r="AO495" s="92"/>
      <c r="AP495" s="92"/>
      <c r="AQ495" s="92"/>
      <c r="AR495" s="92"/>
      <c r="AS495" s="92"/>
      <c r="AT495" s="92"/>
      <c r="AU495" s="92"/>
      <c r="AV495" s="92"/>
      <c r="AW495" s="92"/>
      <c r="AX495" s="92"/>
      <c r="AY495" s="92"/>
      <c r="AZ495" s="92"/>
      <c r="BA495" s="92"/>
      <c r="BB495" s="92"/>
      <c r="BC495" s="92"/>
      <c r="BD495" s="92"/>
      <c r="BE495" s="92"/>
      <c r="BF495" s="92"/>
      <c r="BG495" s="92"/>
      <c r="BH495" s="92"/>
      <c r="BI495" s="92"/>
      <c r="BJ495" s="92"/>
      <c r="BK495" s="92"/>
      <c r="BL495" s="92"/>
      <c r="BM495" s="92"/>
      <c r="BN495" s="92"/>
    </row>
    <row r="496" spans="1:66" ht="12.75" customHeight="1">
      <c r="A496" s="92"/>
      <c r="B496" s="92"/>
      <c r="C496" s="92"/>
      <c r="D496" s="92"/>
      <c r="E496" s="92"/>
      <c r="F496" s="92"/>
      <c r="G496" s="92"/>
      <c r="H496" s="92"/>
      <c r="I496" s="92"/>
      <c r="J496" s="92"/>
      <c r="K496" s="92"/>
      <c r="L496" s="92"/>
      <c r="M496" s="92"/>
      <c r="N496" s="92"/>
      <c r="O496" s="92"/>
      <c r="P496" s="92"/>
      <c r="Q496" s="92"/>
      <c r="R496" s="92"/>
      <c r="S496" s="92"/>
      <c r="T496" s="92"/>
      <c r="U496" s="92"/>
      <c r="V496" s="92"/>
      <c r="W496" s="92"/>
      <c r="X496" s="92"/>
      <c r="Y496" s="92"/>
      <c r="Z496" s="92"/>
      <c r="AA496" s="92"/>
      <c r="AB496" s="92"/>
      <c r="AC496" s="92"/>
      <c r="AD496" s="92"/>
      <c r="AE496" s="92"/>
      <c r="AF496" s="92"/>
      <c r="AG496" s="92"/>
      <c r="AH496" s="92"/>
      <c r="AI496" s="92"/>
      <c r="AJ496" s="92"/>
      <c r="AK496" s="92"/>
      <c r="AL496" s="92"/>
      <c r="AM496" s="92"/>
      <c r="AN496" s="92"/>
      <c r="AO496" s="92"/>
      <c r="AP496" s="92"/>
      <c r="AQ496" s="92"/>
      <c r="AR496" s="92"/>
      <c r="AS496" s="92"/>
      <c r="AT496" s="92"/>
      <c r="AU496" s="92"/>
      <c r="AV496" s="92"/>
      <c r="AW496" s="92"/>
      <c r="AX496" s="92"/>
      <c r="AY496" s="92"/>
      <c r="AZ496" s="92"/>
      <c r="BA496" s="92"/>
      <c r="BB496" s="92"/>
      <c r="BC496" s="92"/>
      <c r="BD496" s="92"/>
      <c r="BE496" s="92"/>
      <c r="BF496" s="92"/>
      <c r="BG496" s="92"/>
      <c r="BH496" s="92"/>
      <c r="BI496" s="92"/>
      <c r="BJ496" s="92"/>
      <c r="BK496" s="92"/>
      <c r="BL496" s="92"/>
      <c r="BM496" s="92"/>
      <c r="BN496" s="92"/>
    </row>
    <row r="497" spans="1:66" ht="12.75" customHeight="1">
      <c r="A497" s="92"/>
      <c r="B497" s="92"/>
      <c r="C497" s="92"/>
      <c r="D497" s="92"/>
      <c r="E497" s="92"/>
      <c r="F497" s="92"/>
      <c r="G497" s="92"/>
      <c r="H497" s="92"/>
      <c r="I497" s="92"/>
      <c r="J497" s="92"/>
      <c r="K497" s="92"/>
      <c r="L497" s="92"/>
      <c r="M497" s="92"/>
      <c r="N497" s="92"/>
      <c r="O497" s="92"/>
      <c r="P497" s="92"/>
      <c r="Q497" s="92"/>
      <c r="R497" s="92"/>
      <c r="S497" s="92"/>
      <c r="T497" s="92"/>
      <c r="U497" s="92"/>
      <c r="V497" s="92"/>
      <c r="W497" s="92"/>
      <c r="X497" s="92"/>
      <c r="Y497" s="92"/>
      <c r="Z497" s="92"/>
      <c r="AA497" s="92"/>
      <c r="AB497" s="92"/>
      <c r="AC497" s="92"/>
      <c r="AD497" s="92"/>
      <c r="AE497" s="92"/>
      <c r="AF497" s="92"/>
      <c r="AG497" s="92"/>
      <c r="AH497" s="92"/>
      <c r="AI497" s="92"/>
      <c r="AJ497" s="92"/>
      <c r="AK497" s="92"/>
      <c r="AL497" s="92"/>
      <c r="AM497" s="92"/>
      <c r="AN497" s="92"/>
      <c r="AO497" s="92"/>
      <c r="AP497" s="92"/>
      <c r="AQ497" s="92"/>
      <c r="AR497" s="92"/>
      <c r="AS497" s="92"/>
      <c r="AT497" s="92"/>
      <c r="AU497" s="92"/>
      <c r="AV497" s="92"/>
      <c r="AW497" s="92"/>
      <c r="AX497" s="92"/>
      <c r="AY497" s="92"/>
      <c r="AZ497" s="92"/>
      <c r="BA497" s="92"/>
      <c r="BB497" s="92"/>
      <c r="BC497" s="92"/>
      <c r="BD497" s="92"/>
      <c r="BE497" s="92"/>
      <c r="BF497" s="92"/>
      <c r="BG497" s="92"/>
      <c r="BH497" s="92"/>
      <c r="BI497" s="92"/>
      <c r="BJ497" s="92"/>
      <c r="BK497" s="92"/>
      <c r="BL497" s="92"/>
      <c r="BM497" s="92"/>
      <c r="BN497" s="92"/>
    </row>
    <row r="498" spans="1:66" ht="12.75" customHeight="1">
      <c r="A498" s="92"/>
      <c r="B498" s="92"/>
      <c r="C498" s="92"/>
      <c r="D498" s="92"/>
      <c r="E498" s="92"/>
      <c r="F498" s="92"/>
      <c r="G498" s="92"/>
      <c r="H498" s="92"/>
      <c r="I498" s="92"/>
      <c r="J498" s="92"/>
      <c r="K498" s="92"/>
      <c r="L498" s="92"/>
      <c r="M498" s="92"/>
      <c r="N498" s="92"/>
      <c r="O498" s="92"/>
      <c r="P498" s="92"/>
      <c r="Q498" s="92"/>
      <c r="R498" s="92"/>
      <c r="S498" s="92"/>
      <c r="T498" s="92"/>
      <c r="U498" s="92"/>
      <c r="V498" s="92"/>
      <c r="W498" s="92"/>
      <c r="X498" s="92"/>
      <c r="Y498" s="92"/>
      <c r="Z498" s="92"/>
      <c r="AA498" s="92"/>
      <c r="AB498" s="92"/>
      <c r="AC498" s="92"/>
      <c r="AD498" s="92"/>
      <c r="AE498" s="92"/>
      <c r="AF498" s="92"/>
      <c r="AG498" s="92"/>
      <c r="AH498" s="92"/>
      <c r="AI498" s="92"/>
      <c r="AJ498" s="92"/>
      <c r="AK498" s="92"/>
      <c r="AL498" s="92"/>
      <c r="AM498" s="92"/>
      <c r="AN498" s="92"/>
      <c r="AO498" s="92"/>
      <c r="AP498" s="92"/>
      <c r="AQ498" s="92"/>
      <c r="AR498" s="92"/>
      <c r="AS498" s="92"/>
      <c r="AT498" s="92"/>
      <c r="AU498" s="92"/>
      <c r="AV498" s="92"/>
      <c r="AW498" s="92"/>
      <c r="AX498" s="92"/>
      <c r="AY498" s="92"/>
      <c r="AZ498" s="92"/>
      <c r="BA498" s="92"/>
      <c r="BB498" s="92"/>
      <c r="BC498" s="92"/>
      <c r="BD498" s="92"/>
      <c r="BE498" s="92"/>
      <c r="BF498" s="92"/>
      <c r="BG498" s="92"/>
      <c r="BH498" s="92"/>
      <c r="BI498" s="92"/>
      <c r="BJ498" s="92"/>
      <c r="BK498" s="92"/>
      <c r="BL498" s="92"/>
      <c r="BM498" s="92"/>
      <c r="BN498" s="92"/>
    </row>
    <row r="499" spans="1:66" ht="12.75" customHeight="1">
      <c r="A499" s="92"/>
      <c r="B499" s="92"/>
      <c r="C499" s="92"/>
      <c r="D499" s="92"/>
      <c r="E499" s="92"/>
      <c r="F499" s="92"/>
      <c r="G499" s="92"/>
      <c r="H499" s="92"/>
      <c r="I499" s="92"/>
      <c r="J499" s="92"/>
      <c r="K499" s="92"/>
      <c r="L499" s="92"/>
      <c r="M499" s="92"/>
      <c r="N499" s="92"/>
      <c r="O499" s="92"/>
      <c r="P499" s="92"/>
      <c r="Q499" s="92"/>
      <c r="R499" s="92"/>
      <c r="S499" s="92"/>
      <c r="T499" s="92"/>
      <c r="U499" s="92"/>
      <c r="V499" s="92"/>
      <c r="W499" s="92"/>
      <c r="X499" s="92"/>
      <c r="Y499" s="92"/>
      <c r="Z499" s="92"/>
      <c r="AA499" s="92"/>
      <c r="AB499" s="92"/>
      <c r="AC499" s="92"/>
      <c r="AD499" s="92"/>
      <c r="AE499" s="92"/>
      <c r="AF499" s="92"/>
      <c r="AG499" s="92"/>
      <c r="AH499" s="92"/>
      <c r="AI499" s="92"/>
      <c r="AJ499" s="92"/>
      <c r="AK499" s="92"/>
      <c r="AL499" s="92"/>
      <c r="AM499" s="92"/>
      <c r="AN499" s="92"/>
      <c r="AO499" s="92"/>
      <c r="AP499" s="92"/>
      <c r="AQ499" s="92"/>
      <c r="AR499" s="92"/>
      <c r="AS499" s="92"/>
      <c r="AT499" s="92"/>
      <c r="AU499" s="92"/>
      <c r="AV499" s="92"/>
      <c r="AW499" s="92"/>
      <c r="AX499" s="92"/>
      <c r="AY499" s="92"/>
      <c r="AZ499" s="92"/>
      <c r="BA499" s="92"/>
      <c r="BB499" s="92"/>
      <c r="BC499" s="92"/>
      <c r="BD499" s="92"/>
      <c r="BE499" s="92"/>
      <c r="BF499" s="92"/>
      <c r="BG499" s="92"/>
      <c r="BH499" s="92"/>
      <c r="BI499" s="92"/>
      <c r="BJ499" s="92"/>
      <c r="BK499" s="92"/>
      <c r="BL499" s="92"/>
      <c r="BM499" s="92"/>
      <c r="BN499" s="92"/>
    </row>
    <row r="500" spans="1:66" ht="12.75" customHeight="1">
      <c r="A500" s="92"/>
      <c r="B500" s="92"/>
      <c r="C500" s="92"/>
      <c r="D500" s="92"/>
      <c r="E500" s="92"/>
      <c r="F500" s="92"/>
      <c r="G500" s="92"/>
      <c r="H500" s="92"/>
      <c r="I500" s="92"/>
      <c r="J500" s="92"/>
      <c r="K500" s="92"/>
      <c r="L500" s="92"/>
      <c r="M500" s="92"/>
      <c r="N500" s="92"/>
      <c r="O500" s="92"/>
      <c r="P500" s="92"/>
      <c r="Q500" s="92"/>
      <c r="R500" s="92"/>
      <c r="S500" s="92"/>
      <c r="T500" s="92"/>
      <c r="U500" s="92"/>
      <c r="V500" s="92"/>
      <c r="W500" s="92"/>
      <c r="X500" s="92"/>
      <c r="Y500" s="92"/>
      <c r="Z500" s="92"/>
      <c r="AA500" s="92"/>
      <c r="AB500" s="92"/>
      <c r="AC500" s="92"/>
      <c r="AD500" s="92"/>
      <c r="AE500" s="92"/>
      <c r="AF500" s="92"/>
      <c r="AG500" s="92"/>
      <c r="AH500" s="92"/>
      <c r="AI500" s="92"/>
      <c r="AJ500" s="92"/>
      <c r="AK500" s="92"/>
      <c r="AL500" s="92"/>
      <c r="AM500" s="92"/>
      <c r="AN500" s="92"/>
      <c r="AO500" s="92"/>
      <c r="AP500" s="92"/>
      <c r="AQ500" s="92"/>
      <c r="AR500" s="92"/>
      <c r="AS500" s="92"/>
      <c r="AT500" s="92"/>
      <c r="AU500" s="92"/>
      <c r="AV500" s="92"/>
      <c r="AW500" s="92"/>
      <c r="AX500" s="92"/>
      <c r="AY500" s="92"/>
      <c r="AZ500" s="92"/>
      <c r="BA500" s="92"/>
      <c r="BB500" s="92"/>
      <c r="BC500" s="92"/>
      <c r="BD500" s="92"/>
      <c r="BE500" s="92"/>
      <c r="BF500" s="92"/>
      <c r="BG500" s="92"/>
      <c r="BH500" s="92"/>
      <c r="BI500" s="92"/>
      <c r="BJ500" s="92"/>
      <c r="BK500" s="92"/>
      <c r="BL500" s="92"/>
      <c r="BM500" s="92"/>
      <c r="BN500" s="92"/>
    </row>
    <row r="501" spans="1:66" ht="12.75" customHeight="1">
      <c r="A501" s="92"/>
      <c r="B501" s="92"/>
      <c r="C501" s="92"/>
      <c r="D501" s="92"/>
      <c r="E501" s="92"/>
      <c r="F501" s="92"/>
      <c r="G501" s="92"/>
      <c r="H501" s="92"/>
      <c r="I501" s="92"/>
      <c r="J501" s="92"/>
      <c r="K501" s="92"/>
      <c r="L501" s="92"/>
      <c r="M501" s="92"/>
      <c r="N501" s="92"/>
      <c r="O501" s="92"/>
      <c r="P501" s="92"/>
      <c r="Q501" s="92"/>
      <c r="R501" s="92"/>
      <c r="S501" s="92"/>
      <c r="T501" s="92"/>
      <c r="U501" s="92"/>
      <c r="V501" s="92"/>
      <c r="W501" s="92"/>
      <c r="X501" s="92"/>
      <c r="Y501" s="92"/>
      <c r="Z501" s="92"/>
      <c r="AA501" s="92"/>
      <c r="AB501" s="92"/>
      <c r="AC501" s="92"/>
      <c r="AD501" s="92"/>
      <c r="AE501" s="92"/>
      <c r="AF501" s="92"/>
      <c r="AG501" s="92"/>
      <c r="AH501" s="92"/>
      <c r="AI501" s="92"/>
      <c r="AJ501" s="92"/>
      <c r="AK501" s="92"/>
      <c r="AL501" s="92"/>
      <c r="AM501" s="92"/>
      <c r="AN501" s="92"/>
      <c r="AO501" s="92"/>
      <c r="AP501" s="92"/>
      <c r="AQ501" s="92"/>
      <c r="AR501" s="92"/>
      <c r="AS501" s="92"/>
      <c r="AT501" s="92"/>
      <c r="AU501" s="92"/>
      <c r="AV501" s="92"/>
      <c r="AW501" s="92"/>
      <c r="AX501" s="92"/>
      <c r="AY501" s="92"/>
      <c r="AZ501" s="92"/>
      <c r="BA501" s="92"/>
      <c r="BB501" s="92"/>
      <c r="BC501" s="92"/>
      <c r="BD501" s="92"/>
      <c r="BE501" s="92"/>
      <c r="BF501" s="92"/>
      <c r="BG501" s="92"/>
      <c r="BH501" s="92"/>
      <c r="BI501" s="92"/>
      <c r="BJ501" s="92"/>
      <c r="BK501" s="92"/>
      <c r="BL501" s="92"/>
      <c r="BM501" s="92"/>
      <c r="BN501" s="92"/>
    </row>
    <row r="502" spans="1:66" ht="12.75" customHeight="1">
      <c r="A502" s="92"/>
      <c r="B502" s="92"/>
      <c r="C502" s="92"/>
      <c r="D502" s="92"/>
      <c r="E502" s="92"/>
      <c r="F502" s="92"/>
      <c r="G502" s="92"/>
      <c r="H502" s="92"/>
      <c r="I502" s="92"/>
      <c r="J502" s="92"/>
      <c r="K502" s="92"/>
      <c r="L502" s="92"/>
      <c r="M502" s="92"/>
      <c r="N502" s="92"/>
      <c r="O502" s="92"/>
      <c r="P502" s="92"/>
      <c r="Q502" s="92"/>
      <c r="R502" s="92"/>
      <c r="S502" s="92"/>
      <c r="T502" s="92"/>
      <c r="U502" s="92"/>
      <c r="V502" s="92"/>
      <c r="W502" s="92"/>
      <c r="X502" s="92"/>
      <c r="Y502" s="92"/>
      <c r="Z502" s="92"/>
      <c r="AA502" s="92"/>
      <c r="AB502" s="92"/>
      <c r="AC502" s="92"/>
      <c r="AD502" s="92"/>
      <c r="AE502" s="92"/>
      <c r="AF502" s="92"/>
      <c r="AG502" s="92"/>
      <c r="AH502" s="92"/>
      <c r="AI502" s="92"/>
      <c r="AJ502" s="92"/>
      <c r="AK502" s="92"/>
      <c r="AL502" s="92"/>
      <c r="AM502" s="92"/>
      <c r="AN502" s="92"/>
      <c r="AO502" s="92"/>
      <c r="AP502" s="92"/>
      <c r="AQ502" s="92"/>
      <c r="AR502" s="92"/>
      <c r="AS502" s="92"/>
      <c r="AT502" s="92"/>
      <c r="AU502" s="92"/>
      <c r="AV502" s="92"/>
      <c r="AW502" s="92"/>
      <c r="AX502" s="92"/>
      <c r="AY502" s="92"/>
      <c r="AZ502" s="92"/>
      <c r="BA502" s="92"/>
      <c r="BB502" s="92"/>
      <c r="BC502" s="92"/>
      <c r="BD502" s="92"/>
      <c r="BE502" s="92"/>
      <c r="BF502" s="92"/>
      <c r="BG502" s="92"/>
      <c r="BH502" s="92"/>
      <c r="BI502" s="92"/>
      <c r="BJ502" s="92"/>
      <c r="BK502" s="92"/>
      <c r="BL502" s="92"/>
      <c r="BM502" s="92"/>
      <c r="BN502" s="92"/>
    </row>
    <row r="503" spans="1:66" ht="12.75" customHeight="1">
      <c r="A503" s="92"/>
      <c r="B503" s="92"/>
      <c r="C503" s="92"/>
      <c r="D503" s="92"/>
      <c r="E503" s="92"/>
      <c r="F503" s="92"/>
      <c r="G503" s="92"/>
      <c r="H503" s="92"/>
      <c r="I503" s="92"/>
      <c r="J503" s="92"/>
      <c r="K503" s="92"/>
      <c r="L503" s="92"/>
      <c r="M503" s="92"/>
      <c r="N503" s="92"/>
      <c r="O503" s="92"/>
      <c r="P503" s="92"/>
      <c r="Q503" s="92"/>
      <c r="R503" s="92"/>
      <c r="S503" s="92"/>
      <c r="T503" s="92"/>
      <c r="U503" s="92"/>
      <c r="V503" s="92"/>
      <c r="W503" s="92"/>
      <c r="X503" s="92"/>
      <c r="Y503" s="92"/>
      <c r="Z503" s="92"/>
      <c r="AA503" s="92"/>
      <c r="AB503" s="92"/>
      <c r="AC503" s="92"/>
      <c r="AD503" s="92"/>
      <c r="AE503" s="92"/>
      <c r="AF503" s="92"/>
      <c r="AG503" s="92"/>
      <c r="AH503" s="92"/>
      <c r="AI503" s="92"/>
      <c r="AJ503" s="92"/>
      <c r="AK503" s="92"/>
      <c r="AL503" s="92"/>
      <c r="AM503" s="92"/>
      <c r="AN503" s="92"/>
      <c r="AO503" s="92"/>
      <c r="AP503" s="92"/>
      <c r="AQ503" s="92"/>
      <c r="AR503" s="92"/>
      <c r="AS503" s="92"/>
      <c r="AT503" s="92"/>
      <c r="AU503" s="92"/>
      <c r="AV503" s="92"/>
      <c r="AW503" s="92"/>
      <c r="AX503" s="92"/>
      <c r="AY503" s="92"/>
      <c r="AZ503" s="92"/>
      <c r="BA503" s="92"/>
      <c r="BB503" s="92"/>
      <c r="BC503" s="92"/>
      <c r="BD503" s="92"/>
      <c r="BE503" s="92"/>
      <c r="BF503" s="92"/>
      <c r="BG503" s="92"/>
      <c r="BH503" s="92"/>
      <c r="BI503" s="92"/>
      <c r="BJ503" s="92"/>
      <c r="BK503" s="92"/>
      <c r="BL503" s="92"/>
      <c r="BM503" s="92"/>
      <c r="BN503" s="92"/>
    </row>
    <row r="504" spans="1:66" ht="12.75" customHeight="1">
      <c r="A504" s="92"/>
      <c r="B504" s="92"/>
      <c r="C504" s="92"/>
      <c r="D504" s="92"/>
      <c r="E504" s="92"/>
      <c r="F504" s="92"/>
      <c r="G504" s="92"/>
      <c r="H504" s="92"/>
      <c r="I504" s="92"/>
      <c r="J504" s="92"/>
      <c r="K504" s="92"/>
      <c r="L504" s="92"/>
      <c r="M504" s="92"/>
      <c r="N504" s="92"/>
      <c r="O504" s="92"/>
      <c r="P504" s="92"/>
      <c r="Q504" s="92"/>
      <c r="R504" s="92"/>
      <c r="S504" s="92"/>
      <c r="T504" s="92"/>
      <c r="U504" s="92"/>
      <c r="V504" s="92"/>
      <c r="W504" s="92"/>
      <c r="X504" s="92"/>
      <c r="Y504" s="92"/>
      <c r="Z504" s="92"/>
      <c r="AA504" s="92"/>
      <c r="AB504" s="92"/>
      <c r="AC504" s="92"/>
      <c r="AD504" s="92"/>
      <c r="AE504" s="92"/>
      <c r="AF504" s="92"/>
      <c r="AG504" s="92"/>
      <c r="AH504" s="92"/>
      <c r="AI504" s="92"/>
      <c r="AJ504" s="92"/>
      <c r="AK504" s="92"/>
      <c r="AL504" s="92"/>
      <c r="AM504" s="92"/>
      <c r="AN504" s="92"/>
      <c r="AO504" s="92"/>
      <c r="AP504" s="92"/>
      <c r="AQ504" s="92"/>
      <c r="AR504" s="92"/>
      <c r="AS504" s="92"/>
      <c r="AT504" s="92"/>
      <c r="AU504" s="92"/>
      <c r="AV504" s="92"/>
      <c r="AW504" s="92"/>
      <c r="AX504" s="92"/>
      <c r="AY504" s="92"/>
      <c r="AZ504" s="92"/>
      <c r="BA504" s="92"/>
      <c r="BB504" s="92"/>
      <c r="BC504" s="92"/>
      <c r="BD504" s="92"/>
      <c r="BE504" s="92"/>
      <c r="BF504" s="92"/>
      <c r="BG504" s="92"/>
      <c r="BH504" s="92"/>
      <c r="BI504" s="92"/>
      <c r="BJ504" s="92"/>
      <c r="BK504" s="92"/>
      <c r="BL504" s="92"/>
      <c r="BM504" s="92"/>
      <c r="BN504" s="92"/>
    </row>
    <row r="505" spans="1:66" ht="12.75" customHeight="1">
      <c r="A505" s="92"/>
      <c r="B505" s="92"/>
      <c r="C505" s="92"/>
      <c r="D505" s="92"/>
      <c r="E505" s="92"/>
      <c r="F505" s="92"/>
      <c r="G505" s="92"/>
      <c r="H505" s="92"/>
      <c r="I505" s="92"/>
      <c r="J505" s="92"/>
      <c r="K505" s="92"/>
      <c r="L505" s="92"/>
      <c r="M505" s="92"/>
      <c r="N505" s="92"/>
      <c r="O505" s="92"/>
      <c r="P505" s="92"/>
      <c r="Q505" s="92"/>
      <c r="R505" s="92"/>
      <c r="S505" s="92"/>
      <c r="T505" s="92"/>
      <c r="U505" s="92"/>
      <c r="V505" s="92"/>
      <c r="W505" s="92"/>
      <c r="X505" s="92"/>
      <c r="Y505" s="92"/>
      <c r="Z505" s="92"/>
      <c r="AA505" s="92"/>
      <c r="AB505" s="92"/>
      <c r="AC505" s="92"/>
      <c r="AD505" s="92"/>
      <c r="AE505" s="92"/>
      <c r="AF505" s="92"/>
      <c r="AG505" s="92"/>
      <c r="AH505" s="92"/>
      <c r="AI505" s="92"/>
      <c r="AJ505" s="92"/>
      <c r="AK505" s="92"/>
      <c r="AL505" s="92"/>
      <c r="AM505" s="92"/>
      <c r="AN505" s="92"/>
      <c r="AO505" s="92"/>
      <c r="AP505" s="92"/>
      <c r="AQ505" s="92"/>
      <c r="AR505" s="92"/>
      <c r="AS505" s="92"/>
      <c r="AT505" s="92"/>
      <c r="AU505" s="92"/>
      <c r="AV505" s="92"/>
      <c r="AW505" s="92"/>
      <c r="AX505" s="92"/>
      <c r="AY505" s="92"/>
      <c r="AZ505" s="92"/>
      <c r="BA505" s="92"/>
      <c r="BB505" s="92"/>
      <c r="BC505" s="92"/>
      <c r="BD505" s="92"/>
      <c r="BE505" s="92"/>
      <c r="BF505" s="92"/>
      <c r="BG505" s="92"/>
      <c r="BH505" s="92"/>
      <c r="BI505" s="92"/>
      <c r="BJ505" s="92"/>
      <c r="BK505" s="92"/>
      <c r="BL505" s="92"/>
      <c r="BM505" s="92"/>
      <c r="BN505" s="92"/>
    </row>
    <row r="506" spans="1:66" ht="12.75" customHeight="1">
      <c r="A506" s="92"/>
      <c r="B506" s="92"/>
      <c r="C506" s="92"/>
      <c r="D506" s="92"/>
      <c r="E506" s="92"/>
      <c r="F506" s="92"/>
      <c r="G506" s="92"/>
      <c r="H506" s="92"/>
      <c r="I506" s="92"/>
      <c r="J506" s="92"/>
      <c r="K506" s="92"/>
      <c r="L506" s="92"/>
      <c r="M506" s="92"/>
      <c r="N506" s="92"/>
      <c r="O506" s="92"/>
      <c r="P506" s="92"/>
      <c r="Q506" s="92"/>
      <c r="R506" s="92"/>
      <c r="S506" s="92"/>
      <c r="T506" s="92"/>
      <c r="U506" s="92"/>
      <c r="V506" s="92"/>
      <c r="W506" s="92"/>
      <c r="X506" s="92"/>
      <c r="Y506" s="92"/>
      <c r="Z506" s="92"/>
      <c r="AA506" s="92"/>
      <c r="AB506" s="92"/>
      <c r="AC506" s="92"/>
      <c r="AD506" s="92"/>
      <c r="AE506" s="92"/>
      <c r="AF506" s="92"/>
      <c r="AG506" s="92"/>
      <c r="AH506" s="92"/>
      <c r="AI506" s="92"/>
      <c r="AJ506" s="92"/>
      <c r="AK506" s="92"/>
      <c r="AL506" s="92"/>
      <c r="AM506" s="92"/>
      <c r="AN506" s="92"/>
      <c r="AO506" s="92"/>
      <c r="AP506" s="92"/>
      <c r="AQ506" s="92"/>
      <c r="AR506" s="92"/>
      <c r="AS506" s="92"/>
      <c r="AT506" s="92"/>
      <c r="AU506" s="92"/>
      <c r="AV506" s="92"/>
      <c r="AW506" s="92"/>
      <c r="AX506" s="92"/>
      <c r="AY506" s="92"/>
      <c r="AZ506" s="92"/>
      <c r="BA506" s="92"/>
      <c r="BB506" s="92"/>
      <c r="BC506" s="92"/>
      <c r="BD506" s="92"/>
      <c r="BE506" s="92"/>
      <c r="BF506" s="92"/>
      <c r="BG506" s="92"/>
      <c r="BH506" s="92"/>
      <c r="BI506" s="92"/>
      <c r="BJ506" s="92"/>
      <c r="BK506" s="92"/>
      <c r="BL506" s="92"/>
      <c r="BM506" s="92"/>
      <c r="BN506" s="92"/>
    </row>
    <row r="507" spans="1:66" ht="12.75" customHeight="1">
      <c r="A507" s="92"/>
      <c r="B507" s="92"/>
      <c r="C507" s="92"/>
      <c r="D507" s="92"/>
      <c r="E507" s="92"/>
      <c r="F507" s="92"/>
      <c r="G507" s="92"/>
      <c r="H507" s="92"/>
      <c r="I507" s="92"/>
      <c r="J507" s="92"/>
      <c r="K507" s="92"/>
      <c r="L507" s="92"/>
      <c r="M507" s="92"/>
      <c r="N507" s="92"/>
      <c r="O507" s="92"/>
      <c r="P507" s="92"/>
      <c r="Q507" s="92"/>
      <c r="R507" s="92"/>
      <c r="S507" s="92"/>
      <c r="T507" s="92"/>
      <c r="U507" s="92"/>
      <c r="V507" s="92"/>
      <c r="W507" s="92"/>
      <c r="X507" s="92"/>
      <c r="Y507" s="92"/>
      <c r="Z507" s="92"/>
      <c r="AA507" s="92"/>
      <c r="AB507" s="92"/>
      <c r="AC507" s="92"/>
      <c r="AD507" s="92"/>
      <c r="AE507" s="92"/>
      <c r="AF507" s="92"/>
      <c r="AG507" s="92"/>
      <c r="AH507" s="92"/>
      <c r="AI507" s="92"/>
      <c r="AJ507" s="92"/>
      <c r="AK507" s="92"/>
      <c r="AL507" s="92"/>
      <c r="AM507" s="92"/>
      <c r="AN507" s="92"/>
      <c r="AO507" s="92"/>
      <c r="AP507" s="92"/>
      <c r="AQ507" s="92"/>
      <c r="AR507" s="92"/>
      <c r="AS507" s="92"/>
      <c r="AT507" s="92"/>
      <c r="AU507" s="92"/>
      <c r="AV507" s="92"/>
      <c r="AW507" s="92"/>
      <c r="AX507" s="92"/>
      <c r="AY507" s="92"/>
      <c r="AZ507" s="92"/>
      <c r="BA507" s="92"/>
      <c r="BB507" s="92"/>
      <c r="BC507" s="92"/>
      <c r="BD507" s="92"/>
      <c r="BE507" s="92"/>
      <c r="BF507" s="92"/>
      <c r="BG507" s="92"/>
      <c r="BH507" s="92"/>
      <c r="BI507" s="92"/>
      <c r="BJ507" s="92"/>
      <c r="BK507" s="92"/>
      <c r="BL507" s="92"/>
      <c r="BM507" s="92"/>
      <c r="BN507" s="92"/>
    </row>
    <row r="508" spans="1:66" ht="12.75" customHeight="1">
      <c r="A508" s="92"/>
      <c r="B508" s="92"/>
      <c r="C508" s="92"/>
      <c r="D508" s="92"/>
      <c r="E508" s="92"/>
      <c r="F508" s="92"/>
      <c r="G508" s="92"/>
      <c r="H508" s="92"/>
      <c r="I508" s="92"/>
      <c r="J508" s="92"/>
      <c r="K508" s="92"/>
      <c r="L508" s="92"/>
      <c r="M508" s="92"/>
      <c r="N508" s="92"/>
      <c r="O508" s="92"/>
      <c r="P508" s="92"/>
      <c r="Q508" s="92"/>
      <c r="R508" s="92"/>
      <c r="S508" s="92"/>
      <c r="T508" s="92"/>
      <c r="U508" s="92"/>
      <c r="V508" s="92"/>
      <c r="W508" s="92"/>
      <c r="X508" s="92"/>
      <c r="Y508" s="92"/>
      <c r="Z508" s="92"/>
      <c r="AA508" s="92"/>
      <c r="AB508" s="92"/>
      <c r="AC508" s="92"/>
      <c r="AD508" s="92"/>
      <c r="AE508" s="92"/>
      <c r="AF508" s="92"/>
      <c r="AG508" s="92"/>
      <c r="AH508" s="92"/>
      <c r="AI508" s="92"/>
      <c r="AJ508" s="92"/>
      <c r="AK508" s="92"/>
      <c r="AL508" s="92"/>
      <c r="AM508" s="92"/>
      <c r="AN508" s="92"/>
      <c r="AO508" s="92"/>
      <c r="AP508" s="92"/>
      <c r="AQ508" s="92"/>
      <c r="AR508" s="92"/>
      <c r="AS508" s="92"/>
      <c r="AT508" s="92"/>
      <c r="AU508" s="92"/>
      <c r="AV508" s="92"/>
      <c r="AW508" s="92"/>
      <c r="AX508" s="92"/>
      <c r="AY508" s="92"/>
      <c r="AZ508" s="92"/>
      <c r="BA508" s="92"/>
      <c r="BB508" s="92"/>
      <c r="BC508" s="92"/>
      <c r="BD508" s="92"/>
      <c r="BE508" s="92"/>
      <c r="BF508" s="92"/>
      <c r="BG508" s="92"/>
      <c r="BH508" s="92"/>
      <c r="BI508" s="92"/>
      <c r="BJ508" s="92"/>
      <c r="BK508" s="92"/>
      <c r="BL508" s="92"/>
      <c r="BM508" s="92"/>
      <c r="BN508" s="92"/>
    </row>
    <row r="509" spans="1:66" ht="12.75" customHeight="1">
      <c r="A509" s="92"/>
      <c r="B509" s="92"/>
      <c r="C509" s="92"/>
      <c r="D509" s="92"/>
      <c r="E509" s="92"/>
      <c r="F509" s="92"/>
      <c r="G509" s="92"/>
      <c r="H509" s="92"/>
      <c r="I509" s="92"/>
      <c r="J509" s="92"/>
      <c r="K509" s="92"/>
      <c r="L509" s="92"/>
      <c r="M509" s="92"/>
      <c r="N509" s="92"/>
      <c r="O509" s="92"/>
      <c r="P509" s="92"/>
      <c r="Q509" s="92"/>
      <c r="R509" s="92"/>
      <c r="S509" s="92"/>
      <c r="T509" s="92"/>
      <c r="U509" s="92"/>
      <c r="V509" s="92"/>
      <c r="W509" s="92"/>
      <c r="X509" s="92"/>
      <c r="Y509" s="92"/>
      <c r="Z509" s="92"/>
      <c r="AA509" s="92"/>
      <c r="AB509" s="92"/>
      <c r="AC509" s="92"/>
      <c r="AD509" s="92"/>
      <c r="AE509" s="92"/>
      <c r="AF509" s="92"/>
      <c r="AG509" s="92"/>
      <c r="AH509" s="92"/>
      <c r="AI509" s="92"/>
      <c r="AJ509" s="92"/>
      <c r="AK509" s="92"/>
      <c r="AL509" s="92"/>
      <c r="AM509" s="92"/>
      <c r="AN509" s="92"/>
      <c r="AO509" s="92"/>
      <c r="AP509" s="92"/>
      <c r="AQ509" s="92"/>
      <c r="AR509" s="92"/>
      <c r="AS509" s="92"/>
      <c r="AT509" s="92"/>
      <c r="AU509" s="92"/>
      <c r="AV509" s="92"/>
      <c r="AW509" s="92"/>
      <c r="AX509" s="92"/>
      <c r="AY509" s="92"/>
      <c r="AZ509" s="92"/>
      <c r="BA509" s="92"/>
      <c r="BB509" s="92"/>
      <c r="BC509" s="92"/>
      <c r="BD509" s="92"/>
      <c r="BE509" s="92"/>
      <c r="BF509" s="92"/>
      <c r="BG509" s="92"/>
      <c r="BH509" s="92"/>
      <c r="BI509" s="92"/>
      <c r="BJ509" s="92"/>
      <c r="BK509" s="92"/>
      <c r="BL509" s="92"/>
      <c r="BM509" s="92"/>
      <c r="BN509" s="92"/>
    </row>
    <row r="510" spans="1:66" ht="12.75" customHeight="1">
      <c r="A510" s="92"/>
      <c r="B510" s="92"/>
      <c r="C510" s="92"/>
      <c r="D510" s="92"/>
      <c r="E510" s="92"/>
      <c r="F510" s="92"/>
      <c r="G510" s="92"/>
      <c r="H510" s="92"/>
      <c r="I510" s="92"/>
      <c r="J510" s="92"/>
      <c r="K510" s="92"/>
      <c r="L510" s="92"/>
      <c r="M510" s="92"/>
      <c r="N510" s="92"/>
      <c r="O510" s="92"/>
      <c r="P510" s="92"/>
      <c r="Q510" s="92"/>
      <c r="R510" s="92"/>
      <c r="S510" s="92"/>
      <c r="T510" s="92"/>
      <c r="U510" s="92"/>
      <c r="V510" s="92"/>
      <c r="W510" s="92"/>
      <c r="X510" s="92"/>
      <c r="Y510" s="92"/>
      <c r="Z510" s="92"/>
      <c r="AA510" s="92"/>
      <c r="AB510" s="92"/>
      <c r="AC510" s="92"/>
      <c r="AD510" s="92"/>
      <c r="AE510" s="92"/>
      <c r="AF510" s="92"/>
      <c r="AG510" s="92"/>
      <c r="AH510" s="92"/>
      <c r="AI510" s="92"/>
      <c r="AJ510" s="92"/>
      <c r="AK510" s="92"/>
      <c r="AL510" s="92"/>
      <c r="AM510" s="92"/>
      <c r="AN510" s="92"/>
      <c r="AO510" s="92"/>
      <c r="AP510" s="92"/>
      <c r="AQ510" s="92"/>
      <c r="AR510" s="92"/>
      <c r="AS510" s="92"/>
      <c r="AT510" s="92"/>
      <c r="AU510" s="92"/>
      <c r="AV510" s="92"/>
      <c r="AW510" s="92"/>
      <c r="AX510" s="92"/>
      <c r="AY510" s="92"/>
      <c r="AZ510" s="92"/>
      <c r="BA510" s="92"/>
      <c r="BB510" s="92"/>
      <c r="BC510" s="92"/>
      <c r="BD510" s="92"/>
      <c r="BE510" s="92"/>
      <c r="BF510" s="92"/>
      <c r="BG510" s="92"/>
      <c r="BH510" s="92"/>
      <c r="BI510" s="92"/>
      <c r="BJ510" s="92"/>
      <c r="BK510" s="92"/>
      <c r="BL510" s="92"/>
      <c r="BM510" s="92"/>
      <c r="BN510" s="92"/>
    </row>
    <row r="511" spans="1:66" ht="12.75" customHeight="1">
      <c r="A511" s="92"/>
      <c r="B511" s="92"/>
      <c r="C511" s="92"/>
      <c r="D511" s="92"/>
      <c r="E511" s="92"/>
      <c r="F511" s="92"/>
      <c r="G511" s="92"/>
      <c r="H511" s="92"/>
      <c r="I511" s="92"/>
      <c r="J511" s="92"/>
      <c r="K511" s="92"/>
      <c r="L511" s="92"/>
      <c r="M511" s="92"/>
      <c r="N511" s="92"/>
      <c r="O511" s="92"/>
      <c r="P511" s="92"/>
      <c r="Q511" s="92"/>
      <c r="R511" s="92"/>
      <c r="S511" s="92"/>
      <c r="T511" s="92"/>
      <c r="U511" s="92"/>
      <c r="V511" s="92"/>
      <c r="W511" s="92"/>
      <c r="X511" s="92"/>
      <c r="Y511" s="92"/>
      <c r="Z511" s="92"/>
      <c r="AA511" s="92"/>
      <c r="AB511" s="92"/>
      <c r="AC511" s="92"/>
      <c r="AD511" s="92"/>
      <c r="AE511" s="92"/>
      <c r="AF511" s="92"/>
      <c r="AG511" s="92"/>
      <c r="AH511" s="92"/>
      <c r="AI511" s="92"/>
      <c r="AJ511" s="92"/>
      <c r="AK511" s="92"/>
      <c r="AL511" s="92"/>
      <c r="AM511" s="92"/>
      <c r="AN511" s="92"/>
      <c r="AO511" s="92"/>
      <c r="AP511" s="92"/>
      <c r="AQ511" s="92"/>
      <c r="AR511" s="92"/>
      <c r="AS511" s="92"/>
      <c r="AT511" s="92"/>
      <c r="AU511" s="92"/>
      <c r="AV511" s="92"/>
      <c r="AW511" s="92"/>
      <c r="AX511" s="92"/>
      <c r="AY511" s="92"/>
      <c r="AZ511" s="92"/>
      <c r="BA511" s="92"/>
      <c r="BB511" s="92"/>
      <c r="BC511" s="92"/>
      <c r="BD511" s="92"/>
      <c r="BE511" s="92"/>
      <c r="BF511" s="92"/>
      <c r="BG511" s="92"/>
      <c r="BH511" s="92"/>
      <c r="BI511" s="92"/>
      <c r="BJ511" s="92"/>
      <c r="BK511" s="92"/>
      <c r="BL511" s="92"/>
      <c r="BM511" s="92"/>
      <c r="BN511" s="92"/>
    </row>
    <row r="512" spans="1:66" ht="12.75" customHeight="1">
      <c r="A512" s="92"/>
      <c r="B512" s="92"/>
      <c r="C512" s="92"/>
      <c r="D512" s="92"/>
      <c r="E512" s="92"/>
      <c r="F512" s="92"/>
      <c r="G512" s="92"/>
      <c r="H512" s="92"/>
      <c r="I512" s="92"/>
      <c r="J512" s="92"/>
      <c r="K512" s="92"/>
      <c r="L512" s="92"/>
      <c r="M512" s="92"/>
      <c r="N512" s="92"/>
      <c r="O512" s="92"/>
      <c r="P512" s="92"/>
      <c r="Q512" s="92"/>
      <c r="R512" s="92"/>
      <c r="S512" s="92"/>
      <c r="T512" s="92"/>
      <c r="U512" s="92"/>
      <c r="V512" s="92"/>
      <c r="W512" s="92"/>
      <c r="X512" s="92"/>
      <c r="Y512" s="92"/>
      <c r="Z512" s="92"/>
      <c r="AA512" s="92"/>
      <c r="AB512" s="92"/>
      <c r="AC512" s="92"/>
      <c r="AD512" s="92"/>
      <c r="AE512" s="92"/>
      <c r="AF512" s="92"/>
      <c r="AG512" s="92"/>
      <c r="AH512" s="92"/>
      <c r="AI512" s="92"/>
      <c r="AJ512" s="92"/>
      <c r="AK512" s="92"/>
      <c r="AL512" s="92"/>
      <c r="AM512" s="92"/>
      <c r="AN512" s="92"/>
      <c r="AO512" s="92"/>
      <c r="AP512" s="92"/>
      <c r="AQ512" s="92"/>
      <c r="AR512" s="92"/>
      <c r="AS512" s="92"/>
      <c r="AT512" s="92"/>
      <c r="AU512" s="92"/>
      <c r="AV512" s="92"/>
      <c r="AW512" s="92"/>
      <c r="AX512" s="92"/>
      <c r="AY512" s="92"/>
      <c r="AZ512" s="92"/>
      <c r="BA512" s="92"/>
      <c r="BB512" s="92"/>
      <c r="BC512" s="92"/>
      <c r="BD512" s="92"/>
      <c r="BE512" s="92"/>
      <c r="BF512" s="92"/>
      <c r="BG512" s="92"/>
      <c r="BH512" s="92"/>
      <c r="BI512" s="92"/>
      <c r="BJ512" s="92"/>
      <c r="BK512" s="92"/>
      <c r="BL512" s="92"/>
      <c r="BM512" s="92"/>
      <c r="BN512" s="92"/>
    </row>
    <row r="513" spans="1:66" ht="12.75" customHeight="1">
      <c r="A513" s="92"/>
      <c r="B513" s="92"/>
      <c r="C513" s="92"/>
      <c r="D513" s="92"/>
      <c r="E513" s="92"/>
      <c r="F513" s="92"/>
      <c r="G513" s="92"/>
      <c r="H513" s="92"/>
      <c r="I513" s="92"/>
      <c r="J513" s="92"/>
      <c r="K513" s="92"/>
      <c r="L513" s="92"/>
      <c r="M513" s="92"/>
      <c r="N513" s="92"/>
      <c r="O513" s="92"/>
      <c r="P513" s="92"/>
      <c r="Q513" s="92"/>
      <c r="R513" s="92"/>
      <c r="S513" s="92"/>
      <c r="T513" s="92"/>
      <c r="U513" s="92"/>
      <c r="V513" s="92"/>
      <c r="W513" s="92"/>
      <c r="X513" s="92"/>
      <c r="Y513" s="92"/>
      <c r="Z513" s="92"/>
      <c r="AA513" s="92"/>
      <c r="AB513" s="92"/>
      <c r="AC513" s="92"/>
      <c r="AD513" s="92"/>
      <c r="AE513" s="92"/>
      <c r="AF513" s="92"/>
      <c r="AG513" s="92"/>
      <c r="AH513" s="92"/>
      <c r="AI513" s="92"/>
      <c r="AJ513" s="92"/>
      <c r="AK513" s="92"/>
      <c r="AL513" s="92"/>
      <c r="AM513" s="92"/>
      <c r="AN513" s="92"/>
      <c r="AO513" s="92"/>
      <c r="AP513" s="92"/>
      <c r="AQ513" s="92"/>
      <c r="AR513" s="92"/>
      <c r="AS513" s="92"/>
      <c r="AT513" s="92"/>
      <c r="AU513" s="92"/>
      <c r="AV513" s="92"/>
      <c r="AW513" s="92"/>
      <c r="AX513" s="92"/>
      <c r="AY513" s="92"/>
      <c r="AZ513" s="92"/>
      <c r="BA513" s="92"/>
      <c r="BB513" s="92"/>
      <c r="BC513" s="92"/>
      <c r="BD513" s="92"/>
      <c r="BE513" s="92"/>
      <c r="BF513" s="92"/>
      <c r="BG513" s="92"/>
      <c r="BH513" s="92"/>
      <c r="BI513" s="92"/>
      <c r="BJ513" s="92"/>
      <c r="BK513" s="92"/>
      <c r="BL513" s="92"/>
      <c r="BM513" s="92"/>
      <c r="BN513" s="92"/>
    </row>
    <row r="514" spans="1:66" ht="12.75" customHeight="1">
      <c r="A514" s="92"/>
      <c r="B514" s="92"/>
      <c r="C514" s="92"/>
      <c r="D514" s="92"/>
      <c r="E514" s="92"/>
      <c r="F514" s="92"/>
      <c r="G514" s="92"/>
      <c r="H514" s="92"/>
      <c r="I514" s="92"/>
      <c r="J514" s="92"/>
      <c r="K514" s="92"/>
      <c r="L514" s="92"/>
      <c r="M514" s="92"/>
      <c r="N514" s="92"/>
      <c r="O514" s="92"/>
      <c r="P514" s="92"/>
      <c r="Q514" s="92"/>
      <c r="R514" s="92"/>
      <c r="S514" s="92"/>
      <c r="T514" s="92"/>
      <c r="U514" s="92"/>
      <c r="V514" s="92"/>
      <c r="W514" s="92"/>
      <c r="X514" s="92"/>
      <c r="Y514" s="92"/>
      <c r="Z514" s="92"/>
      <c r="AA514" s="92"/>
      <c r="AB514" s="92"/>
      <c r="AC514" s="92"/>
      <c r="AD514" s="92"/>
      <c r="AE514" s="92"/>
      <c r="AF514" s="92"/>
      <c r="AG514" s="92"/>
      <c r="AH514" s="92"/>
      <c r="AI514" s="92"/>
      <c r="AJ514" s="92"/>
      <c r="AK514" s="92"/>
      <c r="AL514" s="92"/>
      <c r="AM514" s="92"/>
      <c r="AN514" s="92"/>
      <c r="AO514" s="92"/>
      <c r="AP514" s="92"/>
      <c r="AQ514" s="92"/>
      <c r="AR514" s="92"/>
      <c r="AS514" s="92"/>
      <c r="AT514" s="92"/>
      <c r="AU514" s="92"/>
      <c r="AV514" s="92"/>
      <c r="AW514" s="92"/>
      <c r="AX514" s="92"/>
      <c r="AY514" s="92"/>
      <c r="AZ514" s="92"/>
      <c r="BA514" s="92"/>
      <c r="BB514" s="92"/>
      <c r="BC514" s="92"/>
      <c r="BD514" s="92"/>
      <c r="BE514" s="92"/>
      <c r="BF514" s="92"/>
      <c r="BG514" s="92"/>
      <c r="BH514" s="92"/>
      <c r="BI514" s="92"/>
      <c r="BJ514" s="92"/>
      <c r="BK514" s="92"/>
      <c r="BL514" s="92"/>
      <c r="BM514" s="92"/>
      <c r="BN514" s="92"/>
    </row>
    <row r="515" spans="1:66" ht="12.75" customHeight="1">
      <c r="A515" s="92"/>
      <c r="B515" s="92"/>
      <c r="C515" s="92"/>
      <c r="D515" s="92"/>
      <c r="E515" s="92"/>
      <c r="F515" s="92"/>
      <c r="G515" s="92"/>
      <c r="H515" s="92"/>
      <c r="I515" s="92"/>
      <c r="J515" s="92"/>
      <c r="K515" s="92"/>
      <c r="L515" s="92"/>
      <c r="M515" s="92"/>
      <c r="N515" s="92"/>
      <c r="O515" s="92"/>
      <c r="P515" s="92"/>
      <c r="Q515" s="92"/>
      <c r="R515" s="92"/>
      <c r="S515" s="92"/>
      <c r="T515" s="92"/>
      <c r="U515" s="92"/>
      <c r="V515" s="92"/>
      <c r="W515" s="92"/>
      <c r="X515" s="92"/>
      <c r="Y515" s="92"/>
      <c r="Z515" s="92"/>
      <c r="AA515" s="92"/>
      <c r="AB515" s="92"/>
      <c r="AC515" s="92"/>
      <c r="AD515" s="92"/>
      <c r="AE515" s="92"/>
      <c r="AF515" s="92"/>
      <c r="AG515" s="92"/>
      <c r="AH515" s="92"/>
      <c r="AI515" s="92"/>
      <c r="AJ515" s="92"/>
      <c r="AK515" s="92"/>
      <c r="AL515" s="92"/>
      <c r="AM515" s="92"/>
      <c r="AN515" s="92"/>
      <c r="AO515" s="92"/>
      <c r="AP515" s="92"/>
      <c r="AQ515" s="92"/>
      <c r="AR515" s="92"/>
      <c r="AS515" s="92"/>
      <c r="AT515" s="92"/>
      <c r="AU515" s="92"/>
      <c r="AV515" s="92"/>
      <c r="AW515" s="92"/>
      <c r="AX515" s="92"/>
      <c r="AY515" s="92"/>
      <c r="AZ515" s="92"/>
      <c r="BA515" s="92"/>
      <c r="BB515" s="92"/>
      <c r="BC515" s="92"/>
      <c r="BD515" s="92"/>
      <c r="BE515" s="92"/>
      <c r="BF515" s="92"/>
      <c r="BG515" s="92"/>
      <c r="BH515" s="92"/>
      <c r="BI515" s="92"/>
      <c r="BJ515" s="92"/>
      <c r="BK515" s="92"/>
      <c r="BL515" s="92"/>
      <c r="BM515" s="92"/>
      <c r="BN515" s="92"/>
    </row>
    <row r="516" spans="1:66" ht="12.75" customHeight="1">
      <c r="A516" s="92"/>
      <c r="B516" s="92"/>
      <c r="C516" s="92"/>
      <c r="D516" s="92"/>
      <c r="E516" s="92"/>
      <c r="F516" s="92"/>
      <c r="G516" s="92"/>
      <c r="H516" s="92"/>
      <c r="I516" s="92"/>
      <c r="J516" s="92"/>
      <c r="K516" s="92"/>
      <c r="L516" s="92"/>
      <c r="M516" s="92"/>
      <c r="N516" s="92"/>
      <c r="O516" s="92"/>
      <c r="P516" s="92"/>
      <c r="Q516" s="92"/>
      <c r="R516" s="92"/>
      <c r="S516" s="92"/>
      <c r="T516" s="92"/>
      <c r="U516" s="92"/>
      <c r="V516" s="92"/>
      <c r="W516" s="92"/>
      <c r="X516" s="92"/>
      <c r="Y516" s="92"/>
      <c r="Z516" s="92"/>
      <c r="AA516" s="92"/>
      <c r="AB516" s="92"/>
      <c r="AC516" s="92"/>
      <c r="AD516" s="92"/>
      <c r="AE516" s="92"/>
      <c r="AF516" s="92"/>
      <c r="AG516" s="92"/>
      <c r="AH516" s="92"/>
      <c r="AI516" s="92"/>
      <c r="AJ516" s="92"/>
      <c r="AK516" s="92"/>
      <c r="AL516" s="92"/>
      <c r="AM516" s="92"/>
      <c r="AN516" s="92"/>
      <c r="AO516" s="92"/>
      <c r="AP516" s="92"/>
      <c r="AQ516" s="92"/>
      <c r="AR516" s="92"/>
      <c r="AS516" s="92"/>
      <c r="AT516" s="92"/>
      <c r="AU516" s="92"/>
      <c r="AV516" s="92"/>
      <c r="AW516" s="92"/>
      <c r="AX516" s="92"/>
      <c r="AY516" s="92"/>
      <c r="AZ516" s="92"/>
      <c r="BA516" s="92"/>
      <c r="BB516" s="92"/>
      <c r="BC516" s="92"/>
      <c r="BD516" s="92"/>
      <c r="BE516" s="92"/>
      <c r="BF516" s="92"/>
      <c r="BG516" s="92"/>
      <c r="BH516" s="92"/>
      <c r="BI516" s="92"/>
      <c r="BJ516" s="92"/>
      <c r="BK516" s="92"/>
      <c r="BL516" s="92"/>
      <c r="BM516" s="92"/>
      <c r="BN516" s="92"/>
    </row>
    <row r="517" spans="1:66" ht="12.75" customHeight="1">
      <c r="A517" s="92"/>
      <c r="B517" s="92"/>
      <c r="C517" s="92"/>
      <c r="D517" s="92"/>
      <c r="E517" s="92"/>
      <c r="F517" s="92"/>
      <c r="G517" s="92"/>
      <c r="H517" s="92"/>
      <c r="I517" s="92"/>
      <c r="J517" s="92"/>
      <c r="K517" s="92"/>
      <c r="L517" s="92"/>
      <c r="M517" s="92"/>
      <c r="N517" s="92"/>
      <c r="O517" s="92"/>
      <c r="P517" s="92"/>
      <c r="Q517" s="92"/>
      <c r="R517" s="92"/>
      <c r="S517" s="92"/>
      <c r="T517" s="92"/>
      <c r="U517" s="92"/>
      <c r="V517" s="92"/>
      <c r="W517" s="92"/>
      <c r="X517" s="92"/>
      <c r="Y517" s="92"/>
      <c r="Z517" s="92"/>
      <c r="AA517" s="92"/>
      <c r="AB517" s="92"/>
      <c r="AC517" s="92"/>
      <c r="AD517" s="92"/>
      <c r="AE517" s="92"/>
      <c r="AF517" s="92"/>
      <c r="AG517" s="92"/>
      <c r="AH517" s="92"/>
      <c r="AI517" s="92"/>
      <c r="AJ517" s="92"/>
      <c r="AK517" s="92"/>
      <c r="AL517" s="92"/>
      <c r="AM517" s="92"/>
      <c r="AN517" s="92"/>
      <c r="AO517" s="92"/>
      <c r="AP517" s="92"/>
      <c r="AQ517" s="92"/>
      <c r="AR517" s="92"/>
      <c r="AS517" s="92"/>
      <c r="AT517" s="92"/>
      <c r="AU517" s="92"/>
      <c r="AV517" s="92"/>
      <c r="AW517" s="92"/>
      <c r="AX517" s="92"/>
      <c r="AY517" s="92"/>
      <c r="AZ517" s="92"/>
      <c r="BA517" s="92"/>
      <c r="BB517" s="92"/>
      <c r="BC517" s="92"/>
      <c r="BD517" s="92"/>
      <c r="BE517" s="92"/>
      <c r="BF517" s="92"/>
      <c r="BG517" s="92"/>
      <c r="BH517" s="92"/>
      <c r="BI517" s="92"/>
      <c r="BJ517" s="92"/>
      <c r="BK517" s="92"/>
      <c r="BL517" s="92"/>
      <c r="BM517" s="92"/>
      <c r="BN517" s="92"/>
    </row>
    <row r="518" spans="1:66" ht="12.75" customHeight="1">
      <c r="A518" s="92"/>
      <c r="B518" s="92"/>
      <c r="C518" s="92"/>
      <c r="D518" s="92"/>
      <c r="E518" s="92"/>
      <c r="F518" s="92"/>
      <c r="G518" s="92"/>
      <c r="H518" s="92"/>
      <c r="I518" s="92"/>
      <c r="J518" s="92"/>
      <c r="K518" s="92"/>
      <c r="L518" s="92"/>
      <c r="M518" s="92"/>
      <c r="N518" s="92"/>
      <c r="O518" s="92"/>
      <c r="P518" s="92"/>
      <c r="Q518" s="92"/>
      <c r="R518" s="92"/>
      <c r="S518" s="92"/>
      <c r="T518" s="92"/>
      <c r="U518" s="92"/>
      <c r="V518" s="92"/>
      <c r="W518" s="92"/>
      <c r="X518" s="92"/>
      <c r="Y518" s="92"/>
      <c r="Z518" s="92"/>
      <c r="AA518" s="92"/>
      <c r="AB518" s="92"/>
      <c r="AC518" s="92"/>
      <c r="AD518" s="92"/>
      <c r="AE518" s="92"/>
      <c r="AF518" s="92"/>
      <c r="AG518" s="92"/>
      <c r="AH518" s="92"/>
      <c r="AI518" s="92"/>
      <c r="AJ518" s="92"/>
      <c r="AK518" s="92"/>
      <c r="AL518" s="92"/>
      <c r="AM518" s="92"/>
      <c r="AN518" s="92"/>
      <c r="AO518" s="92"/>
      <c r="AP518" s="92"/>
      <c r="AQ518" s="92"/>
      <c r="AR518" s="92"/>
      <c r="AS518" s="92"/>
      <c r="AT518" s="92"/>
      <c r="AU518" s="92"/>
      <c r="AV518" s="92"/>
      <c r="AW518" s="92"/>
      <c r="AX518" s="92"/>
      <c r="AY518" s="92"/>
      <c r="AZ518" s="92"/>
      <c r="BA518" s="92"/>
      <c r="BB518" s="92"/>
      <c r="BC518" s="92"/>
      <c r="BD518" s="92"/>
      <c r="BE518" s="92"/>
      <c r="BF518" s="92"/>
      <c r="BG518" s="92"/>
      <c r="BH518" s="92"/>
      <c r="BI518" s="92"/>
      <c r="BJ518" s="92"/>
      <c r="BK518" s="92"/>
      <c r="BL518" s="92"/>
      <c r="BM518" s="92"/>
      <c r="BN518" s="92"/>
    </row>
    <row r="519" spans="1:66" ht="12.75" customHeight="1">
      <c r="A519" s="92"/>
      <c r="B519" s="92"/>
      <c r="C519" s="92"/>
      <c r="D519" s="92"/>
      <c r="E519" s="92"/>
      <c r="F519" s="92"/>
      <c r="G519" s="92"/>
      <c r="H519" s="92"/>
      <c r="I519" s="92"/>
      <c r="J519" s="92"/>
      <c r="K519" s="92"/>
      <c r="L519" s="92"/>
      <c r="M519" s="92"/>
      <c r="N519" s="92"/>
      <c r="O519" s="92"/>
      <c r="P519" s="92"/>
      <c r="Q519" s="92"/>
      <c r="R519" s="92"/>
      <c r="S519" s="92"/>
      <c r="T519" s="92"/>
      <c r="U519" s="92"/>
      <c r="V519" s="92"/>
      <c r="W519" s="92"/>
      <c r="X519" s="92"/>
      <c r="Y519" s="92"/>
      <c r="Z519" s="92"/>
      <c r="AA519" s="92"/>
      <c r="AB519" s="92"/>
      <c r="AC519" s="92"/>
      <c r="AD519" s="92"/>
      <c r="AE519" s="92"/>
      <c r="AF519" s="92"/>
      <c r="AG519" s="92"/>
      <c r="AH519" s="92"/>
      <c r="AI519" s="92"/>
      <c r="AJ519" s="92"/>
      <c r="AK519" s="92"/>
      <c r="AL519" s="92"/>
      <c r="AM519" s="92"/>
      <c r="AN519" s="92"/>
      <c r="AO519" s="92"/>
      <c r="AP519" s="92"/>
      <c r="AQ519" s="92"/>
      <c r="AR519" s="92"/>
      <c r="AS519" s="92"/>
      <c r="AT519" s="92"/>
      <c r="AU519" s="92"/>
      <c r="AV519" s="92"/>
      <c r="AW519" s="92"/>
      <c r="AX519" s="92"/>
      <c r="AY519" s="92"/>
      <c r="AZ519" s="92"/>
      <c r="BA519" s="92"/>
      <c r="BB519" s="92"/>
      <c r="BC519" s="92"/>
      <c r="BD519" s="92"/>
      <c r="BE519" s="92"/>
      <c r="BF519" s="92"/>
      <c r="BG519" s="92"/>
      <c r="BH519" s="92"/>
      <c r="BI519" s="92"/>
      <c r="BJ519" s="92"/>
      <c r="BK519" s="92"/>
      <c r="BL519" s="92"/>
      <c r="BM519" s="92"/>
      <c r="BN519" s="92"/>
    </row>
    <row r="520" spans="1:66" ht="12.75" customHeight="1">
      <c r="A520" s="92"/>
      <c r="B520" s="92"/>
      <c r="C520" s="92"/>
      <c r="D520" s="92"/>
      <c r="E520" s="92"/>
      <c r="F520" s="92"/>
      <c r="G520" s="92"/>
      <c r="H520" s="92"/>
      <c r="I520" s="92"/>
      <c r="J520" s="92"/>
      <c r="K520" s="92"/>
      <c r="L520" s="92"/>
      <c r="M520" s="92"/>
      <c r="N520" s="92"/>
      <c r="O520" s="92"/>
      <c r="P520" s="92"/>
      <c r="Q520" s="92"/>
      <c r="R520" s="92"/>
      <c r="S520" s="92"/>
      <c r="T520" s="92"/>
      <c r="U520" s="92"/>
      <c r="V520" s="92"/>
      <c r="W520" s="92"/>
      <c r="X520" s="92"/>
      <c r="Y520" s="92"/>
      <c r="Z520" s="92"/>
      <c r="AA520" s="92"/>
      <c r="AB520" s="92"/>
      <c r="AC520" s="92"/>
      <c r="AD520" s="92"/>
      <c r="AE520" s="92"/>
      <c r="AF520" s="92"/>
      <c r="AG520" s="92"/>
      <c r="AH520" s="92"/>
      <c r="AI520" s="92"/>
      <c r="AJ520" s="92"/>
      <c r="AK520" s="92"/>
      <c r="AL520" s="92"/>
      <c r="AM520" s="92"/>
      <c r="AN520" s="92"/>
      <c r="AO520" s="92"/>
      <c r="AP520" s="92"/>
      <c r="AQ520" s="92"/>
      <c r="AR520" s="92"/>
      <c r="AS520" s="92"/>
      <c r="AT520" s="92"/>
      <c r="AU520" s="92"/>
      <c r="AV520" s="92"/>
      <c r="AW520" s="92"/>
      <c r="AX520" s="92"/>
      <c r="AY520" s="92"/>
      <c r="AZ520" s="92"/>
      <c r="BA520" s="92"/>
      <c r="BB520" s="92"/>
      <c r="BC520" s="92"/>
      <c r="BD520" s="92"/>
      <c r="BE520" s="92"/>
      <c r="BF520" s="92"/>
      <c r="BG520" s="92"/>
      <c r="BH520" s="92"/>
      <c r="BI520" s="92"/>
      <c r="BJ520" s="92"/>
      <c r="BK520" s="92"/>
      <c r="BL520" s="92"/>
      <c r="BM520" s="92"/>
      <c r="BN520" s="92"/>
    </row>
    <row r="521" spans="1:66" ht="12.75" customHeight="1">
      <c r="A521" s="92"/>
      <c r="B521" s="92"/>
      <c r="C521" s="92"/>
      <c r="D521" s="92"/>
      <c r="E521" s="92"/>
      <c r="F521" s="92"/>
      <c r="G521" s="92"/>
      <c r="H521" s="92"/>
      <c r="I521" s="92"/>
      <c r="J521" s="92"/>
      <c r="K521" s="92"/>
      <c r="L521" s="92"/>
      <c r="M521" s="92"/>
      <c r="N521" s="92"/>
      <c r="O521" s="92"/>
      <c r="P521" s="92"/>
      <c r="Q521" s="92"/>
      <c r="R521" s="92"/>
      <c r="S521" s="92"/>
      <c r="T521" s="92"/>
      <c r="U521" s="92"/>
      <c r="V521" s="92"/>
      <c r="W521" s="92"/>
      <c r="X521" s="92"/>
      <c r="Y521" s="92"/>
      <c r="Z521" s="92"/>
      <c r="AA521" s="92"/>
      <c r="AB521" s="92"/>
      <c r="AC521" s="92"/>
      <c r="AD521" s="92"/>
      <c r="AE521" s="92"/>
      <c r="AF521" s="92"/>
      <c r="AG521" s="92"/>
      <c r="AH521" s="92"/>
      <c r="AI521" s="92"/>
      <c r="AJ521" s="92"/>
      <c r="AK521" s="92"/>
      <c r="AL521" s="92"/>
      <c r="AM521" s="92"/>
      <c r="AN521" s="92"/>
      <c r="AO521" s="92"/>
      <c r="AP521" s="92"/>
      <c r="AQ521" s="92"/>
      <c r="AR521" s="92"/>
      <c r="AS521" s="92"/>
      <c r="AT521" s="92"/>
      <c r="AU521" s="92"/>
      <c r="AV521" s="92"/>
      <c r="AW521" s="92"/>
      <c r="AX521" s="92"/>
      <c r="AY521" s="92"/>
      <c r="AZ521" s="92"/>
      <c r="BA521" s="92"/>
      <c r="BB521" s="92"/>
      <c r="BC521" s="92"/>
      <c r="BD521" s="92"/>
      <c r="BE521" s="92"/>
      <c r="BF521" s="92"/>
      <c r="BG521" s="92"/>
      <c r="BH521" s="92"/>
      <c r="BI521" s="92"/>
      <c r="BJ521" s="92"/>
      <c r="BK521" s="92"/>
      <c r="BL521" s="92"/>
      <c r="BM521" s="92"/>
      <c r="BN521" s="92"/>
    </row>
    <row r="522" spans="1:66" ht="12.75" customHeight="1">
      <c r="A522" s="92"/>
      <c r="B522" s="92"/>
      <c r="C522" s="92"/>
      <c r="D522" s="92"/>
      <c r="E522" s="92"/>
      <c r="F522" s="92"/>
      <c r="G522" s="92"/>
      <c r="H522" s="92"/>
      <c r="I522" s="92"/>
      <c r="J522" s="92"/>
      <c r="K522" s="92"/>
      <c r="L522" s="92"/>
      <c r="M522" s="92"/>
      <c r="N522" s="92"/>
      <c r="O522" s="92"/>
      <c r="P522" s="92"/>
      <c r="Q522" s="92"/>
      <c r="R522" s="92"/>
      <c r="S522" s="92"/>
      <c r="T522" s="92"/>
      <c r="U522" s="92"/>
      <c r="V522" s="92"/>
      <c r="W522" s="92"/>
      <c r="X522" s="92"/>
      <c r="Y522" s="92"/>
      <c r="Z522" s="92"/>
      <c r="AA522" s="92"/>
      <c r="AB522" s="92"/>
      <c r="AC522" s="92"/>
      <c r="AD522" s="92"/>
      <c r="AE522" s="92"/>
      <c r="AF522" s="92"/>
      <c r="AG522" s="92"/>
      <c r="AH522" s="92"/>
      <c r="AI522" s="92"/>
      <c r="AJ522" s="92"/>
      <c r="AK522" s="92"/>
      <c r="AL522" s="92"/>
      <c r="AM522" s="92"/>
      <c r="AN522" s="92"/>
      <c r="AO522" s="92"/>
      <c r="AP522" s="92"/>
      <c r="AQ522" s="92"/>
      <c r="AR522" s="92"/>
      <c r="AS522" s="92"/>
      <c r="AT522" s="92"/>
      <c r="AU522" s="92"/>
      <c r="AV522" s="92"/>
      <c r="AW522" s="92"/>
      <c r="AX522" s="92"/>
      <c r="AY522" s="92"/>
      <c r="AZ522" s="92"/>
      <c r="BA522" s="92"/>
      <c r="BB522" s="92"/>
      <c r="BC522" s="92"/>
      <c r="BD522" s="92"/>
      <c r="BE522" s="92"/>
      <c r="BF522" s="92"/>
      <c r="BG522" s="92"/>
      <c r="BH522" s="92"/>
      <c r="BI522" s="92"/>
      <c r="BJ522" s="92"/>
      <c r="BK522" s="92"/>
      <c r="BL522" s="92"/>
      <c r="BM522" s="92"/>
      <c r="BN522" s="92"/>
    </row>
    <row r="523" spans="1:66" ht="12.75" customHeight="1">
      <c r="A523" s="92"/>
      <c r="B523" s="92"/>
      <c r="C523" s="92"/>
      <c r="D523" s="92"/>
      <c r="E523" s="92"/>
      <c r="F523" s="92"/>
      <c r="G523" s="92"/>
      <c r="H523" s="92"/>
      <c r="I523" s="92"/>
      <c r="J523" s="92"/>
      <c r="K523" s="92"/>
      <c r="L523" s="92"/>
      <c r="M523" s="92"/>
      <c r="N523" s="92"/>
      <c r="O523" s="92"/>
      <c r="P523" s="92"/>
      <c r="Q523" s="92"/>
      <c r="R523" s="92"/>
      <c r="S523" s="92"/>
      <c r="T523" s="92"/>
      <c r="U523" s="92"/>
      <c r="V523" s="92"/>
      <c r="W523" s="92"/>
      <c r="X523" s="92"/>
      <c r="Y523" s="92"/>
      <c r="Z523" s="92"/>
      <c r="AA523" s="92"/>
      <c r="AB523" s="92"/>
      <c r="AC523" s="92"/>
      <c r="AD523" s="92"/>
      <c r="AE523" s="92"/>
      <c r="AF523" s="92"/>
      <c r="AG523" s="92"/>
      <c r="AH523" s="92"/>
      <c r="AI523" s="92"/>
      <c r="AJ523" s="92"/>
      <c r="AK523" s="92"/>
      <c r="AL523" s="92"/>
      <c r="AM523" s="92"/>
      <c r="AN523" s="92"/>
      <c r="AO523" s="92"/>
      <c r="AP523" s="92"/>
      <c r="AQ523" s="92"/>
      <c r="AR523" s="92"/>
      <c r="AS523" s="92"/>
      <c r="AT523" s="92"/>
      <c r="AU523" s="92"/>
      <c r="AV523" s="92"/>
      <c r="AW523" s="92"/>
      <c r="AX523" s="92"/>
      <c r="AY523" s="92"/>
      <c r="AZ523" s="92"/>
      <c r="BA523" s="92"/>
      <c r="BB523" s="92"/>
      <c r="BC523" s="92"/>
      <c r="BD523" s="92"/>
      <c r="BE523" s="92"/>
      <c r="BF523" s="92"/>
      <c r="BG523" s="92"/>
      <c r="BH523" s="92"/>
      <c r="BI523" s="92"/>
      <c r="BJ523" s="92"/>
      <c r="BK523" s="92"/>
      <c r="BL523" s="92"/>
      <c r="BM523" s="92"/>
      <c r="BN523" s="92"/>
    </row>
    <row r="524" spans="1:66" ht="12.75" customHeight="1">
      <c r="A524" s="92"/>
      <c r="B524" s="92"/>
      <c r="C524" s="92"/>
      <c r="D524" s="92"/>
      <c r="E524" s="92"/>
      <c r="F524" s="92"/>
      <c r="G524" s="92"/>
      <c r="H524" s="92"/>
      <c r="I524" s="92"/>
      <c r="J524" s="92"/>
      <c r="K524" s="92"/>
      <c r="L524" s="92"/>
      <c r="M524" s="92"/>
      <c r="N524" s="92"/>
      <c r="O524" s="92"/>
      <c r="P524" s="92"/>
      <c r="Q524" s="92"/>
      <c r="R524" s="92"/>
      <c r="S524" s="92"/>
      <c r="T524" s="92"/>
      <c r="U524" s="92"/>
      <c r="V524" s="92"/>
      <c r="W524" s="92"/>
      <c r="X524" s="92"/>
      <c r="Y524" s="92"/>
      <c r="Z524" s="92"/>
      <c r="AA524" s="92"/>
      <c r="AB524" s="92"/>
      <c r="AC524" s="92"/>
      <c r="AD524" s="92"/>
      <c r="AE524" s="92"/>
      <c r="AF524" s="92"/>
      <c r="AG524" s="92"/>
      <c r="AH524" s="92"/>
      <c r="AI524" s="92"/>
      <c r="AJ524" s="92"/>
      <c r="AK524" s="92"/>
      <c r="AL524" s="92"/>
      <c r="AM524" s="92"/>
      <c r="AN524" s="92"/>
      <c r="AO524" s="92"/>
      <c r="AP524" s="92"/>
      <c r="AQ524" s="92"/>
      <c r="AR524" s="92"/>
      <c r="AS524" s="92"/>
      <c r="AT524" s="92"/>
      <c r="AU524" s="92"/>
      <c r="AV524" s="92"/>
      <c r="AW524" s="92"/>
      <c r="AX524" s="92"/>
      <c r="AY524" s="92"/>
      <c r="AZ524" s="92"/>
      <c r="BA524" s="92"/>
      <c r="BB524" s="92"/>
      <c r="BC524" s="92"/>
      <c r="BD524" s="92"/>
      <c r="BE524" s="92"/>
      <c r="BF524" s="92"/>
      <c r="BG524" s="92"/>
      <c r="BH524" s="92"/>
      <c r="BI524" s="92"/>
      <c r="BJ524" s="92"/>
      <c r="BK524" s="92"/>
      <c r="BL524" s="92"/>
      <c r="BM524" s="92"/>
      <c r="BN524" s="92"/>
    </row>
    <row r="525" spans="1:66" ht="12.75" customHeight="1">
      <c r="A525" s="92"/>
      <c r="B525" s="92"/>
      <c r="C525" s="92"/>
      <c r="D525" s="92"/>
      <c r="E525" s="92"/>
      <c r="F525" s="92"/>
      <c r="G525" s="92"/>
      <c r="H525" s="92"/>
      <c r="I525" s="92"/>
      <c r="J525" s="92"/>
      <c r="K525" s="92"/>
      <c r="L525" s="92"/>
      <c r="M525" s="92"/>
      <c r="N525" s="92"/>
      <c r="O525" s="92"/>
      <c r="P525" s="92"/>
      <c r="Q525" s="92"/>
      <c r="R525" s="92"/>
      <c r="S525" s="92"/>
      <c r="T525" s="92"/>
      <c r="U525" s="92"/>
      <c r="V525" s="92"/>
      <c r="W525" s="92"/>
      <c r="X525" s="92"/>
      <c r="Y525" s="92"/>
      <c r="Z525" s="92"/>
      <c r="AA525" s="92"/>
      <c r="AB525" s="92"/>
      <c r="AC525" s="92"/>
      <c r="AD525" s="92"/>
      <c r="AE525" s="92"/>
      <c r="AF525" s="92"/>
      <c r="AG525" s="92"/>
      <c r="AH525" s="92"/>
      <c r="AI525" s="92"/>
      <c r="AJ525" s="92"/>
      <c r="AK525" s="92"/>
      <c r="AL525" s="92"/>
      <c r="AM525" s="92"/>
      <c r="AN525" s="92"/>
      <c r="AO525" s="92"/>
      <c r="AP525" s="92"/>
      <c r="AQ525" s="92"/>
      <c r="AR525" s="92"/>
      <c r="AS525" s="92"/>
      <c r="AT525" s="92"/>
      <c r="AU525" s="92"/>
      <c r="AV525" s="92"/>
      <c r="AW525" s="92"/>
      <c r="AX525" s="92"/>
      <c r="AY525" s="92"/>
      <c r="AZ525" s="92"/>
      <c r="BA525" s="92"/>
      <c r="BB525" s="92"/>
      <c r="BC525" s="92"/>
      <c r="BD525" s="92"/>
      <c r="BE525" s="92"/>
      <c r="BF525" s="92"/>
      <c r="BG525" s="92"/>
      <c r="BH525" s="92"/>
      <c r="BI525" s="92"/>
      <c r="BJ525" s="92"/>
      <c r="BK525" s="92"/>
      <c r="BL525" s="92"/>
      <c r="BM525" s="92"/>
      <c r="BN525" s="92"/>
    </row>
    <row r="526" spans="1:66" ht="12.75" customHeight="1">
      <c r="A526" s="92"/>
      <c r="B526" s="92"/>
      <c r="C526" s="92"/>
      <c r="D526" s="92"/>
      <c r="E526" s="92"/>
      <c r="F526" s="92"/>
      <c r="G526" s="92"/>
      <c r="H526" s="92"/>
      <c r="I526" s="92"/>
      <c r="J526" s="92"/>
      <c r="K526" s="92"/>
      <c r="L526" s="92"/>
      <c r="M526" s="92"/>
      <c r="N526" s="92"/>
      <c r="O526" s="92"/>
      <c r="P526" s="92"/>
      <c r="Q526" s="92"/>
      <c r="R526" s="92"/>
      <c r="S526" s="92"/>
      <c r="T526" s="92"/>
      <c r="U526" s="92"/>
      <c r="V526" s="92"/>
      <c r="W526" s="92"/>
      <c r="X526" s="92"/>
      <c r="Y526" s="92"/>
      <c r="Z526" s="92"/>
      <c r="AA526" s="92"/>
      <c r="AB526" s="92"/>
      <c r="AC526" s="92"/>
      <c r="AD526" s="92"/>
      <c r="AE526" s="92"/>
      <c r="AF526" s="92"/>
      <c r="AG526" s="92"/>
      <c r="AH526" s="92"/>
      <c r="AI526" s="92"/>
      <c r="AJ526" s="92"/>
      <c r="AK526" s="92"/>
      <c r="AL526" s="92"/>
      <c r="AM526" s="92"/>
      <c r="AN526" s="92"/>
      <c r="AO526" s="92"/>
      <c r="AP526" s="92"/>
      <c r="AQ526" s="92"/>
      <c r="AR526" s="92"/>
      <c r="AS526" s="92"/>
      <c r="AT526" s="92"/>
      <c r="AU526" s="92"/>
      <c r="AV526" s="92"/>
      <c r="AW526" s="92"/>
      <c r="AX526" s="92"/>
      <c r="AY526" s="92"/>
      <c r="AZ526" s="92"/>
      <c r="BA526" s="92"/>
      <c r="BB526" s="92"/>
      <c r="BC526" s="92"/>
      <c r="BD526" s="92"/>
      <c r="BE526" s="92"/>
      <c r="BF526" s="92"/>
      <c r="BG526" s="92"/>
      <c r="BH526" s="92"/>
      <c r="BI526" s="92"/>
      <c r="BJ526" s="92"/>
      <c r="BK526" s="92"/>
      <c r="BL526" s="92"/>
      <c r="BM526" s="92"/>
      <c r="BN526" s="92"/>
    </row>
    <row r="527" spans="1:66" ht="12.75" customHeight="1">
      <c r="A527" s="92"/>
      <c r="B527" s="92"/>
      <c r="C527" s="92"/>
      <c r="D527" s="92"/>
      <c r="E527" s="92"/>
      <c r="F527" s="92"/>
      <c r="G527" s="92"/>
      <c r="H527" s="92"/>
      <c r="I527" s="92"/>
      <c r="J527" s="92"/>
      <c r="K527" s="92"/>
      <c r="L527" s="92"/>
      <c r="M527" s="92"/>
      <c r="N527" s="92"/>
      <c r="O527" s="92"/>
      <c r="P527" s="92"/>
      <c r="Q527" s="92"/>
      <c r="R527" s="92"/>
      <c r="S527" s="92"/>
      <c r="T527" s="92"/>
      <c r="U527" s="92"/>
      <c r="V527" s="92"/>
      <c r="W527" s="92"/>
      <c r="X527" s="92"/>
      <c r="Y527" s="92"/>
      <c r="Z527" s="92"/>
      <c r="AA527" s="92"/>
      <c r="AB527" s="92"/>
      <c r="AC527" s="92"/>
      <c r="AD527" s="92"/>
      <c r="AE527" s="92"/>
      <c r="AF527" s="92"/>
      <c r="AG527" s="92"/>
      <c r="AH527" s="92"/>
      <c r="AI527" s="92"/>
      <c r="AJ527" s="92"/>
      <c r="AK527" s="92"/>
      <c r="AL527" s="92"/>
      <c r="AM527" s="92"/>
      <c r="AN527" s="92"/>
      <c r="AO527" s="92"/>
      <c r="AP527" s="92"/>
      <c r="AQ527" s="92"/>
      <c r="AR527" s="92"/>
      <c r="AS527" s="92"/>
      <c r="AT527" s="92"/>
      <c r="AU527" s="92"/>
      <c r="AV527" s="92"/>
      <c r="AW527" s="92"/>
      <c r="AX527" s="92"/>
      <c r="AY527" s="92"/>
      <c r="AZ527" s="92"/>
      <c r="BA527" s="92"/>
      <c r="BB527" s="92"/>
      <c r="BC527" s="92"/>
      <c r="BD527" s="92"/>
      <c r="BE527" s="92"/>
      <c r="BF527" s="92"/>
      <c r="BG527" s="92"/>
      <c r="BH527" s="92"/>
      <c r="BI527" s="92"/>
      <c r="BJ527" s="92"/>
      <c r="BK527" s="92"/>
      <c r="BL527" s="92"/>
      <c r="BM527" s="92"/>
      <c r="BN527" s="92"/>
    </row>
    <row r="528" spans="1:66" ht="12.75" customHeight="1">
      <c r="A528" s="92"/>
      <c r="B528" s="92"/>
      <c r="C528" s="92"/>
      <c r="D528" s="92"/>
      <c r="E528" s="92"/>
      <c r="F528" s="92"/>
      <c r="G528" s="92"/>
      <c r="H528" s="92"/>
      <c r="I528" s="92"/>
      <c r="J528" s="92"/>
      <c r="K528" s="92"/>
      <c r="L528" s="92"/>
      <c r="M528" s="92"/>
      <c r="N528" s="92"/>
      <c r="O528" s="92"/>
      <c r="P528" s="92"/>
      <c r="Q528" s="92"/>
      <c r="R528" s="92"/>
      <c r="S528" s="92"/>
      <c r="T528" s="92"/>
      <c r="U528" s="92"/>
      <c r="V528" s="92"/>
      <c r="W528" s="92"/>
      <c r="X528" s="92"/>
      <c r="Y528" s="92"/>
      <c r="Z528" s="92"/>
      <c r="AA528" s="92"/>
      <c r="AB528" s="92"/>
      <c r="AC528" s="92"/>
      <c r="AD528" s="92"/>
      <c r="AE528" s="92"/>
      <c r="AF528" s="92"/>
      <c r="AG528" s="92"/>
      <c r="AH528" s="92"/>
      <c r="AI528" s="92"/>
      <c r="AJ528" s="92"/>
      <c r="AK528" s="92"/>
      <c r="AL528" s="92"/>
      <c r="AM528" s="92"/>
      <c r="AN528" s="92"/>
      <c r="AO528" s="92"/>
      <c r="AP528" s="92"/>
      <c r="AQ528" s="92"/>
      <c r="AR528" s="92"/>
      <c r="AS528" s="92"/>
      <c r="AT528" s="92"/>
      <c r="AU528" s="92"/>
      <c r="AV528" s="92"/>
      <c r="AW528" s="92"/>
      <c r="AX528" s="92"/>
      <c r="AY528" s="92"/>
      <c r="AZ528" s="92"/>
      <c r="BA528" s="92"/>
      <c r="BB528" s="92"/>
      <c r="BC528" s="92"/>
      <c r="BD528" s="92"/>
      <c r="BE528" s="92"/>
      <c r="BF528" s="92"/>
      <c r="BG528" s="92"/>
      <c r="BH528" s="92"/>
      <c r="BI528" s="92"/>
      <c r="BJ528" s="92"/>
      <c r="BK528" s="92"/>
      <c r="BL528" s="92"/>
      <c r="BM528" s="92"/>
      <c r="BN528" s="92"/>
    </row>
    <row r="529" spans="1:66" ht="12.75" customHeight="1">
      <c r="A529" s="92"/>
      <c r="B529" s="92"/>
      <c r="C529" s="92"/>
      <c r="D529" s="92"/>
      <c r="E529" s="92"/>
      <c r="F529" s="92"/>
      <c r="G529" s="92"/>
      <c r="H529" s="92"/>
      <c r="I529" s="92"/>
      <c r="J529" s="92"/>
      <c r="K529" s="92"/>
      <c r="L529" s="92"/>
      <c r="M529" s="92"/>
      <c r="N529" s="92"/>
      <c r="O529" s="92"/>
      <c r="P529" s="92"/>
      <c r="Q529" s="92"/>
      <c r="R529" s="92"/>
      <c r="S529" s="92"/>
      <c r="T529" s="92"/>
      <c r="U529" s="92"/>
      <c r="V529" s="92"/>
      <c r="W529" s="92"/>
      <c r="X529" s="92"/>
      <c r="Y529" s="92"/>
      <c r="Z529" s="92"/>
      <c r="AA529" s="92"/>
      <c r="AB529" s="92"/>
      <c r="AC529" s="92"/>
      <c r="AD529" s="92"/>
      <c r="AE529" s="92"/>
      <c r="AF529" s="92"/>
      <c r="AG529" s="92"/>
      <c r="AH529" s="92"/>
      <c r="AI529" s="92"/>
      <c r="AJ529" s="92"/>
      <c r="AK529" s="92"/>
      <c r="AL529" s="92"/>
      <c r="AM529" s="92"/>
      <c r="AN529" s="92"/>
      <c r="AO529" s="92"/>
      <c r="AP529" s="92"/>
      <c r="AQ529" s="92"/>
      <c r="AR529" s="92"/>
      <c r="AS529" s="92"/>
      <c r="AT529" s="92"/>
      <c r="AU529" s="92"/>
      <c r="AV529" s="92"/>
      <c r="AW529" s="92"/>
      <c r="AX529" s="92"/>
      <c r="AY529" s="92"/>
      <c r="AZ529" s="92"/>
      <c r="BA529" s="92"/>
      <c r="BB529" s="92"/>
      <c r="BC529" s="92"/>
      <c r="BD529" s="92"/>
      <c r="BE529" s="92"/>
      <c r="BF529" s="92"/>
      <c r="BG529" s="92"/>
      <c r="BH529" s="92"/>
      <c r="BI529" s="92"/>
      <c r="BJ529" s="92"/>
      <c r="BK529" s="92"/>
      <c r="BL529" s="92"/>
      <c r="BM529" s="92"/>
      <c r="BN529" s="92"/>
    </row>
    <row r="530" spans="1:66" ht="12.75" customHeight="1">
      <c r="A530" s="92"/>
      <c r="B530" s="92"/>
      <c r="C530" s="92"/>
      <c r="D530" s="92"/>
      <c r="E530" s="92"/>
      <c r="F530" s="92"/>
      <c r="G530" s="92"/>
      <c r="H530" s="92"/>
      <c r="I530" s="92"/>
      <c r="J530" s="92"/>
      <c r="K530" s="92"/>
      <c r="L530" s="92"/>
      <c r="M530" s="92"/>
      <c r="N530" s="92"/>
      <c r="O530" s="92"/>
      <c r="P530" s="92"/>
      <c r="Q530" s="92"/>
      <c r="R530" s="92"/>
      <c r="S530" s="92"/>
      <c r="T530" s="92"/>
      <c r="U530" s="92"/>
      <c r="V530" s="92"/>
      <c r="W530" s="92"/>
      <c r="X530" s="92"/>
      <c r="Y530" s="92"/>
      <c r="Z530" s="92"/>
      <c r="AA530" s="92"/>
      <c r="AB530" s="92"/>
      <c r="AC530" s="92"/>
      <c r="AD530" s="92"/>
      <c r="AE530" s="92"/>
      <c r="AF530" s="92"/>
      <c r="AG530" s="92"/>
      <c r="AH530" s="92"/>
      <c r="AI530" s="92"/>
      <c r="AJ530" s="92"/>
      <c r="AK530" s="92"/>
      <c r="AL530" s="92"/>
      <c r="AM530" s="92"/>
      <c r="AN530" s="92"/>
      <c r="AO530" s="92"/>
      <c r="AP530" s="92"/>
      <c r="AQ530" s="92"/>
      <c r="AR530" s="92"/>
      <c r="AS530" s="92"/>
      <c r="AT530" s="92"/>
      <c r="AU530" s="92"/>
      <c r="AV530" s="92"/>
      <c r="AW530" s="92"/>
      <c r="AX530" s="92"/>
      <c r="AY530" s="92"/>
      <c r="AZ530" s="92"/>
      <c r="BA530" s="92"/>
      <c r="BB530" s="92"/>
      <c r="BC530" s="92"/>
      <c r="BD530" s="92"/>
      <c r="BE530" s="92"/>
      <c r="BF530" s="92"/>
      <c r="BG530" s="92"/>
      <c r="BH530" s="92"/>
      <c r="BI530" s="92"/>
      <c r="BJ530" s="92"/>
      <c r="BK530" s="92"/>
      <c r="BL530" s="92"/>
      <c r="BM530" s="92"/>
      <c r="BN530" s="92"/>
    </row>
    <row r="531" spans="1:66" ht="12.75" customHeight="1">
      <c r="A531" s="92"/>
      <c r="B531" s="92"/>
      <c r="C531" s="92"/>
      <c r="D531" s="92"/>
      <c r="E531" s="92"/>
      <c r="F531" s="92"/>
      <c r="G531" s="92"/>
      <c r="H531" s="92"/>
      <c r="I531" s="92"/>
      <c r="J531" s="92"/>
      <c r="K531" s="92"/>
      <c r="L531" s="92"/>
      <c r="M531" s="92"/>
      <c r="N531" s="92"/>
      <c r="O531" s="92"/>
      <c r="P531" s="92"/>
      <c r="Q531" s="92"/>
      <c r="R531" s="92"/>
      <c r="S531" s="92"/>
      <c r="T531" s="92"/>
      <c r="U531" s="92"/>
      <c r="V531" s="92"/>
      <c r="W531" s="92"/>
      <c r="X531" s="92"/>
      <c r="Y531" s="92"/>
      <c r="Z531" s="92"/>
      <c r="AA531" s="92"/>
      <c r="AB531" s="92"/>
      <c r="AC531" s="92"/>
      <c r="AD531" s="92"/>
      <c r="AE531" s="92"/>
      <c r="AF531" s="92"/>
      <c r="AG531" s="92"/>
      <c r="AH531" s="92"/>
      <c r="AI531" s="92"/>
      <c r="AJ531" s="92"/>
      <c r="AK531" s="92"/>
      <c r="AL531" s="92"/>
      <c r="AM531" s="92"/>
      <c r="AN531" s="92"/>
      <c r="AO531" s="92"/>
      <c r="AP531" s="92"/>
      <c r="AQ531" s="92"/>
      <c r="AR531" s="92"/>
      <c r="AS531" s="92"/>
      <c r="AT531" s="92"/>
      <c r="AU531" s="92"/>
      <c r="AV531" s="92"/>
      <c r="AW531" s="92"/>
      <c r="AX531" s="92"/>
      <c r="AY531" s="92"/>
      <c r="AZ531" s="92"/>
      <c r="BA531" s="92"/>
      <c r="BB531" s="92"/>
      <c r="BC531" s="92"/>
      <c r="BD531" s="92"/>
      <c r="BE531" s="92"/>
      <c r="BF531" s="92"/>
      <c r="BG531" s="92"/>
      <c r="BH531" s="92"/>
      <c r="BI531" s="92"/>
      <c r="BJ531" s="92"/>
      <c r="BK531" s="92"/>
      <c r="BL531" s="92"/>
      <c r="BM531" s="92"/>
      <c r="BN531" s="92"/>
    </row>
    <row r="532" spans="1:66" ht="12.75" customHeight="1">
      <c r="A532" s="92"/>
      <c r="B532" s="92"/>
      <c r="C532" s="92"/>
      <c r="D532" s="92"/>
      <c r="E532" s="92"/>
      <c r="F532" s="92"/>
      <c r="G532" s="92"/>
      <c r="H532" s="92"/>
      <c r="I532" s="92"/>
      <c r="J532" s="92"/>
      <c r="K532" s="92"/>
      <c r="L532" s="92"/>
      <c r="M532" s="92"/>
      <c r="N532" s="92"/>
      <c r="O532" s="92"/>
      <c r="P532" s="92"/>
      <c r="Q532" s="92"/>
      <c r="R532" s="92"/>
      <c r="S532" s="92"/>
      <c r="T532" s="92"/>
      <c r="U532" s="92"/>
      <c r="V532" s="92"/>
      <c r="W532" s="92"/>
      <c r="X532" s="92"/>
      <c r="Y532" s="92"/>
      <c r="Z532" s="92"/>
      <c r="AA532" s="92"/>
      <c r="AB532" s="92"/>
      <c r="AC532" s="92"/>
      <c r="AD532" s="92"/>
      <c r="AE532" s="92"/>
      <c r="AF532" s="92"/>
      <c r="AG532" s="92"/>
      <c r="AH532" s="92"/>
      <c r="AI532" s="92"/>
      <c r="AJ532" s="92"/>
      <c r="AK532" s="92"/>
      <c r="AL532" s="92"/>
      <c r="AM532" s="92"/>
      <c r="AN532" s="92"/>
      <c r="AO532" s="92"/>
      <c r="AP532" s="92"/>
      <c r="AQ532" s="92"/>
      <c r="AR532" s="92"/>
      <c r="AS532" s="92"/>
      <c r="AT532" s="92"/>
      <c r="AU532" s="92"/>
      <c r="AV532" s="92"/>
      <c r="AW532" s="92"/>
      <c r="AX532" s="92"/>
      <c r="AY532" s="92"/>
      <c r="AZ532" s="92"/>
      <c r="BA532" s="92"/>
      <c r="BB532" s="92"/>
      <c r="BC532" s="92"/>
      <c r="BD532" s="92"/>
      <c r="BE532" s="92"/>
      <c r="BF532" s="92"/>
      <c r="BG532" s="92"/>
      <c r="BH532" s="92"/>
      <c r="BI532" s="92"/>
      <c r="BJ532" s="92"/>
      <c r="BK532" s="92"/>
      <c r="BL532" s="92"/>
      <c r="BM532" s="92"/>
      <c r="BN532" s="92"/>
    </row>
    <row r="533" spans="1:66" ht="12.75" customHeight="1">
      <c r="A533" s="92"/>
      <c r="B533" s="92"/>
      <c r="C533" s="92"/>
      <c r="D533" s="92"/>
      <c r="E533" s="92"/>
      <c r="F533" s="92"/>
      <c r="G533" s="92"/>
      <c r="H533" s="92"/>
      <c r="I533" s="92"/>
      <c r="J533" s="92"/>
      <c r="K533" s="92"/>
      <c r="L533" s="92"/>
      <c r="M533" s="92"/>
      <c r="N533" s="92"/>
      <c r="O533" s="92"/>
      <c r="P533" s="92"/>
      <c r="Q533" s="92"/>
      <c r="R533" s="92"/>
      <c r="S533" s="92"/>
      <c r="T533" s="92"/>
      <c r="U533" s="92"/>
      <c r="V533" s="92"/>
      <c r="W533" s="92"/>
      <c r="X533" s="92"/>
      <c r="Y533" s="92"/>
      <c r="Z533" s="92"/>
      <c r="AA533" s="92"/>
      <c r="AB533" s="92"/>
      <c r="AC533" s="92"/>
      <c r="AD533" s="92"/>
      <c r="AE533" s="92"/>
      <c r="AF533" s="92"/>
      <c r="AG533" s="92"/>
      <c r="AH533" s="92"/>
      <c r="AI533" s="92"/>
      <c r="AJ533" s="92"/>
      <c r="AK533" s="92"/>
      <c r="AL533" s="92"/>
      <c r="AM533" s="92"/>
      <c r="AN533" s="92"/>
      <c r="AO533" s="92"/>
      <c r="AP533" s="92"/>
      <c r="AQ533" s="92"/>
      <c r="AR533" s="92"/>
      <c r="AS533" s="92"/>
      <c r="AT533" s="92"/>
      <c r="AU533" s="92"/>
      <c r="AV533" s="92"/>
      <c r="AW533" s="92"/>
      <c r="AX533" s="92"/>
      <c r="AY533" s="92"/>
      <c r="AZ533" s="92"/>
      <c r="BA533" s="92"/>
      <c r="BB533" s="92"/>
      <c r="BC533" s="92"/>
      <c r="BD533" s="92"/>
      <c r="BE533" s="92"/>
      <c r="BF533" s="92"/>
      <c r="BG533" s="92"/>
      <c r="BH533" s="92"/>
      <c r="BI533" s="92"/>
      <c r="BJ533" s="92"/>
      <c r="BK533" s="92"/>
      <c r="BL533" s="92"/>
      <c r="BM533" s="92"/>
      <c r="BN533" s="92"/>
    </row>
    <row r="534" spans="1:66" ht="12.75" customHeight="1">
      <c r="A534" s="92"/>
      <c r="B534" s="92"/>
      <c r="C534" s="92"/>
      <c r="D534" s="92"/>
      <c r="E534" s="92"/>
      <c r="F534" s="92"/>
      <c r="G534" s="92"/>
      <c r="H534" s="92"/>
      <c r="I534" s="92"/>
      <c r="J534" s="92"/>
      <c r="K534" s="92"/>
      <c r="L534" s="92"/>
      <c r="M534" s="92"/>
      <c r="N534" s="92"/>
      <c r="O534" s="92"/>
      <c r="P534" s="92"/>
      <c r="Q534" s="92"/>
      <c r="R534" s="92"/>
      <c r="S534" s="92"/>
      <c r="T534" s="92"/>
      <c r="U534" s="92"/>
      <c r="V534" s="92"/>
      <c r="W534" s="92"/>
      <c r="X534" s="92"/>
      <c r="Y534" s="92"/>
      <c r="Z534" s="92"/>
      <c r="AA534" s="92"/>
      <c r="AB534" s="92"/>
      <c r="AC534" s="92"/>
      <c r="AD534" s="92"/>
      <c r="AE534" s="92"/>
      <c r="AF534" s="92"/>
      <c r="AG534" s="92"/>
      <c r="AH534" s="92"/>
      <c r="AI534" s="92"/>
      <c r="AJ534" s="92"/>
      <c r="AK534" s="92"/>
      <c r="AL534" s="92"/>
      <c r="AM534" s="92"/>
      <c r="AN534" s="92"/>
      <c r="AO534" s="92"/>
      <c r="AP534" s="92"/>
      <c r="AQ534" s="92"/>
      <c r="AR534" s="92"/>
      <c r="AS534" s="92"/>
      <c r="AT534" s="92"/>
      <c r="AU534" s="92"/>
      <c r="AV534" s="92"/>
      <c r="AW534" s="92"/>
      <c r="AX534" s="92"/>
      <c r="AY534" s="92"/>
      <c r="AZ534" s="92"/>
      <c r="BA534" s="92"/>
      <c r="BB534" s="92"/>
      <c r="BC534" s="92"/>
      <c r="BD534" s="92"/>
      <c r="BE534" s="92"/>
      <c r="BF534" s="92"/>
      <c r="BG534" s="92"/>
      <c r="BH534" s="92"/>
      <c r="BI534" s="92"/>
      <c r="BJ534" s="92"/>
      <c r="BK534" s="92"/>
      <c r="BL534" s="92"/>
      <c r="BM534" s="92"/>
      <c r="BN534" s="92"/>
    </row>
    <row r="535" spans="1:66" ht="12.75" customHeight="1">
      <c r="A535" s="92"/>
      <c r="B535" s="92"/>
      <c r="C535" s="92"/>
      <c r="D535" s="92"/>
      <c r="E535" s="92"/>
      <c r="F535" s="92"/>
      <c r="G535" s="92"/>
      <c r="H535" s="92"/>
      <c r="I535" s="92"/>
      <c r="J535" s="92"/>
      <c r="K535" s="92"/>
      <c r="L535" s="92"/>
      <c r="M535" s="92"/>
      <c r="N535" s="92"/>
      <c r="O535" s="92"/>
      <c r="P535" s="92"/>
      <c r="Q535" s="92"/>
      <c r="R535" s="92"/>
      <c r="S535" s="92"/>
      <c r="T535" s="92"/>
      <c r="U535" s="92"/>
      <c r="V535" s="92"/>
      <c r="W535" s="92"/>
      <c r="X535" s="92"/>
      <c r="Y535" s="92"/>
      <c r="Z535" s="92"/>
      <c r="AA535" s="92"/>
      <c r="AB535" s="92"/>
      <c r="AC535" s="92"/>
      <c r="AD535" s="92"/>
      <c r="AE535" s="92"/>
      <c r="AF535" s="92"/>
      <c r="AG535" s="92"/>
      <c r="AH535" s="92"/>
      <c r="AI535" s="92"/>
      <c r="AJ535" s="92"/>
      <c r="AK535" s="92"/>
      <c r="AL535" s="92"/>
      <c r="AM535" s="92"/>
      <c r="AN535" s="92"/>
      <c r="AO535" s="92"/>
      <c r="AP535" s="92"/>
      <c r="AQ535" s="92"/>
      <c r="AR535" s="92"/>
      <c r="AS535" s="92"/>
      <c r="AT535" s="92"/>
      <c r="AU535" s="92"/>
      <c r="AV535" s="92"/>
      <c r="AW535" s="92"/>
      <c r="AX535" s="92"/>
      <c r="AY535" s="92"/>
      <c r="AZ535" s="92"/>
      <c r="BA535" s="92"/>
      <c r="BB535" s="92"/>
      <c r="BC535" s="92"/>
      <c r="BD535" s="92"/>
      <c r="BE535" s="92"/>
      <c r="BF535" s="92"/>
      <c r="BG535" s="92"/>
      <c r="BH535" s="92"/>
      <c r="BI535" s="92"/>
      <c r="BJ535" s="92"/>
      <c r="BK535" s="92"/>
      <c r="BL535" s="92"/>
      <c r="BM535" s="92"/>
      <c r="BN535" s="92"/>
    </row>
    <row r="536" spans="1:66" ht="12.75" customHeight="1">
      <c r="A536" s="92"/>
      <c r="B536" s="92"/>
      <c r="C536" s="92"/>
      <c r="D536" s="92"/>
      <c r="E536" s="92"/>
      <c r="F536" s="92"/>
      <c r="G536" s="92"/>
      <c r="H536" s="92"/>
      <c r="I536" s="92"/>
      <c r="J536" s="92"/>
      <c r="K536" s="92"/>
      <c r="L536" s="92"/>
      <c r="M536" s="92"/>
      <c r="N536" s="92"/>
      <c r="O536" s="92"/>
      <c r="P536" s="92"/>
      <c r="Q536" s="92"/>
      <c r="R536" s="92"/>
      <c r="S536" s="92"/>
      <c r="T536" s="92"/>
      <c r="U536" s="92"/>
      <c r="V536" s="92"/>
      <c r="W536" s="92"/>
      <c r="X536" s="92"/>
      <c r="Y536" s="92"/>
      <c r="Z536" s="92"/>
      <c r="AA536" s="92"/>
      <c r="AB536" s="92"/>
      <c r="AC536" s="92"/>
      <c r="AD536" s="92"/>
      <c r="AE536" s="92"/>
      <c r="AF536" s="92"/>
      <c r="AG536" s="92"/>
      <c r="AH536" s="92"/>
      <c r="AI536" s="92"/>
      <c r="AJ536" s="92"/>
      <c r="AK536" s="92"/>
      <c r="AL536" s="92"/>
      <c r="AM536" s="92"/>
      <c r="AN536" s="92"/>
      <c r="AO536" s="92"/>
      <c r="AP536" s="92"/>
      <c r="AQ536" s="92"/>
      <c r="AR536" s="92"/>
      <c r="AS536" s="92"/>
      <c r="AT536" s="92"/>
      <c r="AU536" s="92"/>
      <c r="AV536" s="92"/>
      <c r="AW536" s="92"/>
      <c r="AX536" s="92"/>
      <c r="AY536" s="92"/>
      <c r="AZ536" s="92"/>
      <c r="BA536" s="92"/>
      <c r="BB536" s="92"/>
      <c r="BC536" s="92"/>
      <c r="BD536" s="92"/>
      <c r="BE536" s="92"/>
      <c r="BF536" s="92"/>
      <c r="BG536" s="92"/>
      <c r="BH536" s="92"/>
      <c r="BI536" s="92"/>
      <c r="BJ536" s="92"/>
      <c r="BK536" s="92"/>
      <c r="BL536" s="92"/>
      <c r="BM536" s="92"/>
      <c r="BN536" s="92"/>
    </row>
    <row r="537" spans="1:66" ht="12.75" customHeight="1">
      <c r="A537" s="92"/>
      <c r="B537" s="92"/>
      <c r="C537" s="92"/>
      <c r="D537" s="92"/>
      <c r="E537" s="92"/>
      <c r="F537" s="92"/>
      <c r="G537" s="92"/>
      <c r="H537" s="92"/>
      <c r="I537" s="92"/>
      <c r="J537" s="92"/>
      <c r="K537" s="92"/>
      <c r="L537" s="92"/>
      <c r="M537" s="92"/>
      <c r="N537" s="92"/>
      <c r="O537" s="92"/>
      <c r="P537" s="92"/>
      <c r="Q537" s="92"/>
      <c r="R537" s="92"/>
      <c r="S537" s="92"/>
      <c r="T537" s="92"/>
      <c r="U537" s="92"/>
      <c r="V537" s="92"/>
      <c r="W537" s="92"/>
      <c r="X537" s="92"/>
      <c r="Y537" s="92"/>
      <c r="Z537" s="92"/>
      <c r="AA537" s="92"/>
      <c r="AB537" s="92"/>
      <c r="AC537" s="92"/>
      <c r="AD537" s="92"/>
      <c r="AE537" s="92"/>
      <c r="AF537" s="92"/>
      <c r="AG537" s="92"/>
      <c r="AH537" s="92"/>
      <c r="AI537" s="92"/>
      <c r="AJ537" s="92"/>
      <c r="AK537" s="92"/>
      <c r="AL537" s="92"/>
      <c r="AM537" s="92"/>
      <c r="AN537" s="92"/>
      <c r="AO537" s="92"/>
      <c r="AP537" s="92"/>
      <c r="AQ537" s="92"/>
      <c r="AR537" s="92"/>
      <c r="AS537" s="92"/>
      <c r="AT537" s="92"/>
      <c r="AU537" s="92"/>
      <c r="AV537" s="92"/>
      <c r="AW537" s="92"/>
      <c r="AX537" s="92"/>
      <c r="AY537" s="92"/>
      <c r="AZ537" s="92"/>
      <c r="BA537" s="92"/>
      <c r="BB537" s="92"/>
      <c r="BC537" s="92"/>
      <c r="BD537" s="92"/>
      <c r="BE537" s="92"/>
      <c r="BF537" s="92"/>
      <c r="BG537" s="92"/>
      <c r="BH537" s="92"/>
      <c r="BI537" s="92"/>
      <c r="BJ537" s="92"/>
      <c r="BK537" s="92"/>
      <c r="BL537" s="92"/>
      <c r="BM537" s="92"/>
      <c r="BN537" s="92"/>
    </row>
    <row r="538" spans="1:66" ht="12.75" customHeight="1">
      <c r="A538" s="92"/>
      <c r="B538" s="92"/>
      <c r="C538" s="92"/>
      <c r="D538" s="92"/>
      <c r="E538" s="92"/>
      <c r="F538" s="92"/>
      <c r="G538" s="92"/>
      <c r="H538" s="92"/>
      <c r="I538" s="92"/>
      <c r="J538" s="92"/>
      <c r="K538" s="92"/>
      <c r="L538" s="92"/>
      <c r="M538" s="92"/>
      <c r="N538" s="92"/>
      <c r="O538" s="92"/>
      <c r="P538" s="92"/>
      <c r="Q538" s="92"/>
      <c r="R538" s="92"/>
      <c r="S538" s="92"/>
      <c r="T538" s="92"/>
      <c r="U538" s="92"/>
      <c r="V538" s="92"/>
      <c r="W538" s="92"/>
      <c r="X538" s="92"/>
      <c r="Y538" s="92"/>
      <c r="Z538" s="92"/>
      <c r="AA538" s="92"/>
      <c r="AB538" s="92"/>
      <c r="AC538" s="92"/>
      <c r="AD538" s="92"/>
      <c r="AE538" s="92"/>
      <c r="AF538" s="92"/>
      <c r="AG538" s="92"/>
      <c r="AH538" s="92"/>
      <c r="AI538" s="92"/>
      <c r="AJ538" s="92"/>
      <c r="AK538" s="92"/>
      <c r="AL538" s="92"/>
      <c r="AM538" s="92"/>
      <c r="AN538" s="92"/>
      <c r="AO538" s="92"/>
      <c r="AP538" s="92"/>
      <c r="AQ538" s="92"/>
      <c r="AR538" s="92"/>
      <c r="AS538" s="92"/>
      <c r="AT538" s="92"/>
      <c r="AU538" s="92"/>
      <c r="AV538" s="92"/>
      <c r="AW538" s="92"/>
      <c r="AX538" s="92"/>
      <c r="AY538" s="92"/>
      <c r="AZ538" s="92"/>
      <c r="BA538" s="92"/>
      <c r="BB538" s="92"/>
      <c r="BC538" s="92"/>
      <c r="BD538" s="92"/>
      <c r="BE538" s="92"/>
      <c r="BF538" s="92"/>
      <c r="BG538" s="92"/>
      <c r="BH538" s="92"/>
      <c r="BI538" s="92"/>
      <c r="BJ538" s="92"/>
      <c r="BK538" s="92"/>
      <c r="BL538" s="92"/>
      <c r="BM538" s="92"/>
      <c r="BN538" s="92"/>
    </row>
    <row r="539" spans="1:66" ht="12.75" customHeight="1">
      <c r="A539" s="92"/>
      <c r="B539" s="92"/>
      <c r="C539" s="92"/>
      <c r="D539" s="92"/>
      <c r="E539" s="92"/>
      <c r="F539" s="92"/>
      <c r="G539" s="92"/>
      <c r="H539" s="92"/>
      <c r="I539" s="92"/>
      <c r="J539" s="92"/>
      <c r="K539" s="92"/>
      <c r="L539" s="92"/>
      <c r="M539" s="92"/>
      <c r="N539" s="92"/>
      <c r="O539" s="92"/>
      <c r="P539" s="92"/>
      <c r="Q539" s="92"/>
      <c r="R539" s="92"/>
      <c r="S539" s="92"/>
      <c r="T539" s="92"/>
      <c r="U539" s="92"/>
      <c r="V539" s="92"/>
      <c r="W539" s="92"/>
      <c r="X539" s="92"/>
      <c r="Y539" s="92"/>
      <c r="Z539" s="92"/>
      <c r="AA539" s="92"/>
      <c r="AB539" s="92"/>
      <c r="AC539" s="92"/>
      <c r="AD539" s="92"/>
      <c r="AE539" s="92"/>
      <c r="AF539" s="92"/>
      <c r="AG539" s="92"/>
      <c r="AH539" s="92"/>
      <c r="AI539" s="92"/>
      <c r="AJ539" s="92"/>
      <c r="AK539" s="92"/>
      <c r="AL539" s="92"/>
      <c r="AM539" s="92"/>
      <c r="AN539" s="92"/>
      <c r="AO539" s="92"/>
      <c r="AP539" s="92"/>
      <c r="AQ539" s="92"/>
      <c r="AR539" s="92"/>
      <c r="AS539" s="92"/>
      <c r="AT539" s="92"/>
      <c r="AU539" s="92"/>
      <c r="AV539" s="92"/>
      <c r="AW539" s="92"/>
      <c r="AX539" s="92"/>
      <c r="AY539" s="92"/>
      <c r="AZ539" s="92"/>
      <c r="BA539" s="92"/>
      <c r="BB539" s="92"/>
      <c r="BC539" s="92"/>
      <c r="BD539" s="92"/>
      <c r="BE539" s="92"/>
      <c r="BF539" s="92"/>
      <c r="BG539" s="92"/>
      <c r="BH539" s="92"/>
      <c r="BI539" s="92"/>
      <c r="BJ539" s="92"/>
      <c r="BK539" s="92"/>
      <c r="BL539" s="92"/>
      <c r="BM539" s="92"/>
      <c r="BN539" s="92"/>
    </row>
    <row r="540" spans="1:66" ht="12.75" customHeight="1">
      <c r="A540" s="92"/>
      <c r="B540" s="92"/>
      <c r="C540" s="92"/>
      <c r="D540" s="92"/>
      <c r="E540" s="92"/>
      <c r="F540" s="92"/>
      <c r="G540" s="92"/>
      <c r="H540" s="92"/>
      <c r="I540" s="92"/>
      <c r="J540" s="92"/>
      <c r="K540" s="92"/>
      <c r="L540" s="92"/>
      <c r="M540" s="92"/>
      <c r="N540" s="92"/>
      <c r="O540" s="92"/>
      <c r="P540" s="92"/>
      <c r="Q540" s="92"/>
      <c r="R540" s="92"/>
      <c r="S540" s="92"/>
      <c r="T540" s="92"/>
      <c r="U540" s="92"/>
      <c r="V540" s="92"/>
      <c r="W540" s="92"/>
      <c r="X540" s="92"/>
      <c r="Y540" s="92"/>
      <c r="Z540" s="92"/>
      <c r="AA540" s="92"/>
      <c r="AB540" s="92"/>
      <c r="AC540" s="92"/>
      <c r="AD540" s="92"/>
      <c r="AE540" s="92"/>
      <c r="AF540" s="92"/>
      <c r="AG540" s="92"/>
      <c r="AH540" s="92"/>
      <c r="AI540" s="92"/>
      <c r="AJ540" s="92"/>
      <c r="AK540" s="92"/>
      <c r="AL540" s="92"/>
      <c r="AM540" s="92"/>
      <c r="AN540" s="92"/>
      <c r="AO540" s="92"/>
      <c r="AP540" s="92"/>
      <c r="AQ540" s="92"/>
      <c r="AR540" s="92"/>
      <c r="AS540" s="92"/>
      <c r="AT540" s="92"/>
      <c r="AU540" s="92"/>
      <c r="AV540" s="92"/>
      <c r="AW540" s="92"/>
      <c r="AX540" s="92"/>
      <c r="AY540" s="92"/>
      <c r="AZ540" s="92"/>
      <c r="BA540" s="92"/>
      <c r="BB540" s="92"/>
      <c r="BC540" s="92"/>
      <c r="BD540" s="92"/>
      <c r="BE540" s="92"/>
      <c r="BF540" s="92"/>
      <c r="BG540" s="92"/>
      <c r="BH540" s="92"/>
      <c r="BI540" s="92"/>
      <c r="BJ540" s="92"/>
      <c r="BK540" s="92"/>
      <c r="BL540" s="92"/>
      <c r="BM540" s="92"/>
      <c r="BN540" s="92"/>
    </row>
    <row r="541" spans="1:66" ht="12.75" customHeight="1">
      <c r="A541" s="92"/>
      <c r="B541" s="92"/>
      <c r="C541" s="92"/>
      <c r="D541" s="92"/>
      <c r="E541" s="92"/>
      <c r="F541" s="92"/>
      <c r="G541" s="92"/>
      <c r="H541" s="92"/>
      <c r="I541" s="92"/>
      <c r="J541" s="92"/>
      <c r="K541" s="92"/>
      <c r="L541" s="92"/>
      <c r="M541" s="92"/>
      <c r="N541" s="92"/>
      <c r="O541" s="92"/>
      <c r="P541" s="92"/>
      <c r="Q541" s="92"/>
      <c r="R541" s="92"/>
      <c r="S541" s="92"/>
      <c r="T541" s="92"/>
      <c r="U541" s="92"/>
      <c r="V541" s="92"/>
      <c r="W541" s="92"/>
      <c r="X541" s="92"/>
      <c r="Y541" s="92"/>
      <c r="Z541" s="92"/>
      <c r="AA541" s="92"/>
      <c r="AB541" s="92"/>
      <c r="AC541" s="92"/>
      <c r="AD541" s="92"/>
      <c r="AE541" s="92"/>
      <c r="AF541" s="92"/>
      <c r="AG541" s="92"/>
      <c r="AH541" s="92"/>
      <c r="AI541" s="92"/>
      <c r="AJ541" s="92"/>
      <c r="AK541" s="92"/>
      <c r="AL541" s="92"/>
      <c r="AM541" s="92"/>
      <c r="AN541" s="92"/>
      <c r="AO541" s="92"/>
      <c r="AP541" s="92"/>
      <c r="AQ541" s="92"/>
      <c r="AR541" s="92"/>
      <c r="AS541" s="92"/>
      <c r="AT541" s="92"/>
      <c r="AU541" s="92"/>
      <c r="AV541" s="92"/>
      <c r="AW541" s="92"/>
      <c r="AX541" s="92"/>
      <c r="AY541" s="92"/>
      <c r="AZ541" s="92"/>
      <c r="BA541" s="92"/>
      <c r="BB541" s="92"/>
      <c r="BC541" s="92"/>
      <c r="BD541" s="92"/>
      <c r="BE541" s="92"/>
      <c r="BF541" s="92"/>
      <c r="BG541" s="92"/>
      <c r="BH541" s="92"/>
      <c r="BI541" s="92"/>
      <c r="BJ541" s="92"/>
      <c r="BK541" s="92"/>
      <c r="BL541" s="92"/>
      <c r="BM541" s="92"/>
      <c r="BN541" s="92"/>
    </row>
    <row r="542" spans="1:66" ht="12.75" customHeight="1">
      <c r="A542" s="92"/>
      <c r="B542" s="92"/>
      <c r="C542" s="92"/>
      <c r="D542" s="92"/>
      <c r="E542" s="92"/>
      <c r="F542" s="92"/>
      <c r="G542" s="92"/>
      <c r="H542" s="92"/>
      <c r="I542" s="92"/>
      <c r="J542" s="92"/>
      <c r="K542" s="92"/>
      <c r="L542" s="92"/>
      <c r="M542" s="92"/>
      <c r="N542" s="92"/>
      <c r="O542" s="92"/>
      <c r="P542" s="92"/>
      <c r="Q542" s="92"/>
      <c r="R542" s="92"/>
      <c r="S542" s="92"/>
      <c r="T542" s="92"/>
      <c r="U542" s="92"/>
      <c r="V542" s="92"/>
      <c r="W542" s="92"/>
      <c r="X542" s="92"/>
      <c r="Y542" s="92"/>
      <c r="Z542" s="92"/>
      <c r="AA542" s="92"/>
      <c r="AB542" s="92"/>
      <c r="AC542" s="92"/>
      <c r="AD542" s="92"/>
      <c r="AE542" s="92"/>
      <c r="AF542" s="92"/>
      <c r="AG542" s="92"/>
      <c r="AH542" s="92"/>
      <c r="AI542" s="92"/>
      <c r="AJ542" s="92"/>
      <c r="AK542" s="92"/>
      <c r="AL542" s="92"/>
      <c r="AM542" s="92"/>
      <c r="AN542" s="92"/>
      <c r="AO542" s="92"/>
      <c r="AP542" s="92"/>
      <c r="AQ542" s="92"/>
      <c r="AR542" s="92"/>
      <c r="AS542" s="92"/>
      <c r="AT542" s="92"/>
      <c r="AU542" s="92"/>
      <c r="AV542" s="92"/>
      <c r="AW542" s="92"/>
      <c r="AX542" s="92"/>
      <c r="AY542" s="92"/>
      <c r="AZ542" s="92"/>
      <c r="BA542" s="92"/>
      <c r="BB542" s="92"/>
      <c r="BC542" s="92"/>
      <c r="BD542" s="92"/>
      <c r="BE542" s="92"/>
      <c r="BF542" s="92"/>
      <c r="BG542" s="92"/>
      <c r="BH542" s="92"/>
      <c r="BI542" s="92"/>
      <c r="BJ542" s="92"/>
      <c r="BK542" s="92"/>
      <c r="BL542" s="92"/>
      <c r="BM542" s="92"/>
      <c r="BN542" s="92"/>
    </row>
    <row r="543" spans="1:66" ht="12.75" customHeight="1">
      <c r="A543" s="92"/>
      <c r="B543" s="92"/>
      <c r="C543" s="92"/>
      <c r="D543" s="92"/>
      <c r="E543" s="92"/>
      <c r="F543" s="92"/>
      <c r="G543" s="92"/>
      <c r="H543" s="92"/>
      <c r="I543" s="92"/>
      <c r="J543" s="92"/>
      <c r="K543" s="92"/>
      <c r="L543" s="92"/>
      <c r="M543" s="92"/>
      <c r="N543" s="92"/>
      <c r="O543" s="92"/>
      <c r="P543" s="92"/>
      <c r="Q543" s="92"/>
      <c r="R543" s="92"/>
      <c r="S543" s="92"/>
      <c r="T543" s="92"/>
      <c r="U543" s="92"/>
      <c r="V543" s="92"/>
      <c r="W543" s="92"/>
      <c r="X543" s="92"/>
      <c r="Y543" s="92"/>
      <c r="Z543" s="92"/>
      <c r="AA543" s="92"/>
      <c r="AB543" s="92"/>
      <c r="AC543" s="92"/>
      <c r="AD543" s="92"/>
      <c r="AE543" s="92"/>
      <c r="AF543" s="92"/>
      <c r="AG543" s="92"/>
      <c r="AH543" s="92"/>
      <c r="AI543" s="92"/>
      <c r="AJ543" s="92"/>
      <c r="AK543" s="92"/>
      <c r="AL543" s="92"/>
      <c r="AM543" s="92"/>
      <c r="AN543" s="92"/>
      <c r="AO543" s="92"/>
      <c r="AP543" s="92"/>
      <c r="AQ543" s="92"/>
      <c r="AR543" s="92"/>
      <c r="AS543" s="92"/>
      <c r="AT543" s="92"/>
      <c r="AU543" s="92"/>
      <c r="AV543" s="92"/>
      <c r="AW543" s="92"/>
      <c r="AX543" s="92"/>
      <c r="AY543" s="92"/>
      <c r="AZ543" s="92"/>
      <c r="BA543" s="92"/>
      <c r="BB543" s="92"/>
      <c r="BC543" s="92"/>
      <c r="BD543" s="92"/>
      <c r="BE543" s="92"/>
      <c r="BF543" s="92"/>
      <c r="BG543" s="92"/>
      <c r="BH543" s="92"/>
      <c r="BI543" s="92"/>
      <c r="BJ543" s="92"/>
      <c r="BK543" s="92"/>
      <c r="BL543" s="92"/>
      <c r="BM543" s="92"/>
      <c r="BN543" s="92"/>
    </row>
    <row r="544" spans="1:66" ht="12.75" customHeight="1">
      <c r="A544" s="92"/>
      <c r="B544" s="92"/>
      <c r="C544" s="92"/>
      <c r="D544" s="92"/>
      <c r="E544" s="92"/>
      <c r="F544" s="92"/>
      <c r="G544" s="92"/>
      <c r="H544" s="92"/>
      <c r="I544" s="92"/>
      <c r="J544" s="92"/>
      <c r="K544" s="92"/>
      <c r="L544" s="92"/>
      <c r="M544" s="92"/>
      <c r="N544" s="92"/>
      <c r="O544" s="92"/>
      <c r="P544" s="92"/>
      <c r="Q544" s="92"/>
      <c r="R544" s="92"/>
      <c r="S544" s="92"/>
      <c r="T544" s="92"/>
      <c r="U544" s="92"/>
      <c r="V544" s="92"/>
      <c r="W544" s="92"/>
      <c r="X544" s="92"/>
      <c r="Y544" s="92"/>
      <c r="Z544" s="92"/>
      <c r="AA544" s="92"/>
      <c r="AB544" s="92"/>
      <c r="AC544" s="92"/>
      <c r="AD544" s="92"/>
      <c r="AE544" s="92"/>
      <c r="AF544" s="92"/>
      <c r="AG544" s="92"/>
      <c r="AH544" s="92"/>
      <c r="AI544" s="92"/>
      <c r="AJ544" s="92"/>
      <c r="AK544" s="92"/>
      <c r="AL544" s="92"/>
      <c r="AM544" s="92"/>
      <c r="AN544" s="92"/>
      <c r="AO544" s="92"/>
      <c r="AP544" s="92"/>
      <c r="AQ544" s="92"/>
      <c r="AR544" s="92"/>
      <c r="AS544" s="92"/>
      <c r="AT544" s="92"/>
      <c r="AU544" s="92"/>
      <c r="AV544" s="92"/>
      <c r="AW544" s="92"/>
      <c r="AX544" s="92"/>
      <c r="AY544" s="92"/>
      <c r="AZ544" s="92"/>
      <c r="BA544" s="92"/>
      <c r="BB544" s="92"/>
      <c r="BC544" s="92"/>
      <c r="BD544" s="92"/>
      <c r="BE544" s="92"/>
      <c r="BF544" s="92"/>
      <c r="BG544" s="92"/>
      <c r="BH544" s="92"/>
      <c r="BI544" s="92"/>
      <c r="BJ544" s="92"/>
      <c r="BK544" s="92"/>
      <c r="BL544" s="92"/>
      <c r="BM544" s="92"/>
      <c r="BN544" s="92"/>
    </row>
    <row r="545" spans="1:66" ht="12.75" customHeight="1">
      <c r="A545" s="92"/>
      <c r="B545" s="92"/>
      <c r="C545" s="92"/>
      <c r="D545" s="92"/>
      <c r="E545" s="92"/>
      <c r="F545" s="92"/>
      <c r="G545" s="92"/>
      <c r="H545" s="92"/>
      <c r="I545" s="92"/>
      <c r="J545" s="92"/>
      <c r="K545" s="92"/>
      <c r="L545" s="92"/>
      <c r="M545" s="92"/>
      <c r="N545" s="92"/>
      <c r="O545" s="92"/>
      <c r="P545" s="92"/>
      <c r="Q545" s="92"/>
      <c r="R545" s="92"/>
      <c r="S545" s="92"/>
      <c r="T545" s="92"/>
      <c r="U545" s="92"/>
      <c r="V545" s="92"/>
      <c r="W545" s="92"/>
      <c r="X545" s="92"/>
      <c r="Y545" s="92"/>
      <c r="Z545" s="92"/>
      <c r="AA545" s="92"/>
      <c r="AB545" s="92"/>
      <c r="AC545" s="92"/>
      <c r="AD545" s="92"/>
      <c r="AE545" s="92"/>
      <c r="AF545" s="92"/>
      <c r="AG545" s="92"/>
      <c r="AH545" s="92"/>
      <c r="AI545" s="92"/>
      <c r="AJ545" s="92"/>
      <c r="AK545" s="92"/>
      <c r="AL545" s="92"/>
      <c r="AM545" s="92"/>
      <c r="AN545" s="92"/>
      <c r="AO545" s="92"/>
      <c r="AP545" s="92"/>
      <c r="AQ545" s="92"/>
      <c r="AR545" s="92"/>
      <c r="AS545" s="92"/>
      <c r="AT545" s="92"/>
      <c r="AU545" s="92"/>
      <c r="AV545" s="92"/>
      <c r="AW545" s="92"/>
      <c r="AX545" s="92"/>
      <c r="AY545" s="92"/>
      <c r="AZ545" s="92"/>
      <c r="BA545" s="92"/>
      <c r="BB545" s="92"/>
      <c r="BC545" s="92"/>
      <c r="BD545" s="92"/>
      <c r="BE545" s="92"/>
      <c r="BF545" s="92"/>
      <c r="BG545" s="92"/>
      <c r="BH545" s="92"/>
      <c r="BI545" s="92"/>
      <c r="BJ545" s="92"/>
      <c r="BK545" s="92"/>
      <c r="BL545" s="92"/>
      <c r="BM545" s="92"/>
      <c r="BN545" s="92"/>
    </row>
    <row r="546" spans="1:66" ht="12.75" customHeight="1">
      <c r="A546" s="92"/>
      <c r="B546" s="92"/>
      <c r="C546" s="92"/>
      <c r="D546" s="92"/>
      <c r="E546" s="92"/>
      <c r="F546" s="92"/>
      <c r="G546" s="92"/>
      <c r="H546" s="92"/>
      <c r="I546" s="92"/>
      <c r="J546" s="92"/>
      <c r="K546" s="92"/>
      <c r="L546" s="92"/>
      <c r="M546" s="92"/>
      <c r="N546" s="92"/>
      <c r="O546" s="92"/>
      <c r="P546" s="92"/>
      <c r="Q546" s="92"/>
      <c r="R546" s="92"/>
      <c r="S546" s="92"/>
      <c r="T546" s="92"/>
      <c r="U546" s="92"/>
      <c r="V546" s="92"/>
      <c r="W546" s="92"/>
      <c r="X546" s="92"/>
      <c r="Y546" s="92"/>
      <c r="Z546" s="92"/>
      <c r="AA546" s="92"/>
      <c r="AB546" s="92"/>
      <c r="AC546" s="92"/>
      <c r="AD546" s="92"/>
      <c r="AE546" s="92"/>
      <c r="AF546" s="92"/>
      <c r="AG546" s="92"/>
      <c r="AH546" s="92"/>
      <c r="AI546" s="92"/>
      <c r="AJ546" s="92"/>
      <c r="AK546" s="92"/>
      <c r="AL546" s="92"/>
      <c r="AM546" s="92"/>
      <c r="AN546" s="92"/>
      <c r="AO546" s="92"/>
      <c r="AP546" s="92"/>
      <c r="AQ546" s="92"/>
      <c r="AR546" s="92"/>
      <c r="AS546" s="92"/>
      <c r="AT546" s="92"/>
      <c r="AU546" s="92"/>
      <c r="AV546" s="92"/>
      <c r="AW546" s="92"/>
      <c r="AX546" s="92"/>
      <c r="AY546" s="92"/>
      <c r="AZ546" s="92"/>
      <c r="BA546" s="92"/>
      <c r="BB546" s="92"/>
      <c r="BC546" s="92"/>
      <c r="BD546" s="92"/>
      <c r="BE546" s="92"/>
      <c r="BF546" s="92"/>
      <c r="BG546" s="92"/>
      <c r="BH546" s="92"/>
      <c r="BI546" s="92"/>
      <c r="BJ546" s="92"/>
      <c r="BK546" s="92"/>
      <c r="BL546" s="92"/>
      <c r="BM546" s="92"/>
      <c r="BN546" s="92"/>
    </row>
    <row r="547" spans="1:66" ht="12.75" customHeight="1">
      <c r="A547" s="92"/>
      <c r="B547" s="92"/>
      <c r="C547" s="92"/>
      <c r="D547" s="92"/>
      <c r="E547" s="92"/>
      <c r="F547" s="92"/>
      <c r="G547" s="92"/>
      <c r="H547" s="92"/>
      <c r="I547" s="92"/>
      <c r="J547" s="92"/>
      <c r="K547" s="92"/>
      <c r="L547" s="92"/>
      <c r="M547" s="92"/>
      <c r="N547" s="92"/>
      <c r="O547" s="92"/>
      <c r="P547" s="92"/>
      <c r="Q547" s="92"/>
      <c r="R547" s="92"/>
      <c r="S547" s="92"/>
      <c r="T547" s="92"/>
      <c r="U547" s="92"/>
      <c r="V547" s="92"/>
      <c r="W547" s="92"/>
      <c r="X547" s="92"/>
      <c r="Y547" s="92"/>
      <c r="Z547" s="92"/>
      <c r="AA547" s="92"/>
      <c r="AB547" s="92"/>
      <c r="AC547" s="92"/>
      <c r="AD547" s="92"/>
      <c r="AE547" s="92"/>
      <c r="AF547" s="92"/>
      <c r="AG547" s="92"/>
      <c r="AH547" s="92"/>
      <c r="AI547" s="92"/>
      <c r="AJ547" s="92"/>
      <c r="AK547" s="92"/>
      <c r="AL547" s="92"/>
      <c r="AM547" s="92"/>
      <c r="AN547" s="92"/>
      <c r="AO547" s="92"/>
      <c r="AP547" s="92"/>
      <c r="AQ547" s="92"/>
      <c r="AR547" s="92"/>
      <c r="AS547" s="92"/>
      <c r="AT547" s="92"/>
      <c r="AU547" s="92"/>
      <c r="AV547" s="92"/>
      <c r="AW547" s="92"/>
      <c r="AX547" s="92"/>
      <c r="AY547" s="92"/>
      <c r="AZ547" s="92"/>
      <c r="BA547" s="92"/>
      <c r="BB547" s="92"/>
      <c r="BC547" s="92"/>
      <c r="BD547" s="92"/>
      <c r="BE547" s="92"/>
      <c r="BF547" s="92"/>
      <c r="BG547" s="92"/>
      <c r="BH547" s="92"/>
      <c r="BI547" s="92"/>
      <c r="BJ547" s="92"/>
      <c r="BK547" s="92"/>
      <c r="BL547" s="92"/>
      <c r="BM547" s="92"/>
      <c r="BN547" s="92"/>
    </row>
    <row r="548" spans="1:66" ht="12.75" customHeight="1">
      <c r="A548" s="92"/>
      <c r="B548" s="92"/>
      <c r="C548" s="92"/>
      <c r="D548" s="92"/>
      <c r="E548" s="92"/>
      <c r="F548" s="92"/>
      <c r="G548" s="92"/>
      <c r="H548" s="92"/>
      <c r="I548" s="92"/>
      <c r="J548" s="92"/>
      <c r="K548" s="92"/>
      <c r="L548" s="92"/>
      <c r="M548" s="92"/>
      <c r="N548" s="92"/>
      <c r="O548" s="92"/>
      <c r="P548" s="92"/>
      <c r="Q548" s="92"/>
      <c r="R548" s="92"/>
      <c r="S548" s="92"/>
      <c r="T548" s="92"/>
      <c r="U548" s="92"/>
      <c r="V548" s="92"/>
      <c r="W548" s="92"/>
      <c r="X548" s="92"/>
      <c r="Y548" s="92"/>
      <c r="Z548" s="92"/>
      <c r="AA548" s="92"/>
      <c r="AB548" s="92"/>
      <c r="AC548" s="92"/>
      <c r="AD548" s="92"/>
      <c r="AE548" s="92"/>
      <c r="AF548" s="92"/>
      <c r="AG548" s="92"/>
      <c r="AH548" s="92"/>
      <c r="AI548" s="92"/>
      <c r="AJ548" s="92"/>
      <c r="AK548" s="92"/>
      <c r="AL548" s="92"/>
      <c r="AM548" s="92"/>
      <c r="AN548" s="92"/>
      <c r="AO548" s="92"/>
      <c r="AP548" s="92"/>
      <c r="AQ548" s="92"/>
      <c r="AR548" s="92"/>
      <c r="AS548" s="92"/>
      <c r="AT548" s="92"/>
      <c r="AU548" s="92"/>
      <c r="AV548" s="92"/>
      <c r="AW548" s="92"/>
      <c r="AX548" s="92"/>
      <c r="AY548" s="92"/>
      <c r="AZ548" s="92"/>
      <c r="BA548" s="92"/>
      <c r="BB548" s="92"/>
      <c r="BC548" s="92"/>
      <c r="BD548" s="92"/>
      <c r="BE548" s="92"/>
      <c r="BF548" s="92"/>
      <c r="BG548" s="92"/>
      <c r="BH548" s="92"/>
      <c r="BI548" s="92"/>
      <c r="BJ548" s="92"/>
      <c r="BK548" s="92"/>
      <c r="BL548" s="92"/>
      <c r="BM548" s="92"/>
      <c r="BN548" s="92"/>
    </row>
    <row r="549" spans="1:66" ht="12.75" customHeight="1">
      <c r="A549" s="92"/>
      <c r="B549" s="92"/>
      <c r="C549" s="92"/>
      <c r="D549" s="92"/>
      <c r="E549" s="92"/>
      <c r="F549" s="92"/>
      <c r="G549" s="92"/>
      <c r="H549" s="92"/>
      <c r="I549" s="92"/>
      <c r="J549" s="92"/>
      <c r="K549" s="92"/>
      <c r="L549" s="92"/>
      <c r="M549" s="92"/>
      <c r="N549" s="92"/>
      <c r="O549" s="92"/>
      <c r="P549" s="92"/>
      <c r="Q549" s="92"/>
      <c r="R549" s="92"/>
      <c r="S549" s="92"/>
      <c r="T549" s="92"/>
      <c r="U549" s="92"/>
      <c r="V549" s="92"/>
      <c r="W549" s="92"/>
      <c r="X549" s="92"/>
      <c r="Y549" s="92"/>
      <c r="Z549" s="92"/>
      <c r="AA549" s="92"/>
      <c r="AB549" s="92"/>
      <c r="AC549" s="92"/>
      <c r="AD549" s="92"/>
      <c r="AE549" s="92"/>
      <c r="AF549" s="92"/>
      <c r="AG549" s="92"/>
      <c r="AH549" s="92"/>
      <c r="AI549" s="92"/>
      <c r="AJ549" s="92"/>
      <c r="AK549" s="92"/>
      <c r="AL549" s="92"/>
      <c r="AM549" s="92"/>
      <c r="AN549" s="92"/>
      <c r="AO549" s="92"/>
      <c r="AP549" s="92"/>
      <c r="AQ549" s="92"/>
      <c r="AR549" s="92"/>
      <c r="AS549" s="92"/>
      <c r="AT549" s="92"/>
      <c r="AU549" s="92"/>
      <c r="AV549" s="92"/>
      <c r="AW549" s="92"/>
      <c r="AX549" s="92"/>
      <c r="AY549" s="92"/>
      <c r="AZ549" s="92"/>
      <c r="BA549" s="92"/>
      <c r="BB549" s="92"/>
      <c r="BC549" s="92"/>
      <c r="BD549" s="92"/>
      <c r="BE549" s="92"/>
      <c r="BF549" s="92"/>
      <c r="BG549" s="92"/>
      <c r="BH549" s="92"/>
      <c r="BI549" s="92"/>
      <c r="BJ549" s="92"/>
      <c r="BK549" s="92"/>
      <c r="BL549" s="92"/>
      <c r="BM549" s="92"/>
      <c r="BN549" s="92"/>
    </row>
    <row r="550" spans="1:66" ht="12.75" customHeight="1">
      <c r="A550" s="92"/>
      <c r="B550" s="92"/>
      <c r="C550" s="92"/>
      <c r="D550" s="92"/>
      <c r="E550" s="92"/>
      <c r="F550" s="92"/>
      <c r="G550" s="92"/>
      <c r="H550" s="92"/>
      <c r="I550" s="92"/>
      <c r="J550" s="92"/>
      <c r="K550" s="92"/>
      <c r="L550" s="92"/>
      <c r="M550" s="92"/>
      <c r="N550" s="92"/>
      <c r="O550" s="92"/>
      <c r="P550" s="92"/>
      <c r="Q550" s="92"/>
      <c r="R550" s="92"/>
      <c r="S550" s="92"/>
      <c r="T550" s="92"/>
      <c r="U550" s="92"/>
      <c r="V550" s="92"/>
      <c r="W550" s="92"/>
      <c r="X550" s="92"/>
      <c r="Y550" s="92"/>
      <c r="Z550" s="92"/>
      <c r="AA550" s="92"/>
      <c r="AB550" s="92"/>
      <c r="AC550" s="92"/>
      <c r="AD550" s="92"/>
      <c r="AE550" s="92"/>
      <c r="AF550" s="92"/>
      <c r="AG550" s="92"/>
      <c r="AH550" s="92"/>
      <c r="AI550" s="92"/>
      <c r="AJ550" s="92"/>
      <c r="AK550" s="92"/>
      <c r="AL550" s="92"/>
      <c r="AM550" s="92"/>
      <c r="AN550" s="92"/>
      <c r="AO550" s="92"/>
      <c r="AP550" s="92"/>
      <c r="AQ550" s="92"/>
      <c r="AR550" s="92"/>
      <c r="AS550" s="92"/>
      <c r="AT550" s="92"/>
      <c r="AU550" s="92"/>
      <c r="AV550" s="92"/>
      <c r="AW550" s="92"/>
      <c r="AX550" s="92"/>
      <c r="AY550" s="92"/>
      <c r="AZ550" s="92"/>
      <c r="BA550" s="92"/>
      <c r="BB550" s="92"/>
      <c r="BC550" s="92"/>
      <c r="BD550" s="92"/>
      <c r="BE550" s="92"/>
      <c r="BF550" s="92"/>
      <c r="BG550" s="92"/>
      <c r="BH550" s="92"/>
      <c r="BI550" s="92"/>
      <c r="BJ550" s="92"/>
      <c r="BK550" s="92"/>
      <c r="BL550" s="92"/>
      <c r="BM550" s="92"/>
      <c r="BN550" s="92"/>
    </row>
    <row r="551" spans="1:66" ht="12.75" customHeight="1">
      <c r="A551" s="92"/>
      <c r="B551" s="92"/>
      <c r="C551" s="92"/>
      <c r="D551" s="92"/>
      <c r="E551" s="92"/>
      <c r="F551" s="92"/>
      <c r="G551" s="92"/>
      <c r="H551" s="92"/>
      <c r="I551" s="92"/>
      <c r="J551" s="92"/>
      <c r="K551" s="92"/>
      <c r="L551" s="92"/>
      <c r="M551" s="92"/>
      <c r="N551" s="92"/>
      <c r="O551" s="92"/>
      <c r="P551" s="92"/>
      <c r="Q551" s="92"/>
      <c r="R551" s="92"/>
      <c r="S551" s="92"/>
      <c r="T551" s="92"/>
      <c r="U551" s="92"/>
      <c r="V551" s="92"/>
      <c r="W551" s="92"/>
      <c r="X551" s="92"/>
      <c r="Y551" s="92"/>
      <c r="Z551" s="92"/>
      <c r="AA551" s="92"/>
      <c r="AB551" s="92"/>
      <c r="AC551" s="92"/>
      <c r="AD551" s="92"/>
      <c r="AE551" s="92"/>
      <c r="AF551" s="92"/>
      <c r="AG551" s="92"/>
      <c r="AH551" s="92"/>
      <c r="AI551" s="92"/>
      <c r="AJ551" s="92"/>
      <c r="AK551" s="92"/>
      <c r="AL551" s="92"/>
      <c r="AM551" s="92"/>
      <c r="AN551" s="92"/>
      <c r="AO551" s="92"/>
      <c r="AP551" s="92"/>
      <c r="AQ551" s="92"/>
      <c r="AR551" s="92"/>
      <c r="AS551" s="92"/>
      <c r="AT551" s="92"/>
      <c r="AU551" s="92"/>
      <c r="AV551" s="92"/>
      <c r="AW551" s="92"/>
      <c r="AX551" s="92"/>
      <c r="AY551" s="92"/>
      <c r="AZ551" s="92"/>
      <c r="BA551" s="92"/>
      <c r="BB551" s="92"/>
      <c r="BC551" s="92"/>
      <c r="BD551" s="92"/>
      <c r="BE551" s="92"/>
      <c r="BF551" s="92"/>
      <c r="BG551" s="92"/>
      <c r="BH551" s="92"/>
      <c r="BI551" s="92"/>
      <c r="BJ551" s="92"/>
      <c r="BK551" s="92"/>
      <c r="BL551" s="92"/>
      <c r="BM551" s="92"/>
      <c r="BN551" s="92"/>
    </row>
    <row r="552" spans="1:66" ht="12.75" customHeight="1">
      <c r="A552" s="92"/>
      <c r="B552" s="92"/>
      <c r="C552" s="92"/>
      <c r="D552" s="92"/>
      <c r="E552" s="92"/>
      <c r="F552" s="92"/>
      <c r="G552" s="92"/>
      <c r="H552" s="92"/>
      <c r="I552" s="92"/>
      <c r="J552" s="92"/>
      <c r="K552" s="92"/>
      <c r="L552" s="92"/>
      <c r="M552" s="92"/>
      <c r="N552" s="92"/>
      <c r="O552" s="92"/>
      <c r="P552" s="92"/>
      <c r="Q552" s="92"/>
      <c r="R552" s="92"/>
      <c r="S552" s="92"/>
      <c r="T552" s="92"/>
      <c r="U552" s="92"/>
      <c r="V552" s="92"/>
      <c r="W552" s="92"/>
      <c r="X552" s="92"/>
      <c r="Y552" s="92"/>
      <c r="Z552" s="92"/>
      <c r="AA552" s="92"/>
      <c r="AB552" s="92"/>
      <c r="AC552" s="92"/>
      <c r="AD552" s="92"/>
      <c r="AE552" s="92"/>
      <c r="AF552" s="92"/>
      <c r="AG552" s="92"/>
      <c r="AH552" s="92"/>
      <c r="AI552" s="92"/>
      <c r="AJ552" s="92"/>
      <c r="AK552" s="92"/>
      <c r="AL552" s="92"/>
      <c r="AM552" s="92"/>
      <c r="AN552" s="92"/>
      <c r="AO552" s="92"/>
      <c r="AP552" s="92"/>
      <c r="AQ552" s="92"/>
      <c r="AR552" s="92"/>
      <c r="AS552" s="92"/>
      <c r="AT552" s="92"/>
      <c r="AU552" s="92"/>
      <c r="AV552" s="92"/>
      <c r="AW552" s="92"/>
      <c r="AX552" s="92"/>
      <c r="AY552" s="92"/>
      <c r="AZ552" s="92"/>
      <c r="BA552" s="92"/>
      <c r="BB552" s="92"/>
      <c r="BC552" s="92"/>
      <c r="BD552" s="92"/>
      <c r="BE552" s="92"/>
      <c r="BF552" s="92"/>
      <c r="BG552" s="92"/>
      <c r="BH552" s="92"/>
      <c r="BI552" s="92"/>
      <c r="BJ552" s="92"/>
      <c r="BK552" s="92"/>
      <c r="BL552" s="92"/>
      <c r="BM552" s="92"/>
      <c r="BN552" s="92"/>
    </row>
    <row r="553" spans="1:66" ht="12.75" customHeight="1">
      <c r="A553" s="92"/>
      <c r="B553" s="92"/>
      <c r="C553" s="92"/>
      <c r="D553" s="92"/>
      <c r="E553" s="92"/>
      <c r="F553" s="92"/>
      <c r="G553" s="92"/>
      <c r="H553" s="92"/>
      <c r="I553" s="92"/>
      <c r="J553" s="92"/>
      <c r="K553" s="92"/>
      <c r="L553" s="92"/>
      <c r="M553" s="92"/>
      <c r="N553" s="92"/>
      <c r="O553" s="92"/>
      <c r="P553" s="92"/>
      <c r="Q553" s="92"/>
      <c r="R553" s="92"/>
      <c r="S553" s="92"/>
      <c r="T553" s="92"/>
      <c r="U553" s="92"/>
      <c r="V553" s="92"/>
      <c r="W553" s="92"/>
      <c r="X553" s="92"/>
      <c r="Y553" s="92"/>
      <c r="Z553" s="92"/>
      <c r="AA553" s="92"/>
      <c r="AB553" s="92"/>
      <c r="AC553" s="92"/>
      <c r="AD553" s="92"/>
      <c r="AE553" s="92"/>
      <c r="AF553" s="92"/>
      <c r="AG553" s="92"/>
      <c r="AH553" s="92"/>
      <c r="AI553" s="92"/>
      <c r="AJ553" s="92"/>
      <c r="AK553" s="92"/>
      <c r="AL553" s="92"/>
      <c r="AM553" s="92"/>
      <c r="AN553" s="92"/>
      <c r="AO553" s="92"/>
      <c r="AP553" s="92"/>
      <c r="AQ553" s="92"/>
      <c r="AR553" s="92"/>
      <c r="AS553" s="92"/>
      <c r="AT553" s="92"/>
      <c r="AU553" s="92"/>
      <c r="AV553" s="92"/>
      <c r="AW553" s="92"/>
      <c r="AX553" s="92"/>
      <c r="AY553" s="92"/>
      <c r="AZ553" s="92"/>
      <c r="BA553" s="92"/>
      <c r="BB553" s="92"/>
      <c r="BC553" s="92"/>
      <c r="BD553" s="92"/>
      <c r="BE553" s="92"/>
      <c r="BF553" s="92"/>
      <c r="BG553" s="92"/>
      <c r="BH553" s="92"/>
      <c r="BI553" s="92"/>
      <c r="BJ553" s="92"/>
      <c r="BK553" s="92"/>
      <c r="BL553" s="92"/>
      <c r="BM553" s="92"/>
      <c r="BN553" s="92"/>
    </row>
    <row r="554" spans="1:66" ht="12.75" customHeight="1">
      <c r="A554" s="92"/>
      <c r="B554" s="92"/>
      <c r="C554" s="92"/>
      <c r="D554" s="92"/>
      <c r="E554" s="92"/>
      <c r="F554" s="92"/>
      <c r="G554" s="92"/>
      <c r="H554" s="92"/>
      <c r="I554" s="92"/>
      <c r="J554" s="92"/>
      <c r="K554" s="92"/>
      <c r="L554" s="92"/>
      <c r="M554" s="92"/>
      <c r="N554" s="92"/>
      <c r="O554" s="92"/>
      <c r="P554" s="92"/>
      <c r="Q554" s="92"/>
      <c r="R554" s="92"/>
      <c r="S554" s="92"/>
      <c r="T554" s="92"/>
      <c r="U554" s="92"/>
      <c r="V554" s="92"/>
      <c r="W554" s="92"/>
      <c r="X554" s="92"/>
      <c r="Y554" s="92"/>
      <c r="Z554" s="92"/>
      <c r="AA554" s="92"/>
      <c r="AB554" s="92"/>
      <c r="AC554" s="92"/>
      <c r="AD554" s="92"/>
      <c r="AE554" s="92"/>
      <c r="AF554" s="92"/>
      <c r="AG554" s="92"/>
      <c r="AH554" s="92"/>
      <c r="AI554" s="92"/>
      <c r="AJ554" s="92"/>
      <c r="AK554" s="92"/>
      <c r="AL554" s="92"/>
      <c r="AM554" s="92"/>
      <c r="AN554" s="92"/>
      <c r="AO554" s="92"/>
      <c r="AP554" s="92"/>
      <c r="AQ554" s="92"/>
      <c r="AR554" s="92"/>
      <c r="AS554" s="92"/>
      <c r="AT554" s="92"/>
      <c r="AU554" s="92"/>
      <c r="AV554" s="92"/>
      <c r="AW554" s="92"/>
      <c r="AX554" s="92"/>
      <c r="AY554" s="92"/>
      <c r="AZ554" s="92"/>
      <c r="BA554" s="92"/>
      <c r="BB554" s="92"/>
      <c r="BC554" s="92"/>
      <c r="BD554" s="92"/>
      <c r="BE554" s="92"/>
      <c r="BF554" s="92"/>
      <c r="BG554" s="92"/>
      <c r="BH554" s="92"/>
      <c r="BI554" s="92"/>
      <c r="BJ554" s="92"/>
      <c r="BK554" s="92"/>
      <c r="BL554" s="92"/>
      <c r="BM554" s="92"/>
      <c r="BN554" s="92"/>
    </row>
    <row r="555" spans="1:66" ht="12.75" customHeight="1">
      <c r="A555" s="92"/>
      <c r="B555" s="92"/>
      <c r="C555" s="92"/>
      <c r="D555" s="92"/>
      <c r="E555" s="92"/>
      <c r="F555" s="92"/>
      <c r="G555" s="92"/>
      <c r="H555" s="92"/>
      <c r="I555" s="92"/>
      <c r="J555" s="92"/>
      <c r="K555" s="92"/>
      <c r="L555" s="92"/>
      <c r="M555" s="92"/>
      <c r="N555" s="92"/>
      <c r="O555" s="92"/>
      <c r="P555" s="92"/>
      <c r="Q555" s="92"/>
      <c r="R555" s="92"/>
      <c r="S555" s="92"/>
      <c r="T555" s="92"/>
      <c r="U555" s="92"/>
      <c r="V555" s="92"/>
      <c r="W555" s="92"/>
      <c r="X555" s="92"/>
      <c r="Y555" s="92"/>
      <c r="Z555" s="92"/>
      <c r="AA555" s="92"/>
      <c r="AB555" s="92"/>
      <c r="AC555" s="92"/>
      <c r="AD555" s="92"/>
      <c r="AE555" s="92"/>
      <c r="AF555" s="92"/>
      <c r="AG555" s="92"/>
      <c r="AH555" s="92"/>
      <c r="AI555" s="92"/>
      <c r="AJ555" s="92"/>
      <c r="AK555" s="92"/>
      <c r="AL555" s="92"/>
      <c r="AM555" s="92"/>
      <c r="AN555" s="92"/>
      <c r="AO555" s="92"/>
      <c r="AP555" s="92"/>
      <c r="AQ555" s="92"/>
      <c r="AR555" s="92"/>
      <c r="AS555" s="92"/>
      <c r="AT555" s="92"/>
      <c r="AU555" s="92"/>
      <c r="AV555" s="92"/>
      <c r="AW555" s="92"/>
      <c r="AX555" s="92"/>
      <c r="AY555" s="92"/>
      <c r="AZ555" s="92"/>
      <c r="BA555" s="92"/>
      <c r="BB555" s="92"/>
      <c r="BC555" s="92"/>
      <c r="BD555" s="92"/>
      <c r="BE555" s="92"/>
      <c r="BF555" s="92"/>
      <c r="BG555" s="92"/>
      <c r="BH555" s="92"/>
      <c r="BI555" s="92"/>
      <c r="BJ555" s="92"/>
      <c r="BK555" s="92"/>
      <c r="BL555" s="92"/>
      <c r="BM555" s="92"/>
      <c r="BN555" s="92"/>
    </row>
    <row r="556" spans="1:66" ht="12.75" customHeight="1">
      <c r="A556" s="92"/>
      <c r="B556" s="92"/>
      <c r="C556" s="92"/>
      <c r="D556" s="92"/>
      <c r="E556" s="92"/>
      <c r="F556" s="92"/>
      <c r="G556" s="92"/>
      <c r="H556" s="92"/>
      <c r="I556" s="92"/>
      <c r="J556" s="92"/>
      <c r="K556" s="92"/>
      <c r="L556" s="92"/>
      <c r="M556" s="92"/>
      <c r="N556" s="92"/>
      <c r="O556" s="92"/>
      <c r="P556" s="92"/>
      <c r="Q556" s="92"/>
      <c r="R556" s="92"/>
      <c r="S556" s="92"/>
      <c r="T556" s="92"/>
      <c r="U556" s="92"/>
      <c r="V556" s="92"/>
      <c r="W556" s="92"/>
      <c r="X556" s="92"/>
      <c r="Y556" s="92"/>
      <c r="Z556" s="92"/>
      <c r="AA556" s="92"/>
      <c r="AB556" s="92"/>
      <c r="AC556" s="92"/>
      <c r="AD556" s="92"/>
      <c r="AE556" s="92"/>
      <c r="AF556" s="92"/>
      <c r="AG556" s="92"/>
      <c r="AH556" s="92"/>
      <c r="AI556" s="92"/>
      <c r="AJ556" s="92"/>
      <c r="AK556" s="92"/>
      <c r="AL556" s="92"/>
      <c r="AM556" s="92"/>
      <c r="AN556" s="92"/>
      <c r="AO556" s="92"/>
      <c r="AP556" s="92"/>
      <c r="AQ556" s="92"/>
      <c r="AR556" s="92"/>
      <c r="AS556" s="92"/>
      <c r="AT556" s="92"/>
      <c r="AU556" s="92"/>
      <c r="AV556" s="92"/>
      <c r="AW556" s="92"/>
      <c r="AX556" s="92"/>
      <c r="AY556" s="92"/>
      <c r="AZ556" s="92"/>
      <c r="BA556" s="92"/>
      <c r="BB556" s="92"/>
      <c r="BC556" s="92"/>
      <c r="BD556" s="92"/>
      <c r="BE556" s="92"/>
      <c r="BF556" s="92"/>
      <c r="BG556" s="92"/>
      <c r="BH556" s="92"/>
      <c r="BI556" s="92"/>
      <c r="BJ556" s="92"/>
      <c r="BK556" s="92"/>
      <c r="BL556" s="92"/>
      <c r="BM556" s="92"/>
      <c r="BN556" s="92"/>
    </row>
    <row r="557" spans="1:66" ht="12.75" customHeight="1">
      <c r="A557" s="92"/>
      <c r="B557" s="92"/>
      <c r="C557" s="92"/>
      <c r="D557" s="92"/>
      <c r="E557" s="92"/>
      <c r="F557" s="92"/>
      <c r="G557" s="92"/>
      <c r="H557" s="92"/>
      <c r="I557" s="92"/>
      <c r="J557" s="92"/>
      <c r="K557" s="92"/>
      <c r="L557" s="92"/>
      <c r="M557" s="92"/>
      <c r="N557" s="92"/>
      <c r="O557" s="92"/>
      <c r="P557" s="92"/>
      <c r="Q557" s="92"/>
      <c r="R557" s="92"/>
      <c r="S557" s="92"/>
      <c r="T557" s="92"/>
      <c r="U557" s="92"/>
      <c r="V557" s="92"/>
      <c r="W557" s="92"/>
      <c r="X557" s="92"/>
      <c r="Y557" s="92"/>
      <c r="Z557" s="92"/>
      <c r="AA557" s="92"/>
      <c r="AB557" s="92"/>
      <c r="AC557" s="92"/>
      <c r="AD557" s="92"/>
      <c r="AE557" s="92"/>
      <c r="AF557" s="92"/>
      <c r="AG557" s="92"/>
      <c r="AH557" s="92"/>
      <c r="AI557" s="92"/>
      <c r="AJ557" s="92"/>
      <c r="AK557" s="92"/>
      <c r="AL557" s="92"/>
      <c r="AM557" s="92"/>
      <c r="AN557" s="92"/>
      <c r="AO557" s="92"/>
      <c r="AP557" s="92"/>
      <c r="AQ557" s="92"/>
      <c r="AR557" s="92"/>
      <c r="AS557" s="92"/>
      <c r="AT557" s="92"/>
      <c r="AU557" s="92"/>
      <c r="AV557" s="92"/>
      <c r="AW557" s="92"/>
      <c r="AX557" s="92"/>
      <c r="AY557" s="92"/>
      <c r="AZ557" s="92"/>
      <c r="BA557" s="92"/>
      <c r="BB557" s="92"/>
      <c r="BC557" s="92"/>
      <c r="BD557" s="92"/>
      <c r="BE557" s="92"/>
      <c r="BF557" s="92"/>
      <c r="BG557" s="92"/>
      <c r="BH557" s="92"/>
      <c r="BI557" s="92"/>
      <c r="BJ557" s="92"/>
      <c r="BK557" s="92"/>
      <c r="BL557" s="92"/>
      <c r="BM557" s="92"/>
      <c r="BN557" s="92"/>
    </row>
    <row r="558" spans="1:66" ht="12.75" customHeight="1">
      <c r="A558" s="92"/>
      <c r="B558" s="92"/>
      <c r="C558" s="92"/>
      <c r="D558" s="92"/>
      <c r="E558" s="92"/>
      <c r="F558" s="92"/>
      <c r="G558" s="92"/>
      <c r="H558" s="92"/>
      <c r="I558" s="92"/>
      <c r="J558" s="92"/>
      <c r="K558" s="92"/>
      <c r="L558" s="92"/>
      <c r="M558" s="92"/>
      <c r="N558" s="92"/>
      <c r="O558" s="92"/>
      <c r="P558" s="92"/>
      <c r="Q558" s="92"/>
      <c r="R558" s="92"/>
      <c r="S558" s="92"/>
      <c r="T558" s="92"/>
      <c r="U558" s="92"/>
      <c r="V558" s="92"/>
      <c r="W558" s="92"/>
      <c r="X558" s="92"/>
      <c r="Y558" s="92"/>
      <c r="Z558" s="92"/>
      <c r="AA558" s="92"/>
      <c r="AB558" s="92"/>
      <c r="AC558" s="92"/>
      <c r="AD558" s="92"/>
      <c r="AE558" s="92"/>
      <c r="AF558" s="92"/>
      <c r="AG558" s="92"/>
      <c r="AH558" s="92"/>
      <c r="AI558" s="92"/>
      <c r="AJ558" s="92"/>
      <c r="AK558" s="92"/>
      <c r="AL558" s="92"/>
      <c r="AM558" s="92"/>
      <c r="AN558" s="92"/>
      <c r="AO558" s="92"/>
      <c r="AP558" s="92"/>
      <c r="AQ558" s="92"/>
      <c r="AR558" s="92"/>
      <c r="AS558" s="92"/>
      <c r="AT558" s="92"/>
      <c r="AU558" s="92"/>
      <c r="AV558" s="92"/>
      <c r="AW558" s="92"/>
      <c r="AX558" s="92"/>
      <c r="AY558" s="92"/>
      <c r="AZ558" s="92"/>
      <c r="BA558" s="92"/>
      <c r="BB558" s="92"/>
      <c r="BC558" s="92"/>
      <c r="BD558" s="92"/>
      <c r="BE558" s="92"/>
      <c r="BF558" s="92"/>
      <c r="BG558" s="92"/>
      <c r="BH558" s="92"/>
      <c r="BI558" s="92"/>
      <c r="BJ558" s="92"/>
      <c r="BK558" s="92"/>
      <c r="BL558" s="92"/>
      <c r="BM558" s="92"/>
      <c r="BN558" s="92"/>
    </row>
    <row r="559" spans="1:66" ht="12.75" customHeight="1">
      <c r="A559" s="92"/>
      <c r="B559" s="92"/>
      <c r="C559" s="92"/>
      <c r="D559" s="92"/>
      <c r="E559" s="92"/>
      <c r="F559" s="92"/>
      <c r="G559" s="92"/>
      <c r="H559" s="92"/>
      <c r="I559" s="92"/>
      <c r="J559" s="92"/>
      <c r="K559" s="92"/>
      <c r="L559" s="92"/>
      <c r="M559" s="92"/>
      <c r="N559" s="92"/>
      <c r="O559" s="92"/>
      <c r="P559" s="92"/>
      <c r="Q559" s="92"/>
      <c r="R559" s="92"/>
      <c r="S559" s="92"/>
      <c r="T559" s="92"/>
      <c r="U559" s="92"/>
      <c r="V559" s="92"/>
      <c r="W559" s="92"/>
      <c r="X559" s="92"/>
      <c r="Y559" s="92"/>
      <c r="Z559" s="92"/>
      <c r="AA559" s="92"/>
      <c r="AB559" s="92"/>
      <c r="AC559" s="92"/>
      <c r="AD559" s="92"/>
      <c r="AE559" s="92"/>
      <c r="AF559" s="92"/>
      <c r="AG559" s="92"/>
      <c r="AH559" s="92"/>
      <c r="AI559" s="92"/>
      <c r="AJ559" s="92"/>
      <c r="AK559" s="92"/>
      <c r="AL559" s="92"/>
      <c r="AM559" s="92"/>
      <c r="AN559" s="92"/>
      <c r="AO559" s="92"/>
      <c r="AP559" s="92"/>
      <c r="AQ559" s="92"/>
      <c r="AR559" s="92"/>
      <c r="AS559" s="92"/>
      <c r="AT559" s="92"/>
      <c r="AU559" s="92"/>
      <c r="AV559" s="92"/>
      <c r="AW559" s="92"/>
      <c r="AX559" s="92"/>
      <c r="AY559" s="92"/>
      <c r="AZ559" s="92"/>
      <c r="BA559" s="92"/>
      <c r="BB559" s="92"/>
      <c r="BC559" s="92"/>
      <c r="BD559" s="92"/>
      <c r="BE559" s="92"/>
      <c r="BF559" s="92"/>
      <c r="BG559" s="92"/>
      <c r="BH559" s="92"/>
      <c r="BI559" s="92"/>
      <c r="BJ559" s="92"/>
      <c r="BK559" s="92"/>
      <c r="BL559" s="92"/>
      <c r="BM559" s="92"/>
      <c r="BN559" s="92"/>
    </row>
    <row r="560" spans="1:66" ht="12.75" customHeight="1">
      <c r="A560" s="92"/>
      <c r="B560" s="92"/>
      <c r="C560" s="92"/>
      <c r="D560" s="92"/>
      <c r="E560" s="92"/>
      <c r="F560" s="92"/>
      <c r="G560" s="92"/>
      <c r="H560" s="92"/>
      <c r="I560" s="92"/>
      <c r="J560" s="92"/>
      <c r="K560" s="92"/>
      <c r="L560" s="92"/>
      <c r="M560" s="92"/>
      <c r="N560" s="92"/>
      <c r="O560" s="92"/>
      <c r="P560" s="92"/>
      <c r="Q560" s="92"/>
      <c r="R560" s="92"/>
      <c r="S560" s="92"/>
      <c r="T560" s="92"/>
      <c r="U560" s="92"/>
      <c r="V560" s="92"/>
      <c r="W560" s="92"/>
      <c r="X560" s="92"/>
      <c r="Y560" s="92"/>
      <c r="Z560" s="92"/>
      <c r="AA560" s="92"/>
      <c r="AB560" s="92"/>
      <c r="AC560" s="92"/>
      <c r="AD560" s="92"/>
      <c r="AE560" s="92"/>
      <c r="AF560" s="92"/>
      <c r="AG560" s="92"/>
      <c r="AH560" s="92"/>
      <c r="AI560" s="92"/>
      <c r="AJ560" s="92"/>
      <c r="AK560" s="92"/>
      <c r="AL560" s="92"/>
      <c r="AM560" s="92"/>
      <c r="AN560" s="92"/>
      <c r="AO560" s="92"/>
      <c r="AP560" s="92"/>
      <c r="AQ560" s="92"/>
      <c r="AR560" s="92"/>
      <c r="AS560" s="92"/>
      <c r="AT560" s="92"/>
      <c r="AU560" s="92"/>
      <c r="AV560" s="92"/>
      <c r="AW560" s="92"/>
      <c r="AX560" s="92"/>
      <c r="AY560" s="92"/>
      <c r="AZ560" s="92"/>
      <c r="BA560" s="92"/>
      <c r="BB560" s="92"/>
      <c r="BC560" s="92"/>
      <c r="BD560" s="92"/>
      <c r="BE560" s="92"/>
      <c r="BF560" s="92"/>
      <c r="BG560" s="92"/>
      <c r="BH560" s="92"/>
      <c r="BI560" s="92"/>
      <c r="BJ560" s="92"/>
      <c r="BK560" s="92"/>
      <c r="BL560" s="92"/>
      <c r="BM560" s="92"/>
      <c r="BN560" s="92"/>
    </row>
    <row r="561" spans="1:66" ht="12.75" customHeight="1">
      <c r="A561" s="92"/>
      <c r="B561" s="92"/>
      <c r="C561" s="92"/>
      <c r="D561" s="92"/>
      <c r="E561" s="92"/>
      <c r="F561" s="92"/>
      <c r="G561" s="92"/>
      <c r="H561" s="92"/>
      <c r="I561" s="92"/>
      <c r="J561" s="92"/>
      <c r="K561" s="92"/>
      <c r="L561" s="92"/>
      <c r="M561" s="92"/>
      <c r="N561" s="92"/>
      <c r="O561" s="92"/>
      <c r="P561" s="92"/>
      <c r="Q561" s="92"/>
      <c r="R561" s="92"/>
      <c r="S561" s="92"/>
      <c r="T561" s="92"/>
      <c r="U561" s="92"/>
      <c r="V561" s="92"/>
      <c r="W561" s="92"/>
      <c r="X561" s="92"/>
      <c r="Y561" s="92"/>
      <c r="Z561" s="92"/>
      <c r="AA561" s="92"/>
      <c r="AB561" s="92"/>
      <c r="AC561" s="92"/>
      <c r="AD561" s="92"/>
      <c r="AE561" s="92"/>
      <c r="AF561" s="92"/>
      <c r="AG561" s="92"/>
      <c r="AH561" s="92"/>
      <c r="AI561" s="92"/>
      <c r="AJ561" s="92"/>
      <c r="AK561" s="92"/>
      <c r="AL561" s="92"/>
      <c r="AM561" s="92"/>
      <c r="AN561" s="92"/>
      <c r="AO561" s="92"/>
      <c r="AP561" s="92"/>
      <c r="AQ561" s="92"/>
      <c r="AR561" s="92"/>
      <c r="AS561" s="92"/>
      <c r="AT561" s="92"/>
      <c r="AU561" s="92"/>
      <c r="AV561" s="92"/>
      <c r="AW561" s="92"/>
      <c r="AX561" s="92"/>
      <c r="AY561" s="92"/>
      <c r="AZ561" s="92"/>
      <c r="BA561" s="92"/>
      <c r="BB561" s="92"/>
      <c r="BC561" s="92"/>
      <c r="BD561" s="92"/>
      <c r="BE561" s="92"/>
      <c r="BF561" s="92"/>
      <c r="BG561" s="92"/>
      <c r="BH561" s="92"/>
      <c r="BI561" s="92"/>
      <c r="BJ561" s="92"/>
      <c r="BK561" s="92"/>
      <c r="BL561" s="92"/>
      <c r="BM561" s="92"/>
      <c r="BN561" s="92"/>
    </row>
    <row r="562" spans="1:66" ht="12.75" customHeight="1">
      <c r="A562" s="92"/>
      <c r="B562" s="92"/>
      <c r="C562" s="92"/>
      <c r="D562" s="92"/>
      <c r="E562" s="92"/>
      <c r="F562" s="92"/>
      <c r="G562" s="92"/>
      <c r="H562" s="92"/>
      <c r="I562" s="92"/>
      <c r="J562" s="92"/>
      <c r="K562" s="92"/>
      <c r="L562" s="92"/>
      <c r="M562" s="92"/>
      <c r="N562" s="92"/>
      <c r="O562" s="92"/>
      <c r="P562" s="92"/>
      <c r="Q562" s="92"/>
      <c r="R562" s="92"/>
      <c r="S562" s="92"/>
      <c r="T562" s="92"/>
      <c r="U562" s="92"/>
      <c r="V562" s="92"/>
      <c r="W562" s="92"/>
      <c r="X562" s="92"/>
      <c r="Y562" s="92"/>
      <c r="Z562" s="92"/>
      <c r="AA562" s="92"/>
      <c r="AB562" s="92"/>
      <c r="AC562" s="92"/>
      <c r="AD562" s="92"/>
      <c r="AE562" s="92"/>
      <c r="AF562" s="92"/>
      <c r="AG562" s="92"/>
      <c r="AH562" s="92"/>
      <c r="AI562" s="92"/>
      <c r="AJ562" s="92"/>
      <c r="AK562" s="92"/>
      <c r="AL562" s="92"/>
      <c r="AM562" s="92"/>
      <c r="AN562" s="92"/>
      <c r="AO562" s="92"/>
      <c r="AP562" s="92"/>
      <c r="AQ562" s="92"/>
      <c r="AR562" s="92"/>
      <c r="AS562" s="92"/>
      <c r="AT562" s="92"/>
      <c r="AU562" s="92"/>
      <c r="AV562" s="92"/>
      <c r="AW562" s="92"/>
      <c r="AX562" s="92"/>
      <c r="AY562" s="92"/>
      <c r="AZ562" s="92"/>
      <c r="BA562" s="92"/>
      <c r="BB562" s="92"/>
      <c r="BC562" s="92"/>
      <c r="BD562" s="92"/>
      <c r="BE562" s="92"/>
      <c r="BF562" s="92"/>
      <c r="BG562" s="92"/>
      <c r="BH562" s="92"/>
      <c r="BI562" s="92"/>
      <c r="BJ562" s="92"/>
      <c r="BK562" s="92"/>
      <c r="BL562" s="92"/>
      <c r="BM562" s="92"/>
      <c r="BN562" s="92"/>
    </row>
    <row r="563" spans="1:66" ht="12.75" customHeight="1">
      <c r="A563" s="92"/>
      <c r="B563" s="92"/>
      <c r="C563" s="92"/>
      <c r="D563" s="92"/>
      <c r="E563" s="92"/>
      <c r="F563" s="92"/>
      <c r="G563" s="92"/>
      <c r="H563" s="92"/>
      <c r="I563" s="92"/>
      <c r="J563" s="92"/>
      <c r="K563" s="92"/>
      <c r="L563" s="92"/>
      <c r="M563" s="92"/>
      <c r="N563" s="92"/>
      <c r="O563" s="92"/>
      <c r="P563" s="92"/>
      <c r="Q563" s="92"/>
      <c r="R563" s="92"/>
      <c r="S563" s="92"/>
      <c r="T563" s="92"/>
      <c r="U563" s="92"/>
      <c r="V563" s="92"/>
      <c r="W563" s="92"/>
      <c r="X563" s="92"/>
      <c r="Y563" s="92"/>
      <c r="Z563" s="92"/>
      <c r="AA563" s="92"/>
      <c r="AB563" s="92"/>
      <c r="AC563" s="92"/>
      <c r="AD563" s="92"/>
      <c r="AE563" s="92"/>
      <c r="AF563" s="92"/>
      <c r="AG563" s="92"/>
      <c r="AH563" s="92"/>
      <c r="AI563" s="92"/>
      <c r="AJ563" s="92"/>
      <c r="AK563" s="92"/>
      <c r="AL563" s="92"/>
      <c r="AM563" s="92"/>
      <c r="AN563" s="92"/>
      <c r="AO563" s="92"/>
      <c r="AP563" s="92"/>
      <c r="AQ563" s="92"/>
      <c r="AR563" s="92"/>
      <c r="AS563" s="92"/>
      <c r="AT563" s="92"/>
      <c r="AU563" s="92"/>
      <c r="AV563" s="92"/>
      <c r="AW563" s="92"/>
      <c r="AX563" s="92"/>
      <c r="AY563" s="92"/>
      <c r="AZ563" s="92"/>
      <c r="BA563" s="92"/>
      <c r="BB563" s="92"/>
      <c r="BC563" s="92"/>
      <c r="BD563" s="92"/>
      <c r="BE563" s="92"/>
      <c r="BF563" s="92"/>
      <c r="BG563" s="92"/>
      <c r="BH563" s="92"/>
      <c r="BI563" s="92"/>
      <c r="BJ563" s="92"/>
      <c r="BK563" s="92"/>
      <c r="BL563" s="92"/>
      <c r="BM563" s="92"/>
      <c r="BN563" s="92"/>
    </row>
    <row r="564" spans="1:66" ht="12.75" customHeight="1">
      <c r="A564" s="92"/>
      <c r="B564" s="92"/>
      <c r="C564" s="92"/>
      <c r="D564" s="92"/>
      <c r="E564" s="92"/>
      <c r="F564" s="92"/>
      <c r="G564" s="92"/>
      <c r="H564" s="92"/>
      <c r="I564" s="92"/>
      <c r="J564" s="92"/>
      <c r="K564" s="92"/>
      <c r="L564" s="92"/>
      <c r="M564" s="92"/>
      <c r="N564" s="92"/>
      <c r="O564" s="92"/>
      <c r="P564" s="92"/>
      <c r="Q564" s="92"/>
      <c r="R564" s="92"/>
      <c r="S564" s="92"/>
      <c r="T564" s="92"/>
      <c r="U564" s="92"/>
      <c r="V564" s="92"/>
      <c r="W564" s="92"/>
      <c r="X564" s="92"/>
      <c r="Y564" s="92"/>
      <c r="Z564" s="92"/>
      <c r="AA564" s="92"/>
      <c r="AB564" s="92"/>
      <c r="AC564" s="92"/>
      <c r="AD564" s="92"/>
      <c r="AE564" s="92"/>
      <c r="AF564" s="92"/>
      <c r="AG564" s="92"/>
      <c r="AH564" s="92"/>
      <c r="AI564" s="92"/>
      <c r="AJ564" s="92"/>
      <c r="AK564" s="92"/>
      <c r="AL564" s="92"/>
      <c r="AM564" s="92"/>
      <c r="AN564" s="92"/>
      <c r="AO564" s="92"/>
      <c r="AP564" s="92"/>
      <c r="AQ564" s="92"/>
      <c r="AR564" s="92"/>
      <c r="AS564" s="92"/>
      <c r="AT564" s="92"/>
      <c r="AU564" s="92"/>
      <c r="AV564" s="92"/>
      <c r="AW564" s="92"/>
      <c r="AX564" s="92"/>
      <c r="AY564" s="92"/>
      <c r="AZ564" s="92"/>
      <c r="BA564" s="92"/>
      <c r="BB564" s="92"/>
      <c r="BC564" s="92"/>
      <c r="BD564" s="92"/>
      <c r="BE564" s="92"/>
      <c r="BF564" s="92"/>
      <c r="BG564" s="92"/>
      <c r="BH564" s="92"/>
      <c r="BI564" s="92"/>
      <c r="BJ564" s="92"/>
      <c r="BK564" s="92"/>
      <c r="BL564" s="92"/>
      <c r="BM564" s="92"/>
      <c r="BN564" s="92"/>
    </row>
    <row r="565" spans="1:66" ht="12.75" customHeight="1">
      <c r="A565" s="92"/>
      <c r="B565" s="92"/>
      <c r="C565" s="92"/>
      <c r="D565" s="92"/>
      <c r="E565" s="92"/>
      <c r="F565" s="92"/>
      <c r="G565" s="92"/>
      <c r="H565" s="92"/>
      <c r="I565" s="92"/>
      <c r="J565" s="92"/>
      <c r="K565" s="92"/>
      <c r="L565" s="92"/>
      <c r="M565" s="92"/>
      <c r="N565" s="92"/>
      <c r="O565" s="92"/>
      <c r="P565" s="92"/>
      <c r="Q565" s="92"/>
      <c r="R565" s="92"/>
      <c r="S565" s="92"/>
      <c r="T565" s="92"/>
      <c r="U565" s="92"/>
      <c r="V565" s="92"/>
      <c r="W565" s="92"/>
      <c r="X565" s="92"/>
      <c r="Y565" s="92"/>
      <c r="Z565" s="92"/>
      <c r="AA565" s="92"/>
      <c r="AB565" s="92"/>
      <c r="AC565" s="92"/>
      <c r="AD565" s="92"/>
      <c r="AE565" s="92"/>
      <c r="AF565" s="92"/>
      <c r="AG565" s="92"/>
      <c r="AH565" s="92"/>
      <c r="AI565" s="92"/>
      <c r="AJ565" s="92"/>
      <c r="AK565" s="92"/>
      <c r="AL565" s="92"/>
      <c r="AM565" s="92"/>
      <c r="AN565" s="92"/>
      <c r="AO565" s="92"/>
      <c r="AP565" s="92"/>
      <c r="AQ565" s="92"/>
      <c r="AR565" s="92"/>
      <c r="AS565" s="92"/>
      <c r="AT565" s="92"/>
      <c r="AU565" s="92"/>
      <c r="AV565" s="92"/>
      <c r="AW565" s="92"/>
      <c r="AX565" s="92"/>
      <c r="AY565" s="92"/>
      <c r="AZ565" s="92"/>
      <c r="BA565" s="92"/>
      <c r="BB565" s="92"/>
      <c r="BC565" s="92"/>
      <c r="BD565" s="92"/>
      <c r="BE565" s="92"/>
      <c r="BF565" s="92"/>
      <c r="BG565" s="92"/>
      <c r="BH565" s="92"/>
      <c r="BI565" s="92"/>
      <c r="BJ565" s="92"/>
      <c r="BK565" s="92"/>
      <c r="BL565" s="92"/>
      <c r="BM565" s="92"/>
      <c r="BN565" s="92"/>
    </row>
    <row r="566" spans="1:66" ht="12.75" customHeight="1">
      <c r="A566" s="92"/>
      <c r="B566" s="92"/>
      <c r="C566" s="92"/>
      <c r="D566" s="92"/>
      <c r="E566" s="92"/>
      <c r="F566" s="92"/>
      <c r="G566" s="92"/>
      <c r="H566" s="92"/>
      <c r="I566" s="92"/>
      <c r="J566" s="92"/>
      <c r="K566" s="92"/>
      <c r="L566" s="92"/>
      <c r="M566" s="92"/>
      <c r="N566" s="92"/>
      <c r="O566" s="92"/>
      <c r="P566" s="92"/>
      <c r="Q566" s="92"/>
      <c r="R566" s="92"/>
      <c r="S566" s="92"/>
      <c r="T566" s="92"/>
      <c r="U566" s="92"/>
      <c r="V566" s="92"/>
      <c r="W566" s="92"/>
      <c r="X566" s="92"/>
      <c r="Y566" s="92"/>
      <c r="Z566" s="92"/>
      <c r="AA566" s="92"/>
      <c r="AB566" s="92"/>
      <c r="AC566" s="92"/>
      <c r="AD566" s="92"/>
      <c r="AE566" s="92"/>
      <c r="AF566" s="92"/>
      <c r="AG566" s="92"/>
      <c r="AH566" s="92"/>
      <c r="AI566" s="92"/>
      <c r="AJ566" s="92"/>
      <c r="AK566" s="92"/>
      <c r="AL566" s="92"/>
      <c r="AM566" s="92"/>
      <c r="AN566" s="92"/>
      <c r="AO566" s="92"/>
      <c r="AP566" s="92"/>
      <c r="AQ566" s="92"/>
      <c r="AR566" s="92"/>
      <c r="AS566" s="92"/>
      <c r="AT566" s="92"/>
      <c r="AU566" s="92"/>
      <c r="AV566" s="92"/>
      <c r="AW566" s="92"/>
      <c r="AX566" s="92"/>
      <c r="AY566" s="92"/>
      <c r="AZ566" s="92"/>
      <c r="BA566" s="92"/>
      <c r="BB566" s="92"/>
      <c r="BC566" s="92"/>
      <c r="BD566" s="92"/>
      <c r="BE566" s="92"/>
      <c r="BF566" s="92"/>
      <c r="BG566" s="92"/>
      <c r="BH566" s="92"/>
      <c r="BI566" s="92"/>
      <c r="BJ566" s="92"/>
      <c r="BK566" s="92"/>
      <c r="BL566" s="92"/>
      <c r="BM566" s="92"/>
      <c r="BN566" s="92"/>
    </row>
    <row r="567" spans="1:66" ht="12.75" customHeight="1">
      <c r="A567" s="92"/>
      <c r="B567" s="92"/>
      <c r="C567" s="92"/>
      <c r="D567" s="92"/>
      <c r="E567" s="92"/>
      <c r="F567" s="92"/>
      <c r="G567" s="92"/>
      <c r="H567" s="92"/>
      <c r="I567" s="92"/>
      <c r="J567" s="92"/>
      <c r="K567" s="92"/>
      <c r="L567" s="92"/>
      <c r="M567" s="92"/>
      <c r="N567" s="92"/>
      <c r="O567" s="92"/>
      <c r="P567" s="92"/>
      <c r="Q567" s="92"/>
      <c r="R567" s="92"/>
      <c r="S567" s="92"/>
      <c r="T567" s="92"/>
      <c r="U567" s="92"/>
      <c r="V567" s="92"/>
      <c r="W567" s="92"/>
      <c r="X567" s="92"/>
      <c r="Y567" s="92"/>
      <c r="Z567" s="92"/>
      <c r="AA567" s="92"/>
      <c r="AB567" s="92"/>
      <c r="AC567" s="92"/>
      <c r="AD567" s="92"/>
      <c r="AE567" s="92"/>
      <c r="AF567" s="92"/>
      <c r="AG567" s="92"/>
      <c r="AH567" s="92"/>
      <c r="AI567" s="92"/>
      <c r="AJ567" s="92"/>
      <c r="AK567" s="92"/>
      <c r="AL567" s="92"/>
      <c r="AM567" s="92"/>
      <c r="AN567" s="92"/>
      <c r="AO567" s="92"/>
      <c r="AP567" s="92"/>
      <c r="AQ567" s="92"/>
      <c r="AR567" s="92"/>
      <c r="AS567" s="92"/>
      <c r="AT567" s="92"/>
      <c r="AU567" s="92"/>
      <c r="AV567" s="92"/>
      <c r="AW567" s="92"/>
      <c r="AX567" s="92"/>
      <c r="AY567" s="92"/>
      <c r="AZ567" s="92"/>
      <c r="BA567" s="92"/>
      <c r="BB567" s="92"/>
      <c r="BC567" s="92"/>
      <c r="BD567" s="92"/>
      <c r="BE567" s="92"/>
      <c r="BF567" s="92"/>
      <c r="BG567" s="92"/>
      <c r="BH567" s="92"/>
      <c r="BI567" s="92"/>
      <c r="BJ567" s="92"/>
      <c r="BK567" s="92"/>
      <c r="BL567" s="92"/>
      <c r="BM567" s="92"/>
      <c r="BN567" s="92"/>
    </row>
    <row r="568" spans="1:66" ht="12.75" customHeight="1">
      <c r="A568" s="92"/>
      <c r="B568" s="92"/>
      <c r="C568" s="92"/>
      <c r="D568" s="92"/>
      <c r="E568" s="92"/>
      <c r="F568" s="92"/>
      <c r="G568" s="92"/>
      <c r="H568" s="92"/>
      <c r="I568" s="92"/>
      <c r="J568" s="92"/>
      <c r="K568" s="92"/>
      <c r="L568" s="92"/>
      <c r="M568" s="92"/>
      <c r="N568" s="92"/>
      <c r="O568" s="92"/>
      <c r="P568" s="92"/>
      <c r="Q568" s="92"/>
      <c r="R568" s="92"/>
      <c r="S568" s="92"/>
      <c r="T568" s="92"/>
      <c r="U568" s="92"/>
      <c r="V568" s="92"/>
      <c r="W568" s="92"/>
      <c r="X568" s="92"/>
      <c r="Y568" s="92"/>
      <c r="Z568" s="92"/>
      <c r="AA568" s="92"/>
      <c r="AB568" s="92"/>
      <c r="AC568" s="92"/>
      <c r="AD568" s="92"/>
      <c r="AE568" s="92"/>
      <c r="AF568" s="92"/>
      <c r="AG568" s="92"/>
      <c r="AH568" s="92"/>
      <c r="AI568" s="92"/>
      <c r="AJ568" s="92"/>
      <c r="AK568" s="92"/>
      <c r="AL568" s="92"/>
      <c r="AM568" s="92"/>
      <c r="AN568" s="92"/>
      <c r="AO568" s="92"/>
      <c r="AP568" s="92"/>
      <c r="AQ568" s="92"/>
      <c r="AR568" s="92"/>
      <c r="AS568" s="92"/>
      <c r="AT568" s="92"/>
      <c r="AU568" s="92"/>
      <c r="AV568" s="92"/>
      <c r="AW568" s="92"/>
      <c r="AX568" s="92"/>
      <c r="AY568" s="92"/>
      <c r="AZ568" s="92"/>
      <c r="BA568" s="92"/>
      <c r="BB568" s="92"/>
      <c r="BC568" s="92"/>
      <c r="BD568" s="92"/>
      <c r="BE568" s="92"/>
      <c r="BF568" s="92"/>
      <c r="BG568" s="92"/>
      <c r="BH568" s="92"/>
      <c r="BI568" s="92"/>
      <c r="BJ568" s="92"/>
      <c r="BK568" s="92"/>
      <c r="BL568" s="92"/>
      <c r="BM568" s="92"/>
      <c r="BN568" s="92"/>
    </row>
    <row r="569" spans="1:66" ht="12.75" customHeight="1">
      <c r="A569" s="92"/>
      <c r="B569" s="92"/>
      <c r="C569" s="92"/>
      <c r="D569" s="92"/>
      <c r="E569" s="92"/>
      <c r="F569" s="92"/>
      <c r="G569" s="92"/>
      <c r="H569" s="92"/>
      <c r="I569" s="92"/>
      <c r="J569" s="92"/>
      <c r="K569" s="92"/>
      <c r="L569" s="92"/>
      <c r="M569" s="92"/>
      <c r="N569" s="92"/>
      <c r="O569" s="92"/>
      <c r="P569" s="92"/>
      <c r="Q569" s="92"/>
      <c r="R569" s="92"/>
      <c r="S569" s="92"/>
      <c r="T569" s="92"/>
      <c r="U569" s="92"/>
      <c r="V569" s="92"/>
      <c r="W569" s="92"/>
      <c r="X569" s="92"/>
      <c r="Y569" s="92"/>
      <c r="Z569" s="92"/>
      <c r="AA569" s="92"/>
      <c r="AB569" s="92"/>
      <c r="AC569" s="92"/>
      <c r="AD569" s="92"/>
      <c r="AE569" s="92"/>
      <c r="AF569" s="92"/>
      <c r="AG569" s="92"/>
      <c r="AH569" s="92"/>
      <c r="AI569" s="92"/>
      <c r="AJ569" s="92"/>
      <c r="AK569" s="92"/>
      <c r="AL569" s="92"/>
      <c r="AM569" s="92"/>
      <c r="AN569" s="92"/>
      <c r="AO569" s="92"/>
      <c r="AP569" s="92"/>
      <c r="AQ569" s="92"/>
      <c r="AR569" s="92"/>
      <c r="AS569" s="92"/>
      <c r="AT569" s="92"/>
      <c r="AU569" s="92"/>
      <c r="AV569" s="92"/>
      <c r="AW569" s="92"/>
      <c r="AX569" s="92"/>
      <c r="AY569" s="92"/>
      <c r="AZ569" s="92"/>
      <c r="BA569" s="92"/>
      <c r="BB569" s="92"/>
      <c r="BC569" s="92"/>
      <c r="BD569" s="92"/>
      <c r="BE569" s="92"/>
      <c r="BF569" s="92"/>
      <c r="BG569" s="92"/>
      <c r="BH569" s="92"/>
      <c r="BI569" s="92"/>
      <c r="BJ569" s="92"/>
      <c r="BK569" s="92"/>
      <c r="BL569" s="92"/>
      <c r="BM569" s="92"/>
      <c r="BN569" s="92"/>
    </row>
    <row r="570" spans="1:66" ht="12.75" customHeight="1">
      <c r="A570" s="92"/>
      <c r="B570" s="92"/>
      <c r="C570" s="92"/>
      <c r="D570" s="92"/>
      <c r="E570" s="92"/>
      <c r="F570" s="92"/>
      <c r="G570" s="92"/>
      <c r="H570" s="92"/>
      <c r="I570" s="92"/>
      <c r="J570" s="92"/>
      <c r="K570" s="92"/>
      <c r="L570" s="92"/>
      <c r="M570" s="92"/>
      <c r="N570" s="92"/>
      <c r="O570" s="92"/>
      <c r="P570" s="92"/>
      <c r="Q570" s="92"/>
      <c r="R570" s="92"/>
      <c r="S570" s="92"/>
      <c r="T570" s="92"/>
      <c r="U570" s="92"/>
      <c r="V570" s="92"/>
      <c r="W570" s="92"/>
      <c r="X570" s="92"/>
      <c r="Y570" s="92"/>
      <c r="Z570" s="92"/>
      <c r="AA570" s="92"/>
      <c r="AB570" s="92"/>
      <c r="AC570" s="92"/>
      <c r="AD570" s="92"/>
      <c r="AE570" s="92"/>
      <c r="AF570" s="92"/>
      <c r="AG570" s="92"/>
      <c r="AH570" s="92"/>
      <c r="AI570" s="92"/>
      <c r="AJ570" s="92"/>
      <c r="AK570" s="92"/>
      <c r="AL570" s="92"/>
      <c r="AM570" s="92"/>
      <c r="AN570" s="92"/>
      <c r="AO570" s="92"/>
      <c r="AP570" s="92"/>
      <c r="AQ570" s="92"/>
      <c r="AR570" s="92"/>
      <c r="AS570" s="92"/>
      <c r="AT570" s="92"/>
      <c r="AU570" s="92"/>
      <c r="AV570" s="92"/>
      <c r="AW570" s="92"/>
      <c r="AX570" s="92"/>
      <c r="AY570" s="92"/>
      <c r="AZ570" s="92"/>
      <c r="BA570" s="92"/>
      <c r="BB570" s="92"/>
      <c r="BC570" s="92"/>
      <c r="BD570" s="92"/>
      <c r="BE570" s="92"/>
      <c r="BF570" s="92"/>
      <c r="BG570" s="92"/>
      <c r="BH570" s="92"/>
      <c r="BI570" s="92"/>
      <c r="BJ570" s="92"/>
      <c r="BK570" s="92"/>
      <c r="BL570" s="92"/>
      <c r="BM570" s="92"/>
      <c r="BN570" s="92"/>
    </row>
    <row r="571" spans="1:66" ht="12.75" customHeight="1">
      <c r="A571" s="92"/>
      <c r="B571" s="92"/>
      <c r="C571" s="92"/>
      <c r="D571" s="92"/>
      <c r="E571" s="92"/>
      <c r="F571" s="92"/>
      <c r="G571" s="92"/>
      <c r="H571" s="92"/>
      <c r="I571" s="92"/>
      <c r="J571" s="92"/>
      <c r="K571" s="92"/>
      <c r="L571" s="92"/>
      <c r="M571" s="92"/>
      <c r="N571" s="92"/>
      <c r="O571" s="92"/>
      <c r="P571" s="92"/>
      <c r="Q571" s="92"/>
      <c r="R571" s="92"/>
      <c r="S571" s="92"/>
      <c r="T571" s="92"/>
      <c r="U571" s="92"/>
      <c r="V571" s="92"/>
      <c r="W571" s="92"/>
      <c r="X571" s="92"/>
      <c r="Y571" s="92"/>
      <c r="Z571" s="92"/>
      <c r="AA571" s="92"/>
      <c r="AB571" s="92"/>
      <c r="AC571" s="92"/>
      <c r="AD571" s="92"/>
      <c r="AE571" s="92"/>
      <c r="AF571" s="92"/>
      <c r="AG571" s="92"/>
      <c r="AH571" s="92"/>
      <c r="AI571" s="92"/>
      <c r="AJ571" s="92"/>
      <c r="AK571" s="92"/>
      <c r="AL571" s="92"/>
      <c r="AM571" s="92"/>
      <c r="AN571" s="92"/>
      <c r="AO571" s="92"/>
      <c r="AP571" s="92"/>
      <c r="AQ571" s="92"/>
      <c r="AR571" s="92"/>
      <c r="AS571" s="92"/>
      <c r="AT571" s="92"/>
      <c r="AU571" s="92"/>
      <c r="AV571" s="92"/>
      <c r="AW571" s="92"/>
      <c r="AX571" s="92"/>
      <c r="AY571" s="92"/>
      <c r="AZ571" s="92"/>
      <c r="BA571" s="92"/>
      <c r="BB571" s="92"/>
      <c r="BC571" s="92"/>
      <c r="BD571" s="92"/>
      <c r="BE571" s="92"/>
      <c r="BF571" s="92"/>
      <c r="BG571" s="92"/>
      <c r="BH571" s="92"/>
      <c r="BI571" s="92"/>
      <c r="BJ571" s="92"/>
      <c r="BK571" s="92"/>
      <c r="BL571" s="92"/>
      <c r="BM571" s="92"/>
      <c r="BN571" s="92"/>
    </row>
    <row r="572" spans="1:66" ht="12.75" customHeight="1">
      <c r="A572" s="92"/>
      <c r="B572" s="92"/>
      <c r="C572" s="92"/>
      <c r="D572" s="92"/>
      <c r="E572" s="92"/>
      <c r="F572" s="92"/>
      <c r="G572" s="92"/>
      <c r="H572" s="92"/>
      <c r="I572" s="92"/>
      <c r="J572" s="92"/>
      <c r="K572" s="92"/>
      <c r="L572" s="92"/>
      <c r="M572" s="92"/>
      <c r="N572" s="92"/>
      <c r="O572" s="92"/>
      <c r="P572" s="92"/>
      <c r="Q572" s="92"/>
      <c r="R572" s="92"/>
      <c r="S572" s="92"/>
      <c r="T572" s="92"/>
      <c r="U572" s="92"/>
      <c r="V572" s="92"/>
      <c r="W572" s="92"/>
      <c r="X572" s="92"/>
      <c r="Y572" s="92"/>
      <c r="Z572" s="92"/>
      <c r="AA572" s="92"/>
      <c r="AB572" s="92"/>
      <c r="AC572" s="92"/>
      <c r="AD572" s="92"/>
      <c r="AE572" s="92"/>
      <c r="AF572" s="92"/>
      <c r="AG572" s="92"/>
      <c r="AH572" s="92"/>
      <c r="AI572" s="92"/>
      <c r="AJ572" s="92"/>
      <c r="AK572" s="92"/>
      <c r="AL572" s="92"/>
      <c r="AM572" s="92"/>
      <c r="AN572" s="92"/>
      <c r="AO572" s="92"/>
      <c r="AP572" s="92"/>
      <c r="AQ572" s="92"/>
      <c r="AR572" s="92"/>
      <c r="AS572" s="92"/>
      <c r="AT572" s="92"/>
      <c r="AU572" s="92"/>
      <c r="AV572" s="92"/>
      <c r="AW572" s="92"/>
      <c r="AX572" s="92"/>
      <c r="AY572" s="92"/>
      <c r="AZ572" s="92"/>
      <c r="BA572" s="92"/>
      <c r="BB572" s="92"/>
      <c r="BC572" s="92"/>
      <c r="BD572" s="92"/>
      <c r="BE572" s="92"/>
      <c r="BF572" s="92"/>
      <c r="BG572" s="92"/>
      <c r="BH572" s="92"/>
      <c r="BI572" s="92"/>
      <c r="BJ572" s="92"/>
      <c r="BK572" s="92"/>
      <c r="BL572" s="92"/>
      <c r="BM572" s="92"/>
      <c r="BN572" s="92"/>
    </row>
    <row r="573" spans="1:66" ht="12.75" customHeight="1">
      <c r="A573" s="92"/>
      <c r="B573" s="92"/>
      <c r="C573" s="92"/>
      <c r="D573" s="92"/>
      <c r="E573" s="92"/>
      <c r="F573" s="92"/>
      <c r="G573" s="92"/>
      <c r="H573" s="92"/>
      <c r="I573" s="92"/>
      <c r="J573" s="92"/>
      <c r="K573" s="92"/>
      <c r="L573" s="92"/>
      <c r="M573" s="92"/>
      <c r="N573" s="92"/>
      <c r="O573" s="92"/>
      <c r="P573" s="92"/>
      <c r="Q573" s="92"/>
      <c r="R573" s="92"/>
      <c r="S573" s="92"/>
      <c r="T573" s="92"/>
      <c r="U573" s="92"/>
      <c r="V573" s="92"/>
      <c r="W573" s="92"/>
      <c r="X573" s="92"/>
      <c r="Y573" s="92"/>
      <c r="Z573" s="92"/>
      <c r="AA573" s="92"/>
      <c r="AB573" s="92"/>
      <c r="AC573" s="92"/>
      <c r="AD573" s="92"/>
      <c r="AE573" s="92"/>
      <c r="AF573" s="92"/>
      <c r="AG573" s="92"/>
      <c r="AH573" s="92"/>
      <c r="AI573" s="92"/>
      <c r="AJ573" s="92"/>
      <c r="AK573" s="92"/>
      <c r="AL573" s="92"/>
      <c r="AM573" s="92"/>
      <c r="AN573" s="92"/>
      <c r="AO573" s="92"/>
      <c r="AP573" s="92"/>
      <c r="AQ573" s="92"/>
      <c r="AR573" s="92"/>
      <c r="AS573" s="92"/>
      <c r="AT573" s="92"/>
      <c r="AU573" s="92"/>
      <c r="AV573" s="92"/>
      <c r="AW573" s="92"/>
      <c r="AX573" s="92"/>
      <c r="AY573" s="92"/>
      <c r="AZ573" s="92"/>
      <c r="BA573" s="92"/>
      <c r="BB573" s="92"/>
      <c r="BC573" s="92"/>
      <c r="BD573" s="92"/>
      <c r="BE573" s="92"/>
      <c r="BF573" s="92"/>
      <c r="BG573" s="92"/>
      <c r="BH573" s="92"/>
      <c r="BI573" s="92"/>
      <c r="BJ573" s="92"/>
      <c r="BK573" s="92"/>
      <c r="BL573" s="92"/>
      <c r="BM573" s="92"/>
      <c r="BN573" s="92"/>
    </row>
    <row r="574" spans="1:66" ht="12.75" customHeight="1">
      <c r="A574" s="92"/>
      <c r="B574" s="92"/>
      <c r="C574" s="92"/>
      <c r="D574" s="92"/>
      <c r="E574" s="92"/>
      <c r="F574" s="92"/>
      <c r="G574" s="92"/>
      <c r="H574" s="92"/>
      <c r="I574" s="92"/>
      <c r="J574" s="92"/>
      <c r="K574" s="92"/>
      <c r="L574" s="92"/>
      <c r="M574" s="92"/>
      <c r="N574" s="92"/>
      <c r="O574" s="92"/>
      <c r="P574" s="92"/>
      <c r="Q574" s="92"/>
      <c r="R574" s="92"/>
      <c r="S574" s="92"/>
      <c r="T574" s="92"/>
      <c r="U574" s="92"/>
      <c r="V574" s="92"/>
      <c r="W574" s="92"/>
      <c r="X574" s="92"/>
      <c r="Y574" s="92"/>
      <c r="Z574" s="92"/>
      <c r="AA574" s="92"/>
      <c r="AB574" s="92"/>
      <c r="AC574" s="92"/>
      <c r="AD574" s="92"/>
      <c r="AE574" s="92"/>
      <c r="AF574" s="92"/>
      <c r="AG574" s="92"/>
      <c r="AH574" s="92"/>
      <c r="AI574" s="92"/>
      <c r="AJ574" s="92"/>
      <c r="AK574" s="92"/>
      <c r="AL574" s="92"/>
      <c r="AM574" s="92"/>
      <c r="AN574" s="92"/>
      <c r="AO574" s="92"/>
      <c r="AP574" s="92"/>
      <c r="AQ574" s="92"/>
      <c r="AR574" s="92"/>
      <c r="AS574" s="92"/>
      <c r="AT574" s="92"/>
      <c r="AU574" s="92"/>
      <c r="AV574" s="92"/>
      <c r="AW574" s="92"/>
      <c r="AX574" s="92"/>
      <c r="AY574" s="92"/>
      <c r="AZ574" s="92"/>
      <c r="BA574" s="92"/>
      <c r="BB574" s="92"/>
      <c r="BC574" s="92"/>
      <c r="BD574" s="92"/>
      <c r="BE574" s="92"/>
      <c r="BF574" s="92"/>
      <c r="BG574" s="92"/>
      <c r="BH574" s="92"/>
      <c r="BI574" s="92"/>
      <c r="BJ574" s="92"/>
      <c r="BK574" s="92"/>
      <c r="BL574" s="92"/>
      <c r="BM574" s="92"/>
      <c r="BN574" s="92"/>
    </row>
    <row r="575" spans="1:66" ht="12.75" customHeight="1">
      <c r="A575" s="92"/>
      <c r="B575" s="92"/>
      <c r="C575" s="92"/>
      <c r="D575" s="92"/>
      <c r="E575" s="92"/>
      <c r="F575" s="92"/>
      <c r="G575" s="92"/>
      <c r="H575" s="92"/>
      <c r="I575" s="92"/>
      <c r="J575" s="92"/>
      <c r="K575" s="92"/>
      <c r="L575" s="92"/>
      <c r="M575" s="92"/>
      <c r="N575" s="92"/>
      <c r="O575" s="92"/>
      <c r="P575" s="92"/>
      <c r="Q575" s="92"/>
      <c r="R575" s="92"/>
      <c r="S575" s="92"/>
      <c r="T575" s="92"/>
      <c r="U575" s="92"/>
      <c r="V575" s="92"/>
      <c r="W575" s="92"/>
      <c r="X575" s="92"/>
      <c r="Y575" s="92"/>
      <c r="Z575" s="92"/>
      <c r="AA575" s="92"/>
      <c r="AB575" s="92"/>
      <c r="AC575" s="92"/>
      <c r="AD575" s="92"/>
      <c r="AE575" s="92"/>
      <c r="AF575" s="92"/>
      <c r="AG575" s="92"/>
      <c r="AH575" s="92"/>
      <c r="AI575" s="92"/>
      <c r="AJ575" s="92"/>
      <c r="AK575" s="92"/>
      <c r="AL575" s="92"/>
      <c r="AM575" s="92"/>
      <c r="AN575" s="92"/>
      <c r="AO575" s="92"/>
      <c r="AP575" s="92"/>
      <c r="AQ575" s="92"/>
      <c r="AR575" s="92"/>
      <c r="AS575" s="92"/>
      <c r="AT575" s="92"/>
      <c r="AU575" s="92"/>
      <c r="AV575" s="92"/>
      <c r="AW575" s="92"/>
      <c r="AX575" s="92"/>
      <c r="AY575" s="92"/>
      <c r="AZ575" s="92"/>
      <c r="BA575" s="92"/>
      <c r="BB575" s="92"/>
      <c r="BC575" s="92"/>
      <c r="BD575" s="92"/>
      <c r="BE575" s="92"/>
      <c r="BF575" s="92"/>
      <c r="BG575" s="92"/>
      <c r="BH575" s="92"/>
      <c r="BI575" s="92"/>
      <c r="BJ575" s="92"/>
      <c r="BK575" s="92"/>
      <c r="BL575" s="92"/>
      <c r="BM575" s="92"/>
      <c r="BN575" s="92"/>
    </row>
    <row r="576" spans="1:66" ht="12.75" customHeight="1">
      <c r="A576" s="92"/>
      <c r="B576" s="92"/>
      <c r="C576" s="92"/>
      <c r="D576" s="92"/>
      <c r="E576" s="92"/>
      <c r="F576" s="92"/>
      <c r="G576" s="92"/>
      <c r="H576" s="92"/>
      <c r="I576" s="92"/>
      <c r="J576" s="92"/>
      <c r="K576" s="92"/>
      <c r="L576" s="92"/>
      <c r="M576" s="92"/>
      <c r="N576" s="92"/>
      <c r="O576" s="92"/>
      <c r="P576" s="92"/>
      <c r="Q576" s="92"/>
      <c r="R576" s="92"/>
      <c r="S576" s="92"/>
      <c r="T576" s="92"/>
      <c r="U576" s="92"/>
      <c r="V576" s="92"/>
      <c r="W576" s="92"/>
      <c r="X576" s="92"/>
      <c r="Y576" s="92"/>
      <c r="Z576" s="92"/>
      <c r="AA576" s="92"/>
      <c r="AB576" s="92"/>
      <c r="AC576" s="92"/>
      <c r="AD576" s="92"/>
      <c r="AE576" s="92"/>
      <c r="AF576" s="92"/>
      <c r="AG576" s="92"/>
      <c r="AH576" s="92"/>
      <c r="AI576" s="92"/>
      <c r="AJ576" s="92"/>
      <c r="AK576" s="92"/>
      <c r="AL576" s="92"/>
      <c r="AM576" s="92"/>
      <c r="AN576" s="92"/>
      <c r="AO576" s="92"/>
      <c r="AP576" s="92"/>
      <c r="AQ576" s="92"/>
      <c r="AR576" s="92"/>
      <c r="AS576" s="92"/>
      <c r="AT576" s="92"/>
      <c r="AU576" s="92"/>
      <c r="AV576" s="92"/>
      <c r="AW576" s="92"/>
      <c r="AX576" s="92"/>
      <c r="AY576" s="92"/>
      <c r="AZ576" s="92"/>
      <c r="BA576" s="92"/>
      <c r="BB576" s="92"/>
      <c r="BC576" s="92"/>
      <c r="BD576" s="92"/>
      <c r="BE576" s="92"/>
      <c r="BF576" s="92"/>
      <c r="BG576" s="92"/>
      <c r="BH576" s="92"/>
      <c r="BI576" s="92"/>
      <c r="BJ576" s="92"/>
      <c r="BK576" s="92"/>
      <c r="BL576" s="92"/>
      <c r="BM576" s="92"/>
      <c r="BN576" s="92"/>
    </row>
    <row r="577" spans="1:66" ht="12.75" customHeight="1">
      <c r="A577" s="92"/>
      <c r="B577" s="92"/>
      <c r="C577" s="92"/>
      <c r="D577" s="92"/>
      <c r="E577" s="92"/>
      <c r="F577" s="92"/>
      <c r="G577" s="92"/>
      <c r="H577" s="92"/>
      <c r="I577" s="92"/>
      <c r="J577" s="92"/>
      <c r="K577" s="92"/>
      <c r="L577" s="92"/>
      <c r="M577" s="92"/>
      <c r="N577" s="92"/>
      <c r="O577" s="92"/>
      <c r="P577" s="92"/>
      <c r="Q577" s="92"/>
      <c r="R577" s="92"/>
      <c r="S577" s="92"/>
      <c r="T577" s="92"/>
      <c r="U577" s="92"/>
      <c r="V577" s="92"/>
      <c r="W577" s="92"/>
      <c r="X577" s="92"/>
      <c r="Y577" s="92"/>
      <c r="Z577" s="92"/>
      <c r="AA577" s="92"/>
      <c r="AB577" s="92"/>
      <c r="AC577" s="92"/>
      <c r="AD577" s="92"/>
      <c r="AE577" s="92"/>
      <c r="AF577" s="92"/>
      <c r="AG577" s="92"/>
      <c r="AH577" s="92"/>
      <c r="AI577" s="92"/>
      <c r="AJ577" s="92"/>
      <c r="AK577" s="92"/>
      <c r="AL577" s="92"/>
      <c r="AM577" s="92"/>
      <c r="AN577" s="92"/>
      <c r="AO577" s="92"/>
      <c r="AP577" s="92"/>
      <c r="AQ577" s="92"/>
      <c r="AR577" s="92"/>
      <c r="AS577" s="92"/>
      <c r="AT577" s="92"/>
      <c r="AU577" s="92"/>
      <c r="AV577" s="92"/>
      <c r="AW577" s="92"/>
      <c r="AX577" s="92"/>
      <c r="AY577" s="92"/>
      <c r="AZ577" s="92"/>
      <c r="BA577" s="92"/>
      <c r="BB577" s="92"/>
      <c r="BC577" s="92"/>
      <c r="BD577" s="92"/>
      <c r="BE577" s="92"/>
      <c r="BF577" s="92"/>
      <c r="BG577" s="92"/>
      <c r="BH577" s="92"/>
      <c r="BI577" s="92"/>
      <c r="BJ577" s="92"/>
      <c r="BK577" s="92"/>
      <c r="BL577" s="92"/>
      <c r="BM577" s="92"/>
      <c r="BN577" s="92"/>
    </row>
    <row r="578" spans="1:66" ht="12.75" customHeight="1">
      <c r="A578" s="92"/>
      <c r="B578" s="92"/>
      <c r="C578" s="92"/>
      <c r="D578" s="92"/>
      <c r="E578" s="92"/>
      <c r="F578" s="92"/>
      <c r="G578" s="92"/>
      <c r="H578" s="92"/>
      <c r="I578" s="92"/>
      <c r="J578" s="92"/>
      <c r="K578" s="92"/>
      <c r="L578" s="92"/>
      <c r="M578" s="92"/>
      <c r="N578" s="92"/>
      <c r="O578" s="92"/>
      <c r="P578" s="92"/>
      <c r="Q578" s="92"/>
      <c r="R578" s="92"/>
      <c r="S578" s="92"/>
      <c r="T578" s="92"/>
      <c r="U578" s="92"/>
      <c r="V578" s="92"/>
      <c r="W578" s="92"/>
      <c r="X578" s="92"/>
      <c r="Y578" s="92"/>
      <c r="Z578" s="92"/>
      <c r="AA578" s="92"/>
      <c r="AB578" s="92"/>
      <c r="AC578" s="92"/>
      <c r="AD578" s="92"/>
      <c r="AE578" s="92"/>
      <c r="AF578" s="92"/>
      <c r="AG578" s="92"/>
      <c r="AH578" s="92"/>
      <c r="AI578" s="92"/>
      <c r="AJ578" s="92"/>
      <c r="AK578" s="92"/>
      <c r="AL578" s="92"/>
      <c r="AM578" s="92"/>
      <c r="AN578" s="92"/>
      <c r="AO578" s="92"/>
      <c r="AP578" s="92"/>
      <c r="AQ578" s="92"/>
      <c r="AR578" s="92"/>
      <c r="AS578" s="92"/>
      <c r="AT578" s="92"/>
      <c r="AU578" s="92"/>
      <c r="AV578" s="92"/>
      <c r="AW578" s="92"/>
      <c r="AX578" s="92"/>
      <c r="AY578" s="92"/>
      <c r="AZ578" s="92"/>
      <c r="BA578" s="92"/>
      <c r="BB578" s="92"/>
      <c r="BC578" s="92"/>
      <c r="BD578" s="92"/>
      <c r="BE578" s="92"/>
      <c r="BF578" s="92"/>
      <c r="BG578" s="92"/>
      <c r="BH578" s="92"/>
      <c r="BI578" s="92"/>
      <c r="BJ578" s="92"/>
      <c r="BK578" s="92"/>
      <c r="BL578" s="92"/>
      <c r="BM578" s="92"/>
      <c r="BN578" s="92"/>
    </row>
    <row r="579" spans="1:66" ht="12.75" customHeight="1">
      <c r="A579" s="92"/>
      <c r="B579" s="92"/>
      <c r="C579" s="92"/>
      <c r="D579" s="92"/>
      <c r="E579" s="92"/>
      <c r="F579" s="92"/>
      <c r="G579" s="92"/>
      <c r="H579" s="92"/>
      <c r="I579" s="92"/>
      <c r="J579" s="92"/>
      <c r="K579" s="92"/>
      <c r="L579" s="92"/>
      <c r="M579" s="92"/>
      <c r="N579" s="92"/>
      <c r="O579" s="92"/>
      <c r="P579" s="92"/>
      <c r="Q579" s="92"/>
      <c r="R579" s="92"/>
      <c r="S579" s="92"/>
      <c r="T579" s="92"/>
      <c r="U579" s="92"/>
      <c r="V579" s="92"/>
      <c r="W579" s="92"/>
      <c r="X579" s="92"/>
      <c r="Y579" s="92"/>
      <c r="Z579" s="92"/>
      <c r="AA579" s="92"/>
      <c r="AB579" s="92"/>
      <c r="AC579" s="92"/>
      <c r="AD579" s="92"/>
      <c r="AE579" s="92"/>
      <c r="AF579" s="92"/>
      <c r="AG579" s="92"/>
      <c r="AH579" s="92"/>
      <c r="AI579" s="92"/>
      <c r="AJ579" s="92"/>
      <c r="AK579" s="92"/>
      <c r="AL579" s="92"/>
      <c r="AM579" s="92"/>
      <c r="AN579" s="92"/>
      <c r="AO579" s="92"/>
      <c r="AP579" s="92"/>
      <c r="AQ579" s="92"/>
      <c r="AR579" s="92"/>
      <c r="AS579" s="92"/>
      <c r="AT579" s="92"/>
      <c r="AU579" s="92"/>
      <c r="AV579" s="92"/>
      <c r="AW579" s="92"/>
      <c r="AX579" s="92"/>
      <c r="AY579" s="92"/>
      <c r="AZ579" s="92"/>
      <c r="BA579" s="92"/>
      <c r="BB579" s="92"/>
      <c r="BC579" s="92"/>
      <c r="BD579" s="92"/>
      <c r="BE579" s="92"/>
      <c r="BF579" s="92"/>
      <c r="BG579" s="92"/>
      <c r="BH579" s="92"/>
      <c r="BI579" s="92"/>
      <c r="BJ579" s="92"/>
      <c r="BK579" s="92"/>
      <c r="BL579" s="92"/>
      <c r="BM579" s="92"/>
      <c r="BN579" s="92"/>
    </row>
    <row r="580" spans="1:66" ht="12.75" customHeight="1">
      <c r="A580" s="92"/>
      <c r="B580" s="92"/>
      <c r="C580" s="92"/>
      <c r="D580" s="92"/>
      <c r="E580" s="92"/>
      <c r="F580" s="92"/>
      <c r="G580" s="92"/>
      <c r="H580" s="92"/>
      <c r="I580" s="92"/>
      <c r="J580" s="92"/>
      <c r="K580" s="92"/>
      <c r="L580" s="92"/>
      <c r="M580" s="92"/>
      <c r="N580" s="92"/>
      <c r="O580" s="92"/>
      <c r="P580" s="92"/>
      <c r="Q580" s="92"/>
      <c r="R580" s="92"/>
      <c r="S580" s="92"/>
      <c r="T580" s="92"/>
      <c r="U580" s="92"/>
      <c r="V580" s="92"/>
      <c r="W580" s="92"/>
      <c r="X580" s="92"/>
      <c r="Y580" s="92"/>
      <c r="Z580" s="92"/>
      <c r="AA580" s="92"/>
      <c r="AB580" s="92"/>
      <c r="AC580" s="92"/>
      <c r="AD580" s="92"/>
      <c r="AE580" s="92"/>
      <c r="AF580" s="92"/>
      <c r="AG580" s="92"/>
      <c r="AH580" s="92"/>
      <c r="AI580" s="92"/>
      <c r="AJ580" s="92"/>
      <c r="AK580" s="92"/>
      <c r="AL580" s="92"/>
      <c r="AM580" s="92"/>
      <c r="AN580" s="92"/>
      <c r="AO580" s="92"/>
      <c r="AP580" s="92"/>
      <c r="AQ580" s="92"/>
      <c r="AR580" s="92"/>
      <c r="AS580" s="92"/>
      <c r="AT580" s="92"/>
      <c r="AU580" s="92"/>
      <c r="AV580" s="92"/>
      <c r="AW580" s="92"/>
      <c r="AX580" s="92"/>
      <c r="AY580" s="92"/>
      <c r="AZ580" s="92"/>
      <c r="BA580" s="92"/>
      <c r="BB580" s="92"/>
      <c r="BC580" s="92"/>
      <c r="BD580" s="92"/>
      <c r="BE580" s="92"/>
      <c r="BF580" s="92"/>
      <c r="BG580" s="92"/>
      <c r="BH580" s="92"/>
      <c r="BI580" s="92"/>
      <c r="BJ580" s="92"/>
      <c r="BK580" s="92"/>
      <c r="BL580" s="92"/>
      <c r="BM580" s="92"/>
      <c r="BN580" s="92"/>
    </row>
    <row r="581" spans="1:66" ht="12.75" customHeight="1">
      <c r="A581" s="92"/>
      <c r="B581" s="92"/>
      <c r="C581" s="92"/>
      <c r="D581" s="92"/>
      <c r="E581" s="92"/>
      <c r="F581" s="92"/>
      <c r="G581" s="92"/>
      <c r="H581" s="92"/>
      <c r="I581" s="92"/>
      <c r="J581" s="92"/>
      <c r="K581" s="92"/>
      <c r="L581" s="92"/>
      <c r="M581" s="92"/>
      <c r="N581" s="92"/>
      <c r="O581" s="92"/>
      <c r="P581" s="92"/>
      <c r="Q581" s="92"/>
      <c r="R581" s="92"/>
      <c r="S581" s="92"/>
      <c r="T581" s="92"/>
      <c r="U581" s="92"/>
      <c r="V581" s="92"/>
      <c r="W581" s="92"/>
      <c r="X581" s="92"/>
      <c r="Y581" s="92"/>
      <c r="Z581" s="92"/>
      <c r="AA581" s="92"/>
      <c r="AB581" s="92"/>
      <c r="AC581" s="92"/>
      <c r="AD581" s="92"/>
      <c r="AE581" s="92"/>
      <c r="AF581" s="92"/>
      <c r="AG581" s="92"/>
      <c r="AH581" s="92"/>
      <c r="AI581" s="92"/>
      <c r="AJ581" s="92"/>
      <c r="AK581" s="92"/>
      <c r="AL581" s="92"/>
      <c r="AM581" s="92"/>
      <c r="AN581" s="92"/>
      <c r="AO581" s="92"/>
      <c r="AP581" s="92"/>
      <c r="AQ581" s="92"/>
      <c r="AR581" s="92"/>
      <c r="AS581" s="92"/>
      <c r="AT581" s="92"/>
      <c r="AU581" s="92"/>
      <c r="AV581" s="92"/>
      <c r="AW581" s="92"/>
      <c r="AX581" s="92"/>
      <c r="AY581" s="92"/>
      <c r="AZ581" s="92"/>
      <c r="BA581" s="92"/>
      <c r="BB581" s="92"/>
      <c r="BC581" s="92"/>
      <c r="BD581" s="92"/>
      <c r="BE581" s="92"/>
      <c r="BF581" s="92"/>
      <c r="BG581" s="92"/>
      <c r="BH581" s="92"/>
      <c r="BI581" s="92"/>
      <c r="BJ581" s="92"/>
      <c r="BK581" s="92"/>
      <c r="BL581" s="92"/>
      <c r="BM581" s="92"/>
      <c r="BN581" s="92"/>
    </row>
    <row r="582" spans="1:66" ht="12.75" customHeight="1">
      <c r="A582" s="92"/>
      <c r="B582" s="92"/>
      <c r="C582" s="92"/>
      <c r="D582" s="92"/>
      <c r="E582" s="92"/>
      <c r="F582" s="92"/>
      <c r="G582" s="92"/>
      <c r="H582" s="92"/>
      <c r="I582" s="92"/>
      <c r="J582" s="92"/>
      <c r="K582" s="92"/>
      <c r="L582" s="92"/>
      <c r="M582" s="92"/>
      <c r="N582" s="92"/>
      <c r="O582" s="92"/>
      <c r="P582" s="92"/>
      <c r="Q582" s="92"/>
      <c r="R582" s="92"/>
      <c r="S582" s="92"/>
      <c r="T582" s="92"/>
      <c r="U582" s="92"/>
      <c r="V582" s="92"/>
      <c r="W582" s="92"/>
      <c r="X582" s="92"/>
      <c r="Y582" s="92"/>
      <c r="Z582" s="92"/>
      <c r="AA582" s="92"/>
      <c r="AB582" s="92"/>
      <c r="AC582" s="92"/>
      <c r="AD582" s="92"/>
      <c r="AE582" s="92"/>
      <c r="AF582" s="92"/>
      <c r="AG582" s="92"/>
      <c r="AH582" s="92"/>
      <c r="AI582" s="92"/>
      <c r="AJ582" s="92"/>
      <c r="AK582" s="92"/>
      <c r="AL582" s="92"/>
      <c r="AM582" s="92"/>
      <c r="AN582" s="92"/>
      <c r="AO582" s="92"/>
      <c r="AP582" s="92"/>
      <c r="AQ582" s="92"/>
      <c r="AR582" s="92"/>
      <c r="AS582" s="92"/>
      <c r="AT582" s="92"/>
      <c r="AU582" s="92"/>
      <c r="AV582" s="92"/>
      <c r="AW582" s="92"/>
      <c r="AX582" s="92"/>
      <c r="AY582" s="92"/>
      <c r="AZ582" s="92"/>
      <c r="BA582" s="92"/>
      <c r="BB582" s="92"/>
      <c r="BC582" s="92"/>
      <c r="BD582" s="92"/>
      <c r="BE582" s="92"/>
      <c r="BF582" s="92"/>
      <c r="BG582" s="92"/>
      <c r="BH582" s="92"/>
      <c r="BI582" s="92"/>
      <c r="BJ582" s="92"/>
      <c r="BK582" s="92"/>
      <c r="BL582" s="92"/>
      <c r="BM582" s="92"/>
      <c r="BN582" s="92"/>
    </row>
    <row r="583" spans="1:66" ht="12.75" customHeight="1">
      <c r="A583" s="92"/>
      <c r="B583" s="92"/>
      <c r="C583" s="92"/>
      <c r="D583" s="92"/>
      <c r="E583" s="92"/>
      <c r="F583" s="92"/>
      <c r="G583" s="92"/>
      <c r="H583" s="92"/>
      <c r="I583" s="92"/>
      <c r="J583" s="92"/>
      <c r="K583" s="92"/>
      <c r="L583" s="92"/>
      <c r="M583" s="92"/>
      <c r="N583" s="92"/>
      <c r="O583" s="92"/>
      <c r="P583" s="92"/>
      <c r="Q583" s="92"/>
      <c r="R583" s="92"/>
      <c r="S583" s="92"/>
      <c r="T583" s="92"/>
      <c r="U583" s="92"/>
      <c r="V583" s="92"/>
      <c r="W583" s="92"/>
      <c r="X583" s="92"/>
      <c r="Y583" s="92"/>
      <c r="Z583" s="92"/>
      <c r="AA583" s="92"/>
      <c r="AB583" s="92"/>
      <c r="AC583" s="92"/>
      <c r="AD583" s="92"/>
      <c r="AE583" s="92"/>
      <c r="AF583" s="92"/>
      <c r="AG583" s="92"/>
      <c r="AH583" s="92"/>
      <c r="AI583" s="92"/>
      <c r="AJ583" s="92"/>
      <c r="AK583" s="92"/>
      <c r="AL583" s="92"/>
      <c r="AM583" s="92"/>
      <c r="AN583" s="92"/>
      <c r="AO583" s="92"/>
      <c r="AP583" s="92"/>
      <c r="AQ583" s="92"/>
      <c r="AR583" s="92"/>
      <c r="AS583" s="92"/>
      <c r="AT583" s="92"/>
      <c r="AU583" s="92"/>
      <c r="AV583" s="92"/>
      <c r="AW583" s="92"/>
      <c r="AX583" s="92"/>
      <c r="AY583" s="92"/>
      <c r="AZ583" s="92"/>
      <c r="BA583" s="92"/>
      <c r="BB583" s="92"/>
      <c r="BC583" s="92"/>
      <c r="BD583" s="92"/>
      <c r="BE583" s="92"/>
      <c r="BF583" s="92"/>
      <c r="BG583" s="92"/>
      <c r="BH583" s="92"/>
      <c r="BI583" s="92"/>
      <c r="BJ583" s="92"/>
      <c r="BK583" s="92"/>
      <c r="BL583" s="92"/>
      <c r="BM583" s="92"/>
      <c r="BN583" s="92"/>
    </row>
    <row r="584" spans="1:66" ht="12.75" customHeight="1">
      <c r="A584" s="92"/>
      <c r="B584" s="92"/>
      <c r="C584" s="92"/>
      <c r="D584" s="92"/>
      <c r="E584" s="92"/>
      <c r="F584" s="92"/>
      <c r="G584" s="92"/>
      <c r="H584" s="92"/>
      <c r="I584" s="92"/>
      <c r="J584" s="92"/>
      <c r="K584" s="92"/>
      <c r="L584" s="92"/>
      <c r="M584" s="92"/>
      <c r="N584" s="92"/>
      <c r="O584" s="92"/>
      <c r="P584" s="92"/>
      <c r="Q584" s="92"/>
      <c r="R584" s="92"/>
      <c r="S584" s="92"/>
      <c r="T584" s="92"/>
      <c r="U584" s="92"/>
      <c r="V584" s="92"/>
      <c r="W584" s="92"/>
      <c r="X584" s="92"/>
      <c r="Y584" s="92"/>
      <c r="Z584" s="92"/>
      <c r="AA584" s="92"/>
      <c r="AB584" s="92"/>
      <c r="AC584" s="92"/>
      <c r="AD584" s="92"/>
      <c r="AE584" s="92"/>
      <c r="AF584" s="92"/>
      <c r="AG584" s="92"/>
      <c r="AH584" s="92"/>
      <c r="AI584" s="92"/>
      <c r="AJ584" s="92"/>
      <c r="AK584" s="92"/>
      <c r="AL584" s="92"/>
      <c r="AM584" s="92"/>
      <c r="AN584" s="92"/>
      <c r="AO584" s="92"/>
      <c r="AP584" s="92"/>
      <c r="AQ584" s="92"/>
      <c r="AR584" s="92"/>
      <c r="AS584" s="92"/>
      <c r="AT584" s="92"/>
      <c r="AU584" s="92"/>
      <c r="AV584" s="92"/>
      <c r="AW584" s="92"/>
      <c r="AX584" s="92"/>
      <c r="AY584" s="92"/>
      <c r="AZ584" s="92"/>
      <c r="BA584" s="92"/>
      <c r="BB584" s="92"/>
      <c r="BC584" s="92"/>
      <c r="BD584" s="92"/>
      <c r="BE584" s="92"/>
      <c r="BF584" s="92"/>
      <c r="BG584" s="92"/>
      <c r="BH584" s="92"/>
      <c r="BI584" s="92"/>
      <c r="BJ584" s="92"/>
      <c r="BK584" s="92"/>
      <c r="BL584" s="92"/>
      <c r="BM584" s="92"/>
      <c r="BN584" s="92"/>
    </row>
    <row r="585" spans="1:66" ht="12.75" customHeight="1">
      <c r="A585" s="92"/>
      <c r="B585" s="92"/>
      <c r="C585" s="92"/>
      <c r="D585" s="92"/>
      <c r="E585" s="92"/>
      <c r="F585" s="92"/>
      <c r="G585" s="92"/>
      <c r="H585" s="92"/>
      <c r="I585" s="92"/>
      <c r="J585" s="92"/>
      <c r="K585" s="92"/>
      <c r="L585" s="92"/>
      <c r="M585" s="92"/>
      <c r="N585" s="92"/>
      <c r="O585" s="92"/>
      <c r="P585" s="92"/>
      <c r="Q585" s="92"/>
      <c r="R585" s="92"/>
      <c r="S585" s="92"/>
      <c r="T585" s="92"/>
      <c r="U585" s="92"/>
      <c r="V585" s="92"/>
      <c r="W585" s="92"/>
      <c r="X585" s="92"/>
      <c r="Y585" s="92"/>
      <c r="Z585" s="92"/>
      <c r="AA585" s="92"/>
      <c r="AB585" s="92"/>
      <c r="AC585" s="92"/>
      <c r="AD585" s="92"/>
      <c r="AE585" s="92"/>
      <c r="AF585" s="92"/>
      <c r="AG585" s="92"/>
      <c r="AH585" s="92"/>
      <c r="AI585" s="92"/>
      <c r="AJ585" s="92"/>
      <c r="AK585" s="92"/>
      <c r="AL585" s="92"/>
      <c r="AM585" s="92"/>
      <c r="AN585" s="92"/>
      <c r="AO585" s="92"/>
      <c r="AP585" s="92"/>
      <c r="AQ585" s="92"/>
      <c r="AR585" s="92"/>
      <c r="AS585" s="92"/>
      <c r="AT585" s="92"/>
      <c r="AU585" s="92"/>
      <c r="AV585" s="92"/>
      <c r="AW585" s="92"/>
      <c r="AX585" s="92"/>
      <c r="AY585" s="92"/>
      <c r="AZ585" s="92"/>
      <c r="BA585" s="92"/>
      <c r="BB585" s="92"/>
      <c r="BC585" s="92"/>
      <c r="BD585" s="92"/>
      <c r="BE585" s="92"/>
      <c r="BF585" s="92"/>
      <c r="BG585" s="92"/>
      <c r="BH585" s="92"/>
      <c r="BI585" s="92"/>
      <c r="BJ585" s="92"/>
      <c r="BK585" s="92"/>
      <c r="BL585" s="92"/>
      <c r="BM585" s="92"/>
      <c r="BN585" s="92"/>
    </row>
    <row r="586" spans="1:66" ht="12.75" customHeight="1">
      <c r="A586" s="92"/>
      <c r="B586" s="92"/>
      <c r="C586" s="92"/>
      <c r="D586" s="92"/>
      <c r="E586" s="92"/>
      <c r="F586" s="92"/>
      <c r="G586" s="92"/>
      <c r="H586" s="92"/>
      <c r="I586" s="92"/>
      <c r="J586" s="92"/>
      <c r="K586" s="92"/>
      <c r="L586" s="92"/>
      <c r="M586" s="92"/>
      <c r="N586" s="92"/>
      <c r="O586" s="92"/>
      <c r="P586" s="92"/>
      <c r="Q586" s="92"/>
      <c r="R586" s="92"/>
      <c r="S586" s="92"/>
      <c r="T586" s="92"/>
      <c r="U586" s="92"/>
      <c r="V586" s="92"/>
      <c r="W586" s="92"/>
      <c r="X586" s="92"/>
      <c r="Y586" s="92"/>
      <c r="Z586" s="92"/>
      <c r="AA586" s="92"/>
      <c r="AB586" s="92"/>
      <c r="AC586" s="92"/>
      <c r="AD586" s="92"/>
      <c r="AE586" s="92"/>
      <c r="AF586" s="92"/>
      <c r="AG586" s="92"/>
      <c r="AH586" s="92"/>
      <c r="AI586" s="92"/>
      <c r="AJ586" s="92"/>
      <c r="AK586" s="92"/>
      <c r="AL586" s="92"/>
      <c r="AM586" s="92"/>
      <c r="AN586" s="92"/>
      <c r="AO586" s="92"/>
      <c r="AP586" s="92"/>
      <c r="AQ586" s="92"/>
      <c r="AR586" s="92"/>
      <c r="AS586" s="92"/>
      <c r="AT586" s="92"/>
      <c r="AU586" s="92"/>
      <c r="AV586" s="92"/>
      <c r="AW586" s="92"/>
      <c r="AX586" s="92"/>
      <c r="AY586" s="92"/>
      <c r="AZ586" s="92"/>
      <c r="BA586" s="92"/>
      <c r="BB586" s="92"/>
      <c r="BC586" s="92"/>
      <c r="BD586" s="92"/>
      <c r="BE586" s="92"/>
      <c r="BF586" s="92"/>
      <c r="BG586" s="92"/>
      <c r="BH586" s="92"/>
      <c r="BI586" s="92"/>
      <c r="BJ586" s="92"/>
      <c r="BK586" s="92"/>
      <c r="BL586" s="92"/>
      <c r="BM586" s="92"/>
      <c r="BN586" s="92"/>
    </row>
    <row r="587" spans="1:66" ht="12.75" customHeight="1">
      <c r="A587" s="92"/>
      <c r="B587" s="92"/>
      <c r="C587" s="92"/>
      <c r="D587" s="92"/>
      <c r="E587" s="92"/>
      <c r="F587" s="92"/>
      <c r="G587" s="92"/>
      <c r="H587" s="92"/>
      <c r="I587" s="92"/>
      <c r="J587" s="92"/>
      <c r="K587" s="92"/>
      <c r="L587" s="92"/>
      <c r="M587" s="92"/>
      <c r="N587" s="92"/>
      <c r="O587" s="92"/>
      <c r="P587" s="92"/>
      <c r="Q587" s="92"/>
      <c r="R587" s="92"/>
      <c r="S587" s="92"/>
      <c r="T587" s="92"/>
      <c r="U587" s="92"/>
      <c r="V587" s="92"/>
      <c r="W587" s="92"/>
      <c r="X587" s="92"/>
      <c r="Y587" s="92"/>
      <c r="Z587" s="92"/>
      <c r="AA587" s="92"/>
      <c r="AB587" s="92"/>
      <c r="AC587" s="92"/>
      <c r="AD587" s="92"/>
      <c r="AE587" s="92"/>
      <c r="AF587" s="92"/>
      <c r="AG587" s="92"/>
      <c r="AH587" s="92"/>
      <c r="AI587" s="92"/>
      <c r="AJ587" s="92"/>
      <c r="AK587" s="92"/>
      <c r="AL587" s="92"/>
      <c r="AM587" s="92"/>
      <c r="AN587" s="92"/>
      <c r="AO587" s="92"/>
      <c r="AP587" s="92"/>
      <c r="AQ587" s="92"/>
      <c r="AR587" s="92"/>
      <c r="AS587" s="92"/>
      <c r="AT587" s="92"/>
      <c r="AU587" s="92"/>
      <c r="AV587" s="92"/>
      <c r="AW587" s="92"/>
      <c r="AX587" s="92"/>
      <c r="AY587" s="92"/>
      <c r="AZ587" s="92"/>
      <c r="BA587" s="92"/>
      <c r="BB587" s="92"/>
      <c r="BC587" s="92"/>
      <c r="BD587" s="92"/>
      <c r="BE587" s="92"/>
      <c r="BF587" s="92"/>
      <c r="BG587" s="92"/>
      <c r="BH587" s="92"/>
      <c r="BI587" s="92"/>
      <c r="BJ587" s="92"/>
      <c r="BK587" s="92"/>
      <c r="BL587" s="92"/>
      <c r="BM587" s="92"/>
      <c r="BN587" s="92"/>
    </row>
    <row r="588" spans="1:66" ht="12.75" customHeight="1">
      <c r="A588" s="92"/>
      <c r="B588" s="92"/>
      <c r="C588" s="92"/>
      <c r="D588" s="92"/>
      <c r="E588" s="92"/>
      <c r="F588" s="92"/>
      <c r="G588" s="92"/>
      <c r="H588" s="92"/>
      <c r="I588" s="92"/>
      <c r="J588" s="92"/>
      <c r="K588" s="92"/>
      <c r="L588" s="92"/>
      <c r="M588" s="92"/>
      <c r="N588" s="92"/>
      <c r="O588" s="92"/>
      <c r="P588" s="92"/>
      <c r="Q588" s="92"/>
      <c r="R588" s="92"/>
      <c r="S588" s="92"/>
      <c r="T588" s="92"/>
      <c r="U588" s="92"/>
      <c r="V588" s="92"/>
      <c r="W588" s="92"/>
      <c r="X588" s="92"/>
      <c r="Y588" s="92"/>
      <c r="Z588" s="92"/>
      <c r="AA588" s="92"/>
      <c r="AB588" s="92"/>
      <c r="AC588" s="92"/>
      <c r="AD588" s="92"/>
      <c r="AE588" s="92"/>
      <c r="AF588" s="92"/>
      <c r="AG588" s="92"/>
      <c r="AH588" s="92"/>
      <c r="AI588" s="92"/>
      <c r="AJ588" s="92"/>
      <c r="AK588" s="92"/>
      <c r="AL588" s="92"/>
      <c r="AM588" s="92"/>
      <c r="AN588" s="92"/>
      <c r="AO588" s="92"/>
      <c r="AP588" s="92"/>
      <c r="AQ588" s="92"/>
      <c r="AR588" s="92"/>
      <c r="AS588" s="92"/>
      <c r="AT588" s="92"/>
      <c r="AU588" s="92"/>
      <c r="AV588" s="92"/>
      <c r="AW588" s="92"/>
      <c r="AX588" s="92"/>
      <c r="AY588" s="92"/>
      <c r="AZ588" s="92"/>
      <c r="BA588" s="92"/>
      <c r="BB588" s="92"/>
      <c r="BC588" s="92"/>
      <c r="BD588" s="92"/>
      <c r="BE588" s="92"/>
      <c r="BF588" s="92"/>
      <c r="BG588" s="92"/>
      <c r="BH588" s="92"/>
      <c r="BI588" s="92"/>
      <c r="BJ588" s="92"/>
      <c r="BK588" s="92"/>
      <c r="BL588" s="92"/>
      <c r="BM588" s="92"/>
      <c r="BN588" s="92"/>
    </row>
    <row r="589" spans="1:66" ht="12.75" customHeight="1">
      <c r="A589" s="92"/>
      <c r="B589" s="92"/>
      <c r="C589" s="92"/>
      <c r="D589" s="92"/>
      <c r="E589" s="92"/>
      <c r="F589" s="92"/>
      <c r="G589" s="92"/>
      <c r="H589" s="92"/>
      <c r="I589" s="92"/>
      <c r="J589" s="92"/>
      <c r="K589" s="92"/>
      <c r="L589" s="92"/>
      <c r="M589" s="92"/>
      <c r="N589" s="92"/>
      <c r="O589" s="92"/>
      <c r="P589" s="92"/>
      <c r="Q589" s="92"/>
      <c r="R589" s="92"/>
      <c r="S589" s="92"/>
      <c r="T589" s="92"/>
      <c r="U589" s="92"/>
      <c r="V589" s="92"/>
      <c r="W589" s="92"/>
      <c r="X589" s="92"/>
      <c r="Y589" s="92"/>
      <c r="Z589" s="92"/>
      <c r="AA589" s="92"/>
      <c r="AB589" s="92"/>
      <c r="AC589" s="92"/>
      <c r="AD589" s="92"/>
      <c r="AE589" s="92"/>
      <c r="AF589" s="92"/>
      <c r="AG589" s="92"/>
      <c r="AH589" s="92"/>
      <c r="AI589" s="92"/>
      <c r="AJ589" s="92"/>
      <c r="AK589" s="92"/>
      <c r="AL589" s="92"/>
      <c r="AM589" s="92"/>
      <c r="AN589" s="92"/>
      <c r="AO589" s="92"/>
      <c r="AP589" s="92"/>
      <c r="AQ589" s="92"/>
      <c r="AR589" s="92"/>
      <c r="AS589" s="92"/>
      <c r="AT589" s="92"/>
      <c r="AU589" s="92"/>
      <c r="AV589" s="92"/>
      <c r="AW589" s="92"/>
      <c r="AX589" s="92"/>
      <c r="AY589" s="92"/>
      <c r="AZ589" s="92"/>
      <c r="BA589" s="92"/>
      <c r="BB589" s="92"/>
      <c r="BC589" s="92"/>
      <c r="BD589" s="92"/>
      <c r="BE589" s="92"/>
      <c r="BF589" s="92"/>
      <c r="BG589" s="92"/>
      <c r="BH589" s="92"/>
      <c r="BI589" s="92"/>
      <c r="BJ589" s="92"/>
      <c r="BK589" s="92"/>
      <c r="BL589" s="92"/>
      <c r="BM589" s="92"/>
      <c r="BN589" s="92"/>
    </row>
    <row r="590" spans="1:66" ht="12.75" customHeight="1">
      <c r="A590" s="92"/>
      <c r="B590" s="92"/>
      <c r="C590" s="92"/>
      <c r="D590" s="92"/>
      <c r="E590" s="92"/>
      <c r="F590" s="92"/>
      <c r="G590" s="92"/>
      <c r="H590" s="92"/>
      <c r="I590" s="92"/>
      <c r="J590" s="92"/>
      <c r="K590" s="92"/>
      <c r="L590" s="92"/>
      <c r="M590" s="92"/>
      <c r="N590" s="92"/>
      <c r="O590" s="92"/>
      <c r="P590" s="92"/>
      <c r="Q590" s="92"/>
      <c r="R590" s="92"/>
      <c r="S590" s="92"/>
      <c r="T590" s="92"/>
      <c r="U590" s="92"/>
      <c r="V590" s="92"/>
      <c r="W590" s="92"/>
      <c r="X590" s="92"/>
      <c r="Y590" s="92"/>
      <c r="Z590" s="92"/>
      <c r="AA590" s="92"/>
      <c r="AB590" s="92"/>
      <c r="AC590" s="92"/>
      <c r="AD590" s="92"/>
      <c r="AE590" s="92"/>
      <c r="AF590" s="92"/>
      <c r="AG590" s="92"/>
      <c r="AH590" s="92"/>
      <c r="AI590" s="92"/>
      <c r="AJ590" s="92"/>
      <c r="AK590" s="92"/>
      <c r="AL590" s="92"/>
      <c r="AM590" s="92"/>
      <c r="AN590" s="92"/>
      <c r="AO590" s="92"/>
      <c r="AP590" s="92"/>
      <c r="AQ590" s="92"/>
      <c r="AR590" s="92"/>
      <c r="AS590" s="92"/>
      <c r="AT590" s="92"/>
      <c r="AU590" s="92"/>
      <c r="AV590" s="92"/>
      <c r="AW590" s="92"/>
      <c r="AX590" s="92"/>
      <c r="AY590" s="92"/>
      <c r="AZ590" s="92"/>
      <c r="BA590" s="92"/>
      <c r="BB590" s="92"/>
      <c r="BC590" s="92"/>
      <c r="BD590" s="92"/>
      <c r="BE590" s="92"/>
      <c r="BF590" s="92"/>
      <c r="BG590" s="92"/>
      <c r="BH590" s="92"/>
      <c r="BI590" s="92"/>
      <c r="BJ590" s="92"/>
      <c r="BK590" s="92"/>
      <c r="BL590" s="92"/>
      <c r="BM590" s="92"/>
      <c r="BN590" s="92"/>
    </row>
    <row r="591" spans="1:66" ht="12.75" customHeight="1">
      <c r="A591" s="92"/>
      <c r="B591" s="92"/>
      <c r="C591" s="92"/>
      <c r="D591" s="92"/>
      <c r="E591" s="92"/>
      <c r="F591" s="92"/>
      <c r="G591" s="92"/>
      <c r="H591" s="92"/>
      <c r="I591" s="92"/>
      <c r="J591" s="92"/>
      <c r="K591" s="92"/>
      <c r="L591" s="92"/>
      <c r="M591" s="92"/>
      <c r="N591" s="92"/>
      <c r="O591" s="92"/>
      <c r="P591" s="92"/>
      <c r="Q591" s="92"/>
      <c r="R591" s="92"/>
      <c r="S591" s="92"/>
      <c r="T591" s="92"/>
      <c r="U591" s="92"/>
      <c r="V591" s="92"/>
      <c r="W591" s="92"/>
      <c r="X591" s="92"/>
      <c r="Y591" s="92"/>
      <c r="Z591" s="92"/>
      <c r="AA591" s="92"/>
      <c r="AB591" s="92"/>
      <c r="AC591" s="92"/>
      <c r="AD591" s="92"/>
      <c r="AE591" s="92"/>
      <c r="AF591" s="92"/>
      <c r="AG591" s="92"/>
      <c r="AH591" s="92"/>
      <c r="AI591" s="92"/>
      <c r="AJ591" s="92"/>
      <c r="AK591" s="92"/>
      <c r="AL591" s="92"/>
      <c r="AM591" s="92"/>
      <c r="AN591" s="92"/>
      <c r="AO591" s="92"/>
      <c r="AP591" s="92"/>
      <c r="AQ591" s="92"/>
      <c r="AR591" s="92"/>
      <c r="AS591" s="92"/>
      <c r="AT591" s="92"/>
      <c r="AU591" s="92"/>
      <c r="AV591" s="92"/>
      <c r="AW591" s="92"/>
      <c r="AX591" s="92"/>
      <c r="AY591" s="92"/>
      <c r="AZ591" s="92"/>
      <c r="BA591" s="92"/>
      <c r="BB591" s="92"/>
      <c r="BC591" s="92"/>
      <c r="BD591" s="92"/>
      <c r="BE591" s="92"/>
      <c r="BF591" s="92"/>
      <c r="BG591" s="92"/>
      <c r="BH591" s="92"/>
      <c r="BI591" s="92"/>
      <c r="BJ591" s="92"/>
      <c r="BK591" s="92"/>
      <c r="BL591" s="92"/>
      <c r="BM591" s="92"/>
      <c r="BN591" s="92"/>
    </row>
    <row r="592" spans="1:66" ht="12.75" customHeight="1">
      <c r="A592" s="92"/>
      <c r="B592" s="92"/>
      <c r="C592" s="92"/>
      <c r="D592" s="92"/>
      <c r="E592" s="92"/>
      <c r="F592" s="92"/>
      <c r="G592" s="92"/>
      <c r="H592" s="92"/>
      <c r="I592" s="92"/>
      <c r="J592" s="92"/>
      <c r="K592" s="92"/>
      <c r="L592" s="92"/>
      <c r="M592" s="92"/>
      <c r="N592" s="92"/>
      <c r="O592" s="92"/>
      <c r="P592" s="92"/>
      <c r="Q592" s="92"/>
      <c r="R592" s="92"/>
      <c r="S592" s="92"/>
      <c r="T592" s="92"/>
      <c r="U592" s="92"/>
      <c r="V592" s="92"/>
      <c r="W592" s="92"/>
      <c r="X592" s="92"/>
      <c r="Y592" s="92"/>
      <c r="Z592" s="92"/>
      <c r="AA592" s="92"/>
      <c r="AB592" s="92"/>
      <c r="AC592" s="92"/>
      <c r="AD592" s="92"/>
      <c r="AE592" s="92"/>
      <c r="AF592" s="92"/>
      <c r="AG592" s="92"/>
      <c r="AH592" s="92"/>
      <c r="AI592" s="92"/>
      <c r="AJ592" s="92"/>
      <c r="AK592" s="92"/>
      <c r="AL592" s="92"/>
      <c r="AM592" s="92"/>
      <c r="AN592" s="92"/>
      <c r="AO592" s="92"/>
      <c r="AP592" s="92"/>
      <c r="AQ592" s="92"/>
      <c r="AR592" s="92"/>
      <c r="AS592" s="92"/>
      <c r="AT592" s="92"/>
      <c r="AU592" s="92"/>
      <c r="AV592" s="92"/>
      <c r="AW592" s="92"/>
      <c r="AX592" s="92"/>
      <c r="AY592" s="92"/>
      <c r="AZ592" s="92"/>
      <c r="BA592" s="92"/>
      <c r="BB592" s="92"/>
      <c r="BC592" s="92"/>
      <c r="BD592" s="92"/>
      <c r="BE592" s="92"/>
      <c r="BF592" s="92"/>
      <c r="BG592" s="92"/>
      <c r="BH592" s="92"/>
      <c r="BI592" s="92"/>
      <c r="BJ592" s="92"/>
      <c r="BK592" s="92"/>
      <c r="BL592" s="92"/>
      <c r="BM592" s="92"/>
      <c r="BN592" s="92"/>
    </row>
    <row r="593" spans="1:66" ht="12.75" customHeight="1">
      <c r="A593" s="92"/>
      <c r="B593" s="92"/>
      <c r="C593" s="92"/>
      <c r="D593" s="92"/>
      <c r="E593" s="92"/>
      <c r="F593" s="92"/>
      <c r="G593" s="92"/>
      <c r="H593" s="92"/>
      <c r="I593" s="92"/>
      <c r="J593" s="92"/>
      <c r="K593" s="92"/>
      <c r="L593" s="92"/>
      <c r="M593" s="92"/>
      <c r="N593" s="92"/>
      <c r="O593" s="92"/>
      <c r="P593" s="92"/>
      <c r="Q593" s="92"/>
      <c r="R593" s="92"/>
      <c r="S593" s="92"/>
      <c r="T593" s="92"/>
      <c r="U593" s="92"/>
      <c r="V593" s="92"/>
      <c r="W593" s="92"/>
      <c r="X593" s="92"/>
      <c r="Y593" s="92"/>
      <c r="Z593" s="92"/>
      <c r="AA593" s="92"/>
      <c r="AB593" s="92"/>
      <c r="AC593" s="92"/>
      <c r="AD593" s="92"/>
      <c r="AE593" s="92"/>
      <c r="AF593" s="92"/>
      <c r="AG593" s="92"/>
      <c r="AH593" s="92"/>
      <c r="AI593" s="92"/>
      <c r="AJ593" s="92"/>
      <c r="AK593" s="92"/>
      <c r="AL593" s="92"/>
      <c r="AM593" s="92"/>
      <c r="AN593" s="92"/>
      <c r="AO593" s="92"/>
      <c r="AP593" s="92"/>
      <c r="AQ593" s="92"/>
      <c r="AR593" s="92"/>
      <c r="AS593" s="92"/>
      <c r="AT593" s="92"/>
      <c r="AU593" s="92"/>
      <c r="AV593" s="92"/>
      <c r="AW593" s="92"/>
      <c r="AX593" s="92"/>
      <c r="AY593" s="92"/>
      <c r="AZ593" s="92"/>
      <c r="BA593" s="92"/>
      <c r="BB593" s="92"/>
      <c r="BC593" s="92"/>
      <c r="BD593" s="92"/>
      <c r="BE593" s="92"/>
      <c r="BF593" s="92"/>
      <c r="BG593" s="92"/>
      <c r="BH593" s="92"/>
      <c r="BI593" s="92"/>
      <c r="BJ593" s="92"/>
      <c r="BK593" s="92"/>
      <c r="BL593" s="92"/>
      <c r="BM593" s="92"/>
      <c r="BN593" s="92"/>
    </row>
    <row r="594" spans="1:66" ht="12.75" customHeight="1">
      <c r="A594" s="92"/>
      <c r="B594" s="92"/>
      <c r="C594" s="92"/>
      <c r="D594" s="92"/>
      <c r="E594" s="92"/>
      <c r="F594" s="92"/>
      <c r="G594" s="92"/>
      <c r="H594" s="92"/>
      <c r="I594" s="92"/>
      <c r="J594" s="92"/>
      <c r="K594" s="92"/>
      <c r="L594" s="92"/>
      <c r="M594" s="92"/>
      <c r="N594" s="92"/>
      <c r="O594" s="92"/>
      <c r="P594" s="92"/>
      <c r="Q594" s="92"/>
      <c r="R594" s="92"/>
      <c r="S594" s="92"/>
      <c r="T594" s="92"/>
      <c r="U594" s="92"/>
      <c r="V594" s="92"/>
      <c r="W594" s="92"/>
      <c r="X594" s="92"/>
      <c r="Y594" s="92"/>
      <c r="Z594" s="92"/>
      <c r="AA594" s="92"/>
      <c r="AB594" s="92"/>
      <c r="AC594" s="92"/>
      <c r="AD594" s="92"/>
      <c r="AE594" s="92"/>
      <c r="AF594" s="92"/>
      <c r="AG594" s="92"/>
      <c r="AH594" s="92"/>
      <c r="AI594" s="92"/>
      <c r="AJ594" s="92"/>
      <c r="AK594" s="92"/>
      <c r="AL594" s="92"/>
      <c r="AM594" s="92"/>
      <c r="AN594" s="92"/>
      <c r="AO594" s="92"/>
      <c r="AP594" s="92"/>
      <c r="AQ594" s="92"/>
      <c r="AR594" s="92"/>
      <c r="AS594" s="92"/>
      <c r="AT594" s="92"/>
      <c r="AU594" s="92"/>
      <c r="AV594" s="92"/>
      <c r="AW594" s="92"/>
      <c r="AX594" s="92"/>
      <c r="AY594" s="92"/>
      <c r="AZ594" s="92"/>
      <c r="BA594" s="92"/>
      <c r="BB594" s="92"/>
      <c r="BC594" s="92"/>
      <c r="BD594" s="92"/>
      <c r="BE594" s="92"/>
      <c r="BF594" s="92"/>
      <c r="BG594" s="92"/>
      <c r="BH594" s="92"/>
      <c r="BI594" s="92"/>
      <c r="BJ594" s="92"/>
      <c r="BK594" s="92"/>
      <c r="BL594" s="92"/>
      <c r="BM594" s="92"/>
      <c r="BN594" s="92"/>
    </row>
    <row r="595" spans="1:66" ht="12.75" customHeight="1">
      <c r="A595" s="92"/>
      <c r="B595" s="92"/>
      <c r="C595" s="92"/>
      <c r="D595" s="92"/>
      <c r="E595" s="92"/>
      <c r="F595" s="92"/>
      <c r="G595" s="92"/>
      <c r="H595" s="92"/>
      <c r="I595" s="92"/>
      <c r="J595" s="92"/>
      <c r="K595" s="92"/>
      <c r="L595" s="92"/>
      <c r="M595" s="92"/>
      <c r="N595" s="92"/>
      <c r="O595" s="92"/>
      <c r="P595" s="92"/>
      <c r="Q595" s="92"/>
      <c r="R595" s="92"/>
      <c r="S595" s="92"/>
      <c r="T595" s="92"/>
      <c r="U595" s="92"/>
      <c r="V595" s="92"/>
      <c r="W595" s="92"/>
      <c r="X595" s="92"/>
      <c r="Y595" s="92"/>
      <c r="Z595" s="92"/>
      <c r="AA595" s="92"/>
      <c r="AB595" s="92"/>
      <c r="AC595" s="92"/>
      <c r="AD595" s="92"/>
      <c r="AE595" s="92"/>
      <c r="AF595" s="92"/>
      <c r="AG595" s="92"/>
      <c r="AH595" s="92"/>
      <c r="AI595" s="92"/>
      <c r="AJ595" s="92"/>
      <c r="AK595" s="92"/>
      <c r="AL595" s="92"/>
      <c r="AM595" s="92"/>
      <c r="AN595" s="92"/>
      <c r="AO595" s="92"/>
      <c r="AP595" s="92"/>
      <c r="AQ595" s="92"/>
      <c r="AR595" s="92"/>
      <c r="AS595" s="92"/>
      <c r="AT595" s="92"/>
      <c r="AU595" s="92"/>
      <c r="AV595" s="92"/>
      <c r="AW595" s="92"/>
      <c r="AX595" s="92"/>
      <c r="AY595" s="92"/>
      <c r="AZ595" s="92"/>
      <c r="BA595" s="92"/>
      <c r="BB595" s="92"/>
      <c r="BC595" s="92"/>
      <c r="BD595" s="92"/>
      <c r="BE595" s="92"/>
      <c r="BF595" s="92"/>
      <c r="BG595" s="92"/>
      <c r="BH595" s="92"/>
      <c r="BI595" s="92"/>
      <c r="BJ595" s="92"/>
      <c r="BK595" s="92"/>
      <c r="BL595" s="92"/>
      <c r="BM595" s="92"/>
      <c r="BN595" s="92"/>
    </row>
    <row r="596" spans="1:66" ht="12.75" customHeight="1">
      <c r="A596" s="92"/>
      <c r="B596" s="92"/>
      <c r="C596" s="92"/>
      <c r="D596" s="92"/>
      <c r="E596" s="92"/>
      <c r="F596" s="92"/>
      <c r="G596" s="92"/>
      <c r="H596" s="92"/>
      <c r="I596" s="92"/>
      <c r="J596" s="92"/>
      <c r="K596" s="92"/>
      <c r="L596" s="92"/>
      <c r="M596" s="92"/>
      <c r="N596" s="92"/>
      <c r="O596" s="92"/>
      <c r="P596" s="92"/>
      <c r="Q596" s="92"/>
      <c r="R596" s="92"/>
      <c r="S596" s="92"/>
      <c r="T596" s="92"/>
      <c r="U596" s="92"/>
      <c r="V596" s="92"/>
      <c r="W596" s="92"/>
      <c r="X596" s="92"/>
      <c r="Y596" s="92"/>
      <c r="Z596" s="92"/>
      <c r="AA596" s="92"/>
      <c r="AB596" s="92"/>
      <c r="AC596" s="92"/>
      <c r="AD596" s="92"/>
      <c r="AE596" s="92"/>
      <c r="AF596" s="92"/>
      <c r="AG596" s="92"/>
      <c r="AH596" s="92"/>
      <c r="AI596" s="92"/>
      <c r="AJ596" s="92"/>
      <c r="AK596" s="92"/>
      <c r="AL596" s="92"/>
      <c r="AM596" s="92"/>
      <c r="AN596" s="92"/>
      <c r="AO596" s="92"/>
      <c r="AP596" s="92"/>
      <c r="AQ596" s="92"/>
      <c r="AR596" s="92"/>
      <c r="AS596" s="92"/>
      <c r="AT596" s="92"/>
      <c r="AU596" s="92"/>
      <c r="AV596" s="92"/>
      <c r="AW596" s="92"/>
      <c r="AX596" s="92"/>
      <c r="AY596" s="92"/>
      <c r="AZ596" s="92"/>
      <c r="BA596" s="92"/>
      <c r="BB596" s="92"/>
      <c r="BC596" s="92"/>
      <c r="BD596" s="92"/>
      <c r="BE596" s="92"/>
      <c r="BF596" s="92"/>
      <c r="BG596" s="92"/>
      <c r="BH596" s="92"/>
      <c r="BI596" s="92"/>
      <c r="BJ596" s="92"/>
      <c r="BK596" s="92"/>
      <c r="BL596" s="92"/>
      <c r="BM596" s="92"/>
      <c r="BN596" s="92"/>
    </row>
    <row r="597" spans="1:66" ht="12.75" customHeight="1">
      <c r="A597" s="92"/>
      <c r="B597" s="92"/>
      <c r="C597" s="92"/>
      <c r="D597" s="92"/>
      <c r="E597" s="92"/>
      <c r="F597" s="92"/>
      <c r="G597" s="92"/>
      <c r="H597" s="92"/>
      <c r="I597" s="92"/>
      <c r="J597" s="92"/>
      <c r="K597" s="92"/>
      <c r="L597" s="92"/>
      <c r="M597" s="92"/>
      <c r="N597" s="92"/>
      <c r="O597" s="92"/>
      <c r="P597" s="92"/>
      <c r="Q597" s="92"/>
      <c r="R597" s="92"/>
      <c r="S597" s="92"/>
      <c r="T597" s="92"/>
      <c r="U597" s="92"/>
      <c r="V597" s="92"/>
      <c r="W597" s="92"/>
      <c r="X597" s="92"/>
      <c r="Y597" s="92"/>
      <c r="Z597" s="92"/>
      <c r="AA597" s="92"/>
      <c r="AB597" s="92"/>
      <c r="AC597" s="92"/>
      <c r="AD597" s="92"/>
      <c r="AE597" s="92"/>
      <c r="AF597" s="92"/>
      <c r="AG597" s="92"/>
      <c r="AH597" s="92"/>
      <c r="AI597" s="92"/>
      <c r="AJ597" s="92"/>
      <c r="AK597" s="92"/>
      <c r="AL597" s="92"/>
      <c r="AM597" s="92"/>
      <c r="AN597" s="92"/>
      <c r="AO597" s="92"/>
      <c r="AP597" s="92"/>
      <c r="AQ597" s="92"/>
      <c r="AR597" s="92"/>
      <c r="AS597" s="92"/>
      <c r="AT597" s="92"/>
      <c r="AU597" s="92"/>
      <c r="AV597" s="92"/>
      <c r="AW597" s="92"/>
      <c r="AX597" s="92"/>
      <c r="AY597" s="92"/>
      <c r="AZ597" s="92"/>
      <c r="BA597" s="92"/>
      <c r="BB597" s="92"/>
      <c r="BC597" s="92"/>
      <c r="BD597" s="92"/>
      <c r="BE597" s="92"/>
      <c r="BF597" s="92"/>
      <c r="BG597" s="92"/>
      <c r="BH597" s="92"/>
      <c r="BI597" s="92"/>
      <c r="BJ597" s="92"/>
      <c r="BK597" s="92"/>
      <c r="BL597" s="92"/>
      <c r="BM597" s="92"/>
      <c r="BN597" s="92"/>
    </row>
    <row r="598" spans="1:66" ht="12.75" customHeight="1">
      <c r="A598" s="92"/>
      <c r="B598" s="92"/>
      <c r="C598" s="92"/>
      <c r="D598" s="92"/>
      <c r="E598" s="92"/>
      <c r="F598" s="92"/>
      <c r="G598" s="92"/>
      <c r="H598" s="92"/>
      <c r="I598" s="92"/>
      <c r="J598" s="92"/>
      <c r="K598" s="92"/>
      <c r="L598" s="92"/>
      <c r="M598" s="92"/>
      <c r="N598" s="92"/>
      <c r="O598" s="92"/>
      <c r="P598" s="92"/>
      <c r="Q598" s="92"/>
      <c r="R598" s="92"/>
      <c r="S598" s="92"/>
      <c r="T598" s="92"/>
      <c r="U598" s="92"/>
      <c r="V598" s="92"/>
      <c r="W598" s="92"/>
      <c r="X598" s="92"/>
      <c r="Y598" s="92"/>
      <c r="Z598" s="92"/>
      <c r="AA598" s="92"/>
      <c r="AB598" s="92"/>
      <c r="AC598" s="92"/>
      <c r="AD598" s="92"/>
      <c r="AE598" s="92"/>
      <c r="AF598" s="92"/>
      <c r="AG598" s="92"/>
      <c r="AH598" s="92"/>
      <c r="AI598" s="92"/>
      <c r="AJ598" s="92"/>
      <c r="AK598" s="92"/>
      <c r="AL598" s="92"/>
      <c r="AM598" s="92"/>
      <c r="AN598" s="92"/>
      <c r="AO598" s="92"/>
      <c r="AP598" s="92"/>
      <c r="AQ598" s="92"/>
      <c r="AR598" s="92"/>
      <c r="AS598" s="92"/>
      <c r="AT598" s="92"/>
      <c r="AU598" s="92"/>
      <c r="AV598" s="92"/>
      <c r="AW598" s="92"/>
      <c r="AX598" s="92"/>
      <c r="AY598" s="92"/>
      <c r="AZ598" s="92"/>
      <c r="BA598" s="92"/>
      <c r="BB598" s="92"/>
      <c r="BC598" s="92"/>
      <c r="BD598" s="92"/>
      <c r="BE598" s="92"/>
      <c r="BF598" s="92"/>
      <c r="BG598" s="92"/>
      <c r="BH598" s="92"/>
      <c r="BI598" s="92"/>
      <c r="BJ598" s="92"/>
      <c r="BK598" s="92"/>
      <c r="BL598" s="92"/>
      <c r="BM598" s="92"/>
      <c r="BN598" s="92"/>
    </row>
    <row r="599" spans="1:66" ht="12.75" customHeight="1">
      <c r="A599" s="92"/>
      <c r="B599" s="92"/>
      <c r="C599" s="92"/>
      <c r="D599" s="92"/>
      <c r="E599" s="92"/>
      <c r="F599" s="92"/>
      <c r="G599" s="92"/>
      <c r="H599" s="92"/>
      <c r="I599" s="92"/>
      <c r="J599" s="92"/>
      <c r="K599" s="92"/>
      <c r="L599" s="92"/>
      <c r="M599" s="92"/>
      <c r="N599" s="92"/>
      <c r="O599" s="92"/>
      <c r="P599" s="92"/>
      <c r="Q599" s="92"/>
      <c r="R599" s="92"/>
      <c r="S599" s="92"/>
      <c r="T599" s="92"/>
      <c r="U599" s="92"/>
      <c r="V599" s="92"/>
      <c r="W599" s="92"/>
      <c r="X599" s="92"/>
      <c r="Y599" s="92"/>
      <c r="Z599" s="92"/>
      <c r="AA599" s="92"/>
      <c r="AB599" s="92"/>
      <c r="AC599" s="92"/>
      <c r="AD599" s="92"/>
      <c r="AE599" s="92"/>
      <c r="AF599" s="92"/>
      <c r="AG599" s="92"/>
      <c r="AH599" s="92"/>
      <c r="AI599" s="92"/>
      <c r="AJ599" s="92"/>
      <c r="AK599" s="92"/>
      <c r="AL599" s="92"/>
      <c r="AM599" s="92"/>
      <c r="AN599" s="92"/>
      <c r="AO599" s="92"/>
      <c r="AP599" s="92"/>
      <c r="AQ599" s="92"/>
      <c r="AR599" s="92"/>
      <c r="AS599" s="92"/>
      <c r="AT599" s="92"/>
      <c r="AU599" s="92"/>
      <c r="AV599" s="92"/>
      <c r="AW599" s="92"/>
      <c r="AX599" s="92"/>
      <c r="AY599" s="92"/>
      <c r="AZ599" s="92"/>
      <c r="BA599" s="92"/>
      <c r="BB599" s="92"/>
      <c r="BC599" s="92"/>
      <c r="BD599" s="92"/>
      <c r="BE599" s="92"/>
      <c r="BF599" s="92"/>
      <c r="BG599" s="92"/>
      <c r="BH599" s="92"/>
      <c r="BI599" s="92"/>
      <c r="BJ599" s="92"/>
      <c r="BK599" s="92"/>
      <c r="BL599" s="92"/>
      <c r="BM599" s="92"/>
      <c r="BN599" s="92"/>
    </row>
    <row r="600" spans="1:66" ht="12.75" customHeight="1">
      <c r="A600" s="92"/>
      <c r="B600" s="92"/>
      <c r="C600" s="92"/>
      <c r="D600" s="92"/>
      <c r="E600" s="92"/>
      <c r="F600" s="92"/>
      <c r="G600" s="92"/>
      <c r="H600" s="92"/>
      <c r="I600" s="92"/>
      <c r="J600" s="92"/>
      <c r="K600" s="92"/>
      <c r="L600" s="92"/>
      <c r="M600" s="92"/>
      <c r="N600" s="92"/>
      <c r="O600" s="92"/>
      <c r="P600" s="92"/>
      <c r="Q600" s="92"/>
      <c r="R600" s="92"/>
      <c r="S600" s="92"/>
      <c r="T600" s="92"/>
      <c r="U600" s="92"/>
      <c r="V600" s="92"/>
      <c r="W600" s="92"/>
      <c r="X600" s="92"/>
      <c r="Y600" s="92"/>
      <c r="Z600" s="92"/>
      <c r="AA600" s="92"/>
      <c r="AB600" s="92"/>
      <c r="AC600" s="92"/>
      <c r="AD600" s="92"/>
      <c r="AE600" s="92"/>
      <c r="AF600" s="92"/>
      <c r="AG600" s="92"/>
      <c r="AH600" s="92"/>
      <c r="AI600" s="92"/>
      <c r="AJ600" s="92"/>
      <c r="AK600" s="92"/>
      <c r="AL600" s="92"/>
      <c r="AM600" s="92"/>
      <c r="AN600" s="92"/>
      <c r="AO600" s="92"/>
      <c r="AP600" s="92"/>
      <c r="AQ600" s="92"/>
      <c r="AR600" s="92"/>
      <c r="AS600" s="92"/>
      <c r="AT600" s="92"/>
      <c r="AU600" s="92"/>
      <c r="AV600" s="92"/>
      <c r="AW600" s="92"/>
      <c r="AX600" s="92"/>
      <c r="AY600" s="92"/>
      <c r="AZ600" s="92"/>
      <c r="BA600" s="92"/>
      <c r="BB600" s="92"/>
      <c r="BC600" s="92"/>
      <c r="BD600" s="92"/>
      <c r="BE600" s="92"/>
      <c r="BF600" s="92"/>
      <c r="BG600" s="92"/>
      <c r="BH600" s="92"/>
      <c r="BI600" s="92"/>
      <c r="BJ600" s="92"/>
      <c r="BK600" s="92"/>
      <c r="BL600" s="92"/>
      <c r="BM600" s="92"/>
      <c r="BN600" s="92"/>
    </row>
    <row r="601" spans="1:66" ht="12.75" customHeight="1">
      <c r="A601" s="92"/>
      <c r="B601" s="92"/>
      <c r="C601" s="92"/>
      <c r="D601" s="92"/>
      <c r="E601" s="92"/>
      <c r="F601" s="92"/>
      <c r="G601" s="92"/>
      <c r="H601" s="92"/>
      <c r="I601" s="92"/>
      <c r="J601" s="92"/>
      <c r="K601" s="92"/>
      <c r="L601" s="92"/>
      <c r="M601" s="92"/>
      <c r="N601" s="92"/>
      <c r="O601" s="92"/>
      <c r="P601" s="92"/>
      <c r="Q601" s="92"/>
      <c r="R601" s="92"/>
      <c r="S601" s="92"/>
      <c r="T601" s="92"/>
      <c r="U601" s="92"/>
      <c r="V601" s="92"/>
      <c r="W601" s="92"/>
      <c r="X601" s="92"/>
      <c r="Y601" s="92"/>
      <c r="Z601" s="92"/>
      <c r="AA601" s="92"/>
      <c r="AB601" s="92"/>
      <c r="AC601" s="92"/>
      <c r="AD601" s="92"/>
      <c r="AE601" s="92"/>
      <c r="AF601" s="92"/>
      <c r="AG601" s="92"/>
      <c r="AH601" s="92"/>
      <c r="AI601" s="92"/>
      <c r="AJ601" s="92"/>
      <c r="AK601" s="92"/>
      <c r="AL601" s="92"/>
      <c r="AM601" s="92"/>
      <c r="AN601" s="92"/>
      <c r="AO601" s="92"/>
      <c r="AP601" s="92"/>
      <c r="AQ601" s="92"/>
      <c r="AR601" s="92"/>
      <c r="AS601" s="92"/>
      <c r="AT601" s="92"/>
      <c r="AU601" s="92"/>
      <c r="AV601" s="92"/>
      <c r="AW601" s="92"/>
      <c r="AX601" s="92"/>
      <c r="AY601" s="92"/>
      <c r="AZ601" s="92"/>
      <c r="BA601" s="92"/>
      <c r="BB601" s="92"/>
      <c r="BC601" s="92"/>
      <c r="BD601" s="92"/>
      <c r="BE601" s="92"/>
      <c r="BF601" s="92"/>
      <c r="BG601" s="92"/>
      <c r="BH601" s="92"/>
      <c r="BI601" s="92"/>
      <c r="BJ601" s="92"/>
      <c r="BK601" s="92"/>
      <c r="BL601" s="92"/>
      <c r="BM601" s="92"/>
      <c r="BN601" s="92"/>
    </row>
    <row r="602" spans="1:66" ht="12.75" customHeight="1">
      <c r="A602" s="92"/>
      <c r="B602" s="92"/>
      <c r="C602" s="92"/>
      <c r="D602" s="92"/>
      <c r="E602" s="92"/>
      <c r="F602" s="92"/>
      <c r="G602" s="92"/>
      <c r="H602" s="92"/>
      <c r="I602" s="92"/>
      <c r="J602" s="92"/>
      <c r="K602" s="92"/>
      <c r="L602" s="92"/>
      <c r="M602" s="92"/>
      <c r="N602" s="92"/>
      <c r="O602" s="92"/>
      <c r="P602" s="92"/>
      <c r="Q602" s="92"/>
      <c r="R602" s="92"/>
      <c r="S602" s="92"/>
      <c r="T602" s="92"/>
      <c r="U602" s="92"/>
      <c r="V602" s="92"/>
      <c r="W602" s="92"/>
      <c r="X602" s="92"/>
      <c r="Y602" s="92"/>
      <c r="Z602" s="92"/>
      <c r="AA602" s="92"/>
      <c r="AB602" s="92"/>
      <c r="AC602" s="92"/>
      <c r="AD602" s="92"/>
      <c r="AE602" s="92"/>
      <c r="AF602" s="92"/>
      <c r="AG602" s="92"/>
      <c r="AH602" s="92"/>
      <c r="AI602" s="92"/>
      <c r="AJ602" s="92"/>
      <c r="AK602" s="92"/>
      <c r="AL602" s="92"/>
      <c r="AM602" s="92"/>
      <c r="AN602" s="92"/>
      <c r="AO602" s="92"/>
      <c r="AP602" s="92"/>
      <c r="AQ602" s="92"/>
      <c r="AR602" s="92"/>
      <c r="AS602" s="92"/>
      <c r="AT602" s="92"/>
      <c r="AU602" s="92"/>
      <c r="AV602" s="92"/>
      <c r="AW602" s="92"/>
      <c r="AX602" s="92"/>
      <c r="AY602" s="92"/>
      <c r="AZ602" s="92"/>
      <c r="BA602" s="92"/>
      <c r="BB602" s="92"/>
      <c r="BC602" s="92"/>
      <c r="BD602" s="92"/>
      <c r="BE602" s="92"/>
      <c r="BF602" s="92"/>
      <c r="BG602" s="92"/>
      <c r="BH602" s="92"/>
      <c r="BI602" s="92"/>
      <c r="BJ602" s="92"/>
      <c r="BK602" s="92"/>
      <c r="BL602" s="92"/>
      <c r="BM602" s="92"/>
      <c r="BN602" s="92"/>
    </row>
    <row r="603" spans="1:66" ht="12.75" customHeight="1">
      <c r="A603" s="92"/>
      <c r="B603" s="92"/>
      <c r="C603" s="92"/>
      <c r="D603" s="92"/>
      <c r="E603" s="92"/>
      <c r="F603" s="92"/>
      <c r="G603" s="92"/>
      <c r="H603" s="92"/>
      <c r="I603" s="92"/>
      <c r="J603" s="92"/>
      <c r="K603" s="92"/>
      <c r="L603" s="92"/>
      <c r="M603" s="92"/>
      <c r="N603" s="92"/>
      <c r="O603" s="92"/>
      <c r="P603" s="92"/>
      <c r="Q603" s="92"/>
      <c r="R603" s="92"/>
      <c r="S603" s="92"/>
      <c r="T603" s="92"/>
      <c r="U603" s="92"/>
      <c r="V603" s="92"/>
      <c r="W603" s="92"/>
      <c r="X603" s="92"/>
      <c r="Y603" s="92"/>
      <c r="Z603" s="92"/>
      <c r="AA603" s="92"/>
      <c r="AB603" s="92"/>
      <c r="AC603" s="92"/>
      <c r="AD603" s="92"/>
      <c r="AE603" s="92"/>
      <c r="AF603" s="92"/>
      <c r="AG603" s="92"/>
      <c r="AH603" s="92"/>
      <c r="AI603" s="92"/>
      <c r="AJ603" s="92"/>
      <c r="AK603" s="92"/>
      <c r="AL603" s="92"/>
      <c r="AM603" s="92"/>
      <c r="AN603" s="92"/>
      <c r="AO603" s="92"/>
      <c r="AP603" s="92"/>
      <c r="AQ603" s="92"/>
      <c r="AR603" s="92"/>
      <c r="AS603" s="92"/>
      <c r="AT603" s="92"/>
      <c r="AU603" s="92"/>
      <c r="AV603" s="92"/>
      <c r="AW603" s="92"/>
      <c r="AX603" s="92"/>
      <c r="AY603" s="92"/>
      <c r="AZ603" s="92"/>
      <c r="BA603" s="92"/>
      <c r="BB603" s="92"/>
      <c r="BC603" s="92"/>
      <c r="BD603" s="92"/>
      <c r="BE603" s="92"/>
      <c r="BF603" s="92"/>
      <c r="BG603" s="92"/>
      <c r="BH603" s="92"/>
      <c r="BI603" s="92"/>
      <c r="BJ603" s="92"/>
      <c r="BK603" s="92"/>
      <c r="BL603" s="92"/>
      <c r="BM603" s="92"/>
      <c r="BN603" s="92"/>
    </row>
    <row r="604" spans="1:66" ht="12.75" customHeight="1">
      <c r="A604" s="92"/>
      <c r="B604" s="92"/>
      <c r="C604" s="92"/>
      <c r="D604" s="92"/>
      <c r="E604" s="92"/>
      <c r="F604" s="92"/>
      <c r="G604" s="92"/>
      <c r="H604" s="92"/>
      <c r="I604" s="92"/>
      <c r="J604" s="92"/>
      <c r="K604" s="92"/>
      <c r="L604" s="92"/>
      <c r="M604" s="92"/>
      <c r="N604" s="92"/>
      <c r="O604" s="92"/>
      <c r="P604" s="92"/>
      <c r="Q604" s="92"/>
      <c r="R604" s="92"/>
      <c r="S604" s="92"/>
      <c r="T604" s="92"/>
      <c r="U604" s="92"/>
      <c r="V604" s="92"/>
      <c r="W604" s="92"/>
      <c r="X604" s="92"/>
      <c r="Y604" s="92"/>
      <c r="Z604" s="92"/>
      <c r="AA604" s="92"/>
      <c r="AB604" s="92"/>
      <c r="AC604" s="92"/>
      <c r="AD604" s="92"/>
      <c r="AE604" s="92"/>
      <c r="AF604" s="92"/>
      <c r="AG604" s="92"/>
      <c r="AH604" s="92"/>
      <c r="AI604" s="92"/>
      <c r="AJ604" s="92"/>
      <c r="AK604" s="92"/>
      <c r="AL604" s="92"/>
      <c r="AM604" s="92"/>
      <c r="AN604" s="92"/>
      <c r="AO604" s="92"/>
      <c r="AP604" s="92"/>
      <c r="AQ604" s="92"/>
      <c r="AR604" s="92"/>
      <c r="AS604" s="92"/>
      <c r="AT604" s="92"/>
      <c r="AU604" s="92"/>
      <c r="AV604" s="92"/>
      <c r="AW604" s="92"/>
      <c r="AX604" s="92"/>
      <c r="AY604" s="92"/>
      <c r="AZ604" s="92"/>
      <c r="BA604" s="92"/>
      <c r="BB604" s="92"/>
      <c r="BC604" s="92"/>
      <c r="BD604" s="92"/>
      <c r="BE604" s="92"/>
      <c r="BF604" s="92"/>
      <c r="BG604" s="92"/>
      <c r="BH604" s="92"/>
      <c r="BI604" s="92"/>
      <c r="BJ604" s="92"/>
      <c r="BK604" s="92"/>
      <c r="BL604" s="92"/>
      <c r="BM604" s="92"/>
      <c r="BN604" s="92"/>
    </row>
    <row r="605" spans="1:66" ht="12.75" customHeight="1">
      <c r="A605" s="92"/>
      <c r="B605" s="92"/>
      <c r="C605" s="92"/>
      <c r="D605" s="92"/>
      <c r="E605" s="92"/>
      <c r="F605" s="92"/>
      <c r="G605" s="92"/>
      <c r="H605" s="92"/>
      <c r="I605" s="92"/>
      <c r="J605" s="92"/>
      <c r="K605" s="92"/>
      <c r="L605" s="92"/>
      <c r="M605" s="92"/>
      <c r="N605" s="92"/>
      <c r="O605" s="92"/>
      <c r="P605" s="92"/>
      <c r="Q605" s="92"/>
      <c r="R605" s="92"/>
      <c r="S605" s="92"/>
      <c r="T605" s="92"/>
      <c r="U605" s="92"/>
      <c r="V605" s="92"/>
      <c r="W605" s="92"/>
      <c r="X605" s="92"/>
      <c r="Y605" s="92"/>
      <c r="Z605" s="92"/>
      <c r="AA605" s="92"/>
      <c r="AB605" s="92"/>
      <c r="AC605" s="92"/>
      <c r="AD605" s="92"/>
      <c r="AE605" s="92"/>
      <c r="AF605" s="92"/>
      <c r="AG605" s="92"/>
      <c r="AH605" s="92"/>
      <c r="AI605" s="92"/>
      <c r="AJ605" s="92"/>
      <c r="AK605" s="92"/>
      <c r="AL605" s="92"/>
      <c r="AM605" s="92"/>
      <c r="AN605" s="92"/>
      <c r="AO605" s="92"/>
      <c r="AP605" s="92"/>
      <c r="AQ605" s="92"/>
      <c r="AR605" s="92"/>
      <c r="AS605" s="92"/>
      <c r="AT605" s="92"/>
      <c r="AU605" s="92"/>
      <c r="AV605" s="92"/>
      <c r="AW605" s="92"/>
      <c r="AX605" s="92"/>
      <c r="AY605" s="92"/>
      <c r="AZ605" s="92"/>
      <c r="BA605" s="92"/>
      <c r="BB605" s="92"/>
      <c r="BC605" s="92"/>
      <c r="BD605" s="92"/>
      <c r="BE605" s="92"/>
      <c r="BF605" s="92"/>
      <c r="BG605" s="92"/>
      <c r="BH605" s="92"/>
      <c r="BI605" s="92"/>
      <c r="BJ605" s="92"/>
      <c r="BK605" s="92"/>
      <c r="BL605" s="92"/>
      <c r="BM605" s="92"/>
      <c r="BN605" s="92"/>
    </row>
    <row r="606" spans="1:66" ht="12.75" customHeight="1">
      <c r="A606" s="92"/>
      <c r="B606" s="92"/>
      <c r="C606" s="92"/>
      <c r="D606" s="92"/>
      <c r="E606" s="92"/>
      <c r="F606" s="92"/>
      <c r="G606" s="92"/>
      <c r="H606" s="92"/>
      <c r="I606" s="92"/>
      <c r="J606" s="92"/>
      <c r="K606" s="92"/>
      <c r="L606" s="92"/>
      <c r="M606" s="92"/>
      <c r="N606" s="92"/>
      <c r="O606" s="92"/>
      <c r="P606" s="92"/>
      <c r="Q606" s="92"/>
      <c r="R606" s="92"/>
      <c r="S606" s="92"/>
      <c r="T606" s="92"/>
      <c r="U606" s="92"/>
      <c r="V606" s="92"/>
      <c r="W606" s="92"/>
      <c r="X606" s="92"/>
      <c r="Y606" s="92"/>
      <c r="Z606" s="92"/>
      <c r="AA606" s="92"/>
      <c r="AB606" s="92"/>
      <c r="AC606" s="92"/>
      <c r="AD606" s="92"/>
      <c r="AE606" s="92"/>
      <c r="AF606" s="92"/>
      <c r="AG606" s="92"/>
      <c r="AH606" s="92"/>
      <c r="AI606" s="92"/>
      <c r="AJ606" s="92"/>
      <c r="AK606" s="92"/>
      <c r="AL606" s="92"/>
      <c r="AM606" s="92"/>
      <c r="AN606" s="92"/>
      <c r="AO606" s="92"/>
      <c r="AP606" s="92"/>
      <c r="AQ606" s="92"/>
      <c r="AR606" s="92"/>
      <c r="AS606" s="92"/>
      <c r="AT606" s="92"/>
      <c r="AU606" s="92"/>
      <c r="AV606" s="92"/>
      <c r="AW606" s="92"/>
      <c r="AX606" s="92"/>
      <c r="AY606" s="92"/>
      <c r="AZ606" s="92"/>
      <c r="BA606" s="92"/>
      <c r="BB606" s="92"/>
      <c r="BC606" s="92"/>
      <c r="BD606" s="92"/>
      <c r="BE606" s="92"/>
      <c r="BF606" s="92"/>
      <c r="BG606" s="92"/>
      <c r="BH606" s="92"/>
      <c r="BI606" s="92"/>
      <c r="BJ606" s="92"/>
      <c r="BK606" s="92"/>
      <c r="BL606" s="92"/>
      <c r="BM606" s="92"/>
      <c r="BN606" s="92"/>
    </row>
    <row r="607" spans="1:66" ht="12.75" customHeight="1">
      <c r="A607" s="92"/>
      <c r="B607" s="92"/>
      <c r="C607" s="92"/>
      <c r="D607" s="92"/>
      <c r="E607" s="92"/>
      <c r="F607" s="92"/>
      <c r="G607" s="92"/>
      <c r="H607" s="92"/>
      <c r="I607" s="92"/>
      <c r="J607" s="92"/>
      <c r="K607" s="92"/>
      <c r="L607" s="92"/>
      <c r="M607" s="92"/>
      <c r="N607" s="92"/>
      <c r="O607" s="92"/>
      <c r="P607" s="92"/>
      <c r="Q607" s="92"/>
      <c r="R607" s="92"/>
      <c r="S607" s="92"/>
      <c r="T607" s="92"/>
      <c r="U607" s="92"/>
      <c r="V607" s="92"/>
      <c r="W607" s="92"/>
      <c r="X607" s="92"/>
      <c r="Y607" s="92"/>
      <c r="Z607" s="92"/>
      <c r="AA607" s="92"/>
      <c r="AB607" s="92"/>
      <c r="AC607" s="92"/>
      <c r="AD607" s="92"/>
      <c r="AE607" s="92"/>
      <c r="AF607" s="92"/>
      <c r="AG607" s="92"/>
      <c r="AH607" s="92"/>
      <c r="AI607" s="92"/>
      <c r="AJ607" s="92"/>
      <c r="AK607" s="92"/>
      <c r="AL607" s="92"/>
      <c r="AM607" s="92"/>
      <c r="AN607" s="92"/>
      <c r="AO607" s="92"/>
      <c r="AP607" s="92"/>
      <c r="AQ607" s="92"/>
      <c r="AR607" s="92"/>
      <c r="AS607" s="92"/>
      <c r="AT607" s="92"/>
      <c r="AU607" s="92"/>
      <c r="AV607" s="92"/>
      <c r="AW607" s="92"/>
      <c r="AX607" s="92"/>
      <c r="AY607" s="92"/>
      <c r="AZ607" s="92"/>
      <c r="BA607" s="92"/>
      <c r="BB607" s="92"/>
      <c r="BC607" s="92"/>
      <c r="BD607" s="92"/>
      <c r="BE607" s="92"/>
      <c r="BF607" s="92"/>
      <c r="BG607" s="92"/>
      <c r="BH607" s="92"/>
      <c r="BI607" s="92"/>
      <c r="BJ607" s="92"/>
      <c r="BK607" s="92"/>
      <c r="BL607" s="92"/>
      <c r="BM607" s="92"/>
      <c r="BN607" s="92"/>
    </row>
    <row r="608" spans="1:66" ht="12.75" customHeight="1">
      <c r="A608" s="92"/>
      <c r="B608" s="92"/>
      <c r="C608" s="92"/>
      <c r="D608" s="92"/>
      <c r="E608" s="92"/>
      <c r="F608" s="92"/>
      <c r="G608" s="92"/>
      <c r="H608" s="92"/>
      <c r="I608" s="92"/>
      <c r="J608" s="92"/>
      <c r="K608" s="92"/>
      <c r="L608" s="92"/>
      <c r="M608" s="92"/>
      <c r="N608" s="92"/>
      <c r="O608" s="92"/>
      <c r="P608" s="92"/>
      <c r="Q608" s="92"/>
      <c r="R608" s="92"/>
      <c r="S608" s="92"/>
      <c r="T608" s="92"/>
      <c r="U608" s="92"/>
      <c r="V608" s="92"/>
      <c r="W608" s="92"/>
      <c r="X608" s="92"/>
      <c r="Y608" s="92"/>
      <c r="Z608" s="92"/>
      <c r="AA608" s="92"/>
      <c r="AB608" s="92"/>
      <c r="AC608" s="92"/>
      <c r="AD608" s="92"/>
      <c r="AE608" s="92"/>
      <c r="AF608" s="92"/>
      <c r="AG608" s="92"/>
      <c r="AH608" s="92"/>
      <c r="AI608" s="92"/>
      <c r="AJ608" s="92"/>
      <c r="AK608" s="92"/>
      <c r="AL608" s="92"/>
      <c r="AM608" s="92"/>
      <c r="AN608" s="92"/>
      <c r="AO608" s="92"/>
      <c r="AP608" s="92"/>
      <c r="AQ608" s="92"/>
      <c r="AR608" s="92"/>
      <c r="AS608" s="92"/>
      <c r="AT608" s="92"/>
      <c r="AU608" s="92"/>
      <c r="AV608" s="92"/>
      <c r="AW608" s="92"/>
      <c r="AX608" s="92"/>
      <c r="AY608" s="92"/>
      <c r="AZ608" s="92"/>
      <c r="BA608" s="92"/>
      <c r="BB608" s="92"/>
      <c r="BC608" s="92"/>
      <c r="BD608" s="92"/>
      <c r="BE608" s="92"/>
      <c r="BF608" s="92"/>
      <c r="BG608" s="92"/>
      <c r="BH608" s="92"/>
      <c r="BI608" s="92"/>
      <c r="BJ608" s="92"/>
      <c r="BK608" s="92"/>
      <c r="BL608" s="92"/>
      <c r="BM608" s="92"/>
      <c r="BN608" s="92"/>
    </row>
    <row r="609" spans="1:66" ht="12.75" customHeight="1">
      <c r="A609" s="92"/>
      <c r="B609" s="92"/>
      <c r="C609" s="92"/>
      <c r="D609" s="92"/>
      <c r="E609" s="92"/>
      <c r="F609" s="92"/>
      <c r="G609" s="92"/>
      <c r="H609" s="92"/>
      <c r="I609" s="92"/>
      <c r="J609" s="92"/>
      <c r="K609" s="92"/>
      <c r="L609" s="92"/>
      <c r="M609" s="92"/>
      <c r="N609" s="92"/>
      <c r="O609" s="92"/>
      <c r="P609" s="92"/>
      <c r="Q609" s="92"/>
      <c r="R609" s="92"/>
      <c r="S609" s="92"/>
      <c r="T609" s="92"/>
      <c r="U609" s="92"/>
      <c r="V609" s="92"/>
      <c r="W609" s="92"/>
      <c r="X609" s="92"/>
      <c r="Y609" s="92"/>
      <c r="Z609" s="92"/>
      <c r="AA609" s="92"/>
      <c r="AB609" s="92"/>
      <c r="AC609" s="92"/>
      <c r="AD609" s="92"/>
      <c r="AE609" s="92"/>
      <c r="AF609" s="92"/>
      <c r="AG609" s="92"/>
      <c r="AH609" s="92"/>
      <c r="AI609" s="92"/>
      <c r="AJ609" s="92"/>
      <c r="AK609" s="92"/>
      <c r="AL609" s="92"/>
      <c r="AM609" s="92"/>
      <c r="AN609" s="92"/>
      <c r="AO609" s="92"/>
      <c r="AP609" s="92"/>
      <c r="AQ609" s="92"/>
      <c r="AR609" s="92"/>
      <c r="AS609" s="92"/>
      <c r="AT609" s="92"/>
      <c r="AU609" s="92"/>
      <c r="AV609" s="92"/>
      <c r="AW609" s="92"/>
      <c r="AX609" s="92"/>
      <c r="AY609" s="92"/>
      <c r="AZ609" s="92"/>
      <c r="BA609" s="92"/>
      <c r="BB609" s="92"/>
      <c r="BC609" s="92"/>
      <c r="BD609" s="92"/>
      <c r="BE609" s="92"/>
      <c r="BF609" s="92"/>
      <c r="BG609" s="92"/>
      <c r="BH609" s="92"/>
      <c r="BI609" s="92"/>
      <c r="BJ609" s="92"/>
      <c r="BK609" s="92"/>
      <c r="BL609" s="92"/>
      <c r="BM609" s="92"/>
      <c r="BN609" s="92"/>
    </row>
    <row r="610" spans="1:66" ht="12.75" customHeight="1">
      <c r="A610" s="92"/>
      <c r="B610" s="92"/>
      <c r="C610" s="92"/>
      <c r="D610" s="92"/>
      <c r="E610" s="92"/>
      <c r="F610" s="92"/>
      <c r="G610" s="92"/>
      <c r="H610" s="92"/>
      <c r="I610" s="92"/>
      <c r="J610" s="92"/>
      <c r="K610" s="92"/>
      <c r="L610" s="92"/>
      <c r="M610" s="92"/>
      <c r="N610" s="92"/>
      <c r="O610" s="92"/>
      <c r="P610" s="92"/>
      <c r="Q610" s="92"/>
      <c r="R610" s="92"/>
      <c r="S610" s="92"/>
      <c r="T610" s="92"/>
      <c r="U610" s="92"/>
      <c r="V610" s="92"/>
      <c r="W610" s="92"/>
      <c r="X610" s="92"/>
      <c r="Y610" s="92"/>
      <c r="Z610" s="92"/>
      <c r="AA610" s="92"/>
      <c r="AB610" s="92"/>
      <c r="AC610" s="92"/>
      <c r="AD610" s="92"/>
      <c r="AE610" s="92"/>
      <c r="AF610" s="92"/>
      <c r="AG610" s="92"/>
      <c r="AH610" s="92"/>
      <c r="AI610" s="92"/>
      <c r="AJ610" s="92"/>
      <c r="AK610" s="92"/>
      <c r="AL610" s="92"/>
      <c r="AM610" s="92"/>
      <c r="AN610" s="92"/>
      <c r="AO610" s="92"/>
      <c r="AP610" s="92"/>
      <c r="AQ610" s="92"/>
      <c r="AR610" s="92"/>
      <c r="AS610" s="92"/>
      <c r="AT610" s="92"/>
      <c r="AU610" s="92"/>
      <c r="AV610" s="92"/>
      <c r="AW610" s="92"/>
      <c r="AX610" s="92"/>
      <c r="AY610" s="92"/>
      <c r="AZ610" s="92"/>
      <c r="BA610" s="92"/>
      <c r="BB610" s="92"/>
      <c r="BC610" s="92"/>
      <c r="BD610" s="92"/>
      <c r="BE610" s="92"/>
      <c r="BF610" s="92"/>
      <c r="BG610" s="92"/>
      <c r="BH610" s="92"/>
      <c r="BI610" s="92"/>
      <c r="BJ610" s="92"/>
      <c r="BK610" s="92"/>
      <c r="BL610" s="92"/>
      <c r="BM610" s="92"/>
      <c r="BN610" s="92"/>
    </row>
    <row r="611" spans="1:66" ht="12.75" customHeight="1">
      <c r="A611" s="92"/>
      <c r="B611" s="92"/>
      <c r="C611" s="92"/>
      <c r="D611" s="92"/>
      <c r="E611" s="92"/>
      <c r="F611" s="92"/>
      <c r="G611" s="92"/>
      <c r="H611" s="92"/>
      <c r="I611" s="92"/>
      <c r="J611" s="92"/>
      <c r="K611" s="92"/>
      <c r="L611" s="92"/>
      <c r="M611" s="92"/>
      <c r="N611" s="92"/>
      <c r="O611" s="92"/>
      <c r="P611" s="92"/>
      <c r="Q611" s="92"/>
      <c r="R611" s="92"/>
      <c r="S611" s="92"/>
      <c r="T611" s="92"/>
      <c r="U611" s="92"/>
      <c r="V611" s="92"/>
      <c r="W611" s="92"/>
      <c r="X611" s="92"/>
      <c r="Y611" s="92"/>
      <c r="Z611" s="92"/>
      <c r="AA611" s="92"/>
      <c r="AB611" s="92"/>
      <c r="AC611" s="92"/>
      <c r="AD611" s="92"/>
      <c r="AE611" s="92"/>
      <c r="AF611" s="92"/>
      <c r="AG611" s="92"/>
      <c r="AH611" s="92"/>
      <c r="AI611" s="92"/>
      <c r="AJ611" s="92"/>
      <c r="AK611" s="92"/>
      <c r="AL611" s="92"/>
      <c r="AM611" s="92"/>
      <c r="AN611" s="92"/>
      <c r="AO611" s="92"/>
      <c r="AP611" s="92"/>
      <c r="AQ611" s="92"/>
      <c r="AR611" s="92"/>
      <c r="AS611" s="92"/>
      <c r="AT611" s="92"/>
      <c r="AU611" s="92"/>
      <c r="AV611" s="92"/>
      <c r="AW611" s="92"/>
      <c r="AX611" s="92"/>
      <c r="AY611" s="92"/>
      <c r="AZ611" s="92"/>
      <c r="BA611" s="92"/>
      <c r="BB611" s="92"/>
      <c r="BC611" s="92"/>
      <c r="BD611" s="92"/>
      <c r="BE611" s="92"/>
      <c r="BF611" s="92"/>
      <c r="BG611" s="92"/>
      <c r="BH611" s="92"/>
      <c r="BI611" s="92"/>
      <c r="BJ611" s="92"/>
      <c r="BK611" s="92"/>
      <c r="BL611" s="92"/>
      <c r="BM611" s="92"/>
      <c r="BN611" s="92"/>
    </row>
    <row r="612" spans="1:66" ht="12.75" customHeight="1">
      <c r="A612" s="92"/>
      <c r="B612" s="92"/>
      <c r="C612" s="92"/>
      <c r="D612" s="92"/>
      <c r="E612" s="92"/>
      <c r="F612" s="92"/>
      <c r="G612" s="92"/>
      <c r="H612" s="92"/>
      <c r="I612" s="92"/>
      <c r="J612" s="92"/>
      <c r="K612" s="92"/>
      <c r="L612" s="92"/>
      <c r="M612" s="92"/>
      <c r="N612" s="92"/>
      <c r="O612" s="92"/>
      <c r="P612" s="92"/>
      <c r="Q612" s="92"/>
      <c r="R612" s="92"/>
      <c r="S612" s="92"/>
      <c r="T612" s="92"/>
      <c r="U612" s="92"/>
      <c r="V612" s="92"/>
      <c r="W612" s="92"/>
      <c r="X612" s="92"/>
      <c r="Y612" s="92"/>
      <c r="Z612" s="92"/>
      <c r="AA612" s="92"/>
      <c r="AB612" s="92"/>
      <c r="AC612" s="92"/>
      <c r="AD612" s="92"/>
      <c r="AE612" s="92"/>
      <c r="AF612" s="92"/>
      <c r="AG612" s="92"/>
      <c r="AH612" s="92"/>
      <c r="AI612" s="92"/>
      <c r="AJ612" s="92"/>
      <c r="AK612" s="92"/>
      <c r="AL612" s="92"/>
      <c r="AM612" s="92"/>
      <c r="AN612" s="92"/>
      <c r="AO612" s="92"/>
      <c r="AP612" s="92"/>
      <c r="AQ612" s="92"/>
      <c r="AR612" s="92"/>
      <c r="AS612" s="92"/>
      <c r="AT612" s="92"/>
      <c r="AU612" s="92"/>
      <c r="AV612" s="92"/>
      <c r="AW612" s="92"/>
      <c r="AX612" s="92"/>
      <c r="AY612" s="92"/>
      <c r="AZ612" s="92"/>
      <c r="BA612" s="92"/>
      <c r="BB612" s="92"/>
      <c r="BC612" s="92"/>
      <c r="BD612" s="92"/>
      <c r="BE612" s="92"/>
      <c r="BF612" s="92"/>
      <c r="BG612" s="92"/>
      <c r="BH612" s="92"/>
      <c r="BI612" s="92"/>
      <c r="BJ612" s="92"/>
      <c r="BK612" s="92"/>
      <c r="BL612" s="92"/>
      <c r="BM612" s="92"/>
      <c r="BN612" s="92"/>
    </row>
    <row r="613" spans="1:66" ht="12.75" customHeight="1">
      <c r="A613" s="92"/>
      <c r="B613" s="92"/>
      <c r="C613" s="92"/>
      <c r="D613" s="92"/>
      <c r="E613" s="92"/>
      <c r="F613" s="92"/>
      <c r="G613" s="92"/>
      <c r="H613" s="92"/>
      <c r="I613" s="92"/>
      <c r="J613" s="92"/>
      <c r="K613" s="92"/>
      <c r="L613" s="92"/>
      <c r="M613" s="92"/>
      <c r="N613" s="92"/>
      <c r="O613" s="92"/>
      <c r="P613" s="92"/>
      <c r="Q613" s="92"/>
      <c r="R613" s="92"/>
      <c r="S613" s="92"/>
      <c r="T613" s="92"/>
      <c r="U613" s="92"/>
      <c r="V613" s="92"/>
      <c r="W613" s="92"/>
      <c r="X613" s="92"/>
      <c r="Y613" s="92"/>
      <c r="Z613" s="92"/>
      <c r="AA613" s="92"/>
      <c r="AB613" s="92"/>
      <c r="AC613" s="92"/>
      <c r="AD613" s="92"/>
      <c r="AE613" s="92"/>
      <c r="AF613" s="92"/>
      <c r="AG613" s="92"/>
      <c r="AH613" s="92"/>
      <c r="AI613" s="92"/>
      <c r="AJ613" s="92"/>
      <c r="AK613" s="92"/>
      <c r="AL613" s="92"/>
      <c r="AM613" s="92"/>
      <c r="AN613" s="92"/>
      <c r="AO613" s="92"/>
      <c r="AP613" s="92"/>
      <c r="AQ613" s="92"/>
      <c r="AR613" s="92"/>
      <c r="AS613" s="92"/>
      <c r="AT613" s="92"/>
      <c r="AU613" s="92"/>
      <c r="AV613" s="92"/>
      <c r="AW613" s="92"/>
      <c r="AX613" s="92"/>
      <c r="AY613" s="92"/>
      <c r="AZ613" s="92"/>
      <c r="BA613" s="92"/>
      <c r="BB613" s="92"/>
      <c r="BC613" s="92"/>
      <c r="BD613" s="92"/>
      <c r="BE613" s="92"/>
      <c r="BF613" s="92"/>
      <c r="BG613" s="92"/>
      <c r="BH613" s="92"/>
      <c r="BI613" s="92"/>
      <c r="BJ613" s="92"/>
      <c r="BK613" s="92"/>
      <c r="BL613" s="92"/>
      <c r="BM613" s="92"/>
      <c r="BN613" s="92"/>
    </row>
    <row r="614" spans="1:66" ht="12.75" customHeight="1">
      <c r="A614" s="92"/>
      <c r="B614" s="92"/>
      <c r="C614" s="92"/>
      <c r="D614" s="92"/>
      <c r="E614" s="92"/>
      <c r="F614" s="92"/>
      <c r="G614" s="92"/>
      <c r="H614" s="92"/>
      <c r="I614" s="92"/>
      <c r="J614" s="92"/>
      <c r="K614" s="92"/>
      <c r="L614" s="92"/>
      <c r="M614" s="92"/>
      <c r="N614" s="92"/>
      <c r="O614" s="92"/>
      <c r="P614" s="92"/>
      <c r="Q614" s="92"/>
      <c r="R614" s="92"/>
      <c r="S614" s="92"/>
      <c r="T614" s="92"/>
      <c r="U614" s="92"/>
      <c r="V614" s="92"/>
      <c r="W614" s="92"/>
      <c r="X614" s="92"/>
      <c r="Y614" s="92"/>
      <c r="Z614" s="92"/>
      <c r="AA614" s="92"/>
      <c r="AB614" s="92"/>
      <c r="AC614" s="92"/>
      <c r="AD614" s="92"/>
      <c r="AE614" s="92"/>
      <c r="AF614" s="92"/>
      <c r="AG614" s="92"/>
      <c r="AH614" s="92"/>
      <c r="AI614" s="92"/>
      <c r="AJ614" s="92"/>
      <c r="AK614" s="92"/>
      <c r="AL614" s="92"/>
      <c r="AM614" s="92"/>
      <c r="AN614" s="92"/>
      <c r="AO614" s="92"/>
      <c r="AP614" s="92"/>
      <c r="AQ614" s="92"/>
      <c r="AR614" s="92"/>
      <c r="AS614" s="92"/>
      <c r="AT614" s="92"/>
      <c r="AU614" s="92"/>
      <c r="AV614" s="92"/>
      <c r="AW614" s="92"/>
      <c r="AX614" s="92"/>
      <c r="AY614" s="92"/>
      <c r="AZ614" s="92"/>
      <c r="BA614" s="92"/>
      <c r="BB614" s="92"/>
      <c r="BC614" s="92"/>
      <c r="BD614" s="92"/>
      <c r="BE614" s="92"/>
      <c r="BF614" s="92"/>
      <c r="BG614" s="92"/>
      <c r="BH614" s="92"/>
      <c r="BI614" s="92"/>
      <c r="BJ614" s="92"/>
      <c r="BK614" s="92"/>
      <c r="BL614" s="92"/>
      <c r="BM614" s="92"/>
      <c r="BN614" s="92"/>
    </row>
    <row r="615" spans="1:66" ht="12.75" customHeight="1">
      <c r="A615" s="92"/>
      <c r="B615" s="92"/>
      <c r="C615" s="92"/>
      <c r="D615" s="92"/>
      <c r="E615" s="92"/>
      <c r="F615" s="92"/>
      <c r="G615" s="92"/>
      <c r="H615" s="92"/>
      <c r="I615" s="92"/>
      <c r="J615" s="92"/>
      <c r="K615" s="92"/>
      <c r="L615" s="92"/>
      <c r="M615" s="92"/>
      <c r="N615" s="92"/>
      <c r="O615" s="92"/>
      <c r="P615" s="92"/>
      <c r="Q615" s="92"/>
      <c r="R615" s="92"/>
      <c r="S615" s="92"/>
      <c r="T615" s="92"/>
      <c r="U615" s="92"/>
      <c r="V615" s="92"/>
      <c r="W615" s="92"/>
      <c r="X615" s="92"/>
      <c r="Y615" s="92"/>
      <c r="Z615" s="92"/>
      <c r="AA615" s="92"/>
      <c r="AB615" s="92"/>
      <c r="AC615" s="92"/>
      <c r="AD615" s="92"/>
      <c r="AE615" s="92"/>
      <c r="AF615" s="92"/>
      <c r="AG615" s="92"/>
      <c r="AH615" s="92"/>
      <c r="AI615" s="92"/>
      <c r="AJ615" s="92"/>
      <c r="AK615" s="92"/>
      <c r="AL615" s="92"/>
      <c r="AM615" s="92"/>
      <c r="AN615" s="92"/>
      <c r="AO615" s="92"/>
      <c r="AP615" s="92"/>
      <c r="AQ615" s="92"/>
      <c r="AR615" s="92"/>
      <c r="AS615" s="92"/>
      <c r="AT615" s="92"/>
      <c r="AU615" s="92"/>
      <c r="AV615" s="92"/>
      <c r="AW615" s="92"/>
      <c r="AX615" s="92"/>
      <c r="AY615" s="92"/>
      <c r="AZ615" s="92"/>
      <c r="BA615" s="92"/>
      <c r="BB615" s="92"/>
      <c r="BC615" s="92"/>
      <c r="BD615" s="92"/>
      <c r="BE615" s="92"/>
      <c r="BF615" s="92"/>
      <c r="BG615" s="92"/>
      <c r="BH615" s="92"/>
      <c r="BI615" s="92"/>
      <c r="BJ615" s="92"/>
      <c r="BK615" s="92"/>
      <c r="BL615" s="92"/>
      <c r="BM615" s="92"/>
      <c r="BN615" s="92"/>
    </row>
    <row r="616" spans="1:66" ht="12.75" customHeight="1">
      <c r="A616" s="92"/>
      <c r="B616" s="92"/>
      <c r="C616" s="92"/>
      <c r="D616" s="92"/>
      <c r="E616" s="92"/>
      <c r="F616" s="92"/>
      <c r="G616" s="92"/>
      <c r="H616" s="92"/>
      <c r="I616" s="92"/>
      <c r="J616" s="92"/>
      <c r="K616" s="92"/>
      <c r="L616" s="92"/>
      <c r="M616" s="92"/>
      <c r="N616" s="92"/>
      <c r="O616" s="92"/>
      <c r="P616" s="92"/>
      <c r="Q616" s="92"/>
      <c r="R616" s="92"/>
      <c r="S616" s="92"/>
      <c r="T616" s="92"/>
      <c r="U616" s="92"/>
      <c r="V616" s="92"/>
      <c r="W616" s="92"/>
      <c r="X616" s="92"/>
      <c r="Y616" s="92"/>
      <c r="Z616" s="92"/>
      <c r="AA616" s="92"/>
      <c r="AB616" s="92"/>
      <c r="AC616" s="92"/>
      <c r="AD616" s="92"/>
      <c r="AE616" s="92"/>
      <c r="AF616" s="92"/>
      <c r="AG616" s="92"/>
      <c r="AH616" s="92"/>
      <c r="AI616" s="92"/>
      <c r="AJ616" s="92"/>
      <c r="AK616" s="92"/>
      <c r="AL616" s="92"/>
      <c r="AM616" s="92"/>
      <c r="AN616" s="92"/>
      <c r="AO616" s="92"/>
      <c r="AP616" s="92"/>
      <c r="AQ616" s="92"/>
      <c r="AR616" s="92"/>
      <c r="AS616" s="92"/>
      <c r="AT616" s="92"/>
      <c r="AU616" s="92"/>
      <c r="AV616" s="92"/>
      <c r="AW616" s="92"/>
      <c r="AX616" s="92"/>
      <c r="AY616" s="92"/>
      <c r="AZ616" s="92"/>
      <c r="BA616" s="92"/>
      <c r="BB616" s="92"/>
      <c r="BC616" s="92"/>
      <c r="BD616" s="92"/>
      <c r="BE616" s="92"/>
      <c r="BF616" s="92"/>
      <c r="BG616" s="92"/>
      <c r="BH616" s="92"/>
      <c r="BI616" s="92"/>
      <c r="BJ616" s="92"/>
      <c r="BK616" s="92"/>
      <c r="BL616" s="92"/>
      <c r="BM616" s="92"/>
      <c r="BN616" s="92"/>
    </row>
    <row r="617" spans="1:66" ht="12.75" customHeight="1">
      <c r="A617" s="92"/>
      <c r="B617" s="92"/>
      <c r="C617" s="92"/>
      <c r="D617" s="92"/>
      <c r="E617" s="92"/>
      <c r="F617" s="92"/>
      <c r="G617" s="92"/>
      <c r="H617" s="92"/>
      <c r="I617" s="92"/>
      <c r="J617" s="92"/>
      <c r="K617" s="92"/>
      <c r="L617" s="92"/>
      <c r="M617" s="92"/>
      <c r="N617" s="92"/>
      <c r="O617" s="92"/>
      <c r="P617" s="92"/>
      <c r="Q617" s="92"/>
      <c r="R617" s="92"/>
      <c r="S617" s="92"/>
      <c r="T617" s="92"/>
      <c r="U617" s="92"/>
      <c r="V617" s="92"/>
      <c r="W617" s="92"/>
      <c r="X617" s="92"/>
      <c r="Y617" s="92"/>
      <c r="Z617" s="92"/>
      <c r="AA617" s="92"/>
      <c r="AB617" s="92"/>
      <c r="AC617" s="92"/>
      <c r="AD617" s="92"/>
      <c r="AE617" s="92"/>
      <c r="AF617" s="92"/>
      <c r="AG617" s="92"/>
      <c r="AH617" s="92"/>
      <c r="AI617" s="92"/>
      <c r="AJ617" s="92"/>
      <c r="AK617" s="92"/>
      <c r="AL617" s="92"/>
      <c r="AM617" s="92"/>
      <c r="AN617" s="92"/>
      <c r="AO617" s="92"/>
      <c r="AP617" s="92"/>
      <c r="AQ617" s="92"/>
      <c r="AR617" s="92"/>
      <c r="AS617" s="92"/>
      <c r="AT617" s="92"/>
      <c r="AU617" s="92"/>
      <c r="AV617" s="92"/>
      <c r="AW617" s="92"/>
      <c r="AX617" s="92"/>
      <c r="AY617" s="92"/>
      <c r="AZ617" s="92"/>
      <c r="BA617" s="92"/>
      <c r="BB617" s="92"/>
      <c r="BC617" s="92"/>
      <c r="BD617" s="92"/>
      <c r="BE617" s="92"/>
      <c r="BF617" s="92"/>
      <c r="BG617" s="92"/>
      <c r="BH617" s="92"/>
      <c r="BI617" s="92"/>
      <c r="BJ617" s="92"/>
      <c r="BK617" s="92"/>
      <c r="BL617" s="92"/>
      <c r="BM617" s="92"/>
      <c r="BN617" s="92"/>
    </row>
    <row r="618" spans="1:66" ht="12.75" customHeight="1">
      <c r="A618" s="92"/>
      <c r="B618" s="92"/>
      <c r="C618" s="92"/>
      <c r="D618" s="92"/>
      <c r="E618" s="92"/>
      <c r="F618" s="92"/>
      <c r="G618" s="92"/>
      <c r="H618" s="92"/>
      <c r="I618" s="92"/>
      <c r="J618" s="92"/>
      <c r="K618" s="92"/>
      <c r="L618" s="92"/>
      <c r="M618" s="92"/>
      <c r="N618" s="92"/>
      <c r="O618" s="92"/>
      <c r="P618" s="92"/>
      <c r="Q618" s="92"/>
      <c r="R618" s="92"/>
      <c r="S618" s="92"/>
      <c r="T618" s="92"/>
      <c r="U618" s="92"/>
      <c r="V618" s="92"/>
      <c r="W618" s="92"/>
      <c r="X618" s="92"/>
      <c r="Y618" s="92"/>
      <c r="Z618" s="92"/>
      <c r="AA618" s="92"/>
      <c r="AB618" s="92"/>
      <c r="AC618" s="92"/>
      <c r="AD618" s="92"/>
      <c r="AE618" s="92"/>
      <c r="AF618" s="92"/>
      <c r="AG618" s="92"/>
      <c r="AH618" s="92"/>
      <c r="AI618" s="92"/>
      <c r="AJ618" s="92"/>
      <c r="AK618" s="92"/>
      <c r="AL618" s="92"/>
      <c r="AM618" s="92"/>
      <c r="AN618" s="92"/>
      <c r="AO618" s="92"/>
      <c r="AP618" s="92"/>
      <c r="AQ618" s="92"/>
      <c r="AR618" s="92"/>
      <c r="AS618" s="92"/>
      <c r="AT618" s="92"/>
      <c r="AU618" s="92"/>
      <c r="AV618" s="92"/>
      <c r="AW618" s="92"/>
      <c r="AX618" s="92"/>
      <c r="AY618" s="92"/>
      <c r="AZ618" s="92"/>
      <c r="BA618" s="92"/>
      <c r="BB618" s="92"/>
      <c r="BC618" s="92"/>
      <c r="BD618" s="92"/>
      <c r="BE618" s="92"/>
      <c r="BF618" s="92"/>
      <c r="BG618" s="92"/>
      <c r="BH618" s="92"/>
      <c r="BI618" s="92"/>
      <c r="BJ618" s="92"/>
      <c r="BK618" s="92"/>
      <c r="BL618" s="92"/>
      <c r="BM618" s="92"/>
      <c r="BN618" s="92"/>
    </row>
    <row r="619" spans="1:66" ht="12.75" customHeight="1">
      <c r="A619" s="92"/>
      <c r="B619" s="92"/>
      <c r="C619" s="92"/>
      <c r="D619" s="92"/>
      <c r="E619" s="92"/>
      <c r="F619" s="92"/>
      <c r="G619" s="92"/>
      <c r="H619" s="92"/>
      <c r="I619" s="92"/>
      <c r="J619" s="92"/>
      <c r="K619" s="92"/>
      <c r="L619" s="92"/>
      <c r="M619" s="92"/>
      <c r="N619" s="92"/>
      <c r="O619" s="92"/>
      <c r="P619" s="92"/>
      <c r="Q619" s="92"/>
      <c r="R619" s="92"/>
      <c r="S619" s="92"/>
      <c r="T619" s="92"/>
      <c r="U619" s="92"/>
      <c r="V619" s="92"/>
      <c r="W619" s="92"/>
      <c r="X619" s="92"/>
      <c r="Y619" s="92"/>
      <c r="Z619" s="92"/>
      <c r="AA619" s="92"/>
      <c r="AB619" s="92"/>
      <c r="AC619" s="92"/>
      <c r="AD619" s="92"/>
      <c r="AE619" s="92"/>
      <c r="AF619" s="92"/>
      <c r="AG619" s="92"/>
      <c r="AH619" s="92"/>
      <c r="AI619" s="92"/>
      <c r="AJ619" s="92"/>
      <c r="AK619" s="92"/>
      <c r="AL619" s="92"/>
      <c r="AM619" s="92"/>
      <c r="AN619" s="92"/>
      <c r="AO619" s="92"/>
      <c r="AP619" s="92"/>
      <c r="AQ619" s="92"/>
      <c r="AR619" s="92"/>
      <c r="AS619" s="92"/>
      <c r="AT619" s="92"/>
      <c r="AU619" s="92"/>
      <c r="AV619" s="92"/>
      <c r="AW619" s="92"/>
      <c r="AX619" s="92"/>
      <c r="AY619" s="92"/>
      <c r="AZ619" s="92"/>
      <c r="BA619" s="92"/>
      <c r="BB619" s="92"/>
      <c r="BC619" s="92"/>
      <c r="BD619" s="92"/>
      <c r="BE619" s="92"/>
      <c r="BF619" s="92"/>
      <c r="BG619" s="92"/>
      <c r="BH619" s="92"/>
      <c r="BI619" s="92"/>
      <c r="BJ619" s="92"/>
      <c r="BK619" s="92"/>
      <c r="BL619" s="92"/>
      <c r="BM619" s="92"/>
      <c r="BN619" s="92"/>
    </row>
    <row r="620" spans="1:66" ht="12.75" customHeight="1">
      <c r="A620" s="92"/>
      <c r="B620" s="92"/>
      <c r="C620" s="92"/>
      <c r="D620" s="92"/>
      <c r="E620" s="92"/>
      <c r="F620" s="92"/>
      <c r="G620" s="92"/>
      <c r="H620" s="92"/>
      <c r="I620" s="92"/>
      <c r="J620" s="92"/>
      <c r="K620" s="92"/>
      <c r="L620" s="92"/>
      <c r="M620" s="92"/>
      <c r="N620" s="92"/>
      <c r="O620" s="92"/>
      <c r="P620" s="92"/>
      <c r="Q620" s="92"/>
      <c r="R620" s="92"/>
      <c r="S620" s="92"/>
      <c r="T620" s="92"/>
      <c r="U620" s="92"/>
      <c r="V620" s="92"/>
      <c r="W620" s="92"/>
      <c r="X620" s="92"/>
      <c r="Y620" s="92"/>
      <c r="Z620" s="92"/>
      <c r="AA620" s="92"/>
      <c r="AB620" s="92"/>
      <c r="AC620" s="92"/>
      <c r="AD620" s="92"/>
      <c r="AE620" s="92"/>
      <c r="AF620" s="92"/>
      <c r="AG620" s="92"/>
      <c r="AH620" s="92"/>
      <c r="AI620" s="92"/>
      <c r="AJ620" s="92"/>
      <c r="AK620" s="92"/>
      <c r="AL620" s="92"/>
      <c r="AM620" s="92"/>
      <c r="AN620" s="92"/>
      <c r="AO620" s="92"/>
      <c r="AP620" s="92"/>
      <c r="AQ620" s="92"/>
      <c r="AR620" s="92"/>
      <c r="AS620" s="92"/>
      <c r="AT620" s="92"/>
      <c r="AU620" s="92"/>
      <c r="AV620" s="92"/>
      <c r="AW620" s="92"/>
      <c r="AX620" s="92"/>
      <c r="AY620" s="92"/>
      <c r="AZ620" s="92"/>
      <c r="BA620" s="92"/>
      <c r="BB620" s="92"/>
      <c r="BC620" s="92"/>
      <c r="BD620" s="92"/>
      <c r="BE620" s="92"/>
      <c r="BF620" s="92"/>
      <c r="BG620" s="92"/>
      <c r="BH620" s="92"/>
      <c r="BI620" s="92"/>
      <c r="BJ620" s="92"/>
      <c r="BK620" s="92"/>
      <c r="BL620" s="92"/>
      <c r="BM620" s="92"/>
      <c r="BN620" s="92"/>
    </row>
    <row r="621" spans="1:66" ht="12.75" customHeight="1">
      <c r="A621" s="92"/>
      <c r="B621" s="92"/>
      <c r="C621" s="92"/>
      <c r="D621" s="92"/>
      <c r="E621" s="92"/>
      <c r="F621" s="92"/>
      <c r="G621" s="92"/>
      <c r="H621" s="92"/>
      <c r="I621" s="92"/>
      <c r="J621" s="92"/>
      <c r="K621" s="92"/>
      <c r="L621" s="92"/>
      <c r="M621" s="92"/>
      <c r="N621" s="92"/>
      <c r="O621" s="92"/>
      <c r="P621" s="92"/>
      <c r="Q621" s="92"/>
      <c r="R621" s="92"/>
      <c r="S621" s="92"/>
      <c r="T621" s="92"/>
      <c r="U621" s="92"/>
      <c r="V621" s="92"/>
      <c r="W621" s="92"/>
      <c r="X621" s="92"/>
      <c r="Y621" s="92"/>
      <c r="Z621" s="92"/>
      <c r="AA621" s="92"/>
      <c r="AB621" s="92"/>
      <c r="AC621" s="92"/>
      <c r="AD621" s="92"/>
      <c r="AE621" s="92"/>
      <c r="AF621" s="92"/>
      <c r="AG621" s="92"/>
      <c r="AH621" s="92"/>
      <c r="AI621" s="92"/>
      <c r="AJ621" s="92"/>
      <c r="AK621" s="92"/>
      <c r="AL621" s="92"/>
      <c r="AM621" s="92"/>
      <c r="AN621" s="92"/>
      <c r="AO621" s="92"/>
      <c r="AP621" s="92"/>
      <c r="AQ621" s="92"/>
      <c r="AR621" s="92"/>
      <c r="AS621" s="92"/>
      <c r="AT621" s="92"/>
      <c r="AU621" s="92"/>
      <c r="AV621" s="92"/>
      <c r="AW621" s="92"/>
      <c r="AX621" s="92"/>
      <c r="AY621" s="92"/>
      <c r="AZ621" s="92"/>
      <c r="BA621" s="92"/>
      <c r="BB621" s="92"/>
      <c r="BC621" s="92"/>
      <c r="BD621" s="92"/>
      <c r="BE621" s="92"/>
      <c r="BF621" s="92"/>
      <c r="BG621" s="92"/>
      <c r="BH621" s="92"/>
      <c r="BI621" s="92"/>
      <c r="BJ621" s="92"/>
      <c r="BK621" s="92"/>
      <c r="BL621" s="92"/>
      <c r="BM621" s="92"/>
      <c r="BN621" s="92"/>
    </row>
    <row r="622" spans="1:66" ht="12.75" customHeight="1">
      <c r="A622" s="92"/>
      <c r="B622" s="92"/>
      <c r="C622" s="92"/>
      <c r="D622" s="92"/>
      <c r="E622" s="92"/>
      <c r="F622" s="92"/>
      <c r="G622" s="92"/>
      <c r="H622" s="92"/>
      <c r="I622" s="92"/>
      <c r="J622" s="92"/>
      <c r="K622" s="92"/>
      <c r="L622" s="92"/>
      <c r="M622" s="92"/>
      <c r="N622" s="92"/>
      <c r="O622" s="92"/>
      <c r="P622" s="92"/>
      <c r="Q622" s="92"/>
      <c r="R622" s="92"/>
      <c r="S622" s="92"/>
      <c r="T622" s="92"/>
      <c r="U622" s="92"/>
      <c r="V622" s="92"/>
      <c r="W622" s="92"/>
      <c r="X622" s="92"/>
      <c r="Y622" s="92"/>
      <c r="Z622" s="92"/>
      <c r="AA622" s="92"/>
      <c r="AB622" s="92"/>
      <c r="AC622" s="92"/>
      <c r="AD622" s="92"/>
      <c r="AE622" s="92"/>
      <c r="AF622" s="92"/>
      <c r="AG622" s="92"/>
      <c r="AH622" s="92"/>
      <c r="AI622" s="92"/>
      <c r="AJ622" s="92"/>
      <c r="AK622" s="92"/>
      <c r="AL622" s="92"/>
      <c r="AM622" s="92"/>
      <c r="AN622" s="92"/>
      <c r="AO622" s="92"/>
      <c r="AP622" s="92"/>
      <c r="AQ622" s="92"/>
      <c r="AR622" s="92"/>
      <c r="AS622" s="92"/>
      <c r="AT622" s="92"/>
      <c r="AU622" s="92"/>
      <c r="AV622" s="92"/>
      <c r="AW622" s="92"/>
      <c r="AX622" s="92"/>
      <c r="AY622" s="92"/>
      <c r="AZ622" s="92"/>
      <c r="BA622" s="92"/>
      <c r="BB622" s="92"/>
      <c r="BC622" s="92"/>
      <c r="BD622" s="92"/>
      <c r="BE622" s="92"/>
      <c r="BF622" s="92"/>
      <c r="BG622" s="92"/>
      <c r="BH622" s="92"/>
      <c r="BI622" s="92"/>
      <c r="BJ622" s="92"/>
      <c r="BK622" s="92"/>
      <c r="BL622" s="92"/>
      <c r="BM622" s="92"/>
      <c r="BN622" s="92"/>
    </row>
    <row r="623" spans="1:66" ht="12.75" customHeight="1">
      <c r="A623" s="92"/>
      <c r="B623" s="92"/>
      <c r="C623" s="92"/>
      <c r="D623" s="92"/>
      <c r="E623" s="92"/>
      <c r="F623" s="92"/>
      <c r="G623" s="92"/>
      <c r="H623" s="92"/>
      <c r="I623" s="92"/>
      <c r="J623" s="92"/>
      <c r="K623" s="92"/>
      <c r="L623" s="92"/>
      <c r="M623" s="92"/>
      <c r="N623" s="92"/>
      <c r="O623" s="92"/>
      <c r="P623" s="92"/>
      <c r="Q623" s="92"/>
      <c r="R623" s="92"/>
      <c r="S623" s="92"/>
      <c r="T623" s="92"/>
      <c r="U623" s="92"/>
      <c r="V623" s="92"/>
      <c r="W623" s="92"/>
      <c r="X623" s="92"/>
      <c r="Y623" s="92"/>
      <c r="Z623" s="92"/>
      <c r="AA623" s="92"/>
      <c r="AB623" s="92"/>
      <c r="AC623" s="92"/>
      <c r="AD623" s="92"/>
      <c r="AE623" s="92"/>
      <c r="AF623" s="92"/>
      <c r="AG623" s="92"/>
      <c r="AH623" s="92"/>
      <c r="AI623" s="92"/>
      <c r="AJ623" s="92"/>
      <c r="AK623" s="92"/>
      <c r="AL623" s="92"/>
      <c r="AM623" s="92"/>
      <c r="AN623" s="92"/>
      <c r="AO623" s="92"/>
      <c r="AP623" s="92"/>
      <c r="AQ623" s="92"/>
      <c r="AR623" s="92"/>
      <c r="AS623" s="92"/>
      <c r="AT623" s="92"/>
      <c r="AU623" s="92"/>
      <c r="AV623" s="92"/>
      <c r="AW623" s="92"/>
      <c r="AX623" s="92"/>
      <c r="AY623" s="92"/>
      <c r="AZ623" s="92"/>
      <c r="BA623" s="92"/>
      <c r="BB623" s="92"/>
      <c r="BC623" s="92"/>
      <c r="BD623" s="92"/>
      <c r="BE623" s="92"/>
      <c r="BF623" s="92"/>
      <c r="BG623" s="92"/>
      <c r="BH623" s="92"/>
      <c r="BI623" s="92"/>
      <c r="BJ623" s="92"/>
      <c r="BK623" s="92"/>
      <c r="BL623" s="92"/>
      <c r="BM623" s="92"/>
      <c r="BN623" s="92"/>
    </row>
    <row r="624" spans="1:66" ht="12.75" customHeight="1">
      <c r="A624" s="92"/>
      <c r="B624" s="92"/>
      <c r="C624" s="92"/>
      <c r="D624" s="92"/>
      <c r="E624" s="92"/>
      <c r="F624" s="92"/>
      <c r="G624" s="92"/>
      <c r="H624" s="92"/>
      <c r="I624" s="92"/>
      <c r="J624" s="92"/>
      <c r="K624" s="92"/>
      <c r="L624" s="92"/>
      <c r="M624" s="92"/>
      <c r="N624" s="92"/>
      <c r="O624" s="92"/>
      <c r="P624" s="92"/>
      <c r="Q624" s="92"/>
      <c r="R624" s="92"/>
      <c r="S624" s="92"/>
      <c r="T624" s="92"/>
      <c r="U624" s="92"/>
      <c r="V624" s="92"/>
      <c r="W624" s="92"/>
      <c r="X624" s="92"/>
      <c r="Y624" s="92"/>
      <c r="Z624" s="92"/>
      <c r="AA624" s="92"/>
      <c r="AB624" s="92"/>
      <c r="AC624" s="92"/>
      <c r="AD624" s="92"/>
      <c r="AE624" s="92"/>
      <c r="AF624" s="92"/>
      <c r="AG624" s="92"/>
      <c r="AH624" s="92"/>
      <c r="AI624" s="92"/>
      <c r="AJ624" s="92"/>
      <c r="AK624" s="92"/>
      <c r="AL624" s="92"/>
      <c r="AM624" s="92"/>
      <c r="AN624" s="92"/>
      <c r="AO624" s="92"/>
      <c r="AP624" s="92"/>
      <c r="AQ624" s="92"/>
      <c r="AR624" s="92"/>
      <c r="AS624" s="92"/>
      <c r="AT624" s="92"/>
      <c r="AU624" s="92"/>
      <c r="AV624" s="92"/>
      <c r="AW624" s="92"/>
      <c r="AX624" s="92"/>
      <c r="AY624" s="92"/>
      <c r="AZ624" s="92"/>
      <c r="BA624" s="92"/>
      <c r="BB624" s="92"/>
      <c r="BC624" s="92"/>
      <c r="BD624" s="92"/>
      <c r="BE624" s="92"/>
      <c r="BF624" s="92"/>
      <c r="BG624" s="92"/>
      <c r="BH624" s="92"/>
      <c r="BI624" s="92"/>
      <c r="BJ624" s="92"/>
      <c r="BK624" s="92"/>
      <c r="BL624" s="92"/>
      <c r="BM624" s="92"/>
      <c r="BN624" s="92"/>
    </row>
    <row r="625" spans="1:66" ht="12.75" customHeight="1">
      <c r="A625" s="92"/>
      <c r="B625" s="92"/>
      <c r="C625" s="92"/>
      <c r="D625" s="92"/>
      <c r="E625" s="92"/>
      <c r="F625" s="92"/>
      <c r="G625" s="92"/>
      <c r="H625" s="92"/>
      <c r="I625" s="92"/>
      <c r="J625" s="92"/>
      <c r="K625" s="92"/>
      <c r="L625" s="92"/>
      <c r="M625" s="92"/>
      <c r="N625" s="92"/>
      <c r="O625" s="92"/>
      <c r="P625" s="92"/>
      <c r="Q625" s="92"/>
      <c r="R625" s="92"/>
      <c r="S625" s="92"/>
      <c r="T625" s="92"/>
      <c r="U625" s="92"/>
      <c r="V625" s="92"/>
      <c r="W625" s="92"/>
      <c r="X625" s="92"/>
      <c r="Y625" s="92"/>
      <c r="Z625" s="92"/>
      <c r="AA625" s="92"/>
      <c r="AB625" s="92"/>
      <c r="AC625" s="92"/>
      <c r="AD625" s="92"/>
      <c r="AE625" s="92"/>
      <c r="AF625" s="92"/>
      <c r="AG625" s="92"/>
      <c r="AH625" s="92"/>
      <c r="AI625" s="92"/>
      <c r="AJ625" s="92"/>
      <c r="AK625" s="92"/>
      <c r="AL625" s="92"/>
      <c r="AM625" s="92"/>
      <c r="AN625" s="92"/>
      <c r="AO625" s="92"/>
      <c r="AP625" s="92"/>
      <c r="AQ625" s="92"/>
      <c r="AR625" s="92"/>
      <c r="AS625" s="92"/>
      <c r="AT625" s="92"/>
      <c r="AU625" s="92"/>
      <c r="AV625" s="92"/>
      <c r="AW625" s="92"/>
      <c r="AX625" s="92"/>
      <c r="AY625" s="92"/>
      <c r="AZ625" s="92"/>
      <c r="BA625" s="92"/>
      <c r="BB625" s="92"/>
      <c r="BC625" s="92"/>
      <c r="BD625" s="92"/>
      <c r="BE625" s="92"/>
      <c r="BF625" s="92"/>
      <c r="BG625" s="92"/>
      <c r="BH625" s="92"/>
      <c r="BI625" s="92"/>
      <c r="BJ625" s="92"/>
      <c r="BK625" s="92"/>
      <c r="BL625" s="92"/>
      <c r="BM625" s="92"/>
      <c r="BN625" s="92"/>
    </row>
    <row r="626" spans="1:66" ht="12.75" customHeight="1">
      <c r="A626" s="92"/>
      <c r="B626" s="92"/>
      <c r="C626" s="92"/>
      <c r="D626" s="92"/>
      <c r="E626" s="92"/>
      <c r="F626" s="92"/>
      <c r="G626" s="92"/>
      <c r="H626" s="92"/>
      <c r="I626" s="92"/>
      <c r="J626" s="92"/>
      <c r="K626" s="92"/>
      <c r="L626" s="92"/>
      <c r="M626" s="92"/>
      <c r="N626" s="92"/>
      <c r="O626" s="92"/>
      <c r="P626" s="92"/>
      <c r="Q626" s="92"/>
      <c r="R626" s="92"/>
      <c r="S626" s="92"/>
      <c r="T626" s="92"/>
      <c r="U626" s="92"/>
      <c r="V626" s="92"/>
      <c r="W626" s="92"/>
      <c r="X626" s="92"/>
      <c r="Y626" s="92"/>
      <c r="Z626" s="92"/>
      <c r="AA626" s="92"/>
      <c r="AB626" s="92"/>
      <c r="AC626" s="92"/>
      <c r="AD626" s="92"/>
      <c r="AE626" s="92"/>
      <c r="AF626" s="92"/>
      <c r="AG626" s="92"/>
      <c r="AH626" s="92"/>
      <c r="AI626" s="92"/>
      <c r="AJ626" s="92"/>
      <c r="AK626" s="92"/>
      <c r="AL626" s="92"/>
      <c r="AM626" s="92"/>
      <c r="AN626" s="92"/>
      <c r="AO626" s="92"/>
      <c r="AP626" s="92"/>
      <c r="AQ626" s="92"/>
      <c r="AR626" s="92"/>
      <c r="AS626" s="92"/>
      <c r="AT626" s="92"/>
      <c r="AU626" s="92"/>
      <c r="AV626" s="92"/>
      <c r="AW626" s="92"/>
      <c r="AX626" s="92"/>
      <c r="AY626" s="92"/>
      <c r="AZ626" s="92"/>
      <c r="BA626" s="92"/>
      <c r="BB626" s="92"/>
      <c r="BC626" s="92"/>
      <c r="BD626" s="92"/>
      <c r="BE626" s="92"/>
      <c r="BF626" s="92"/>
      <c r="BG626" s="92"/>
      <c r="BH626" s="92"/>
      <c r="BI626" s="92"/>
      <c r="BJ626" s="92"/>
      <c r="BK626" s="92"/>
      <c r="BL626" s="92"/>
      <c r="BM626" s="92"/>
      <c r="BN626" s="92"/>
    </row>
    <row r="627" spans="1:66" ht="12.75" customHeight="1">
      <c r="A627" s="92"/>
      <c r="B627" s="92"/>
      <c r="C627" s="92"/>
      <c r="D627" s="92"/>
      <c r="E627" s="92"/>
      <c r="F627" s="92"/>
      <c r="G627" s="92"/>
      <c r="H627" s="92"/>
      <c r="I627" s="92"/>
      <c r="J627" s="92"/>
      <c r="K627" s="92"/>
      <c r="L627" s="92"/>
      <c r="M627" s="92"/>
      <c r="N627" s="92"/>
      <c r="O627" s="92"/>
      <c r="P627" s="92"/>
      <c r="Q627" s="92"/>
      <c r="R627" s="92"/>
      <c r="S627" s="92"/>
      <c r="T627" s="92"/>
      <c r="U627" s="92"/>
      <c r="V627" s="92"/>
      <c r="W627" s="92"/>
      <c r="X627" s="92"/>
      <c r="Y627" s="92"/>
      <c r="Z627" s="92"/>
      <c r="AA627" s="92"/>
      <c r="AB627" s="92"/>
      <c r="AC627" s="92"/>
      <c r="AD627" s="92"/>
      <c r="AE627" s="92"/>
      <c r="AF627" s="92"/>
      <c r="AG627" s="92"/>
      <c r="AH627" s="92"/>
      <c r="AI627" s="92"/>
      <c r="AJ627" s="92"/>
      <c r="AK627" s="92"/>
      <c r="AL627" s="92"/>
      <c r="AM627" s="92"/>
      <c r="AN627" s="92"/>
      <c r="AO627" s="92"/>
      <c r="AP627" s="92"/>
      <c r="AQ627" s="92"/>
      <c r="AR627" s="92"/>
      <c r="AS627" s="92"/>
      <c r="AT627" s="92"/>
      <c r="AU627" s="92"/>
      <c r="AV627" s="92"/>
      <c r="AW627" s="92"/>
      <c r="AX627" s="92"/>
      <c r="AY627" s="92"/>
      <c r="AZ627" s="92"/>
      <c r="BA627" s="92"/>
      <c r="BB627" s="92"/>
      <c r="BC627" s="92"/>
      <c r="BD627" s="92"/>
      <c r="BE627" s="92"/>
      <c r="BF627" s="92"/>
      <c r="BG627" s="92"/>
      <c r="BH627" s="92"/>
      <c r="BI627" s="92"/>
      <c r="BJ627" s="92"/>
      <c r="BK627" s="92"/>
      <c r="BL627" s="92"/>
      <c r="BM627" s="92"/>
      <c r="BN627" s="92"/>
    </row>
    <row r="628" spans="1:66" ht="12.75" customHeight="1">
      <c r="A628" s="92"/>
      <c r="B628" s="92"/>
      <c r="C628" s="92"/>
      <c r="D628" s="92"/>
      <c r="E628" s="92"/>
      <c r="F628" s="92"/>
      <c r="G628" s="92"/>
      <c r="H628" s="92"/>
      <c r="I628" s="92"/>
      <c r="J628" s="92"/>
      <c r="K628" s="92"/>
      <c r="L628" s="92"/>
      <c r="M628" s="92"/>
      <c r="N628" s="92"/>
      <c r="O628" s="92"/>
      <c r="P628" s="92"/>
      <c r="Q628" s="92"/>
      <c r="R628" s="92"/>
      <c r="S628" s="92"/>
      <c r="T628" s="92"/>
      <c r="U628" s="92"/>
      <c r="V628" s="92"/>
      <c r="W628" s="92"/>
      <c r="X628" s="92"/>
      <c r="Y628" s="92"/>
      <c r="Z628" s="92"/>
      <c r="AA628" s="92"/>
      <c r="AB628" s="92"/>
      <c r="AC628" s="92"/>
      <c r="AD628" s="92"/>
      <c r="AE628" s="92"/>
      <c r="AF628" s="92"/>
      <c r="AG628" s="92"/>
      <c r="AH628" s="92"/>
      <c r="AI628" s="92"/>
      <c r="AJ628" s="92"/>
      <c r="AK628" s="92"/>
      <c r="AL628" s="92"/>
      <c r="AM628" s="92"/>
      <c r="AN628" s="92"/>
      <c r="AO628" s="92"/>
      <c r="AP628" s="92"/>
      <c r="AQ628" s="92"/>
      <c r="AR628" s="92"/>
      <c r="AS628" s="92"/>
      <c r="AT628" s="92"/>
      <c r="AU628" s="92"/>
      <c r="AV628" s="92"/>
      <c r="AW628" s="92"/>
      <c r="AX628" s="92"/>
      <c r="AY628" s="92"/>
      <c r="AZ628" s="92"/>
      <c r="BA628" s="92"/>
      <c r="BB628" s="92"/>
      <c r="BC628" s="92"/>
      <c r="BD628" s="92"/>
      <c r="BE628" s="92"/>
      <c r="BF628" s="92"/>
      <c r="BG628" s="92"/>
      <c r="BH628" s="92"/>
      <c r="BI628" s="92"/>
      <c r="BJ628" s="92"/>
      <c r="BK628" s="92"/>
      <c r="BL628" s="92"/>
      <c r="BM628" s="92"/>
      <c r="BN628" s="92"/>
    </row>
    <row r="629" spans="1:66" ht="12.75" customHeight="1">
      <c r="A629" s="92"/>
      <c r="B629" s="92"/>
      <c r="C629" s="92"/>
      <c r="D629" s="92"/>
      <c r="E629" s="92"/>
      <c r="F629" s="92"/>
      <c r="G629" s="92"/>
      <c r="H629" s="92"/>
      <c r="I629" s="92"/>
      <c r="J629" s="92"/>
      <c r="K629" s="92"/>
      <c r="L629" s="92"/>
      <c r="M629" s="92"/>
      <c r="N629" s="92"/>
      <c r="O629" s="92"/>
      <c r="P629" s="92"/>
      <c r="Q629" s="92"/>
      <c r="R629" s="92"/>
      <c r="S629" s="92"/>
      <c r="T629" s="92"/>
      <c r="U629" s="92"/>
      <c r="V629" s="92"/>
      <c r="W629" s="92"/>
      <c r="X629" s="92"/>
      <c r="Y629" s="92"/>
      <c r="Z629" s="92"/>
      <c r="AA629" s="92"/>
      <c r="AB629" s="92"/>
      <c r="AC629" s="92"/>
      <c r="AD629" s="92"/>
      <c r="AE629" s="92"/>
      <c r="AF629" s="92"/>
      <c r="AG629" s="92"/>
      <c r="AH629" s="92"/>
      <c r="AI629" s="92"/>
      <c r="AJ629" s="92"/>
      <c r="AK629" s="92"/>
      <c r="AL629" s="92"/>
      <c r="AM629" s="92"/>
      <c r="AN629" s="92"/>
      <c r="AO629" s="92"/>
      <c r="AP629" s="92"/>
      <c r="AQ629" s="92"/>
      <c r="AR629" s="92"/>
      <c r="AS629" s="92"/>
      <c r="AT629" s="92"/>
      <c r="AU629" s="92"/>
      <c r="AV629" s="92"/>
      <c r="AW629" s="92"/>
      <c r="AX629" s="92"/>
      <c r="AY629" s="92"/>
      <c r="AZ629" s="92"/>
      <c r="BA629" s="92"/>
      <c r="BB629" s="92"/>
      <c r="BC629" s="92"/>
      <c r="BD629" s="92"/>
      <c r="BE629" s="92"/>
      <c r="BF629" s="92"/>
      <c r="BG629" s="92"/>
      <c r="BH629" s="92"/>
      <c r="BI629" s="92"/>
      <c r="BJ629" s="92"/>
      <c r="BK629" s="92"/>
      <c r="BL629" s="92"/>
      <c r="BM629" s="92"/>
      <c r="BN629" s="92"/>
    </row>
    <row r="630" spans="1:66" ht="12.75" customHeight="1">
      <c r="A630" s="92"/>
      <c r="B630" s="92"/>
      <c r="C630" s="92"/>
      <c r="D630" s="92"/>
      <c r="E630" s="92"/>
      <c r="F630" s="92"/>
      <c r="G630" s="92"/>
      <c r="H630" s="92"/>
      <c r="I630" s="92"/>
      <c r="J630" s="92"/>
      <c r="K630" s="92"/>
      <c r="L630" s="92"/>
      <c r="M630" s="92"/>
      <c r="N630" s="92"/>
      <c r="O630" s="92"/>
      <c r="P630" s="92"/>
      <c r="Q630" s="92"/>
      <c r="R630" s="92"/>
      <c r="S630" s="92"/>
      <c r="T630" s="92"/>
      <c r="U630" s="92"/>
      <c r="V630" s="92"/>
      <c r="W630" s="92"/>
      <c r="X630" s="92"/>
      <c r="Y630" s="92"/>
      <c r="Z630" s="92"/>
      <c r="AA630" s="92"/>
      <c r="AB630" s="92"/>
      <c r="AC630" s="92"/>
      <c r="AD630" s="92"/>
      <c r="AE630" s="92"/>
      <c r="AF630" s="92"/>
      <c r="AG630" s="92"/>
      <c r="AH630" s="92"/>
      <c r="AI630" s="92"/>
      <c r="AJ630" s="92"/>
      <c r="AK630" s="92"/>
      <c r="AL630" s="92"/>
      <c r="AM630" s="92"/>
      <c r="AN630" s="92"/>
      <c r="AO630" s="92"/>
      <c r="AP630" s="92"/>
      <c r="AQ630" s="92"/>
      <c r="AR630" s="92"/>
      <c r="AS630" s="92"/>
      <c r="AT630" s="92"/>
      <c r="AU630" s="92"/>
      <c r="AV630" s="92"/>
      <c r="AW630" s="92"/>
      <c r="AX630" s="92"/>
      <c r="AY630" s="92"/>
      <c r="AZ630" s="92"/>
      <c r="BA630" s="92"/>
      <c r="BB630" s="92"/>
      <c r="BC630" s="92"/>
      <c r="BD630" s="92"/>
      <c r="BE630" s="92"/>
      <c r="BF630" s="92"/>
      <c r="BG630" s="92"/>
      <c r="BH630" s="92"/>
      <c r="BI630" s="92"/>
      <c r="BJ630" s="92"/>
      <c r="BK630" s="92"/>
      <c r="BL630" s="92"/>
      <c r="BM630" s="92"/>
      <c r="BN630" s="92"/>
    </row>
    <row r="631" spans="1:66" ht="12.75" customHeight="1">
      <c r="A631" s="92"/>
      <c r="B631" s="92"/>
      <c r="C631" s="92"/>
      <c r="D631" s="92"/>
      <c r="E631" s="92"/>
      <c r="F631" s="92"/>
      <c r="G631" s="92"/>
      <c r="H631" s="92"/>
      <c r="I631" s="92"/>
      <c r="J631" s="92"/>
      <c r="K631" s="92"/>
      <c r="L631" s="92"/>
      <c r="M631" s="92"/>
      <c r="N631" s="92"/>
      <c r="O631" s="92"/>
      <c r="P631" s="92"/>
      <c r="Q631" s="92"/>
      <c r="R631" s="92"/>
      <c r="S631" s="92"/>
      <c r="T631" s="92"/>
      <c r="U631" s="92"/>
      <c r="V631" s="92"/>
      <c r="W631" s="92"/>
      <c r="X631" s="92"/>
      <c r="Y631" s="92"/>
      <c r="Z631" s="92"/>
      <c r="AA631" s="92"/>
      <c r="AB631" s="92"/>
      <c r="AC631" s="92"/>
      <c r="AD631" s="92"/>
      <c r="AE631" s="92"/>
      <c r="AF631" s="92"/>
      <c r="AG631" s="92"/>
      <c r="AH631" s="92"/>
      <c r="AI631" s="92"/>
      <c r="AJ631" s="92"/>
      <c r="AK631" s="92"/>
      <c r="AL631" s="92"/>
      <c r="AM631" s="92"/>
      <c r="AN631" s="92"/>
      <c r="AO631" s="92"/>
      <c r="AP631" s="92"/>
      <c r="AQ631" s="92"/>
      <c r="AR631" s="92"/>
      <c r="AS631" s="92"/>
      <c r="AT631" s="92"/>
      <c r="AU631" s="92"/>
      <c r="AV631" s="92"/>
      <c r="AW631" s="92"/>
      <c r="AX631" s="92"/>
      <c r="AY631" s="92"/>
      <c r="AZ631" s="92"/>
      <c r="BA631" s="92"/>
      <c r="BB631" s="92"/>
      <c r="BC631" s="92"/>
      <c r="BD631" s="92"/>
      <c r="BE631" s="92"/>
      <c r="BF631" s="92"/>
      <c r="BG631" s="92"/>
      <c r="BH631" s="92"/>
      <c r="BI631" s="92"/>
      <c r="BJ631" s="92"/>
      <c r="BK631" s="92"/>
      <c r="BL631" s="92"/>
      <c r="BM631" s="92"/>
      <c r="BN631" s="92"/>
    </row>
    <row r="632" spans="1:66" ht="12.75" customHeight="1">
      <c r="A632" s="92"/>
      <c r="B632" s="92"/>
      <c r="C632" s="92"/>
      <c r="D632" s="92"/>
      <c r="E632" s="92"/>
      <c r="F632" s="92"/>
      <c r="G632" s="92"/>
      <c r="H632" s="92"/>
      <c r="I632" s="92"/>
      <c r="J632" s="92"/>
      <c r="K632" s="92"/>
      <c r="L632" s="92"/>
      <c r="M632" s="92"/>
      <c r="N632" s="92"/>
      <c r="O632" s="92"/>
      <c r="P632" s="92"/>
      <c r="Q632" s="92"/>
      <c r="R632" s="92"/>
      <c r="S632" s="92"/>
      <c r="T632" s="92"/>
      <c r="U632" s="92"/>
      <c r="V632" s="92"/>
      <c r="W632" s="92"/>
      <c r="X632" s="92"/>
      <c r="Y632" s="92"/>
      <c r="Z632" s="92"/>
      <c r="AA632" s="92"/>
      <c r="AB632" s="92"/>
      <c r="AC632" s="92"/>
      <c r="AD632" s="92"/>
      <c r="AE632" s="92"/>
      <c r="AF632" s="92"/>
      <c r="AG632" s="92"/>
      <c r="AH632" s="92"/>
      <c r="AI632" s="92"/>
      <c r="AJ632" s="92"/>
      <c r="AK632" s="92"/>
      <c r="AL632" s="92"/>
      <c r="AM632" s="92"/>
      <c r="AN632" s="92"/>
      <c r="AO632" s="92"/>
      <c r="AP632" s="92"/>
      <c r="AQ632" s="92"/>
      <c r="AR632" s="92"/>
      <c r="AS632" s="92"/>
      <c r="AT632" s="92"/>
      <c r="AU632" s="92"/>
      <c r="AV632" s="92"/>
      <c r="AW632" s="92"/>
      <c r="AX632" s="92"/>
      <c r="AY632" s="92"/>
      <c r="AZ632" s="92"/>
      <c r="BA632" s="92"/>
      <c r="BB632" s="92"/>
      <c r="BC632" s="92"/>
      <c r="BD632" s="92"/>
      <c r="BE632" s="92"/>
      <c r="BF632" s="92"/>
      <c r="BG632" s="92"/>
      <c r="BH632" s="92"/>
      <c r="BI632" s="92"/>
      <c r="BJ632" s="92"/>
      <c r="BK632" s="92"/>
      <c r="BL632" s="92"/>
      <c r="BM632" s="92"/>
      <c r="BN632" s="92"/>
    </row>
    <row r="633" spans="1:66" ht="12.75" customHeight="1">
      <c r="A633" s="92"/>
      <c r="B633" s="92"/>
      <c r="C633" s="92"/>
      <c r="D633" s="92"/>
      <c r="E633" s="92"/>
      <c r="F633" s="92"/>
      <c r="G633" s="92"/>
      <c r="H633" s="92"/>
      <c r="I633" s="92"/>
      <c r="J633" s="92"/>
      <c r="K633" s="92"/>
      <c r="L633" s="92"/>
      <c r="M633" s="92"/>
      <c r="N633" s="92"/>
      <c r="O633" s="92"/>
      <c r="P633" s="92"/>
      <c r="Q633" s="92"/>
      <c r="R633" s="92"/>
      <c r="S633" s="92"/>
      <c r="T633" s="92"/>
      <c r="U633" s="92"/>
      <c r="V633" s="92"/>
      <c r="W633" s="92"/>
      <c r="X633" s="92"/>
      <c r="Y633" s="92"/>
      <c r="Z633" s="92"/>
      <c r="AA633" s="92"/>
      <c r="AB633" s="92"/>
      <c r="AC633" s="92"/>
      <c r="AD633" s="92"/>
      <c r="AE633" s="92"/>
      <c r="AF633" s="92"/>
      <c r="AG633" s="92"/>
      <c r="AH633" s="92"/>
      <c r="AI633" s="92"/>
      <c r="AJ633" s="92"/>
      <c r="AK633" s="92"/>
      <c r="AL633" s="92"/>
      <c r="AM633" s="92"/>
      <c r="AN633" s="92"/>
      <c r="AO633" s="92"/>
      <c r="AP633" s="92"/>
      <c r="AQ633" s="92"/>
      <c r="AR633" s="92"/>
      <c r="AS633" s="92"/>
      <c r="AT633" s="92"/>
      <c r="AU633" s="92"/>
      <c r="AV633" s="92"/>
      <c r="AW633" s="92"/>
      <c r="AX633" s="92"/>
      <c r="AY633" s="92"/>
      <c r="AZ633" s="92"/>
      <c r="BA633" s="92"/>
      <c r="BB633" s="92"/>
      <c r="BC633" s="92"/>
      <c r="BD633" s="92"/>
      <c r="BE633" s="92"/>
      <c r="BF633" s="92"/>
      <c r="BG633" s="92"/>
      <c r="BH633" s="92"/>
      <c r="BI633" s="92"/>
      <c r="BJ633" s="92"/>
      <c r="BK633" s="92"/>
      <c r="BL633" s="92"/>
      <c r="BM633" s="92"/>
      <c r="BN633" s="92"/>
    </row>
    <row r="634" spans="1:66" ht="12.75" customHeight="1">
      <c r="A634" s="92"/>
      <c r="B634" s="92"/>
      <c r="C634" s="92"/>
      <c r="D634" s="92"/>
      <c r="E634" s="92"/>
      <c r="F634" s="92"/>
      <c r="G634" s="92"/>
      <c r="H634" s="92"/>
      <c r="I634" s="92"/>
      <c r="J634" s="92"/>
      <c r="K634" s="92"/>
      <c r="L634" s="92"/>
      <c r="M634" s="92"/>
      <c r="N634" s="92"/>
      <c r="O634" s="92"/>
      <c r="P634" s="92"/>
      <c r="Q634" s="92"/>
      <c r="R634" s="92"/>
      <c r="S634" s="92"/>
      <c r="T634" s="92"/>
      <c r="U634" s="92"/>
      <c r="V634" s="92"/>
      <c r="W634" s="92"/>
      <c r="X634" s="92"/>
      <c r="Y634" s="92"/>
      <c r="Z634" s="92"/>
      <c r="AA634" s="92"/>
      <c r="AB634" s="92"/>
      <c r="AC634" s="92"/>
      <c r="AD634" s="92"/>
      <c r="AE634" s="92"/>
      <c r="AF634" s="92"/>
      <c r="AG634" s="92"/>
      <c r="AH634" s="92"/>
      <c r="AI634" s="92"/>
      <c r="AJ634" s="92"/>
      <c r="AK634" s="92"/>
      <c r="AL634" s="92"/>
      <c r="AM634" s="92"/>
      <c r="AN634" s="92"/>
      <c r="AO634" s="92"/>
      <c r="AP634" s="92"/>
      <c r="AQ634" s="92"/>
      <c r="AR634" s="92"/>
      <c r="AS634" s="92"/>
      <c r="AT634" s="92"/>
      <c r="AU634" s="92"/>
      <c r="AV634" s="92"/>
      <c r="AW634" s="92"/>
      <c r="AX634" s="92"/>
      <c r="AY634" s="92"/>
      <c r="AZ634" s="92"/>
      <c r="BA634" s="92"/>
      <c r="BB634" s="92"/>
      <c r="BC634" s="92"/>
      <c r="BD634" s="92"/>
      <c r="BE634" s="92"/>
      <c r="BF634" s="92"/>
      <c r="BG634" s="92"/>
      <c r="BH634" s="92"/>
      <c r="BI634" s="92"/>
      <c r="BJ634" s="92"/>
      <c r="BK634" s="92"/>
      <c r="BL634" s="92"/>
      <c r="BM634" s="92"/>
      <c r="BN634" s="92"/>
    </row>
    <row r="635" spans="1:66" ht="12.75" customHeight="1">
      <c r="A635" s="92"/>
      <c r="B635" s="92"/>
      <c r="C635" s="92"/>
      <c r="D635" s="92"/>
      <c r="E635" s="92"/>
      <c r="F635" s="92"/>
      <c r="G635" s="92"/>
      <c r="H635" s="92"/>
      <c r="I635" s="92"/>
      <c r="J635" s="92"/>
      <c r="K635" s="92"/>
      <c r="L635" s="92"/>
      <c r="M635" s="92"/>
      <c r="N635" s="92"/>
      <c r="O635" s="92"/>
      <c r="P635" s="92"/>
      <c r="Q635" s="92"/>
      <c r="R635" s="92"/>
      <c r="S635" s="92"/>
      <c r="T635" s="92"/>
      <c r="U635" s="92"/>
      <c r="V635" s="92"/>
      <c r="W635" s="92"/>
      <c r="X635" s="92"/>
      <c r="Y635" s="92"/>
      <c r="Z635" s="92"/>
      <c r="AA635" s="92"/>
      <c r="AB635" s="92"/>
      <c r="AC635" s="92"/>
      <c r="AD635" s="92"/>
      <c r="AE635" s="92"/>
      <c r="AF635" s="92"/>
      <c r="AG635" s="92"/>
      <c r="AH635" s="92"/>
      <c r="AI635" s="92"/>
      <c r="AJ635" s="92"/>
      <c r="AK635" s="92"/>
      <c r="AL635" s="92"/>
      <c r="AM635" s="92"/>
      <c r="AN635" s="92"/>
      <c r="AO635" s="92"/>
      <c r="AP635" s="92"/>
      <c r="AQ635" s="92"/>
      <c r="AR635" s="92"/>
      <c r="AS635" s="92"/>
      <c r="AT635" s="92"/>
      <c r="AU635" s="92"/>
      <c r="AV635" s="92"/>
      <c r="AW635" s="92"/>
      <c r="AX635" s="92"/>
      <c r="AY635" s="92"/>
      <c r="AZ635" s="92"/>
      <c r="BA635" s="92"/>
      <c r="BB635" s="92"/>
      <c r="BC635" s="92"/>
      <c r="BD635" s="92"/>
      <c r="BE635" s="92"/>
      <c r="BF635" s="92"/>
      <c r="BG635" s="92"/>
      <c r="BH635" s="92"/>
      <c r="BI635" s="92"/>
      <c r="BJ635" s="92"/>
      <c r="BK635" s="92"/>
      <c r="BL635" s="92"/>
      <c r="BM635" s="92"/>
      <c r="BN635" s="92"/>
    </row>
    <row r="636" spans="1:66" ht="12.75" customHeight="1">
      <c r="A636" s="92"/>
      <c r="B636" s="92"/>
      <c r="C636" s="92"/>
      <c r="D636" s="92"/>
      <c r="E636" s="92"/>
      <c r="F636" s="92"/>
      <c r="G636" s="92"/>
      <c r="H636" s="92"/>
      <c r="I636" s="92"/>
      <c r="J636" s="92"/>
      <c r="K636" s="92"/>
      <c r="L636" s="92"/>
      <c r="M636" s="92"/>
      <c r="N636" s="92"/>
      <c r="O636" s="92"/>
      <c r="P636" s="92"/>
      <c r="Q636" s="92"/>
      <c r="R636" s="92"/>
      <c r="S636" s="92"/>
      <c r="T636" s="92"/>
      <c r="U636" s="92"/>
      <c r="V636" s="92"/>
      <c r="W636" s="92"/>
      <c r="X636" s="92"/>
      <c r="Y636" s="92"/>
      <c r="Z636" s="92"/>
      <c r="AA636" s="92"/>
      <c r="AB636" s="92"/>
      <c r="AC636" s="92"/>
      <c r="AD636" s="92"/>
      <c r="AE636" s="92"/>
      <c r="AF636" s="92"/>
      <c r="AG636" s="92"/>
      <c r="AH636" s="92"/>
      <c r="AI636" s="92"/>
      <c r="AJ636" s="92"/>
      <c r="AK636" s="92"/>
      <c r="AL636" s="92"/>
      <c r="AM636" s="92"/>
      <c r="AN636" s="92"/>
      <c r="AO636" s="92"/>
      <c r="AP636" s="92"/>
      <c r="AQ636" s="92"/>
      <c r="AR636" s="92"/>
      <c r="AS636" s="92"/>
      <c r="AT636" s="92"/>
      <c r="AU636" s="92"/>
      <c r="AV636" s="92"/>
      <c r="AW636" s="92"/>
      <c r="AX636" s="92"/>
      <c r="AY636" s="92"/>
      <c r="AZ636" s="92"/>
      <c r="BA636" s="92"/>
      <c r="BB636" s="92"/>
      <c r="BC636" s="92"/>
      <c r="BD636" s="92"/>
      <c r="BE636" s="92"/>
      <c r="BF636" s="92"/>
      <c r="BG636" s="92"/>
      <c r="BH636" s="92"/>
      <c r="BI636" s="92"/>
      <c r="BJ636" s="92"/>
      <c r="BK636" s="92"/>
      <c r="BL636" s="92"/>
      <c r="BM636" s="92"/>
      <c r="BN636" s="92"/>
    </row>
    <row r="637" spans="1:66" ht="12.75" customHeight="1">
      <c r="A637" s="92"/>
      <c r="B637" s="92"/>
      <c r="C637" s="92"/>
      <c r="D637" s="92"/>
      <c r="E637" s="92"/>
      <c r="F637" s="92"/>
      <c r="G637" s="92"/>
      <c r="H637" s="92"/>
      <c r="I637" s="92"/>
      <c r="J637" s="92"/>
      <c r="K637" s="92"/>
      <c r="L637" s="92"/>
      <c r="M637" s="92"/>
      <c r="N637" s="92"/>
      <c r="O637" s="92"/>
      <c r="P637" s="92"/>
      <c r="Q637" s="92"/>
      <c r="R637" s="92"/>
      <c r="S637" s="92"/>
      <c r="T637" s="92"/>
      <c r="U637" s="92"/>
      <c r="V637" s="92"/>
      <c r="W637" s="92"/>
      <c r="X637" s="92"/>
      <c r="Y637" s="92"/>
      <c r="Z637" s="92"/>
      <c r="AA637" s="92"/>
      <c r="AB637" s="92"/>
      <c r="AC637" s="92"/>
      <c r="AD637" s="92"/>
      <c r="AE637" s="92"/>
      <c r="AF637" s="92"/>
      <c r="AG637" s="92"/>
      <c r="AH637" s="92"/>
      <c r="AI637" s="92"/>
      <c r="AJ637" s="92"/>
      <c r="AK637" s="92"/>
      <c r="AL637" s="92"/>
      <c r="AM637" s="92"/>
      <c r="AN637" s="92"/>
      <c r="AO637" s="92"/>
      <c r="AP637" s="92"/>
      <c r="AQ637" s="92"/>
      <c r="AR637" s="92"/>
      <c r="AS637" s="92"/>
      <c r="AT637" s="92"/>
      <c r="AU637" s="92"/>
      <c r="AV637" s="92"/>
      <c r="AW637" s="92"/>
      <c r="AX637" s="92"/>
      <c r="AY637" s="92"/>
      <c r="AZ637" s="92"/>
      <c r="BA637" s="92"/>
      <c r="BB637" s="92"/>
      <c r="BC637" s="92"/>
      <c r="BD637" s="92"/>
      <c r="BE637" s="92"/>
      <c r="BF637" s="92"/>
      <c r="BG637" s="92"/>
      <c r="BH637" s="92"/>
      <c r="BI637" s="92"/>
      <c r="BJ637" s="92"/>
      <c r="BK637" s="92"/>
      <c r="BL637" s="92"/>
      <c r="BM637" s="92"/>
      <c r="BN637" s="92"/>
    </row>
    <row r="638" spans="1:66" ht="12.75" customHeight="1">
      <c r="A638" s="92"/>
      <c r="B638" s="92"/>
      <c r="C638" s="92"/>
      <c r="D638" s="92"/>
      <c r="E638" s="92"/>
      <c r="F638" s="92"/>
      <c r="G638" s="92"/>
      <c r="H638" s="92"/>
      <c r="I638" s="92"/>
      <c r="J638" s="92"/>
      <c r="K638" s="92"/>
      <c r="L638" s="92"/>
      <c r="M638" s="92"/>
      <c r="N638" s="92"/>
      <c r="O638" s="92"/>
      <c r="P638" s="92"/>
      <c r="Q638" s="92"/>
      <c r="R638" s="92"/>
      <c r="S638" s="92"/>
      <c r="T638" s="92"/>
      <c r="U638" s="92"/>
      <c r="V638" s="92"/>
      <c r="W638" s="92"/>
      <c r="X638" s="92"/>
      <c r="Y638" s="92"/>
      <c r="Z638" s="92"/>
      <c r="AA638" s="92"/>
      <c r="AB638" s="92"/>
      <c r="AC638" s="92"/>
      <c r="AD638" s="92"/>
      <c r="AE638" s="92"/>
      <c r="AF638" s="92"/>
      <c r="AG638" s="92"/>
      <c r="AH638" s="92"/>
      <c r="AI638" s="92"/>
      <c r="AJ638" s="92"/>
      <c r="AK638" s="92"/>
      <c r="AL638" s="92"/>
      <c r="AM638" s="92"/>
      <c r="AN638" s="92"/>
      <c r="AO638" s="92"/>
      <c r="AP638" s="92"/>
      <c r="AQ638" s="92"/>
      <c r="AR638" s="92"/>
      <c r="AS638" s="92"/>
      <c r="AT638" s="92"/>
      <c r="AU638" s="92"/>
      <c r="AV638" s="92"/>
      <c r="AW638" s="92"/>
      <c r="AX638" s="92"/>
      <c r="AY638" s="92"/>
      <c r="AZ638" s="92"/>
      <c r="BA638" s="92"/>
      <c r="BB638" s="92"/>
      <c r="BC638" s="92"/>
      <c r="BD638" s="92"/>
      <c r="BE638" s="92"/>
      <c r="BF638" s="92"/>
      <c r="BG638" s="92"/>
      <c r="BH638" s="92"/>
      <c r="BI638" s="92"/>
      <c r="BJ638" s="92"/>
      <c r="BK638" s="92"/>
      <c r="BL638" s="92"/>
      <c r="BM638" s="92"/>
      <c r="BN638" s="92"/>
    </row>
    <row r="639" spans="1:66" ht="12.75" customHeight="1">
      <c r="A639" s="92"/>
      <c r="B639" s="92"/>
      <c r="C639" s="92"/>
      <c r="D639" s="92"/>
      <c r="E639" s="92"/>
      <c r="F639" s="92"/>
      <c r="G639" s="92"/>
      <c r="H639" s="92"/>
      <c r="I639" s="92"/>
      <c r="J639" s="92"/>
      <c r="K639" s="92"/>
      <c r="L639" s="92"/>
      <c r="M639" s="92"/>
      <c r="N639" s="92"/>
      <c r="O639" s="92"/>
      <c r="P639" s="92"/>
      <c r="Q639" s="92"/>
      <c r="R639" s="92"/>
      <c r="S639" s="92"/>
      <c r="T639" s="92"/>
      <c r="U639" s="92"/>
      <c r="V639" s="92"/>
      <c r="W639" s="92"/>
      <c r="X639" s="92"/>
      <c r="Y639" s="92"/>
      <c r="Z639" s="92"/>
      <c r="AA639" s="92"/>
      <c r="AB639" s="92"/>
      <c r="AC639" s="92"/>
      <c r="AD639" s="92"/>
      <c r="AE639" s="92"/>
      <c r="AF639" s="92"/>
      <c r="AG639" s="92"/>
      <c r="AH639" s="92"/>
      <c r="AI639" s="92"/>
      <c r="AJ639" s="92"/>
      <c r="AK639" s="92"/>
      <c r="AL639" s="92"/>
      <c r="AM639" s="92"/>
      <c r="AN639" s="92"/>
      <c r="AO639" s="92"/>
      <c r="AP639" s="92"/>
      <c r="AQ639" s="92"/>
      <c r="AR639" s="92"/>
      <c r="AS639" s="92"/>
      <c r="AT639" s="92"/>
      <c r="AU639" s="92"/>
      <c r="AV639" s="92"/>
      <c r="AW639" s="92"/>
      <c r="AX639" s="92"/>
      <c r="AY639" s="92"/>
      <c r="AZ639" s="92"/>
      <c r="BA639" s="92"/>
      <c r="BB639" s="92"/>
      <c r="BC639" s="92"/>
      <c r="BD639" s="92"/>
      <c r="BE639" s="92"/>
      <c r="BF639" s="92"/>
      <c r="BG639" s="92"/>
      <c r="BH639" s="92"/>
      <c r="BI639" s="92"/>
      <c r="BJ639" s="92"/>
      <c r="BK639" s="92"/>
      <c r="BL639" s="92"/>
      <c r="BM639" s="92"/>
      <c r="BN639" s="92"/>
    </row>
    <row r="640" spans="1:66" ht="12.75" customHeight="1">
      <c r="A640" s="92"/>
      <c r="B640" s="92"/>
      <c r="C640" s="92"/>
      <c r="D640" s="92"/>
      <c r="E640" s="92"/>
      <c r="F640" s="92"/>
      <c r="G640" s="92"/>
      <c r="H640" s="92"/>
      <c r="I640" s="92"/>
      <c r="J640" s="92"/>
      <c r="K640" s="92"/>
      <c r="L640" s="92"/>
      <c r="M640" s="92"/>
      <c r="N640" s="92"/>
      <c r="O640" s="92"/>
      <c r="P640" s="92"/>
      <c r="Q640" s="92"/>
      <c r="R640" s="92"/>
      <c r="S640" s="92"/>
      <c r="T640" s="92"/>
      <c r="U640" s="92"/>
      <c r="V640" s="92"/>
      <c r="W640" s="92"/>
      <c r="X640" s="92"/>
      <c r="Y640" s="92"/>
      <c r="Z640" s="92"/>
      <c r="AA640" s="92"/>
      <c r="AB640" s="92"/>
      <c r="AC640" s="92"/>
      <c r="AD640" s="92"/>
      <c r="AE640" s="92"/>
      <c r="AF640" s="92"/>
      <c r="AG640" s="92"/>
      <c r="AH640" s="92"/>
      <c r="AI640" s="92"/>
      <c r="AJ640" s="92"/>
      <c r="AK640" s="92"/>
      <c r="AL640" s="92"/>
      <c r="AM640" s="92"/>
      <c r="AN640" s="92"/>
      <c r="AO640" s="92"/>
      <c r="AP640" s="92"/>
      <c r="AQ640" s="92"/>
      <c r="AR640" s="92"/>
      <c r="AS640" s="92"/>
      <c r="AT640" s="92"/>
      <c r="AU640" s="92"/>
      <c r="AV640" s="92"/>
      <c r="AW640" s="92"/>
      <c r="AX640" s="92"/>
      <c r="AY640" s="92"/>
      <c r="AZ640" s="92"/>
      <c r="BA640" s="92"/>
      <c r="BB640" s="92"/>
      <c r="BC640" s="92"/>
      <c r="BD640" s="92"/>
      <c r="BE640" s="92"/>
      <c r="BF640" s="92"/>
      <c r="BG640" s="92"/>
      <c r="BH640" s="92"/>
      <c r="BI640" s="92"/>
      <c r="BJ640" s="92"/>
      <c r="BK640" s="92"/>
      <c r="BL640" s="92"/>
      <c r="BM640" s="92"/>
      <c r="BN640" s="92"/>
    </row>
    <row r="641" spans="1:66" ht="12.75" customHeight="1">
      <c r="A641" s="92"/>
      <c r="B641" s="92"/>
      <c r="C641" s="92"/>
      <c r="D641" s="92"/>
      <c r="E641" s="92"/>
      <c r="F641" s="92"/>
      <c r="G641" s="92"/>
      <c r="H641" s="92"/>
      <c r="I641" s="92"/>
      <c r="J641" s="92"/>
      <c r="K641" s="92"/>
      <c r="L641" s="92"/>
      <c r="M641" s="92"/>
      <c r="N641" s="92"/>
      <c r="O641" s="92"/>
      <c r="P641" s="92"/>
      <c r="Q641" s="92"/>
      <c r="R641" s="92"/>
      <c r="S641" s="92"/>
      <c r="T641" s="92"/>
      <c r="U641" s="92"/>
      <c r="V641" s="92"/>
      <c r="W641" s="92"/>
      <c r="X641" s="92"/>
      <c r="Y641" s="92"/>
      <c r="Z641" s="92"/>
      <c r="AA641" s="92"/>
      <c r="AB641" s="92"/>
      <c r="AC641" s="92"/>
      <c r="AD641" s="92"/>
      <c r="AE641" s="92"/>
      <c r="AF641" s="92"/>
      <c r="AG641" s="92"/>
      <c r="AH641" s="92"/>
      <c r="AI641" s="92"/>
      <c r="AJ641" s="92"/>
      <c r="AK641" s="92"/>
      <c r="AL641" s="92"/>
      <c r="AM641" s="92"/>
      <c r="AN641" s="92"/>
      <c r="AO641" s="92"/>
      <c r="AP641" s="92"/>
      <c r="AQ641" s="92"/>
      <c r="AR641" s="92"/>
      <c r="AS641" s="92"/>
      <c r="AT641" s="92"/>
      <c r="AU641" s="92"/>
      <c r="AV641" s="92"/>
      <c r="AW641" s="92"/>
      <c r="AX641" s="92"/>
      <c r="AY641" s="92"/>
      <c r="AZ641" s="92"/>
      <c r="BA641" s="92"/>
      <c r="BB641" s="92"/>
      <c r="BC641" s="92"/>
      <c r="BD641" s="92"/>
      <c r="BE641" s="92"/>
      <c r="BF641" s="92"/>
      <c r="BG641" s="92"/>
      <c r="BH641" s="92"/>
      <c r="BI641" s="92"/>
      <c r="BJ641" s="92"/>
      <c r="BK641" s="92"/>
      <c r="BL641" s="92"/>
      <c r="BM641" s="92"/>
      <c r="BN641" s="92"/>
    </row>
    <row r="642" spans="1:66" ht="12.75" customHeight="1">
      <c r="A642" s="92"/>
      <c r="B642" s="92"/>
      <c r="C642" s="92"/>
      <c r="D642" s="92"/>
      <c r="E642" s="92"/>
      <c r="F642" s="92"/>
      <c r="G642" s="92"/>
      <c r="H642" s="92"/>
      <c r="I642" s="92"/>
      <c r="J642" s="92"/>
      <c r="K642" s="92"/>
      <c r="L642" s="92"/>
      <c r="M642" s="92"/>
      <c r="N642" s="92"/>
      <c r="O642" s="92"/>
      <c r="P642" s="92"/>
      <c r="Q642" s="92"/>
      <c r="R642" s="92"/>
      <c r="S642" s="92"/>
      <c r="T642" s="92"/>
      <c r="U642" s="92"/>
      <c r="V642" s="92"/>
      <c r="W642" s="92"/>
      <c r="X642" s="92"/>
      <c r="Y642" s="92"/>
      <c r="Z642" s="92"/>
      <c r="AA642" s="92"/>
      <c r="AB642" s="92"/>
      <c r="AC642" s="92"/>
      <c r="AD642" s="92"/>
      <c r="AE642" s="92"/>
      <c r="AF642" s="92"/>
      <c r="AG642" s="92"/>
      <c r="AH642" s="92"/>
      <c r="AI642" s="92"/>
      <c r="AJ642" s="92"/>
      <c r="AK642" s="92"/>
      <c r="AL642" s="92"/>
      <c r="AM642" s="92"/>
      <c r="AN642" s="92"/>
      <c r="AO642" s="92"/>
      <c r="AP642" s="92"/>
      <c r="AQ642" s="92"/>
      <c r="AR642" s="92"/>
      <c r="AS642" s="92"/>
      <c r="AT642" s="92"/>
      <c r="AU642" s="92"/>
      <c r="AV642" s="92"/>
      <c r="AW642" s="92"/>
      <c r="AX642" s="92"/>
      <c r="AY642" s="92"/>
      <c r="AZ642" s="92"/>
      <c r="BA642" s="92"/>
      <c r="BB642" s="92"/>
      <c r="BC642" s="92"/>
      <c r="BD642" s="92"/>
      <c r="BE642" s="92"/>
      <c r="BF642" s="92"/>
      <c r="BG642" s="92"/>
      <c r="BH642" s="92"/>
      <c r="BI642" s="92"/>
      <c r="BJ642" s="92"/>
      <c r="BK642" s="92"/>
      <c r="BL642" s="92"/>
      <c r="BM642" s="92"/>
      <c r="BN642" s="92"/>
    </row>
    <row r="643" spans="1:66" ht="12.75" customHeight="1">
      <c r="A643" s="92"/>
      <c r="B643" s="92"/>
      <c r="C643" s="92"/>
      <c r="D643" s="92"/>
      <c r="E643" s="92"/>
      <c r="F643" s="92"/>
      <c r="G643" s="92"/>
      <c r="H643" s="92"/>
      <c r="I643" s="92"/>
      <c r="J643" s="92"/>
      <c r="K643" s="92"/>
      <c r="L643" s="92"/>
      <c r="M643" s="92"/>
      <c r="N643" s="92"/>
      <c r="O643" s="92"/>
      <c r="P643" s="92"/>
      <c r="Q643" s="92"/>
      <c r="R643" s="92"/>
      <c r="S643" s="92"/>
      <c r="T643" s="92"/>
      <c r="U643" s="92"/>
      <c r="V643" s="92"/>
      <c r="W643" s="92"/>
      <c r="X643" s="92"/>
      <c r="Y643" s="92"/>
      <c r="Z643" s="92"/>
      <c r="AA643" s="92"/>
      <c r="AB643" s="92"/>
      <c r="AC643" s="92"/>
      <c r="AD643" s="92"/>
      <c r="AE643" s="92"/>
      <c r="AF643" s="92"/>
      <c r="AG643" s="92"/>
      <c r="AH643" s="92"/>
      <c r="AI643" s="92"/>
      <c r="AJ643" s="92"/>
      <c r="AK643" s="92"/>
      <c r="AL643" s="92"/>
      <c r="AM643" s="92"/>
      <c r="AN643" s="92"/>
      <c r="AO643" s="92"/>
      <c r="AP643" s="92"/>
      <c r="AQ643" s="92"/>
      <c r="AR643" s="92"/>
      <c r="AS643" s="92"/>
      <c r="AT643" s="92"/>
      <c r="AU643" s="92"/>
      <c r="AV643" s="92"/>
      <c r="AW643" s="92"/>
      <c r="AX643" s="92"/>
      <c r="AY643" s="92"/>
      <c r="AZ643" s="92"/>
      <c r="BA643" s="92"/>
      <c r="BB643" s="92"/>
      <c r="BC643" s="92"/>
      <c r="BD643" s="92"/>
      <c r="BE643" s="92"/>
      <c r="BF643" s="92"/>
      <c r="BG643" s="92"/>
      <c r="BH643" s="92"/>
      <c r="BI643" s="92"/>
      <c r="BJ643" s="92"/>
      <c r="BK643" s="92"/>
      <c r="BL643" s="92"/>
      <c r="BM643" s="92"/>
      <c r="BN643" s="92"/>
    </row>
    <row r="644" spans="1:66" ht="12.75" customHeight="1">
      <c r="A644" s="92"/>
      <c r="B644" s="92"/>
      <c r="C644" s="92"/>
      <c r="D644" s="92"/>
      <c r="E644" s="92"/>
      <c r="F644" s="92"/>
      <c r="G644" s="92"/>
      <c r="H644" s="92"/>
      <c r="I644" s="92"/>
      <c r="J644" s="92"/>
      <c r="K644" s="92"/>
      <c r="L644" s="92"/>
      <c r="M644" s="92"/>
      <c r="N644" s="92"/>
      <c r="O644" s="92"/>
      <c r="P644" s="92"/>
      <c r="Q644" s="92"/>
      <c r="R644" s="92"/>
      <c r="S644" s="92"/>
      <c r="T644" s="92"/>
      <c r="U644" s="92"/>
      <c r="V644" s="92"/>
      <c r="W644" s="92"/>
      <c r="X644" s="92"/>
      <c r="Y644" s="92"/>
      <c r="Z644" s="92"/>
      <c r="AA644" s="92"/>
      <c r="AB644" s="92"/>
      <c r="AC644" s="92"/>
      <c r="AD644" s="92"/>
      <c r="AE644" s="92"/>
      <c r="AF644" s="92"/>
      <c r="AG644" s="92"/>
      <c r="AH644" s="92"/>
      <c r="AI644" s="92"/>
      <c r="AJ644" s="92"/>
      <c r="AK644" s="92"/>
      <c r="AL644" s="92"/>
      <c r="AM644" s="92"/>
      <c r="AN644" s="92"/>
      <c r="AO644" s="92"/>
      <c r="AP644" s="92"/>
      <c r="AQ644" s="92"/>
      <c r="AR644" s="92"/>
      <c r="AS644" s="92"/>
      <c r="AT644" s="92"/>
      <c r="AU644" s="92"/>
      <c r="AV644" s="92"/>
      <c r="AW644" s="92"/>
      <c r="AX644" s="92"/>
      <c r="AY644" s="92"/>
      <c r="AZ644" s="92"/>
      <c r="BA644" s="92"/>
      <c r="BB644" s="92"/>
      <c r="BC644" s="92"/>
      <c r="BD644" s="92"/>
      <c r="BE644" s="92"/>
      <c r="BF644" s="92"/>
      <c r="BG644" s="92"/>
      <c r="BH644" s="92"/>
      <c r="BI644" s="92"/>
      <c r="BJ644" s="92"/>
      <c r="BK644" s="92"/>
      <c r="BL644" s="92"/>
      <c r="BM644" s="92"/>
      <c r="BN644" s="92"/>
    </row>
    <row r="645" spans="1:66" ht="12.75" customHeight="1">
      <c r="A645" s="92"/>
      <c r="B645" s="92"/>
      <c r="C645" s="92"/>
      <c r="D645" s="92"/>
      <c r="E645" s="92"/>
      <c r="F645" s="92"/>
      <c r="G645" s="92"/>
      <c r="H645" s="92"/>
      <c r="I645" s="92"/>
      <c r="J645" s="92"/>
      <c r="K645" s="92"/>
      <c r="L645" s="92"/>
      <c r="M645" s="92"/>
      <c r="N645" s="92"/>
      <c r="O645" s="92"/>
      <c r="P645" s="92"/>
      <c r="Q645" s="92"/>
      <c r="R645" s="92"/>
      <c r="S645" s="92"/>
      <c r="T645" s="92"/>
      <c r="U645" s="92"/>
      <c r="V645" s="92"/>
      <c r="W645" s="92"/>
      <c r="X645" s="92"/>
      <c r="Y645" s="92"/>
      <c r="Z645" s="92"/>
      <c r="AA645" s="92"/>
      <c r="AB645" s="92"/>
      <c r="AC645" s="92"/>
      <c r="AD645" s="92"/>
      <c r="AE645" s="92"/>
      <c r="AF645" s="92"/>
      <c r="AG645" s="92"/>
      <c r="AH645" s="92"/>
      <c r="AI645" s="92"/>
      <c r="AJ645" s="92"/>
      <c r="AK645" s="92"/>
      <c r="AL645" s="92"/>
      <c r="AM645" s="92"/>
      <c r="AN645" s="92"/>
      <c r="AO645" s="92"/>
      <c r="AP645" s="92"/>
      <c r="AQ645" s="92"/>
      <c r="AR645" s="92"/>
      <c r="AS645" s="92"/>
      <c r="AT645" s="92"/>
      <c r="AU645" s="92"/>
      <c r="AV645" s="92"/>
      <c r="AW645" s="92"/>
      <c r="AX645" s="92"/>
      <c r="AY645" s="92"/>
      <c r="AZ645" s="92"/>
      <c r="BA645" s="92"/>
      <c r="BB645" s="92"/>
      <c r="BC645" s="92"/>
      <c r="BD645" s="92"/>
      <c r="BE645" s="92"/>
      <c r="BF645" s="92"/>
      <c r="BG645" s="92"/>
      <c r="BH645" s="92"/>
      <c r="BI645" s="92"/>
      <c r="BJ645" s="92"/>
      <c r="BK645" s="92"/>
      <c r="BL645" s="92"/>
      <c r="BM645" s="92"/>
      <c r="BN645" s="92"/>
    </row>
    <row r="646" spans="1:66" ht="12.75" customHeight="1">
      <c r="A646" s="92"/>
      <c r="B646" s="92"/>
      <c r="C646" s="92"/>
      <c r="D646" s="92"/>
      <c r="E646" s="92"/>
      <c r="F646" s="92"/>
      <c r="G646" s="92"/>
      <c r="H646" s="92"/>
      <c r="I646" s="92"/>
      <c r="J646" s="92"/>
      <c r="K646" s="92"/>
      <c r="L646" s="92"/>
      <c r="M646" s="92"/>
      <c r="N646" s="92"/>
      <c r="O646" s="92"/>
      <c r="P646" s="92"/>
      <c r="Q646" s="92"/>
      <c r="R646" s="92"/>
      <c r="S646" s="92"/>
      <c r="T646" s="92"/>
      <c r="U646" s="92"/>
      <c r="V646" s="92"/>
      <c r="W646" s="92"/>
      <c r="X646" s="92"/>
      <c r="Y646" s="92"/>
      <c r="Z646" s="92"/>
      <c r="AA646" s="92"/>
      <c r="AB646" s="92"/>
      <c r="AC646" s="92"/>
      <c r="AD646" s="92"/>
      <c r="AE646" s="92"/>
      <c r="AF646" s="92"/>
      <c r="AG646" s="92"/>
      <c r="AH646" s="92"/>
      <c r="AI646" s="92"/>
      <c r="AJ646" s="92"/>
      <c r="AK646" s="92"/>
      <c r="AL646" s="92"/>
      <c r="AM646" s="92"/>
      <c r="AN646" s="92"/>
      <c r="AO646" s="92"/>
      <c r="AP646" s="92"/>
      <c r="AQ646" s="92"/>
      <c r="AR646" s="92"/>
      <c r="AS646" s="92"/>
      <c r="AT646" s="92"/>
      <c r="AU646" s="92"/>
      <c r="AV646" s="92"/>
      <c r="AW646" s="92"/>
      <c r="AX646" s="92"/>
      <c r="AY646" s="92"/>
      <c r="AZ646" s="92"/>
      <c r="BA646" s="92"/>
      <c r="BB646" s="92"/>
      <c r="BC646" s="92"/>
      <c r="BD646" s="92"/>
      <c r="BE646" s="92"/>
      <c r="BF646" s="92"/>
      <c r="BG646" s="92"/>
      <c r="BH646" s="92"/>
      <c r="BI646" s="92"/>
      <c r="BJ646" s="92"/>
      <c r="BK646" s="92"/>
      <c r="BL646" s="92"/>
      <c r="BM646" s="92"/>
      <c r="BN646" s="92"/>
    </row>
    <row r="647" spans="1:66" ht="12.75" customHeight="1">
      <c r="A647" s="92"/>
      <c r="B647" s="92"/>
      <c r="C647" s="92"/>
      <c r="D647" s="92"/>
      <c r="E647" s="92"/>
      <c r="F647" s="92"/>
      <c r="G647" s="92"/>
      <c r="H647" s="92"/>
      <c r="I647" s="92"/>
      <c r="J647" s="92"/>
      <c r="K647" s="92"/>
      <c r="L647" s="92"/>
      <c r="M647" s="92"/>
      <c r="N647" s="92"/>
      <c r="O647" s="92"/>
      <c r="P647" s="92"/>
      <c r="Q647" s="92"/>
      <c r="R647" s="92"/>
      <c r="S647" s="92"/>
      <c r="T647" s="92"/>
      <c r="U647" s="92"/>
      <c r="V647" s="92"/>
      <c r="W647" s="92"/>
      <c r="X647" s="92"/>
      <c r="Y647" s="92"/>
      <c r="Z647" s="92"/>
      <c r="AA647" s="92"/>
      <c r="AB647" s="92"/>
      <c r="AC647" s="92"/>
      <c r="AD647" s="92"/>
      <c r="AE647" s="92"/>
      <c r="AF647" s="92"/>
      <c r="AG647" s="92"/>
      <c r="AH647" s="92"/>
      <c r="AI647" s="92"/>
      <c r="AJ647" s="92"/>
      <c r="AK647" s="92"/>
      <c r="AL647" s="92"/>
      <c r="AM647" s="92"/>
      <c r="AN647" s="92"/>
      <c r="AO647" s="92"/>
      <c r="AP647" s="92"/>
      <c r="AQ647" s="92"/>
      <c r="AR647" s="92"/>
      <c r="AS647" s="92"/>
      <c r="AT647" s="92"/>
      <c r="AU647" s="92"/>
      <c r="AV647" s="92"/>
      <c r="AW647" s="92"/>
      <c r="AX647" s="92"/>
      <c r="AY647" s="92"/>
      <c r="AZ647" s="92"/>
      <c r="BA647" s="92"/>
      <c r="BB647" s="92"/>
      <c r="BC647" s="92"/>
      <c r="BD647" s="92"/>
      <c r="BE647" s="92"/>
      <c r="BF647" s="92"/>
      <c r="BG647" s="92"/>
      <c r="BH647" s="92"/>
      <c r="BI647" s="92"/>
      <c r="BJ647" s="92"/>
      <c r="BK647" s="92"/>
      <c r="BL647" s="92"/>
      <c r="BM647" s="92"/>
      <c r="BN647" s="92"/>
    </row>
    <row r="648" spans="1:66" ht="12.75" customHeight="1">
      <c r="A648" s="92"/>
      <c r="B648" s="92"/>
      <c r="C648" s="92"/>
      <c r="D648" s="92"/>
      <c r="E648" s="92"/>
      <c r="F648" s="92"/>
      <c r="G648" s="92"/>
      <c r="H648" s="92"/>
      <c r="I648" s="92"/>
      <c r="J648" s="92"/>
      <c r="K648" s="92"/>
      <c r="L648" s="92"/>
      <c r="M648" s="92"/>
      <c r="N648" s="92"/>
      <c r="O648" s="92"/>
      <c r="P648" s="92"/>
      <c r="Q648" s="92"/>
      <c r="R648" s="92"/>
      <c r="S648" s="92"/>
      <c r="T648" s="92"/>
      <c r="U648" s="92"/>
      <c r="V648" s="92"/>
      <c r="W648" s="92"/>
      <c r="X648" s="92"/>
      <c r="Y648" s="92"/>
      <c r="Z648" s="92"/>
      <c r="AA648" s="92"/>
      <c r="AB648" s="92"/>
      <c r="AC648" s="92"/>
      <c r="AD648" s="92"/>
      <c r="AE648" s="92"/>
      <c r="AF648" s="92"/>
      <c r="AG648" s="92"/>
      <c r="AH648" s="92"/>
      <c r="AI648" s="92"/>
      <c r="AJ648" s="92"/>
      <c r="AK648" s="92"/>
      <c r="AL648" s="92"/>
      <c r="AM648" s="92"/>
      <c r="AN648" s="92"/>
      <c r="AO648" s="92"/>
      <c r="AP648" s="92"/>
      <c r="AQ648" s="92"/>
      <c r="AR648" s="92"/>
      <c r="AS648" s="92"/>
      <c r="AT648" s="92"/>
      <c r="AU648" s="92"/>
      <c r="AV648" s="92"/>
      <c r="AW648" s="92"/>
      <c r="AX648" s="92"/>
      <c r="AY648" s="92"/>
      <c r="AZ648" s="92"/>
      <c r="BA648" s="92"/>
      <c r="BB648" s="92"/>
      <c r="BC648" s="92"/>
      <c r="BD648" s="92"/>
      <c r="BE648" s="92"/>
      <c r="BF648" s="92"/>
      <c r="BG648" s="92"/>
      <c r="BH648" s="92"/>
      <c r="BI648" s="92"/>
      <c r="BJ648" s="92"/>
      <c r="BK648" s="92"/>
      <c r="BL648" s="92"/>
      <c r="BM648" s="92"/>
      <c r="BN648" s="92"/>
    </row>
    <row r="649" spans="1:66" ht="12.75" customHeight="1">
      <c r="A649" s="92"/>
      <c r="B649" s="92"/>
      <c r="C649" s="92"/>
      <c r="D649" s="92"/>
      <c r="E649" s="92"/>
      <c r="F649" s="92"/>
      <c r="G649" s="92"/>
      <c r="H649" s="92"/>
      <c r="I649" s="92"/>
      <c r="J649" s="92"/>
      <c r="K649" s="92"/>
      <c r="L649" s="92"/>
      <c r="M649" s="92"/>
      <c r="N649" s="92"/>
      <c r="O649" s="92"/>
      <c r="P649" s="92"/>
      <c r="Q649" s="92"/>
      <c r="R649" s="92"/>
      <c r="S649" s="92"/>
      <c r="T649" s="92"/>
      <c r="U649" s="92"/>
      <c r="V649" s="92"/>
      <c r="W649" s="92"/>
      <c r="X649" s="92"/>
      <c r="Y649" s="92"/>
      <c r="Z649" s="92"/>
      <c r="AA649" s="92"/>
      <c r="AB649" s="92"/>
      <c r="AC649" s="92"/>
      <c r="AD649" s="92"/>
      <c r="AE649" s="92"/>
      <c r="AF649" s="92"/>
      <c r="AG649" s="92"/>
      <c r="AH649" s="92"/>
      <c r="AI649" s="92"/>
      <c r="AJ649" s="92"/>
      <c r="AK649" s="92"/>
      <c r="AL649" s="92"/>
      <c r="AM649" s="92"/>
      <c r="AN649" s="92"/>
      <c r="AO649" s="92"/>
      <c r="AP649" s="92"/>
      <c r="AQ649" s="92"/>
      <c r="AR649" s="92"/>
      <c r="AS649" s="92"/>
      <c r="AT649" s="92"/>
      <c r="AU649" s="92"/>
      <c r="AV649" s="92"/>
      <c r="AW649" s="92"/>
      <c r="AX649" s="92"/>
      <c r="AY649" s="92"/>
      <c r="AZ649" s="92"/>
      <c r="BA649" s="92"/>
      <c r="BB649" s="92"/>
      <c r="BC649" s="92"/>
      <c r="BD649" s="92"/>
      <c r="BE649" s="92"/>
      <c r="BF649" s="92"/>
      <c r="BG649" s="92"/>
      <c r="BH649" s="92"/>
      <c r="BI649" s="92"/>
      <c r="BJ649" s="92"/>
      <c r="BK649" s="92"/>
      <c r="BL649" s="92"/>
      <c r="BM649" s="92"/>
      <c r="BN649" s="92"/>
    </row>
    <row r="650" spans="1:66" ht="12.75" customHeight="1">
      <c r="A650" s="92"/>
      <c r="B650" s="92"/>
      <c r="C650" s="92"/>
      <c r="D650" s="92"/>
      <c r="E650" s="92"/>
      <c r="F650" s="92"/>
      <c r="G650" s="92"/>
      <c r="H650" s="92"/>
      <c r="I650" s="92"/>
      <c r="J650" s="92"/>
      <c r="K650" s="92"/>
      <c r="L650" s="92"/>
      <c r="M650" s="92"/>
      <c r="N650" s="92"/>
      <c r="O650" s="92"/>
      <c r="P650" s="92"/>
      <c r="Q650" s="92"/>
      <c r="R650" s="92"/>
      <c r="S650" s="92"/>
      <c r="T650" s="92"/>
      <c r="U650" s="92"/>
      <c r="V650" s="92"/>
      <c r="W650" s="92"/>
      <c r="X650" s="92"/>
      <c r="Y650" s="92"/>
      <c r="Z650" s="92"/>
      <c r="AA650" s="92"/>
      <c r="AB650" s="92"/>
      <c r="AC650" s="92"/>
      <c r="AD650" s="92"/>
      <c r="AE650" s="92"/>
      <c r="AF650" s="92"/>
      <c r="AG650" s="92"/>
      <c r="AH650" s="92"/>
      <c r="AI650" s="92"/>
      <c r="AJ650" s="92"/>
      <c r="AK650" s="92"/>
      <c r="AL650" s="92"/>
      <c r="AM650" s="92"/>
      <c r="AN650" s="92"/>
      <c r="AO650" s="92"/>
      <c r="AP650" s="92"/>
      <c r="AQ650" s="92"/>
      <c r="AR650" s="92"/>
      <c r="AS650" s="92"/>
      <c r="AT650" s="92"/>
      <c r="AU650" s="92"/>
      <c r="AV650" s="92"/>
      <c r="AW650" s="92"/>
      <c r="AX650" s="92"/>
      <c r="AY650" s="92"/>
      <c r="AZ650" s="92"/>
      <c r="BA650" s="92"/>
      <c r="BB650" s="92"/>
      <c r="BC650" s="92"/>
      <c r="BD650" s="92"/>
      <c r="BE650" s="92"/>
      <c r="BF650" s="92"/>
      <c r="BG650" s="92"/>
      <c r="BH650" s="92"/>
      <c r="BI650" s="92"/>
      <c r="BJ650" s="92"/>
      <c r="BK650" s="92"/>
      <c r="BL650" s="92"/>
      <c r="BM650" s="92"/>
      <c r="BN650" s="92"/>
    </row>
    <row r="651" spans="1:66" ht="12.75" customHeight="1">
      <c r="A651" s="92"/>
      <c r="B651" s="92"/>
      <c r="C651" s="92"/>
      <c r="D651" s="92"/>
      <c r="E651" s="92"/>
      <c r="F651" s="92"/>
      <c r="G651" s="92"/>
      <c r="H651" s="92"/>
      <c r="I651" s="92"/>
      <c r="J651" s="92"/>
      <c r="K651" s="92"/>
      <c r="L651" s="92"/>
      <c r="M651" s="92"/>
      <c r="N651" s="92"/>
      <c r="O651" s="92"/>
      <c r="P651" s="92"/>
      <c r="Q651" s="92"/>
      <c r="R651" s="92"/>
      <c r="S651" s="92"/>
      <c r="T651" s="92"/>
      <c r="U651" s="92"/>
      <c r="V651" s="92"/>
      <c r="W651" s="92"/>
      <c r="X651" s="92"/>
      <c r="Y651" s="92"/>
      <c r="Z651" s="92"/>
      <c r="AA651" s="92"/>
      <c r="AB651" s="92"/>
      <c r="AC651" s="92"/>
      <c r="AD651" s="92"/>
      <c r="AE651" s="92"/>
      <c r="AF651" s="92"/>
      <c r="AG651" s="92"/>
      <c r="AH651" s="92"/>
      <c r="AI651" s="92"/>
      <c r="AJ651" s="92"/>
      <c r="AK651" s="92"/>
      <c r="AL651" s="92"/>
      <c r="AM651" s="92"/>
      <c r="AN651" s="92"/>
      <c r="AO651" s="92"/>
      <c r="AP651" s="92"/>
      <c r="AQ651" s="92"/>
      <c r="AR651" s="92"/>
      <c r="AS651" s="92"/>
      <c r="AT651" s="92"/>
      <c r="AU651" s="92"/>
      <c r="AV651" s="92"/>
      <c r="AW651" s="92"/>
      <c r="AX651" s="92"/>
      <c r="AY651" s="92"/>
      <c r="AZ651" s="92"/>
      <c r="BA651" s="92"/>
      <c r="BB651" s="92"/>
      <c r="BC651" s="92"/>
      <c r="BD651" s="92"/>
      <c r="BE651" s="92"/>
      <c r="BF651" s="92"/>
      <c r="BG651" s="92"/>
      <c r="BH651" s="92"/>
      <c r="BI651" s="92"/>
      <c r="BJ651" s="92"/>
      <c r="BK651" s="92"/>
      <c r="BL651" s="92"/>
      <c r="BM651" s="92"/>
      <c r="BN651" s="92"/>
    </row>
    <row r="652" spans="1:66" ht="12.75" customHeight="1">
      <c r="A652" s="92"/>
      <c r="B652" s="92"/>
      <c r="C652" s="92"/>
      <c r="D652" s="92"/>
      <c r="E652" s="92"/>
      <c r="F652" s="92"/>
      <c r="G652" s="92"/>
      <c r="H652" s="92"/>
      <c r="I652" s="92"/>
      <c r="J652" s="92"/>
      <c r="K652" s="92"/>
      <c r="L652" s="92"/>
      <c r="M652" s="92"/>
      <c r="N652" s="92"/>
      <c r="O652" s="92"/>
      <c r="P652" s="92"/>
      <c r="Q652" s="92"/>
      <c r="R652" s="92"/>
      <c r="S652" s="92"/>
      <c r="T652" s="92"/>
      <c r="U652" s="92"/>
      <c r="V652" s="92"/>
      <c r="W652" s="92"/>
      <c r="X652" s="92"/>
      <c r="Y652" s="92"/>
      <c r="Z652" s="92"/>
      <c r="AA652" s="92"/>
      <c r="AB652" s="92"/>
      <c r="AC652" s="92"/>
      <c r="AD652" s="92"/>
      <c r="AE652" s="92"/>
      <c r="AF652" s="92"/>
      <c r="AG652" s="92"/>
      <c r="AH652" s="92"/>
      <c r="AI652" s="92"/>
      <c r="AJ652" s="92"/>
      <c r="AK652" s="92"/>
      <c r="AL652" s="92"/>
      <c r="AM652" s="92"/>
      <c r="AN652" s="92"/>
      <c r="AO652" s="92"/>
      <c r="AP652" s="92"/>
      <c r="AQ652" s="92"/>
      <c r="AR652" s="92"/>
      <c r="AS652" s="92"/>
      <c r="AT652" s="92"/>
      <c r="AU652" s="92"/>
      <c r="AV652" s="92"/>
      <c r="AW652" s="92"/>
      <c r="AX652" s="92"/>
      <c r="AY652" s="92"/>
      <c r="AZ652" s="92"/>
      <c r="BA652" s="92"/>
      <c r="BB652" s="92"/>
      <c r="BC652" s="92"/>
      <c r="BD652" s="92"/>
      <c r="BE652" s="92"/>
      <c r="BF652" s="92"/>
      <c r="BG652" s="92"/>
      <c r="BH652" s="92"/>
      <c r="BI652" s="92"/>
      <c r="BJ652" s="92"/>
      <c r="BK652" s="92"/>
      <c r="BL652" s="92"/>
      <c r="BM652" s="92"/>
      <c r="BN652" s="92"/>
    </row>
    <row r="653" spans="1:66" ht="12.75" customHeight="1">
      <c r="A653" s="92"/>
      <c r="B653" s="92"/>
      <c r="C653" s="92"/>
      <c r="D653" s="92"/>
      <c r="E653" s="92"/>
      <c r="F653" s="92"/>
      <c r="G653" s="92"/>
      <c r="H653" s="92"/>
      <c r="I653" s="92"/>
      <c r="J653" s="92"/>
      <c r="K653" s="92"/>
      <c r="L653" s="92"/>
      <c r="M653" s="92"/>
      <c r="N653" s="92"/>
      <c r="O653" s="92"/>
      <c r="P653" s="92"/>
      <c r="Q653" s="92"/>
      <c r="R653" s="92"/>
      <c r="S653" s="92"/>
      <c r="T653" s="92"/>
      <c r="U653" s="92"/>
      <c r="V653" s="92"/>
      <c r="W653" s="92"/>
      <c r="X653" s="92"/>
      <c r="Y653" s="92"/>
      <c r="Z653" s="92"/>
      <c r="AA653" s="92"/>
      <c r="AB653" s="92"/>
      <c r="AC653" s="92"/>
      <c r="AD653" s="92"/>
      <c r="AE653" s="92"/>
      <c r="AF653" s="92"/>
      <c r="AG653" s="92"/>
      <c r="AH653" s="92"/>
      <c r="AI653" s="92"/>
      <c r="AJ653" s="92"/>
      <c r="AK653" s="92"/>
      <c r="AL653" s="92"/>
      <c r="AM653" s="92"/>
      <c r="AN653" s="92"/>
      <c r="AO653" s="92"/>
      <c r="AP653" s="92"/>
      <c r="AQ653" s="92"/>
      <c r="AR653" s="92"/>
      <c r="AS653" s="92"/>
      <c r="AT653" s="92"/>
      <c r="AU653" s="92"/>
      <c r="AV653" s="92"/>
      <c r="AW653" s="92"/>
      <c r="AX653" s="92"/>
      <c r="AY653" s="92"/>
      <c r="AZ653" s="92"/>
      <c r="BA653" s="92"/>
      <c r="BB653" s="92"/>
      <c r="BC653" s="92"/>
      <c r="BD653" s="92"/>
      <c r="BE653" s="92"/>
      <c r="BF653" s="92"/>
      <c r="BG653" s="92"/>
      <c r="BH653" s="92"/>
      <c r="BI653" s="92"/>
      <c r="BJ653" s="92"/>
      <c r="BK653" s="92"/>
      <c r="BL653" s="92"/>
      <c r="BM653" s="92"/>
      <c r="BN653" s="92"/>
    </row>
    <row r="654" spans="1:66" ht="12.75" customHeight="1">
      <c r="A654" s="92"/>
      <c r="B654" s="92"/>
      <c r="C654" s="92"/>
      <c r="D654" s="92"/>
      <c r="E654" s="92"/>
      <c r="F654" s="92"/>
      <c r="G654" s="92"/>
      <c r="H654" s="92"/>
      <c r="I654" s="92"/>
      <c r="J654" s="92"/>
      <c r="K654" s="92"/>
      <c r="L654" s="92"/>
      <c r="M654" s="92"/>
      <c r="N654" s="92"/>
      <c r="O654" s="92"/>
      <c r="P654" s="92"/>
      <c r="Q654" s="92"/>
      <c r="R654" s="92"/>
      <c r="S654" s="92"/>
      <c r="T654" s="92"/>
      <c r="U654" s="92"/>
      <c r="V654" s="92"/>
      <c r="W654" s="92"/>
      <c r="X654" s="92"/>
      <c r="Y654" s="92"/>
      <c r="Z654" s="92"/>
      <c r="AA654" s="92"/>
      <c r="AB654" s="92"/>
      <c r="AC654" s="92"/>
      <c r="AD654" s="92"/>
      <c r="AE654" s="92"/>
      <c r="AF654" s="92"/>
      <c r="AG654" s="92"/>
      <c r="AH654" s="92"/>
      <c r="AI654" s="92"/>
      <c r="AJ654" s="92"/>
      <c r="AK654" s="92"/>
      <c r="AL654" s="92"/>
      <c r="AM654" s="92"/>
      <c r="AN654" s="92"/>
      <c r="AO654" s="92"/>
      <c r="AP654" s="92"/>
      <c r="AQ654" s="92"/>
      <c r="AR654" s="92"/>
      <c r="AS654" s="92"/>
      <c r="AT654" s="92"/>
      <c r="AU654" s="92"/>
      <c r="AV654" s="92"/>
      <c r="AW654" s="92"/>
      <c r="AX654" s="92"/>
      <c r="AY654" s="92"/>
      <c r="AZ654" s="92"/>
      <c r="BA654" s="92"/>
      <c r="BB654" s="92"/>
      <c r="BC654" s="92"/>
      <c r="BD654" s="92"/>
      <c r="BE654" s="92"/>
      <c r="BF654" s="92"/>
      <c r="BG654" s="92"/>
      <c r="BH654" s="92"/>
      <c r="BI654" s="92"/>
      <c r="BJ654" s="92"/>
      <c r="BK654" s="92"/>
      <c r="BL654" s="92"/>
      <c r="BM654" s="92"/>
      <c r="BN654" s="92"/>
    </row>
    <row r="655" spans="1:66" ht="12.75" customHeight="1">
      <c r="A655" s="92"/>
      <c r="B655" s="92"/>
      <c r="C655" s="92"/>
      <c r="D655" s="92"/>
      <c r="E655" s="92"/>
      <c r="F655" s="92"/>
      <c r="G655" s="92"/>
      <c r="H655" s="92"/>
      <c r="I655" s="92"/>
      <c r="J655" s="92"/>
      <c r="K655" s="92"/>
      <c r="L655" s="92"/>
      <c r="M655" s="92"/>
      <c r="N655" s="92"/>
      <c r="O655" s="92"/>
      <c r="P655" s="92"/>
      <c r="Q655" s="92"/>
      <c r="R655" s="92"/>
      <c r="S655" s="92"/>
      <c r="T655" s="92"/>
      <c r="U655" s="92"/>
      <c r="V655" s="92"/>
      <c r="W655" s="92"/>
      <c r="X655" s="92"/>
      <c r="Y655" s="92"/>
      <c r="Z655" s="92"/>
      <c r="AA655" s="92"/>
      <c r="AB655" s="92"/>
      <c r="AC655" s="92"/>
      <c r="AD655" s="92"/>
      <c r="AE655" s="92"/>
      <c r="AF655" s="92"/>
      <c r="AG655" s="92"/>
      <c r="AH655" s="92"/>
      <c r="AI655" s="92"/>
      <c r="AJ655" s="92"/>
      <c r="AK655" s="92"/>
      <c r="AL655" s="92"/>
      <c r="AM655" s="92"/>
      <c r="AN655" s="92"/>
      <c r="AO655" s="92"/>
      <c r="AP655" s="92"/>
      <c r="AQ655" s="92"/>
      <c r="AR655" s="92"/>
      <c r="AS655" s="92"/>
      <c r="AT655" s="92"/>
      <c r="AU655" s="92"/>
      <c r="AV655" s="92"/>
      <c r="AW655" s="92"/>
      <c r="AX655" s="92"/>
      <c r="AY655" s="92"/>
      <c r="AZ655" s="92"/>
      <c r="BA655" s="92"/>
      <c r="BB655" s="92"/>
      <c r="BC655" s="92"/>
      <c r="BD655" s="92"/>
      <c r="BE655" s="92"/>
      <c r="BF655" s="92"/>
      <c r="BG655" s="92"/>
      <c r="BH655" s="92"/>
      <c r="BI655" s="92"/>
      <c r="BJ655" s="92"/>
      <c r="BK655" s="92"/>
      <c r="BL655" s="92"/>
      <c r="BM655" s="92"/>
      <c r="BN655" s="92"/>
    </row>
    <row r="656" spans="1:66" ht="12.75" customHeight="1">
      <c r="A656" s="92"/>
      <c r="B656" s="92"/>
      <c r="C656" s="92"/>
      <c r="D656" s="92"/>
      <c r="E656" s="92"/>
      <c r="F656" s="92"/>
      <c r="G656" s="92"/>
      <c r="H656" s="92"/>
      <c r="I656" s="92"/>
      <c r="J656" s="92"/>
      <c r="K656" s="92"/>
      <c r="L656" s="92"/>
      <c r="M656" s="92"/>
      <c r="N656" s="92"/>
      <c r="O656" s="92"/>
      <c r="P656" s="92"/>
      <c r="Q656" s="92"/>
      <c r="R656" s="92"/>
      <c r="S656" s="92"/>
      <c r="T656" s="92"/>
      <c r="U656" s="92"/>
      <c r="V656" s="92"/>
      <c r="W656" s="92"/>
      <c r="X656" s="92"/>
      <c r="Y656" s="92"/>
      <c r="Z656" s="92"/>
      <c r="AA656" s="92"/>
      <c r="AB656" s="92"/>
      <c r="AC656" s="92"/>
      <c r="AD656" s="92"/>
      <c r="AE656" s="92"/>
      <c r="AF656" s="92"/>
      <c r="AG656" s="92"/>
      <c r="AH656" s="92"/>
      <c r="AI656" s="92"/>
      <c r="AJ656" s="92"/>
      <c r="AK656" s="92"/>
      <c r="AL656" s="92"/>
      <c r="AM656" s="92"/>
      <c r="AN656" s="92"/>
      <c r="AO656" s="92"/>
      <c r="AP656" s="92"/>
      <c r="AQ656" s="92"/>
      <c r="AR656" s="92"/>
      <c r="AS656" s="92"/>
      <c r="AT656" s="92"/>
      <c r="AU656" s="92"/>
      <c r="AV656" s="92"/>
      <c r="AW656" s="92"/>
      <c r="AX656" s="92"/>
      <c r="AY656" s="92"/>
      <c r="AZ656" s="92"/>
      <c r="BA656" s="92"/>
      <c r="BB656" s="92"/>
      <c r="BC656" s="92"/>
      <c r="BD656" s="92"/>
      <c r="BE656" s="92"/>
      <c r="BF656" s="92"/>
      <c r="BG656" s="92"/>
      <c r="BH656" s="92"/>
      <c r="BI656" s="92"/>
      <c r="BJ656" s="92"/>
      <c r="BK656" s="92"/>
      <c r="BL656" s="92"/>
      <c r="BM656" s="92"/>
      <c r="BN656" s="92"/>
    </row>
    <row r="657" spans="1:66" ht="12.75" customHeight="1">
      <c r="A657" s="92"/>
      <c r="B657" s="92"/>
      <c r="C657" s="92"/>
      <c r="D657" s="92"/>
      <c r="E657" s="92"/>
      <c r="F657" s="92"/>
      <c r="G657" s="92"/>
      <c r="H657" s="92"/>
      <c r="I657" s="92"/>
      <c r="J657" s="92"/>
      <c r="K657" s="92"/>
      <c r="L657" s="92"/>
      <c r="M657" s="92"/>
      <c r="N657" s="92"/>
      <c r="O657" s="92"/>
      <c r="P657" s="92"/>
      <c r="Q657" s="92"/>
      <c r="R657" s="92"/>
      <c r="S657" s="92"/>
      <c r="T657" s="92"/>
      <c r="U657" s="92"/>
      <c r="V657" s="92"/>
      <c r="W657" s="92"/>
      <c r="X657" s="92"/>
      <c r="Y657" s="92"/>
      <c r="Z657" s="92"/>
      <c r="AA657" s="92"/>
      <c r="AB657" s="92"/>
      <c r="AC657" s="92"/>
      <c r="AD657" s="92"/>
      <c r="AE657" s="92"/>
      <c r="AF657" s="92"/>
      <c r="AG657" s="92"/>
      <c r="AH657" s="92"/>
      <c r="AI657" s="92"/>
      <c r="AJ657" s="92"/>
      <c r="AK657" s="92"/>
      <c r="AL657" s="92"/>
      <c r="AM657" s="92"/>
      <c r="AN657" s="92"/>
      <c r="AO657" s="92"/>
      <c r="AP657" s="92"/>
      <c r="AQ657" s="92"/>
      <c r="AR657" s="92"/>
      <c r="AS657" s="92"/>
      <c r="AT657" s="92"/>
      <c r="AU657" s="92"/>
      <c r="AV657" s="92"/>
      <c r="AW657" s="92"/>
      <c r="AX657" s="92"/>
      <c r="AY657" s="92"/>
      <c r="AZ657" s="92"/>
      <c r="BA657" s="92"/>
      <c r="BB657" s="92"/>
      <c r="BC657" s="92"/>
      <c r="BD657" s="92"/>
      <c r="BE657" s="92"/>
      <c r="BF657" s="92"/>
      <c r="BG657" s="92"/>
      <c r="BH657" s="92"/>
      <c r="BI657" s="92"/>
      <c r="BJ657" s="92"/>
      <c r="BK657" s="92"/>
      <c r="BL657" s="92"/>
      <c r="BM657" s="92"/>
      <c r="BN657" s="92"/>
    </row>
    <row r="658" spans="1:66" ht="12.75" customHeight="1">
      <c r="A658" s="92"/>
      <c r="B658" s="92"/>
      <c r="C658" s="92"/>
      <c r="D658" s="92"/>
      <c r="E658" s="92"/>
      <c r="F658" s="92"/>
      <c r="G658" s="92"/>
      <c r="H658" s="92"/>
      <c r="I658" s="92"/>
      <c r="J658" s="92"/>
      <c r="K658" s="92"/>
      <c r="L658" s="92"/>
      <c r="M658" s="92"/>
      <c r="N658" s="92"/>
      <c r="O658" s="92"/>
      <c r="P658" s="92"/>
      <c r="Q658" s="92"/>
      <c r="R658" s="92"/>
      <c r="S658" s="92"/>
      <c r="T658" s="92"/>
      <c r="U658" s="92"/>
      <c r="V658" s="92"/>
      <c r="W658" s="92"/>
      <c r="X658" s="92"/>
      <c r="Y658" s="92"/>
      <c r="Z658" s="92"/>
      <c r="AA658" s="92"/>
      <c r="AB658" s="92"/>
      <c r="AC658" s="92"/>
      <c r="AD658" s="92"/>
      <c r="AE658" s="92"/>
      <c r="AF658" s="92"/>
      <c r="AG658" s="92"/>
      <c r="AH658" s="92"/>
      <c r="AI658" s="92"/>
      <c r="AJ658" s="92"/>
      <c r="AK658" s="92"/>
      <c r="AL658" s="92"/>
      <c r="AM658" s="92"/>
      <c r="AN658" s="92"/>
      <c r="AO658" s="92"/>
      <c r="AP658" s="92"/>
      <c r="AQ658" s="92"/>
      <c r="AR658" s="92"/>
      <c r="AS658" s="92"/>
      <c r="AT658" s="92"/>
      <c r="AU658" s="92"/>
      <c r="AV658" s="92"/>
      <c r="AW658" s="92"/>
      <c r="AX658" s="92"/>
      <c r="AY658" s="92"/>
      <c r="AZ658" s="92"/>
      <c r="BA658" s="92"/>
      <c r="BB658" s="92"/>
      <c r="BC658" s="92"/>
      <c r="BD658" s="92"/>
      <c r="BE658" s="92"/>
      <c r="BF658" s="92"/>
      <c r="BG658" s="92"/>
      <c r="BH658" s="92"/>
      <c r="BI658" s="92"/>
      <c r="BJ658" s="92"/>
      <c r="BK658" s="92"/>
      <c r="BL658" s="92"/>
      <c r="BM658" s="92"/>
      <c r="BN658" s="92"/>
    </row>
    <row r="659" spans="1:66" ht="12.75" customHeight="1">
      <c r="A659" s="92"/>
      <c r="B659" s="92"/>
      <c r="C659" s="92"/>
      <c r="D659" s="92"/>
      <c r="E659" s="92"/>
      <c r="F659" s="92"/>
      <c r="G659" s="92"/>
      <c r="H659" s="92"/>
      <c r="I659" s="92"/>
      <c r="J659" s="92"/>
      <c r="K659" s="92"/>
      <c r="L659" s="92"/>
      <c r="M659" s="92"/>
      <c r="N659" s="92"/>
      <c r="O659" s="92"/>
      <c r="P659" s="92"/>
      <c r="Q659" s="92"/>
      <c r="R659" s="92"/>
      <c r="S659" s="92"/>
      <c r="T659" s="92"/>
      <c r="U659" s="92"/>
      <c r="V659" s="92"/>
      <c r="W659" s="92"/>
      <c r="X659" s="92"/>
      <c r="Y659" s="92"/>
      <c r="Z659" s="92"/>
      <c r="AA659" s="92"/>
      <c r="AB659" s="92"/>
      <c r="AC659" s="92"/>
      <c r="AD659" s="92"/>
      <c r="AE659" s="92"/>
      <c r="AF659" s="92"/>
      <c r="AG659" s="92"/>
      <c r="AH659" s="92"/>
      <c r="AI659" s="92"/>
      <c r="AJ659" s="92"/>
      <c r="AK659" s="92"/>
      <c r="AL659" s="92"/>
      <c r="AM659" s="92"/>
      <c r="AN659" s="92"/>
      <c r="AO659" s="92"/>
      <c r="AP659" s="92"/>
      <c r="AQ659" s="92"/>
      <c r="AR659" s="92"/>
      <c r="AS659" s="92"/>
      <c r="AT659" s="92"/>
      <c r="AU659" s="92"/>
      <c r="AV659" s="92"/>
      <c r="AW659" s="92"/>
      <c r="AX659" s="92"/>
      <c r="AY659" s="92"/>
      <c r="AZ659" s="92"/>
      <c r="BA659" s="92"/>
      <c r="BB659" s="92"/>
      <c r="BC659" s="92"/>
      <c r="BD659" s="92"/>
      <c r="BE659" s="92"/>
      <c r="BF659" s="92"/>
      <c r="BG659" s="92"/>
      <c r="BH659" s="92"/>
      <c r="BI659" s="92"/>
      <c r="BJ659" s="92"/>
      <c r="BK659" s="92"/>
      <c r="BL659" s="92"/>
      <c r="BM659" s="92"/>
      <c r="BN659" s="92"/>
    </row>
    <row r="660" spans="1:66" ht="12.75" customHeight="1">
      <c r="A660" s="92"/>
      <c r="B660" s="92"/>
      <c r="C660" s="92"/>
      <c r="D660" s="92"/>
      <c r="E660" s="92"/>
      <c r="F660" s="92"/>
      <c r="G660" s="92"/>
      <c r="H660" s="92"/>
      <c r="I660" s="92"/>
      <c r="J660" s="92"/>
      <c r="K660" s="92"/>
      <c r="L660" s="92"/>
      <c r="M660" s="92"/>
      <c r="N660" s="92"/>
      <c r="O660" s="92"/>
      <c r="P660" s="92"/>
      <c r="Q660" s="92"/>
      <c r="R660" s="92"/>
      <c r="S660" s="92"/>
      <c r="T660" s="92"/>
      <c r="U660" s="92"/>
      <c r="V660" s="92"/>
      <c r="W660" s="92"/>
      <c r="X660" s="92"/>
      <c r="Y660" s="92"/>
      <c r="Z660" s="92"/>
      <c r="AA660" s="92"/>
      <c r="AB660" s="92"/>
      <c r="AC660" s="92"/>
      <c r="AD660" s="92"/>
      <c r="AE660" s="92"/>
      <c r="AF660" s="92"/>
      <c r="AG660" s="92"/>
      <c r="AH660" s="92"/>
      <c r="AI660" s="92"/>
      <c r="AJ660" s="92"/>
      <c r="AK660" s="92"/>
      <c r="AL660" s="92"/>
      <c r="AM660" s="92"/>
      <c r="AN660" s="92"/>
      <c r="AO660" s="92"/>
      <c r="AP660" s="92"/>
      <c r="AQ660" s="92"/>
      <c r="AR660" s="92"/>
      <c r="AS660" s="92"/>
      <c r="AT660" s="92"/>
      <c r="AU660" s="92"/>
      <c r="AV660" s="92"/>
      <c r="AW660" s="92"/>
      <c r="AX660" s="92"/>
      <c r="AY660" s="92"/>
      <c r="AZ660" s="92"/>
      <c r="BA660" s="92"/>
      <c r="BB660" s="92"/>
      <c r="BC660" s="92"/>
      <c r="BD660" s="92"/>
      <c r="BE660" s="92"/>
      <c r="BF660" s="92"/>
      <c r="BG660" s="92"/>
      <c r="BH660" s="92"/>
      <c r="BI660" s="92"/>
      <c r="BJ660" s="92"/>
      <c r="BK660" s="92"/>
      <c r="BL660" s="92"/>
      <c r="BM660" s="92"/>
      <c r="BN660" s="92"/>
    </row>
    <row r="661" spans="1:66" ht="12.75" customHeight="1">
      <c r="A661" s="92"/>
      <c r="B661" s="92"/>
      <c r="C661" s="92"/>
      <c r="D661" s="92"/>
      <c r="E661" s="92"/>
      <c r="F661" s="92"/>
      <c r="G661" s="92"/>
      <c r="H661" s="92"/>
      <c r="I661" s="92"/>
      <c r="J661" s="92"/>
      <c r="K661" s="92"/>
      <c r="L661" s="92"/>
      <c r="M661" s="92"/>
      <c r="N661" s="92"/>
      <c r="O661" s="92"/>
      <c r="P661" s="92"/>
      <c r="Q661" s="92"/>
      <c r="R661" s="92"/>
      <c r="S661" s="92"/>
      <c r="T661" s="92"/>
      <c r="U661" s="92"/>
      <c r="V661" s="92"/>
      <c r="W661" s="92"/>
      <c r="X661" s="92"/>
      <c r="Y661" s="92"/>
      <c r="Z661" s="92"/>
      <c r="AA661" s="92"/>
      <c r="AB661" s="92"/>
      <c r="AC661" s="92"/>
      <c r="AD661" s="92"/>
      <c r="AE661" s="92"/>
      <c r="AF661" s="92"/>
      <c r="AG661" s="92"/>
      <c r="AH661" s="92"/>
      <c r="AI661" s="92"/>
      <c r="AJ661" s="92"/>
      <c r="AK661" s="92"/>
      <c r="AL661" s="92"/>
      <c r="AM661" s="92"/>
      <c r="AN661" s="92"/>
      <c r="AO661" s="92"/>
      <c r="AP661" s="92"/>
      <c r="AQ661" s="92"/>
      <c r="AR661" s="92"/>
      <c r="AS661" s="92"/>
      <c r="AT661" s="92"/>
      <c r="AU661" s="92"/>
      <c r="AV661" s="92"/>
      <c r="AW661" s="92"/>
      <c r="AX661" s="92"/>
      <c r="AY661" s="92"/>
      <c r="AZ661" s="92"/>
      <c r="BA661" s="92"/>
      <c r="BB661" s="92"/>
      <c r="BC661" s="92"/>
      <c r="BD661" s="92"/>
      <c r="BE661" s="92"/>
      <c r="BF661" s="92"/>
      <c r="BG661" s="92"/>
      <c r="BH661" s="92"/>
      <c r="BI661" s="92"/>
      <c r="BJ661" s="92"/>
      <c r="BK661" s="92"/>
      <c r="BL661" s="92"/>
      <c r="BM661" s="92"/>
      <c r="BN661" s="92"/>
    </row>
    <row r="662" spans="1:66" ht="12.75" customHeight="1">
      <c r="A662" s="92"/>
      <c r="B662" s="92"/>
      <c r="C662" s="92"/>
      <c r="D662" s="92"/>
      <c r="E662" s="92"/>
      <c r="F662" s="92"/>
      <c r="G662" s="92"/>
      <c r="H662" s="92"/>
      <c r="I662" s="92"/>
      <c r="J662" s="92"/>
      <c r="K662" s="92"/>
      <c r="L662" s="92"/>
      <c r="M662" s="92"/>
      <c r="N662" s="92"/>
      <c r="O662" s="92"/>
      <c r="P662" s="92"/>
      <c r="Q662" s="92"/>
      <c r="R662" s="92"/>
      <c r="S662" s="92"/>
      <c r="T662" s="92"/>
      <c r="U662" s="92"/>
      <c r="V662" s="92"/>
      <c r="W662" s="92"/>
      <c r="X662" s="92"/>
      <c r="Y662" s="92"/>
      <c r="Z662" s="92"/>
      <c r="AA662" s="92"/>
      <c r="AB662" s="92"/>
      <c r="AC662" s="92"/>
      <c r="AD662" s="92"/>
      <c r="AE662" s="92"/>
      <c r="AF662" s="92"/>
      <c r="AG662" s="92"/>
      <c r="AH662" s="92"/>
      <c r="AI662" s="92"/>
      <c r="AJ662" s="92"/>
      <c r="AK662" s="92"/>
      <c r="AL662" s="92"/>
      <c r="AM662" s="92"/>
      <c r="AN662" s="92"/>
      <c r="AO662" s="92"/>
      <c r="AP662" s="92"/>
      <c r="AQ662" s="92"/>
      <c r="AR662" s="92"/>
      <c r="AS662" s="92"/>
      <c r="AT662" s="92"/>
      <c r="AU662" s="92"/>
      <c r="AV662" s="92"/>
      <c r="AW662" s="92"/>
      <c r="AX662" s="92"/>
      <c r="AY662" s="92"/>
      <c r="AZ662" s="92"/>
      <c r="BA662" s="92"/>
      <c r="BB662" s="92"/>
      <c r="BC662" s="92"/>
      <c r="BD662" s="92"/>
      <c r="BE662" s="92"/>
      <c r="BF662" s="92"/>
      <c r="BG662" s="92"/>
      <c r="BH662" s="92"/>
      <c r="BI662" s="92"/>
      <c r="BJ662" s="92"/>
      <c r="BK662" s="92"/>
      <c r="BL662" s="92"/>
      <c r="BM662" s="92"/>
      <c r="BN662" s="92"/>
    </row>
    <row r="663" spans="1:66" ht="12.75" customHeight="1">
      <c r="A663" s="92"/>
      <c r="B663" s="92"/>
      <c r="C663" s="92"/>
      <c r="D663" s="92"/>
      <c r="E663" s="92"/>
      <c r="F663" s="92"/>
      <c r="G663" s="92"/>
      <c r="H663" s="92"/>
      <c r="I663" s="92"/>
      <c r="J663" s="92"/>
      <c r="K663" s="92"/>
      <c r="L663" s="92"/>
      <c r="M663" s="92"/>
      <c r="N663" s="92"/>
      <c r="O663" s="92"/>
      <c r="P663" s="92"/>
      <c r="Q663" s="92"/>
      <c r="R663" s="92"/>
      <c r="S663" s="92"/>
      <c r="T663" s="92"/>
      <c r="U663" s="92"/>
      <c r="V663" s="92"/>
      <c r="W663" s="92"/>
      <c r="X663" s="92"/>
      <c r="Y663" s="92"/>
      <c r="Z663" s="92"/>
      <c r="AA663" s="92"/>
      <c r="AB663" s="92"/>
      <c r="AC663" s="92"/>
      <c r="AD663" s="92"/>
      <c r="AE663" s="92"/>
      <c r="AF663" s="92"/>
      <c r="AG663" s="92"/>
      <c r="AH663" s="92"/>
      <c r="AI663" s="92"/>
      <c r="AJ663" s="92"/>
      <c r="AK663" s="92"/>
      <c r="AL663" s="92"/>
      <c r="AM663" s="92"/>
      <c r="AN663" s="92"/>
      <c r="AO663" s="92"/>
      <c r="AP663" s="92"/>
      <c r="AQ663" s="92"/>
      <c r="AR663" s="92"/>
      <c r="AS663" s="92"/>
      <c r="AT663" s="92"/>
      <c r="AU663" s="92"/>
      <c r="AV663" s="92"/>
      <c r="AW663" s="92"/>
      <c r="AX663" s="92"/>
      <c r="AY663" s="92"/>
      <c r="AZ663" s="92"/>
      <c r="BA663" s="92"/>
      <c r="BB663" s="92"/>
      <c r="BC663" s="92"/>
      <c r="BD663" s="92"/>
      <c r="BE663" s="92"/>
      <c r="BF663" s="92"/>
      <c r="BG663" s="92"/>
      <c r="BH663" s="92"/>
      <c r="BI663" s="92"/>
      <c r="BJ663" s="92"/>
      <c r="BK663" s="92"/>
      <c r="BL663" s="92"/>
      <c r="BM663" s="92"/>
      <c r="BN663" s="92"/>
    </row>
    <row r="664" spans="1:66" ht="12.75" customHeight="1">
      <c r="A664" s="92"/>
      <c r="B664" s="92"/>
      <c r="C664" s="92"/>
      <c r="D664" s="92"/>
      <c r="E664" s="92"/>
      <c r="F664" s="92"/>
      <c r="G664" s="92"/>
      <c r="H664" s="92"/>
      <c r="I664" s="92"/>
      <c r="J664" s="92"/>
      <c r="K664" s="92"/>
      <c r="L664" s="92"/>
      <c r="M664" s="92"/>
      <c r="N664" s="92"/>
      <c r="O664" s="92"/>
      <c r="P664" s="92"/>
      <c r="Q664" s="92"/>
      <c r="R664" s="92"/>
      <c r="S664" s="92"/>
      <c r="T664" s="92"/>
      <c r="U664" s="92"/>
      <c r="V664" s="92"/>
      <c r="W664" s="92"/>
      <c r="X664" s="92"/>
      <c r="Y664" s="92"/>
      <c r="Z664" s="92"/>
      <c r="AA664" s="92"/>
      <c r="AB664" s="92"/>
      <c r="AC664" s="92"/>
      <c r="AD664" s="92"/>
      <c r="AE664" s="92"/>
      <c r="AF664" s="92"/>
      <c r="AG664" s="92"/>
      <c r="AH664" s="92"/>
      <c r="AI664" s="92"/>
      <c r="AJ664" s="92"/>
      <c r="AK664" s="92"/>
      <c r="AL664" s="92"/>
      <c r="AM664" s="92"/>
      <c r="AN664" s="92"/>
      <c r="AO664" s="92"/>
      <c r="AP664" s="92"/>
      <c r="AQ664" s="92"/>
      <c r="AR664" s="92"/>
      <c r="AS664" s="92"/>
      <c r="AT664" s="92"/>
      <c r="AU664" s="92"/>
      <c r="AV664" s="92"/>
      <c r="AW664" s="92"/>
      <c r="AX664" s="92"/>
      <c r="AY664" s="92"/>
      <c r="AZ664" s="92"/>
      <c r="BA664" s="92"/>
      <c r="BB664" s="92"/>
      <c r="BC664" s="92"/>
      <c r="BD664" s="92"/>
      <c r="BE664" s="92"/>
      <c r="BF664" s="92"/>
      <c r="BG664" s="92"/>
      <c r="BH664" s="92"/>
      <c r="BI664" s="92"/>
      <c r="BJ664" s="92"/>
      <c r="BK664" s="92"/>
      <c r="BL664" s="92"/>
      <c r="BM664" s="92"/>
      <c r="BN664" s="92"/>
    </row>
    <row r="665" spans="1:66" ht="12.75" customHeight="1">
      <c r="A665" s="92"/>
      <c r="B665" s="92"/>
      <c r="C665" s="92"/>
      <c r="D665" s="92"/>
      <c r="E665" s="92"/>
      <c r="F665" s="92"/>
      <c r="G665" s="92"/>
      <c r="H665" s="92"/>
      <c r="I665" s="92"/>
      <c r="J665" s="92"/>
      <c r="K665" s="92"/>
      <c r="L665" s="92"/>
      <c r="M665" s="92"/>
      <c r="N665" s="92"/>
      <c r="O665" s="92"/>
      <c r="P665" s="92"/>
      <c r="Q665" s="92"/>
      <c r="R665" s="92"/>
      <c r="S665" s="92"/>
      <c r="T665" s="92"/>
      <c r="U665" s="92"/>
      <c r="V665" s="92"/>
      <c r="W665" s="92"/>
      <c r="X665" s="92"/>
      <c r="Y665" s="92"/>
      <c r="Z665" s="92"/>
      <c r="AA665" s="92"/>
      <c r="AB665" s="92"/>
      <c r="AC665" s="92"/>
      <c r="AD665" s="92"/>
      <c r="AE665" s="92"/>
      <c r="AF665" s="92"/>
      <c r="AG665" s="92"/>
      <c r="AH665" s="92"/>
      <c r="AI665" s="92"/>
      <c r="AJ665" s="92"/>
      <c r="AK665" s="92"/>
      <c r="AL665" s="92"/>
      <c r="AM665" s="92"/>
      <c r="AN665" s="92"/>
      <c r="AO665" s="92"/>
      <c r="AP665" s="92"/>
      <c r="AQ665" s="92"/>
      <c r="AR665" s="92"/>
      <c r="AS665" s="92"/>
      <c r="AT665" s="92"/>
      <c r="AU665" s="92"/>
      <c r="AV665" s="92"/>
      <c r="AW665" s="92"/>
      <c r="AX665" s="92"/>
      <c r="AY665" s="92"/>
      <c r="AZ665" s="92"/>
      <c r="BA665" s="92"/>
      <c r="BB665" s="92"/>
      <c r="BC665" s="92"/>
      <c r="BD665" s="92"/>
      <c r="BE665" s="92"/>
      <c r="BF665" s="92"/>
      <c r="BG665" s="92"/>
      <c r="BH665" s="92"/>
      <c r="BI665" s="92"/>
      <c r="BJ665" s="92"/>
      <c r="BK665" s="92"/>
      <c r="BL665" s="92"/>
      <c r="BM665" s="92"/>
      <c r="BN665" s="92"/>
    </row>
    <row r="666" spans="1:66" ht="12.75" customHeight="1">
      <c r="A666" s="92"/>
      <c r="B666" s="92"/>
      <c r="C666" s="92"/>
      <c r="D666" s="92"/>
      <c r="E666" s="92"/>
      <c r="F666" s="92"/>
      <c r="G666" s="92"/>
      <c r="H666" s="92"/>
      <c r="I666" s="92"/>
      <c r="J666" s="92"/>
      <c r="K666" s="92"/>
      <c r="L666" s="92"/>
      <c r="M666" s="92"/>
      <c r="N666" s="92"/>
      <c r="O666" s="92"/>
      <c r="P666" s="92"/>
      <c r="Q666" s="92"/>
      <c r="R666" s="92"/>
      <c r="S666" s="92"/>
      <c r="T666" s="92"/>
      <c r="U666" s="92"/>
      <c r="V666" s="92"/>
      <c r="W666" s="92"/>
      <c r="X666" s="92"/>
      <c r="Y666" s="92"/>
      <c r="Z666" s="92"/>
      <c r="AA666" s="92"/>
      <c r="AB666" s="92"/>
      <c r="AC666" s="92"/>
      <c r="AD666" s="92"/>
      <c r="AE666" s="92"/>
      <c r="AF666" s="92"/>
      <c r="AG666" s="92"/>
      <c r="AH666" s="92"/>
      <c r="AI666" s="92"/>
      <c r="AJ666" s="92"/>
      <c r="AK666" s="92"/>
      <c r="AL666" s="92"/>
      <c r="AM666" s="92"/>
      <c r="AN666" s="92"/>
      <c r="AO666" s="92"/>
      <c r="AP666" s="92"/>
      <c r="AQ666" s="92"/>
      <c r="AR666" s="92"/>
      <c r="AS666" s="92"/>
      <c r="AT666" s="92"/>
      <c r="AU666" s="92"/>
      <c r="AV666" s="92"/>
      <c r="AW666" s="92"/>
      <c r="AX666" s="92"/>
      <c r="AY666" s="92"/>
      <c r="AZ666" s="92"/>
      <c r="BA666" s="92"/>
      <c r="BB666" s="92"/>
      <c r="BC666" s="92"/>
      <c r="BD666" s="92"/>
      <c r="BE666" s="92"/>
      <c r="BF666" s="92"/>
      <c r="BG666" s="92"/>
      <c r="BH666" s="92"/>
      <c r="BI666" s="92"/>
      <c r="BJ666" s="92"/>
      <c r="BK666" s="92"/>
      <c r="BL666" s="92"/>
      <c r="BM666" s="92"/>
      <c r="BN666" s="92"/>
    </row>
    <row r="667" spans="1:66" ht="12.75" customHeight="1">
      <c r="A667" s="92"/>
      <c r="B667" s="92"/>
      <c r="C667" s="92"/>
      <c r="D667" s="92"/>
      <c r="E667" s="92"/>
      <c r="F667" s="92"/>
      <c r="G667" s="92"/>
      <c r="H667" s="92"/>
      <c r="I667" s="92"/>
      <c r="J667" s="92"/>
      <c r="K667" s="92"/>
      <c r="L667" s="92"/>
      <c r="M667" s="92"/>
      <c r="N667" s="92"/>
      <c r="O667" s="92"/>
      <c r="P667" s="92"/>
      <c r="Q667" s="92"/>
      <c r="R667" s="92"/>
      <c r="S667" s="92"/>
      <c r="T667" s="92"/>
      <c r="U667" s="92"/>
      <c r="V667" s="92"/>
      <c r="W667" s="92"/>
      <c r="X667" s="92"/>
      <c r="Y667" s="92"/>
      <c r="Z667" s="92"/>
      <c r="AA667" s="92"/>
      <c r="AB667" s="92"/>
      <c r="AC667" s="92"/>
      <c r="AD667" s="92"/>
      <c r="AE667" s="92"/>
      <c r="AF667" s="92"/>
      <c r="AG667" s="92"/>
      <c r="AH667" s="92"/>
      <c r="AI667" s="92"/>
      <c r="AJ667" s="92"/>
      <c r="AK667" s="92"/>
      <c r="AL667" s="92"/>
      <c r="AM667" s="92"/>
      <c r="AN667" s="92"/>
      <c r="AO667" s="92"/>
      <c r="AP667" s="92"/>
      <c r="AQ667" s="92"/>
      <c r="AR667" s="92"/>
      <c r="AS667" s="92"/>
      <c r="AT667" s="92"/>
      <c r="AU667" s="92"/>
      <c r="AV667" s="92"/>
      <c r="AW667" s="92"/>
      <c r="AX667" s="92"/>
      <c r="AY667" s="92"/>
      <c r="AZ667" s="92"/>
      <c r="BA667" s="92"/>
      <c r="BB667" s="92"/>
      <c r="BC667" s="92"/>
      <c r="BD667" s="92"/>
      <c r="BE667" s="92"/>
      <c r="BF667" s="92"/>
      <c r="BG667" s="92"/>
      <c r="BH667" s="92"/>
      <c r="BI667" s="92"/>
      <c r="BJ667" s="92"/>
      <c r="BK667" s="92"/>
      <c r="BL667" s="92"/>
      <c r="BM667" s="92"/>
      <c r="BN667" s="92"/>
    </row>
    <row r="668" spans="1:66" ht="12.75" customHeight="1">
      <c r="A668" s="92"/>
      <c r="B668" s="92"/>
      <c r="C668" s="92"/>
      <c r="D668" s="92"/>
      <c r="E668" s="92"/>
      <c r="F668" s="92"/>
      <c r="G668" s="92"/>
      <c r="H668" s="92"/>
      <c r="I668" s="92"/>
      <c r="J668" s="92"/>
      <c r="K668" s="92"/>
      <c r="L668" s="92"/>
      <c r="M668" s="92"/>
      <c r="N668" s="92"/>
      <c r="O668" s="92"/>
      <c r="P668" s="92"/>
      <c r="Q668" s="92"/>
      <c r="R668" s="92"/>
      <c r="S668" s="92"/>
      <c r="T668" s="92"/>
      <c r="U668" s="92"/>
      <c r="V668" s="92"/>
      <c r="W668" s="92"/>
      <c r="X668" s="92"/>
      <c r="Y668" s="92"/>
      <c r="Z668" s="92"/>
      <c r="AA668" s="92"/>
      <c r="AB668" s="92"/>
      <c r="AC668" s="92"/>
      <c r="AD668" s="92"/>
      <c r="AE668" s="92"/>
      <c r="AF668" s="92"/>
      <c r="AG668" s="92"/>
      <c r="AH668" s="92"/>
      <c r="AI668" s="92"/>
      <c r="AJ668" s="92"/>
      <c r="AK668" s="92"/>
      <c r="AL668" s="92"/>
      <c r="AM668" s="92"/>
      <c r="AN668" s="92"/>
      <c r="AO668" s="92"/>
      <c r="AP668" s="92"/>
      <c r="AQ668" s="92"/>
      <c r="AR668" s="92"/>
      <c r="AS668" s="92"/>
      <c r="AT668" s="92"/>
      <c r="AU668" s="92"/>
      <c r="AV668" s="92"/>
      <c r="AW668" s="92"/>
      <c r="AX668" s="92"/>
      <c r="AY668" s="92"/>
      <c r="AZ668" s="92"/>
      <c r="BA668" s="92"/>
      <c r="BB668" s="92"/>
      <c r="BC668" s="92"/>
      <c r="BD668" s="92"/>
      <c r="BE668" s="92"/>
      <c r="BF668" s="92"/>
      <c r="BG668" s="92"/>
      <c r="BH668" s="92"/>
      <c r="BI668" s="92"/>
      <c r="BJ668" s="92"/>
      <c r="BK668" s="92"/>
      <c r="BL668" s="92"/>
      <c r="BM668" s="92"/>
      <c r="BN668" s="92"/>
    </row>
    <row r="669" spans="1:66" ht="12.75" customHeight="1">
      <c r="A669" s="92"/>
      <c r="B669" s="92"/>
      <c r="C669" s="92"/>
      <c r="D669" s="92"/>
      <c r="E669" s="92"/>
      <c r="F669" s="92"/>
      <c r="G669" s="92"/>
      <c r="H669" s="92"/>
      <c r="I669" s="92"/>
      <c r="J669" s="92"/>
      <c r="K669" s="92"/>
      <c r="L669" s="92"/>
      <c r="M669" s="92"/>
      <c r="N669" s="92"/>
      <c r="O669" s="92"/>
      <c r="P669" s="92"/>
      <c r="Q669" s="92"/>
      <c r="R669" s="92"/>
      <c r="S669" s="92"/>
      <c r="T669" s="92"/>
      <c r="U669" s="92"/>
      <c r="V669" s="92"/>
      <c r="W669" s="92"/>
      <c r="X669" s="92"/>
      <c r="Y669" s="92"/>
      <c r="Z669" s="92"/>
      <c r="AA669" s="92"/>
      <c r="AB669" s="92"/>
      <c r="AC669" s="92"/>
      <c r="AD669" s="92"/>
      <c r="AE669" s="92"/>
      <c r="AF669" s="92"/>
      <c r="AG669" s="92"/>
      <c r="AH669" s="92"/>
      <c r="AI669" s="92"/>
      <c r="AJ669" s="92"/>
      <c r="AK669" s="92"/>
      <c r="AL669" s="92"/>
      <c r="AM669" s="92"/>
      <c r="AN669" s="92"/>
      <c r="AO669" s="92"/>
      <c r="AP669" s="92"/>
      <c r="AQ669" s="92"/>
      <c r="AR669" s="92"/>
      <c r="AS669" s="92"/>
      <c r="AT669" s="92"/>
      <c r="AU669" s="92"/>
      <c r="AV669" s="92"/>
      <c r="AW669" s="92"/>
      <c r="AX669" s="92"/>
      <c r="AY669" s="92"/>
      <c r="AZ669" s="92"/>
      <c r="BA669" s="92"/>
      <c r="BB669" s="92"/>
      <c r="BC669" s="92"/>
      <c r="BD669" s="92"/>
      <c r="BE669" s="92"/>
      <c r="BF669" s="92"/>
      <c r="BG669" s="92"/>
      <c r="BH669" s="92"/>
      <c r="BI669" s="92"/>
      <c r="BJ669" s="92"/>
      <c r="BK669" s="92"/>
      <c r="BL669" s="92"/>
      <c r="BM669" s="92"/>
      <c r="BN669" s="92"/>
    </row>
    <row r="670" spans="1:66" ht="12.75" customHeight="1">
      <c r="A670" s="92"/>
      <c r="B670" s="92"/>
      <c r="C670" s="92"/>
      <c r="D670" s="92"/>
      <c r="E670" s="92"/>
      <c r="F670" s="92"/>
      <c r="G670" s="92"/>
      <c r="H670" s="92"/>
      <c r="I670" s="92"/>
      <c r="J670" s="92"/>
      <c r="K670" s="92"/>
      <c r="L670" s="92"/>
      <c r="M670" s="92"/>
      <c r="N670" s="92"/>
      <c r="O670" s="92"/>
      <c r="P670" s="92"/>
      <c r="Q670" s="92"/>
      <c r="R670" s="92"/>
      <c r="S670" s="92"/>
      <c r="T670" s="92"/>
      <c r="U670" s="92"/>
      <c r="V670" s="92"/>
      <c r="W670" s="92"/>
      <c r="X670" s="92"/>
      <c r="Y670" s="92"/>
      <c r="Z670" s="92"/>
      <c r="AA670" s="92"/>
      <c r="AB670" s="92"/>
      <c r="AC670" s="92"/>
      <c r="AD670" s="92"/>
      <c r="AE670" s="92"/>
      <c r="AF670" s="92"/>
      <c r="AG670" s="92"/>
      <c r="AH670" s="92"/>
      <c r="AI670" s="92"/>
      <c r="AJ670" s="92"/>
      <c r="AK670" s="92"/>
      <c r="AL670" s="92"/>
      <c r="AM670" s="92"/>
      <c r="AN670" s="92"/>
      <c r="AO670" s="92"/>
      <c r="AP670" s="92"/>
      <c r="AQ670" s="92"/>
      <c r="AR670" s="92"/>
      <c r="AS670" s="92"/>
      <c r="AT670" s="92"/>
      <c r="AU670" s="92"/>
      <c r="AV670" s="92"/>
      <c r="AW670" s="92"/>
      <c r="AX670" s="92"/>
      <c r="AY670" s="92"/>
      <c r="AZ670" s="92"/>
      <c r="BA670" s="92"/>
      <c r="BB670" s="92"/>
      <c r="BC670" s="92"/>
      <c r="BD670" s="92"/>
      <c r="BE670" s="92"/>
      <c r="BF670" s="92"/>
      <c r="BG670" s="92"/>
      <c r="BH670" s="92"/>
      <c r="BI670" s="92"/>
      <c r="BJ670" s="92"/>
      <c r="BK670" s="92"/>
      <c r="BL670" s="92"/>
      <c r="BM670" s="92"/>
      <c r="BN670" s="92"/>
    </row>
    <row r="671" spans="1:66" ht="12.75" customHeight="1">
      <c r="A671" s="92"/>
      <c r="B671" s="92"/>
      <c r="C671" s="92"/>
      <c r="D671" s="92"/>
      <c r="E671" s="92"/>
      <c r="F671" s="92"/>
      <c r="G671" s="92"/>
      <c r="H671" s="92"/>
      <c r="I671" s="92"/>
      <c r="J671" s="92"/>
      <c r="K671" s="92"/>
      <c r="L671" s="92"/>
      <c r="M671" s="92"/>
      <c r="N671" s="92"/>
      <c r="O671" s="92"/>
      <c r="P671" s="92"/>
      <c r="Q671" s="92"/>
      <c r="R671" s="92"/>
      <c r="S671" s="92"/>
      <c r="T671" s="92"/>
      <c r="U671" s="92"/>
      <c r="V671" s="92"/>
      <c r="W671" s="92"/>
      <c r="X671" s="92"/>
      <c r="Y671" s="92"/>
      <c r="Z671" s="92"/>
      <c r="AA671" s="92"/>
      <c r="AB671" s="92"/>
      <c r="AC671" s="92"/>
      <c r="AD671" s="92"/>
      <c r="AE671" s="92"/>
      <c r="AF671" s="92"/>
      <c r="AG671" s="92"/>
      <c r="AH671" s="92"/>
      <c r="AI671" s="92"/>
      <c r="AJ671" s="92"/>
      <c r="AK671" s="92"/>
      <c r="AL671" s="92"/>
      <c r="AM671" s="92"/>
      <c r="AN671" s="92"/>
      <c r="AO671" s="92"/>
      <c r="AP671" s="92"/>
      <c r="AQ671" s="92"/>
      <c r="AR671" s="92"/>
      <c r="AS671" s="92"/>
      <c r="AT671" s="92"/>
      <c r="AU671" s="92"/>
      <c r="AV671" s="92"/>
      <c r="AW671" s="92"/>
      <c r="AX671" s="92"/>
      <c r="AY671" s="92"/>
      <c r="AZ671" s="92"/>
      <c r="BA671" s="92"/>
      <c r="BB671" s="92"/>
      <c r="BC671" s="92"/>
      <c r="BD671" s="92"/>
      <c r="BE671" s="92"/>
      <c r="BF671" s="92"/>
      <c r="BG671" s="92"/>
      <c r="BH671" s="92"/>
      <c r="BI671" s="92"/>
      <c r="BJ671" s="92"/>
      <c r="BK671" s="92"/>
      <c r="BL671" s="92"/>
      <c r="BM671" s="92"/>
      <c r="BN671" s="92"/>
    </row>
    <row r="672" spans="1:66" ht="12.75" customHeight="1">
      <c r="A672" s="92"/>
      <c r="B672" s="92"/>
      <c r="C672" s="92"/>
      <c r="D672" s="92"/>
      <c r="E672" s="92"/>
      <c r="F672" s="92"/>
      <c r="G672" s="92"/>
      <c r="H672" s="92"/>
      <c r="I672" s="92"/>
      <c r="J672" s="92"/>
      <c r="K672" s="92"/>
      <c r="L672" s="92"/>
      <c r="M672" s="92"/>
      <c r="N672" s="92"/>
      <c r="O672" s="92"/>
      <c r="P672" s="92"/>
      <c r="Q672" s="92"/>
      <c r="R672" s="92"/>
      <c r="S672" s="92"/>
      <c r="T672" s="92"/>
      <c r="U672" s="92"/>
      <c r="V672" s="92"/>
      <c r="W672" s="92"/>
      <c r="X672" s="92"/>
      <c r="Y672" s="92"/>
      <c r="Z672" s="92"/>
      <c r="AA672" s="92"/>
      <c r="AB672" s="92"/>
      <c r="AC672" s="92"/>
      <c r="AD672" s="92"/>
      <c r="AE672" s="92"/>
      <c r="AF672" s="92"/>
      <c r="AG672" s="92"/>
      <c r="AH672" s="92"/>
      <c r="AI672" s="92"/>
      <c r="AJ672" s="92"/>
      <c r="AK672" s="92"/>
      <c r="AL672" s="92"/>
      <c r="AM672" s="92"/>
      <c r="AN672" s="92"/>
      <c r="AO672" s="92"/>
      <c r="AP672" s="92"/>
      <c r="AQ672" s="92"/>
      <c r="AR672" s="92"/>
      <c r="AS672" s="92"/>
      <c r="AT672" s="92"/>
      <c r="AU672" s="92"/>
      <c r="AV672" s="92"/>
      <c r="AW672" s="92"/>
      <c r="AX672" s="92"/>
      <c r="AY672" s="92"/>
      <c r="AZ672" s="92"/>
      <c r="BA672" s="92"/>
      <c r="BB672" s="92"/>
      <c r="BC672" s="92"/>
      <c r="BD672" s="92"/>
      <c r="BE672" s="92"/>
      <c r="BF672" s="92"/>
      <c r="BG672" s="92"/>
      <c r="BH672" s="92"/>
      <c r="BI672" s="92"/>
      <c r="BJ672" s="92"/>
      <c r="BK672" s="92"/>
      <c r="BL672" s="92"/>
      <c r="BM672" s="92"/>
      <c r="BN672" s="92"/>
    </row>
    <row r="673" spans="1:66" ht="12.75" customHeight="1">
      <c r="A673" s="92"/>
      <c r="B673" s="92"/>
      <c r="C673" s="92"/>
      <c r="D673" s="92"/>
      <c r="E673" s="92"/>
      <c r="F673" s="92"/>
      <c r="G673" s="92"/>
      <c r="H673" s="92"/>
      <c r="I673" s="92"/>
      <c r="J673" s="92"/>
      <c r="K673" s="92"/>
      <c r="L673" s="92"/>
      <c r="M673" s="92"/>
      <c r="N673" s="92"/>
      <c r="O673" s="92"/>
      <c r="P673" s="92"/>
      <c r="Q673" s="92"/>
      <c r="R673" s="92"/>
      <c r="S673" s="92"/>
      <c r="T673" s="92"/>
      <c r="U673" s="92"/>
      <c r="V673" s="92"/>
      <c r="W673" s="92"/>
      <c r="X673" s="92"/>
      <c r="Y673" s="92"/>
      <c r="Z673" s="92"/>
      <c r="AA673" s="92"/>
      <c r="AB673" s="92"/>
      <c r="AC673" s="92"/>
      <c r="AD673" s="92"/>
      <c r="AE673" s="92"/>
      <c r="AF673" s="92"/>
      <c r="AG673" s="92"/>
      <c r="AH673" s="92"/>
      <c r="AI673" s="92"/>
      <c r="AJ673" s="92"/>
      <c r="AK673" s="92"/>
      <c r="AL673" s="92"/>
      <c r="AM673" s="92"/>
      <c r="AN673" s="92"/>
      <c r="AO673" s="92"/>
      <c r="AP673" s="92"/>
      <c r="AQ673" s="92"/>
      <c r="AR673" s="92"/>
      <c r="AS673" s="92"/>
      <c r="AT673" s="92"/>
      <c r="AU673" s="92"/>
      <c r="AV673" s="92"/>
      <c r="AW673" s="92"/>
      <c r="AX673" s="92"/>
      <c r="AY673" s="92"/>
      <c r="AZ673" s="92"/>
      <c r="BA673" s="92"/>
      <c r="BB673" s="92"/>
      <c r="BC673" s="92"/>
      <c r="BD673" s="92"/>
      <c r="BE673" s="92"/>
      <c r="BF673" s="92"/>
      <c r="BG673" s="92"/>
      <c r="BH673" s="92"/>
      <c r="BI673" s="92"/>
      <c r="BJ673" s="92"/>
      <c r="BK673" s="92"/>
      <c r="BL673" s="92"/>
      <c r="BM673" s="92"/>
      <c r="BN673" s="92"/>
    </row>
    <row r="674" spans="1:66" ht="12.75" customHeight="1">
      <c r="A674" s="92"/>
      <c r="B674" s="92"/>
      <c r="C674" s="92"/>
      <c r="D674" s="92"/>
      <c r="E674" s="92"/>
      <c r="F674" s="92"/>
      <c r="G674" s="92"/>
      <c r="H674" s="92"/>
      <c r="I674" s="92"/>
      <c r="J674" s="92"/>
      <c r="K674" s="92"/>
      <c r="L674" s="92"/>
      <c r="M674" s="92"/>
      <c r="N674" s="92"/>
      <c r="O674" s="92"/>
      <c r="P674" s="92"/>
      <c r="Q674" s="92"/>
      <c r="R674" s="92"/>
      <c r="S674" s="92"/>
      <c r="T674" s="92"/>
      <c r="U674" s="92"/>
      <c r="V674" s="92"/>
      <c r="W674" s="92"/>
      <c r="X674" s="92"/>
      <c r="Y674" s="92"/>
      <c r="Z674" s="92"/>
      <c r="AA674" s="92"/>
      <c r="AB674" s="92"/>
      <c r="AC674" s="92"/>
      <c r="AD674" s="92"/>
      <c r="AE674" s="92"/>
      <c r="AF674" s="92"/>
      <c r="AG674" s="92"/>
      <c r="AH674" s="92"/>
      <c r="AI674" s="92"/>
      <c r="AJ674" s="92"/>
      <c r="AK674" s="92"/>
      <c r="AL674" s="92"/>
      <c r="AM674" s="92"/>
      <c r="AN674" s="92"/>
      <c r="AO674" s="92"/>
      <c r="AP674" s="92"/>
      <c r="AQ674" s="92"/>
      <c r="AR674" s="92"/>
      <c r="AS674" s="92"/>
      <c r="AT674" s="92"/>
      <c r="AU674" s="92"/>
      <c r="AV674" s="92"/>
      <c r="AW674" s="92"/>
      <c r="AX674" s="92"/>
      <c r="AY674" s="92"/>
      <c r="AZ674" s="92"/>
      <c r="BA674" s="92"/>
      <c r="BB674" s="92"/>
      <c r="BC674" s="92"/>
      <c r="BD674" s="92"/>
      <c r="BE674" s="92"/>
      <c r="BF674" s="92"/>
      <c r="BG674" s="92"/>
      <c r="BH674" s="92"/>
      <c r="BI674" s="92"/>
      <c r="BJ674" s="92"/>
      <c r="BK674" s="92"/>
      <c r="BL674" s="92"/>
      <c r="BM674" s="92"/>
      <c r="BN674" s="92"/>
    </row>
    <row r="675" spans="1:66" ht="12.75" customHeight="1">
      <c r="A675" s="92"/>
      <c r="B675" s="92"/>
      <c r="C675" s="92"/>
      <c r="D675" s="92"/>
      <c r="E675" s="92"/>
      <c r="F675" s="92"/>
      <c r="G675" s="92"/>
      <c r="H675" s="92"/>
      <c r="I675" s="92"/>
      <c r="J675" s="92"/>
      <c r="K675" s="92"/>
      <c r="L675" s="92"/>
      <c r="M675" s="92"/>
      <c r="N675" s="92"/>
      <c r="O675" s="92"/>
      <c r="P675" s="92"/>
      <c r="Q675" s="92"/>
      <c r="R675" s="92"/>
      <c r="S675" s="92"/>
      <c r="T675" s="92"/>
      <c r="U675" s="92"/>
      <c r="V675" s="92"/>
      <c r="W675" s="92"/>
      <c r="X675" s="92"/>
      <c r="Y675" s="92"/>
      <c r="Z675" s="92"/>
      <c r="AA675" s="92"/>
      <c r="AB675" s="92"/>
      <c r="AC675" s="92"/>
      <c r="AD675" s="92"/>
      <c r="AE675" s="92"/>
      <c r="AF675" s="92"/>
      <c r="AG675" s="92"/>
      <c r="AH675" s="92"/>
      <c r="AI675" s="92"/>
      <c r="AJ675" s="92"/>
      <c r="AK675" s="92"/>
      <c r="AL675" s="92"/>
      <c r="AM675" s="92"/>
      <c r="AN675" s="92"/>
      <c r="AO675" s="92"/>
      <c r="AP675" s="92"/>
      <c r="AQ675" s="92"/>
      <c r="AR675" s="92"/>
      <c r="AS675" s="92"/>
      <c r="AT675" s="92"/>
      <c r="AU675" s="92"/>
      <c r="AV675" s="92"/>
      <c r="AW675" s="92"/>
      <c r="AX675" s="92"/>
      <c r="AY675" s="92"/>
      <c r="AZ675" s="92"/>
      <c r="BA675" s="92"/>
      <c r="BB675" s="92"/>
      <c r="BC675" s="92"/>
      <c r="BD675" s="92"/>
      <c r="BE675" s="92"/>
      <c r="BF675" s="92"/>
      <c r="BG675" s="92"/>
      <c r="BH675" s="92"/>
      <c r="BI675" s="92"/>
      <c r="BJ675" s="92"/>
      <c r="BK675" s="92"/>
      <c r="BL675" s="92"/>
      <c r="BM675" s="92"/>
      <c r="BN675" s="92"/>
    </row>
    <row r="676" spans="1:66" ht="12.75" customHeight="1">
      <c r="A676" s="92"/>
      <c r="B676" s="92"/>
      <c r="C676" s="92"/>
      <c r="D676" s="92"/>
      <c r="E676" s="92"/>
      <c r="F676" s="92"/>
      <c r="G676" s="92"/>
      <c r="H676" s="92"/>
      <c r="I676" s="92"/>
      <c r="J676" s="92"/>
      <c r="K676" s="92"/>
      <c r="L676" s="92"/>
      <c r="M676" s="92"/>
      <c r="N676" s="92"/>
      <c r="O676" s="92"/>
      <c r="P676" s="92"/>
      <c r="Q676" s="92"/>
      <c r="R676" s="92"/>
      <c r="S676" s="92"/>
      <c r="T676" s="92"/>
      <c r="U676" s="92"/>
      <c r="V676" s="92"/>
      <c r="W676" s="92"/>
      <c r="X676" s="92"/>
      <c r="Y676" s="92"/>
      <c r="Z676" s="92"/>
      <c r="AA676" s="92"/>
      <c r="AB676" s="92"/>
      <c r="AC676" s="92"/>
      <c r="AD676" s="92"/>
      <c r="AE676" s="92"/>
      <c r="AF676" s="92"/>
      <c r="AG676" s="92"/>
      <c r="AH676" s="92"/>
      <c r="AI676" s="92"/>
      <c r="AJ676" s="92"/>
      <c r="AK676" s="92"/>
      <c r="AL676" s="92"/>
      <c r="AM676" s="92"/>
      <c r="AN676" s="92"/>
      <c r="AO676" s="92"/>
      <c r="AP676" s="92"/>
      <c r="AQ676" s="92"/>
      <c r="AR676" s="92"/>
      <c r="AS676" s="92"/>
      <c r="AT676" s="92"/>
      <c r="AU676" s="92"/>
      <c r="AV676" s="92"/>
      <c r="AW676" s="92"/>
      <c r="AX676" s="92"/>
      <c r="AY676" s="92"/>
      <c r="AZ676" s="92"/>
      <c r="BA676" s="92"/>
      <c r="BB676" s="92"/>
      <c r="BC676" s="92"/>
      <c r="BD676" s="92"/>
      <c r="BE676" s="92"/>
      <c r="BF676" s="92"/>
      <c r="BG676" s="92"/>
      <c r="BH676" s="92"/>
      <c r="BI676" s="92"/>
      <c r="BJ676" s="92"/>
      <c r="BK676" s="92"/>
      <c r="BL676" s="92"/>
      <c r="BM676" s="92"/>
      <c r="BN676" s="92"/>
    </row>
    <row r="677" spans="1:66" ht="12.75" customHeight="1">
      <c r="A677" s="92"/>
      <c r="B677" s="92"/>
      <c r="C677" s="92"/>
      <c r="D677" s="92"/>
      <c r="E677" s="92"/>
      <c r="F677" s="92"/>
      <c r="G677" s="92"/>
      <c r="H677" s="92"/>
      <c r="I677" s="92"/>
      <c r="J677" s="92"/>
      <c r="K677" s="92"/>
      <c r="L677" s="92"/>
      <c r="M677" s="92"/>
      <c r="N677" s="92"/>
      <c r="O677" s="92"/>
      <c r="P677" s="92"/>
      <c r="Q677" s="92"/>
      <c r="R677" s="92"/>
      <c r="S677" s="92"/>
      <c r="T677" s="92"/>
      <c r="U677" s="92"/>
      <c r="V677" s="92"/>
      <c r="W677" s="92"/>
      <c r="X677" s="92"/>
      <c r="Y677" s="92"/>
      <c r="Z677" s="92"/>
      <c r="AA677" s="92"/>
      <c r="AB677" s="92"/>
      <c r="AC677" s="92"/>
      <c r="AD677" s="92"/>
      <c r="AE677" s="92"/>
      <c r="AF677" s="92"/>
      <c r="AG677" s="92"/>
      <c r="AH677" s="92"/>
      <c r="AI677" s="92"/>
      <c r="AJ677" s="92"/>
      <c r="AK677" s="92"/>
      <c r="AL677" s="92"/>
      <c r="AM677" s="92"/>
      <c r="AN677" s="92"/>
      <c r="AO677" s="92"/>
      <c r="AP677" s="92"/>
      <c r="AQ677" s="92"/>
      <c r="AR677" s="92"/>
      <c r="AS677" s="92"/>
      <c r="AT677" s="92"/>
      <c r="AU677" s="92"/>
      <c r="AV677" s="92"/>
      <c r="AW677" s="92"/>
      <c r="AX677" s="92"/>
      <c r="AY677" s="92"/>
      <c r="AZ677" s="92"/>
      <c r="BA677" s="92"/>
      <c r="BB677" s="92"/>
      <c r="BC677" s="92"/>
      <c r="BD677" s="92"/>
      <c r="BE677" s="92"/>
      <c r="BF677" s="92"/>
      <c r="BG677" s="92"/>
      <c r="BH677" s="92"/>
      <c r="BI677" s="92"/>
      <c r="BJ677" s="92"/>
      <c r="BK677" s="92"/>
      <c r="BL677" s="92"/>
      <c r="BM677" s="92"/>
      <c r="BN677" s="92"/>
    </row>
    <row r="678" spans="1:66" ht="12.75" customHeight="1">
      <c r="A678" s="92"/>
      <c r="B678" s="92"/>
      <c r="C678" s="92"/>
      <c r="D678" s="92"/>
      <c r="E678" s="92"/>
      <c r="F678" s="92"/>
      <c r="G678" s="92"/>
      <c r="H678" s="92"/>
      <c r="I678" s="92"/>
      <c r="J678" s="92"/>
      <c r="K678" s="92"/>
      <c r="L678" s="92"/>
      <c r="M678" s="92"/>
      <c r="N678" s="92"/>
      <c r="O678" s="92"/>
      <c r="P678" s="92"/>
      <c r="Q678" s="92"/>
      <c r="R678" s="92"/>
      <c r="S678" s="92"/>
      <c r="T678" s="92"/>
      <c r="U678" s="92"/>
      <c r="V678" s="92"/>
      <c r="W678" s="92"/>
      <c r="X678" s="92"/>
      <c r="Y678" s="92"/>
      <c r="Z678" s="92"/>
      <c r="AA678" s="92"/>
      <c r="AB678" s="92"/>
      <c r="AC678" s="92"/>
      <c r="AD678" s="92"/>
      <c r="AE678" s="92"/>
      <c r="AF678" s="92"/>
      <c r="AG678" s="92"/>
      <c r="AH678" s="92"/>
      <c r="AI678" s="92"/>
      <c r="AJ678" s="92"/>
      <c r="AK678" s="92"/>
      <c r="AL678" s="92"/>
      <c r="AM678" s="92"/>
      <c r="AN678" s="92"/>
      <c r="AO678" s="92"/>
      <c r="AP678" s="92"/>
      <c r="AQ678" s="92"/>
      <c r="AR678" s="92"/>
      <c r="AS678" s="92"/>
      <c r="AT678" s="92"/>
      <c r="AU678" s="92"/>
      <c r="AV678" s="92"/>
      <c r="AW678" s="92"/>
      <c r="AX678" s="92"/>
      <c r="AY678" s="92"/>
      <c r="AZ678" s="92"/>
      <c r="BA678" s="92"/>
      <c r="BB678" s="92"/>
      <c r="BC678" s="92"/>
      <c r="BD678" s="92"/>
      <c r="BE678" s="92"/>
      <c r="BF678" s="92"/>
      <c r="BG678" s="92"/>
      <c r="BH678" s="92"/>
      <c r="BI678" s="92"/>
      <c r="BJ678" s="92"/>
      <c r="BK678" s="92"/>
      <c r="BL678" s="92"/>
      <c r="BM678" s="92"/>
      <c r="BN678" s="92"/>
    </row>
    <row r="679" spans="1:66" ht="12.75" customHeight="1">
      <c r="A679" s="92"/>
      <c r="B679" s="92"/>
      <c r="C679" s="92"/>
      <c r="D679" s="92"/>
      <c r="E679" s="92"/>
      <c r="F679" s="92"/>
      <c r="G679" s="92"/>
      <c r="H679" s="92"/>
      <c r="I679" s="92"/>
      <c r="J679" s="92"/>
      <c r="K679" s="92"/>
      <c r="L679" s="92"/>
      <c r="M679" s="92"/>
      <c r="N679" s="92"/>
      <c r="O679" s="92"/>
      <c r="P679" s="92"/>
      <c r="Q679" s="92"/>
      <c r="R679" s="92"/>
      <c r="S679" s="92"/>
      <c r="T679" s="92"/>
      <c r="U679" s="92"/>
      <c r="V679" s="92"/>
      <c r="W679" s="92"/>
      <c r="X679" s="92"/>
      <c r="Y679" s="92"/>
      <c r="Z679" s="92"/>
      <c r="AA679" s="92"/>
      <c r="AB679" s="92"/>
      <c r="AC679" s="92"/>
      <c r="AD679" s="92"/>
      <c r="AE679" s="92"/>
      <c r="AF679" s="92"/>
      <c r="AG679" s="92"/>
      <c r="AH679" s="92"/>
      <c r="AI679" s="92"/>
      <c r="AJ679" s="92"/>
      <c r="AK679" s="92"/>
      <c r="AL679" s="92"/>
      <c r="AM679" s="92"/>
      <c r="AN679" s="92"/>
      <c r="AO679" s="92"/>
      <c r="AP679" s="92"/>
      <c r="AQ679" s="92"/>
      <c r="AR679" s="92"/>
      <c r="AS679" s="92"/>
      <c r="AT679" s="92"/>
      <c r="AU679" s="92"/>
      <c r="AV679" s="92"/>
      <c r="AW679" s="92"/>
      <c r="AX679" s="92"/>
      <c r="AY679" s="92"/>
      <c r="AZ679" s="92"/>
      <c r="BA679" s="92"/>
      <c r="BB679" s="92"/>
      <c r="BC679" s="92"/>
      <c r="BD679" s="92"/>
      <c r="BE679" s="92"/>
      <c r="BF679" s="92"/>
      <c r="BG679" s="92"/>
      <c r="BH679" s="92"/>
      <c r="BI679" s="92"/>
      <c r="BJ679" s="92"/>
      <c r="BK679" s="92"/>
      <c r="BL679" s="92"/>
      <c r="BM679" s="92"/>
      <c r="BN679" s="92"/>
    </row>
    <row r="680" spans="1:66" ht="12.75" customHeight="1">
      <c r="A680" s="92"/>
      <c r="B680" s="92"/>
      <c r="C680" s="92"/>
      <c r="D680" s="92"/>
      <c r="E680" s="92"/>
      <c r="F680" s="92"/>
      <c r="G680" s="92"/>
      <c r="H680" s="92"/>
      <c r="I680" s="92"/>
      <c r="J680" s="92"/>
      <c r="K680" s="92"/>
      <c r="L680" s="92"/>
      <c r="M680" s="92"/>
      <c r="N680" s="92"/>
      <c r="O680" s="92"/>
      <c r="P680" s="92"/>
      <c r="Q680" s="92"/>
      <c r="R680" s="92"/>
      <c r="S680" s="92"/>
      <c r="T680" s="92"/>
      <c r="U680" s="92"/>
      <c r="V680" s="92"/>
      <c r="W680" s="92"/>
      <c r="X680" s="92"/>
      <c r="Y680" s="92"/>
      <c r="Z680" s="92"/>
      <c r="AA680" s="92"/>
      <c r="AB680" s="92"/>
      <c r="AC680" s="92"/>
      <c r="AD680" s="92"/>
      <c r="AE680" s="92"/>
      <c r="AF680" s="92"/>
      <c r="AG680" s="92"/>
      <c r="AH680" s="92"/>
      <c r="AI680" s="92"/>
      <c r="AJ680" s="92"/>
      <c r="AK680" s="92"/>
      <c r="AL680" s="92"/>
      <c r="AM680" s="92"/>
      <c r="AN680" s="92"/>
      <c r="AO680" s="92"/>
      <c r="AP680" s="92"/>
      <c r="AQ680" s="92"/>
      <c r="AR680" s="92"/>
      <c r="AS680" s="92"/>
      <c r="AT680" s="92"/>
      <c r="AU680" s="92"/>
      <c r="AV680" s="92"/>
      <c r="AW680" s="92"/>
      <c r="AX680" s="92"/>
      <c r="AY680" s="92"/>
      <c r="AZ680" s="92"/>
      <c r="BA680" s="92"/>
      <c r="BB680" s="92"/>
      <c r="BC680" s="92"/>
      <c r="BD680" s="92"/>
      <c r="BE680" s="92"/>
      <c r="BF680" s="92"/>
      <c r="BG680" s="92"/>
      <c r="BH680" s="92"/>
      <c r="BI680" s="92"/>
      <c r="BJ680" s="92"/>
      <c r="BK680" s="92"/>
      <c r="BL680" s="92"/>
      <c r="BM680" s="92"/>
      <c r="BN680" s="92"/>
    </row>
    <row r="681" spans="1:66" ht="12.75" customHeight="1">
      <c r="A681" s="92"/>
      <c r="B681" s="92"/>
      <c r="C681" s="92"/>
      <c r="D681" s="92"/>
      <c r="E681" s="92"/>
      <c r="F681" s="92"/>
      <c r="G681" s="92"/>
      <c r="H681" s="92"/>
      <c r="I681" s="92"/>
      <c r="J681" s="92"/>
      <c r="K681" s="92"/>
      <c r="L681" s="92"/>
      <c r="M681" s="92"/>
      <c r="N681" s="92"/>
      <c r="O681" s="92"/>
      <c r="P681" s="92"/>
      <c r="Q681" s="92"/>
      <c r="R681" s="92"/>
      <c r="S681" s="92"/>
      <c r="T681" s="92"/>
      <c r="U681" s="92"/>
      <c r="V681" s="92"/>
      <c r="W681" s="92"/>
      <c r="X681" s="92"/>
      <c r="Y681" s="92"/>
      <c r="Z681" s="92"/>
      <c r="AA681" s="92"/>
      <c r="AB681" s="92"/>
      <c r="AC681" s="92"/>
      <c r="AD681" s="92"/>
      <c r="AE681" s="92"/>
      <c r="AF681" s="92"/>
      <c r="AG681" s="92"/>
      <c r="AH681" s="92"/>
      <c r="AI681" s="92"/>
      <c r="AJ681" s="92"/>
      <c r="AK681" s="92"/>
      <c r="AL681" s="92"/>
      <c r="AM681" s="92"/>
      <c r="AN681" s="92"/>
      <c r="AO681" s="92"/>
      <c r="AP681" s="92"/>
      <c r="AQ681" s="92"/>
      <c r="AR681" s="92"/>
      <c r="AS681" s="92"/>
      <c r="AT681" s="92"/>
      <c r="AU681" s="92"/>
      <c r="AV681" s="92"/>
      <c r="AW681" s="92"/>
      <c r="AX681" s="92"/>
      <c r="AY681" s="92"/>
      <c r="AZ681" s="92"/>
      <c r="BA681" s="92"/>
      <c r="BB681" s="92"/>
      <c r="BC681" s="92"/>
      <c r="BD681" s="92"/>
      <c r="BE681" s="92"/>
      <c r="BF681" s="92"/>
      <c r="BG681" s="92"/>
      <c r="BH681" s="92"/>
      <c r="BI681" s="92"/>
      <c r="BJ681" s="92"/>
      <c r="BK681" s="92"/>
      <c r="BL681" s="92"/>
      <c r="BM681" s="92"/>
      <c r="BN681" s="92"/>
    </row>
    <row r="682" spans="1:66" ht="12.75" customHeight="1">
      <c r="A682" s="92"/>
      <c r="B682" s="92"/>
      <c r="C682" s="92"/>
      <c r="D682" s="92"/>
      <c r="E682" s="92"/>
      <c r="F682" s="92"/>
      <c r="G682" s="92"/>
      <c r="H682" s="92"/>
      <c r="I682" s="92"/>
      <c r="J682" s="92"/>
      <c r="K682" s="92"/>
      <c r="L682" s="92"/>
      <c r="M682" s="92"/>
      <c r="N682" s="92"/>
      <c r="O682" s="92"/>
      <c r="P682" s="92"/>
      <c r="Q682" s="92"/>
      <c r="R682" s="92"/>
      <c r="S682" s="92"/>
      <c r="T682" s="92"/>
      <c r="U682" s="92"/>
      <c r="V682" s="92"/>
      <c r="W682" s="92"/>
      <c r="X682" s="92"/>
      <c r="Y682" s="92"/>
      <c r="Z682" s="92"/>
      <c r="AA682" s="92"/>
      <c r="AB682" s="92"/>
      <c r="AC682" s="92"/>
      <c r="AD682" s="92"/>
      <c r="AE682" s="92"/>
      <c r="AF682" s="92"/>
      <c r="AG682" s="92"/>
      <c r="AH682" s="92"/>
      <c r="AI682" s="92"/>
      <c r="AJ682" s="92"/>
      <c r="AK682" s="92"/>
      <c r="AL682" s="92"/>
      <c r="AM682" s="92"/>
      <c r="AN682" s="92"/>
      <c r="AO682" s="92"/>
      <c r="AP682" s="92"/>
      <c r="AQ682" s="92"/>
      <c r="AR682" s="92"/>
      <c r="AS682" s="92"/>
      <c r="AT682" s="92"/>
      <c r="AU682" s="92"/>
      <c r="AV682" s="92"/>
      <c r="AW682" s="92"/>
      <c r="AX682" s="92"/>
      <c r="AY682" s="92"/>
      <c r="AZ682" s="92"/>
      <c r="BA682" s="92"/>
      <c r="BB682" s="92"/>
      <c r="BC682" s="92"/>
      <c r="BD682" s="92"/>
      <c r="BE682" s="92"/>
      <c r="BF682" s="92"/>
      <c r="BG682" s="92"/>
      <c r="BH682" s="92"/>
      <c r="BI682" s="92"/>
      <c r="BJ682" s="92"/>
      <c r="BK682" s="92"/>
      <c r="BL682" s="92"/>
      <c r="BM682" s="92"/>
      <c r="BN682" s="92"/>
    </row>
    <row r="683" spans="1:66" ht="12.75" customHeight="1">
      <c r="A683" s="92"/>
      <c r="B683" s="92"/>
      <c r="C683" s="92"/>
      <c r="D683" s="92"/>
      <c r="E683" s="92"/>
      <c r="F683" s="92"/>
      <c r="G683" s="92"/>
      <c r="H683" s="92"/>
      <c r="I683" s="92"/>
      <c r="J683" s="92"/>
      <c r="K683" s="92"/>
      <c r="L683" s="92"/>
      <c r="M683" s="92"/>
      <c r="N683" s="92"/>
      <c r="O683" s="92"/>
      <c r="P683" s="92"/>
      <c r="Q683" s="92"/>
      <c r="R683" s="92"/>
      <c r="S683" s="92"/>
      <c r="T683" s="92"/>
      <c r="U683" s="92"/>
      <c r="V683" s="92"/>
      <c r="W683" s="92"/>
      <c r="X683" s="92"/>
      <c r="Y683" s="92"/>
      <c r="Z683" s="92"/>
      <c r="AA683" s="92"/>
      <c r="AB683" s="92"/>
      <c r="AC683" s="92"/>
      <c r="AD683" s="92"/>
      <c r="AE683" s="92"/>
      <c r="AF683" s="92"/>
      <c r="AG683" s="92"/>
      <c r="AH683" s="92"/>
      <c r="AI683" s="92"/>
      <c r="AJ683" s="92"/>
      <c r="AK683" s="92"/>
      <c r="AL683" s="92"/>
      <c r="AM683" s="92"/>
      <c r="AN683" s="92"/>
      <c r="AO683" s="92"/>
      <c r="AP683" s="92"/>
      <c r="AQ683" s="92"/>
      <c r="AR683" s="92"/>
      <c r="AS683" s="92"/>
      <c r="AT683" s="92"/>
      <c r="AU683" s="92"/>
      <c r="AV683" s="92"/>
      <c r="AW683" s="92"/>
      <c r="AX683" s="92"/>
      <c r="AY683" s="92"/>
      <c r="AZ683" s="92"/>
      <c r="BA683" s="92"/>
      <c r="BB683" s="92"/>
      <c r="BC683" s="92"/>
      <c r="BD683" s="92"/>
      <c r="BE683" s="92"/>
      <c r="BF683" s="92"/>
      <c r="BG683" s="92"/>
      <c r="BH683" s="92"/>
      <c r="BI683" s="92"/>
      <c r="BJ683" s="92"/>
      <c r="BK683" s="92"/>
      <c r="BL683" s="92"/>
      <c r="BM683" s="92"/>
      <c r="BN683" s="92"/>
    </row>
    <row r="684" spans="1:66" ht="12.75" customHeight="1">
      <c r="A684" s="92"/>
      <c r="B684" s="92"/>
      <c r="C684" s="92"/>
      <c r="D684" s="92"/>
      <c r="E684" s="92"/>
      <c r="F684" s="92"/>
      <c r="G684" s="92"/>
      <c r="H684" s="92"/>
      <c r="I684" s="92"/>
      <c r="J684" s="92"/>
      <c r="K684" s="92"/>
      <c r="L684" s="92"/>
      <c r="M684" s="92"/>
      <c r="N684" s="92"/>
      <c r="O684" s="92"/>
      <c r="P684" s="92"/>
      <c r="Q684" s="92"/>
      <c r="R684" s="92"/>
      <c r="S684" s="92"/>
      <c r="T684" s="92"/>
      <c r="U684" s="92"/>
      <c r="V684" s="92"/>
      <c r="W684" s="92"/>
      <c r="X684" s="92"/>
      <c r="Y684" s="92"/>
      <c r="Z684" s="92"/>
      <c r="AA684" s="92"/>
      <c r="AB684" s="92"/>
      <c r="AC684" s="92"/>
      <c r="AD684" s="92"/>
      <c r="AE684" s="92"/>
      <c r="AF684" s="92"/>
      <c r="AG684" s="92"/>
      <c r="AH684" s="92"/>
      <c r="AI684" s="92"/>
      <c r="AJ684" s="92"/>
      <c r="AK684" s="92"/>
      <c r="AL684" s="92"/>
      <c r="AM684" s="92"/>
      <c r="AN684" s="92"/>
      <c r="AO684" s="92"/>
      <c r="AP684" s="92"/>
      <c r="AQ684" s="92"/>
      <c r="AR684" s="92"/>
      <c r="AS684" s="92"/>
      <c r="AT684" s="92"/>
      <c r="AU684" s="92"/>
      <c r="AV684" s="92"/>
      <c r="AW684" s="92"/>
      <c r="AX684" s="92"/>
      <c r="AY684" s="92"/>
      <c r="AZ684" s="92"/>
      <c r="BA684" s="92"/>
      <c r="BB684" s="92"/>
      <c r="BC684" s="92"/>
      <c r="BD684" s="92"/>
      <c r="BE684" s="92"/>
      <c r="BF684" s="92"/>
      <c r="BG684" s="92"/>
      <c r="BH684" s="92"/>
      <c r="BI684" s="92"/>
      <c r="BJ684" s="92"/>
      <c r="BK684" s="92"/>
      <c r="BL684" s="92"/>
      <c r="BM684" s="92"/>
      <c r="BN684" s="92"/>
    </row>
    <row r="685" spans="1:66" ht="12.75" customHeight="1">
      <c r="A685" s="92"/>
      <c r="B685" s="92"/>
      <c r="C685" s="92"/>
      <c r="D685" s="92"/>
      <c r="E685" s="92"/>
      <c r="F685" s="92"/>
      <c r="G685" s="92"/>
      <c r="H685" s="92"/>
      <c r="I685" s="92"/>
      <c r="J685" s="92"/>
      <c r="K685" s="92"/>
      <c r="L685" s="92"/>
      <c r="M685" s="92"/>
      <c r="N685" s="92"/>
      <c r="O685" s="92"/>
      <c r="P685" s="92"/>
      <c r="Q685" s="92"/>
      <c r="R685" s="92"/>
      <c r="S685" s="92"/>
      <c r="T685" s="92"/>
      <c r="U685" s="92"/>
      <c r="V685" s="92"/>
      <c r="W685" s="92"/>
      <c r="X685" s="92"/>
      <c r="Y685" s="92"/>
      <c r="Z685" s="92"/>
      <c r="AA685" s="92"/>
      <c r="AB685" s="92"/>
      <c r="AC685" s="92"/>
      <c r="AD685" s="92"/>
      <c r="AE685" s="92"/>
      <c r="AF685" s="92"/>
      <c r="AG685" s="92"/>
      <c r="AH685" s="92"/>
      <c r="AI685" s="92"/>
      <c r="AJ685" s="92"/>
      <c r="AK685" s="92"/>
      <c r="AL685" s="92"/>
      <c r="AM685" s="92"/>
      <c r="AN685" s="92"/>
      <c r="AO685" s="92"/>
      <c r="AP685" s="92"/>
      <c r="AQ685" s="92"/>
      <c r="AR685" s="92"/>
      <c r="AS685" s="92"/>
      <c r="AT685" s="92"/>
      <c r="AU685" s="92"/>
      <c r="AV685" s="92"/>
      <c r="AW685" s="92"/>
      <c r="AX685" s="92"/>
      <c r="AY685" s="92"/>
      <c r="AZ685" s="92"/>
      <c r="BA685" s="92"/>
      <c r="BB685" s="92"/>
      <c r="BC685" s="92"/>
      <c r="BD685" s="92"/>
      <c r="BE685" s="92"/>
      <c r="BF685" s="92"/>
      <c r="BG685" s="92"/>
      <c r="BH685" s="92"/>
      <c r="BI685" s="92"/>
      <c r="BJ685" s="92"/>
      <c r="BK685" s="92"/>
      <c r="BL685" s="92"/>
      <c r="BM685" s="92"/>
      <c r="BN685" s="92"/>
    </row>
    <row r="686" spans="1:66" ht="12.75" customHeight="1">
      <c r="A686" s="92"/>
      <c r="B686" s="92"/>
      <c r="C686" s="92"/>
      <c r="D686" s="92"/>
      <c r="E686" s="92"/>
      <c r="F686" s="92"/>
      <c r="G686" s="92"/>
      <c r="H686" s="92"/>
      <c r="I686" s="92"/>
      <c r="J686" s="92"/>
      <c r="K686" s="92"/>
      <c r="L686" s="92"/>
      <c r="M686" s="92"/>
      <c r="N686" s="92"/>
      <c r="O686" s="92"/>
      <c r="P686" s="92"/>
      <c r="Q686" s="92"/>
      <c r="R686" s="92"/>
      <c r="S686" s="92"/>
      <c r="T686" s="92"/>
      <c r="U686" s="92"/>
      <c r="V686" s="92"/>
      <c r="W686" s="92"/>
      <c r="X686" s="92"/>
      <c r="Y686" s="92"/>
      <c r="Z686" s="92"/>
      <c r="AA686" s="92"/>
      <c r="AB686" s="92"/>
      <c r="AC686" s="92"/>
      <c r="AD686" s="92"/>
      <c r="AE686" s="92"/>
      <c r="AF686" s="92"/>
      <c r="AG686" s="92"/>
      <c r="AH686" s="92"/>
      <c r="AI686" s="92"/>
      <c r="AJ686" s="92"/>
      <c r="AK686" s="92"/>
      <c r="AL686" s="92"/>
      <c r="AM686" s="92"/>
      <c r="AN686" s="92"/>
      <c r="AO686" s="92"/>
      <c r="AP686" s="92"/>
      <c r="AQ686" s="92"/>
      <c r="AR686" s="92"/>
      <c r="AS686" s="92"/>
      <c r="AT686" s="92"/>
      <c r="AU686" s="92"/>
      <c r="AV686" s="92"/>
      <c r="AW686" s="92"/>
      <c r="AX686" s="92"/>
      <c r="AY686" s="92"/>
      <c r="AZ686" s="92"/>
      <c r="BA686" s="92"/>
      <c r="BB686" s="92"/>
      <c r="BC686" s="92"/>
      <c r="BD686" s="92"/>
      <c r="BE686" s="92"/>
      <c r="BF686" s="92"/>
      <c r="BG686" s="92"/>
      <c r="BH686" s="92"/>
      <c r="BI686" s="92"/>
      <c r="BJ686" s="92"/>
      <c r="BK686" s="92"/>
      <c r="BL686" s="92"/>
      <c r="BM686" s="92"/>
      <c r="BN686" s="92"/>
    </row>
    <row r="687" spans="1:66" ht="12.75" customHeight="1">
      <c r="A687" s="92"/>
      <c r="B687" s="92"/>
      <c r="C687" s="92"/>
      <c r="D687" s="92"/>
      <c r="E687" s="92"/>
      <c r="F687" s="92"/>
      <c r="G687" s="92"/>
      <c r="H687" s="92"/>
      <c r="I687" s="92"/>
      <c r="J687" s="92"/>
      <c r="K687" s="92"/>
      <c r="L687" s="92"/>
      <c r="M687" s="92"/>
      <c r="N687" s="92"/>
      <c r="O687" s="92"/>
      <c r="P687" s="92"/>
      <c r="Q687" s="92"/>
      <c r="R687" s="92"/>
      <c r="S687" s="92"/>
      <c r="T687" s="92"/>
      <c r="U687" s="92"/>
      <c r="V687" s="92"/>
      <c r="W687" s="92"/>
      <c r="X687" s="92"/>
      <c r="Y687" s="92"/>
      <c r="Z687" s="92"/>
      <c r="AA687" s="92"/>
      <c r="AB687" s="92"/>
      <c r="AC687" s="92"/>
      <c r="AD687" s="92"/>
      <c r="AE687" s="92"/>
      <c r="AF687" s="92"/>
      <c r="AG687" s="92"/>
      <c r="AH687" s="92"/>
      <c r="AI687" s="92"/>
      <c r="AJ687" s="92"/>
      <c r="AK687" s="92"/>
      <c r="AL687" s="92"/>
      <c r="AM687" s="92"/>
      <c r="AN687" s="92"/>
      <c r="AO687" s="92"/>
      <c r="AP687" s="92"/>
      <c r="AQ687" s="92"/>
      <c r="AR687" s="92"/>
      <c r="AS687" s="92"/>
      <c r="AT687" s="92"/>
      <c r="AU687" s="92"/>
      <c r="AV687" s="92"/>
      <c r="AW687" s="92"/>
      <c r="AX687" s="92"/>
      <c r="AY687" s="92"/>
      <c r="AZ687" s="92"/>
      <c r="BA687" s="92"/>
      <c r="BB687" s="92"/>
      <c r="BC687" s="92"/>
      <c r="BD687" s="92"/>
      <c r="BE687" s="92"/>
      <c r="BF687" s="92"/>
      <c r="BG687" s="92"/>
      <c r="BH687" s="92"/>
      <c r="BI687" s="92"/>
      <c r="BJ687" s="92"/>
      <c r="BK687" s="92"/>
      <c r="BL687" s="92"/>
      <c r="BM687" s="92"/>
      <c r="BN687" s="92"/>
    </row>
    <row r="688" spans="1:66" ht="12.75" customHeight="1">
      <c r="A688" s="92"/>
      <c r="B688" s="92"/>
      <c r="C688" s="92"/>
      <c r="D688" s="92"/>
      <c r="E688" s="92"/>
      <c r="F688" s="92"/>
      <c r="G688" s="92"/>
      <c r="H688" s="92"/>
      <c r="I688" s="92"/>
      <c r="J688" s="92"/>
      <c r="K688" s="92"/>
      <c r="L688" s="92"/>
      <c r="M688" s="92"/>
      <c r="N688" s="92"/>
      <c r="O688" s="92"/>
      <c r="P688" s="92"/>
      <c r="Q688" s="92"/>
      <c r="R688" s="92"/>
      <c r="S688" s="92"/>
      <c r="T688" s="92"/>
      <c r="U688" s="92"/>
      <c r="V688" s="92"/>
      <c r="W688" s="92"/>
      <c r="X688" s="92"/>
      <c r="Y688" s="92"/>
      <c r="Z688" s="92"/>
      <c r="AA688" s="92"/>
      <c r="AB688" s="92"/>
      <c r="AC688" s="92"/>
      <c r="AD688" s="92"/>
      <c r="AE688" s="92"/>
      <c r="AF688" s="92"/>
      <c r="AG688" s="92"/>
      <c r="AH688" s="92"/>
      <c r="AI688" s="92"/>
      <c r="AJ688" s="92"/>
      <c r="AK688" s="92"/>
      <c r="AL688" s="92"/>
      <c r="AM688" s="92"/>
      <c r="AN688" s="92"/>
      <c r="AO688" s="92"/>
      <c r="AP688" s="92"/>
      <c r="AQ688" s="92"/>
      <c r="AR688" s="92"/>
      <c r="AS688" s="92"/>
      <c r="AT688" s="92"/>
      <c r="AU688" s="92"/>
      <c r="AV688" s="92"/>
      <c r="AW688" s="92"/>
      <c r="AX688" s="92"/>
      <c r="AY688" s="92"/>
      <c r="AZ688" s="92"/>
      <c r="BA688" s="92"/>
      <c r="BB688" s="92"/>
      <c r="BC688" s="92"/>
      <c r="BD688" s="92"/>
      <c r="BE688" s="92"/>
      <c r="BF688" s="92"/>
      <c r="BG688" s="92"/>
      <c r="BH688" s="92"/>
      <c r="BI688" s="92"/>
      <c r="BJ688" s="92"/>
      <c r="BK688" s="92"/>
      <c r="BL688" s="92"/>
      <c r="BM688" s="92"/>
      <c r="BN688" s="92"/>
    </row>
    <row r="689" spans="1:66" ht="12.75" customHeight="1">
      <c r="A689" s="92"/>
      <c r="B689" s="92"/>
      <c r="C689" s="92"/>
      <c r="D689" s="92"/>
      <c r="E689" s="92"/>
      <c r="F689" s="92"/>
      <c r="G689" s="92"/>
      <c r="H689" s="92"/>
      <c r="I689" s="92"/>
      <c r="J689" s="92"/>
      <c r="K689" s="92"/>
      <c r="L689" s="92"/>
      <c r="M689" s="92"/>
      <c r="N689" s="92"/>
      <c r="O689" s="92"/>
      <c r="P689" s="92"/>
      <c r="Q689" s="92"/>
      <c r="R689" s="92"/>
      <c r="S689" s="92"/>
      <c r="T689" s="92"/>
      <c r="U689" s="92"/>
      <c r="V689" s="92"/>
      <c r="W689" s="92"/>
      <c r="X689" s="92"/>
      <c r="Y689" s="92"/>
      <c r="Z689" s="92"/>
      <c r="AA689" s="92"/>
      <c r="AB689" s="92"/>
      <c r="AC689" s="92"/>
      <c r="AD689" s="92"/>
      <c r="AE689" s="92"/>
      <c r="AF689" s="92"/>
      <c r="AG689" s="92"/>
      <c r="AH689" s="92"/>
      <c r="AI689" s="92"/>
      <c r="AJ689" s="92"/>
      <c r="AK689" s="92"/>
      <c r="AL689" s="92"/>
      <c r="AM689" s="92"/>
      <c r="AN689" s="92"/>
      <c r="AO689" s="92"/>
      <c r="AP689" s="92"/>
      <c r="AQ689" s="92"/>
      <c r="AR689" s="92"/>
      <c r="AS689" s="92"/>
      <c r="AT689" s="92"/>
      <c r="AU689" s="92"/>
      <c r="AV689" s="92"/>
      <c r="AW689" s="92"/>
      <c r="AX689" s="92"/>
      <c r="AY689" s="92"/>
      <c r="AZ689" s="92"/>
      <c r="BA689" s="92"/>
      <c r="BB689" s="92"/>
      <c r="BC689" s="92"/>
      <c r="BD689" s="92"/>
      <c r="BE689" s="92"/>
      <c r="BF689" s="92"/>
      <c r="BG689" s="92"/>
      <c r="BH689" s="92"/>
      <c r="BI689" s="92"/>
      <c r="BJ689" s="92"/>
      <c r="BK689" s="92"/>
      <c r="BL689" s="92"/>
      <c r="BM689" s="92"/>
      <c r="BN689" s="92"/>
    </row>
    <row r="690" spans="1:66" ht="12.75" customHeight="1">
      <c r="A690" s="92"/>
      <c r="B690" s="92"/>
      <c r="C690" s="92"/>
      <c r="D690" s="92"/>
      <c r="E690" s="92"/>
      <c r="F690" s="92"/>
      <c r="G690" s="92"/>
      <c r="H690" s="92"/>
      <c r="I690" s="92"/>
      <c r="J690" s="92"/>
      <c r="K690" s="92"/>
      <c r="L690" s="92"/>
      <c r="M690" s="92"/>
      <c r="N690" s="92"/>
      <c r="O690" s="92"/>
      <c r="P690" s="92"/>
      <c r="Q690" s="92"/>
      <c r="R690" s="92"/>
      <c r="S690" s="92"/>
      <c r="T690" s="92"/>
      <c r="U690" s="92"/>
      <c r="V690" s="92"/>
      <c r="W690" s="92"/>
      <c r="X690" s="92"/>
      <c r="Y690" s="92"/>
      <c r="Z690" s="92"/>
      <c r="AA690" s="92"/>
      <c r="AB690" s="92"/>
      <c r="AC690" s="92"/>
      <c r="AD690" s="92"/>
      <c r="AE690" s="92"/>
      <c r="AF690" s="92"/>
      <c r="AG690" s="92"/>
      <c r="AH690" s="92"/>
      <c r="AI690" s="92"/>
      <c r="AJ690" s="92"/>
      <c r="AK690" s="92"/>
      <c r="AL690" s="92"/>
      <c r="AM690" s="92"/>
      <c r="AN690" s="92"/>
      <c r="AO690" s="92"/>
      <c r="AP690" s="92"/>
      <c r="AQ690" s="92"/>
      <c r="AR690" s="92"/>
      <c r="AS690" s="92"/>
      <c r="AT690" s="92"/>
      <c r="AU690" s="92"/>
      <c r="AV690" s="92"/>
      <c r="AW690" s="92"/>
      <c r="AX690" s="92"/>
      <c r="AY690" s="92"/>
      <c r="AZ690" s="92"/>
      <c r="BA690" s="92"/>
      <c r="BB690" s="92"/>
      <c r="BC690" s="92"/>
      <c r="BD690" s="92"/>
      <c r="BE690" s="92"/>
      <c r="BF690" s="92"/>
      <c r="BG690" s="92"/>
      <c r="BH690" s="92"/>
      <c r="BI690" s="92"/>
      <c r="BJ690" s="92"/>
      <c r="BK690" s="92"/>
      <c r="BL690" s="92"/>
      <c r="BM690" s="92"/>
      <c r="BN690" s="92"/>
    </row>
    <row r="691" spans="1:66" ht="12.75" customHeight="1">
      <c r="A691" s="92"/>
      <c r="B691" s="92"/>
      <c r="C691" s="92"/>
      <c r="D691" s="92"/>
      <c r="E691" s="92"/>
      <c r="F691" s="92"/>
      <c r="G691" s="92"/>
      <c r="H691" s="92"/>
      <c r="I691" s="92"/>
      <c r="J691" s="92"/>
      <c r="K691" s="92"/>
      <c r="L691" s="92"/>
      <c r="M691" s="92"/>
      <c r="N691" s="92"/>
      <c r="O691" s="92"/>
      <c r="P691" s="92"/>
      <c r="Q691" s="92"/>
      <c r="R691" s="92"/>
      <c r="S691" s="92"/>
      <c r="T691" s="92"/>
      <c r="U691" s="92"/>
      <c r="V691" s="92"/>
      <c r="W691" s="92"/>
      <c r="X691" s="92"/>
      <c r="Y691" s="92"/>
      <c r="Z691" s="92"/>
      <c r="AA691" s="92"/>
      <c r="AB691" s="92"/>
      <c r="AC691" s="92"/>
      <c r="AD691" s="92"/>
      <c r="AE691" s="92"/>
      <c r="AF691" s="92"/>
      <c r="AG691" s="92"/>
      <c r="AH691" s="92"/>
      <c r="AI691" s="92"/>
      <c r="AJ691" s="92"/>
      <c r="AK691" s="92"/>
      <c r="AL691" s="92"/>
      <c r="AM691" s="92"/>
      <c r="AN691" s="92"/>
      <c r="AO691" s="92"/>
      <c r="AP691" s="92"/>
      <c r="AQ691" s="92"/>
      <c r="AR691" s="92"/>
      <c r="AS691" s="92"/>
      <c r="AT691" s="92"/>
      <c r="AU691" s="92"/>
      <c r="AV691" s="92"/>
      <c r="AW691" s="92"/>
      <c r="AX691" s="92"/>
      <c r="AY691" s="92"/>
      <c r="AZ691" s="92"/>
      <c r="BA691" s="92"/>
      <c r="BB691" s="92"/>
      <c r="BC691" s="92"/>
      <c r="BD691" s="92"/>
      <c r="BE691" s="92"/>
      <c r="BF691" s="92"/>
      <c r="BG691" s="92"/>
      <c r="BH691" s="92"/>
      <c r="BI691" s="92"/>
      <c r="BJ691" s="92"/>
      <c r="BK691" s="92"/>
      <c r="BL691" s="92"/>
      <c r="BM691" s="92"/>
      <c r="BN691" s="92"/>
    </row>
    <row r="692" spans="1:66" ht="12.75" customHeight="1">
      <c r="A692" s="92"/>
      <c r="B692" s="92"/>
      <c r="C692" s="92"/>
      <c r="D692" s="92"/>
      <c r="E692" s="92"/>
      <c r="F692" s="92"/>
      <c r="G692" s="92"/>
      <c r="H692" s="92"/>
      <c r="I692" s="92"/>
      <c r="J692" s="92"/>
      <c r="K692" s="92"/>
      <c r="L692" s="92"/>
      <c r="M692" s="92"/>
      <c r="N692" s="92"/>
      <c r="O692" s="92"/>
      <c r="P692" s="92"/>
      <c r="Q692" s="92"/>
      <c r="R692" s="92"/>
      <c r="S692" s="92"/>
      <c r="T692" s="92"/>
      <c r="U692" s="92"/>
      <c r="V692" s="92"/>
      <c r="W692" s="92"/>
      <c r="X692" s="92"/>
      <c r="Y692" s="92"/>
      <c r="Z692" s="92"/>
      <c r="AA692" s="92"/>
      <c r="AB692" s="92"/>
      <c r="AC692" s="92"/>
      <c r="AD692" s="92"/>
      <c r="AE692" s="92"/>
      <c r="AF692" s="92"/>
      <c r="AG692" s="92"/>
      <c r="AH692" s="92"/>
      <c r="AI692" s="92"/>
      <c r="AJ692" s="92"/>
      <c r="AK692" s="92"/>
      <c r="AL692" s="92"/>
      <c r="AM692" s="92"/>
      <c r="AN692" s="92"/>
      <c r="AO692" s="92"/>
      <c r="AP692" s="92"/>
      <c r="AQ692" s="92"/>
      <c r="AR692" s="92"/>
      <c r="AS692" s="92"/>
      <c r="AT692" s="92"/>
      <c r="AU692" s="92"/>
      <c r="AV692" s="92"/>
      <c r="AW692" s="92"/>
      <c r="AX692" s="92"/>
      <c r="AY692" s="92"/>
      <c r="AZ692" s="92"/>
      <c r="BA692" s="92"/>
      <c r="BB692" s="92"/>
      <c r="BC692" s="92"/>
      <c r="BD692" s="92"/>
      <c r="BE692" s="92"/>
      <c r="BF692" s="92"/>
      <c r="BG692" s="92"/>
      <c r="BH692" s="92"/>
      <c r="BI692" s="92"/>
      <c r="BJ692" s="92"/>
      <c r="BK692" s="92"/>
      <c r="BL692" s="92"/>
      <c r="BM692" s="92"/>
      <c r="BN692" s="92"/>
    </row>
    <row r="693" spans="1:66" ht="12.75" customHeight="1">
      <c r="A693" s="92"/>
      <c r="B693" s="92"/>
      <c r="C693" s="92"/>
      <c r="D693" s="92"/>
      <c r="E693" s="92"/>
      <c r="F693" s="92"/>
      <c r="G693" s="92"/>
      <c r="H693" s="92"/>
      <c r="I693" s="92"/>
      <c r="J693" s="92"/>
      <c r="K693" s="92"/>
      <c r="L693" s="92"/>
      <c r="M693" s="92"/>
      <c r="N693" s="92"/>
      <c r="O693" s="92"/>
      <c r="P693" s="92"/>
      <c r="Q693" s="92"/>
      <c r="R693" s="92"/>
      <c r="S693" s="92"/>
      <c r="T693" s="92"/>
      <c r="U693" s="92"/>
      <c r="V693" s="92"/>
      <c r="W693" s="92"/>
      <c r="X693" s="92"/>
      <c r="Y693" s="92"/>
      <c r="Z693" s="92"/>
      <c r="AA693" s="92"/>
      <c r="AB693" s="92"/>
      <c r="AC693" s="92"/>
      <c r="AD693" s="92"/>
      <c r="AE693" s="92"/>
      <c r="AF693" s="92"/>
      <c r="AG693" s="92"/>
      <c r="AH693" s="92"/>
      <c r="AI693" s="92"/>
      <c r="AJ693" s="92"/>
      <c r="AK693" s="92"/>
      <c r="AL693" s="92"/>
      <c r="AM693" s="92"/>
      <c r="AN693" s="92"/>
      <c r="AO693" s="92"/>
      <c r="AP693" s="92"/>
      <c r="AQ693" s="92"/>
      <c r="AR693" s="92"/>
      <c r="AS693" s="92"/>
      <c r="AT693" s="92"/>
      <c r="AU693" s="92"/>
      <c r="AV693" s="92"/>
      <c r="AW693" s="92"/>
      <c r="AX693" s="92"/>
      <c r="AY693" s="92"/>
      <c r="AZ693" s="92"/>
      <c r="BA693" s="92"/>
      <c r="BB693" s="92"/>
      <c r="BC693" s="92"/>
      <c r="BD693" s="92"/>
      <c r="BE693" s="92"/>
      <c r="BF693" s="92"/>
      <c r="BG693" s="92"/>
      <c r="BH693" s="92"/>
      <c r="BI693" s="92"/>
      <c r="BJ693" s="92"/>
      <c r="BK693" s="92"/>
      <c r="BL693" s="92"/>
      <c r="BM693" s="92"/>
      <c r="BN693" s="92"/>
    </row>
    <row r="694" spans="1:66" ht="12.75" customHeight="1">
      <c r="A694" s="92"/>
      <c r="B694" s="92"/>
      <c r="C694" s="92"/>
      <c r="D694" s="92"/>
      <c r="E694" s="92"/>
      <c r="F694" s="92"/>
      <c r="G694" s="92"/>
      <c r="H694" s="92"/>
      <c r="I694" s="92"/>
      <c r="J694" s="92"/>
      <c r="K694" s="92"/>
      <c r="L694" s="92"/>
      <c r="M694" s="92"/>
      <c r="N694" s="92"/>
      <c r="O694" s="92"/>
      <c r="P694" s="92"/>
      <c r="Q694" s="92"/>
      <c r="R694" s="92"/>
      <c r="S694" s="92"/>
      <c r="T694" s="92"/>
      <c r="U694" s="92"/>
      <c r="V694" s="92"/>
      <c r="W694" s="92"/>
      <c r="X694" s="92"/>
      <c r="Y694" s="92"/>
      <c r="Z694" s="92"/>
      <c r="AA694" s="92"/>
      <c r="AB694" s="92"/>
      <c r="AC694" s="92"/>
      <c r="AD694" s="92"/>
      <c r="AE694" s="92"/>
      <c r="AF694" s="92"/>
      <c r="AG694" s="92"/>
      <c r="AH694" s="92"/>
      <c r="AI694" s="92"/>
      <c r="AJ694" s="92"/>
      <c r="AK694" s="92"/>
      <c r="AL694" s="92"/>
      <c r="AM694" s="92"/>
      <c r="AN694" s="92"/>
      <c r="AO694" s="92"/>
      <c r="AP694" s="92"/>
      <c r="AQ694" s="92"/>
      <c r="AR694" s="92"/>
      <c r="AS694" s="92"/>
      <c r="AT694" s="92"/>
      <c r="AU694" s="92"/>
      <c r="AV694" s="92"/>
      <c r="AW694" s="92"/>
      <c r="AX694" s="92"/>
      <c r="AY694" s="92"/>
      <c r="AZ694" s="92"/>
      <c r="BA694" s="92"/>
      <c r="BB694" s="92"/>
      <c r="BC694" s="92"/>
      <c r="BD694" s="92"/>
      <c r="BE694" s="92"/>
      <c r="BF694" s="92"/>
      <c r="BG694" s="92"/>
      <c r="BH694" s="92"/>
      <c r="BI694" s="92"/>
      <c r="BJ694" s="92"/>
      <c r="BK694" s="92"/>
      <c r="BL694" s="92"/>
      <c r="BM694" s="92"/>
      <c r="BN694" s="92"/>
    </row>
    <row r="695" spans="1:66" ht="12.75" customHeight="1">
      <c r="A695" s="92"/>
      <c r="B695" s="92"/>
      <c r="C695" s="92"/>
      <c r="D695" s="92"/>
      <c r="E695" s="92"/>
      <c r="F695" s="92"/>
      <c r="G695" s="92"/>
      <c r="H695" s="92"/>
      <c r="I695" s="92"/>
      <c r="J695" s="92"/>
      <c r="K695" s="92"/>
      <c r="L695" s="92"/>
      <c r="M695" s="92"/>
      <c r="N695" s="92"/>
      <c r="O695" s="92"/>
      <c r="P695" s="92"/>
      <c r="Q695" s="92"/>
      <c r="R695" s="92"/>
      <c r="S695" s="92"/>
      <c r="T695" s="92"/>
      <c r="U695" s="92"/>
      <c r="V695" s="92"/>
      <c r="W695" s="92"/>
      <c r="X695" s="92"/>
      <c r="Y695" s="92"/>
      <c r="Z695" s="92"/>
      <c r="AA695" s="92"/>
      <c r="AB695" s="92"/>
      <c r="AC695" s="92"/>
      <c r="AD695" s="92"/>
      <c r="AE695" s="92"/>
      <c r="AF695" s="92"/>
      <c r="AG695" s="92"/>
      <c r="AH695" s="92"/>
      <c r="AI695" s="92"/>
      <c r="AJ695" s="92"/>
      <c r="AK695" s="92"/>
      <c r="AL695" s="92"/>
      <c r="AM695" s="92"/>
      <c r="AN695" s="92"/>
      <c r="AO695" s="92"/>
      <c r="AP695" s="92"/>
      <c r="AQ695" s="92"/>
      <c r="AR695" s="92"/>
      <c r="AS695" s="92"/>
      <c r="AT695" s="92"/>
      <c r="AU695" s="92"/>
      <c r="AV695" s="92"/>
      <c r="AW695" s="92"/>
      <c r="AX695" s="92"/>
      <c r="AY695" s="92"/>
      <c r="AZ695" s="92"/>
      <c r="BA695" s="92"/>
      <c r="BB695" s="92"/>
      <c r="BC695" s="92"/>
      <c r="BD695" s="92"/>
      <c r="BE695" s="92"/>
      <c r="BF695" s="92"/>
      <c r="BG695" s="92"/>
      <c r="BH695" s="92"/>
      <c r="BI695" s="92"/>
      <c r="BJ695" s="92"/>
      <c r="BK695" s="92"/>
      <c r="BL695" s="92"/>
      <c r="BM695" s="92"/>
      <c r="BN695" s="92"/>
    </row>
    <row r="696" spans="1:66" ht="12.75" customHeight="1">
      <c r="A696" s="92"/>
      <c r="B696" s="92"/>
      <c r="C696" s="92"/>
      <c r="D696" s="92"/>
      <c r="E696" s="92"/>
      <c r="F696" s="92"/>
      <c r="G696" s="92"/>
      <c r="H696" s="92"/>
      <c r="I696" s="92"/>
      <c r="J696" s="92"/>
      <c r="K696" s="92"/>
      <c r="L696" s="92"/>
      <c r="M696" s="92"/>
      <c r="N696" s="92"/>
      <c r="O696" s="92"/>
      <c r="P696" s="92"/>
      <c r="Q696" s="92"/>
      <c r="R696" s="92"/>
      <c r="S696" s="92"/>
      <c r="T696" s="92"/>
      <c r="U696" s="92"/>
      <c r="V696" s="92"/>
      <c r="W696" s="92"/>
      <c r="X696" s="92"/>
      <c r="Y696" s="92"/>
      <c r="Z696" s="92"/>
      <c r="AA696" s="92"/>
      <c r="AB696" s="92"/>
      <c r="AC696" s="92"/>
      <c r="AD696" s="92"/>
      <c r="AE696" s="92"/>
      <c r="AF696" s="92"/>
      <c r="AG696" s="92"/>
      <c r="AH696" s="92"/>
      <c r="AI696" s="92"/>
      <c r="AJ696" s="92"/>
      <c r="AK696" s="92"/>
      <c r="AL696" s="92"/>
      <c r="AM696" s="92"/>
      <c r="AN696" s="92"/>
      <c r="AO696" s="92"/>
      <c r="AP696" s="92"/>
      <c r="AQ696" s="92"/>
      <c r="AR696" s="92"/>
      <c r="AS696" s="92"/>
      <c r="AT696" s="92"/>
      <c r="AU696" s="92"/>
      <c r="AV696" s="92"/>
      <c r="AW696" s="92"/>
      <c r="AX696" s="92"/>
      <c r="AY696" s="92"/>
      <c r="AZ696" s="92"/>
      <c r="BA696" s="92"/>
      <c r="BB696" s="92"/>
      <c r="BC696" s="92"/>
      <c r="BD696" s="92"/>
      <c r="BE696" s="92"/>
      <c r="BF696" s="92"/>
      <c r="BG696" s="92"/>
      <c r="BH696" s="92"/>
      <c r="BI696" s="92"/>
      <c r="BJ696" s="92"/>
      <c r="BK696" s="92"/>
      <c r="BL696" s="92"/>
      <c r="BM696" s="92"/>
      <c r="BN696" s="92"/>
    </row>
    <row r="697" spans="1:66" ht="12.75" customHeight="1">
      <c r="A697" s="92"/>
      <c r="B697" s="92"/>
      <c r="C697" s="92"/>
      <c r="D697" s="92"/>
      <c r="E697" s="92"/>
      <c r="F697" s="92"/>
      <c r="G697" s="92"/>
      <c r="H697" s="92"/>
      <c r="I697" s="92"/>
      <c r="J697" s="92"/>
      <c r="K697" s="92"/>
      <c r="L697" s="92"/>
      <c r="M697" s="92"/>
      <c r="N697" s="92"/>
      <c r="O697" s="92"/>
      <c r="P697" s="92"/>
      <c r="Q697" s="92"/>
      <c r="R697" s="92"/>
      <c r="S697" s="92"/>
      <c r="T697" s="92"/>
      <c r="U697" s="92"/>
      <c r="V697" s="92"/>
      <c r="W697" s="92"/>
      <c r="X697" s="92"/>
      <c r="Y697" s="92"/>
      <c r="Z697" s="92"/>
      <c r="AA697" s="92"/>
      <c r="AB697" s="92"/>
      <c r="AC697" s="92"/>
      <c r="AD697" s="92"/>
      <c r="AE697" s="92"/>
      <c r="AF697" s="92"/>
      <c r="AG697" s="92"/>
      <c r="AH697" s="92"/>
      <c r="AI697" s="92"/>
      <c r="AJ697" s="92"/>
      <c r="AK697" s="92"/>
      <c r="AL697" s="92"/>
      <c r="AM697" s="92"/>
      <c r="AN697" s="92"/>
      <c r="AO697" s="92"/>
      <c r="AP697" s="92"/>
      <c r="AQ697" s="92"/>
      <c r="AR697" s="92"/>
      <c r="AS697" s="92"/>
      <c r="AT697" s="92"/>
      <c r="AU697" s="92"/>
      <c r="AV697" s="92"/>
      <c r="AW697" s="92"/>
      <c r="AX697" s="92"/>
      <c r="AY697" s="92"/>
      <c r="AZ697" s="92"/>
      <c r="BA697" s="92"/>
      <c r="BB697" s="92"/>
      <c r="BC697" s="92"/>
      <c r="BD697" s="92"/>
      <c r="BE697" s="92"/>
      <c r="BF697" s="92"/>
      <c r="BG697" s="92"/>
      <c r="BH697" s="92"/>
      <c r="BI697" s="92"/>
      <c r="BJ697" s="92"/>
      <c r="BK697" s="92"/>
      <c r="BL697" s="92"/>
      <c r="BM697" s="92"/>
      <c r="BN697" s="92"/>
    </row>
    <row r="698" spans="1:66" ht="12.75" customHeight="1">
      <c r="A698" s="92"/>
      <c r="B698" s="92"/>
      <c r="C698" s="92"/>
      <c r="D698" s="92"/>
      <c r="E698" s="92"/>
      <c r="F698" s="92"/>
      <c r="G698" s="92"/>
      <c r="H698" s="92"/>
      <c r="I698" s="92"/>
      <c r="J698" s="92"/>
      <c r="K698" s="92"/>
      <c r="L698" s="92"/>
      <c r="M698" s="92"/>
      <c r="N698" s="92"/>
      <c r="O698" s="92"/>
      <c r="P698" s="92"/>
      <c r="Q698" s="92"/>
      <c r="R698" s="92"/>
      <c r="S698" s="92"/>
      <c r="T698" s="92"/>
      <c r="U698" s="92"/>
      <c r="V698" s="92"/>
      <c r="W698" s="92"/>
      <c r="X698" s="92"/>
      <c r="Y698" s="92"/>
      <c r="Z698" s="92"/>
      <c r="AA698" s="92"/>
      <c r="AB698" s="92"/>
      <c r="AC698" s="92"/>
      <c r="AD698" s="92"/>
      <c r="AE698" s="92"/>
      <c r="AF698" s="92"/>
      <c r="AG698" s="92"/>
      <c r="AH698" s="92"/>
      <c r="AI698" s="92"/>
      <c r="AJ698" s="92"/>
      <c r="AK698" s="92"/>
      <c r="AL698" s="92"/>
      <c r="AM698" s="92"/>
      <c r="AN698" s="92"/>
      <c r="AO698" s="92"/>
      <c r="AP698" s="92"/>
      <c r="AQ698" s="92"/>
      <c r="AR698" s="92"/>
      <c r="AS698" s="92"/>
      <c r="AT698" s="92"/>
      <c r="AU698" s="92"/>
      <c r="AV698" s="92"/>
      <c r="AW698" s="92"/>
      <c r="AX698" s="92"/>
      <c r="AY698" s="92"/>
      <c r="AZ698" s="92"/>
      <c r="BA698" s="92"/>
      <c r="BB698" s="92"/>
      <c r="BC698" s="92"/>
      <c r="BD698" s="92"/>
      <c r="BE698" s="92"/>
      <c r="BF698" s="92"/>
      <c r="BG698" s="92"/>
      <c r="BH698" s="92"/>
      <c r="BI698" s="92"/>
      <c r="BJ698" s="92"/>
      <c r="BK698" s="92"/>
      <c r="BL698" s="92"/>
      <c r="BM698" s="92"/>
      <c r="BN698" s="92"/>
    </row>
    <row r="699" spans="1:66" ht="12.75" customHeight="1">
      <c r="A699" s="92"/>
      <c r="B699" s="92"/>
      <c r="C699" s="92"/>
      <c r="D699" s="92"/>
      <c r="E699" s="92"/>
      <c r="F699" s="92"/>
      <c r="G699" s="92"/>
      <c r="H699" s="92"/>
      <c r="I699" s="92"/>
      <c r="J699" s="92"/>
      <c r="K699" s="92"/>
      <c r="L699" s="92"/>
      <c r="M699" s="92"/>
      <c r="N699" s="92"/>
      <c r="O699" s="92"/>
      <c r="P699" s="92"/>
      <c r="Q699" s="92"/>
      <c r="R699" s="92"/>
      <c r="S699" s="92"/>
      <c r="T699" s="92"/>
      <c r="U699" s="92"/>
      <c r="V699" s="92"/>
      <c r="W699" s="92"/>
      <c r="X699" s="92"/>
      <c r="Y699" s="92"/>
      <c r="Z699" s="92"/>
      <c r="AA699" s="92"/>
      <c r="AB699" s="92"/>
      <c r="AC699" s="92"/>
      <c r="AD699" s="92"/>
      <c r="AE699" s="92"/>
      <c r="AF699" s="92"/>
      <c r="AG699" s="92"/>
      <c r="AH699" s="92"/>
      <c r="AI699" s="92"/>
      <c r="AJ699" s="92"/>
      <c r="AK699" s="92"/>
      <c r="AL699" s="92"/>
      <c r="AM699" s="92"/>
      <c r="AN699" s="92"/>
      <c r="AO699" s="92"/>
      <c r="AP699" s="92"/>
      <c r="AQ699" s="92"/>
      <c r="AR699" s="92"/>
      <c r="AS699" s="92"/>
      <c r="AT699" s="92"/>
      <c r="AU699" s="92"/>
      <c r="AV699" s="92"/>
      <c r="AW699" s="92"/>
      <c r="AX699" s="92"/>
      <c r="AY699" s="92"/>
      <c r="AZ699" s="92"/>
      <c r="BA699" s="92"/>
      <c r="BB699" s="92"/>
      <c r="BC699" s="92"/>
      <c r="BD699" s="92"/>
      <c r="BE699" s="92"/>
      <c r="BF699" s="92"/>
      <c r="BG699" s="92"/>
      <c r="BH699" s="92"/>
      <c r="BI699" s="92"/>
      <c r="BJ699" s="92"/>
      <c r="BK699" s="92"/>
      <c r="BL699" s="92"/>
      <c r="BM699" s="92"/>
      <c r="BN699" s="92"/>
    </row>
    <row r="700" spans="1:66" ht="12.75" customHeight="1">
      <c r="A700" s="92"/>
      <c r="B700" s="92"/>
      <c r="C700" s="92"/>
      <c r="D700" s="92"/>
      <c r="E700" s="92"/>
      <c r="F700" s="92"/>
      <c r="G700" s="92"/>
      <c r="H700" s="92"/>
      <c r="I700" s="92"/>
      <c r="J700" s="92"/>
      <c r="K700" s="92"/>
      <c r="L700" s="92"/>
      <c r="M700" s="92"/>
      <c r="N700" s="92"/>
      <c r="O700" s="92"/>
      <c r="P700" s="92"/>
      <c r="Q700" s="92"/>
      <c r="R700" s="92"/>
      <c r="S700" s="92"/>
      <c r="T700" s="92"/>
      <c r="U700" s="92"/>
      <c r="V700" s="92"/>
      <c r="W700" s="92"/>
      <c r="X700" s="92"/>
      <c r="Y700" s="92"/>
      <c r="Z700" s="92"/>
      <c r="AA700" s="92"/>
      <c r="AB700" s="92"/>
      <c r="AC700" s="92"/>
      <c r="AD700" s="92"/>
      <c r="AE700" s="92"/>
      <c r="AF700" s="92"/>
      <c r="AG700" s="92"/>
      <c r="AH700" s="92"/>
      <c r="AI700" s="92"/>
      <c r="AJ700" s="92"/>
      <c r="AK700" s="92"/>
      <c r="AL700" s="92"/>
      <c r="AM700" s="92"/>
      <c r="AN700" s="92"/>
      <c r="AO700" s="92"/>
      <c r="AP700" s="92"/>
      <c r="AQ700" s="92"/>
      <c r="AR700" s="92"/>
      <c r="AS700" s="92"/>
      <c r="AT700" s="92"/>
      <c r="AU700" s="92"/>
      <c r="AV700" s="92"/>
      <c r="AW700" s="92"/>
      <c r="AX700" s="92"/>
      <c r="AY700" s="92"/>
      <c r="AZ700" s="92"/>
      <c r="BA700" s="92"/>
      <c r="BB700" s="92"/>
      <c r="BC700" s="92"/>
      <c r="BD700" s="92"/>
      <c r="BE700" s="92"/>
      <c r="BF700" s="92"/>
      <c r="BG700" s="92"/>
      <c r="BH700" s="92"/>
      <c r="BI700" s="92"/>
      <c r="BJ700" s="92"/>
      <c r="BK700" s="92"/>
      <c r="BL700" s="92"/>
      <c r="BM700" s="92"/>
      <c r="BN700" s="92"/>
    </row>
    <row r="701" spans="1:66" ht="12.75" customHeight="1">
      <c r="A701" s="92"/>
      <c r="B701" s="92"/>
      <c r="C701" s="92"/>
      <c r="D701" s="92"/>
      <c r="E701" s="92"/>
      <c r="F701" s="92"/>
      <c r="G701" s="92"/>
      <c r="H701" s="92"/>
      <c r="I701" s="92"/>
      <c r="J701" s="92"/>
      <c r="K701" s="92"/>
      <c r="L701" s="92"/>
      <c r="M701" s="92"/>
      <c r="N701" s="92"/>
      <c r="O701" s="92"/>
      <c r="P701" s="92"/>
      <c r="Q701" s="92"/>
      <c r="R701" s="92"/>
      <c r="S701" s="92"/>
      <c r="T701" s="92"/>
      <c r="U701" s="92"/>
      <c r="V701" s="92"/>
      <c r="W701" s="92"/>
      <c r="X701" s="92"/>
      <c r="Y701" s="92"/>
      <c r="Z701" s="92"/>
      <c r="AA701" s="92"/>
      <c r="AB701" s="92"/>
      <c r="AC701" s="92"/>
      <c r="AD701" s="92"/>
      <c r="AE701" s="92"/>
      <c r="AF701" s="92"/>
      <c r="AG701" s="92"/>
      <c r="AH701" s="92"/>
      <c r="AI701" s="92"/>
      <c r="AJ701" s="92"/>
      <c r="AK701" s="92"/>
      <c r="AL701" s="92"/>
      <c r="AM701" s="92"/>
      <c r="AN701" s="92"/>
      <c r="AO701" s="92"/>
      <c r="AP701" s="92"/>
      <c r="AQ701" s="92"/>
      <c r="AR701" s="92"/>
      <c r="AS701" s="92"/>
      <c r="AT701" s="92"/>
      <c r="AU701" s="92"/>
      <c r="AV701" s="92"/>
      <c r="AW701" s="92"/>
      <c r="AX701" s="92"/>
      <c r="AY701" s="92"/>
      <c r="AZ701" s="92"/>
      <c r="BA701" s="92"/>
      <c r="BB701" s="92"/>
      <c r="BC701" s="92"/>
      <c r="BD701" s="92"/>
      <c r="BE701" s="92"/>
      <c r="BF701" s="92"/>
      <c r="BG701" s="92"/>
      <c r="BH701" s="92"/>
      <c r="BI701" s="92"/>
      <c r="BJ701" s="92"/>
      <c r="BK701" s="92"/>
      <c r="BL701" s="92"/>
      <c r="BM701" s="92"/>
      <c r="BN701" s="92"/>
    </row>
    <row r="702" spans="1:66" ht="12.75" customHeight="1">
      <c r="A702" s="92"/>
      <c r="B702" s="92"/>
      <c r="C702" s="92"/>
      <c r="D702" s="92"/>
      <c r="E702" s="92"/>
      <c r="F702" s="92"/>
      <c r="G702" s="92"/>
      <c r="H702" s="92"/>
      <c r="I702" s="92"/>
      <c r="J702" s="92"/>
      <c r="K702" s="92"/>
      <c r="L702" s="92"/>
      <c r="M702" s="92"/>
      <c r="N702" s="92"/>
      <c r="O702" s="92"/>
      <c r="P702" s="92"/>
      <c r="Q702" s="92"/>
      <c r="R702" s="92"/>
      <c r="S702" s="92"/>
      <c r="T702" s="92"/>
      <c r="U702" s="92"/>
      <c r="V702" s="92"/>
      <c r="W702" s="92"/>
      <c r="X702" s="92"/>
      <c r="Y702" s="92"/>
      <c r="Z702" s="92"/>
      <c r="AA702" s="92"/>
      <c r="AB702" s="92"/>
      <c r="AC702" s="92"/>
      <c r="AD702" s="92"/>
      <c r="AE702" s="92"/>
      <c r="AF702" s="92"/>
      <c r="AG702" s="92"/>
      <c r="AH702" s="92"/>
      <c r="AI702" s="92"/>
      <c r="AJ702" s="92"/>
      <c r="AK702" s="92"/>
      <c r="AL702" s="92"/>
      <c r="AM702" s="92"/>
      <c r="AN702" s="92"/>
      <c r="AO702" s="92"/>
      <c r="AP702" s="92"/>
      <c r="AQ702" s="92"/>
      <c r="AR702" s="92"/>
      <c r="AS702" s="92"/>
      <c r="AT702" s="92"/>
      <c r="AU702" s="92"/>
      <c r="AV702" s="92"/>
      <c r="AW702" s="92"/>
      <c r="AX702" s="92"/>
      <c r="AY702" s="92"/>
      <c r="AZ702" s="92"/>
      <c r="BA702" s="92"/>
      <c r="BB702" s="92"/>
      <c r="BC702" s="92"/>
      <c r="BD702" s="92"/>
      <c r="BE702" s="92"/>
      <c r="BF702" s="92"/>
      <c r="BG702" s="92"/>
      <c r="BH702" s="92"/>
      <c r="BI702" s="92"/>
      <c r="BJ702" s="92"/>
      <c r="BK702" s="92"/>
      <c r="BL702" s="92"/>
      <c r="BM702" s="92"/>
      <c r="BN702" s="92"/>
    </row>
    <row r="703" spans="1:66" ht="12.75" customHeight="1">
      <c r="A703" s="92"/>
      <c r="B703" s="92"/>
      <c r="C703" s="92"/>
      <c r="D703" s="92"/>
      <c r="E703" s="92"/>
      <c r="F703" s="92"/>
      <c r="G703" s="92"/>
      <c r="H703" s="92"/>
      <c r="I703" s="92"/>
      <c r="J703" s="92"/>
      <c r="K703" s="92"/>
      <c r="L703" s="92"/>
      <c r="M703" s="92"/>
      <c r="N703" s="92"/>
      <c r="O703" s="92"/>
      <c r="P703" s="92"/>
      <c r="Q703" s="92"/>
      <c r="R703" s="92"/>
      <c r="S703" s="92"/>
      <c r="T703" s="92"/>
      <c r="U703" s="92"/>
      <c r="V703" s="92"/>
      <c r="W703" s="92"/>
      <c r="X703" s="92"/>
      <c r="Y703" s="92"/>
      <c r="Z703" s="92"/>
      <c r="AA703" s="92"/>
      <c r="AB703" s="92"/>
      <c r="AC703" s="92"/>
      <c r="AD703" s="92"/>
      <c r="AE703" s="92"/>
      <c r="AF703" s="92"/>
      <c r="AG703" s="92"/>
      <c r="AH703" s="92"/>
      <c r="AI703" s="92"/>
      <c r="AJ703" s="92"/>
      <c r="AK703" s="92"/>
      <c r="AL703" s="92"/>
      <c r="AM703" s="92"/>
      <c r="AN703" s="92"/>
      <c r="AO703" s="92"/>
      <c r="AP703" s="92"/>
      <c r="AQ703" s="92"/>
      <c r="AR703" s="92"/>
      <c r="AS703" s="92"/>
      <c r="AT703" s="92"/>
      <c r="AU703" s="92"/>
      <c r="AV703" s="92"/>
      <c r="AW703" s="92"/>
      <c r="AX703" s="92"/>
      <c r="AY703" s="92"/>
      <c r="AZ703" s="92"/>
      <c r="BA703" s="92"/>
      <c r="BB703" s="92"/>
      <c r="BC703" s="92"/>
      <c r="BD703" s="92"/>
      <c r="BE703" s="92"/>
      <c r="BF703" s="92"/>
      <c r="BG703" s="92"/>
      <c r="BH703" s="92"/>
      <c r="BI703" s="92"/>
      <c r="BJ703" s="92"/>
      <c r="BK703" s="92"/>
      <c r="BL703" s="92"/>
      <c r="BM703" s="92"/>
      <c r="BN703" s="92"/>
    </row>
    <row r="704" spans="1:66" ht="12.75" customHeight="1">
      <c r="A704" s="92"/>
      <c r="B704" s="92"/>
      <c r="C704" s="92"/>
      <c r="D704" s="92"/>
      <c r="E704" s="92"/>
      <c r="F704" s="92"/>
      <c r="G704" s="92"/>
      <c r="H704" s="92"/>
      <c r="I704" s="92"/>
      <c r="J704" s="92"/>
      <c r="K704" s="92"/>
      <c r="L704" s="92"/>
      <c r="M704" s="92"/>
      <c r="N704" s="92"/>
      <c r="O704" s="92"/>
      <c r="P704" s="92"/>
      <c r="Q704" s="92"/>
      <c r="R704" s="92"/>
      <c r="S704" s="92"/>
      <c r="T704" s="92"/>
      <c r="U704" s="92"/>
      <c r="V704" s="92"/>
      <c r="W704" s="92"/>
      <c r="X704" s="92"/>
      <c r="Y704" s="92"/>
      <c r="Z704" s="92"/>
      <c r="AA704" s="92"/>
      <c r="AB704" s="92"/>
      <c r="AC704" s="92"/>
      <c r="AD704" s="92"/>
      <c r="AE704" s="92"/>
      <c r="AF704" s="92"/>
      <c r="AG704" s="92"/>
      <c r="AH704" s="92"/>
      <c r="AI704" s="92"/>
      <c r="AJ704" s="92"/>
      <c r="AK704" s="92"/>
      <c r="AL704" s="92"/>
      <c r="AM704" s="92"/>
      <c r="AN704" s="92"/>
      <c r="AO704" s="92"/>
      <c r="AP704" s="92"/>
      <c r="AQ704" s="92"/>
      <c r="AR704" s="92"/>
      <c r="AS704" s="92"/>
      <c r="AT704" s="92"/>
      <c r="AU704" s="92"/>
      <c r="AV704" s="92"/>
      <c r="AW704" s="92"/>
      <c r="AX704" s="92"/>
      <c r="AY704" s="92"/>
      <c r="AZ704" s="92"/>
      <c r="BA704" s="92"/>
      <c r="BB704" s="92"/>
      <c r="BC704" s="92"/>
      <c r="BD704" s="92"/>
      <c r="BE704" s="92"/>
      <c r="BF704" s="92"/>
      <c r="BG704" s="92"/>
      <c r="BH704" s="92"/>
      <c r="BI704" s="92"/>
      <c r="BJ704" s="92"/>
      <c r="BK704" s="92"/>
      <c r="BL704" s="92"/>
      <c r="BM704" s="92"/>
      <c r="BN704" s="92"/>
    </row>
    <row r="705" spans="1:66" ht="12.75" customHeight="1">
      <c r="A705" s="92"/>
      <c r="B705" s="92"/>
      <c r="C705" s="92"/>
      <c r="D705" s="92"/>
      <c r="E705" s="92"/>
      <c r="F705" s="92"/>
      <c r="G705" s="92"/>
      <c r="H705" s="92"/>
      <c r="I705" s="92"/>
      <c r="J705" s="92"/>
      <c r="K705" s="92"/>
      <c r="L705" s="92"/>
      <c r="M705" s="92"/>
      <c r="N705" s="92"/>
      <c r="O705" s="92"/>
      <c r="P705" s="92"/>
      <c r="Q705" s="92"/>
      <c r="R705" s="92"/>
      <c r="S705" s="92"/>
      <c r="T705" s="92"/>
      <c r="U705" s="92"/>
      <c r="V705" s="92"/>
      <c r="W705" s="92"/>
      <c r="X705" s="92"/>
      <c r="Y705" s="92"/>
      <c r="Z705" s="92"/>
      <c r="AA705" s="92"/>
      <c r="AB705" s="92"/>
      <c r="AC705" s="92"/>
      <c r="AD705" s="92"/>
      <c r="AE705" s="92"/>
      <c r="AF705" s="92"/>
      <c r="AG705" s="92"/>
      <c r="AH705" s="92"/>
      <c r="AI705" s="92"/>
      <c r="AJ705" s="92"/>
      <c r="AK705" s="92"/>
      <c r="AL705" s="92"/>
      <c r="AM705" s="92"/>
      <c r="AN705" s="92"/>
      <c r="AO705" s="92"/>
      <c r="AP705" s="92"/>
      <c r="AQ705" s="92"/>
      <c r="AR705" s="92"/>
      <c r="AS705" s="92"/>
      <c r="AT705" s="92"/>
      <c r="AU705" s="92"/>
      <c r="AV705" s="92"/>
      <c r="AW705" s="92"/>
      <c r="AX705" s="92"/>
      <c r="AY705" s="92"/>
      <c r="AZ705" s="92"/>
      <c r="BA705" s="92"/>
      <c r="BB705" s="92"/>
      <c r="BC705" s="92"/>
      <c r="BD705" s="92"/>
      <c r="BE705" s="92"/>
      <c r="BF705" s="92"/>
      <c r="BG705" s="92"/>
      <c r="BH705" s="92"/>
      <c r="BI705" s="92"/>
      <c r="BJ705" s="92"/>
      <c r="BK705" s="92"/>
      <c r="BL705" s="92"/>
      <c r="BM705" s="92"/>
      <c r="BN705" s="92"/>
    </row>
    <row r="706" spans="1:66" ht="12.75" customHeight="1">
      <c r="A706" s="92"/>
      <c r="B706" s="92"/>
      <c r="C706" s="92"/>
      <c r="D706" s="92"/>
      <c r="E706" s="92"/>
      <c r="F706" s="92"/>
      <c r="G706" s="92"/>
      <c r="H706" s="92"/>
      <c r="I706" s="92"/>
      <c r="J706" s="92"/>
      <c r="K706" s="92"/>
      <c r="L706" s="92"/>
      <c r="M706" s="92"/>
      <c r="N706" s="92"/>
      <c r="O706" s="92"/>
      <c r="P706" s="92"/>
      <c r="Q706" s="92"/>
      <c r="R706" s="92"/>
      <c r="S706" s="92"/>
      <c r="T706" s="92"/>
      <c r="U706" s="92"/>
      <c r="V706" s="92"/>
      <c r="W706" s="92"/>
      <c r="X706" s="92"/>
      <c r="Y706" s="92"/>
      <c r="Z706" s="92"/>
      <c r="AA706" s="92"/>
      <c r="AB706" s="92"/>
      <c r="AC706" s="92"/>
      <c r="AD706" s="92"/>
      <c r="AE706" s="92"/>
      <c r="AF706" s="92"/>
      <c r="AG706" s="92"/>
      <c r="AH706" s="92"/>
      <c r="AI706" s="92"/>
      <c r="AJ706" s="92"/>
      <c r="AK706" s="92"/>
      <c r="AL706" s="92"/>
      <c r="AM706" s="92"/>
      <c r="AN706" s="92"/>
      <c r="AO706" s="92"/>
      <c r="AP706" s="92"/>
      <c r="AQ706" s="92"/>
      <c r="AR706" s="92"/>
      <c r="AS706" s="92"/>
      <c r="AT706" s="92"/>
      <c r="AU706" s="92"/>
      <c r="AV706" s="92"/>
      <c r="AW706" s="92"/>
      <c r="AX706" s="92"/>
      <c r="AY706" s="92"/>
      <c r="AZ706" s="92"/>
      <c r="BA706" s="92"/>
      <c r="BB706" s="92"/>
      <c r="BC706" s="92"/>
      <c r="BD706" s="92"/>
      <c r="BE706" s="92"/>
      <c r="BF706" s="92"/>
      <c r="BG706" s="92"/>
      <c r="BH706" s="92"/>
      <c r="BI706" s="92"/>
      <c r="BJ706" s="92"/>
      <c r="BK706" s="92"/>
      <c r="BL706" s="92"/>
      <c r="BM706" s="92"/>
      <c r="BN706" s="92"/>
    </row>
    <row r="707" spans="1:66" ht="12.75" customHeight="1">
      <c r="A707" s="92"/>
      <c r="B707" s="92"/>
      <c r="C707" s="92"/>
      <c r="D707" s="92"/>
      <c r="E707" s="92"/>
      <c r="F707" s="92"/>
      <c r="G707" s="92"/>
      <c r="H707" s="92"/>
      <c r="I707" s="92"/>
      <c r="J707" s="92"/>
      <c r="K707" s="92"/>
      <c r="L707" s="92"/>
      <c r="M707" s="92"/>
      <c r="N707" s="92"/>
      <c r="O707" s="92"/>
      <c r="P707" s="92"/>
      <c r="Q707" s="92"/>
      <c r="R707" s="92"/>
      <c r="S707" s="92"/>
      <c r="T707" s="92"/>
      <c r="U707" s="92"/>
      <c r="V707" s="92"/>
      <c r="W707" s="92"/>
      <c r="X707" s="92"/>
      <c r="Y707" s="92"/>
      <c r="Z707" s="92"/>
      <c r="AA707" s="92"/>
      <c r="AB707" s="92"/>
      <c r="AC707" s="92"/>
      <c r="AD707" s="92"/>
      <c r="AE707" s="92"/>
      <c r="AF707" s="92"/>
      <c r="AG707" s="92"/>
      <c r="AH707" s="92"/>
      <c r="AI707" s="92"/>
      <c r="AJ707" s="92"/>
      <c r="AK707" s="92"/>
      <c r="AL707" s="92"/>
      <c r="AM707" s="92"/>
      <c r="AN707" s="92"/>
      <c r="AO707" s="92"/>
      <c r="AP707" s="92"/>
      <c r="AQ707" s="92"/>
      <c r="AR707" s="92"/>
      <c r="AS707" s="92"/>
      <c r="AT707" s="92"/>
      <c r="AU707" s="92"/>
      <c r="AV707" s="92"/>
      <c r="AW707" s="92"/>
      <c r="AX707" s="92"/>
      <c r="AY707" s="92"/>
      <c r="AZ707" s="92"/>
      <c r="BA707" s="92"/>
      <c r="BB707" s="92"/>
      <c r="BC707" s="92"/>
      <c r="BD707" s="92"/>
      <c r="BE707" s="92"/>
      <c r="BF707" s="92"/>
      <c r="BG707" s="92"/>
      <c r="BH707" s="92"/>
      <c r="BI707" s="92"/>
      <c r="BJ707" s="92"/>
      <c r="BK707" s="92"/>
      <c r="BL707" s="92"/>
      <c r="BM707" s="92"/>
      <c r="BN707" s="92"/>
    </row>
    <row r="708" spans="1:66" ht="12.75" customHeight="1">
      <c r="A708" s="92"/>
      <c r="B708" s="92"/>
      <c r="C708" s="92"/>
      <c r="D708" s="92"/>
      <c r="E708" s="92"/>
      <c r="F708" s="92"/>
      <c r="G708" s="92"/>
      <c r="H708" s="92"/>
      <c r="I708" s="92"/>
      <c r="J708" s="92"/>
      <c r="K708" s="92"/>
      <c r="L708" s="92"/>
      <c r="M708" s="92"/>
      <c r="N708" s="92"/>
      <c r="O708" s="92"/>
      <c r="P708" s="92"/>
      <c r="Q708" s="92"/>
      <c r="R708" s="92"/>
      <c r="S708" s="92"/>
      <c r="T708" s="92"/>
      <c r="U708" s="92"/>
      <c r="V708" s="92"/>
      <c r="W708" s="92"/>
      <c r="X708" s="92"/>
      <c r="Y708" s="92"/>
      <c r="Z708" s="92"/>
      <c r="AA708" s="92"/>
      <c r="AB708" s="92"/>
      <c r="AC708" s="92"/>
      <c r="AD708" s="92"/>
      <c r="AE708" s="92"/>
      <c r="AF708" s="92"/>
      <c r="AG708" s="92"/>
      <c r="AH708" s="92"/>
      <c r="AI708" s="92"/>
      <c r="AJ708" s="92"/>
      <c r="AK708" s="92"/>
      <c r="AL708" s="92"/>
      <c r="AM708" s="92"/>
      <c r="AN708" s="92"/>
      <c r="AO708" s="92"/>
      <c r="AP708" s="92"/>
      <c r="AQ708" s="92"/>
      <c r="AR708" s="92"/>
      <c r="AS708" s="92"/>
      <c r="AT708" s="92"/>
      <c r="AU708" s="92"/>
      <c r="AV708" s="92"/>
      <c r="AW708" s="92"/>
      <c r="AX708" s="92"/>
      <c r="AY708" s="92"/>
      <c r="AZ708" s="92"/>
      <c r="BA708" s="92"/>
      <c r="BB708" s="92"/>
      <c r="BC708" s="92"/>
      <c r="BD708" s="92"/>
      <c r="BE708" s="92"/>
      <c r="BF708" s="92"/>
      <c r="BG708" s="92"/>
      <c r="BH708" s="92"/>
      <c r="BI708" s="92"/>
      <c r="BJ708" s="92"/>
      <c r="BK708" s="92"/>
      <c r="BL708" s="92"/>
      <c r="BM708" s="92"/>
      <c r="BN708" s="92"/>
    </row>
    <row r="709" spans="1:66" ht="12.75" customHeight="1">
      <c r="A709" s="92"/>
      <c r="B709" s="92"/>
      <c r="C709" s="92"/>
      <c r="D709" s="92"/>
      <c r="E709" s="92"/>
      <c r="F709" s="92"/>
      <c r="G709" s="92"/>
      <c r="H709" s="92"/>
      <c r="I709" s="92"/>
      <c r="J709" s="92"/>
      <c r="K709" s="92"/>
      <c r="L709" s="92"/>
      <c r="M709" s="92"/>
      <c r="N709" s="92"/>
      <c r="O709" s="92"/>
      <c r="P709" s="92"/>
      <c r="Q709" s="92"/>
      <c r="R709" s="92"/>
      <c r="S709" s="92"/>
      <c r="T709" s="92"/>
      <c r="U709" s="92"/>
      <c r="V709" s="92"/>
      <c r="W709" s="92"/>
      <c r="X709" s="92"/>
      <c r="Y709" s="92"/>
      <c r="Z709" s="92"/>
      <c r="AA709" s="92"/>
      <c r="AB709" s="92"/>
      <c r="AC709" s="92"/>
      <c r="AD709" s="92"/>
      <c r="AE709" s="92"/>
      <c r="AF709" s="92"/>
      <c r="AG709" s="92"/>
      <c r="AH709" s="92"/>
      <c r="AI709" s="92"/>
      <c r="AJ709" s="92"/>
      <c r="AK709" s="92"/>
      <c r="AL709" s="92"/>
      <c r="AM709" s="92"/>
      <c r="AN709" s="92"/>
      <c r="AO709" s="92"/>
      <c r="AP709" s="92"/>
      <c r="AQ709" s="92"/>
      <c r="AR709" s="92"/>
      <c r="AS709" s="92"/>
      <c r="AT709" s="92"/>
      <c r="AU709" s="92"/>
      <c r="AV709" s="92"/>
      <c r="AW709" s="92"/>
      <c r="AX709" s="92"/>
      <c r="AY709" s="92"/>
      <c r="AZ709" s="92"/>
      <c r="BA709" s="92"/>
      <c r="BB709" s="92"/>
      <c r="BC709" s="92"/>
      <c r="BD709" s="92"/>
      <c r="BE709" s="92"/>
      <c r="BF709" s="92"/>
      <c r="BG709" s="92"/>
      <c r="BH709" s="92"/>
      <c r="BI709" s="92"/>
      <c r="BJ709" s="92"/>
      <c r="BK709" s="92"/>
      <c r="BL709" s="92"/>
      <c r="BM709" s="92"/>
      <c r="BN709" s="92"/>
    </row>
    <row r="710" spans="1:66" ht="12.75" customHeight="1">
      <c r="A710" s="92"/>
      <c r="B710" s="92"/>
      <c r="C710" s="92"/>
      <c r="D710" s="92"/>
      <c r="E710" s="92"/>
      <c r="F710" s="92"/>
      <c r="G710" s="92"/>
      <c r="H710" s="92"/>
      <c r="I710" s="92"/>
      <c r="J710" s="92"/>
      <c r="K710" s="92"/>
      <c r="L710" s="92"/>
      <c r="M710" s="92"/>
      <c r="N710" s="92"/>
      <c r="O710" s="92"/>
      <c r="P710" s="92"/>
      <c r="Q710" s="92"/>
      <c r="R710" s="92"/>
      <c r="S710" s="92"/>
      <c r="T710" s="92"/>
      <c r="U710" s="92"/>
      <c r="V710" s="92"/>
      <c r="W710" s="92"/>
      <c r="X710" s="92"/>
      <c r="Y710" s="92"/>
      <c r="Z710" s="92"/>
      <c r="AA710" s="92"/>
      <c r="AB710" s="92"/>
      <c r="AC710" s="92"/>
      <c r="AD710" s="92"/>
      <c r="AE710" s="92"/>
      <c r="AF710" s="92"/>
      <c r="AG710" s="92"/>
      <c r="AH710" s="92"/>
      <c r="AI710" s="92"/>
      <c r="AJ710" s="92"/>
      <c r="AK710" s="92"/>
      <c r="AL710" s="92"/>
      <c r="AM710" s="92"/>
      <c r="AN710" s="92"/>
      <c r="AO710" s="92"/>
      <c r="AP710" s="92"/>
      <c r="AQ710" s="92"/>
      <c r="AR710" s="92"/>
      <c r="AS710" s="92"/>
      <c r="AT710" s="92"/>
      <c r="AU710" s="92"/>
      <c r="AV710" s="92"/>
      <c r="AW710" s="92"/>
      <c r="AX710" s="92"/>
      <c r="AY710" s="92"/>
      <c r="AZ710" s="92"/>
      <c r="BA710" s="92"/>
      <c r="BB710" s="92"/>
      <c r="BC710" s="92"/>
      <c r="BD710" s="92"/>
      <c r="BE710" s="92"/>
      <c r="BF710" s="92"/>
      <c r="BG710" s="92"/>
      <c r="BH710" s="92"/>
      <c r="BI710" s="92"/>
      <c r="BJ710" s="92"/>
      <c r="BK710" s="92"/>
      <c r="BL710" s="92"/>
      <c r="BM710" s="92"/>
      <c r="BN710" s="92"/>
    </row>
    <row r="711" spans="1:66" ht="12.75" customHeight="1">
      <c r="A711" s="92"/>
      <c r="B711" s="92"/>
      <c r="C711" s="92"/>
      <c r="D711" s="92"/>
      <c r="E711" s="92"/>
      <c r="F711" s="92"/>
      <c r="G711" s="92"/>
      <c r="H711" s="92"/>
      <c r="I711" s="92"/>
      <c r="J711" s="92"/>
      <c r="K711" s="92"/>
      <c r="L711" s="92"/>
      <c r="M711" s="92"/>
      <c r="N711" s="92"/>
      <c r="O711" s="92"/>
      <c r="P711" s="92"/>
      <c r="Q711" s="92"/>
      <c r="R711" s="92"/>
      <c r="S711" s="92"/>
      <c r="T711" s="92"/>
      <c r="U711" s="92"/>
      <c r="V711" s="92"/>
      <c r="W711" s="92"/>
      <c r="X711" s="92"/>
      <c r="Y711" s="92"/>
      <c r="Z711" s="92"/>
      <c r="AA711" s="92"/>
      <c r="AB711" s="92"/>
      <c r="AC711" s="92"/>
      <c r="AD711" s="92"/>
      <c r="AE711" s="92"/>
      <c r="AF711" s="92"/>
      <c r="AG711" s="92"/>
      <c r="AH711" s="92"/>
      <c r="AI711" s="92"/>
      <c r="AJ711" s="92"/>
      <c r="AK711" s="92"/>
      <c r="AL711" s="92"/>
      <c r="AM711" s="92"/>
      <c r="AN711" s="92"/>
      <c r="AO711" s="92"/>
      <c r="AP711" s="92"/>
      <c r="AQ711" s="92"/>
      <c r="AR711" s="92"/>
      <c r="AS711" s="92"/>
      <c r="AT711" s="92"/>
      <c r="AU711" s="92"/>
      <c r="AV711" s="92"/>
      <c r="AW711" s="92"/>
      <c r="AX711" s="92"/>
      <c r="AY711" s="92"/>
      <c r="AZ711" s="92"/>
      <c r="BA711" s="92"/>
      <c r="BB711" s="92"/>
      <c r="BC711" s="92"/>
      <c r="BD711" s="92"/>
      <c r="BE711" s="92"/>
      <c r="BF711" s="92"/>
      <c r="BG711" s="92"/>
      <c r="BH711" s="92"/>
      <c r="BI711" s="92"/>
      <c r="BJ711" s="92"/>
      <c r="BK711" s="92"/>
      <c r="BL711" s="92"/>
      <c r="BM711" s="92"/>
      <c r="BN711" s="92"/>
    </row>
    <row r="712" spans="1:66" ht="12.75" customHeight="1">
      <c r="A712" s="92"/>
      <c r="B712" s="92"/>
      <c r="C712" s="92"/>
      <c r="D712" s="92"/>
      <c r="E712" s="92"/>
      <c r="F712" s="92"/>
      <c r="G712" s="92"/>
      <c r="H712" s="92"/>
      <c r="I712" s="92"/>
      <c r="J712" s="92"/>
      <c r="K712" s="92"/>
      <c r="L712" s="92"/>
      <c r="M712" s="92"/>
      <c r="N712" s="92"/>
      <c r="O712" s="92"/>
      <c r="P712" s="92"/>
      <c r="Q712" s="92"/>
      <c r="R712" s="92"/>
      <c r="S712" s="92"/>
      <c r="T712" s="92"/>
      <c r="U712" s="92"/>
      <c r="V712" s="92"/>
      <c r="W712" s="92"/>
      <c r="X712" s="92"/>
      <c r="Y712" s="92"/>
      <c r="Z712" s="92"/>
      <c r="AA712" s="92"/>
      <c r="AB712" s="92"/>
      <c r="AC712" s="92"/>
      <c r="AD712" s="92"/>
      <c r="AE712" s="92"/>
      <c r="AF712" s="92"/>
      <c r="AG712" s="92"/>
      <c r="AH712" s="92"/>
      <c r="AI712" s="92"/>
      <c r="AJ712" s="92"/>
      <c r="AK712" s="92"/>
      <c r="AL712" s="92"/>
      <c r="AM712" s="92"/>
      <c r="AN712" s="92"/>
      <c r="AO712" s="92"/>
      <c r="AP712" s="92"/>
      <c r="AQ712" s="92"/>
      <c r="AR712" s="92"/>
      <c r="AS712" s="92"/>
      <c r="AT712" s="92"/>
      <c r="AU712" s="92"/>
      <c r="AV712" s="92"/>
      <c r="AW712" s="92"/>
      <c r="AX712" s="92"/>
      <c r="AY712" s="92"/>
      <c r="AZ712" s="92"/>
      <c r="BA712" s="92"/>
      <c r="BB712" s="92"/>
      <c r="BC712" s="92"/>
      <c r="BD712" s="92"/>
      <c r="BE712" s="92"/>
      <c r="BF712" s="92"/>
      <c r="BG712" s="92"/>
      <c r="BH712" s="92"/>
      <c r="BI712" s="92"/>
      <c r="BJ712" s="92"/>
      <c r="BK712" s="92"/>
      <c r="BL712" s="92"/>
      <c r="BM712" s="92"/>
      <c r="BN712" s="92"/>
    </row>
    <row r="713" spans="1:66" ht="12.75" customHeight="1">
      <c r="A713" s="92"/>
      <c r="B713" s="92"/>
      <c r="C713" s="92"/>
      <c r="D713" s="92"/>
      <c r="E713" s="92"/>
      <c r="F713" s="92"/>
      <c r="G713" s="92"/>
      <c r="H713" s="92"/>
      <c r="I713" s="92"/>
      <c r="J713" s="92"/>
      <c r="K713" s="92"/>
      <c r="L713" s="92"/>
      <c r="M713" s="92"/>
      <c r="N713" s="92"/>
      <c r="O713" s="92"/>
      <c r="P713" s="92"/>
      <c r="Q713" s="92"/>
      <c r="R713" s="92"/>
      <c r="S713" s="92"/>
      <c r="T713" s="92"/>
      <c r="U713" s="92"/>
      <c r="V713" s="92"/>
      <c r="W713" s="92"/>
      <c r="X713" s="92"/>
      <c r="Y713" s="92"/>
      <c r="Z713" s="92"/>
      <c r="AA713" s="92"/>
      <c r="AB713" s="92"/>
      <c r="AC713" s="92"/>
      <c r="AD713" s="92"/>
      <c r="AE713" s="92"/>
      <c r="AF713" s="92"/>
      <c r="AG713" s="92"/>
      <c r="AH713" s="92"/>
      <c r="AI713" s="92"/>
      <c r="AJ713" s="92"/>
      <c r="AK713" s="92"/>
      <c r="AL713" s="92"/>
      <c r="AM713" s="92"/>
      <c r="AN713" s="92"/>
      <c r="AO713" s="92"/>
      <c r="AP713" s="92"/>
      <c r="AQ713" s="92"/>
      <c r="AR713" s="92"/>
      <c r="AS713" s="92"/>
      <c r="AT713" s="92"/>
      <c r="AU713" s="92"/>
      <c r="AV713" s="92"/>
      <c r="AW713" s="92"/>
      <c r="AX713" s="92"/>
      <c r="AY713" s="92"/>
      <c r="AZ713" s="92"/>
      <c r="BA713" s="92"/>
      <c r="BB713" s="92"/>
      <c r="BC713" s="92"/>
      <c r="BD713" s="92"/>
      <c r="BE713" s="92"/>
      <c r="BF713" s="92"/>
      <c r="BG713" s="92"/>
      <c r="BH713" s="92"/>
      <c r="BI713" s="92"/>
      <c r="BJ713" s="92"/>
      <c r="BK713" s="92"/>
      <c r="BL713" s="92"/>
      <c r="BM713" s="92"/>
      <c r="BN713" s="92"/>
    </row>
    <row r="714" spans="1:66" ht="12.75" customHeight="1">
      <c r="A714" s="92"/>
      <c r="B714" s="92"/>
      <c r="C714" s="92"/>
      <c r="D714" s="92"/>
      <c r="E714" s="92"/>
      <c r="F714" s="92"/>
      <c r="G714" s="92"/>
      <c r="H714" s="92"/>
      <c r="I714" s="92"/>
      <c r="J714" s="92"/>
      <c r="K714" s="92"/>
      <c r="L714" s="92"/>
      <c r="M714" s="92"/>
      <c r="N714" s="92"/>
      <c r="O714" s="92"/>
      <c r="P714" s="92"/>
      <c r="Q714" s="92"/>
      <c r="R714" s="92"/>
      <c r="S714" s="92"/>
      <c r="T714" s="92"/>
      <c r="U714" s="92"/>
      <c r="V714" s="92"/>
      <c r="W714" s="92"/>
      <c r="X714" s="92"/>
      <c r="Y714" s="92"/>
      <c r="Z714" s="92"/>
      <c r="AA714" s="92"/>
      <c r="AB714" s="92"/>
      <c r="AC714" s="92"/>
      <c r="AD714" s="92"/>
      <c r="AE714" s="92"/>
      <c r="AF714" s="92"/>
      <c r="AG714" s="92"/>
      <c r="AH714" s="92"/>
      <c r="AI714" s="92"/>
      <c r="AJ714" s="92"/>
      <c r="AK714" s="92"/>
      <c r="AL714" s="92"/>
      <c r="AM714" s="92"/>
      <c r="AN714" s="92"/>
      <c r="AO714" s="92"/>
      <c r="AP714" s="92"/>
      <c r="AQ714" s="92"/>
      <c r="AR714" s="92"/>
      <c r="AS714" s="92"/>
      <c r="AT714" s="92"/>
      <c r="AU714" s="92"/>
      <c r="AV714" s="92"/>
      <c r="AW714" s="92"/>
      <c r="AX714" s="92"/>
      <c r="AY714" s="92"/>
      <c r="AZ714" s="92"/>
      <c r="BA714" s="92"/>
      <c r="BB714" s="92"/>
      <c r="BC714" s="92"/>
      <c r="BD714" s="92"/>
      <c r="BE714" s="92"/>
      <c r="BF714" s="92"/>
      <c r="BG714" s="92"/>
      <c r="BH714" s="92"/>
      <c r="BI714" s="92"/>
      <c r="BJ714" s="92"/>
      <c r="BK714" s="92"/>
      <c r="BL714" s="92"/>
      <c r="BM714" s="92"/>
      <c r="BN714" s="92"/>
    </row>
    <row r="715" spans="1:66" ht="12.75" customHeight="1">
      <c r="A715" s="92"/>
      <c r="B715" s="92"/>
      <c r="C715" s="92"/>
      <c r="D715" s="92"/>
      <c r="E715" s="92"/>
      <c r="F715" s="92"/>
      <c r="G715" s="92"/>
      <c r="H715" s="92"/>
      <c r="I715" s="92"/>
      <c r="J715" s="92"/>
      <c r="K715" s="92"/>
      <c r="L715" s="92"/>
      <c r="M715" s="92"/>
      <c r="N715" s="92"/>
      <c r="O715" s="92"/>
      <c r="P715" s="92"/>
      <c r="Q715" s="92"/>
      <c r="R715" s="92"/>
      <c r="S715" s="92"/>
      <c r="T715" s="92"/>
      <c r="U715" s="92"/>
      <c r="V715" s="92"/>
      <c r="W715" s="92"/>
      <c r="X715" s="92"/>
      <c r="Y715" s="92"/>
      <c r="Z715" s="92"/>
      <c r="AA715" s="92"/>
      <c r="AB715" s="92"/>
      <c r="AC715" s="92"/>
      <c r="AD715" s="92"/>
      <c r="AE715" s="92"/>
      <c r="AF715" s="92"/>
      <c r="AG715" s="92"/>
      <c r="AH715" s="92"/>
      <c r="AI715" s="92"/>
      <c r="AJ715" s="92"/>
      <c r="AK715" s="92"/>
      <c r="AL715" s="92"/>
      <c r="AM715" s="92"/>
      <c r="AN715" s="92"/>
      <c r="AO715" s="92"/>
      <c r="AP715" s="92"/>
      <c r="AQ715" s="92"/>
      <c r="AR715" s="92"/>
      <c r="AS715" s="92"/>
      <c r="AT715" s="92"/>
      <c r="AU715" s="92"/>
      <c r="AV715" s="92"/>
      <c r="AW715" s="92"/>
      <c r="AX715" s="92"/>
      <c r="AY715" s="92"/>
      <c r="AZ715" s="92"/>
      <c r="BA715" s="92"/>
      <c r="BB715" s="92"/>
      <c r="BC715" s="92"/>
      <c r="BD715" s="92"/>
      <c r="BE715" s="92"/>
      <c r="BF715" s="92"/>
      <c r="BG715" s="92"/>
      <c r="BH715" s="92"/>
      <c r="BI715" s="92"/>
      <c r="BJ715" s="92"/>
      <c r="BK715" s="92"/>
      <c r="BL715" s="92"/>
      <c r="BM715" s="92"/>
      <c r="BN715" s="92"/>
    </row>
    <row r="716" spans="1:66" ht="12.75" customHeight="1">
      <c r="A716" s="92"/>
      <c r="B716" s="92"/>
      <c r="C716" s="92"/>
      <c r="D716" s="92"/>
      <c r="E716" s="92"/>
      <c r="F716" s="92"/>
      <c r="G716" s="92"/>
      <c r="H716" s="92"/>
      <c r="I716" s="92"/>
      <c r="J716" s="92"/>
      <c r="K716" s="92"/>
      <c r="L716" s="92"/>
      <c r="M716" s="92"/>
      <c r="N716" s="92"/>
      <c r="O716" s="92"/>
      <c r="P716" s="92"/>
      <c r="Q716" s="92"/>
      <c r="R716" s="92"/>
      <c r="S716" s="92"/>
      <c r="T716" s="92"/>
      <c r="U716" s="92"/>
      <c r="V716" s="92"/>
      <c r="W716" s="92"/>
      <c r="X716" s="92"/>
      <c r="Y716" s="92"/>
      <c r="Z716" s="92"/>
      <c r="AA716" s="92"/>
      <c r="AB716" s="92"/>
      <c r="AC716" s="92"/>
      <c r="AD716" s="92"/>
      <c r="AE716" s="92"/>
      <c r="AF716" s="92"/>
      <c r="AG716" s="92"/>
      <c r="AH716" s="92"/>
      <c r="AI716" s="92"/>
      <c r="AJ716" s="92"/>
      <c r="AK716" s="92"/>
      <c r="AL716" s="92"/>
      <c r="AM716" s="92"/>
      <c r="AN716" s="92"/>
      <c r="AO716" s="92"/>
      <c r="AP716" s="92"/>
      <c r="AQ716" s="92"/>
      <c r="AR716" s="92"/>
      <c r="AS716" s="92"/>
      <c r="AT716" s="92"/>
      <c r="AU716" s="92"/>
      <c r="AV716" s="92"/>
      <c r="AW716" s="92"/>
      <c r="AX716" s="92"/>
      <c r="AY716" s="92"/>
      <c r="AZ716" s="92"/>
      <c r="BA716" s="92"/>
      <c r="BB716" s="92"/>
      <c r="BC716" s="92"/>
      <c r="BD716" s="92"/>
      <c r="BE716" s="92"/>
      <c r="BF716" s="92"/>
      <c r="BG716" s="92"/>
      <c r="BH716" s="92"/>
      <c r="BI716" s="92"/>
      <c r="BJ716" s="92"/>
      <c r="BK716" s="92"/>
      <c r="BL716" s="92"/>
      <c r="BM716" s="92"/>
      <c r="BN716" s="92"/>
    </row>
    <row r="717" spans="1:66" ht="12.75" customHeight="1">
      <c r="A717" s="92"/>
      <c r="B717" s="92"/>
      <c r="C717" s="92"/>
      <c r="D717" s="92"/>
      <c r="E717" s="92"/>
      <c r="F717" s="92"/>
      <c r="G717" s="92"/>
      <c r="H717" s="92"/>
      <c r="I717" s="92"/>
      <c r="J717" s="92"/>
      <c r="K717" s="92"/>
      <c r="L717" s="92"/>
      <c r="M717" s="92"/>
      <c r="N717" s="92"/>
      <c r="O717" s="92"/>
      <c r="P717" s="92"/>
      <c r="Q717" s="92"/>
      <c r="R717" s="92"/>
      <c r="S717" s="92"/>
      <c r="T717" s="92"/>
      <c r="U717" s="92"/>
      <c r="V717" s="92"/>
      <c r="W717" s="92"/>
      <c r="X717" s="92"/>
      <c r="Y717" s="92"/>
      <c r="Z717" s="92"/>
      <c r="AA717" s="92"/>
      <c r="AB717" s="92"/>
      <c r="AC717" s="92"/>
      <c r="AD717" s="92"/>
      <c r="AE717" s="92"/>
      <c r="AF717" s="92"/>
      <c r="AG717" s="92"/>
      <c r="AH717" s="92"/>
      <c r="AI717" s="92"/>
      <c r="AJ717" s="92"/>
      <c r="AK717" s="92"/>
      <c r="AL717" s="92"/>
      <c r="AM717" s="92"/>
      <c r="AN717" s="92"/>
      <c r="AO717" s="92"/>
      <c r="AP717" s="92"/>
      <c r="AQ717" s="92"/>
      <c r="AR717" s="92"/>
      <c r="AS717" s="92"/>
      <c r="AT717" s="92"/>
      <c r="AU717" s="92"/>
      <c r="AV717" s="92"/>
      <c r="AW717" s="92"/>
      <c r="AX717" s="92"/>
      <c r="AY717" s="92"/>
      <c r="AZ717" s="92"/>
      <c r="BA717" s="92"/>
      <c r="BB717" s="92"/>
      <c r="BC717" s="92"/>
      <c r="BD717" s="92"/>
      <c r="BE717" s="92"/>
      <c r="BF717" s="92"/>
      <c r="BG717" s="92"/>
      <c r="BH717" s="92"/>
      <c r="BI717" s="92"/>
      <c r="BJ717" s="92"/>
      <c r="BK717" s="92"/>
      <c r="BL717" s="92"/>
      <c r="BM717" s="92"/>
      <c r="BN717" s="92"/>
    </row>
    <row r="718" spans="1:66" ht="12.75" customHeight="1">
      <c r="A718" s="92"/>
      <c r="B718" s="92"/>
      <c r="C718" s="92"/>
      <c r="D718" s="92"/>
      <c r="E718" s="92"/>
      <c r="F718" s="92"/>
      <c r="G718" s="92"/>
      <c r="H718" s="92"/>
      <c r="I718" s="92"/>
      <c r="J718" s="92"/>
      <c r="K718" s="92"/>
      <c r="L718" s="92"/>
      <c r="M718" s="92"/>
      <c r="N718" s="92"/>
      <c r="O718" s="92"/>
      <c r="P718" s="92"/>
      <c r="Q718" s="92"/>
      <c r="R718" s="92"/>
      <c r="S718" s="92"/>
      <c r="T718" s="92"/>
      <c r="U718" s="92"/>
      <c r="V718" s="92"/>
      <c r="W718" s="92"/>
      <c r="X718" s="92"/>
      <c r="Y718" s="92"/>
      <c r="Z718" s="92"/>
      <c r="AA718" s="92"/>
      <c r="AB718" s="92"/>
      <c r="AC718" s="92"/>
      <c r="AD718" s="92"/>
      <c r="AE718" s="92"/>
      <c r="AF718" s="92"/>
      <c r="AG718" s="92"/>
      <c r="AH718" s="92"/>
      <c r="AI718" s="92"/>
      <c r="AJ718" s="92"/>
      <c r="AK718" s="92"/>
      <c r="AL718" s="92"/>
      <c r="AM718" s="92"/>
      <c r="AN718" s="92"/>
      <c r="AO718" s="92"/>
      <c r="AP718" s="92"/>
      <c r="AQ718" s="92"/>
      <c r="AR718" s="92"/>
      <c r="AS718" s="92"/>
      <c r="AT718" s="92"/>
      <c r="AU718" s="92"/>
      <c r="AV718" s="92"/>
      <c r="AW718" s="92"/>
      <c r="AX718" s="92"/>
      <c r="AY718" s="92"/>
      <c r="AZ718" s="92"/>
      <c r="BA718" s="92"/>
      <c r="BB718" s="92"/>
      <c r="BC718" s="92"/>
      <c r="BD718" s="92"/>
      <c r="BE718" s="92"/>
      <c r="BF718" s="92"/>
      <c r="BG718" s="92"/>
      <c r="BH718" s="92"/>
      <c r="BI718" s="92"/>
      <c r="BJ718" s="92"/>
      <c r="BK718" s="92"/>
      <c r="BL718" s="92"/>
      <c r="BM718" s="92"/>
      <c r="BN718" s="92"/>
    </row>
    <row r="719" spans="1:66" ht="12.75" customHeight="1">
      <c r="A719" s="92"/>
      <c r="B719" s="92"/>
      <c r="C719" s="92"/>
      <c r="D719" s="92"/>
      <c r="E719" s="92"/>
      <c r="F719" s="92"/>
      <c r="G719" s="92"/>
      <c r="H719" s="92"/>
      <c r="I719" s="92"/>
      <c r="J719" s="92"/>
      <c r="K719" s="92"/>
      <c r="L719" s="92"/>
      <c r="M719" s="92"/>
      <c r="N719" s="92"/>
      <c r="O719" s="92"/>
      <c r="P719" s="92"/>
      <c r="Q719" s="92"/>
      <c r="R719" s="92"/>
      <c r="S719" s="92"/>
      <c r="T719" s="92"/>
      <c r="U719" s="92"/>
      <c r="V719" s="92"/>
      <c r="W719" s="92"/>
      <c r="X719" s="92"/>
      <c r="Y719" s="92"/>
      <c r="Z719" s="92"/>
      <c r="AA719" s="92"/>
      <c r="AB719" s="92"/>
      <c r="AC719" s="92"/>
      <c r="AD719" s="92"/>
      <c r="AE719" s="92"/>
      <c r="AF719" s="92"/>
      <c r="AG719" s="92"/>
      <c r="AH719" s="92"/>
      <c r="AI719" s="92"/>
      <c r="AJ719" s="92"/>
      <c r="AK719" s="92"/>
      <c r="AL719" s="92"/>
      <c r="AM719" s="92"/>
      <c r="AN719" s="92"/>
      <c r="AO719" s="92"/>
      <c r="AP719" s="92"/>
      <c r="AQ719" s="92"/>
      <c r="AR719" s="92"/>
      <c r="AS719" s="92"/>
      <c r="AT719" s="92"/>
      <c r="AU719" s="92"/>
      <c r="AV719" s="92"/>
      <c r="AW719" s="92"/>
      <c r="AX719" s="92"/>
      <c r="AY719" s="92"/>
      <c r="AZ719" s="92"/>
      <c r="BA719" s="92"/>
      <c r="BB719" s="92"/>
      <c r="BC719" s="92"/>
      <c r="BD719" s="92"/>
      <c r="BE719" s="92"/>
      <c r="BF719" s="92"/>
      <c r="BG719" s="92"/>
      <c r="BH719" s="92"/>
      <c r="BI719" s="92"/>
      <c r="BJ719" s="92"/>
      <c r="BK719" s="92"/>
      <c r="BL719" s="92"/>
      <c r="BM719" s="92"/>
      <c r="BN719" s="92"/>
    </row>
    <row r="720" spans="1:66" ht="12.75" customHeight="1">
      <c r="A720" s="92"/>
      <c r="B720" s="92"/>
      <c r="C720" s="92"/>
      <c r="D720" s="92"/>
      <c r="E720" s="92"/>
      <c r="F720" s="92"/>
      <c r="G720" s="92"/>
      <c r="H720" s="92"/>
      <c r="I720" s="92"/>
      <c r="J720" s="92"/>
      <c r="K720" s="92"/>
      <c r="L720" s="92"/>
      <c r="M720" s="92"/>
      <c r="N720" s="92"/>
      <c r="O720" s="92"/>
      <c r="P720" s="92"/>
      <c r="Q720" s="92"/>
      <c r="R720" s="92"/>
      <c r="S720" s="92"/>
      <c r="T720" s="92"/>
      <c r="U720" s="92"/>
      <c r="V720" s="92"/>
      <c r="W720" s="92"/>
      <c r="X720" s="92"/>
      <c r="Y720" s="92"/>
      <c r="Z720" s="92"/>
      <c r="AA720" s="92"/>
      <c r="AB720" s="92"/>
      <c r="AC720" s="92"/>
      <c r="AD720" s="92"/>
      <c r="AE720" s="92"/>
      <c r="AF720" s="92"/>
      <c r="AG720" s="92"/>
      <c r="AH720" s="92"/>
      <c r="AI720" s="92"/>
      <c r="AJ720" s="92"/>
      <c r="AK720" s="92"/>
      <c r="AL720" s="92"/>
      <c r="AM720" s="92"/>
      <c r="AN720" s="92"/>
      <c r="AO720" s="92"/>
      <c r="AP720" s="92"/>
      <c r="AQ720" s="92"/>
      <c r="AR720" s="92"/>
      <c r="AS720" s="92"/>
      <c r="AT720" s="92"/>
      <c r="AU720" s="92"/>
      <c r="AV720" s="92"/>
      <c r="AW720" s="92"/>
      <c r="AX720" s="92"/>
      <c r="AY720" s="92"/>
      <c r="AZ720" s="92"/>
      <c r="BA720" s="92"/>
      <c r="BB720" s="92"/>
      <c r="BC720" s="92"/>
      <c r="BD720" s="92"/>
      <c r="BE720" s="92"/>
      <c r="BF720" s="92"/>
      <c r="BG720" s="92"/>
      <c r="BH720" s="92"/>
      <c r="BI720" s="92"/>
      <c r="BJ720" s="92"/>
      <c r="BK720" s="92"/>
      <c r="BL720" s="92"/>
      <c r="BM720" s="92"/>
      <c r="BN720" s="92"/>
    </row>
    <row r="721" spans="1:66" ht="12.75" customHeight="1">
      <c r="A721" s="92"/>
      <c r="B721" s="92"/>
      <c r="C721" s="92"/>
      <c r="D721" s="92"/>
      <c r="E721" s="92"/>
      <c r="F721" s="92"/>
      <c r="G721" s="92"/>
      <c r="H721" s="92"/>
      <c r="I721" s="92"/>
      <c r="J721" s="92"/>
      <c r="K721" s="92"/>
      <c r="L721" s="92"/>
      <c r="M721" s="92"/>
      <c r="N721" s="92"/>
      <c r="O721" s="92"/>
      <c r="P721" s="92"/>
      <c r="Q721" s="92"/>
      <c r="R721" s="92"/>
      <c r="S721" s="92"/>
      <c r="T721" s="92"/>
      <c r="U721" s="92"/>
      <c r="V721" s="92"/>
      <c r="W721" s="92"/>
      <c r="X721" s="92"/>
      <c r="Y721" s="92"/>
      <c r="Z721" s="92"/>
      <c r="AA721" s="92"/>
      <c r="AB721" s="92"/>
      <c r="AC721" s="92"/>
      <c r="AD721" s="92"/>
      <c r="AE721" s="92"/>
      <c r="AF721" s="92"/>
      <c r="AG721" s="92"/>
      <c r="AH721" s="92"/>
      <c r="AI721" s="92"/>
      <c r="AJ721" s="92"/>
      <c r="AK721" s="92"/>
      <c r="AL721" s="92"/>
      <c r="AM721" s="92"/>
      <c r="AN721" s="92"/>
      <c r="AO721" s="92"/>
      <c r="AP721" s="92"/>
      <c r="AQ721" s="92"/>
      <c r="AR721" s="92"/>
      <c r="AS721" s="92"/>
      <c r="AT721" s="92"/>
      <c r="AU721" s="92"/>
      <c r="AV721" s="92"/>
      <c r="AW721" s="92"/>
      <c r="AX721" s="92"/>
      <c r="AY721" s="92"/>
      <c r="AZ721" s="92"/>
      <c r="BA721" s="92"/>
      <c r="BB721" s="92"/>
      <c r="BC721" s="92"/>
      <c r="BD721" s="92"/>
      <c r="BE721" s="92"/>
      <c r="BF721" s="92"/>
      <c r="BG721" s="92"/>
      <c r="BH721" s="92"/>
      <c r="BI721" s="92"/>
      <c r="BJ721" s="92"/>
      <c r="BK721" s="92"/>
      <c r="BL721" s="92"/>
      <c r="BM721" s="92"/>
      <c r="BN721" s="92"/>
    </row>
    <row r="722" spans="1:66" ht="12.75" customHeight="1">
      <c r="A722" s="92"/>
      <c r="B722" s="92"/>
      <c r="C722" s="92"/>
      <c r="D722" s="92"/>
      <c r="E722" s="92"/>
      <c r="F722" s="92"/>
      <c r="G722" s="92"/>
      <c r="H722" s="92"/>
      <c r="I722" s="92"/>
      <c r="J722" s="92"/>
      <c r="K722" s="92"/>
      <c r="L722" s="92"/>
      <c r="M722" s="92"/>
      <c r="N722" s="92"/>
      <c r="O722" s="92"/>
      <c r="P722" s="92"/>
      <c r="Q722" s="92"/>
      <c r="R722" s="92"/>
      <c r="S722" s="92"/>
      <c r="T722" s="92"/>
      <c r="U722" s="92"/>
      <c r="V722" s="92"/>
      <c r="W722" s="92"/>
      <c r="X722" s="92"/>
      <c r="Y722" s="92"/>
      <c r="Z722" s="92"/>
      <c r="AA722" s="92"/>
      <c r="AB722" s="92"/>
      <c r="AC722" s="92"/>
      <c r="AD722" s="92"/>
      <c r="AE722" s="92"/>
      <c r="AF722" s="92"/>
      <c r="AG722" s="92"/>
      <c r="AH722" s="92"/>
      <c r="AI722" s="92"/>
      <c r="AJ722" s="92"/>
      <c r="AK722" s="92"/>
      <c r="AL722" s="92"/>
      <c r="AM722" s="92"/>
      <c r="AN722" s="92"/>
      <c r="AO722" s="92"/>
      <c r="AP722" s="92"/>
      <c r="AQ722" s="92"/>
      <c r="AR722" s="92"/>
      <c r="AS722" s="92"/>
      <c r="AT722" s="92"/>
      <c r="AU722" s="92"/>
      <c r="AV722" s="92"/>
      <c r="AW722" s="92"/>
      <c r="AX722" s="92"/>
      <c r="AY722" s="92"/>
      <c r="AZ722" s="92"/>
      <c r="BA722" s="92"/>
      <c r="BB722" s="92"/>
      <c r="BC722" s="92"/>
      <c r="BD722" s="92"/>
      <c r="BE722" s="92"/>
      <c r="BF722" s="92"/>
      <c r="BG722" s="92"/>
      <c r="BH722" s="92"/>
      <c r="BI722" s="92"/>
      <c r="BJ722" s="92"/>
      <c r="BK722" s="92"/>
      <c r="BL722" s="92"/>
      <c r="BM722" s="92"/>
      <c r="BN722" s="92"/>
    </row>
    <row r="723" spans="1:66" ht="12.75" customHeight="1">
      <c r="A723" s="92"/>
      <c r="B723" s="92"/>
      <c r="C723" s="92"/>
      <c r="D723" s="92"/>
      <c r="E723" s="92"/>
      <c r="F723" s="92"/>
      <c r="G723" s="92"/>
      <c r="H723" s="92"/>
      <c r="I723" s="92"/>
      <c r="J723" s="92"/>
      <c r="K723" s="92"/>
      <c r="L723" s="92"/>
      <c r="M723" s="92"/>
      <c r="N723" s="92"/>
      <c r="O723" s="92"/>
      <c r="P723" s="92"/>
      <c r="Q723" s="92"/>
      <c r="R723" s="92"/>
      <c r="S723" s="92"/>
      <c r="T723" s="92"/>
      <c r="U723" s="92"/>
      <c r="V723" s="92"/>
      <c r="W723" s="92"/>
      <c r="X723" s="92"/>
      <c r="Y723" s="92"/>
      <c r="Z723" s="92"/>
      <c r="AA723" s="92"/>
      <c r="AB723" s="92"/>
      <c r="AC723" s="92"/>
      <c r="AD723" s="92"/>
      <c r="AE723" s="92"/>
      <c r="AF723" s="92"/>
      <c r="AG723" s="92"/>
      <c r="AH723" s="92"/>
      <c r="AI723" s="92"/>
      <c r="AJ723" s="92"/>
      <c r="AK723" s="92"/>
      <c r="AL723" s="92"/>
      <c r="AM723" s="92"/>
      <c r="AN723" s="92"/>
      <c r="AO723" s="92"/>
      <c r="AP723" s="92"/>
      <c r="AQ723" s="92"/>
      <c r="AR723" s="92"/>
      <c r="AS723" s="92"/>
      <c r="AT723" s="92"/>
      <c r="AU723" s="92"/>
      <c r="AV723" s="92"/>
      <c r="AW723" s="92"/>
      <c r="AX723" s="92"/>
      <c r="AY723" s="92"/>
      <c r="AZ723" s="92"/>
      <c r="BA723" s="92"/>
      <c r="BB723" s="92"/>
      <c r="BC723" s="92"/>
      <c r="BD723" s="92"/>
      <c r="BE723" s="92"/>
      <c r="BF723" s="92"/>
      <c r="BG723" s="92"/>
      <c r="BH723" s="92"/>
      <c r="BI723" s="92"/>
      <c r="BJ723" s="92"/>
      <c r="BK723" s="92"/>
      <c r="BL723" s="92"/>
      <c r="BM723" s="92"/>
      <c r="BN723" s="92"/>
    </row>
    <row r="724" spans="1:66" ht="12.75" customHeight="1">
      <c r="A724" s="92"/>
      <c r="B724" s="92"/>
      <c r="C724" s="92"/>
      <c r="D724" s="92"/>
      <c r="E724" s="92"/>
      <c r="F724" s="92"/>
      <c r="G724" s="92"/>
      <c r="H724" s="92"/>
      <c r="I724" s="92"/>
      <c r="J724" s="92"/>
      <c r="K724" s="92"/>
      <c r="L724" s="92"/>
      <c r="M724" s="92"/>
      <c r="N724" s="92"/>
      <c r="O724" s="92"/>
      <c r="P724" s="92"/>
      <c r="Q724" s="92"/>
      <c r="R724" s="92"/>
      <c r="S724" s="92"/>
      <c r="T724" s="92"/>
      <c r="U724" s="92"/>
      <c r="V724" s="92"/>
      <c r="W724" s="92"/>
      <c r="X724" s="92"/>
      <c r="Y724" s="92"/>
      <c r="Z724" s="92"/>
      <c r="AA724" s="92"/>
      <c r="AB724" s="92"/>
      <c r="AC724" s="92"/>
      <c r="AD724" s="92"/>
      <c r="AE724" s="92"/>
      <c r="AF724" s="92"/>
      <c r="AG724" s="92"/>
      <c r="AH724" s="92"/>
      <c r="AI724" s="92"/>
      <c r="AJ724" s="92"/>
      <c r="AK724" s="92"/>
      <c r="AL724" s="92"/>
      <c r="AM724" s="92"/>
      <c r="AN724" s="92"/>
      <c r="AO724" s="92"/>
      <c r="AP724" s="92"/>
      <c r="AQ724" s="92"/>
      <c r="AR724" s="92"/>
      <c r="AS724" s="92"/>
      <c r="AT724" s="92"/>
      <c r="AU724" s="92"/>
      <c r="AV724" s="92"/>
      <c r="AW724" s="92"/>
      <c r="AX724" s="92"/>
      <c r="AY724" s="92"/>
      <c r="AZ724" s="92"/>
      <c r="BA724" s="92"/>
      <c r="BB724" s="92"/>
      <c r="BC724" s="92"/>
      <c r="BD724" s="92"/>
      <c r="BE724" s="92"/>
      <c r="BF724" s="92"/>
      <c r="BG724" s="92"/>
      <c r="BH724" s="92"/>
      <c r="BI724" s="92"/>
      <c r="BJ724" s="92"/>
      <c r="BK724" s="92"/>
      <c r="BL724" s="92"/>
      <c r="BM724" s="92"/>
      <c r="BN724" s="92"/>
    </row>
    <row r="725" spans="1:66" ht="12.75" customHeight="1">
      <c r="A725" s="92"/>
      <c r="B725" s="92"/>
      <c r="C725" s="92"/>
      <c r="D725" s="92"/>
      <c r="E725" s="92"/>
      <c r="F725" s="92"/>
      <c r="G725" s="92"/>
      <c r="H725" s="92"/>
      <c r="I725" s="92"/>
      <c r="J725" s="92"/>
      <c r="K725" s="92"/>
      <c r="L725" s="92"/>
      <c r="M725" s="92"/>
      <c r="N725" s="92"/>
      <c r="O725" s="92"/>
      <c r="P725" s="92"/>
      <c r="Q725" s="92"/>
      <c r="R725" s="92"/>
      <c r="S725" s="92"/>
      <c r="T725" s="92"/>
      <c r="U725" s="92"/>
      <c r="V725" s="92"/>
      <c r="W725" s="92"/>
      <c r="X725" s="92"/>
      <c r="Y725" s="92"/>
      <c r="Z725" s="92"/>
      <c r="AA725" s="92"/>
      <c r="AB725" s="92"/>
      <c r="AC725" s="92"/>
      <c r="AD725" s="92"/>
      <c r="AE725" s="92"/>
      <c r="AF725" s="92"/>
      <c r="AG725" s="92"/>
      <c r="AH725" s="92"/>
      <c r="AI725" s="92"/>
      <c r="AJ725" s="92"/>
      <c r="AK725" s="92"/>
      <c r="AL725" s="92"/>
      <c r="AM725" s="92"/>
      <c r="AN725" s="92"/>
      <c r="AO725" s="92"/>
      <c r="AP725" s="92"/>
      <c r="AQ725" s="92"/>
      <c r="AR725" s="92"/>
      <c r="AS725" s="92"/>
      <c r="AT725" s="92"/>
      <c r="AU725" s="92"/>
      <c r="AV725" s="92"/>
      <c r="AW725" s="92"/>
      <c r="AX725" s="92"/>
      <c r="AY725" s="92"/>
      <c r="AZ725" s="92"/>
      <c r="BA725" s="92"/>
      <c r="BB725" s="92"/>
      <c r="BC725" s="92"/>
      <c r="BD725" s="92"/>
      <c r="BE725" s="92"/>
      <c r="BF725" s="92"/>
      <c r="BG725" s="92"/>
      <c r="BH725" s="92"/>
      <c r="BI725" s="92"/>
      <c r="BJ725" s="92"/>
      <c r="BK725" s="92"/>
      <c r="BL725" s="92"/>
      <c r="BM725" s="92"/>
      <c r="BN725" s="92"/>
    </row>
    <row r="726" spans="1:66" ht="12.75" customHeight="1">
      <c r="A726" s="92"/>
      <c r="B726" s="92"/>
      <c r="C726" s="92"/>
      <c r="D726" s="92"/>
      <c r="E726" s="92"/>
      <c r="F726" s="92"/>
      <c r="G726" s="92"/>
      <c r="H726" s="92"/>
      <c r="I726" s="92"/>
      <c r="J726" s="92"/>
      <c r="K726" s="92"/>
      <c r="L726" s="92"/>
      <c r="M726" s="92"/>
      <c r="N726" s="92"/>
      <c r="O726" s="92"/>
      <c r="P726" s="92"/>
      <c r="Q726" s="92"/>
      <c r="R726" s="92"/>
      <c r="S726" s="92"/>
      <c r="T726" s="92"/>
      <c r="U726" s="92"/>
      <c r="V726" s="92"/>
      <c r="W726" s="92"/>
      <c r="X726" s="92"/>
      <c r="Y726" s="92"/>
      <c r="Z726" s="92"/>
      <c r="AA726" s="92"/>
      <c r="AB726" s="92"/>
      <c r="AC726" s="92"/>
      <c r="AD726" s="92"/>
      <c r="AE726" s="92"/>
      <c r="AF726" s="92"/>
      <c r="AG726" s="92"/>
      <c r="AH726" s="92"/>
      <c r="AI726" s="92"/>
      <c r="AJ726" s="92"/>
      <c r="AK726" s="92"/>
      <c r="AL726" s="92"/>
      <c r="AM726" s="92"/>
      <c r="AN726" s="92"/>
      <c r="AO726" s="92"/>
      <c r="AP726" s="92"/>
      <c r="AQ726" s="92"/>
      <c r="AR726" s="92"/>
      <c r="AS726" s="92"/>
      <c r="AT726" s="92"/>
      <c r="AU726" s="92"/>
      <c r="AV726" s="92"/>
      <c r="AW726" s="92"/>
      <c r="AX726" s="92"/>
      <c r="AY726" s="92"/>
      <c r="AZ726" s="92"/>
      <c r="BA726" s="92"/>
      <c r="BB726" s="92"/>
      <c r="BC726" s="92"/>
      <c r="BD726" s="92"/>
      <c r="BE726" s="92"/>
      <c r="BF726" s="92"/>
      <c r="BG726" s="92"/>
      <c r="BH726" s="92"/>
      <c r="BI726" s="92"/>
      <c r="BJ726" s="92"/>
      <c r="BK726" s="92"/>
      <c r="BL726" s="92"/>
      <c r="BM726" s="92"/>
      <c r="BN726" s="92"/>
    </row>
    <row r="727" spans="1:66" ht="12.75" customHeight="1">
      <c r="A727" s="92"/>
      <c r="B727" s="92"/>
      <c r="C727" s="92"/>
      <c r="D727" s="92"/>
      <c r="E727" s="92"/>
      <c r="F727" s="92"/>
      <c r="G727" s="92"/>
      <c r="H727" s="92"/>
      <c r="I727" s="92"/>
      <c r="J727" s="92"/>
      <c r="K727" s="92"/>
      <c r="L727" s="92"/>
      <c r="M727" s="92"/>
      <c r="N727" s="92"/>
      <c r="O727" s="92"/>
      <c r="P727" s="92"/>
      <c r="Q727" s="92"/>
      <c r="R727" s="92"/>
      <c r="S727" s="92"/>
      <c r="T727" s="92"/>
      <c r="U727" s="92"/>
      <c r="V727" s="92"/>
      <c r="W727" s="92"/>
      <c r="X727" s="92"/>
      <c r="Y727" s="92"/>
      <c r="Z727" s="92"/>
      <c r="AA727" s="92"/>
      <c r="AB727" s="92"/>
      <c r="AC727" s="92"/>
      <c r="AD727" s="92"/>
      <c r="AE727" s="92"/>
      <c r="AF727" s="92"/>
      <c r="AG727" s="92"/>
      <c r="AH727" s="92"/>
      <c r="AI727" s="92"/>
      <c r="AJ727" s="92"/>
      <c r="AK727" s="92"/>
      <c r="AL727" s="92"/>
      <c r="AM727" s="92"/>
      <c r="AN727" s="92"/>
      <c r="AO727" s="92"/>
      <c r="AP727" s="92"/>
      <c r="AQ727" s="92"/>
      <c r="AR727" s="92"/>
      <c r="AS727" s="92"/>
      <c r="AT727" s="92"/>
      <c r="AU727" s="92"/>
      <c r="AV727" s="92"/>
      <c r="AW727" s="92"/>
      <c r="AX727" s="92"/>
      <c r="AY727" s="92"/>
      <c r="AZ727" s="92"/>
      <c r="BA727" s="92"/>
      <c r="BB727" s="92"/>
      <c r="BC727" s="92"/>
      <c r="BD727" s="92"/>
      <c r="BE727" s="92"/>
      <c r="BF727" s="92"/>
      <c r="BG727" s="92"/>
      <c r="BH727" s="92"/>
      <c r="BI727" s="92"/>
      <c r="BJ727" s="92"/>
      <c r="BK727" s="92"/>
      <c r="BL727" s="92"/>
      <c r="BM727" s="92"/>
      <c r="BN727" s="92"/>
    </row>
    <row r="728" spans="1:66" ht="12.75" customHeight="1">
      <c r="A728" s="92"/>
      <c r="B728" s="92"/>
      <c r="C728" s="92"/>
      <c r="D728" s="92"/>
      <c r="E728" s="92"/>
      <c r="F728" s="92"/>
      <c r="G728" s="92"/>
      <c r="H728" s="92"/>
      <c r="I728" s="92"/>
      <c r="J728" s="92"/>
      <c r="K728" s="92"/>
      <c r="L728" s="92"/>
      <c r="M728" s="92"/>
      <c r="N728" s="92"/>
      <c r="O728" s="92"/>
      <c r="P728" s="92"/>
      <c r="Q728" s="92"/>
      <c r="R728" s="92"/>
      <c r="S728" s="92"/>
      <c r="T728" s="92"/>
      <c r="U728" s="92"/>
      <c r="V728" s="92"/>
      <c r="W728" s="92"/>
      <c r="X728" s="92"/>
      <c r="Y728" s="92"/>
      <c r="Z728" s="92"/>
      <c r="AA728" s="92"/>
      <c r="AB728" s="92"/>
      <c r="AC728" s="92"/>
      <c r="AD728" s="92"/>
      <c r="AE728" s="92"/>
      <c r="AF728" s="92"/>
      <c r="AG728" s="92"/>
      <c r="AH728" s="92"/>
      <c r="AI728" s="92"/>
      <c r="AJ728" s="92"/>
      <c r="AK728" s="92"/>
      <c r="AL728" s="92"/>
      <c r="AM728" s="92"/>
      <c r="AN728" s="92"/>
      <c r="AO728" s="92"/>
      <c r="AP728" s="92"/>
      <c r="AQ728" s="92"/>
      <c r="AR728" s="92"/>
      <c r="AS728" s="92"/>
      <c r="AT728" s="92"/>
      <c r="AU728" s="92"/>
      <c r="AV728" s="92"/>
      <c r="AW728" s="92"/>
      <c r="AX728" s="92"/>
      <c r="AY728" s="92"/>
      <c r="AZ728" s="92"/>
      <c r="BA728" s="92"/>
      <c r="BB728" s="92"/>
      <c r="BC728" s="92"/>
      <c r="BD728" s="92"/>
      <c r="BE728" s="92"/>
      <c r="BF728" s="92"/>
      <c r="BG728" s="92"/>
      <c r="BH728" s="92"/>
      <c r="BI728" s="92"/>
      <c r="BJ728" s="92"/>
      <c r="BK728" s="92"/>
      <c r="BL728" s="92"/>
      <c r="BM728" s="92"/>
      <c r="BN728" s="92"/>
    </row>
    <row r="729" spans="1:66" ht="12.75" customHeight="1">
      <c r="A729" s="92"/>
      <c r="B729" s="92"/>
      <c r="C729" s="92"/>
      <c r="D729" s="92"/>
      <c r="E729" s="92"/>
      <c r="F729" s="92"/>
      <c r="G729" s="92"/>
      <c r="H729" s="92"/>
      <c r="I729" s="92"/>
      <c r="J729" s="92"/>
      <c r="K729" s="92"/>
      <c r="L729" s="92"/>
      <c r="M729" s="92"/>
      <c r="N729" s="92"/>
      <c r="O729" s="92"/>
      <c r="P729" s="92"/>
      <c r="Q729" s="92"/>
      <c r="R729" s="92"/>
      <c r="S729" s="92"/>
      <c r="T729" s="92"/>
      <c r="U729" s="92"/>
      <c r="V729" s="92"/>
      <c r="W729" s="92"/>
      <c r="X729" s="92"/>
      <c r="Y729" s="92"/>
      <c r="Z729" s="92"/>
      <c r="AA729" s="92"/>
      <c r="AB729" s="92"/>
      <c r="AC729" s="92"/>
      <c r="AD729" s="92"/>
      <c r="AE729" s="92"/>
      <c r="AF729" s="92"/>
      <c r="AG729" s="92"/>
      <c r="AH729" s="92"/>
      <c r="AI729" s="92"/>
      <c r="AJ729" s="92"/>
      <c r="AK729" s="92"/>
      <c r="AL729" s="92"/>
      <c r="AM729" s="92"/>
      <c r="AN729" s="92"/>
      <c r="AO729" s="92"/>
      <c r="AP729" s="92"/>
      <c r="AQ729" s="92"/>
      <c r="AR729" s="92"/>
      <c r="AS729" s="92"/>
      <c r="AT729" s="92"/>
      <c r="AU729" s="92"/>
      <c r="AV729" s="92"/>
      <c r="AW729" s="92"/>
      <c r="AX729" s="92"/>
      <c r="AY729" s="92"/>
      <c r="AZ729" s="92"/>
      <c r="BA729" s="92"/>
      <c r="BB729" s="92"/>
      <c r="BC729" s="92"/>
      <c r="BD729" s="92"/>
      <c r="BE729" s="92"/>
      <c r="BF729" s="92"/>
      <c r="BG729" s="92"/>
      <c r="BH729" s="92"/>
      <c r="BI729" s="92"/>
      <c r="BJ729" s="92"/>
      <c r="BK729" s="92"/>
      <c r="BL729" s="92"/>
      <c r="BM729" s="92"/>
      <c r="BN729" s="92"/>
    </row>
    <row r="730" spans="1:66" ht="12.75" customHeight="1">
      <c r="A730" s="92"/>
      <c r="B730" s="92"/>
      <c r="C730" s="92"/>
      <c r="D730" s="92"/>
      <c r="E730" s="92"/>
      <c r="F730" s="92"/>
      <c r="G730" s="92"/>
      <c r="H730" s="92"/>
      <c r="I730" s="92"/>
      <c r="J730" s="92"/>
      <c r="K730" s="92"/>
      <c r="L730" s="92"/>
      <c r="M730" s="92"/>
      <c r="N730" s="92"/>
      <c r="O730" s="92"/>
      <c r="P730" s="92"/>
      <c r="Q730" s="92"/>
      <c r="R730" s="92"/>
      <c r="S730" s="92"/>
      <c r="T730" s="92"/>
      <c r="U730" s="92"/>
      <c r="V730" s="92"/>
      <c r="W730" s="92"/>
      <c r="X730" s="92"/>
      <c r="Y730" s="92"/>
      <c r="Z730" s="92"/>
      <c r="AA730" s="92"/>
      <c r="AB730" s="92"/>
      <c r="AC730" s="92"/>
      <c r="AD730" s="92"/>
      <c r="AE730" s="92"/>
      <c r="AF730" s="92"/>
      <c r="AG730" s="92"/>
      <c r="AH730" s="92"/>
      <c r="AI730" s="92"/>
      <c r="AJ730" s="92"/>
      <c r="AK730" s="92"/>
      <c r="AL730" s="92"/>
      <c r="AM730" s="92"/>
      <c r="AN730" s="92"/>
      <c r="AO730" s="92"/>
      <c r="AP730" s="92"/>
      <c r="AQ730" s="92"/>
      <c r="AR730" s="92"/>
      <c r="AS730" s="92"/>
      <c r="AT730" s="92"/>
      <c r="AU730" s="92"/>
      <c r="AV730" s="92"/>
      <c r="AW730" s="92"/>
      <c r="AX730" s="92"/>
      <c r="AY730" s="92"/>
      <c r="AZ730" s="92"/>
      <c r="BA730" s="92"/>
      <c r="BB730" s="92"/>
      <c r="BC730" s="92"/>
      <c r="BD730" s="92"/>
      <c r="BE730" s="92"/>
      <c r="BF730" s="92"/>
      <c r="BG730" s="92"/>
      <c r="BH730" s="92"/>
      <c r="BI730" s="92"/>
      <c r="BJ730" s="92"/>
      <c r="BK730" s="92"/>
      <c r="BL730" s="92"/>
      <c r="BM730" s="92"/>
      <c r="BN730" s="92"/>
    </row>
    <row r="731" spans="1:66" ht="12.75" customHeight="1">
      <c r="A731" s="92"/>
      <c r="B731" s="92"/>
      <c r="C731" s="92"/>
      <c r="D731" s="92"/>
      <c r="E731" s="92"/>
      <c r="F731" s="92"/>
      <c r="G731" s="92"/>
      <c r="H731" s="92"/>
      <c r="I731" s="92"/>
      <c r="J731" s="92"/>
      <c r="K731" s="92"/>
      <c r="L731" s="92"/>
      <c r="M731" s="92"/>
      <c r="N731" s="92"/>
      <c r="O731" s="92"/>
      <c r="P731" s="92"/>
      <c r="Q731" s="92"/>
      <c r="R731" s="92"/>
      <c r="S731" s="92"/>
      <c r="T731" s="92"/>
      <c r="U731" s="92"/>
      <c r="V731" s="92"/>
      <c r="W731" s="92"/>
      <c r="X731" s="92"/>
      <c r="Y731" s="92"/>
      <c r="Z731" s="92"/>
      <c r="AA731" s="92"/>
      <c r="AB731" s="92"/>
      <c r="AC731" s="92"/>
      <c r="AD731" s="92"/>
      <c r="AE731" s="92"/>
      <c r="AF731" s="92"/>
      <c r="AG731" s="92"/>
      <c r="AH731" s="92"/>
      <c r="AI731" s="92"/>
      <c r="AJ731" s="92"/>
      <c r="AK731" s="92"/>
      <c r="AL731" s="92"/>
      <c r="AM731" s="92"/>
      <c r="AN731" s="92"/>
      <c r="AO731" s="92"/>
      <c r="AP731" s="92"/>
      <c r="AQ731" s="92"/>
      <c r="AR731" s="92"/>
      <c r="AS731" s="92"/>
      <c r="AT731" s="92"/>
      <c r="AU731" s="92"/>
      <c r="AV731" s="92"/>
      <c r="AW731" s="92"/>
      <c r="AX731" s="92"/>
      <c r="AY731" s="92"/>
      <c r="AZ731" s="92"/>
      <c r="BA731" s="92"/>
      <c r="BB731" s="92"/>
      <c r="BC731" s="92"/>
      <c r="BD731" s="92"/>
      <c r="BE731" s="92"/>
      <c r="BF731" s="92"/>
      <c r="BG731" s="92"/>
      <c r="BH731" s="92"/>
      <c r="BI731" s="92"/>
      <c r="BJ731" s="92"/>
      <c r="BK731" s="92"/>
      <c r="BL731" s="92"/>
      <c r="BM731" s="92"/>
      <c r="BN731" s="92"/>
    </row>
    <row r="732" spans="1:66" ht="12.75" customHeight="1">
      <c r="A732" s="92"/>
      <c r="B732" s="92"/>
      <c r="C732" s="92"/>
      <c r="D732" s="92"/>
      <c r="E732" s="92"/>
      <c r="F732" s="92"/>
      <c r="G732" s="92"/>
      <c r="H732" s="92"/>
      <c r="I732" s="92"/>
      <c r="J732" s="92"/>
      <c r="K732" s="92"/>
      <c r="L732" s="92"/>
      <c r="M732" s="92"/>
      <c r="N732" s="92"/>
      <c r="O732" s="92"/>
      <c r="P732" s="92"/>
      <c r="Q732" s="92"/>
      <c r="R732" s="92"/>
      <c r="S732" s="92"/>
      <c r="T732" s="92"/>
      <c r="U732" s="92"/>
      <c r="V732" s="92"/>
      <c r="W732" s="92"/>
      <c r="X732" s="92"/>
      <c r="Y732" s="92"/>
      <c r="Z732" s="92"/>
      <c r="AA732" s="92"/>
      <c r="AB732" s="92"/>
      <c r="AC732" s="92"/>
      <c r="AD732" s="92"/>
      <c r="AE732" s="92"/>
      <c r="AF732" s="92"/>
      <c r="AG732" s="92"/>
      <c r="AH732" s="92"/>
      <c r="AI732" s="92"/>
      <c r="AJ732" s="92"/>
      <c r="AK732" s="92"/>
      <c r="AL732" s="92"/>
      <c r="AM732" s="92"/>
      <c r="AN732" s="92"/>
      <c r="AO732" s="92"/>
      <c r="AP732" s="92"/>
      <c r="AQ732" s="92"/>
      <c r="AR732" s="92"/>
      <c r="AS732" s="92"/>
      <c r="AT732" s="92"/>
      <c r="AU732" s="92"/>
      <c r="AV732" s="92"/>
      <c r="AW732" s="92"/>
      <c r="AX732" s="92"/>
      <c r="AY732" s="92"/>
      <c r="AZ732" s="92"/>
      <c r="BA732" s="92"/>
      <c r="BB732" s="92"/>
      <c r="BC732" s="92"/>
      <c r="BD732" s="92"/>
      <c r="BE732" s="92"/>
      <c r="BF732" s="92"/>
      <c r="BG732" s="92"/>
      <c r="BH732" s="92"/>
      <c r="BI732" s="92"/>
      <c r="BJ732" s="92"/>
      <c r="BK732" s="92"/>
      <c r="BL732" s="92"/>
      <c r="BM732" s="92"/>
      <c r="BN732" s="92"/>
    </row>
    <row r="733" spans="1:66" ht="12.75" customHeight="1">
      <c r="A733" s="92"/>
      <c r="B733" s="92"/>
      <c r="C733" s="92"/>
      <c r="D733" s="92"/>
      <c r="E733" s="92"/>
      <c r="F733" s="92"/>
      <c r="G733" s="92"/>
      <c r="H733" s="92"/>
      <c r="I733" s="92"/>
      <c r="J733" s="92"/>
      <c r="K733" s="92"/>
      <c r="L733" s="92"/>
      <c r="M733" s="92"/>
      <c r="N733" s="92"/>
      <c r="O733" s="92"/>
      <c r="P733" s="92"/>
      <c r="Q733" s="92"/>
      <c r="R733" s="92"/>
      <c r="S733" s="92"/>
      <c r="T733" s="92"/>
      <c r="U733" s="92"/>
      <c r="V733" s="92"/>
      <c r="W733" s="92"/>
      <c r="X733" s="92"/>
      <c r="Y733" s="92"/>
      <c r="Z733" s="92"/>
      <c r="AA733" s="92"/>
      <c r="AB733" s="92"/>
      <c r="AC733" s="92"/>
      <c r="AD733" s="92"/>
      <c r="AE733" s="92"/>
      <c r="AF733" s="92"/>
      <c r="AG733" s="92"/>
      <c r="AH733" s="92"/>
      <c r="AI733" s="92"/>
      <c r="AJ733" s="92"/>
      <c r="AK733" s="92"/>
      <c r="AL733" s="92"/>
      <c r="AM733" s="92"/>
      <c r="AN733" s="92"/>
      <c r="AO733" s="92"/>
      <c r="AP733" s="92"/>
      <c r="AQ733" s="92"/>
      <c r="AR733" s="92"/>
      <c r="AS733" s="92"/>
      <c r="AT733" s="92"/>
      <c r="AU733" s="92"/>
      <c r="AV733" s="92"/>
      <c r="AW733" s="92"/>
      <c r="AX733" s="92"/>
      <c r="AY733" s="92"/>
      <c r="AZ733" s="92"/>
      <c r="BA733" s="92"/>
      <c r="BB733" s="92"/>
      <c r="BC733" s="92"/>
      <c r="BD733" s="92"/>
      <c r="BE733" s="92"/>
      <c r="BF733" s="92"/>
      <c r="BG733" s="92"/>
      <c r="BH733" s="92"/>
      <c r="BI733" s="92"/>
      <c r="BJ733" s="92"/>
      <c r="BK733" s="92"/>
      <c r="BL733" s="92"/>
      <c r="BM733" s="92"/>
      <c r="BN733" s="92"/>
    </row>
    <row r="734" spans="1:66" ht="12.75" customHeight="1">
      <c r="A734" s="92"/>
      <c r="B734" s="92"/>
      <c r="C734" s="92"/>
      <c r="D734" s="92"/>
      <c r="E734" s="92"/>
      <c r="F734" s="92"/>
      <c r="G734" s="92"/>
      <c r="H734" s="92"/>
      <c r="I734" s="92"/>
      <c r="J734" s="92"/>
      <c r="K734" s="92"/>
      <c r="L734" s="92"/>
      <c r="M734" s="92"/>
      <c r="N734" s="92"/>
      <c r="O734" s="92"/>
      <c r="P734" s="92"/>
      <c r="Q734" s="92"/>
      <c r="R734" s="92"/>
      <c r="S734" s="92"/>
      <c r="T734" s="92"/>
      <c r="U734" s="92"/>
      <c r="V734" s="92"/>
      <c r="W734" s="92"/>
      <c r="X734" s="92"/>
      <c r="Y734" s="92"/>
      <c r="Z734" s="92"/>
      <c r="AA734" s="92"/>
      <c r="AB734" s="92"/>
      <c r="AC734" s="92"/>
      <c r="AD734" s="92"/>
      <c r="AE734" s="92"/>
      <c r="AF734" s="92"/>
      <c r="AG734" s="92"/>
      <c r="AH734" s="92"/>
      <c r="AI734" s="92"/>
      <c r="AJ734" s="92"/>
      <c r="AK734" s="92"/>
      <c r="AL734" s="92"/>
      <c r="AM734" s="92"/>
      <c r="AN734" s="92"/>
      <c r="AO734" s="92"/>
      <c r="AP734" s="92"/>
      <c r="AQ734" s="92"/>
      <c r="AR734" s="92"/>
      <c r="AS734" s="92"/>
      <c r="AT734" s="92"/>
      <c r="AU734" s="92"/>
      <c r="AV734" s="92"/>
      <c r="AW734" s="92"/>
      <c r="AX734" s="92"/>
      <c r="AY734" s="92"/>
      <c r="AZ734" s="92"/>
      <c r="BA734" s="92"/>
      <c r="BB734" s="92"/>
      <c r="BC734" s="92"/>
      <c r="BD734" s="92"/>
      <c r="BE734" s="92"/>
      <c r="BF734" s="92"/>
      <c r="BG734" s="92"/>
      <c r="BH734" s="92"/>
      <c r="BI734" s="92"/>
      <c r="BJ734" s="92"/>
      <c r="BK734" s="92"/>
      <c r="BL734" s="92"/>
      <c r="BM734" s="92"/>
      <c r="BN734" s="92"/>
    </row>
    <row r="735" spans="1:66" ht="12.75" customHeight="1">
      <c r="A735" s="92"/>
      <c r="B735" s="92"/>
      <c r="C735" s="92"/>
      <c r="D735" s="92"/>
      <c r="E735" s="92"/>
      <c r="F735" s="92"/>
      <c r="G735" s="92"/>
      <c r="H735" s="92"/>
      <c r="I735" s="92"/>
      <c r="J735" s="92"/>
      <c r="K735" s="92"/>
      <c r="L735" s="92"/>
      <c r="M735" s="92"/>
      <c r="N735" s="92"/>
      <c r="O735" s="92"/>
      <c r="P735" s="92"/>
      <c r="Q735" s="92"/>
      <c r="R735" s="92"/>
      <c r="S735" s="92"/>
      <c r="T735" s="92"/>
      <c r="U735" s="92"/>
      <c r="V735" s="92"/>
      <c r="W735" s="92"/>
      <c r="X735" s="92"/>
      <c r="Y735" s="92"/>
      <c r="Z735" s="92"/>
      <c r="AA735" s="92"/>
      <c r="AB735" s="92"/>
      <c r="AC735" s="92"/>
      <c r="AD735" s="92"/>
      <c r="AE735" s="92"/>
      <c r="AF735" s="92"/>
      <c r="AG735" s="92"/>
      <c r="AH735" s="92"/>
      <c r="AI735" s="92"/>
      <c r="AJ735" s="92"/>
      <c r="AK735" s="92"/>
      <c r="AL735" s="92"/>
      <c r="AM735" s="92"/>
      <c r="AN735" s="92"/>
      <c r="AO735" s="92"/>
      <c r="AP735" s="92"/>
      <c r="AQ735" s="92"/>
      <c r="AR735" s="92"/>
      <c r="AS735" s="92"/>
      <c r="AT735" s="92"/>
      <c r="AU735" s="92"/>
      <c r="AV735" s="92"/>
      <c r="AW735" s="92"/>
      <c r="AX735" s="92"/>
      <c r="AY735" s="92"/>
      <c r="AZ735" s="92"/>
      <c r="BA735" s="92"/>
      <c r="BB735" s="92"/>
      <c r="BC735" s="92"/>
      <c r="BD735" s="92"/>
      <c r="BE735" s="92"/>
      <c r="BF735" s="92"/>
      <c r="BG735" s="92"/>
      <c r="BH735" s="92"/>
      <c r="BI735" s="92"/>
      <c r="BJ735" s="92"/>
      <c r="BK735" s="92"/>
      <c r="BL735" s="92"/>
      <c r="BM735" s="92"/>
      <c r="BN735" s="92"/>
    </row>
    <row r="736" spans="1:66" ht="12.75" customHeight="1">
      <c r="A736" s="92"/>
      <c r="B736" s="92"/>
      <c r="C736" s="92"/>
      <c r="D736" s="92"/>
      <c r="E736" s="92"/>
      <c r="F736" s="92"/>
      <c r="G736" s="92"/>
      <c r="H736" s="92"/>
      <c r="I736" s="92"/>
      <c r="J736" s="92"/>
      <c r="K736" s="92"/>
      <c r="L736" s="92"/>
      <c r="M736" s="92"/>
      <c r="N736" s="92"/>
      <c r="O736" s="92"/>
      <c r="P736" s="92"/>
      <c r="Q736" s="92"/>
      <c r="R736" s="92"/>
      <c r="S736" s="92"/>
      <c r="T736" s="92"/>
      <c r="U736" s="92"/>
      <c r="V736" s="92"/>
      <c r="W736" s="92"/>
      <c r="X736" s="92"/>
      <c r="Y736" s="92"/>
      <c r="Z736" s="92"/>
      <c r="AA736" s="92"/>
      <c r="AB736" s="92"/>
      <c r="AC736" s="92"/>
      <c r="AD736" s="92"/>
      <c r="AE736" s="92"/>
      <c r="AF736" s="92"/>
      <c r="AG736" s="92"/>
      <c r="AH736" s="92"/>
      <c r="AI736" s="92"/>
      <c r="AJ736" s="92"/>
      <c r="AK736" s="92"/>
      <c r="AL736" s="92"/>
      <c r="AM736" s="92"/>
      <c r="AN736" s="92"/>
      <c r="AO736" s="92"/>
      <c r="AP736" s="92"/>
      <c r="AQ736" s="92"/>
      <c r="AR736" s="92"/>
      <c r="AS736" s="92"/>
      <c r="AT736" s="92"/>
      <c r="AU736" s="92"/>
      <c r="AV736" s="92"/>
      <c r="AW736" s="92"/>
      <c r="AX736" s="92"/>
      <c r="AY736" s="92"/>
      <c r="AZ736" s="92"/>
      <c r="BA736" s="92"/>
      <c r="BB736" s="92"/>
      <c r="BC736" s="92"/>
      <c r="BD736" s="92"/>
      <c r="BE736" s="92"/>
      <c r="BF736" s="92"/>
      <c r="BG736" s="92"/>
      <c r="BH736" s="92"/>
      <c r="BI736" s="92"/>
      <c r="BJ736" s="92"/>
      <c r="BK736" s="92"/>
      <c r="BL736" s="92"/>
      <c r="BM736" s="92"/>
      <c r="BN736" s="92"/>
    </row>
    <row r="737" spans="1:66" ht="12.75" customHeight="1">
      <c r="A737" s="92"/>
      <c r="B737" s="92"/>
      <c r="C737" s="92"/>
      <c r="D737" s="92"/>
      <c r="E737" s="92"/>
      <c r="F737" s="92"/>
      <c r="G737" s="92"/>
      <c r="H737" s="92"/>
      <c r="I737" s="92"/>
      <c r="J737" s="92"/>
      <c r="K737" s="92"/>
      <c r="L737" s="92"/>
      <c r="M737" s="92"/>
      <c r="N737" s="92"/>
      <c r="O737" s="92"/>
      <c r="P737" s="92"/>
      <c r="Q737" s="92"/>
      <c r="R737" s="92"/>
      <c r="S737" s="92"/>
      <c r="T737" s="92"/>
      <c r="U737" s="92"/>
      <c r="V737" s="92"/>
      <c r="W737" s="92"/>
      <c r="X737" s="92"/>
      <c r="Y737" s="92"/>
      <c r="Z737" s="92"/>
      <c r="AA737" s="92"/>
      <c r="AB737" s="92"/>
      <c r="AC737" s="92"/>
      <c r="AD737" s="92"/>
      <c r="AE737" s="92"/>
      <c r="AF737" s="92"/>
      <c r="AG737" s="92"/>
      <c r="AH737" s="92"/>
      <c r="AI737" s="92"/>
      <c r="AJ737" s="92"/>
      <c r="AK737" s="92"/>
      <c r="AL737" s="92"/>
      <c r="AM737" s="92"/>
      <c r="AN737" s="92"/>
      <c r="AO737" s="92"/>
      <c r="AP737" s="92"/>
      <c r="AQ737" s="92"/>
      <c r="AR737" s="92"/>
      <c r="AS737" s="92"/>
      <c r="AT737" s="92"/>
      <c r="AU737" s="92"/>
      <c r="AV737" s="92"/>
      <c r="AW737" s="92"/>
      <c r="AX737" s="92"/>
      <c r="AY737" s="92"/>
      <c r="AZ737" s="92"/>
      <c r="BA737" s="92"/>
      <c r="BB737" s="92"/>
      <c r="BC737" s="92"/>
      <c r="BD737" s="92"/>
      <c r="BE737" s="92"/>
      <c r="BF737" s="92"/>
      <c r="BG737" s="92"/>
      <c r="BH737" s="92"/>
      <c r="BI737" s="92"/>
      <c r="BJ737" s="92"/>
      <c r="BK737" s="92"/>
      <c r="BL737" s="92"/>
      <c r="BM737" s="92"/>
      <c r="BN737" s="92"/>
    </row>
    <row r="738" spans="1:66" ht="12.75" customHeight="1">
      <c r="A738" s="92"/>
      <c r="B738" s="92"/>
      <c r="C738" s="92"/>
      <c r="D738" s="92"/>
      <c r="E738" s="92"/>
      <c r="F738" s="92"/>
      <c r="G738" s="92"/>
      <c r="H738" s="92"/>
      <c r="I738" s="92"/>
      <c r="J738" s="92"/>
      <c r="K738" s="92"/>
      <c r="L738" s="92"/>
      <c r="M738" s="92"/>
      <c r="N738" s="92"/>
      <c r="O738" s="92"/>
      <c r="P738" s="92"/>
      <c r="Q738" s="92"/>
      <c r="R738" s="92"/>
      <c r="S738" s="92"/>
      <c r="T738" s="92"/>
      <c r="U738" s="92"/>
      <c r="V738" s="92"/>
      <c r="W738" s="92"/>
      <c r="X738" s="92"/>
      <c r="Y738" s="92"/>
      <c r="Z738" s="92"/>
      <c r="AA738" s="92"/>
      <c r="AB738" s="92"/>
      <c r="AC738" s="92"/>
      <c r="AD738" s="92"/>
      <c r="AE738" s="92"/>
      <c r="AF738" s="92"/>
      <c r="AG738" s="92"/>
      <c r="AH738" s="92"/>
      <c r="AI738" s="92"/>
      <c r="AJ738" s="92"/>
      <c r="AK738" s="92"/>
      <c r="AL738" s="92"/>
      <c r="AM738" s="92"/>
      <c r="AN738" s="92"/>
      <c r="AO738" s="92"/>
      <c r="AP738" s="92"/>
      <c r="AQ738" s="92"/>
      <c r="AR738" s="92"/>
      <c r="AS738" s="92"/>
      <c r="AT738" s="92"/>
      <c r="AU738" s="92"/>
      <c r="AV738" s="92"/>
      <c r="AW738" s="92"/>
      <c r="AX738" s="92"/>
      <c r="AY738" s="92"/>
      <c r="AZ738" s="92"/>
      <c r="BA738" s="92"/>
      <c r="BB738" s="92"/>
      <c r="BC738" s="92"/>
      <c r="BD738" s="92"/>
      <c r="BE738" s="92"/>
      <c r="BF738" s="92"/>
      <c r="BG738" s="92"/>
      <c r="BH738" s="92"/>
      <c r="BI738" s="92"/>
      <c r="BJ738" s="92"/>
      <c r="BK738" s="92"/>
      <c r="BL738" s="92"/>
      <c r="BM738" s="92"/>
      <c r="BN738" s="92"/>
    </row>
    <row r="739" spans="1:66" ht="12.75" customHeight="1">
      <c r="A739" s="92"/>
      <c r="B739" s="92"/>
      <c r="C739" s="92"/>
      <c r="D739" s="92"/>
      <c r="E739" s="92"/>
      <c r="F739" s="92"/>
      <c r="G739" s="92"/>
      <c r="H739" s="92"/>
      <c r="I739" s="92"/>
      <c r="J739" s="92"/>
      <c r="K739" s="92"/>
      <c r="L739" s="92"/>
      <c r="M739" s="92"/>
      <c r="N739" s="92"/>
      <c r="O739" s="92"/>
      <c r="P739" s="92"/>
      <c r="Q739" s="92"/>
      <c r="R739" s="92"/>
      <c r="S739" s="92"/>
      <c r="T739" s="92"/>
      <c r="U739" s="92"/>
      <c r="V739" s="92"/>
      <c r="W739" s="92"/>
      <c r="X739" s="92"/>
      <c r="Y739" s="92"/>
      <c r="Z739" s="92"/>
      <c r="AA739" s="92"/>
      <c r="AB739" s="92"/>
      <c r="AC739" s="92"/>
      <c r="AD739" s="92"/>
      <c r="AE739" s="92"/>
      <c r="AF739" s="92"/>
      <c r="AG739" s="92"/>
      <c r="AH739" s="92"/>
      <c r="AI739" s="92"/>
      <c r="AJ739" s="92"/>
      <c r="AK739" s="92"/>
      <c r="AL739" s="92"/>
      <c r="AM739" s="92"/>
      <c r="AN739" s="92"/>
      <c r="AO739" s="92"/>
      <c r="AP739" s="92"/>
      <c r="AQ739" s="92"/>
      <c r="AR739" s="92"/>
      <c r="AS739" s="92"/>
      <c r="AT739" s="92"/>
      <c r="AU739" s="92"/>
      <c r="AV739" s="92"/>
      <c r="AW739" s="92"/>
      <c r="AX739" s="92"/>
      <c r="AY739" s="92"/>
      <c r="AZ739" s="92"/>
      <c r="BA739" s="92"/>
      <c r="BB739" s="92"/>
      <c r="BC739" s="92"/>
      <c r="BD739" s="92"/>
      <c r="BE739" s="92"/>
      <c r="BF739" s="92"/>
      <c r="BG739" s="92"/>
      <c r="BH739" s="92"/>
      <c r="BI739" s="92"/>
      <c r="BJ739" s="92"/>
      <c r="BK739" s="92"/>
      <c r="BL739" s="92"/>
      <c r="BM739" s="92"/>
      <c r="BN739" s="92"/>
    </row>
    <row r="740" spans="1:66" ht="12.75" customHeight="1">
      <c r="A740" s="92"/>
      <c r="B740" s="92"/>
      <c r="C740" s="92"/>
      <c r="D740" s="92"/>
      <c r="E740" s="92"/>
      <c r="F740" s="92"/>
      <c r="G740" s="92"/>
      <c r="H740" s="92"/>
      <c r="I740" s="92"/>
      <c r="J740" s="92"/>
      <c r="K740" s="92"/>
      <c r="L740" s="92"/>
      <c r="M740" s="92"/>
      <c r="N740" s="92"/>
      <c r="O740" s="92"/>
      <c r="P740" s="92"/>
      <c r="Q740" s="92"/>
      <c r="R740" s="92"/>
      <c r="S740" s="92"/>
      <c r="T740" s="92"/>
      <c r="U740" s="92"/>
      <c r="V740" s="92"/>
      <c r="W740" s="92"/>
      <c r="X740" s="92"/>
      <c r="Y740" s="92"/>
      <c r="Z740" s="92"/>
      <c r="AA740" s="92"/>
      <c r="AB740" s="92"/>
      <c r="AC740" s="92"/>
      <c r="AD740" s="92"/>
      <c r="AE740" s="92"/>
      <c r="AF740" s="92"/>
      <c r="AG740" s="92"/>
      <c r="AH740" s="92"/>
      <c r="AI740" s="92"/>
      <c r="AJ740" s="92"/>
      <c r="AK740" s="92"/>
      <c r="AL740" s="92"/>
      <c r="AM740" s="92"/>
      <c r="AN740" s="92"/>
      <c r="AO740" s="92"/>
      <c r="AP740" s="92"/>
      <c r="AQ740" s="92"/>
      <c r="AR740" s="92"/>
      <c r="AS740" s="92"/>
      <c r="AT740" s="92"/>
      <c r="AU740" s="92"/>
      <c r="AV740" s="92"/>
      <c r="AW740" s="92"/>
      <c r="AX740" s="92"/>
      <c r="AY740" s="92"/>
      <c r="AZ740" s="92"/>
      <c r="BA740" s="92"/>
      <c r="BB740" s="92"/>
      <c r="BC740" s="92"/>
      <c r="BD740" s="92"/>
      <c r="BE740" s="92"/>
      <c r="BF740" s="92"/>
      <c r="BG740" s="92"/>
      <c r="BH740" s="92"/>
      <c r="BI740" s="92"/>
      <c r="BJ740" s="92"/>
      <c r="BK740" s="92"/>
      <c r="BL740" s="92"/>
      <c r="BM740" s="92"/>
      <c r="BN740" s="92"/>
    </row>
    <row r="741" spans="1:66" ht="12.75" customHeight="1">
      <c r="A741" s="92"/>
      <c r="B741" s="92"/>
      <c r="C741" s="92"/>
      <c r="D741" s="92"/>
      <c r="E741" s="92"/>
      <c r="F741" s="92"/>
      <c r="G741" s="92"/>
      <c r="H741" s="92"/>
      <c r="I741" s="92"/>
      <c r="J741" s="92"/>
      <c r="K741" s="92"/>
      <c r="L741" s="92"/>
      <c r="M741" s="92"/>
      <c r="N741" s="92"/>
      <c r="O741" s="92"/>
      <c r="P741" s="92"/>
      <c r="Q741" s="92"/>
      <c r="R741" s="92"/>
      <c r="S741" s="92"/>
      <c r="T741" s="92"/>
      <c r="U741" s="92"/>
      <c r="V741" s="92"/>
      <c r="W741" s="92"/>
      <c r="X741" s="92"/>
      <c r="Y741" s="92"/>
      <c r="Z741" s="92"/>
      <c r="AA741" s="92"/>
      <c r="AB741" s="92"/>
      <c r="AC741" s="92"/>
      <c r="AD741" s="92"/>
      <c r="AE741" s="92"/>
      <c r="AF741" s="92"/>
      <c r="AG741" s="92"/>
      <c r="AH741" s="92"/>
      <c r="AI741" s="92"/>
      <c r="AJ741" s="92"/>
      <c r="AK741" s="92"/>
      <c r="AL741" s="92"/>
      <c r="AM741" s="92"/>
      <c r="AN741" s="92"/>
      <c r="AO741" s="92"/>
      <c r="AP741" s="92"/>
      <c r="AQ741" s="92"/>
      <c r="AR741" s="92"/>
      <c r="AS741" s="92"/>
      <c r="AT741" s="92"/>
      <c r="AU741" s="92"/>
      <c r="AV741" s="92"/>
      <c r="AW741" s="92"/>
      <c r="AX741" s="92"/>
      <c r="AY741" s="92"/>
      <c r="AZ741" s="92"/>
      <c r="BA741" s="92"/>
      <c r="BB741" s="92"/>
      <c r="BC741" s="92"/>
      <c r="BD741" s="92"/>
      <c r="BE741" s="92"/>
      <c r="BF741" s="92"/>
      <c r="BG741" s="92"/>
      <c r="BH741" s="92"/>
      <c r="BI741" s="92"/>
      <c r="BJ741" s="92"/>
      <c r="BK741" s="92"/>
      <c r="BL741" s="92"/>
      <c r="BM741" s="92"/>
      <c r="BN741" s="92"/>
    </row>
    <row r="742" spans="1:66" ht="12.75" customHeight="1">
      <c r="A742" s="92"/>
      <c r="B742" s="92"/>
      <c r="C742" s="92"/>
      <c r="D742" s="92"/>
      <c r="E742" s="92"/>
      <c r="F742" s="92"/>
      <c r="G742" s="92"/>
      <c r="H742" s="92"/>
      <c r="I742" s="92"/>
      <c r="J742" s="92"/>
      <c r="K742" s="92"/>
      <c r="L742" s="92"/>
      <c r="M742" s="92"/>
      <c r="N742" s="92"/>
      <c r="O742" s="92"/>
      <c r="P742" s="92"/>
      <c r="Q742" s="92"/>
      <c r="R742" s="92"/>
      <c r="S742" s="92"/>
      <c r="T742" s="92"/>
      <c r="U742" s="92"/>
      <c r="V742" s="92"/>
      <c r="W742" s="92"/>
      <c r="X742" s="92"/>
      <c r="Y742" s="92"/>
      <c r="Z742" s="92"/>
      <c r="AA742" s="92"/>
      <c r="AB742" s="92"/>
      <c r="AC742" s="92"/>
      <c r="AD742" s="92"/>
      <c r="AE742" s="92"/>
      <c r="AF742" s="92"/>
      <c r="AG742" s="92"/>
      <c r="AH742" s="92"/>
      <c r="AI742" s="92"/>
      <c r="AJ742" s="92"/>
      <c r="AK742" s="92"/>
      <c r="AL742" s="92"/>
      <c r="AM742" s="92"/>
      <c r="AN742" s="92"/>
      <c r="AO742" s="92"/>
      <c r="AP742" s="92"/>
      <c r="AQ742" s="92"/>
      <c r="AR742" s="92"/>
      <c r="AS742" s="92"/>
      <c r="AT742" s="92"/>
      <c r="AU742" s="92"/>
      <c r="AV742" s="92"/>
      <c r="AW742" s="92"/>
      <c r="AX742" s="92"/>
      <c r="AY742" s="92"/>
      <c r="AZ742" s="92"/>
      <c r="BA742" s="92"/>
      <c r="BB742" s="92"/>
      <c r="BC742" s="92"/>
      <c r="BD742" s="92"/>
      <c r="BE742" s="92"/>
      <c r="BF742" s="92"/>
      <c r="BG742" s="92"/>
      <c r="BH742" s="92"/>
      <c r="BI742" s="92"/>
      <c r="BJ742" s="92"/>
      <c r="BK742" s="92"/>
      <c r="BL742" s="92"/>
      <c r="BM742" s="92"/>
      <c r="BN742" s="92"/>
    </row>
    <row r="743" spans="1:66" ht="12.75" customHeight="1">
      <c r="A743" s="92"/>
      <c r="B743" s="92"/>
      <c r="C743" s="92"/>
      <c r="D743" s="92"/>
      <c r="E743" s="92"/>
      <c r="F743" s="92"/>
      <c r="G743" s="92"/>
      <c r="H743" s="92"/>
      <c r="I743" s="92"/>
      <c r="J743" s="92"/>
      <c r="K743" s="92"/>
      <c r="L743" s="92"/>
      <c r="M743" s="92"/>
      <c r="N743" s="92"/>
      <c r="O743" s="92"/>
      <c r="P743" s="92"/>
      <c r="Q743" s="92"/>
      <c r="R743" s="92"/>
      <c r="S743" s="92"/>
      <c r="T743" s="92"/>
      <c r="U743" s="92"/>
      <c r="V743" s="92"/>
      <c r="W743" s="92"/>
      <c r="X743" s="92"/>
      <c r="Y743" s="92"/>
      <c r="Z743" s="92"/>
      <c r="AA743" s="92"/>
      <c r="AB743" s="92"/>
      <c r="AC743" s="92"/>
      <c r="AD743" s="92"/>
      <c r="AE743" s="92"/>
      <c r="AF743" s="92"/>
      <c r="AG743" s="92"/>
      <c r="AH743" s="92"/>
      <c r="AI743" s="92"/>
      <c r="AJ743" s="92"/>
      <c r="AK743" s="92"/>
      <c r="AL743" s="92"/>
      <c r="AM743" s="92"/>
      <c r="AN743" s="92"/>
      <c r="AO743" s="92"/>
      <c r="AP743" s="92"/>
      <c r="AQ743" s="92"/>
      <c r="AR743" s="92"/>
      <c r="AS743" s="92"/>
      <c r="AT743" s="92"/>
      <c r="AU743" s="92"/>
      <c r="AV743" s="92"/>
      <c r="AW743" s="92"/>
      <c r="AX743" s="92"/>
      <c r="AY743" s="92"/>
      <c r="AZ743" s="92"/>
      <c r="BA743" s="92"/>
      <c r="BB743" s="92"/>
      <c r="BC743" s="92"/>
      <c r="BD743" s="92"/>
      <c r="BE743" s="92"/>
      <c r="BF743" s="92"/>
      <c r="BG743" s="92"/>
      <c r="BH743" s="92"/>
      <c r="BI743" s="92"/>
      <c r="BJ743" s="92"/>
      <c r="BK743" s="92"/>
      <c r="BL743" s="92"/>
      <c r="BM743" s="92"/>
      <c r="BN743" s="92"/>
    </row>
    <row r="744" spans="1:66" ht="12.75" customHeight="1">
      <c r="A744" s="92"/>
      <c r="B744" s="92"/>
      <c r="C744" s="92"/>
      <c r="D744" s="92"/>
      <c r="E744" s="92"/>
      <c r="F744" s="92"/>
      <c r="G744" s="92"/>
      <c r="H744" s="92"/>
      <c r="I744" s="92"/>
      <c r="J744" s="92"/>
      <c r="K744" s="92"/>
      <c r="L744" s="92"/>
      <c r="M744" s="92"/>
      <c r="N744" s="92"/>
      <c r="O744" s="92"/>
      <c r="P744" s="92"/>
      <c r="Q744" s="92"/>
      <c r="R744" s="92"/>
      <c r="S744" s="92"/>
      <c r="T744" s="92"/>
      <c r="U744" s="92"/>
      <c r="V744" s="92"/>
      <c r="W744" s="92"/>
      <c r="X744" s="92"/>
      <c r="Y744" s="92"/>
      <c r="Z744" s="92"/>
      <c r="AA744" s="92"/>
      <c r="AB744" s="92"/>
      <c r="AC744" s="92"/>
      <c r="AD744" s="92"/>
      <c r="AE744" s="92"/>
      <c r="AF744" s="92"/>
      <c r="AG744" s="92"/>
      <c r="AH744" s="92"/>
      <c r="AI744" s="92"/>
      <c r="AJ744" s="92"/>
      <c r="AK744" s="92"/>
      <c r="AL744" s="92"/>
      <c r="AM744" s="92"/>
      <c r="AN744" s="92"/>
      <c r="AO744" s="92"/>
      <c r="AP744" s="92"/>
      <c r="AQ744" s="92"/>
      <c r="AR744" s="92"/>
      <c r="AS744" s="92"/>
      <c r="AT744" s="92"/>
      <c r="AU744" s="92"/>
      <c r="AV744" s="92"/>
      <c r="AW744" s="92"/>
      <c r="AX744" s="92"/>
      <c r="AY744" s="92"/>
      <c r="AZ744" s="92"/>
      <c r="BA744" s="92"/>
      <c r="BB744" s="92"/>
      <c r="BC744" s="92"/>
      <c r="BD744" s="92"/>
      <c r="BE744" s="92"/>
      <c r="BF744" s="92"/>
      <c r="BG744" s="92"/>
      <c r="BH744" s="92"/>
      <c r="BI744" s="92"/>
      <c r="BJ744" s="92"/>
      <c r="BK744" s="92"/>
      <c r="BL744" s="92"/>
      <c r="BM744" s="92"/>
      <c r="BN744" s="92"/>
    </row>
    <row r="745" spans="1:66" ht="12.75" customHeight="1">
      <c r="A745" s="92"/>
      <c r="B745" s="92"/>
      <c r="C745" s="92"/>
      <c r="D745" s="92"/>
      <c r="E745" s="92"/>
      <c r="F745" s="92"/>
      <c r="G745" s="92"/>
      <c r="H745" s="92"/>
      <c r="I745" s="92"/>
      <c r="J745" s="92"/>
      <c r="K745" s="92"/>
      <c r="L745" s="92"/>
      <c r="M745" s="92"/>
      <c r="N745" s="92"/>
      <c r="O745" s="92"/>
      <c r="P745" s="92"/>
      <c r="Q745" s="92"/>
      <c r="R745" s="92"/>
      <c r="S745" s="92"/>
      <c r="T745" s="92"/>
      <c r="U745" s="92"/>
      <c r="V745" s="92"/>
      <c r="W745" s="92"/>
      <c r="X745" s="92"/>
      <c r="Y745" s="92"/>
      <c r="Z745" s="92"/>
      <c r="AA745" s="92"/>
      <c r="AB745" s="92"/>
      <c r="AC745" s="92"/>
      <c r="AD745" s="92"/>
      <c r="AE745" s="92"/>
      <c r="AF745" s="92"/>
      <c r="AG745" s="92"/>
      <c r="AH745" s="92"/>
      <c r="AI745" s="92"/>
      <c r="AJ745" s="92"/>
      <c r="AK745" s="92"/>
      <c r="AL745" s="92"/>
      <c r="AM745" s="92"/>
      <c r="AN745" s="92"/>
      <c r="AO745" s="92"/>
      <c r="AP745" s="92"/>
      <c r="AQ745" s="92"/>
      <c r="AR745" s="92"/>
      <c r="AS745" s="92"/>
      <c r="AT745" s="92"/>
      <c r="AU745" s="92"/>
      <c r="AV745" s="92"/>
      <c r="AW745" s="92"/>
      <c r="AX745" s="92"/>
      <c r="AY745" s="92"/>
      <c r="AZ745" s="92"/>
      <c r="BA745" s="92"/>
      <c r="BB745" s="92"/>
      <c r="BC745" s="92"/>
      <c r="BD745" s="92"/>
      <c r="BE745" s="92"/>
      <c r="BF745" s="92"/>
      <c r="BG745" s="92"/>
      <c r="BH745" s="92"/>
      <c r="BI745" s="92"/>
      <c r="BJ745" s="92"/>
      <c r="BK745" s="92"/>
      <c r="BL745" s="92"/>
      <c r="BM745" s="92"/>
      <c r="BN745" s="92"/>
    </row>
    <row r="746" spans="1:66" ht="12.75" customHeight="1">
      <c r="A746" s="92"/>
      <c r="B746" s="92"/>
      <c r="C746" s="92"/>
      <c r="D746" s="92"/>
      <c r="E746" s="92"/>
      <c r="F746" s="92"/>
      <c r="G746" s="92"/>
      <c r="H746" s="92"/>
      <c r="I746" s="92"/>
      <c r="J746" s="92"/>
      <c r="K746" s="92"/>
      <c r="L746" s="92"/>
      <c r="M746" s="92"/>
      <c r="N746" s="92"/>
      <c r="O746" s="92"/>
      <c r="P746" s="92"/>
      <c r="Q746" s="92"/>
      <c r="R746" s="92"/>
      <c r="S746" s="92"/>
      <c r="T746" s="92"/>
      <c r="U746" s="92"/>
      <c r="V746" s="92"/>
      <c r="W746" s="92"/>
      <c r="X746" s="92"/>
      <c r="Y746" s="92"/>
      <c r="Z746" s="92"/>
      <c r="AA746" s="92"/>
      <c r="AB746" s="92"/>
      <c r="AC746" s="92"/>
      <c r="AD746" s="92"/>
      <c r="AE746" s="92"/>
      <c r="AF746" s="92"/>
      <c r="AG746" s="92"/>
      <c r="AH746" s="92"/>
      <c r="AI746" s="92"/>
      <c r="AJ746" s="92"/>
      <c r="AK746" s="92"/>
      <c r="AL746" s="92"/>
      <c r="AM746" s="92"/>
      <c r="AN746" s="92"/>
      <c r="AO746" s="92"/>
      <c r="AP746" s="92"/>
      <c r="AQ746" s="92"/>
      <c r="AR746" s="92"/>
      <c r="AS746" s="92"/>
      <c r="AT746" s="92"/>
      <c r="AU746" s="92"/>
      <c r="AV746" s="92"/>
      <c r="AW746" s="92"/>
      <c r="AX746" s="92"/>
      <c r="AY746" s="92"/>
      <c r="AZ746" s="92"/>
      <c r="BA746" s="92"/>
      <c r="BB746" s="92"/>
      <c r="BC746" s="92"/>
      <c r="BD746" s="92"/>
      <c r="BE746" s="92"/>
      <c r="BF746" s="92"/>
      <c r="BG746" s="92"/>
      <c r="BH746" s="92"/>
      <c r="BI746" s="92"/>
      <c r="BJ746" s="92"/>
      <c r="BK746" s="92"/>
      <c r="BL746" s="92"/>
      <c r="BM746" s="92"/>
      <c r="BN746" s="92"/>
    </row>
    <row r="747" spans="1:66" ht="12.75" customHeight="1">
      <c r="A747" s="92"/>
      <c r="B747" s="92"/>
      <c r="C747" s="92"/>
      <c r="D747" s="92"/>
      <c r="E747" s="92"/>
      <c r="F747" s="92"/>
      <c r="G747" s="92"/>
      <c r="H747" s="92"/>
      <c r="I747" s="92"/>
      <c r="J747" s="92"/>
      <c r="K747" s="92"/>
      <c r="L747" s="92"/>
      <c r="M747" s="92"/>
      <c r="N747" s="92"/>
      <c r="O747" s="92"/>
      <c r="P747" s="92"/>
      <c r="Q747" s="92"/>
      <c r="R747" s="92"/>
      <c r="S747" s="92"/>
      <c r="T747" s="92"/>
      <c r="U747" s="92"/>
      <c r="V747" s="92"/>
      <c r="W747" s="92"/>
      <c r="X747" s="92"/>
      <c r="Y747" s="92"/>
      <c r="Z747" s="92"/>
      <c r="AA747" s="92"/>
      <c r="AB747" s="92"/>
      <c r="AC747" s="92"/>
      <c r="AD747" s="92"/>
      <c r="AE747" s="92"/>
      <c r="AF747" s="92"/>
      <c r="AG747" s="92"/>
      <c r="AH747" s="92"/>
      <c r="AI747" s="92"/>
      <c r="AJ747" s="92"/>
      <c r="AK747" s="92"/>
      <c r="AL747" s="92"/>
      <c r="AM747" s="92"/>
      <c r="AN747" s="92"/>
      <c r="AO747" s="92"/>
      <c r="AP747" s="92"/>
      <c r="AQ747" s="92"/>
      <c r="AR747" s="92"/>
      <c r="AS747" s="92"/>
      <c r="AT747" s="92"/>
      <c r="AU747" s="92"/>
      <c r="AV747" s="92"/>
      <c r="AW747" s="92"/>
      <c r="AX747" s="92"/>
      <c r="AY747" s="92"/>
      <c r="AZ747" s="92"/>
      <c r="BA747" s="92"/>
      <c r="BB747" s="92"/>
      <c r="BC747" s="92"/>
      <c r="BD747" s="92"/>
      <c r="BE747" s="92"/>
      <c r="BF747" s="92"/>
      <c r="BG747" s="92"/>
      <c r="BH747" s="92"/>
      <c r="BI747" s="92"/>
      <c r="BJ747" s="92"/>
      <c r="BK747" s="92"/>
      <c r="BL747" s="92"/>
      <c r="BM747" s="92"/>
      <c r="BN747" s="92"/>
    </row>
    <row r="748" spans="1:66" ht="12.75" customHeight="1">
      <c r="A748" s="92"/>
      <c r="B748" s="92"/>
      <c r="C748" s="92"/>
      <c r="D748" s="92"/>
      <c r="E748" s="92"/>
      <c r="F748" s="92"/>
      <c r="G748" s="92"/>
      <c r="H748" s="92"/>
      <c r="I748" s="92"/>
      <c r="J748" s="92"/>
      <c r="K748" s="92"/>
      <c r="L748" s="92"/>
      <c r="M748" s="92"/>
      <c r="N748" s="92"/>
      <c r="O748" s="92"/>
      <c r="P748" s="92"/>
      <c r="Q748" s="92"/>
      <c r="R748" s="92"/>
      <c r="S748" s="92"/>
      <c r="T748" s="92"/>
      <c r="U748" s="92"/>
      <c r="V748" s="92"/>
      <c r="W748" s="92"/>
      <c r="X748" s="92"/>
      <c r="Y748" s="92"/>
      <c r="Z748" s="92"/>
      <c r="AA748" s="92"/>
      <c r="AB748" s="92"/>
      <c r="AC748" s="92"/>
      <c r="AD748" s="92"/>
      <c r="AE748" s="92"/>
      <c r="AF748" s="92"/>
      <c r="AG748" s="92"/>
      <c r="AH748" s="92"/>
      <c r="AI748" s="92"/>
      <c r="AJ748" s="92"/>
      <c r="AK748" s="92"/>
      <c r="AL748" s="92"/>
      <c r="AM748" s="92"/>
      <c r="AN748" s="92"/>
      <c r="AO748" s="92"/>
      <c r="AP748" s="92"/>
      <c r="AQ748" s="92"/>
      <c r="AR748" s="92"/>
      <c r="AS748" s="92"/>
      <c r="AT748" s="92"/>
      <c r="AU748" s="92"/>
      <c r="AV748" s="92"/>
      <c r="AW748" s="92"/>
      <c r="AX748" s="92"/>
      <c r="AY748" s="92"/>
      <c r="AZ748" s="92"/>
      <c r="BA748" s="92"/>
      <c r="BB748" s="92"/>
      <c r="BC748" s="92"/>
      <c r="BD748" s="92"/>
      <c r="BE748" s="92"/>
      <c r="BF748" s="92"/>
      <c r="BG748" s="92"/>
      <c r="BH748" s="92"/>
      <c r="BI748" s="92"/>
      <c r="BJ748" s="92"/>
      <c r="BK748" s="92"/>
      <c r="BL748" s="92"/>
      <c r="BM748" s="92"/>
      <c r="BN748" s="92"/>
    </row>
    <row r="749" spans="1:66" ht="12.75" customHeight="1">
      <c r="A749" s="92"/>
      <c r="B749" s="92"/>
      <c r="C749" s="92"/>
      <c r="D749" s="92"/>
      <c r="E749" s="92"/>
      <c r="F749" s="92"/>
      <c r="G749" s="92"/>
      <c r="H749" s="92"/>
      <c r="I749" s="92"/>
      <c r="J749" s="92"/>
      <c r="K749" s="92"/>
      <c r="L749" s="92"/>
      <c r="M749" s="92"/>
      <c r="N749" s="92"/>
      <c r="O749" s="92"/>
      <c r="P749" s="92"/>
      <c r="Q749" s="92"/>
      <c r="R749" s="92"/>
      <c r="S749" s="92"/>
      <c r="T749" s="92"/>
      <c r="U749" s="92"/>
      <c r="V749" s="92"/>
      <c r="W749" s="92"/>
      <c r="X749" s="92"/>
      <c r="Y749" s="92"/>
      <c r="Z749" s="92"/>
      <c r="AA749" s="92"/>
      <c r="AB749" s="92"/>
      <c r="AC749" s="92"/>
      <c r="AD749" s="92"/>
      <c r="AE749" s="92"/>
      <c r="AF749" s="92"/>
      <c r="AG749" s="92"/>
      <c r="AH749" s="92"/>
      <c r="AI749" s="92"/>
      <c r="AJ749" s="92"/>
      <c r="AK749" s="92"/>
      <c r="AL749" s="92"/>
      <c r="AM749" s="92"/>
      <c r="AN749" s="92"/>
      <c r="AO749" s="92"/>
      <c r="AP749" s="92"/>
      <c r="AQ749" s="92"/>
      <c r="AR749" s="92"/>
      <c r="AS749" s="92"/>
      <c r="AT749" s="92"/>
      <c r="AU749" s="92"/>
      <c r="AV749" s="92"/>
      <c r="AW749" s="92"/>
      <c r="AX749" s="92"/>
      <c r="AY749" s="92"/>
      <c r="AZ749" s="92"/>
      <c r="BA749" s="92"/>
      <c r="BB749" s="92"/>
      <c r="BC749" s="92"/>
      <c r="BD749" s="92"/>
      <c r="BE749" s="92"/>
      <c r="BF749" s="92"/>
      <c r="BG749" s="92"/>
      <c r="BH749" s="92"/>
      <c r="BI749" s="92"/>
      <c r="BJ749" s="92"/>
      <c r="BK749" s="92"/>
      <c r="BL749" s="92"/>
      <c r="BM749" s="92"/>
      <c r="BN749" s="92"/>
    </row>
    <row r="750" spans="1:66" ht="12.75" customHeight="1">
      <c r="A750" s="92"/>
      <c r="B750" s="92"/>
      <c r="C750" s="92"/>
      <c r="D750" s="92"/>
      <c r="E750" s="92"/>
      <c r="F750" s="92"/>
      <c r="G750" s="92"/>
      <c r="H750" s="92"/>
      <c r="I750" s="92"/>
      <c r="J750" s="92"/>
      <c r="K750" s="92"/>
      <c r="L750" s="92"/>
      <c r="M750" s="92"/>
      <c r="N750" s="92"/>
      <c r="O750" s="92"/>
      <c r="P750" s="92"/>
      <c r="Q750" s="92"/>
      <c r="R750" s="92"/>
      <c r="S750" s="92"/>
      <c r="T750" s="92"/>
      <c r="U750" s="92"/>
      <c r="V750" s="92"/>
      <c r="W750" s="92"/>
      <c r="X750" s="92"/>
      <c r="Y750" s="92"/>
      <c r="Z750" s="92"/>
      <c r="AA750" s="92"/>
      <c r="AB750" s="92"/>
      <c r="AC750" s="92"/>
      <c r="AD750" s="92"/>
      <c r="AE750" s="92"/>
      <c r="AF750" s="92"/>
      <c r="AG750" s="92"/>
      <c r="AH750" s="92"/>
      <c r="AI750" s="92"/>
      <c r="AJ750" s="92"/>
      <c r="AK750" s="92"/>
      <c r="AL750" s="92"/>
      <c r="AM750" s="92"/>
      <c r="AN750" s="92"/>
      <c r="AO750" s="92"/>
      <c r="AP750" s="92"/>
      <c r="AQ750" s="92"/>
      <c r="AR750" s="92"/>
      <c r="AS750" s="92"/>
      <c r="AT750" s="92"/>
      <c r="AU750" s="92"/>
      <c r="AV750" s="92"/>
      <c r="AW750" s="92"/>
      <c r="AX750" s="92"/>
      <c r="AY750" s="92"/>
      <c r="AZ750" s="92"/>
      <c r="BA750" s="92"/>
      <c r="BB750" s="92"/>
      <c r="BC750" s="92"/>
      <c r="BD750" s="92"/>
      <c r="BE750" s="92"/>
      <c r="BF750" s="92"/>
      <c r="BG750" s="92"/>
      <c r="BH750" s="92"/>
      <c r="BI750" s="92"/>
      <c r="BJ750" s="92"/>
      <c r="BK750" s="92"/>
      <c r="BL750" s="92"/>
      <c r="BM750" s="92"/>
      <c r="BN750" s="92"/>
    </row>
    <row r="751" spans="1:66" ht="12.75" customHeight="1">
      <c r="A751" s="92"/>
      <c r="B751" s="92"/>
      <c r="C751" s="92"/>
      <c r="D751" s="92"/>
      <c r="E751" s="92"/>
      <c r="F751" s="92"/>
      <c r="G751" s="92"/>
      <c r="H751" s="92"/>
      <c r="I751" s="92"/>
      <c r="J751" s="92"/>
      <c r="K751" s="92"/>
      <c r="L751" s="92"/>
      <c r="M751" s="92"/>
      <c r="N751" s="92"/>
      <c r="O751" s="92"/>
      <c r="P751" s="92"/>
      <c r="Q751" s="92"/>
      <c r="R751" s="92"/>
      <c r="S751" s="92"/>
      <c r="T751" s="92"/>
      <c r="U751" s="92"/>
      <c r="V751" s="92"/>
      <c r="W751" s="92"/>
      <c r="X751" s="92"/>
      <c r="Y751" s="92"/>
      <c r="Z751" s="92"/>
      <c r="AA751" s="92"/>
      <c r="AB751" s="92"/>
      <c r="AC751" s="92"/>
      <c r="AD751" s="92"/>
      <c r="AE751" s="92"/>
      <c r="AF751" s="92"/>
      <c r="AG751" s="92"/>
      <c r="AH751" s="92"/>
      <c r="AI751" s="92"/>
      <c r="AJ751" s="92"/>
      <c r="AK751" s="92"/>
      <c r="AL751" s="92"/>
      <c r="AM751" s="92"/>
      <c r="AN751" s="92"/>
      <c r="AO751" s="92"/>
      <c r="AP751" s="92"/>
      <c r="AQ751" s="92"/>
      <c r="AR751" s="92"/>
      <c r="AS751" s="92"/>
      <c r="AT751" s="92"/>
      <c r="AU751" s="92"/>
      <c r="AV751" s="92"/>
      <c r="AW751" s="92"/>
      <c r="AX751" s="92"/>
      <c r="AY751" s="92"/>
      <c r="AZ751" s="92"/>
      <c r="BA751" s="92"/>
      <c r="BB751" s="92"/>
      <c r="BC751" s="92"/>
      <c r="BD751" s="92"/>
      <c r="BE751" s="92"/>
      <c r="BF751" s="92"/>
      <c r="BG751" s="92"/>
      <c r="BH751" s="92"/>
      <c r="BI751" s="92"/>
      <c r="BJ751" s="92"/>
      <c r="BK751" s="92"/>
      <c r="BL751" s="92"/>
      <c r="BM751" s="92"/>
      <c r="BN751" s="92"/>
    </row>
    <row r="752" spans="1:66" ht="12.75" customHeight="1">
      <c r="A752" s="92"/>
      <c r="B752" s="92"/>
      <c r="C752" s="92"/>
      <c r="D752" s="92"/>
      <c r="E752" s="92"/>
      <c r="F752" s="92"/>
      <c r="G752" s="92"/>
      <c r="H752" s="92"/>
      <c r="I752" s="92"/>
      <c r="J752" s="92"/>
      <c r="K752" s="92"/>
      <c r="L752" s="92"/>
      <c r="M752" s="92"/>
      <c r="N752" s="92"/>
      <c r="O752" s="92"/>
      <c r="P752" s="92"/>
      <c r="Q752" s="92"/>
      <c r="R752" s="92"/>
      <c r="S752" s="92"/>
      <c r="T752" s="92"/>
      <c r="U752" s="92"/>
      <c r="V752" s="92"/>
      <c r="W752" s="92"/>
      <c r="X752" s="92"/>
      <c r="Y752" s="92"/>
      <c r="Z752" s="92"/>
      <c r="AA752" s="92"/>
      <c r="AB752" s="92"/>
      <c r="AC752" s="92"/>
      <c r="AD752" s="92"/>
      <c r="AE752" s="92"/>
      <c r="AF752" s="92"/>
      <c r="AG752" s="92"/>
      <c r="AH752" s="92"/>
      <c r="AI752" s="92"/>
      <c r="AJ752" s="92"/>
      <c r="AK752" s="92"/>
      <c r="AL752" s="92"/>
      <c r="AM752" s="92"/>
      <c r="AN752" s="92"/>
      <c r="AO752" s="92"/>
      <c r="AP752" s="92"/>
      <c r="AQ752" s="92"/>
      <c r="AR752" s="92"/>
      <c r="AS752" s="92"/>
      <c r="AT752" s="92"/>
      <c r="AU752" s="92"/>
      <c r="AV752" s="92"/>
      <c r="AW752" s="92"/>
      <c r="AX752" s="92"/>
      <c r="AY752" s="92"/>
      <c r="AZ752" s="92"/>
      <c r="BA752" s="92"/>
      <c r="BB752" s="92"/>
      <c r="BC752" s="92"/>
      <c r="BD752" s="92"/>
      <c r="BE752" s="92"/>
      <c r="BF752" s="92"/>
      <c r="BG752" s="92"/>
      <c r="BH752" s="92"/>
      <c r="BI752" s="92"/>
      <c r="BJ752" s="92"/>
      <c r="BK752" s="92"/>
      <c r="BL752" s="92"/>
      <c r="BM752" s="92"/>
      <c r="BN752" s="92"/>
    </row>
    <row r="753" spans="1:66" ht="12.75" customHeight="1">
      <c r="A753" s="92"/>
      <c r="B753" s="92"/>
      <c r="C753" s="92"/>
      <c r="D753" s="92"/>
      <c r="E753" s="92"/>
      <c r="F753" s="92"/>
      <c r="G753" s="92"/>
      <c r="H753" s="92"/>
      <c r="I753" s="92"/>
      <c r="J753" s="92"/>
      <c r="K753" s="92"/>
      <c r="L753" s="92"/>
      <c r="M753" s="92"/>
      <c r="N753" s="92"/>
      <c r="O753" s="92"/>
      <c r="P753" s="92"/>
      <c r="Q753" s="92"/>
      <c r="R753" s="92"/>
      <c r="S753" s="92"/>
      <c r="T753" s="92"/>
      <c r="U753" s="92"/>
      <c r="V753" s="92"/>
      <c r="W753" s="92"/>
      <c r="X753" s="92"/>
      <c r="Y753" s="92"/>
      <c r="Z753" s="92"/>
      <c r="AA753" s="92"/>
      <c r="AB753" s="92"/>
      <c r="AC753" s="92"/>
      <c r="AD753" s="92"/>
      <c r="AE753" s="92"/>
      <c r="AF753" s="92"/>
      <c r="AG753" s="92"/>
      <c r="AH753" s="92"/>
      <c r="AI753" s="92"/>
      <c r="AJ753" s="92"/>
      <c r="AK753" s="92"/>
      <c r="AL753" s="92"/>
      <c r="AM753" s="92"/>
      <c r="AN753" s="92"/>
      <c r="AO753" s="92"/>
      <c r="AP753" s="92"/>
      <c r="AQ753" s="92"/>
      <c r="AR753" s="92"/>
      <c r="AS753" s="92"/>
      <c r="AT753" s="92"/>
      <c r="AU753" s="92"/>
      <c r="AV753" s="92"/>
      <c r="AW753" s="92"/>
      <c r="AX753" s="92"/>
      <c r="AY753" s="92"/>
      <c r="AZ753" s="92"/>
      <c r="BA753" s="92"/>
      <c r="BB753" s="92"/>
      <c r="BC753" s="92"/>
      <c r="BD753" s="92"/>
      <c r="BE753" s="92"/>
      <c r="BF753" s="92"/>
      <c r="BG753" s="92"/>
      <c r="BH753" s="92"/>
      <c r="BI753" s="92"/>
      <c r="BJ753" s="92"/>
      <c r="BK753" s="92"/>
      <c r="BL753" s="92"/>
      <c r="BM753" s="92"/>
      <c r="BN753" s="92"/>
    </row>
    <row r="754" spans="1:66" ht="12.75" customHeight="1">
      <c r="A754" s="92"/>
      <c r="B754" s="92"/>
      <c r="C754" s="92"/>
      <c r="D754" s="92"/>
      <c r="E754" s="92"/>
      <c r="F754" s="92"/>
      <c r="G754" s="92"/>
      <c r="H754" s="92"/>
      <c r="I754" s="92"/>
      <c r="J754" s="92"/>
      <c r="K754" s="92"/>
      <c r="L754" s="92"/>
      <c r="M754" s="92"/>
      <c r="N754" s="92"/>
      <c r="O754" s="92"/>
      <c r="P754" s="92"/>
      <c r="Q754" s="92"/>
      <c r="R754" s="92"/>
      <c r="S754" s="92"/>
      <c r="T754" s="92"/>
      <c r="U754" s="92"/>
      <c r="V754" s="92"/>
      <c r="W754" s="92"/>
      <c r="X754" s="92"/>
      <c r="Y754" s="92"/>
      <c r="Z754" s="92"/>
      <c r="AA754" s="92"/>
      <c r="AB754" s="92"/>
      <c r="AC754" s="92"/>
      <c r="AD754" s="92"/>
      <c r="AE754" s="92"/>
      <c r="AF754" s="92"/>
      <c r="AG754" s="92"/>
      <c r="AH754" s="92"/>
      <c r="AI754" s="92"/>
      <c r="AJ754" s="92"/>
      <c r="AK754" s="92"/>
      <c r="AL754" s="92"/>
      <c r="AM754" s="92"/>
      <c r="AN754" s="92"/>
      <c r="AO754" s="92"/>
      <c r="AP754" s="92"/>
      <c r="AQ754" s="92"/>
      <c r="AR754" s="92"/>
      <c r="AS754" s="92"/>
      <c r="AT754" s="92"/>
      <c r="AU754" s="92"/>
      <c r="AV754" s="92"/>
      <c r="AW754" s="92"/>
      <c r="AX754" s="92"/>
      <c r="AY754" s="92"/>
      <c r="AZ754" s="92"/>
      <c r="BA754" s="92"/>
      <c r="BB754" s="92"/>
      <c r="BC754" s="92"/>
      <c r="BD754" s="92"/>
      <c r="BE754" s="92"/>
      <c r="BF754" s="92"/>
      <c r="BG754" s="92"/>
      <c r="BH754" s="92"/>
      <c r="BI754" s="92"/>
      <c r="BJ754" s="92"/>
      <c r="BK754" s="92"/>
      <c r="BL754" s="92"/>
      <c r="BM754" s="92"/>
      <c r="BN754" s="92"/>
    </row>
    <row r="755" spans="1:66" ht="12.75" customHeight="1">
      <c r="A755" s="92"/>
      <c r="B755" s="92"/>
      <c r="C755" s="92"/>
      <c r="D755" s="92"/>
      <c r="E755" s="92"/>
      <c r="F755" s="92"/>
      <c r="G755" s="92"/>
      <c r="H755" s="92"/>
      <c r="I755" s="92"/>
      <c r="J755" s="92"/>
      <c r="K755" s="92"/>
      <c r="L755" s="92"/>
      <c r="M755" s="92"/>
      <c r="N755" s="92"/>
      <c r="O755" s="92"/>
      <c r="P755" s="92"/>
      <c r="Q755" s="92"/>
      <c r="R755" s="92"/>
      <c r="S755" s="92"/>
      <c r="T755" s="92"/>
      <c r="U755" s="92"/>
      <c r="V755" s="92"/>
      <c r="W755" s="92"/>
      <c r="X755" s="92"/>
      <c r="Y755" s="92"/>
      <c r="Z755" s="92"/>
      <c r="AA755" s="92"/>
      <c r="AB755" s="92"/>
      <c r="AC755" s="92"/>
      <c r="AD755" s="92"/>
      <c r="AE755" s="92"/>
      <c r="AF755" s="92"/>
      <c r="AG755" s="92"/>
      <c r="AH755" s="92"/>
      <c r="AI755" s="92"/>
      <c r="AJ755" s="92"/>
      <c r="AK755" s="92"/>
      <c r="AL755" s="92"/>
      <c r="AM755" s="92"/>
      <c r="AN755" s="92"/>
      <c r="AO755" s="92"/>
      <c r="AP755" s="92"/>
      <c r="AQ755" s="92"/>
      <c r="AR755" s="92"/>
      <c r="AS755" s="92"/>
      <c r="AT755" s="92"/>
      <c r="AU755" s="92"/>
      <c r="AV755" s="92"/>
      <c r="AW755" s="92"/>
      <c r="AX755" s="92"/>
      <c r="AY755" s="92"/>
      <c r="AZ755" s="92"/>
      <c r="BA755" s="92"/>
      <c r="BB755" s="92"/>
      <c r="BC755" s="92"/>
      <c r="BD755" s="92"/>
      <c r="BE755" s="92"/>
      <c r="BF755" s="92"/>
      <c r="BG755" s="92"/>
      <c r="BH755" s="92"/>
      <c r="BI755" s="92"/>
      <c r="BJ755" s="92"/>
      <c r="BK755" s="92"/>
      <c r="BL755" s="92"/>
      <c r="BM755" s="92"/>
      <c r="BN755" s="92"/>
    </row>
    <row r="756" spans="1:66" ht="12.75" customHeight="1">
      <c r="A756" s="92"/>
      <c r="B756" s="92"/>
      <c r="C756" s="92"/>
      <c r="D756" s="92"/>
      <c r="E756" s="92"/>
      <c r="F756" s="92"/>
      <c r="G756" s="92"/>
      <c r="H756" s="92"/>
      <c r="I756" s="92"/>
      <c r="J756" s="92"/>
      <c r="K756" s="92"/>
      <c r="L756" s="92"/>
      <c r="M756" s="92"/>
      <c r="N756" s="92"/>
      <c r="O756" s="92"/>
      <c r="P756" s="92"/>
      <c r="Q756" s="92"/>
      <c r="R756" s="92"/>
      <c r="S756" s="92"/>
      <c r="T756" s="92"/>
      <c r="U756" s="92"/>
      <c r="V756" s="92"/>
      <c r="W756" s="92"/>
      <c r="X756" s="92"/>
      <c r="Y756" s="92"/>
      <c r="Z756" s="92"/>
      <c r="AA756" s="92"/>
      <c r="AB756" s="92"/>
      <c r="AC756" s="92"/>
      <c r="AD756" s="92"/>
      <c r="AE756" s="92"/>
      <c r="AF756" s="92"/>
      <c r="AG756" s="92"/>
      <c r="AH756" s="92"/>
      <c r="AI756" s="92"/>
      <c r="AJ756" s="92"/>
      <c r="AK756" s="92"/>
      <c r="AL756" s="92"/>
      <c r="AM756" s="92"/>
      <c r="AN756" s="92"/>
      <c r="AO756" s="92"/>
      <c r="AP756" s="92"/>
      <c r="AQ756" s="92"/>
      <c r="AR756" s="92"/>
      <c r="AS756" s="92"/>
      <c r="AT756" s="92"/>
      <c r="AU756" s="92"/>
      <c r="AV756" s="92"/>
      <c r="AW756" s="92"/>
      <c r="AX756" s="92"/>
      <c r="AY756" s="92"/>
      <c r="AZ756" s="92"/>
      <c r="BA756" s="92"/>
      <c r="BB756" s="92"/>
      <c r="BC756" s="92"/>
      <c r="BD756" s="92"/>
      <c r="BE756" s="92"/>
      <c r="BF756" s="92"/>
      <c r="BG756" s="92"/>
      <c r="BH756" s="92"/>
      <c r="BI756" s="92"/>
      <c r="BJ756" s="92"/>
      <c r="BK756" s="92"/>
      <c r="BL756" s="92"/>
      <c r="BM756" s="92"/>
      <c r="BN756" s="92"/>
    </row>
    <row r="757" spans="1:66" ht="12.75" customHeight="1">
      <c r="A757" s="92"/>
      <c r="B757" s="92"/>
      <c r="C757" s="92"/>
      <c r="D757" s="92"/>
      <c r="E757" s="92"/>
      <c r="F757" s="92"/>
      <c r="G757" s="92"/>
      <c r="H757" s="92"/>
      <c r="I757" s="92"/>
      <c r="J757" s="92"/>
      <c r="K757" s="92"/>
      <c r="L757" s="92"/>
      <c r="M757" s="92"/>
      <c r="N757" s="92"/>
      <c r="O757" s="92"/>
      <c r="P757" s="92"/>
      <c r="Q757" s="92"/>
      <c r="R757" s="92"/>
      <c r="S757" s="92"/>
      <c r="T757" s="92"/>
      <c r="U757" s="92"/>
      <c r="V757" s="92"/>
      <c r="W757" s="92"/>
      <c r="X757" s="92"/>
      <c r="Y757" s="92"/>
      <c r="Z757" s="92"/>
      <c r="AA757" s="92"/>
      <c r="AB757" s="92"/>
      <c r="AC757" s="92"/>
      <c r="AD757" s="92"/>
      <c r="AE757" s="92"/>
      <c r="AF757" s="92"/>
      <c r="AG757" s="92"/>
      <c r="AH757" s="92"/>
      <c r="AI757" s="92"/>
      <c r="AJ757" s="92"/>
      <c r="AK757" s="92"/>
      <c r="AL757" s="92"/>
      <c r="AM757" s="92"/>
      <c r="AN757" s="92"/>
      <c r="AO757" s="92"/>
      <c r="AP757" s="92"/>
      <c r="AQ757" s="92"/>
      <c r="AR757" s="92"/>
      <c r="AS757" s="92"/>
      <c r="AT757" s="92"/>
      <c r="AU757" s="92"/>
      <c r="AV757" s="92"/>
      <c r="AW757" s="92"/>
      <c r="AX757" s="92"/>
      <c r="AY757" s="92"/>
      <c r="AZ757" s="92"/>
      <c r="BA757" s="92"/>
      <c r="BB757" s="92"/>
      <c r="BC757" s="92"/>
      <c r="BD757" s="92"/>
      <c r="BE757" s="92"/>
      <c r="BF757" s="92"/>
      <c r="BG757" s="92"/>
      <c r="BH757" s="92"/>
      <c r="BI757" s="92"/>
      <c r="BJ757" s="92"/>
      <c r="BK757" s="92"/>
      <c r="BL757" s="92"/>
      <c r="BM757" s="92"/>
      <c r="BN757" s="92"/>
    </row>
    <row r="758" spans="1:66" ht="12.75" customHeight="1">
      <c r="A758" s="92"/>
      <c r="B758" s="92"/>
      <c r="C758" s="92"/>
      <c r="D758" s="92"/>
      <c r="E758" s="92"/>
      <c r="F758" s="92"/>
      <c r="G758" s="92"/>
      <c r="H758" s="92"/>
      <c r="I758" s="92"/>
      <c r="J758" s="92"/>
      <c r="K758" s="92"/>
      <c r="L758" s="92"/>
      <c r="M758" s="92"/>
      <c r="N758" s="92"/>
      <c r="O758" s="92"/>
      <c r="P758" s="92"/>
      <c r="Q758" s="92"/>
      <c r="R758" s="92"/>
      <c r="S758" s="92"/>
      <c r="T758" s="92"/>
      <c r="U758" s="92"/>
      <c r="V758" s="92"/>
      <c r="W758" s="92"/>
      <c r="X758" s="92"/>
      <c r="Y758" s="92"/>
      <c r="Z758" s="92"/>
      <c r="AA758" s="92"/>
      <c r="AB758" s="92"/>
      <c r="AC758" s="92"/>
      <c r="AD758" s="92"/>
      <c r="AE758" s="92"/>
      <c r="AF758" s="92"/>
      <c r="AG758" s="92"/>
      <c r="AH758" s="92"/>
      <c r="AI758" s="92"/>
      <c r="AJ758" s="92"/>
      <c r="AK758" s="92"/>
      <c r="AL758" s="92"/>
      <c r="AM758" s="92"/>
      <c r="AN758" s="92"/>
      <c r="AO758" s="92"/>
      <c r="AP758" s="92"/>
      <c r="AQ758" s="92"/>
      <c r="AR758" s="92"/>
      <c r="AS758" s="92"/>
      <c r="AT758" s="92"/>
      <c r="AU758" s="92"/>
      <c r="AV758" s="92"/>
      <c r="AW758" s="92"/>
      <c r="AX758" s="92"/>
      <c r="AY758" s="92"/>
      <c r="AZ758" s="92"/>
      <c r="BA758" s="92"/>
      <c r="BB758" s="92"/>
      <c r="BC758" s="92"/>
      <c r="BD758" s="92"/>
      <c r="BE758" s="92"/>
      <c r="BF758" s="92"/>
      <c r="BG758" s="92"/>
      <c r="BH758" s="92"/>
      <c r="BI758" s="92"/>
      <c r="BJ758" s="92"/>
      <c r="BK758" s="92"/>
      <c r="BL758" s="92"/>
      <c r="BM758" s="92"/>
      <c r="BN758" s="92"/>
    </row>
    <row r="759" spans="1:66" ht="12.75" customHeight="1">
      <c r="A759" s="92"/>
      <c r="B759" s="92"/>
      <c r="C759" s="92"/>
      <c r="D759" s="92"/>
      <c r="E759" s="92"/>
      <c r="F759" s="92"/>
      <c r="G759" s="92"/>
      <c r="H759" s="92"/>
      <c r="I759" s="92"/>
      <c r="J759" s="92"/>
      <c r="K759" s="92"/>
      <c r="L759" s="92"/>
      <c r="M759" s="92"/>
      <c r="N759" s="92"/>
      <c r="O759" s="92"/>
      <c r="P759" s="92"/>
      <c r="Q759" s="92"/>
      <c r="R759" s="92"/>
      <c r="S759" s="92"/>
      <c r="T759" s="92"/>
      <c r="U759" s="92"/>
      <c r="V759" s="92"/>
      <c r="W759" s="92"/>
      <c r="X759" s="92"/>
      <c r="Y759" s="92"/>
      <c r="Z759" s="92"/>
      <c r="AA759" s="92"/>
      <c r="AB759" s="92"/>
      <c r="AC759" s="92"/>
      <c r="AD759" s="92"/>
      <c r="AE759" s="92"/>
      <c r="AF759" s="92"/>
      <c r="AG759" s="92"/>
      <c r="AH759" s="92"/>
      <c r="AI759" s="92"/>
      <c r="AJ759" s="92"/>
      <c r="AK759" s="92"/>
      <c r="AL759" s="92"/>
      <c r="AM759" s="92"/>
      <c r="AN759" s="92"/>
      <c r="AO759" s="92"/>
      <c r="AP759" s="92"/>
      <c r="AQ759" s="92"/>
      <c r="AR759" s="92"/>
      <c r="AS759" s="92"/>
      <c r="AT759" s="92"/>
      <c r="AU759" s="92"/>
      <c r="AV759" s="92"/>
      <c r="AW759" s="92"/>
      <c r="AX759" s="92"/>
      <c r="AY759" s="92"/>
      <c r="AZ759" s="92"/>
      <c r="BA759" s="92"/>
      <c r="BB759" s="92"/>
      <c r="BC759" s="92"/>
      <c r="BD759" s="92"/>
      <c r="BE759" s="92"/>
      <c r="BF759" s="92"/>
      <c r="BG759" s="92"/>
      <c r="BH759" s="92"/>
      <c r="BI759" s="92"/>
      <c r="BJ759" s="92"/>
      <c r="BK759" s="92"/>
      <c r="BL759" s="92"/>
      <c r="BM759" s="92"/>
      <c r="BN759" s="92"/>
    </row>
    <row r="760" spans="1:66" ht="12.75" customHeight="1">
      <c r="A760" s="92"/>
      <c r="B760" s="92"/>
      <c r="C760" s="92"/>
      <c r="D760" s="92"/>
      <c r="E760" s="92"/>
      <c r="F760" s="92"/>
      <c r="G760" s="92"/>
      <c r="H760" s="92"/>
      <c r="I760" s="92"/>
      <c r="J760" s="92"/>
      <c r="K760" s="92"/>
      <c r="L760" s="92"/>
      <c r="M760" s="92"/>
      <c r="N760" s="92"/>
      <c r="O760" s="92"/>
      <c r="P760" s="92"/>
      <c r="Q760" s="92"/>
      <c r="R760" s="92"/>
      <c r="S760" s="92"/>
      <c r="T760" s="92"/>
      <c r="U760" s="92"/>
      <c r="V760" s="92"/>
      <c r="W760" s="92"/>
      <c r="X760" s="92"/>
      <c r="Y760" s="92"/>
      <c r="Z760" s="92"/>
      <c r="AA760" s="92"/>
      <c r="AB760" s="92"/>
      <c r="AC760" s="92"/>
      <c r="AD760" s="92"/>
      <c r="AE760" s="92"/>
      <c r="AF760" s="92"/>
      <c r="AG760" s="92"/>
      <c r="AH760" s="92"/>
      <c r="AI760" s="92"/>
      <c r="AJ760" s="92"/>
      <c r="AK760" s="92"/>
      <c r="AL760" s="92"/>
      <c r="AM760" s="92"/>
      <c r="AN760" s="92"/>
      <c r="AO760" s="92"/>
      <c r="AP760" s="92"/>
      <c r="AQ760" s="92"/>
      <c r="AR760" s="92"/>
      <c r="AS760" s="92"/>
      <c r="AT760" s="92"/>
      <c r="AU760" s="92"/>
      <c r="AV760" s="92"/>
      <c r="AW760" s="92"/>
      <c r="AX760" s="92"/>
      <c r="AY760" s="92"/>
      <c r="AZ760" s="92"/>
      <c r="BA760" s="92"/>
      <c r="BB760" s="92"/>
      <c r="BC760" s="92"/>
      <c r="BD760" s="92"/>
      <c r="BE760" s="92"/>
      <c r="BF760" s="92"/>
      <c r="BG760" s="92"/>
      <c r="BH760" s="92"/>
      <c r="BI760" s="92"/>
      <c r="BJ760" s="92"/>
      <c r="BK760" s="92"/>
      <c r="BL760" s="92"/>
      <c r="BM760" s="92"/>
      <c r="BN760" s="92"/>
    </row>
    <row r="761" spans="1:66" ht="12.75" customHeight="1">
      <c r="A761" s="92"/>
      <c r="B761" s="92"/>
      <c r="C761" s="92"/>
      <c r="D761" s="92"/>
      <c r="E761" s="92"/>
      <c r="F761" s="92"/>
      <c r="G761" s="92"/>
      <c r="H761" s="92"/>
      <c r="I761" s="92"/>
      <c r="J761" s="92"/>
      <c r="K761" s="92"/>
      <c r="L761" s="92"/>
      <c r="M761" s="92"/>
      <c r="N761" s="92"/>
      <c r="O761" s="92"/>
      <c r="P761" s="92"/>
      <c r="Q761" s="92"/>
      <c r="R761" s="92"/>
      <c r="S761" s="92"/>
      <c r="T761" s="92"/>
      <c r="U761" s="92"/>
      <c r="V761" s="92"/>
      <c r="W761" s="92"/>
      <c r="X761" s="92"/>
      <c r="Y761" s="92"/>
      <c r="Z761" s="92"/>
      <c r="AA761" s="92"/>
      <c r="AB761" s="92"/>
      <c r="AC761" s="92"/>
      <c r="AD761" s="92"/>
      <c r="AE761" s="92"/>
      <c r="AF761" s="92"/>
      <c r="AG761" s="92"/>
      <c r="AH761" s="92"/>
      <c r="AI761" s="92"/>
      <c r="AJ761" s="92"/>
      <c r="AK761" s="92"/>
      <c r="AL761" s="92"/>
      <c r="AM761" s="92"/>
      <c r="AN761" s="92"/>
      <c r="AO761" s="92"/>
      <c r="AP761" s="92"/>
      <c r="AQ761" s="92"/>
      <c r="AR761" s="92"/>
      <c r="AS761" s="92"/>
      <c r="AT761" s="92"/>
      <c r="AU761" s="92"/>
      <c r="AV761" s="92"/>
      <c r="AW761" s="92"/>
      <c r="AX761" s="92"/>
      <c r="AY761" s="92"/>
      <c r="AZ761" s="92"/>
      <c r="BA761" s="92"/>
      <c r="BB761" s="92"/>
      <c r="BC761" s="92"/>
      <c r="BD761" s="92"/>
      <c r="BE761" s="92"/>
      <c r="BF761" s="92"/>
      <c r="BG761" s="92"/>
      <c r="BH761" s="92"/>
      <c r="BI761" s="92"/>
      <c r="BJ761" s="92"/>
      <c r="BK761" s="92"/>
      <c r="BL761" s="92"/>
      <c r="BM761" s="92"/>
      <c r="BN761" s="92"/>
    </row>
    <row r="762" spans="1:66" ht="12.75" customHeight="1">
      <c r="A762" s="92"/>
      <c r="B762" s="92"/>
      <c r="C762" s="92"/>
      <c r="D762" s="92"/>
      <c r="E762" s="92"/>
      <c r="F762" s="92"/>
      <c r="G762" s="92"/>
      <c r="H762" s="92"/>
      <c r="I762" s="92"/>
      <c r="J762" s="92"/>
      <c r="K762" s="92"/>
      <c r="L762" s="92"/>
      <c r="M762" s="92"/>
      <c r="N762" s="92"/>
      <c r="O762" s="92"/>
      <c r="P762" s="92"/>
      <c r="Q762" s="92"/>
      <c r="R762" s="92"/>
      <c r="S762" s="92"/>
      <c r="T762" s="92"/>
      <c r="U762" s="92"/>
      <c r="V762" s="92"/>
      <c r="W762" s="92"/>
      <c r="X762" s="92"/>
      <c r="Y762" s="92"/>
      <c r="Z762" s="92"/>
      <c r="AA762" s="92"/>
      <c r="AB762" s="92"/>
      <c r="AC762" s="92"/>
      <c r="AD762" s="92"/>
      <c r="AE762" s="92"/>
      <c r="AF762" s="92"/>
      <c r="AG762" s="92"/>
      <c r="AH762" s="92"/>
      <c r="AI762" s="92"/>
      <c r="AJ762" s="92"/>
      <c r="AK762" s="92"/>
      <c r="AL762" s="92"/>
      <c r="AM762" s="92"/>
      <c r="AN762" s="92"/>
      <c r="AO762" s="92"/>
      <c r="AP762" s="92"/>
      <c r="AQ762" s="92"/>
      <c r="AR762" s="92"/>
      <c r="AS762" s="92"/>
      <c r="AT762" s="92"/>
      <c r="AU762" s="92"/>
      <c r="AV762" s="92"/>
      <c r="AW762" s="92"/>
      <c r="AX762" s="92"/>
      <c r="AY762" s="92"/>
      <c r="AZ762" s="92"/>
      <c r="BA762" s="92"/>
      <c r="BB762" s="92"/>
      <c r="BC762" s="92"/>
      <c r="BD762" s="92"/>
      <c r="BE762" s="92"/>
      <c r="BF762" s="92"/>
      <c r="BG762" s="92"/>
      <c r="BH762" s="92"/>
      <c r="BI762" s="92"/>
      <c r="BJ762" s="92"/>
      <c r="BK762" s="92"/>
      <c r="BL762" s="92"/>
      <c r="BM762" s="92"/>
      <c r="BN762" s="92"/>
    </row>
    <row r="763" spans="1:66" ht="12.75" customHeight="1">
      <c r="A763" s="92"/>
      <c r="B763" s="92"/>
      <c r="C763" s="92"/>
      <c r="D763" s="92"/>
      <c r="E763" s="92"/>
      <c r="F763" s="92"/>
      <c r="G763" s="92"/>
      <c r="H763" s="92"/>
      <c r="I763" s="92"/>
      <c r="J763" s="92"/>
      <c r="K763" s="92"/>
      <c r="L763" s="92"/>
      <c r="M763" s="92"/>
      <c r="N763" s="92"/>
      <c r="O763" s="92"/>
      <c r="P763" s="92"/>
      <c r="Q763" s="92"/>
      <c r="R763" s="92"/>
      <c r="S763" s="92"/>
      <c r="T763" s="92"/>
      <c r="U763" s="92"/>
      <c r="V763" s="92"/>
      <c r="W763" s="92"/>
      <c r="X763" s="92"/>
      <c r="Y763" s="92"/>
      <c r="Z763" s="92"/>
      <c r="AA763" s="92"/>
      <c r="AB763" s="92"/>
      <c r="AC763" s="92"/>
      <c r="AD763" s="92"/>
      <c r="AE763" s="92"/>
      <c r="AF763" s="92"/>
      <c r="AG763" s="92"/>
      <c r="AH763" s="92"/>
      <c r="AI763" s="92"/>
      <c r="AJ763" s="92"/>
      <c r="AK763" s="92"/>
      <c r="AL763" s="92"/>
      <c r="AM763" s="92"/>
      <c r="AN763" s="92"/>
      <c r="AO763" s="92"/>
      <c r="AP763" s="92"/>
      <c r="AQ763" s="92"/>
      <c r="AR763" s="92"/>
      <c r="AS763" s="92"/>
      <c r="AT763" s="92"/>
      <c r="AU763" s="92"/>
      <c r="AV763" s="92"/>
      <c r="AW763" s="92"/>
      <c r="AX763" s="92"/>
      <c r="AY763" s="92"/>
      <c r="AZ763" s="92"/>
      <c r="BA763" s="92"/>
      <c r="BB763" s="92"/>
      <c r="BC763" s="92"/>
      <c r="BD763" s="92"/>
      <c r="BE763" s="92"/>
      <c r="BF763" s="92"/>
      <c r="BG763" s="92"/>
      <c r="BH763" s="92"/>
      <c r="BI763" s="92"/>
      <c r="BJ763" s="92"/>
      <c r="BK763" s="92"/>
      <c r="BL763" s="92"/>
      <c r="BM763" s="92"/>
      <c r="BN763" s="92"/>
    </row>
    <row r="764" spans="1:66" ht="12.75" customHeight="1">
      <c r="A764" s="92"/>
      <c r="B764" s="92"/>
      <c r="C764" s="92"/>
      <c r="D764" s="92"/>
      <c r="E764" s="92"/>
      <c r="F764" s="92"/>
      <c r="G764" s="92"/>
      <c r="H764" s="92"/>
      <c r="I764" s="92"/>
      <c r="J764" s="92"/>
      <c r="K764" s="92"/>
      <c r="L764" s="92"/>
      <c r="M764" s="92"/>
      <c r="N764" s="92"/>
      <c r="O764" s="92"/>
      <c r="P764" s="92"/>
      <c r="Q764" s="92"/>
      <c r="R764" s="92"/>
      <c r="S764" s="92"/>
      <c r="T764" s="92"/>
      <c r="U764" s="92"/>
      <c r="V764" s="92"/>
      <c r="W764" s="92"/>
      <c r="X764" s="92"/>
      <c r="Y764" s="92"/>
      <c r="Z764" s="92"/>
      <c r="AA764" s="92"/>
      <c r="AB764" s="92"/>
      <c r="AC764" s="92"/>
      <c r="AD764" s="92"/>
      <c r="AE764" s="92"/>
      <c r="AF764" s="92"/>
      <c r="AG764" s="92"/>
      <c r="AH764" s="92"/>
      <c r="AI764" s="92"/>
      <c r="AJ764" s="92"/>
      <c r="AK764" s="92"/>
      <c r="AL764" s="92"/>
      <c r="AM764" s="92"/>
      <c r="AN764" s="92"/>
      <c r="AO764" s="92"/>
      <c r="AP764" s="92"/>
      <c r="AQ764" s="92"/>
      <c r="AR764" s="92"/>
      <c r="AS764" s="92"/>
      <c r="AT764" s="92"/>
      <c r="AU764" s="92"/>
      <c r="AV764" s="92"/>
      <c r="AW764" s="92"/>
      <c r="AX764" s="92"/>
      <c r="AY764" s="92"/>
      <c r="AZ764" s="92"/>
      <c r="BA764" s="92"/>
      <c r="BB764" s="92"/>
      <c r="BC764" s="92"/>
      <c r="BD764" s="92"/>
      <c r="BE764" s="92"/>
      <c r="BF764" s="92"/>
      <c r="BG764" s="92"/>
      <c r="BH764" s="92"/>
      <c r="BI764" s="92"/>
      <c r="BJ764" s="92"/>
      <c r="BK764" s="92"/>
      <c r="BL764" s="92"/>
      <c r="BM764" s="92"/>
      <c r="BN764" s="92"/>
    </row>
    <row r="765" spans="1:66" ht="12.75" customHeight="1">
      <c r="A765" s="92"/>
      <c r="B765" s="92"/>
      <c r="C765" s="92"/>
      <c r="D765" s="92"/>
      <c r="E765" s="92"/>
      <c r="F765" s="92"/>
      <c r="G765" s="92"/>
      <c r="H765" s="92"/>
      <c r="I765" s="92"/>
      <c r="J765" s="92"/>
      <c r="K765" s="92"/>
      <c r="L765" s="92"/>
      <c r="M765" s="92"/>
      <c r="N765" s="92"/>
      <c r="O765" s="92"/>
      <c r="P765" s="92"/>
      <c r="Q765" s="92"/>
      <c r="R765" s="92"/>
      <c r="S765" s="92"/>
      <c r="T765" s="92"/>
      <c r="U765" s="92"/>
      <c r="V765" s="92"/>
      <c r="W765" s="92"/>
      <c r="X765" s="92"/>
      <c r="Y765" s="92"/>
      <c r="Z765" s="92"/>
      <c r="AA765" s="92"/>
      <c r="AB765" s="92"/>
      <c r="AC765" s="92"/>
      <c r="AD765" s="92"/>
      <c r="AE765" s="92"/>
      <c r="AF765" s="92"/>
      <c r="AG765" s="92"/>
      <c r="AH765" s="92"/>
      <c r="AI765" s="92"/>
      <c r="AJ765" s="92"/>
      <c r="AK765" s="92"/>
      <c r="AL765" s="92"/>
      <c r="AM765" s="92"/>
      <c r="AN765" s="92"/>
      <c r="AO765" s="92"/>
      <c r="AP765" s="92"/>
      <c r="AQ765" s="92"/>
      <c r="AR765" s="92"/>
      <c r="AS765" s="92"/>
      <c r="AT765" s="92"/>
      <c r="AU765" s="92"/>
      <c r="AV765" s="92"/>
      <c r="AW765" s="92"/>
      <c r="AX765" s="92"/>
      <c r="AY765" s="92"/>
      <c r="AZ765" s="92"/>
      <c r="BA765" s="92"/>
      <c r="BB765" s="92"/>
      <c r="BC765" s="92"/>
      <c r="BD765" s="92"/>
      <c r="BE765" s="92"/>
      <c r="BF765" s="92"/>
      <c r="BG765" s="92"/>
      <c r="BH765" s="92"/>
      <c r="BI765" s="92"/>
      <c r="BJ765" s="92"/>
      <c r="BK765" s="92"/>
      <c r="BL765" s="92"/>
      <c r="BM765" s="92"/>
      <c r="BN765" s="92"/>
    </row>
    <row r="766" spans="1:66" ht="12.75" customHeight="1">
      <c r="A766" s="92"/>
      <c r="B766" s="92"/>
      <c r="C766" s="92"/>
      <c r="D766" s="92"/>
      <c r="E766" s="92"/>
      <c r="F766" s="92"/>
      <c r="G766" s="92"/>
      <c r="H766" s="92"/>
      <c r="I766" s="92"/>
      <c r="J766" s="92"/>
      <c r="K766" s="92"/>
      <c r="L766" s="92"/>
      <c r="M766" s="92"/>
      <c r="N766" s="92"/>
      <c r="O766" s="92"/>
      <c r="P766" s="92"/>
      <c r="Q766" s="92"/>
      <c r="R766" s="92"/>
      <c r="S766" s="92"/>
      <c r="T766" s="92"/>
      <c r="U766" s="92"/>
      <c r="V766" s="92"/>
      <c r="W766" s="92"/>
      <c r="X766" s="92"/>
      <c r="Y766" s="92"/>
      <c r="Z766" s="92"/>
      <c r="AA766" s="92"/>
      <c r="AB766" s="92"/>
      <c r="AC766" s="92"/>
      <c r="AD766" s="92"/>
      <c r="AE766" s="92"/>
      <c r="AF766" s="92"/>
      <c r="AG766" s="92"/>
      <c r="AH766" s="92"/>
      <c r="AI766" s="92"/>
      <c r="AJ766" s="92"/>
      <c r="AK766" s="92"/>
      <c r="AL766" s="92"/>
      <c r="AM766" s="92"/>
      <c r="AN766" s="92"/>
      <c r="AO766" s="92"/>
      <c r="AP766" s="92"/>
      <c r="AQ766" s="92"/>
      <c r="AR766" s="92"/>
      <c r="AS766" s="92"/>
      <c r="AT766" s="92"/>
      <c r="AU766" s="92"/>
      <c r="AV766" s="92"/>
      <c r="AW766" s="92"/>
      <c r="AX766" s="92"/>
      <c r="AY766" s="92"/>
      <c r="AZ766" s="92"/>
      <c r="BA766" s="92"/>
      <c r="BB766" s="92"/>
      <c r="BC766" s="92"/>
      <c r="BD766" s="92"/>
      <c r="BE766" s="92"/>
      <c r="BF766" s="92"/>
      <c r="BG766" s="92"/>
      <c r="BH766" s="92"/>
      <c r="BI766" s="92"/>
      <c r="BJ766" s="92"/>
      <c r="BK766" s="92"/>
      <c r="BL766" s="92"/>
      <c r="BM766" s="92"/>
      <c r="BN766" s="92"/>
    </row>
    <row r="767" spans="1:66" ht="12.75" customHeight="1">
      <c r="A767" s="92"/>
      <c r="B767" s="92"/>
      <c r="C767" s="92"/>
      <c r="D767" s="92"/>
      <c r="E767" s="92"/>
      <c r="F767" s="92"/>
      <c r="G767" s="92"/>
      <c r="H767" s="92"/>
      <c r="I767" s="92"/>
      <c r="J767" s="92"/>
      <c r="K767" s="92"/>
      <c r="L767" s="92"/>
      <c r="M767" s="92"/>
      <c r="N767" s="92"/>
      <c r="O767" s="92"/>
      <c r="P767" s="92"/>
      <c r="Q767" s="92"/>
      <c r="R767" s="92"/>
      <c r="S767" s="92"/>
      <c r="T767" s="92"/>
      <c r="U767" s="92"/>
      <c r="V767" s="92"/>
      <c r="W767" s="92"/>
      <c r="X767" s="92"/>
      <c r="Y767" s="92"/>
      <c r="Z767" s="92"/>
      <c r="AA767" s="92"/>
      <c r="AB767" s="92"/>
      <c r="AC767" s="92"/>
      <c r="AD767" s="92"/>
      <c r="AE767" s="92"/>
      <c r="AF767" s="92"/>
      <c r="AG767" s="92"/>
      <c r="AH767" s="92"/>
      <c r="AI767" s="92"/>
      <c r="AJ767" s="92"/>
      <c r="AK767" s="92"/>
      <c r="AL767" s="92"/>
      <c r="AM767" s="92"/>
      <c r="AN767" s="92"/>
      <c r="AO767" s="92"/>
      <c r="AP767" s="92"/>
      <c r="AQ767" s="92"/>
      <c r="AR767" s="92"/>
      <c r="AS767" s="92"/>
      <c r="AT767" s="92"/>
      <c r="AU767" s="92"/>
      <c r="AV767" s="92"/>
      <c r="AW767" s="92"/>
      <c r="AX767" s="92"/>
      <c r="AY767" s="92"/>
      <c r="AZ767" s="92"/>
      <c r="BA767" s="92"/>
      <c r="BB767" s="92"/>
      <c r="BC767" s="92"/>
      <c r="BD767" s="92"/>
      <c r="BE767" s="92"/>
      <c r="BF767" s="92"/>
      <c r="BG767" s="92"/>
      <c r="BH767" s="92"/>
      <c r="BI767" s="92"/>
      <c r="BJ767" s="92"/>
      <c r="BK767" s="92"/>
      <c r="BL767" s="92"/>
      <c r="BM767" s="92"/>
      <c r="BN767" s="92"/>
    </row>
    <row r="768" spans="1:66" ht="12.75" customHeight="1">
      <c r="A768" s="92"/>
      <c r="B768" s="92"/>
      <c r="C768" s="92"/>
      <c r="D768" s="92"/>
      <c r="E768" s="92"/>
      <c r="F768" s="92"/>
      <c r="G768" s="92"/>
      <c r="H768" s="92"/>
      <c r="I768" s="92"/>
      <c r="J768" s="92"/>
      <c r="K768" s="92"/>
      <c r="L768" s="92"/>
      <c r="M768" s="92"/>
      <c r="N768" s="92"/>
      <c r="O768" s="92"/>
      <c r="P768" s="92"/>
      <c r="Q768" s="92"/>
      <c r="R768" s="92"/>
      <c r="S768" s="92"/>
      <c r="T768" s="92"/>
      <c r="U768" s="92"/>
      <c r="V768" s="92"/>
      <c r="W768" s="92"/>
      <c r="X768" s="92"/>
      <c r="Y768" s="92"/>
      <c r="Z768" s="92"/>
      <c r="AA768" s="92"/>
      <c r="AB768" s="92"/>
      <c r="AC768" s="92"/>
      <c r="AD768" s="92"/>
      <c r="AE768" s="92"/>
      <c r="AF768" s="92"/>
      <c r="AG768" s="92"/>
      <c r="AH768" s="92"/>
      <c r="AI768" s="92"/>
      <c r="AJ768" s="92"/>
      <c r="AK768" s="92"/>
      <c r="AL768" s="92"/>
      <c r="AM768" s="92"/>
      <c r="AN768" s="92"/>
      <c r="AO768" s="92"/>
      <c r="AP768" s="92"/>
      <c r="AQ768" s="92"/>
      <c r="AR768" s="92"/>
      <c r="AS768" s="92"/>
      <c r="AT768" s="92"/>
      <c r="AU768" s="92"/>
      <c r="AV768" s="92"/>
      <c r="AW768" s="92"/>
      <c r="AX768" s="92"/>
      <c r="AY768" s="92"/>
      <c r="AZ768" s="92"/>
      <c r="BA768" s="92"/>
      <c r="BB768" s="92"/>
      <c r="BC768" s="92"/>
      <c r="BD768" s="92"/>
      <c r="BE768" s="92"/>
      <c r="BF768" s="92"/>
      <c r="BG768" s="92"/>
      <c r="BH768" s="92"/>
      <c r="BI768" s="92"/>
      <c r="BJ768" s="92"/>
      <c r="BK768" s="92"/>
      <c r="BL768" s="92"/>
      <c r="BM768" s="92"/>
      <c r="BN768" s="92"/>
    </row>
    <row r="769" spans="1:66" ht="12.75" customHeight="1">
      <c r="A769" s="92"/>
      <c r="B769" s="92"/>
      <c r="C769" s="92"/>
      <c r="D769" s="92"/>
      <c r="E769" s="92"/>
      <c r="F769" s="92"/>
      <c r="G769" s="92"/>
      <c r="H769" s="92"/>
      <c r="I769" s="92"/>
      <c r="J769" s="92"/>
      <c r="K769" s="92"/>
      <c r="L769" s="92"/>
      <c r="M769" s="92"/>
      <c r="N769" s="92"/>
      <c r="O769" s="92"/>
      <c r="P769" s="92"/>
      <c r="Q769" s="92"/>
      <c r="R769" s="92"/>
      <c r="S769" s="92"/>
      <c r="T769" s="92"/>
      <c r="U769" s="92"/>
      <c r="V769" s="92"/>
      <c r="W769" s="92"/>
      <c r="X769" s="92"/>
      <c r="Y769" s="92"/>
      <c r="Z769" s="92"/>
      <c r="AA769" s="92"/>
      <c r="AB769" s="92"/>
      <c r="AC769" s="92"/>
      <c r="AD769" s="92"/>
      <c r="AE769" s="92"/>
      <c r="AF769" s="92"/>
      <c r="AG769" s="92"/>
      <c r="AH769" s="92"/>
      <c r="AI769" s="92"/>
      <c r="AJ769" s="92"/>
      <c r="AK769" s="92"/>
      <c r="AL769" s="92"/>
      <c r="AM769" s="92"/>
      <c r="AN769" s="92"/>
      <c r="AO769" s="92"/>
      <c r="AP769" s="92"/>
      <c r="AQ769" s="92"/>
      <c r="AR769" s="92"/>
      <c r="AS769" s="92"/>
      <c r="AT769" s="92"/>
      <c r="AU769" s="92"/>
      <c r="AV769" s="92"/>
      <c r="AW769" s="92"/>
      <c r="AX769" s="92"/>
      <c r="AY769" s="92"/>
      <c r="AZ769" s="92"/>
      <c r="BA769" s="92"/>
      <c r="BB769" s="92"/>
      <c r="BC769" s="92"/>
      <c r="BD769" s="92"/>
      <c r="BE769" s="92"/>
      <c r="BF769" s="92"/>
      <c r="BG769" s="92"/>
      <c r="BH769" s="92"/>
      <c r="BI769" s="92"/>
      <c r="BJ769" s="92"/>
      <c r="BK769" s="92"/>
      <c r="BL769" s="92"/>
      <c r="BM769" s="92"/>
      <c r="BN769" s="92"/>
    </row>
    <row r="770" spans="1:66" ht="12.75" customHeight="1">
      <c r="A770" s="92"/>
      <c r="B770" s="92"/>
      <c r="C770" s="92"/>
      <c r="D770" s="92"/>
      <c r="E770" s="92"/>
      <c r="F770" s="92"/>
      <c r="G770" s="92"/>
      <c r="H770" s="92"/>
      <c r="I770" s="92"/>
      <c r="J770" s="92"/>
      <c r="K770" s="92"/>
      <c r="L770" s="92"/>
      <c r="M770" s="92"/>
      <c r="N770" s="92"/>
      <c r="O770" s="92"/>
      <c r="P770" s="92"/>
      <c r="Q770" s="92"/>
      <c r="R770" s="92"/>
      <c r="S770" s="92"/>
      <c r="T770" s="92"/>
      <c r="U770" s="92"/>
      <c r="V770" s="92"/>
      <c r="W770" s="92"/>
      <c r="X770" s="92"/>
      <c r="Y770" s="92"/>
      <c r="Z770" s="92"/>
      <c r="AA770" s="92"/>
      <c r="AB770" s="92"/>
      <c r="AC770" s="92"/>
      <c r="AD770" s="92"/>
      <c r="AE770" s="92"/>
      <c r="AF770" s="92"/>
      <c r="AG770" s="92"/>
      <c r="AH770" s="92"/>
      <c r="AI770" s="92"/>
      <c r="AJ770" s="92"/>
      <c r="AK770" s="92"/>
      <c r="AL770" s="92"/>
      <c r="AM770" s="92"/>
      <c r="AN770" s="92"/>
      <c r="AO770" s="92"/>
      <c r="AP770" s="92"/>
      <c r="AQ770" s="92"/>
      <c r="AR770" s="92"/>
      <c r="AS770" s="92"/>
      <c r="AT770" s="92"/>
      <c r="AU770" s="92"/>
      <c r="AV770" s="92"/>
      <c r="AW770" s="92"/>
      <c r="AX770" s="92"/>
      <c r="AY770" s="92"/>
      <c r="AZ770" s="92"/>
      <c r="BA770" s="92"/>
      <c r="BB770" s="92"/>
      <c r="BC770" s="92"/>
      <c r="BD770" s="92"/>
      <c r="BE770" s="92"/>
      <c r="BF770" s="92"/>
      <c r="BG770" s="92"/>
      <c r="BH770" s="92"/>
      <c r="BI770" s="92"/>
      <c r="BJ770" s="92"/>
      <c r="BK770" s="92"/>
      <c r="BL770" s="92"/>
      <c r="BM770" s="92"/>
      <c r="BN770" s="92"/>
    </row>
    <row r="771" spans="1:66" ht="12.75" customHeight="1">
      <c r="A771" s="92"/>
      <c r="B771" s="92"/>
      <c r="C771" s="92"/>
      <c r="D771" s="92"/>
      <c r="E771" s="92"/>
      <c r="F771" s="92"/>
      <c r="G771" s="92"/>
      <c r="H771" s="92"/>
      <c r="I771" s="92"/>
      <c r="J771" s="92"/>
      <c r="K771" s="92"/>
      <c r="L771" s="92"/>
      <c r="M771" s="92"/>
      <c r="N771" s="92"/>
      <c r="O771" s="92"/>
      <c r="P771" s="92"/>
      <c r="Q771" s="92"/>
      <c r="R771" s="92"/>
      <c r="S771" s="92"/>
      <c r="T771" s="92"/>
      <c r="U771" s="92"/>
      <c r="V771" s="92"/>
      <c r="W771" s="92"/>
      <c r="X771" s="92"/>
      <c r="Y771" s="92"/>
      <c r="Z771" s="92"/>
      <c r="AA771" s="92"/>
      <c r="AB771" s="92"/>
      <c r="AC771" s="92"/>
      <c r="AD771" s="92"/>
      <c r="AE771" s="92"/>
      <c r="AF771" s="92"/>
      <c r="AG771" s="92"/>
      <c r="AH771" s="92"/>
      <c r="AI771" s="92"/>
      <c r="AJ771" s="92"/>
      <c r="AK771" s="92"/>
      <c r="AL771" s="92"/>
      <c r="AM771" s="92"/>
      <c r="AN771" s="92"/>
      <c r="AO771" s="92"/>
      <c r="AP771" s="92"/>
      <c r="AQ771" s="92"/>
      <c r="AR771" s="92"/>
      <c r="AS771" s="92"/>
      <c r="AT771" s="92"/>
      <c r="AU771" s="92"/>
      <c r="AV771" s="92"/>
      <c r="AW771" s="92"/>
      <c r="AX771" s="92"/>
      <c r="AY771" s="92"/>
      <c r="AZ771" s="92"/>
      <c r="BA771" s="92"/>
      <c r="BB771" s="92"/>
      <c r="BC771" s="92"/>
      <c r="BD771" s="92"/>
      <c r="BE771" s="92"/>
      <c r="BF771" s="92"/>
      <c r="BG771" s="92"/>
      <c r="BH771" s="92"/>
      <c r="BI771" s="92"/>
      <c r="BJ771" s="92"/>
      <c r="BK771" s="92"/>
      <c r="BL771" s="92"/>
      <c r="BM771" s="92"/>
      <c r="BN771" s="92"/>
    </row>
    <row r="772" spans="1:66" ht="12.75" customHeight="1">
      <c r="A772" s="92"/>
      <c r="B772" s="92"/>
      <c r="C772" s="92"/>
      <c r="D772" s="92"/>
      <c r="E772" s="92"/>
      <c r="F772" s="92"/>
      <c r="G772" s="92"/>
      <c r="H772" s="92"/>
      <c r="I772" s="92"/>
      <c r="J772" s="92"/>
      <c r="K772" s="92"/>
      <c r="L772" s="92"/>
      <c r="M772" s="92"/>
      <c r="N772" s="92"/>
      <c r="O772" s="92"/>
      <c r="P772" s="92"/>
      <c r="Q772" s="92"/>
      <c r="R772" s="92"/>
      <c r="S772" s="92"/>
      <c r="T772" s="92"/>
      <c r="U772" s="92"/>
      <c r="V772" s="92"/>
      <c r="W772" s="92"/>
      <c r="X772" s="92"/>
      <c r="Y772" s="92"/>
      <c r="Z772" s="92"/>
      <c r="AA772" s="92"/>
      <c r="AB772" s="92"/>
      <c r="AC772" s="92"/>
      <c r="AD772" s="92"/>
      <c r="AE772" s="92"/>
      <c r="AF772" s="92"/>
      <c r="AG772" s="92"/>
      <c r="AH772" s="92"/>
      <c r="AI772" s="92"/>
      <c r="AJ772" s="92"/>
      <c r="AK772" s="92"/>
      <c r="AL772" s="92"/>
      <c r="AM772" s="92"/>
      <c r="AN772" s="92"/>
      <c r="AO772" s="92"/>
      <c r="AP772" s="92"/>
      <c r="AQ772" s="92"/>
      <c r="AR772" s="92"/>
      <c r="AS772" s="92"/>
      <c r="AT772" s="92"/>
      <c r="AU772" s="92"/>
      <c r="AV772" s="92"/>
      <c r="AW772" s="92"/>
      <c r="AX772" s="92"/>
      <c r="AY772" s="92"/>
      <c r="AZ772" s="92"/>
      <c r="BA772" s="92"/>
      <c r="BB772" s="92"/>
      <c r="BC772" s="92"/>
      <c r="BD772" s="92"/>
      <c r="BE772" s="92"/>
      <c r="BF772" s="92"/>
      <c r="BG772" s="92"/>
      <c r="BH772" s="92"/>
      <c r="BI772" s="92"/>
      <c r="BJ772" s="92"/>
      <c r="BK772" s="92"/>
      <c r="BL772" s="92"/>
      <c r="BM772" s="92"/>
      <c r="BN772" s="92"/>
    </row>
    <row r="773" spans="1:66" ht="12.75" customHeight="1">
      <c r="A773" s="92"/>
      <c r="B773" s="92"/>
      <c r="C773" s="92"/>
      <c r="D773" s="92"/>
      <c r="E773" s="92"/>
      <c r="F773" s="92"/>
      <c r="G773" s="92"/>
      <c r="H773" s="92"/>
      <c r="I773" s="92"/>
      <c r="J773" s="92"/>
      <c r="K773" s="92"/>
      <c r="L773" s="92"/>
      <c r="M773" s="92"/>
      <c r="N773" s="92"/>
      <c r="O773" s="92"/>
      <c r="P773" s="92"/>
      <c r="Q773" s="92"/>
      <c r="R773" s="92"/>
      <c r="S773" s="92"/>
      <c r="T773" s="92"/>
      <c r="U773" s="92"/>
      <c r="V773" s="92"/>
      <c r="W773" s="92"/>
      <c r="X773" s="92"/>
      <c r="Y773" s="92"/>
      <c r="Z773" s="92"/>
      <c r="AA773" s="92"/>
      <c r="AB773" s="92"/>
      <c r="AC773" s="92"/>
      <c r="AD773" s="92"/>
      <c r="AE773" s="92"/>
      <c r="AF773" s="92"/>
      <c r="AG773" s="92"/>
      <c r="AH773" s="92"/>
      <c r="AI773" s="92"/>
      <c r="AJ773" s="92"/>
      <c r="AK773" s="92"/>
      <c r="AL773" s="92"/>
      <c r="AM773" s="92"/>
      <c r="AN773" s="92"/>
      <c r="AO773" s="92"/>
      <c r="AP773" s="92"/>
      <c r="AQ773" s="92"/>
      <c r="AR773" s="92"/>
      <c r="AS773" s="92"/>
      <c r="AT773" s="92"/>
      <c r="AU773" s="92"/>
      <c r="AV773" s="92"/>
      <c r="AW773" s="92"/>
      <c r="AX773" s="92"/>
      <c r="AY773" s="92"/>
      <c r="AZ773" s="92"/>
      <c r="BA773" s="92"/>
      <c r="BB773" s="92"/>
      <c r="BC773" s="92"/>
      <c r="BD773" s="92"/>
      <c r="BE773" s="92"/>
      <c r="BF773" s="92"/>
      <c r="BG773" s="92"/>
      <c r="BH773" s="92"/>
      <c r="BI773" s="92"/>
      <c r="BJ773" s="92"/>
      <c r="BK773" s="92"/>
      <c r="BL773" s="92"/>
      <c r="BM773" s="92"/>
      <c r="BN773" s="92"/>
    </row>
    <row r="774" spans="1:66" ht="12.75" customHeight="1">
      <c r="A774" s="92"/>
      <c r="B774" s="92"/>
      <c r="C774" s="92"/>
      <c r="D774" s="92"/>
      <c r="E774" s="92"/>
      <c r="F774" s="92"/>
      <c r="G774" s="92"/>
      <c r="H774" s="92"/>
      <c r="I774" s="92"/>
      <c r="J774" s="92"/>
      <c r="K774" s="92"/>
      <c r="L774" s="92"/>
      <c r="M774" s="92"/>
      <c r="N774" s="92"/>
      <c r="O774" s="92"/>
      <c r="P774" s="92"/>
      <c r="Q774" s="92"/>
      <c r="R774" s="92"/>
      <c r="S774" s="92"/>
      <c r="T774" s="92"/>
      <c r="U774" s="92"/>
      <c r="V774" s="92"/>
      <c r="W774" s="92"/>
      <c r="X774" s="92"/>
      <c r="Y774" s="92"/>
      <c r="Z774" s="92"/>
      <c r="AA774" s="92"/>
      <c r="AB774" s="92"/>
      <c r="AC774" s="92"/>
      <c r="AD774" s="92"/>
      <c r="AE774" s="92"/>
      <c r="AF774" s="92"/>
      <c r="AG774" s="92"/>
      <c r="AH774" s="92"/>
      <c r="AI774" s="92"/>
      <c r="AJ774" s="92"/>
      <c r="AK774" s="92"/>
      <c r="AL774" s="92"/>
      <c r="AM774" s="92"/>
      <c r="AN774" s="92"/>
      <c r="AO774" s="92"/>
      <c r="AP774" s="92"/>
      <c r="AQ774" s="92"/>
      <c r="AR774" s="92"/>
      <c r="AS774" s="92"/>
      <c r="AT774" s="92"/>
      <c r="AU774" s="92"/>
      <c r="AV774" s="92"/>
      <c r="AW774" s="92"/>
      <c r="AX774" s="92"/>
      <c r="AY774" s="92"/>
      <c r="AZ774" s="92"/>
      <c r="BA774" s="92"/>
      <c r="BB774" s="92"/>
      <c r="BC774" s="92"/>
      <c r="BD774" s="92"/>
      <c r="BE774" s="92"/>
      <c r="BF774" s="92"/>
      <c r="BG774" s="92"/>
      <c r="BH774" s="92"/>
      <c r="BI774" s="92"/>
      <c r="BJ774" s="92"/>
      <c r="BK774" s="92"/>
      <c r="BL774" s="92"/>
      <c r="BM774" s="92"/>
      <c r="BN774" s="92"/>
    </row>
    <row r="775" spans="1:66" ht="12.75" customHeight="1">
      <c r="A775" s="92"/>
      <c r="B775" s="92"/>
      <c r="C775" s="92"/>
      <c r="D775" s="92"/>
      <c r="E775" s="92"/>
      <c r="F775" s="92"/>
      <c r="G775" s="92"/>
      <c r="H775" s="92"/>
      <c r="I775" s="92"/>
      <c r="J775" s="92"/>
      <c r="K775" s="92"/>
      <c r="L775" s="92"/>
      <c r="M775" s="92"/>
      <c r="N775" s="92"/>
      <c r="O775" s="92"/>
      <c r="P775" s="92"/>
      <c r="Q775" s="92"/>
      <c r="R775" s="92"/>
      <c r="S775" s="92"/>
      <c r="T775" s="92"/>
      <c r="U775" s="92"/>
      <c r="V775" s="92"/>
      <c r="W775" s="92"/>
      <c r="X775" s="92"/>
      <c r="Y775" s="92"/>
      <c r="Z775" s="92"/>
      <c r="AA775" s="92"/>
      <c r="AB775" s="92"/>
      <c r="AC775" s="92"/>
      <c r="AD775" s="92"/>
      <c r="AE775" s="92"/>
      <c r="AF775" s="92"/>
      <c r="AG775" s="92"/>
      <c r="AH775" s="92"/>
      <c r="AI775" s="92"/>
      <c r="AJ775" s="92"/>
      <c r="AK775" s="92"/>
      <c r="AL775" s="92"/>
      <c r="AM775" s="92"/>
      <c r="AN775" s="92"/>
      <c r="AO775" s="92"/>
      <c r="AP775" s="92"/>
      <c r="AQ775" s="92"/>
      <c r="AR775" s="92"/>
      <c r="AS775" s="92"/>
      <c r="AT775" s="92"/>
      <c r="AU775" s="92"/>
      <c r="AV775" s="92"/>
      <c r="AW775" s="92"/>
      <c r="AX775" s="92"/>
      <c r="AY775" s="92"/>
      <c r="AZ775" s="92"/>
      <c r="BA775" s="92"/>
      <c r="BB775" s="92"/>
      <c r="BC775" s="92"/>
      <c r="BD775" s="92"/>
      <c r="BE775" s="92"/>
      <c r="BF775" s="92"/>
      <c r="BG775" s="92"/>
      <c r="BH775" s="92"/>
      <c r="BI775" s="92"/>
      <c r="BJ775" s="92"/>
      <c r="BK775" s="92"/>
      <c r="BL775" s="92"/>
      <c r="BM775" s="92"/>
      <c r="BN775" s="92"/>
    </row>
    <row r="776" spans="1:66" ht="12.75" customHeight="1">
      <c r="A776" s="92"/>
      <c r="B776" s="92"/>
      <c r="C776" s="92"/>
      <c r="D776" s="92"/>
      <c r="E776" s="92"/>
      <c r="F776" s="92"/>
      <c r="G776" s="92"/>
      <c r="H776" s="92"/>
      <c r="I776" s="92"/>
      <c r="J776" s="92"/>
      <c r="K776" s="92"/>
      <c r="L776" s="92"/>
      <c r="M776" s="92"/>
      <c r="N776" s="92"/>
      <c r="O776" s="92"/>
      <c r="P776" s="92"/>
      <c r="Q776" s="92"/>
      <c r="R776" s="92"/>
      <c r="S776" s="92"/>
      <c r="T776" s="92"/>
      <c r="U776" s="92"/>
      <c r="V776" s="92"/>
      <c r="W776" s="92"/>
      <c r="X776" s="92"/>
      <c r="Y776" s="92"/>
      <c r="Z776" s="92"/>
      <c r="AA776" s="92"/>
      <c r="AB776" s="92"/>
      <c r="AC776" s="92"/>
      <c r="AD776" s="92"/>
      <c r="AE776" s="92"/>
      <c r="AF776" s="92"/>
      <c r="AG776" s="92"/>
      <c r="AH776" s="92"/>
      <c r="AI776" s="92"/>
      <c r="AJ776" s="92"/>
      <c r="AK776" s="92"/>
      <c r="AL776" s="92"/>
      <c r="AM776" s="92"/>
      <c r="AN776" s="92"/>
      <c r="AO776" s="92"/>
      <c r="AP776" s="92"/>
      <c r="AQ776" s="92"/>
      <c r="AR776" s="92"/>
      <c r="AS776" s="92"/>
      <c r="AT776" s="92"/>
      <c r="AU776" s="92"/>
      <c r="AV776" s="92"/>
      <c r="AW776" s="92"/>
      <c r="AX776" s="92"/>
      <c r="AY776" s="92"/>
      <c r="AZ776" s="92"/>
      <c r="BA776" s="92"/>
      <c r="BB776" s="92"/>
      <c r="BC776" s="92"/>
      <c r="BD776" s="92"/>
      <c r="BE776" s="92"/>
      <c r="BF776" s="92"/>
      <c r="BG776" s="92"/>
      <c r="BH776" s="92"/>
      <c r="BI776" s="92"/>
      <c r="BJ776" s="92"/>
      <c r="BK776" s="92"/>
      <c r="BL776" s="92"/>
      <c r="BM776" s="92"/>
      <c r="BN776" s="92"/>
    </row>
    <row r="777" spans="1:66" ht="12.75" customHeight="1">
      <c r="A777" s="92"/>
      <c r="B777" s="92"/>
      <c r="C777" s="92"/>
      <c r="D777" s="92"/>
      <c r="E777" s="92"/>
      <c r="F777" s="92"/>
      <c r="G777" s="92"/>
      <c r="H777" s="92"/>
      <c r="I777" s="92"/>
      <c r="J777" s="92"/>
      <c r="K777" s="92"/>
      <c r="L777" s="92"/>
      <c r="M777" s="92"/>
      <c r="N777" s="92"/>
      <c r="O777" s="92"/>
      <c r="P777" s="92"/>
      <c r="Q777" s="92"/>
      <c r="R777" s="92"/>
      <c r="S777" s="92"/>
      <c r="T777" s="92"/>
      <c r="U777" s="92"/>
      <c r="V777" s="92"/>
      <c r="W777" s="92"/>
      <c r="X777" s="92"/>
      <c r="Y777" s="92"/>
      <c r="Z777" s="92"/>
      <c r="AA777" s="92"/>
      <c r="AB777" s="92"/>
      <c r="AC777" s="92"/>
      <c r="AD777" s="92"/>
      <c r="AE777" s="92"/>
      <c r="AF777" s="92"/>
      <c r="AG777" s="92"/>
      <c r="AH777" s="92"/>
      <c r="AI777" s="92"/>
      <c r="AJ777" s="92"/>
      <c r="AK777" s="92"/>
      <c r="AL777" s="92"/>
      <c r="AM777" s="92"/>
      <c r="AN777" s="92"/>
      <c r="AO777" s="92"/>
      <c r="AP777" s="92"/>
      <c r="AQ777" s="92"/>
      <c r="AR777" s="92"/>
      <c r="AS777" s="92"/>
      <c r="AT777" s="92"/>
      <c r="AU777" s="92"/>
      <c r="AV777" s="92"/>
      <c r="AW777" s="92"/>
      <c r="AX777" s="92"/>
      <c r="AY777" s="92"/>
      <c r="AZ777" s="92"/>
      <c r="BA777" s="92"/>
      <c r="BB777" s="92"/>
      <c r="BC777" s="92"/>
      <c r="BD777" s="92"/>
      <c r="BE777" s="92"/>
      <c r="BF777" s="92"/>
      <c r="BG777" s="92"/>
      <c r="BH777" s="92"/>
      <c r="BI777" s="92"/>
      <c r="BJ777" s="92"/>
      <c r="BK777" s="92"/>
      <c r="BL777" s="92"/>
      <c r="BM777" s="92"/>
      <c r="BN777" s="92"/>
    </row>
    <row r="778" spans="1:66" ht="12.75" customHeight="1">
      <c r="A778" s="92"/>
      <c r="B778" s="92"/>
      <c r="C778" s="92"/>
      <c r="D778" s="92"/>
      <c r="E778" s="92"/>
      <c r="F778" s="92"/>
      <c r="G778" s="92"/>
      <c r="H778" s="92"/>
      <c r="I778" s="92"/>
      <c r="J778" s="92"/>
      <c r="K778" s="92"/>
      <c r="L778" s="92"/>
      <c r="M778" s="92"/>
      <c r="N778" s="92"/>
      <c r="O778" s="92"/>
      <c r="P778" s="92"/>
      <c r="Q778" s="92"/>
      <c r="R778" s="92"/>
      <c r="S778" s="92"/>
      <c r="T778" s="92"/>
      <c r="U778" s="92"/>
      <c r="V778" s="92"/>
      <c r="W778" s="92"/>
      <c r="X778" s="92"/>
      <c r="Y778" s="92"/>
      <c r="Z778" s="92"/>
      <c r="AA778" s="92"/>
      <c r="AB778" s="92"/>
      <c r="AC778" s="92"/>
      <c r="AD778" s="92"/>
      <c r="AE778" s="92"/>
      <c r="AF778" s="92"/>
      <c r="AG778" s="92"/>
      <c r="AH778" s="92"/>
      <c r="AI778" s="92"/>
      <c r="AJ778" s="92"/>
      <c r="AK778" s="92"/>
      <c r="AL778" s="92"/>
      <c r="AM778" s="92"/>
      <c r="AN778" s="92"/>
      <c r="AO778" s="92"/>
      <c r="AP778" s="92"/>
      <c r="AQ778" s="92"/>
      <c r="AR778" s="92"/>
      <c r="AS778" s="92"/>
      <c r="AT778" s="92"/>
      <c r="AU778" s="92"/>
      <c r="AV778" s="92"/>
      <c r="AW778" s="92"/>
      <c r="AX778" s="92"/>
      <c r="AY778" s="92"/>
      <c r="AZ778" s="92"/>
      <c r="BA778" s="92"/>
      <c r="BB778" s="92"/>
      <c r="BC778" s="92"/>
      <c r="BD778" s="92"/>
      <c r="BE778" s="92"/>
      <c r="BF778" s="92"/>
      <c r="BG778" s="92"/>
      <c r="BH778" s="92"/>
      <c r="BI778" s="92"/>
      <c r="BJ778" s="92"/>
      <c r="BK778" s="92"/>
      <c r="BL778" s="92"/>
      <c r="BM778" s="92"/>
      <c r="BN778" s="92"/>
    </row>
    <row r="779" spans="1:66" ht="12.75" customHeight="1">
      <c r="A779" s="92"/>
      <c r="B779" s="92"/>
      <c r="C779" s="92"/>
      <c r="D779" s="92"/>
      <c r="E779" s="92"/>
      <c r="F779" s="92"/>
      <c r="G779" s="92"/>
      <c r="H779" s="92"/>
      <c r="I779" s="92"/>
      <c r="J779" s="92"/>
      <c r="K779" s="92"/>
      <c r="L779" s="92"/>
      <c r="M779" s="92"/>
      <c r="N779" s="92"/>
      <c r="O779" s="92"/>
      <c r="P779" s="92"/>
      <c r="Q779" s="92"/>
      <c r="R779" s="92"/>
      <c r="S779" s="92"/>
      <c r="T779" s="92"/>
      <c r="U779" s="92"/>
      <c r="V779" s="92"/>
      <c r="W779" s="92"/>
      <c r="X779" s="92"/>
      <c r="Y779" s="92"/>
      <c r="Z779" s="92"/>
      <c r="AA779" s="92"/>
      <c r="AB779" s="92"/>
      <c r="AC779" s="92"/>
      <c r="AD779" s="92"/>
      <c r="AE779" s="92"/>
      <c r="AF779" s="92"/>
      <c r="AG779" s="92"/>
      <c r="AH779" s="92"/>
      <c r="AI779" s="92"/>
      <c r="AJ779" s="92"/>
      <c r="AK779" s="92"/>
      <c r="AL779" s="92"/>
      <c r="AM779" s="92"/>
      <c r="AN779" s="92"/>
      <c r="AO779" s="92"/>
      <c r="AP779" s="92"/>
      <c r="AQ779" s="92"/>
      <c r="AR779" s="92"/>
      <c r="AS779" s="92"/>
      <c r="AT779" s="92"/>
      <c r="AU779" s="92"/>
      <c r="AV779" s="92"/>
      <c r="AW779" s="92"/>
      <c r="AX779" s="92"/>
      <c r="AY779" s="92"/>
      <c r="AZ779" s="92"/>
      <c r="BA779" s="92"/>
      <c r="BB779" s="92"/>
      <c r="BC779" s="92"/>
      <c r="BD779" s="92"/>
      <c r="BE779" s="92"/>
      <c r="BF779" s="92"/>
      <c r="BG779" s="92"/>
      <c r="BH779" s="92"/>
      <c r="BI779" s="92"/>
      <c r="BJ779" s="92"/>
      <c r="BK779" s="92"/>
      <c r="BL779" s="92"/>
      <c r="BM779" s="92"/>
      <c r="BN779" s="92"/>
    </row>
    <row r="780" spans="1:66" ht="12.75" customHeight="1">
      <c r="A780" s="92"/>
      <c r="B780" s="92"/>
      <c r="C780" s="92"/>
      <c r="D780" s="92"/>
      <c r="E780" s="92"/>
      <c r="F780" s="92"/>
      <c r="G780" s="92"/>
      <c r="H780" s="92"/>
      <c r="I780" s="92"/>
      <c r="J780" s="92"/>
      <c r="K780" s="92"/>
      <c r="L780" s="92"/>
      <c r="M780" s="92"/>
      <c r="N780" s="92"/>
      <c r="O780" s="92"/>
      <c r="P780" s="92"/>
      <c r="Q780" s="92"/>
      <c r="R780" s="92"/>
      <c r="S780" s="92"/>
      <c r="T780" s="92"/>
      <c r="U780" s="92"/>
      <c r="V780" s="92"/>
      <c r="W780" s="92"/>
      <c r="X780" s="92"/>
      <c r="Y780" s="92"/>
      <c r="Z780" s="92"/>
      <c r="AA780" s="92"/>
      <c r="AB780" s="92"/>
      <c r="AC780" s="92"/>
      <c r="AD780" s="92"/>
      <c r="AE780" s="92"/>
      <c r="AF780" s="92"/>
      <c r="AG780" s="92"/>
      <c r="AH780" s="92"/>
      <c r="AI780" s="92"/>
      <c r="AJ780" s="92"/>
      <c r="AK780" s="92"/>
      <c r="AL780" s="92"/>
      <c r="AM780" s="92"/>
      <c r="AN780" s="92"/>
      <c r="AO780" s="92"/>
      <c r="AP780" s="92"/>
      <c r="AQ780" s="92"/>
      <c r="AR780" s="92"/>
      <c r="AS780" s="92"/>
      <c r="AT780" s="92"/>
      <c r="AU780" s="92"/>
      <c r="AV780" s="92"/>
      <c r="AW780" s="92"/>
      <c r="AX780" s="92"/>
      <c r="AY780" s="92"/>
      <c r="AZ780" s="92"/>
      <c r="BA780" s="92"/>
      <c r="BB780" s="92"/>
      <c r="BC780" s="92"/>
      <c r="BD780" s="92"/>
      <c r="BE780" s="92"/>
      <c r="BF780" s="92"/>
      <c r="BG780" s="92"/>
      <c r="BH780" s="92"/>
      <c r="BI780" s="92"/>
      <c r="BJ780" s="92"/>
      <c r="BK780" s="92"/>
      <c r="BL780" s="92"/>
      <c r="BM780" s="92"/>
      <c r="BN780" s="92"/>
    </row>
    <row r="781" spans="1:66" ht="12.75" customHeight="1">
      <c r="A781" s="92"/>
      <c r="B781" s="92"/>
      <c r="C781" s="92"/>
      <c r="D781" s="92"/>
      <c r="E781" s="92"/>
      <c r="F781" s="92"/>
      <c r="G781" s="92"/>
      <c r="H781" s="92"/>
      <c r="I781" s="92"/>
      <c r="J781" s="92"/>
      <c r="K781" s="92"/>
      <c r="L781" s="92"/>
      <c r="M781" s="92"/>
      <c r="N781" s="92"/>
      <c r="O781" s="92"/>
      <c r="P781" s="92"/>
      <c r="Q781" s="92"/>
      <c r="R781" s="92"/>
      <c r="S781" s="92"/>
      <c r="T781" s="92"/>
      <c r="U781" s="92"/>
      <c r="V781" s="92"/>
      <c r="W781" s="92"/>
      <c r="X781" s="92"/>
      <c r="Y781" s="92"/>
      <c r="Z781" s="92"/>
      <c r="AA781" s="92"/>
      <c r="AB781" s="92"/>
      <c r="AC781" s="92"/>
      <c r="AD781" s="92"/>
      <c r="AE781" s="92"/>
      <c r="AF781" s="92"/>
      <c r="AG781" s="92"/>
      <c r="AH781" s="92"/>
      <c r="AI781" s="92"/>
      <c r="AJ781" s="92"/>
      <c r="AK781" s="92"/>
      <c r="AL781" s="92"/>
      <c r="AM781" s="92"/>
      <c r="AN781" s="92"/>
      <c r="AO781" s="92"/>
      <c r="AP781" s="92"/>
      <c r="AQ781" s="92"/>
      <c r="AR781" s="92"/>
      <c r="AS781" s="92"/>
      <c r="AT781" s="92"/>
      <c r="AU781" s="92"/>
      <c r="AV781" s="92"/>
      <c r="AW781" s="92"/>
      <c r="AX781" s="92"/>
      <c r="AY781" s="92"/>
      <c r="AZ781" s="92"/>
      <c r="BA781" s="92"/>
      <c r="BB781" s="92"/>
      <c r="BC781" s="92"/>
      <c r="BD781" s="92"/>
      <c r="BE781" s="92"/>
      <c r="BF781" s="92"/>
      <c r="BG781" s="92"/>
      <c r="BH781" s="92"/>
      <c r="BI781" s="92"/>
      <c r="BJ781" s="92"/>
      <c r="BK781" s="92"/>
      <c r="BL781" s="92"/>
      <c r="BM781" s="92"/>
      <c r="BN781" s="92"/>
    </row>
    <row r="782" spans="1:66" ht="12.75" customHeight="1">
      <c r="A782" s="92"/>
      <c r="B782" s="92"/>
      <c r="C782" s="92"/>
      <c r="D782" s="92"/>
      <c r="E782" s="92"/>
      <c r="F782" s="92"/>
      <c r="G782" s="92"/>
      <c r="H782" s="92"/>
      <c r="I782" s="92"/>
      <c r="J782" s="92"/>
      <c r="K782" s="92"/>
      <c r="L782" s="92"/>
      <c r="M782" s="92"/>
      <c r="N782" s="92"/>
      <c r="O782" s="92"/>
      <c r="P782" s="92"/>
      <c r="Q782" s="92"/>
      <c r="R782" s="92"/>
      <c r="S782" s="92"/>
      <c r="T782" s="92"/>
      <c r="U782" s="92"/>
      <c r="V782" s="92"/>
      <c r="W782" s="92"/>
      <c r="X782" s="92"/>
      <c r="Y782" s="92"/>
      <c r="Z782" s="92"/>
      <c r="AA782" s="92"/>
      <c r="AB782" s="92"/>
      <c r="AC782" s="92"/>
      <c r="AD782" s="92"/>
      <c r="AE782" s="92"/>
      <c r="AF782" s="92"/>
      <c r="AG782" s="92"/>
      <c r="AH782" s="92"/>
      <c r="AI782" s="92"/>
      <c r="AJ782" s="92"/>
      <c r="AK782" s="92"/>
      <c r="AL782" s="92"/>
      <c r="AM782" s="92"/>
      <c r="AN782" s="92"/>
      <c r="AO782" s="92"/>
      <c r="AP782" s="92"/>
      <c r="AQ782" s="92"/>
      <c r="AR782" s="92"/>
      <c r="AS782" s="92"/>
      <c r="AT782" s="92"/>
      <c r="AU782" s="92"/>
      <c r="AV782" s="92"/>
      <c r="AW782" s="92"/>
      <c r="AX782" s="92"/>
      <c r="AY782" s="92"/>
      <c r="AZ782" s="92"/>
      <c r="BA782" s="92"/>
      <c r="BB782" s="92"/>
      <c r="BC782" s="92"/>
      <c r="BD782" s="92"/>
      <c r="BE782" s="92"/>
      <c r="BF782" s="92"/>
      <c r="BG782" s="92"/>
      <c r="BH782" s="92"/>
      <c r="BI782" s="92"/>
      <c r="BJ782" s="92"/>
      <c r="BK782" s="92"/>
      <c r="BL782" s="92"/>
      <c r="BM782" s="92"/>
      <c r="BN782" s="92"/>
    </row>
    <row r="783" spans="1:66" ht="12.75" customHeight="1">
      <c r="A783" s="92"/>
      <c r="B783" s="92"/>
      <c r="C783" s="92"/>
      <c r="D783" s="92"/>
      <c r="E783" s="92"/>
      <c r="F783" s="92"/>
      <c r="G783" s="92"/>
      <c r="H783" s="92"/>
      <c r="I783" s="92"/>
      <c r="J783" s="92"/>
      <c r="K783" s="92"/>
      <c r="L783" s="92"/>
      <c r="M783" s="92"/>
      <c r="N783" s="92"/>
      <c r="O783" s="92"/>
      <c r="P783" s="92"/>
      <c r="Q783" s="92"/>
      <c r="R783" s="92"/>
      <c r="S783" s="92"/>
      <c r="T783" s="92"/>
      <c r="U783" s="92"/>
      <c r="V783" s="92"/>
      <c r="W783" s="92"/>
      <c r="X783" s="92"/>
      <c r="Y783" s="92"/>
      <c r="Z783" s="92"/>
      <c r="AA783" s="92"/>
      <c r="AB783" s="92"/>
      <c r="AC783" s="92"/>
      <c r="AD783" s="92"/>
      <c r="AE783" s="92"/>
      <c r="AF783" s="92"/>
      <c r="AG783" s="92"/>
      <c r="AH783" s="92"/>
      <c r="AI783" s="92"/>
      <c r="AJ783" s="92"/>
      <c r="AK783" s="92"/>
      <c r="AL783" s="92"/>
      <c r="AM783" s="92"/>
      <c r="AN783" s="92"/>
      <c r="AO783" s="92"/>
      <c r="AP783" s="92"/>
      <c r="AQ783" s="92"/>
      <c r="AR783" s="92"/>
      <c r="AS783" s="92"/>
      <c r="AT783" s="92"/>
      <c r="AU783" s="92"/>
      <c r="AV783" s="92"/>
      <c r="AW783" s="92"/>
      <c r="AX783" s="92"/>
      <c r="AY783" s="92"/>
      <c r="AZ783" s="92"/>
      <c r="BA783" s="92"/>
      <c r="BB783" s="92"/>
      <c r="BC783" s="92"/>
      <c r="BD783" s="92"/>
      <c r="BE783" s="92"/>
      <c r="BF783" s="92"/>
      <c r="BG783" s="92"/>
      <c r="BH783" s="92"/>
      <c r="BI783" s="92"/>
      <c r="BJ783" s="92"/>
      <c r="BK783" s="92"/>
      <c r="BL783" s="92"/>
      <c r="BM783" s="92"/>
      <c r="BN783" s="92"/>
    </row>
    <row r="784" spans="1:66" ht="12.75" customHeight="1">
      <c r="A784" s="92"/>
      <c r="B784" s="92"/>
      <c r="C784" s="92"/>
      <c r="D784" s="92"/>
      <c r="E784" s="92"/>
      <c r="F784" s="92"/>
      <c r="G784" s="92"/>
      <c r="H784" s="92"/>
      <c r="I784" s="92"/>
      <c r="J784" s="92"/>
      <c r="K784" s="92"/>
      <c r="L784" s="92"/>
      <c r="M784" s="92"/>
      <c r="N784" s="92"/>
      <c r="O784" s="92"/>
      <c r="P784" s="92"/>
      <c r="Q784" s="92"/>
      <c r="R784" s="92"/>
      <c r="S784" s="92"/>
      <c r="T784" s="92"/>
      <c r="U784" s="92"/>
      <c r="V784" s="92"/>
      <c r="W784" s="92"/>
      <c r="X784" s="92"/>
      <c r="Y784" s="92"/>
      <c r="Z784" s="92"/>
      <c r="AA784" s="92"/>
      <c r="AB784" s="92"/>
      <c r="AC784" s="92"/>
      <c r="AD784" s="92"/>
      <c r="AE784" s="92"/>
      <c r="AF784" s="92"/>
      <c r="AG784" s="92"/>
      <c r="AH784" s="92"/>
      <c r="AI784" s="92"/>
      <c r="AJ784" s="92"/>
      <c r="AK784" s="92"/>
      <c r="AL784" s="92"/>
      <c r="AM784" s="92"/>
      <c r="AN784" s="92"/>
      <c r="AO784" s="92"/>
      <c r="AP784" s="92"/>
      <c r="AQ784" s="92"/>
      <c r="AR784" s="92"/>
      <c r="AS784" s="92"/>
      <c r="AT784" s="92"/>
      <c r="AU784" s="92"/>
      <c r="AV784" s="92"/>
      <c r="AW784" s="92"/>
      <c r="AX784" s="92"/>
      <c r="AY784" s="92"/>
      <c r="AZ784" s="92"/>
      <c r="BA784" s="92"/>
      <c r="BB784" s="92"/>
      <c r="BC784" s="92"/>
      <c r="BD784" s="92"/>
      <c r="BE784" s="92"/>
      <c r="BF784" s="92"/>
      <c r="BG784" s="92"/>
      <c r="BH784" s="92"/>
      <c r="BI784" s="92"/>
      <c r="BJ784" s="92"/>
      <c r="BK784" s="92"/>
      <c r="BL784" s="92"/>
      <c r="BM784" s="92"/>
      <c r="BN784" s="92"/>
    </row>
    <row r="785" spans="1:66" ht="12.75" customHeight="1">
      <c r="A785" s="92"/>
      <c r="B785" s="92"/>
      <c r="C785" s="92"/>
      <c r="D785" s="92"/>
      <c r="E785" s="92"/>
      <c r="F785" s="92"/>
      <c r="G785" s="92"/>
      <c r="H785" s="92"/>
      <c r="I785" s="92"/>
      <c r="J785" s="92"/>
      <c r="K785" s="92"/>
      <c r="L785" s="92"/>
      <c r="M785" s="92"/>
      <c r="N785" s="92"/>
      <c r="O785" s="92"/>
      <c r="P785" s="92"/>
      <c r="Q785" s="92"/>
      <c r="R785" s="92"/>
      <c r="S785" s="92"/>
      <c r="T785" s="92"/>
      <c r="U785" s="92"/>
      <c r="V785" s="92"/>
      <c r="W785" s="92"/>
      <c r="X785" s="92"/>
      <c r="Y785" s="92"/>
      <c r="Z785" s="92"/>
      <c r="AA785" s="92"/>
      <c r="AB785" s="92"/>
      <c r="AC785" s="92"/>
      <c r="AD785" s="92"/>
      <c r="AE785" s="92"/>
      <c r="AF785" s="92"/>
      <c r="AG785" s="92"/>
      <c r="AH785" s="92"/>
      <c r="AI785" s="92"/>
      <c r="AJ785" s="92"/>
      <c r="AK785" s="92"/>
      <c r="AL785" s="92"/>
      <c r="AM785" s="92"/>
      <c r="AN785" s="92"/>
      <c r="AO785" s="92"/>
      <c r="AP785" s="92"/>
      <c r="AQ785" s="92"/>
      <c r="AR785" s="92"/>
      <c r="AS785" s="92"/>
      <c r="AT785" s="92"/>
      <c r="AU785" s="92"/>
      <c r="AV785" s="92"/>
      <c r="AW785" s="92"/>
      <c r="AX785" s="92"/>
      <c r="AY785" s="92"/>
      <c r="AZ785" s="92"/>
      <c r="BA785" s="92"/>
      <c r="BB785" s="92"/>
      <c r="BC785" s="92"/>
      <c r="BD785" s="92"/>
      <c r="BE785" s="92"/>
      <c r="BF785" s="92"/>
      <c r="BG785" s="92"/>
      <c r="BH785" s="92"/>
      <c r="BI785" s="92"/>
      <c r="BJ785" s="92"/>
      <c r="BK785" s="92"/>
      <c r="BL785" s="92"/>
      <c r="BM785" s="92"/>
      <c r="BN785" s="92"/>
    </row>
    <row r="786" spans="1:66" ht="12.75" customHeight="1">
      <c r="A786" s="92"/>
      <c r="B786" s="92"/>
      <c r="C786" s="92"/>
      <c r="D786" s="92"/>
      <c r="E786" s="92"/>
      <c r="F786" s="92"/>
      <c r="G786" s="92"/>
      <c r="H786" s="92"/>
      <c r="I786" s="92"/>
      <c r="J786" s="92"/>
      <c r="K786" s="92"/>
      <c r="L786" s="92"/>
      <c r="M786" s="92"/>
      <c r="N786" s="92"/>
      <c r="O786" s="92"/>
      <c r="P786" s="92"/>
      <c r="Q786" s="92"/>
      <c r="R786" s="92"/>
      <c r="S786" s="92"/>
      <c r="T786" s="92"/>
      <c r="U786" s="92"/>
      <c r="V786" s="92"/>
      <c r="W786" s="92"/>
      <c r="X786" s="92"/>
      <c r="Y786" s="92"/>
      <c r="Z786" s="92"/>
      <c r="AA786" s="92"/>
      <c r="AB786" s="92"/>
      <c r="AC786" s="92"/>
      <c r="AD786" s="92"/>
      <c r="AE786" s="92"/>
      <c r="AF786" s="92"/>
      <c r="AG786" s="92"/>
      <c r="AH786" s="92"/>
      <c r="AI786" s="92"/>
      <c r="AJ786" s="92"/>
      <c r="AK786" s="92"/>
      <c r="AL786" s="92"/>
      <c r="AM786" s="92"/>
      <c r="AN786" s="92"/>
      <c r="AO786" s="92"/>
      <c r="AP786" s="92"/>
      <c r="AQ786" s="92"/>
      <c r="AR786" s="92"/>
      <c r="AS786" s="92"/>
      <c r="AT786" s="92"/>
      <c r="AU786" s="92"/>
      <c r="AV786" s="92"/>
      <c r="AW786" s="92"/>
      <c r="AX786" s="92"/>
      <c r="AY786" s="92"/>
      <c r="AZ786" s="92"/>
      <c r="BA786" s="92"/>
      <c r="BB786" s="92"/>
      <c r="BC786" s="92"/>
      <c r="BD786" s="92"/>
      <c r="BE786" s="92"/>
      <c r="BF786" s="92"/>
      <c r="BG786" s="92"/>
      <c r="BH786" s="92"/>
      <c r="BI786" s="92"/>
      <c r="BJ786" s="92"/>
      <c r="BK786" s="92"/>
      <c r="BL786" s="92"/>
      <c r="BM786" s="92"/>
      <c r="BN786" s="92"/>
    </row>
    <row r="787" spans="1:66" ht="12.75" customHeight="1">
      <c r="A787" s="92"/>
      <c r="B787" s="92"/>
      <c r="C787" s="92"/>
      <c r="D787" s="92"/>
      <c r="E787" s="92"/>
      <c r="F787" s="92"/>
      <c r="G787" s="92"/>
      <c r="H787" s="92"/>
      <c r="I787" s="92"/>
      <c r="J787" s="92"/>
      <c r="K787" s="92"/>
      <c r="L787" s="92"/>
      <c r="M787" s="92"/>
      <c r="N787" s="92"/>
      <c r="O787" s="92"/>
      <c r="P787" s="92"/>
      <c r="Q787" s="92"/>
      <c r="R787" s="92"/>
      <c r="S787" s="92"/>
      <c r="T787" s="92"/>
      <c r="U787" s="92"/>
      <c r="V787" s="92"/>
      <c r="W787" s="92"/>
      <c r="X787" s="92"/>
      <c r="Y787" s="92"/>
      <c r="Z787" s="92"/>
      <c r="AA787" s="92"/>
      <c r="AB787" s="92"/>
      <c r="AC787" s="92"/>
      <c r="AD787" s="92"/>
      <c r="AE787" s="92"/>
      <c r="AF787" s="92"/>
      <c r="AG787" s="92"/>
      <c r="AH787" s="92"/>
      <c r="AI787" s="92"/>
      <c r="AJ787" s="92"/>
      <c r="AK787" s="92"/>
      <c r="AL787" s="92"/>
      <c r="AM787" s="92"/>
      <c r="AN787" s="92"/>
      <c r="AO787" s="92"/>
      <c r="AP787" s="92"/>
      <c r="AQ787" s="92"/>
      <c r="AR787" s="92"/>
      <c r="AS787" s="92"/>
      <c r="AT787" s="92"/>
      <c r="AU787" s="92"/>
      <c r="AV787" s="92"/>
      <c r="AW787" s="92"/>
      <c r="AX787" s="92"/>
      <c r="AY787" s="92"/>
      <c r="AZ787" s="92"/>
      <c r="BA787" s="92"/>
      <c r="BB787" s="92"/>
      <c r="BC787" s="92"/>
      <c r="BD787" s="92"/>
      <c r="BE787" s="92"/>
      <c r="BF787" s="92"/>
      <c r="BG787" s="92"/>
      <c r="BH787" s="92"/>
      <c r="BI787" s="92"/>
      <c r="BJ787" s="92"/>
      <c r="BK787" s="92"/>
      <c r="BL787" s="92"/>
      <c r="BM787" s="92"/>
      <c r="BN787" s="92"/>
    </row>
    <row r="788" spans="1:66" ht="12.75" customHeight="1">
      <c r="A788" s="92"/>
      <c r="B788" s="92"/>
      <c r="C788" s="92"/>
      <c r="D788" s="92"/>
      <c r="E788" s="92"/>
      <c r="F788" s="92"/>
      <c r="G788" s="92"/>
      <c r="H788" s="92"/>
      <c r="I788" s="92"/>
      <c r="J788" s="92"/>
      <c r="K788" s="92"/>
      <c r="L788" s="92"/>
      <c r="M788" s="92"/>
      <c r="N788" s="92"/>
      <c r="O788" s="92"/>
      <c r="P788" s="92"/>
      <c r="Q788" s="92"/>
      <c r="R788" s="92"/>
      <c r="S788" s="92"/>
      <c r="T788" s="92"/>
      <c r="U788" s="92"/>
      <c r="V788" s="92"/>
      <c r="W788" s="92"/>
      <c r="X788" s="92"/>
      <c r="Y788" s="92"/>
      <c r="Z788" s="92"/>
      <c r="AA788" s="92"/>
      <c r="AB788" s="92"/>
      <c r="AC788" s="92"/>
      <c r="AD788" s="92"/>
      <c r="AE788" s="92"/>
      <c r="AF788" s="92"/>
      <c r="AG788" s="92"/>
      <c r="AH788" s="92"/>
      <c r="AI788" s="92"/>
      <c r="AJ788" s="92"/>
      <c r="AK788" s="92"/>
      <c r="AL788" s="92"/>
      <c r="AM788" s="92"/>
      <c r="AN788" s="92"/>
      <c r="AO788" s="92"/>
      <c r="AP788" s="92"/>
      <c r="AQ788" s="92"/>
      <c r="AR788" s="92"/>
      <c r="AS788" s="92"/>
      <c r="AT788" s="92"/>
      <c r="AU788" s="92"/>
      <c r="AV788" s="92"/>
      <c r="AW788" s="92"/>
      <c r="AX788" s="92"/>
      <c r="AY788" s="92"/>
      <c r="AZ788" s="92"/>
      <c r="BA788" s="92"/>
      <c r="BB788" s="92"/>
      <c r="BC788" s="92"/>
      <c r="BD788" s="92"/>
      <c r="BE788" s="92"/>
      <c r="BF788" s="92"/>
      <c r="BG788" s="92"/>
      <c r="BH788" s="92"/>
      <c r="BI788" s="92"/>
      <c r="BJ788" s="92"/>
      <c r="BK788" s="92"/>
      <c r="BL788" s="92"/>
      <c r="BM788" s="92"/>
      <c r="BN788" s="92"/>
    </row>
    <row r="789" spans="1:66" ht="12.75" customHeight="1">
      <c r="A789" s="92"/>
      <c r="B789" s="92"/>
      <c r="C789" s="92"/>
      <c r="D789" s="92"/>
      <c r="E789" s="92"/>
      <c r="F789" s="92"/>
      <c r="G789" s="92"/>
      <c r="H789" s="92"/>
      <c r="I789" s="92"/>
      <c r="J789" s="92"/>
      <c r="K789" s="92"/>
      <c r="L789" s="92"/>
      <c r="M789" s="92"/>
      <c r="N789" s="92"/>
      <c r="O789" s="92"/>
      <c r="P789" s="92"/>
      <c r="Q789" s="92"/>
      <c r="R789" s="92"/>
      <c r="S789" s="92"/>
      <c r="T789" s="92"/>
      <c r="U789" s="92"/>
      <c r="V789" s="92"/>
      <c r="W789" s="92"/>
      <c r="X789" s="92"/>
      <c r="Y789" s="92"/>
      <c r="Z789" s="92"/>
      <c r="AA789" s="92"/>
      <c r="AB789" s="92"/>
      <c r="AC789" s="92"/>
      <c r="AD789" s="92"/>
      <c r="AE789" s="92"/>
      <c r="AF789" s="92"/>
      <c r="AG789" s="92"/>
      <c r="AH789" s="92"/>
      <c r="AI789" s="92"/>
      <c r="AJ789" s="92"/>
      <c r="AK789" s="92"/>
      <c r="AL789" s="92"/>
      <c r="AM789" s="92"/>
      <c r="AN789" s="92"/>
      <c r="AO789" s="92"/>
      <c r="AP789" s="92"/>
      <c r="AQ789" s="92"/>
      <c r="AR789" s="92"/>
      <c r="AS789" s="92"/>
      <c r="AT789" s="92"/>
      <c r="AU789" s="92"/>
      <c r="AV789" s="92"/>
      <c r="AW789" s="92"/>
      <c r="AX789" s="92"/>
      <c r="AY789" s="92"/>
      <c r="AZ789" s="92"/>
      <c r="BA789" s="92"/>
      <c r="BB789" s="92"/>
      <c r="BC789" s="92"/>
      <c r="BD789" s="92"/>
      <c r="BE789" s="92"/>
      <c r="BF789" s="92"/>
      <c r="BG789" s="92"/>
      <c r="BH789" s="92"/>
      <c r="BI789" s="92"/>
      <c r="BJ789" s="92"/>
      <c r="BK789" s="92"/>
      <c r="BL789" s="92"/>
      <c r="BM789" s="92"/>
      <c r="BN789" s="92"/>
    </row>
    <row r="790" spans="1:66" ht="12.75" customHeight="1">
      <c r="A790" s="92"/>
      <c r="B790" s="92"/>
      <c r="C790" s="92"/>
      <c r="D790" s="92"/>
      <c r="E790" s="92"/>
      <c r="F790" s="92"/>
      <c r="G790" s="92"/>
      <c r="H790" s="92"/>
      <c r="I790" s="92"/>
      <c r="J790" s="92"/>
      <c r="K790" s="92"/>
      <c r="L790" s="92"/>
      <c r="M790" s="92"/>
      <c r="N790" s="92"/>
      <c r="O790" s="92"/>
      <c r="P790" s="92"/>
      <c r="Q790" s="92"/>
      <c r="R790" s="92"/>
      <c r="S790" s="92"/>
      <c r="T790" s="92"/>
      <c r="U790" s="92"/>
      <c r="V790" s="92"/>
      <c r="W790" s="92"/>
      <c r="X790" s="92"/>
      <c r="Y790" s="92"/>
      <c r="Z790" s="92"/>
      <c r="AA790" s="92"/>
      <c r="AB790" s="92"/>
      <c r="AC790" s="92"/>
      <c r="AD790" s="92"/>
      <c r="AE790" s="92"/>
      <c r="AF790" s="92"/>
      <c r="AG790" s="92"/>
      <c r="AH790" s="92"/>
      <c r="AI790" s="92"/>
      <c r="AJ790" s="92"/>
      <c r="AK790" s="92"/>
      <c r="AL790" s="92"/>
      <c r="AM790" s="92"/>
      <c r="AN790" s="92"/>
      <c r="AO790" s="92"/>
      <c r="AP790" s="92"/>
      <c r="AQ790" s="92"/>
      <c r="AR790" s="92"/>
      <c r="AS790" s="92"/>
      <c r="AT790" s="92"/>
      <c r="AU790" s="92"/>
      <c r="AV790" s="92"/>
      <c r="AW790" s="92"/>
      <c r="AX790" s="92"/>
      <c r="AY790" s="92"/>
      <c r="AZ790" s="92"/>
      <c r="BA790" s="92"/>
      <c r="BB790" s="92"/>
      <c r="BC790" s="92"/>
      <c r="BD790" s="92"/>
      <c r="BE790" s="92"/>
      <c r="BF790" s="92"/>
      <c r="BG790" s="92"/>
      <c r="BH790" s="92"/>
      <c r="BI790" s="92"/>
      <c r="BJ790" s="92"/>
      <c r="BK790" s="92"/>
      <c r="BL790" s="92"/>
      <c r="BM790" s="92"/>
      <c r="BN790" s="92"/>
    </row>
    <row r="791" spans="1:66" ht="12.75" customHeight="1">
      <c r="A791" s="92"/>
      <c r="B791" s="92"/>
      <c r="C791" s="92"/>
      <c r="D791" s="92"/>
      <c r="E791" s="92"/>
      <c r="F791" s="92"/>
      <c r="G791" s="92"/>
      <c r="H791" s="92"/>
      <c r="I791" s="92"/>
      <c r="J791" s="92"/>
      <c r="K791" s="92"/>
      <c r="L791" s="92"/>
      <c r="M791" s="92"/>
      <c r="N791" s="92"/>
      <c r="O791" s="92"/>
      <c r="P791" s="92"/>
      <c r="Q791" s="92"/>
      <c r="R791" s="92"/>
      <c r="S791" s="92"/>
      <c r="T791" s="92"/>
      <c r="U791" s="92"/>
      <c r="V791" s="92"/>
      <c r="W791" s="92"/>
      <c r="X791" s="92"/>
      <c r="Y791" s="92"/>
      <c r="Z791" s="92"/>
      <c r="AA791" s="92"/>
      <c r="AB791" s="92"/>
      <c r="AC791" s="92"/>
      <c r="AD791" s="92"/>
      <c r="AE791" s="92"/>
      <c r="AF791" s="92"/>
      <c r="AG791" s="92"/>
      <c r="AH791" s="92"/>
      <c r="AI791" s="92"/>
      <c r="AJ791" s="92"/>
      <c r="AK791" s="92"/>
      <c r="AL791" s="92"/>
      <c r="AM791" s="92"/>
      <c r="AN791" s="92"/>
      <c r="AO791" s="92"/>
      <c r="AP791" s="92"/>
      <c r="AQ791" s="92"/>
      <c r="AR791" s="92"/>
      <c r="AS791" s="92"/>
      <c r="AT791" s="92"/>
      <c r="AU791" s="92"/>
      <c r="AV791" s="92"/>
      <c r="AW791" s="92"/>
      <c r="AX791" s="92"/>
      <c r="AY791" s="92"/>
      <c r="AZ791" s="92"/>
      <c r="BA791" s="92"/>
      <c r="BB791" s="92"/>
      <c r="BC791" s="92"/>
      <c r="BD791" s="92"/>
      <c r="BE791" s="92"/>
      <c r="BF791" s="92"/>
      <c r="BG791" s="92"/>
      <c r="BH791" s="92"/>
      <c r="BI791" s="92"/>
      <c r="BJ791" s="92"/>
      <c r="BK791" s="92"/>
      <c r="BL791" s="92"/>
      <c r="BM791" s="92"/>
      <c r="BN791" s="92"/>
    </row>
    <row r="792" spans="1:66" ht="12.75" customHeight="1">
      <c r="A792" s="92"/>
      <c r="B792" s="92"/>
      <c r="C792" s="92"/>
      <c r="D792" s="92"/>
      <c r="E792" s="92"/>
      <c r="F792" s="92"/>
      <c r="G792" s="92"/>
      <c r="H792" s="92"/>
      <c r="I792" s="92"/>
      <c r="J792" s="92"/>
      <c r="K792" s="92"/>
      <c r="L792" s="92"/>
      <c r="M792" s="92"/>
      <c r="N792" s="92"/>
      <c r="O792" s="92"/>
      <c r="P792" s="92"/>
      <c r="Q792" s="92"/>
      <c r="R792" s="92"/>
      <c r="S792" s="92"/>
      <c r="T792" s="92"/>
      <c r="U792" s="92"/>
      <c r="V792" s="92"/>
      <c r="W792" s="92"/>
      <c r="X792" s="92"/>
      <c r="Y792" s="92"/>
      <c r="Z792" s="92"/>
      <c r="AA792" s="92"/>
      <c r="AB792" s="92"/>
      <c r="AC792" s="92"/>
      <c r="AD792" s="92"/>
      <c r="AE792" s="92"/>
      <c r="AF792" s="92"/>
      <c r="AG792" s="92"/>
      <c r="AH792" s="92"/>
      <c r="AI792" s="92"/>
      <c r="AJ792" s="92"/>
      <c r="AK792" s="92"/>
      <c r="AL792" s="92"/>
      <c r="AM792" s="92"/>
      <c r="AN792" s="92"/>
      <c r="AO792" s="92"/>
      <c r="AP792" s="92"/>
      <c r="AQ792" s="92"/>
      <c r="AR792" s="92"/>
      <c r="AS792" s="92"/>
      <c r="AT792" s="92"/>
      <c r="AU792" s="92"/>
      <c r="AV792" s="92"/>
      <c r="AW792" s="92"/>
      <c r="AX792" s="92"/>
      <c r="AY792" s="92"/>
      <c r="AZ792" s="92"/>
      <c r="BA792" s="92"/>
      <c r="BB792" s="92"/>
      <c r="BC792" s="92"/>
      <c r="BD792" s="92"/>
      <c r="BE792" s="92"/>
      <c r="BF792" s="92"/>
      <c r="BG792" s="92"/>
      <c r="BH792" s="92"/>
      <c r="BI792" s="92"/>
      <c r="BJ792" s="92"/>
      <c r="BK792" s="92"/>
      <c r="BL792" s="92"/>
      <c r="BM792" s="92"/>
      <c r="BN792" s="92"/>
    </row>
    <row r="793" spans="1:66" ht="12.75" customHeight="1">
      <c r="A793" s="92"/>
      <c r="B793" s="92"/>
      <c r="C793" s="92"/>
      <c r="D793" s="92"/>
      <c r="E793" s="92"/>
      <c r="F793" s="92"/>
      <c r="G793" s="92"/>
      <c r="H793" s="92"/>
      <c r="I793" s="92"/>
      <c r="J793" s="92"/>
      <c r="K793" s="92"/>
      <c r="L793" s="92"/>
      <c r="M793" s="92"/>
      <c r="N793" s="92"/>
      <c r="O793" s="92"/>
      <c r="P793" s="92"/>
      <c r="Q793" s="92"/>
      <c r="R793" s="92"/>
      <c r="S793" s="92"/>
      <c r="T793" s="92"/>
      <c r="U793" s="92"/>
      <c r="V793" s="92"/>
      <c r="W793" s="92"/>
      <c r="X793" s="92"/>
      <c r="Y793" s="92"/>
      <c r="Z793" s="92"/>
      <c r="AA793" s="92"/>
      <c r="AB793" s="92"/>
      <c r="AC793" s="92"/>
      <c r="AD793" s="92"/>
      <c r="AE793" s="92"/>
      <c r="AF793" s="92"/>
      <c r="AG793" s="92"/>
      <c r="AH793" s="92"/>
      <c r="AI793" s="92"/>
      <c r="AJ793" s="92"/>
      <c r="AK793" s="92"/>
      <c r="AL793" s="92"/>
      <c r="AM793" s="92"/>
      <c r="AN793" s="92"/>
      <c r="AO793" s="92"/>
      <c r="AP793" s="92"/>
      <c r="AQ793" s="92"/>
      <c r="AR793" s="92"/>
      <c r="AS793" s="92"/>
      <c r="AT793" s="92"/>
      <c r="AU793" s="92"/>
      <c r="AV793" s="92"/>
      <c r="AW793" s="92"/>
      <c r="AX793" s="92"/>
      <c r="AY793" s="92"/>
      <c r="AZ793" s="92"/>
      <c r="BA793" s="92"/>
      <c r="BB793" s="92"/>
      <c r="BC793" s="92"/>
      <c r="BD793" s="92"/>
      <c r="BE793" s="92"/>
      <c r="BF793" s="92"/>
      <c r="BG793" s="92"/>
      <c r="BH793" s="92"/>
      <c r="BI793" s="92"/>
      <c r="BJ793" s="92"/>
      <c r="BK793" s="92"/>
      <c r="BL793" s="92"/>
      <c r="BM793" s="92"/>
      <c r="BN793" s="92"/>
    </row>
    <row r="794" spans="1:66" ht="12.75" customHeight="1">
      <c r="A794" s="92"/>
      <c r="B794" s="92"/>
      <c r="C794" s="92"/>
      <c r="D794" s="92"/>
      <c r="E794" s="92"/>
      <c r="F794" s="92"/>
      <c r="G794" s="92"/>
      <c r="H794" s="92"/>
      <c r="I794" s="92"/>
      <c r="J794" s="92"/>
      <c r="K794" s="92"/>
      <c r="L794" s="92"/>
      <c r="M794" s="92"/>
      <c r="N794" s="92"/>
      <c r="O794" s="92"/>
      <c r="P794" s="92"/>
      <c r="Q794" s="92"/>
      <c r="R794" s="92"/>
      <c r="S794" s="92"/>
      <c r="T794" s="92"/>
      <c r="U794" s="92"/>
      <c r="V794" s="92"/>
      <c r="W794" s="92"/>
      <c r="X794" s="92"/>
      <c r="Y794" s="92"/>
      <c r="Z794" s="92"/>
      <c r="AA794" s="92"/>
      <c r="AB794" s="92"/>
      <c r="AC794" s="92"/>
      <c r="AD794" s="92"/>
      <c r="AE794" s="92"/>
      <c r="AF794" s="92"/>
      <c r="AG794" s="92"/>
      <c r="AH794" s="92"/>
      <c r="AI794" s="92"/>
      <c r="AJ794" s="92"/>
      <c r="AK794" s="92"/>
      <c r="AL794" s="92"/>
      <c r="AM794" s="92"/>
      <c r="AN794" s="92"/>
      <c r="AO794" s="92"/>
      <c r="AP794" s="92"/>
      <c r="AQ794" s="92"/>
      <c r="AR794" s="92"/>
      <c r="AS794" s="92"/>
      <c r="AT794" s="92"/>
      <c r="AU794" s="92"/>
      <c r="AV794" s="92"/>
      <c r="AW794" s="92"/>
      <c r="AX794" s="92"/>
      <c r="AY794" s="92"/>
      <c r="AZ794" s="92"/>
      <c r="BA794" s="92"/>
      <c r="BB794" s="92"/>
      <c r="BC794" s="92"/>
      <c r="BD794" s="92"/>
      <c r="BE794" s="92"/>
      <c r="BF794" s="92"/>
      <c r="BG794" s="92"/>
      <c r="BH794" s="92"/>
      <c r="BI794" s="92"/>
      <c r="BJ794" s="92"/>
      <c r="BK794" s="92"/>
      <c r="BL794" s="92"/>
      <c r="BM794" s="92"/>
      <c r="BN794" s="92"/>
    </row>
    <row r="795" spans="1:66" ht="12.75" customHeight="1">
      <c r="A795" s="92"/>
      <c r="B795" s="92"/>
      <c r="C795" s="92"/>
      <c r="D795" s="92"/>
      <c r="E795" s="92"/>
      <c r="F795" s="92"/>
      <c r="G795" s="92"/>
      <c r="H795" s="92"/>
      <c r="I795" s="92"/>
      <c r="J795" s="92"/>
      <c r="K795" s="92"/>
      <c r="L795" s="92"/>
      <c r="M795" s="92"/>
      <c r="N795" s="92"/>
      <c r="O795" s="92"/>
      <c r="P795" s="92"/>
      <c r="Q795" s="92"/>
      <c r="R795" s="92"/>
      <c r="S795" s="92"/>
      <c r="T795" s="92"/>
      <c r="U795" s="92"/>
      <c r="V795" s="92"/>
      <c r="W795" s="92"/>
      <c r="X795" s="92"/>
      <c r="Y795" s="92"/>
      <c r="Z795" s="92"/>
      <c r="AA795" s="92"/>
      <c r="AB795" s="92"/>
      <c r="AC795" s="92"/>
      <c r="AD795" s="92"/>
      <c r="AE795" s="92"/>
      <c r="AF795" s="92"/>
      <c r="AG795" s="92"/>
      <c r="AH795" s="92"/>
      <c r="AI795" s="92"/>
      <c r="AJ795" s="92"/>
      <c r="AK795" s="92"/>
      <c r="AL795" s="92"/>
      <c r="AM795" s="92"/>
      <c r="AN795" s="92"/>
      <c r="AO795" s="92"/>
      <c r="AP795" s="92"/>
      <c r="AQ795" s="92"/>
      <c r="AR795" s="92"/>
      <c r="AS795" s="92"/>
      <c r="AT795" s="92"/>
      <c r="AU795" s="92"/>
      <c r="AV795" s="92"/>
      <c r="AW795" s="92"/>
      <c r="AX795" s="92"/>
      <c r="AY795" s="92"/>
      <c r="AZ795" s="92"/>
      <c r="BA795" s="92"/>
      <c r="BB795" s="92"/>
      <c r="BC795" s="92"/>
      <c r="BD795" s="92"/>
      <c r="BE795" s="92"/>
      <c r="BF795" s="92"/>
      <c r="BG795" s="92"/>
      <c r="BH795" s="92"/>
      <c r="BI795" s="92"/>
      <c r="BJ795" s="92"/>
      <c r="BK795" s="92"/>
      <c r="BL795" s="92"/>
      <c r="BM795" s="92"/>
      <c r="BN795" s="92"/>
    </row>
    <row r="796" spans="1:66" ht="12.75" customHeight="1">
      <c r="A796" s="92"/>
      <c r="B796" s="92"/>
      <c r="C796" s="92"/>
      <c r="D796" s="92"/>
      <c r="E796" s="92"/>
      <c r="F796" s="92"/>
      <c r="G796" s="92"/>
      <c r="H796" s="92"/>
      <c r="I796" s="92"/>
      <c r="J796" s="92"/>
      <c r="K796" s="92"/>
      <c r="L796" s="92"/>
      <c r="M796" s="92"/>
      <c r="N796" s="92"/>
      <c r="O796" s="92"/>
      <c r="P796" s="92"/>
      <c r="Q796" s="92"/>
      <c r="R796" s="92"/>
      <c r="S796" s="92"/>
      <c r="T796" s="92"/>
      <c r="U796" s="92"/>
      <c r="V796" s="92"/>
      <c r="W796" s="92"/>
      <c r="X796" s="92"/>
      <c r="Y796" s="92"/>
      <c r="Z796" s="92"/>
      <c r="AA796" s="92"/>
      <c r="AB796" s="92"/>
      <c r="AC796" s="92"/>
      <c r="AD796" s="92"/>
      <c r="AE796" s="92"/>
      <c r="AF796" s="92"/>
      <c r="AG796" s="92"/>
      <c r="AH796" s="92"/>
      <c r="AI796" s="92"/>
      <c r="AJ796" s="92"/>
      <c r="AK796" s="92"/>
      <c r="AL796" s="92"/>
      <c r="AM796" s="92"/>
      <c r="AN796" s="92"/>
      <c r="AO796" s="92"/>
      <c r="AP796" s="92"/>
      <c r="AQ796" s="92"/>
      <c r="AR796" s="92"/>
      <c r="AS796" s="92"/>
      <c r="AT796" s="92"/>
      <c r="AU796" s="92"/>
      <c r="AV796" s="92"/>
      <c r="AW796" s="92"/>
      <c r="AX796" s="92"/>
      <c r="AY796" s="92"/>
      <c r="AZ796" s="92"/>
      <c r="BA796" s="92"/>
      <c r="BB796" s="92"/>
      <c r="BC796" s="92"/>
      <c r="BD796" s="92"/>
      <c r="BE796" s="92"/>
      <c r="BF796" s="92"/>
      <c r="BG796" s="92"/>
      <c r="BH796" s="92"/>
      <c r="BI796" s="92"/>
      <c r="BJ796" s="92"/>
      <c r="BK796" s="92"/>
      <c r="BL796" s="92"/>
      <c r="BM796" s="92"/>
      <c r="BN796" s="92"/>
    </row>
    <row r="797" spans="1:66" ht="12.75" customHeight="1">
      <c r="A797" s="92"/>
      <c r="B797" s="92"/>
      <c r="C797" s="92"/>
      <c r="D797" s="92"/>
      <c r="E797" s="92"/>
      <c r="F797" s="92"/>
      <c r="G797" s="92"/>
      <c r="H797" s="92"/>
      <c r="I797" s="92"/>
      <c r="J797" s="92"/>
      <c r="K797" s="92"/>
      <c r="L797" s="92"/>
      <c r="M797" s="92"/>
      <c r="N797" s="92"/>
      <c r="O797" s="92"/>
      <c r="P797" s="92"/>
      <c r="Q797" s="92"/>
      <c r="R797" s="92"/>
      <c r="S797" s="92"/>
      <c r="T797" s="92"/>
      <c r="U797" s="92"/>
      <c r="V797" s="92"/>
      <c r="W797" s="92"/>
      <c r="X797" s="92"/>
      <c r="Y797" s="92"/>
      <c r="Z797" s="92"/>
      <c r="AA797" s="92"/>
      <c r="AB797" s="92"/>
      <c r="AC797" s="92"/>
      <c r="AD797" s="92"/>
      <c r="AE797" s="92"/>
      <c r="AF797" s="92"/>
      <c r="AG797" s="92"/>
      <c r="AH797" s="92"/>
      <c r="AI797" s="92"/>
      <c r="AJ797" s="92"/>
      <c r="AK797" s="92"/>
      <c r="AL797" s="92"/>
      <c r="AM797" s="92"/>
      <c r="AN797" s="92"/>
      <c r="AO797" s="92"/>
      <c r="AP797" s="92"/>
      <c r="AQ797" s="92"/>
      <c r="AR797" s="92"/>
      <c r="AS797" s="92"/>
      <c r="AT797" s="92"/>
      <c r="AU797" s="92"/>
      <c r="AV797" s="92"/>
      <c r="AW797" s="92"/>
      <c r="AX797" s="92"/>
      <c r="AY797" s="92"/>
      <c r="AZ797" s="92"/>
      <c r="BA797" s="92"/>
      <c r="BB797" s="92"/>
      <c r="BC797" s="92"/>
      <c r="BD797" s="92"/>
      <c r="BE797" s="92"/>
      <c r="BF797" s="92"/>
      <c r="BG797" s="92"/>
      <c r="BH797" s="92"/>
      <c r="BI797" s="92"/>
      <c r="BJ797" s="92"/>
      <c r="BK797" s="92"/>
      <c r="BL797" s="92"/>
      <c r="BM797" s="92"/>
      <c r="BN797" s="92"/>
    </row>
    <row r="798" spans="1:66" ht="12.75" customHeight="1">
      <c r="A798" s="92"/>
      <c r="B798" s="92"/>
      <c r="C798" s="92"/>
      <c r="D798" s="92"/>
      <c r="E798" s="92"/>
      <c r="F798" s="92"/>
      <c r="G798" s="92"/>
      <c r="H798" s="92"/>
      <c r="I798" s="92"/>
      <c r="J798" s="92"/>
      <c r="K798" s="92"/>
      <c r="L798" s="92"/>
      <c r="M798" s="92"/>
      <c r="N798" s="92"/>
      <c r="O798" s="92"/>
      <c r="P798" s="92"/>
      <c r="Q798" s="92"/>
      <c r="R798" s="92"/>
      <c r="S798" s="92"/>
      <c r="T798" s="92"/>
      <c r="U798" s="92"/>
      <c r="V798" s="92"/>
      <c r="W798" s="92"/>
      <c r="X798" s="92"/>
      <c r="Y798" s="92"/>
      <c r="Z798" s="92"/>
      <c r="AA798" s="92"/>
      <c r="AB798" s="92"/>
      <c r="AC798" s="92"/>
      <c r="AD798" s="92"/>
      <c r="AE798" s="92"/>
      <c r="AF798" s="92"/>
      <c r="AG798" s="92"/>
      <c r="AH798" s="92"/>
      <c r="AI798" s="92"/>
      <c r="AJ798" s="92"/>
      <c r="AK798" s="92"/>
      <c r="AL798" s="92"/>
      <c r="AM798" s="92"/>
      <c r="AN798" s="92"/>
      <c r="AO798" s="92"/>
      <c r="AP798" s="92"/>
      <c r="AQ798" s="92"/>
      <c r="AR798" s="92"/>
      <c r="AS798" s="92"/>
      <c r="AT798" s="92"/>
      <c r="AU798" s="92"/>
      <c r="AV798" s="92"/>
      <c r="AW798" s="92"/>
      <c r="AX798" s="92"/>
      <c r="AY798" s="92"/>
      <c r="AZ798" s="92"/>
      <c r="BA798" s="92"/>
      <c r="BB798" s="92"/>
      <c r="BC798" s="92"/>
      <c r="BD798" s="92"/>
      <c r="BE798" s="92"/>
      <c r="BF798" s="92"/>
      <c r="BG798" s="92"/>
      <c r="BH798" s="92"/>
      <c r="BI798" s="92"/>
      <c r="BJ798" s="92"/>
      <c r="BK798" s="92"/>
      <c r="BL798" s="92"/>
      <c r="BM798" s="92"/>
      <c r="BN798" s="92"/>
    </row>
    <row r="799" spans="1:66" ht="12.75" customHeight="1">
      <c r="A799" s="92"/>
      <c r="B799" s="92"/>
      <c r="C799" s="92"/>
      <c r="D799" s="92"/>
      <c r="E799" s="92"/>
      <c r="F799" s="92"/>
      <c r="G799" s="92"/>
      <c r="H799" s="92"/>
      <c r="I799" s="92"/>
      <c r="J799" s="92"/>
      <c r="K799" s="92"/>
      <c r="L799" s="92"/>
      <c r="M799" s="92"/>
      <c r="N799" s="92"/>
      <c r="O799" s="92"/>
      <c r="P799" s="92"/>
      <c r="Q799" s="92"/>
      <c r="R799" s="92"/>
      <c r="S799" s="92"/>
      <c r="T799" s="92"/>
      <c r="U799" s="92"/>
      <c r="V799" s="92"/>
      <c r="W799" s="92"/>
      <c r="X799" s="92"/>
      <c r="Y799" s="92"/>
      <c r="Z799" s="92"/>
      <c r="AA799" s="92"/>
      <c r="AB799" s="92"/>
      <c r="AC799" s="92"/>
      <c r="AD799" s="92"/>
      <c r="AE799" s="92"/>
      <c r="AF799" s="92"/>
      <c r="AG799" s="92"/>
      <c r="AH799" s="92"/>
      <c r="AI799" s="92"/>
      <c r="AJ799" s="92"/>
      <c r="AK799" s="92"/>
      <c r="AL799" s="92"/>
      <c r="AM799" s="92"/>
      <c r="AN799" s="92"/>
      <c r="AO799" s="92"/>
      <c r="AP799" s="92"/>
      <c r="AQ799" s="92"/>
      <c r="AR799" s="92"/>
      <c r="AS799" s="92"/>
      <c r="AT799" s="92"/>
      <c r="AU799" s="92"/>
      <c r="AV799" s="92"/>
      <c r="AW799" s="92"/>
      <c r="AX799" s="92"/>
      <c r="AY799" s="92"/>
      <c r="AZ799" s="92"/>
      <c r="BA799" s="92"/>
      <c r="BB799" s="92"/>
      <c r="BC799" s="92"/>
      <c r="BD799" s="92"/>
      <c r="BE799" s="92"/>
      <c r="BF799" s="92"/>
      <c r="BG799" s="92"/>
      <c r="BH799" s="92"/>
      <c r="BI799" s="92"/>
      <c r="BJ799" s="92"/>
      <c r="BK799" s="92"/>
      <c r="BL799" s="92"/>
      <c r="BM799" s="92"/>
      <c r="BN799" s="92"/>
    </row>
    <row r="800" spans="1:66" ht="12.75" customHeight="1">
      <c r="A800" s="92"/>
      <c r="B800" s="92"/>
      <c r="C800" s="92"/>
      <c r="D800" s="92"/>
      <c r="E800" s="92"/>
      <c r="F800" s="92"/>
      <c r="G800" s="92"/>
      <c r="H800" s="92"/>
      <c r="I800" s="92"/>
      <c r="J800" s="92"/>
      <c r="K800" s="92"/>
      <c r="L800" s="92"/>
      <c r="M800" s="92"/>
      <c r="N800" s="92"/>
      <c r="O800" s="92"/>
      <c r="P800" s="92"/>
      <c r="Q800" s="92"/>
      <c r="R800" s="92"/>
      <c r="S800" s="92"/>
      <c r="T800" s="92"/>
      <c r="U800" s="92"/>
      <c r="V800" s="92"/>
      <c r="W800" s="92"/>
      <c r="X800" s="92"/>
      <c r="Y800" s="92"/>
      <c r="Z800" s="92"/>
      <c r="AA800" s="92"/>
      <c r="AB800" s="92"/>
      <c r="AC800" s="92"/>
      <c r="AD800" s="92"/>
      <c r="AE800" s="92"/>
      <c r="AF800" s="92"/>
      <c r="AG800" s="92"/>
      <c r="AH800" s="92"/>
      <c r="AI800" s="92"/>
      <c r="AJ800" s="92"/>
      <c r="AK800" s="92"/>
      <c r="AL800" s="92"/>
      <c r="AM800" s="92"/>
      <c r="AN800" s="92"/>
      <c r="AO800" s="92"/>
      <c r="AP800" s="92"/>
      <c r="AQ800" s="92"/>
      <c r="AR800" s="92"/>
      <c r="AS800" s="92"/>
      <c r="AT800" s="92"/>
      <c r="AU800" s="92"/>
      <c r="AV800" s="92"/>
      <c r="AW800" s="92"/>
      <c r="AX800" s="92"/>
      <c r="AY800" s="92"/>
      <c r="AZ800" s="92"/>
      <c r="BA800" s="92"/>
      <c r="BB800" s="92"/>
      <c r="BC800" s="92"/>
      <c r="BD800" s="92"/>
      <c r="BE800" s="92"/>
      <c r="BF800" s="92"/>
      <c r="BG800" s="92"/>
      <c r="BH800" s="92"/>
      <c r="BI800" s="92"/>
      <c r="BJ800" s="92"/>
      <c r="BK800" s="92"/>
      <c r="BL800" s="92"/>
      <c r="BM800" s="92"/>
      <c r="BN800" s="92"/>
    </row>
    <row r="801" spans="1:66" ht="12.75" customHeight="1">
      <c r="A801" s="92"/>
      <c r="B801" s="92"/>
      <c r="C801" s="92"/>
      <c r="D801" s="92"/>
      <c r="E801" s="92"/>
      <c r="F801" s="92"/>
      <c r="G801" s="92"/>
      <c r="H801" s="92"/>
      <c r="I801" s="92"/>
      <c r="J801" s="92"/>
      <c r="K801" s="92"/>
      <c r="L801" s="92"/>
      <c r="M801" s="92"/>
      <c r="N801" s="92"/>
      <c r="O801" s="92"/>
      <c r="P801" s="92"/>
      <c r="Q801" s="92"/>
      <c r="R801" s="92"/>
      <c r="S801" s="92"/>
      <c r="T801" s="92"/>
      <c r="U801" s="92"/>
      <c r="V801" s="92"/>
      <c r="W801" s="92"/>
      <c r="X801" s="92"/>
      <c r="Y801" s="92"/>
      <c r="Z801" s="92"/>
      <c r="AA801" s="92"/>
      <c r="AB801" s="92"/>
      <c r="AC801" s="92"/>
      <c r="AD801" s="92"/>
      <c r="AE801" s="92"/>
      <c r="AF801" s="92"/>
      <c r="AG801" s="92"/>
      <c r="AH801" s="92"/>
      <c r="AI801" s="92"/>
      <c r="AJ801" s="92"/>
      <c r="AK801" s="92"/>
      <c r="AL801" s="92"/>
      <c r="AM801" s="92"/>
      <c r="AN801" s="92"/>
      <c r="AO801" s="92"/>
      <c r="AP801" s="92"/>
      <c r="AQ801" s="92"/>
      <c r="AR801" s="92"/>
      <c r="AS801" s="92"/>
      <c r="AT801" s="92"/>
      <c r="AU801" s="92"/>
      <c r="AV801" s="92"/>
      <c r="AW801" s="92"/>
      <c r="AX801" s="92"/>
      <c r="AY801" s="92"/>
      <c r="AZ801" s="92"/>
      <c r="BA801" s="92"/>
      <c r="BB801" s="92"/>
      <c r="BC801" s="92"/>
      <c r="BD801" s="92"/>
      <c r="BE801" s="92"/>
      <c r="BF801" s="92"/>
      <c r="BG801" s="92"/>
      <c r="BH801" s="92"/>
      <c r="BI801" s="92"/>
      <c r="BJ801" s="92"/>
      <c r="BK801" s="92"/>
      <c r="BL801" s="92"/>
      <c r="BM801" s="92"/>
      <c r="BN801" s="92"/>
    </row>
    <row r="802" spans="1:66" ht="12.75" customHeight="1">
      <c r="A802" s="92"/>
      <c r="B802" s="92"/>
      <c r="C802" s="92"/>
      <c r="D802" s="92"/>
      <c r="E802" s="92"/>
      <c r="F802" s="92"/>
      <c r="G802" s="92"/>
      <c r="H802" s="92"/>
      <c r="I802" s="92"/>
      <c r="J802" s="92"/>
      <c r="K802" s="92"/>
      <c r="L802" s="92"/>
      <c r="M802" s="92"/>
      <c r="N802" s="92"/>
      <c r="O802" s="92"/>
      <c r="P802" s="92"/>
      <c r="Q802" s="92"/>
      <c r="R802" s="92"/>
      <c r="S802" s="92"/>
      <c r="T802" s="92"/>
      <c r="U802" s="92"/>
      <c r="V802" s="92"/>
      <c r="W802" s="92"/>
      <c r="X802" s="92"/>
      <c r="Y802" s="92"/>
      <c r="Z802" s="92"/>
      <c r="AA802" s="92"/>
      <c r="AB802" s="92"/>
      <c r="AC802" s="92"/>
      <c r="AD802" s="92"/>
      <c r="AE802" s="92"/>
      <c r="AF802" s="92"/>
      <c r="AG802" s="92"/>
      <c r="AH802" s="92"/>
      <c r="AI802" s="92"/>
      <c r="AJ802" s="92"/>
      <c r="AK802" s="92"/>
      <c r="AL802" s="92"/>
      <c r="AM802" s="92"/>
      <c r="AN802" s="92"/>
      <c r="AO802" s="92"/>
      <c r="AP802" s="92"/>
      <c r="AQ802" s="92"/>
      <c r="AR802" s="92"/>
      <c r="AS802" s="92"/>
      <c r="AT802" s="92"/>
      <c r="AU802" s="92"/>
      <c r="AV802" s="92"/>
      <c r="AW802" s="92"/>
      <c r="AX802" s="92"/>
      <c r="AY802" s="92"/>
      <c r="AZ802" s="92"/>
      <c r="BA802" s="92"/>
      <c r="BB802" s="92"/>
      <c r="BC802" s="92"/>
      <c r="BD802" s="92"/>
      <c r="BE802" s="92"/>
      <c r="BF802" s="92"/>
      <c r="BG802" s="92"/>
      <c r="BH802" s="92"/>
      <c r="BI802" s="92"/>
      <c r="BJ802" s="92"/>
      <c r="BK802" s="92"/>
      <c r="BL802" s="92"/>
      <c r="BM802" s="92"/>
      <c r="BN802" s="92"/>
    </row>
    <row r="803" spans="1:66" ht="12.75" customHeight="1">
      <c r="A803" s="92"/>
      <c r="B803" s="92"/>
      <c r="C803" s="92"/>
      <c r="D803" s="92"/>
      <c r="E803" s="92"/>
      <c r="F803" s="92"/>
      <c r="G803" s="92"/>
      <c r="H803" s="92"/>
      <c r="I803" s="92"/>
      <c r="J803" s="92"/>
      <c r="K803" s="92"/>
      <c r="L803" s="92"/>
      <c r="M803" s="92"/>
      <c r="N803" s="92"/>
      <c r="O803" s="92"/>
      <c r="P803" s="92"/>
      <c r="Q803" s="92"/>
      <c r="R803" s="92"/>
      <c r="S803" s="92"/>
      <c r="T803" s="92"/>
      <c r="U803" s="92"/>
      <c r="V803" s="92"/>
      <c r="W803" s="92"/>
      <c r="X803" s="92"/>
      <c r="Y803" s="92"/>
      <c r="Z803" s="92"/>
      <c r="AA803" s="92"/>
      <c r="AB803" s="92"/>
      <c r="AC803" s="92"/>
      <c r="AD803" s="92"/>
      <c r="AE803" s="92"/>
      <c r="AF803" s="92"/>
      <c r="AG803" s="92"/>
      <c r="AH803" s="92"/>
      <c r="AI803" s="92"/>
      <c r="AJ803" s="92"/>
      <c r="AK803" s="92"/>
      <c r="AL803" s="92"/>
      <c r="AM803" s="92"/>
      <c r="AN803" s="92"/>
      <c r="AO803" s="92"/>
      <c r="AP803" s="92"/>
      <c r="AQ803" s="92"/>
      <c r="AR803" s="92"/>
      <c r="AS803" s="92"/>
      <c r="AT803" s="92"/>
      <c r="AU803" s="92"/>
      <c r="AV803" s="92"/>
      <c r="AW803" s="92"/>
      <c r="AX803" s="92"/>
      <c r="AY803" s="92"/>
      <c r="AZ803" s="92"/>
      <c r="BA803" s="92"/>
      <c r="BB803" s="92"/>
      <c r="BC803" s="92"/>
      <c r="BD803" s="92"/>
      <c r="BE803" s="92"/>
      <c r="BF803" s="92"/>
      <c r="BG803" s="92"/>
      <c r="BH803" s="92"/>
      <c r="BI803" s="92"/>
      <c r="BJ803" s="92"/>
      <c r="BK803" s="92"/>
      <c r="BL803" s="92"/>
      <c r="BM803" s="92"/>
      <c r="BN803" s="92"/>
    </row>
    <row r="804" spans="1:66" ht="12.75" customHeight="1">
      <c r="A804" s="92"/>
      <c r="B804" s="92"/>
      <c r="C804" s="92"/>
      <c r="D804" s="92"/>
      <c r="E804" s="92"/>
      <c r="F804" s="92"/>
      <c r="G804" s="92"/>
      <c r="H804" s="92"/>
      <c r="I804" s="92"/>
      <c r="J804" s="92"/>
      <c r="K804" s="92"/>
      <c r="L804" s="92"/>
      <c r="M804" s="92"/>
      <c r="N804" s="92"/>
      <c r="O804" s="92"/>
      <c r="P804" s="92"/>
      <c r="Q804" s="92"/>
      <c r="R804" s="92"/>
      <c r="S804" s="92"/>
      <c r="T804" s="92"/>
      <c r="U804" s="92"/>
      <c r="V804" s="92"/>
      <c r="W804" s="92"/>
      <c r="X804" s="92"/>
      <c r="Y804" s="92"/>
      <c r="Z804" s="92"/>
      <c r="AA804" s="92"/>
      <c r="AB804" s="92"/>
      <c r="AC804" s="92"/>
      <c r="AD804" s="92"/>
      <c r="AE804" s="92"/>
      <c r="AF804" s="92"/>
      <c r="AG804" s="92"/>
      <c r="AH804" s="92"/>
      <c r="AI804" s="92"/>
      <c r="AJ804" s="92"/>
      <c r="AK804" s="92"/>
      <c r="AL804" s="92"/>
      <c r="AM804" s="92"/>
      <c r="AN804" s="92"/>
      <c r="AO804" s="92"/>
      <c r="AP804" s="92"/>
      <c r="AQ804" s="92"/>
      <c r="AR804" s="92"/>
      <c r="AS804" s="92"/>
      <c r="AT804" s="92"/>
      <c r="AU804" s="92"/>
      <c r="AV804" s="92"/>
      <c r="AW804" s="92"/>
      <c r="AX804" s="92"/>
      <c r="AY804" s="92"/>
      <c r="AZ804" s="92"/>
      <c r="BA804" s="92"/>
      <c r="BB804" s="92"/>
      <c r="BC804" s="92"/>
      <c r="BD804" s="92"/>
      <c r="BE804" s="92"/>
      <c r="BF804" s="92"/>
      <c r="BG804" s="92"/>
      <c r="BH804" s="92"/>
      <c r="BI804" s="92"/>
      <c r="BJ804" s="92"/>
      <c r="BK804" s="92"/>
      <c r="BL804" s="92"/>
      <c r="BM804" s="92"/>
      <c r="BN804" s="92"/>
    </row>
    <row r="805" spans="1:66" ht="12.75" customHeight="1">
      <c r="A805" s="92"/>
      <c r="B805" s="92"/>
      <c r="C805" s="92"/>
      <c r="D805" s="92"/>
      <c r="E805" s="92"/>
      <c r="F805" s="92"/>
      <c r="G805" s="92"/>
      <c r="H805" s="92"/>
      <c r="I805" s="92"/>
      <c r="J805" s="92"/>
      <c r="K805" s="92"/>
      <c r="L805" s="92"/>
      <c r="M805" s="92"/>
      <c r="N805" s="92"/>
      <c r="O805" s="92"/>
      <c r="P805" s="92"/>
      <c r="Q805" s="92"/>
      <c r="R805" s="92"/>
      <c r="S805" s="92"/>
      <c r="T805" s="92"/>
      <c r="U805" s="92"/>
      <c r="V805" s="92"/>
      <c r="W805" s="92"/>
      <c r="X805" s="92"/>
      <c r="Y805" s="92"/>
      <c r="Z805" s="92"/>
      <c r="AA805" s="92"/>
      <c r="AB805" s="92"/>
      <c r="AC805" s="92"/>
      <c r="AD805" s="92"/>
      <c r="AE805" s="92"/>
      <c r="AF805" s="92"/>
      <c r="AG805" s="92"/>
      <c r="AH805" s="92"/>
      <c r="AI805" s="92"/>
      <c r="AJ805" s="92"/>
      <c r="AK805" s="92"/>
      <c r="AL805" s="92"/>
      <c r="AM805" s="92"/>
      <c r="AN805" s="92"/>
      <c r="AO805" s="92"/>
      <c r="AP805" s="92"/>
      <c r="AQ805" s="92"/>
      <c r="AR805" s="92"/>
      <c r="AS805" s="92"/>
      <c r="AT805" s="92"/>
      <c r="AU805" s="92"/>
      <c r="AV805" s="92"/>
      <c r="AW805" s="92"/>
      <c r="AX805" s="92"/>
      <c r="AY805" s="92"/>
      <c r="AZ805" s="92"/>
      <c r="BA805" s="92"/>
      <c r="BB805" s="92"/>
      <c r="BC805" s="92"/>
      <c r="BD805" s="92"/>
      <c r="BE805" s="92"/>
      <c r="BF805" s="92"/>
      <c r="BG805" s="92"/>
      <c r="BH805" s="92"/>
      <c r="BI805" s="92"/>
      <c r="BJ805" s="92"/>
      <c r="BK805" s="92"/>
      <c r="BL805" s="92"/>
      <c r="BM805" s="92"/>
      <c r="BN805" s="92"/>
    </row>
    <row r="806" spans="1:66" ht="12.75" customHeight="1">
      <c r="A806" s="92"/>
      <c r="B806" s="92"/>
      <c r="C806" s="92"/>
      <c r="D806" s="92"/>
      <c r="E806" s="92"/>
      <c r="F806" s="92"/>
      <c r="G806" s="92"/>
      <c r="H806" s="92"/>
      <c r="I806" s="92"/>
      <c r="J806" s="92"/>
      <c r="K806" s="92"/>
      <c r="L806" s="92"/>
      <c r="M806" s="92"/>
      <c r="N806" s="92"/>
      <c r="O806" s="92"/>
      <c r="P806" s="92"/>
      <c r="Q806" s="92"/>
      <c r="R806" s="92"/>
      <c r="S806" s="92"/>
      <c r="T806" s="92"/>
      <c r="U806" s="92"/>
      <c r="V806" s="92"/>
      <c r="W806" s="92"/>
      <c r="X806" s="92"/>
      <c r="Y806" s="92"/>
      <c r="Z806" s="92"/>
      <c r="AA806" s="92"/>
      <c r="AB806" s="92"/>
      <c r="AC806" s="92"/>
      <c r="AD806" s="92"/>
      <c r="AE806" s="92"/>
      <c r="AF806" s="92"/>
      <c r="AG806" s="92"/>
      <c r="AH806" s="92"/>
      <c r="AI806" s="92"/>
      <c r="AJ806" s="92"/>
      <c r="AK806" s="92"/>
      <c r="AL806" s="92"/>
      <c r="AM806" s="92"/>
      <c r="AN806" s="92"/>
      <c r="AO806" s="92"/>
      <c r="AP806" s="92"/>
      <c r="AQ806" s="92"/>
      <c r="AR806" s="92"/>
      <c r="AS806" s="92"/>
      <c r="AT806" s="92"/>
      <c r="AU806" s="92"/>
      <c r="AV806" s="92"/>
      <c r="AW806" s="92"/>
      <c r="AX806" s="92"/>
      <c r="AY806" s="92"/>
      <c r="AZ806" s="92"/>
      <c r="BA806" s="92"/>
      <c r="BB806" s="92"/>
      <c r="BC806" s="92"/>
      <c r="BD806" s="92"/>
      <c r="BE806" s="92"/>
      <c r="BF806" s="92"/>
      <c r="BG806" s="92"/>
      <c r="BH806" s="92"/>
      <c r="BI806" s="92"/>
      <c r="BJ806" s="92"/>
      <c r="BK806" s="92"/>
      <c r="BL806" s="92"/>
      <c r="BM806" s="92"/>
      <c r="BN806" s="92"/>
    </row>
    <row r="807" spans="1:66" ht="12.75" customHeight="1">
      <c r="A807" s="92"/>
      <c r="B807" s="92"/>
      <c r="C807" s="92"/>
      <c r="D807" s="92"/>
      <c r="E807" s="92"/>
      <c r="F807" s="92"/>
      <c r="G807" s="92"/>
      <c r="H807" s="92"/>
      <c r="I807" s="92"/>
      <c r="J807" s="92"/>
      <c r="K807" s="92"/>
      <c r="L807" s="92"/>
      <c r="M807" s="92"/>
      <c r="N807" s="92"/>
      <c r="O807" s="92"/>
      <c r="P807" s="92"/>
      <c r="Q807" s="92"/>
      <c r="R807" s="92"/>
      <c r="S807" s="92"/>
      <c r="T807" s="92"/>
      <c r="U807" s="92"/>
      <c r="V807" s="92"/>
      <c r="W807" s="92"/>
      <c r="X807" s="92"/>
      <c r="Y807" s="92"/>
      <c r="Z807" s="92"/>
      <c r="AA807" s="92"/>
      <c r="AB807" s="92"/>
      <c r="AC807" s="92"/>
      <c r="AD807" s="92"/>
      <c r="AE807" s="92"/>
      <c r="AF807" s="92"/>
      <c r="AG807" s="92"/>
      <c r="AH807" s="92"/>
      <c r="AI807" s="92"/>
      <c r="AJ807" s="92"/>
      <c r="AK807" s="92"/>
      <c r="AL807" s="92"/>
      <c r="AM807" s="92"/>
      <c r="AN807" s="92"/>
      <c r="AO807" s="92"/>
      <c r="AP807" s="92"/>
      <c r="AQ807" s="92"/>
      <c r="AR807" s="92"/>
      <c r="AS807" s="92"/>
      <c r="AT807" s="92"/>
      <c r="AU807" s="92"/>
      <c r="AV807" s="92"/>
      <c r="AW807" s="92"/>
      <c r="AX807" s="92"/>
      <c r="AY807" s="92"/>
      <c r="AZ807" s="92"/>
      <c r="BA807" s="92"/>
      <c r="BB807" s="92"/>
      <c r="BC807" s="92"/>
      <c r="BD807" s="92"/>
      <c r="BE807" s="92"/>
      <c r="BF807" s="92"/>
      <c r="BG807" s="92"/>
      <c r="BH807" s="92"/>
      <c r="BI807" s="92"/>
      <c r="BJ807" s="92"/>
      <c r="BK807" s="92"/>
      <c r="BL807" s="92"/>
      <c r="BM807" s="92"/>
      <c r="BN807" s="92"/>
    </row>
    <row r="808" spans="1:66" ht="12.75" customHeight="1">
      <c r="A808" s="92"/>
      <c r="B808" s="92"/>
      <c r="C808" s="92"/>
      <c r="D808" s="92"/>
      <c r="E808" s="92"/>
      <c r="F808" s="92"/>
      <c r="G808" s="92"/>
      <c r="H808" s="92"/>
      <c r="I808" s="92"/>
      <c r="J808" s="92"/>
      <c r="K808" s="92"/>
      <c r="L808" s="92"/>
      <c r="M808" s="92"/>
      <c r="N808" s="92"/>
      <c r="O808" s="92"/>
      <c r="P808" s="92"/>
      <c r="Q808" s="92"/>
      <c r="R808" s="92"/>
      <c r="S808" s="92"/>
      <c r="T808" s="92"/>
      <c r="U808" s="92"/>
      <c r="V808" s="92"/>
      <c r="W808" s="92"/>
      <c r="X808" s="92"/>
      <c r="Y808" s="92"/>
      <c r="Z808" s="92"/>
      <c r="AA808" s="92"/>
      <c r="AB808" s="92"/>
      <c r="AC808" s="92"/>
      <c r="AD808" s="92"/>
      <c r="AE808" s="92"/>
      <c r="AF808" s="92"/>
      <c r="AG808" s="92"/>
      <c r="AH808" s="92"/>
      <c r="AI808" s="92"/>
      <c r="AJ808" s="92"/>
      <c r="AK808" s="92"/>
      <c r="AL808" s="92"/>
      <c r="AM808" s="92"/>
      <c r="AN808" s="92"/>
      <c r="AO808" s="92"/>
      <c r="AP808" s="92"/>
      <c r="AQ808" s="92"/>
      <c r="AR808" s="92"/>
      <c r="AS808" s="92"/>
      <c r="AT808" s="92"/>
      <c r="AU808" s="92"/>
      <c r="AV808" s="92"/>
      <c r="AW808" s="92"/>
      <c r="AX808" s="92"/>
      <c r="AY808" s="92"/>
      <c r="AZ808" s="92"/>
      <c r="BA808" s="92"/>
      <c r="BB808" s="92"/>
      <c r="BC808" s="92"/>
      <c r="BD808" s="92"/>
      <c r="BE808" s="92"/>
      <c r="BF808" s="92"/>
      <c r="BG808" s="92"/>
      <c r="BH808" s="92"/>
      <c r="BI808" s="92"/>
      <c r="BJ808" s="92"/>
      <c r="BK808" s="92"/>
      <c r="BL808" s="92"/>
      <c r="BM808" s="92"/>
      <c r="BN808" s="92"/>
    </row>
    <row r="809" spans="1:66" ht="12.75" customHeight="1">
      <c r="A809" s="92"/>
      <c r="B809" s="92"/>
      <c r="C809" s="92"/>
      <c r="D809" s="92"/>
      <c r="E809" s="92"/>
      <c r="F809" s="92"/>
      <c r="G809" s="92"/>
      <c r="H809" s="92"/>
      <c r="I809" s="92"/>
      <c r="J809" s="92"/>
      <c r="K809" s="92"/>
      <c r="L809" s="92"/>
      <c r="M809" s="92"/>
      <c r="N809" s="92"/>
      <c r="O809" s="92"/>
      <c r="P809" s="92"/>
      <c r="Q809" s="92"/>
      <c r="R809" s="92"/>
      <c r="S809" s="92"/>
      <c r="T809" s="92"/>
      <c r="U809" s="92"/>
      <c r="V809" s="92"/>
      <c r="W809" s="92"/>
      <c r="X809" s="92"/>
      <c r="Y809" s="92"/>
      <c r="Z809" s="92"/>
      <c r="AA809" s="92"/>
      <c r="AB809" s="92"/>
      <c r="AC809" s="92"/>
      <c r="AD809" s="92"/>
      <c r="AE809" s="92"/>
      <c r="AF809" s="92"/>
      <c r="AG809" s="92"/>
      <c r="AH809" s="92"/>
      <c r="AI809" s="92"/>
      <c r="AJ809" s="92"/>
      <c r="AK809" s="92"/>
      <c r="AL809" s="92"/>
      <c r="AM809" s="92"/>
      <c r="AN809" s="92"/>
      <c r="AO809" s="92"/>
      <c r="AP809" s="92"/>
      <c r="AQ809" s="92"/>
      <c r="AR809" s="92"/>
      <c r="AS809" s="92"/>
      <c r="AT809" s="92"/>
      <c r="AU809" s="92"/>
      <c r="AV809" s="92"/>
      <c r="AW809" s="92"/>
      <c r="AX809" s="92"/>
      <c r="AY809" s="92"/>
      <c r="AZ809" s="92"/>
      <c r="BA809" s="92"/>
      <c r="BB809" s="92"/>
      <c r="BC809" s="92"/>
      <c r="BD809" s="92"/>
      <c r="BE809" s="92"/>
      <c r="BF809" s="92"/>
      <c r="BG809" s="92"/>
      <c r="BH809" s="92"/>
      <c r="BI809" s="92"/>
      <c r="BJ809" s="92"/>
      <c r="BK809" s="92"/>
      <c r="BL809" s="92"/>
      <c r="BM809" s="92"/>
      <c r="BN809" s="92"/>
    </row>
    <row r="810" spans="1:66" ht="12.75" customHeight="1">
      <c r="A810" s="92"/>
      <c r="B810" s="92"/>
      <c r="C810" s="92"/>
      <c r="D810" s="92"/>
      <c r="E810" s="92"/>
      <c r="F810" s="92"/>
      <c r="G810" s="92"/>
      <c r="H810" s="92"/>
      <c r="I810" s="92"/>
      <c r="J810" s="92"/>
      <c r="K810" s="92"/>
      <c r="L810" s="92"/>
      <c r="M810" s="92"/>
      <c r="N810" s="92"/>
      <c r="O810" s="92"/>
      <c r="P810" s="92"/>
      <c r="Q810" s="92"/>
      <c r="R810" s="92"/>
      <c r="S810" s="92"/>
      <c r="T810" s="92"/>
      <c r="U810" s="92"/>
      <c r="V810" s="92"/>
      <c r="W810" s="92"/>
      <c r="X810" s="92"/>
      <c r="Y810" s="92"/>
      <c r="Z810" s="92"/>
      <c r="AA810" s="92"/>
      <c r="AB810" s="92"/>
      <c r="AC810" s="92"/>
      <c r="AD810" s="92"/>
      <c r="AE810" s="92"/>
      <c r="AF810" s="92"/>
      <c r="AG810" s="92"/>
      <c r="AH810" s="92"/>
      <c r="AI810" s="92"/>
      <c r="AJ810" s="92"/>
      <c r="AK810" s="92"/>
      <c r="AL810" s="92"/>
      <c r="AM810" s="92"/>
      <c r="AN810" s="92"/>
      <c r="AO810" s="92"/>
      <c r="AP810" s="92"/>
      <c r="AQ810" s="92"/>
      <c r="AR810" s="92"/>
      <c r="AS810" s="92"/>
      <c r="AT810" s="92"/>
      <c r="AU810" s="92"/>
      <c r="AV810" s="92"/>
      <c r="AW810" s="92"/>
      <c r="AX810" s="92"/>
      <c r="AY810" s="92"/>
      <c r="AZ810" s="92"/>
      <c r="BA810" s="92"/>
      <c r="BB810" s="92"/>
      <c r="BC810" s="92"/>
      <c r="BD810" s="92"/>
      <c r="BE810" s="92"/>
      <c r="BF810" s="92"/>
      <c r="BG810" s="92"/>
      <c r="BH810" s="92"/>
      <c r="BI810" s="92"/>
      <c r="BJ810" s="92"/>
      <c r="BK810" s="92"/>
      <c r="BL810" s="92"/>
      <c r="BM810" s="92"/>
      <c r="BN810" s="92"/>
    </row>
    <row r="811" spans="1:66" ht="12.75" customHeight="1">
      <c r="A811" s="92"/>
      <c r="B811" s="92"/>
      <c r="C811" s="92"/>
      <c r="D811" s="92"/>
      <c r="E811" s="92"/>
      <c r="F811" s="92"/>
      <c r="G811" s="92"/>
      <c r="H811" s="92"/>
      <c r="I811" s="92"/>
      <c r="J811" s="92"/>
      <c r="K811" s="92"/>
      <c r="L811" s="92"/>
      <c r="M811" s="92"/>
      <c r="N811" s="92"/>
      <c r="O811" s="92"/>
      <c r="P811" s="92"/>
      <c r="Q811" s="92"/>
      <c r="R811" s="92"/>
      <c r="S811" s="92"/>
      <c r="T811" s="92"/>
      <c r="U811" s="92"/>
      <c r="V811" s="92"/>
      <c r="W811" s="92"/>
      <c r="X811" s="92"/>
      <c r="Y811" s="92"/>
      <c r="Z811" s="92"/>
      <c r="AA811" s="92"/>
      <c r="AB811" s="92"/>
      <c r="AC811" s="92"/>
      <c r="AD811" s="92"/>
      <c r="AE811" s="92"/>
      <c r="AF811" s="92"/>
      <c r="AG811" s="92"/>
      <c r="AH811" s="92"/>
      <c r="AI811" s="92"/>
      <c r="AJ811" s="92"/>
      <c r="AK811" s="92"/>
      <c r="AL811" s="92"/>
      <c r="AM811" s="92"/>
      <c r="AN811" s="92"/>
      <c r="AO811" s="92"/>
      <c r="AP811" s="92"/>
      <c r="AQ811" s="92"/>
      <c r="AR811" s="92"/>
      <c r="AS811" s="92"/>
      <c r="AT811" s="92"/>
      <c r="AU811" s="92"/>
      <c r="AV811" s="92"/>
      <c r="AW811" s="92"/>
      <c r="AX811" s="92"/>
      <c r="AY811" s="92"/>
      <c r="AZ811" s="92"/>
      <c r="BA811" s="92"/>
      <c r="BB811" s="92"/>
      <c r="BC811" s="92"/>
      <c r="BD811" s="92"/>
      <c r="BE811" s="92"/>
      <c r="BF811" s="92"/>
      <c r="BG811" s="92"/>
      <c r="BH811" s="92"/>
      <c r="BI811" s="92"/>
      <c r="BJ811" s="92"/>
      <c r="BK811" s="92"/>
      <c r="BL811" s="92"/>
      <c r="BM811" s="92"/>
      <c r="BN811" s="92"/>
    </row>
    <row r="812" spans="1:66" ht="12.75" customHeight="1">
      <c r="A812" s="92"/>
      <c r="B812" s="92"/>
      <c r="C812" s="92"/>
      <c r="D812" s="92"/>
      <c r="E812" s="92"/>
      <c r="F812" s="92"/>
      <c r="G812" s="92"/>
      <c r="H812" s="92"/>
      <c r="I812" s="92"/>
      <c r="J812" s="92"/>
      <c r="K812" s="92"/>
      <c r="L812" s="92"/>
      <c r="M812" s="92"/>
      <c r="N812" s="92"/>
      <c r="O812" s="92"/>
      <c r="P812" s="92"/>
      <c r="Q812" s="92"/>
      <c r="R812" s="92"/>
      <c r="S812" s="92"/>
      <c r="T812" s="92"/>
      <c r="U812" s="92"/>
      <c r="V812" s="92"/>
      <c r="W812" s="92"/>
      <c r="X812" s="92"/>
      <c r="Y812" s="92"/>
      <c r="Z812" s="92"/>
      <c r="AA812" s="92"/>
      <c r="AB812" s="92"/>
      <c r="AC812" s="92"/>
      <c r="AD812" s="92"/>
      <c r="AE812" s="92"/>
      <c r="AF812" s="92"/>
      <c r="AG812" s="92"/>
      <c r="AH812" s="92"/>
      <c r="AI812" s="92"/>
      <c r="AJ812" s="92"/>
      <c r="AK812" s="92"/>
      <c r="AL812" s="92"/>
      <c r="AM812" s="92"/>
      <c r="AN812" s="92"/>
      <c r="AO812" s="92"/>
      <c r="AP812" s="92"/>
      <c r="AQ812" s="92"/>
      <c r="AR812" s="92"/>
      <c r="AS812" s="92"/>
      <c r="AT812" s="92"/>
      <c r="AU812" s="92"/>
      <c r="AV812" s="92"/>
      <c r="AW812" s="92"/>
      <c r="AX812" s="92"/>
      <c r="AY812" s="92"/>
      <c r="AZ812" s="92"/>
      <c r="BA812" s="92"/>
      <c r="BB812" s="92"/>
      <c r="BC812" s="92"/>
      <c r="BD812" s="92"/>
      <c r="BE812" s="92"/>
      <c r="BF812" s="92"/>
      <c r="BG812" s="92"/>
      <c r="BH812" s="92"/>
      <c r="BI812" s="92"/>
      <c r="BJ812" s="92"/>
      <c r="BK812" s="92"/>
      <c r="BL812" s="92"/>
      <c r="BM812" s="92"/>
      <c r="BN812" s="92"/>
    </row>
    <row r="813" spans="1:66" ht="12.75" customHeight="1">
      <c r="A813" s="92"/>
      <c r="B813" s="92"/>
      <c r="C813" s="92"/>
      <c r="D813" s="92"/>
      <c r="E813" s="92"/>
      <c r="F813" s="92"/>
      <c r="G813" s="92"/>
      <c r="H813" s="92"/>
      <c r="I813" s="92"/>
      <c r="J813" s="92"/>
      <c r="K813" s="92"/>
      <c r="L813" s="92"/>
      <c r="M813" s="92"/>
      <c r="N813" s="92"/>
      <c r="O813" s="92"/>
      <c r="P813" s="92"/>
      <c r="Q813" s="92"/>
      <c r="R813" s="92"/>
      <c r="S813" s="92"/>
      <c r="T813" s="92"/>
      <c r="U813" s="92"/>
      <c r="V813" s="92"/>
      <c r="W813" s="92"/>
      <c r="X813" s="92"/>
      <c r="Y813" s="92"/>
      <c r="Z813" s="92"/>
      <c r="AA813" s="92"/>
      <c r="AB813" s="92"/>
      <c r="AC813" s="92"/>
      <c r="AD813" s="92"/>
      <c r="AE813" s="92"/>
      <c r="AF813" s="92"/>
      <c r="AG813" s="92"/>
      <c r="AH813" s="92"/>
      <c r="AI813" s="92"/>
      <c r="AJ813" s="92"/>
      <c r="AK813" s="92"/>
      <c r="AL813" s="92"/>
      <c r="AM813" s="92"/>
      <c r="AN813" s="92"/>
      <c r="AO813" s="92"/>
      <c r="AP813" s="92"/>
      <c r="AQ813" s="92"/>
      <c r="AR813" s="92"/>
      <c r="AS813" s="92"/>
      <c r="AT813" s="92"/>
      <c r="AU813" s="92"/>
      <c r="AV813" s="92"/>
      <c r="AW813" s="92"/>
      <c r="AX813" s="92"/>
      <c r="AY813" s="92"/>
      <c r="AZ813" s="92"/>
      <c r="BA813" s="92"/>
      <c r="BB813" s="92"/>
      <c r="BC813" s="92"/>
      <c r="BD813" s="92"/>
      <c r="BE813" s="92"/>
      <c r="BF813" s="92"/>
      <c r="BG813" s="92"/>
      <c r="BH813" s="92"/>
      <c r="BI813" s="92"/>
      <c r="BJ813" s="92"/>
      <c r="BK813" s="92"/>
      <c r="BL813" s="92"/>
      <c r="BM813" s="92"/>
      <c r="BN813" s="92"/>
    </row>
    <row r="814" spans="1:66" ht="12.75" customHeight="1">
      <c r="A814" s="92"/>
      <c r="B814" s="92"/>
      <c r="C814" s="92"/>
      <c r="D814" s="92"/>
      <c r="E814" s="92"/>
      <c r="F814" s="92"/>
      <c r="G814" s="92"/>
      <c r="H814" s="92"/>
      <c r="I814" s="92"/>
      <c r="J814" s="92"/>
      <c r="K814" s="92"/>
      <c r="L814" s="92"/>
      <c r="M814" s="92"/>
      <c r="N814" s="92"/>
      <c r="O814" s="92"/>
      <c r="P814" s="92"/>
      <c r="Q814" s="92"/>
      <c r="R814" s="92"/>
      <c r="S814" s="92"/>
      <c r="T814" s="92"/>
      <c r="U814" s="92"/>
      <c r="V814" s="92"/>
      <c r="W814" s="92"/>
      <c r="X814" s="92"/>
      <c r="Y814" s="92"/>
      <c r="Z814" s="92"/>
      <c r="AA814" s="92"/>
      <c r="AB814" s="92"/>
      <c r="AC814" s="92"/>
      <c r="AD814" s="92"/>
      <c r="AE814" s="92"/>
      <c r="AF814" s="92"/>
      <c r="AG814" s="92"/>
      <c r="AH814" s="92"/>
      <c r="AI814" s="92"/>
      <c r="AJ814" s="92"/>
      <c r="AK814" s="92"/>
      <c r="AL814" s="92"/>
      <c r="AM814" s="92"/>
      <c r="AN814" s="92"/>
      <c r="AO814" s="92"/>
      <c r="AP814" s="92"/>
      <c r="AQ814" s="92"/>
      <c r="AR814" s="92"/>
      <c r="AS814" s="92"/>
      <c r="AT814" s="92"/>
      <c r="AU814" s="92"/>
      <c r="AV814" s="92"/>
      <c r="AW814" s="92"/>
      <c r="AX814" s="92"/>
      <c r="AY814" s="92"/>
      <c r="AZ814" s="92"/>
      <c r="BA814" s="92"/>
      <c r="BB814" s="92"/>
      <c r="BC814" s="92"/>
      <c r="BD814" s="92"/>
      <c r="BE814" s="92"/>
      <c r="BF814" s="92"/>
      <c r="BG814" s="92"/>
      <c r="BH814" s="92"/>
      <c r="BI814" s="92"/>
      <c r="BJ814" s="92"/>
      <c r="BK814" s="92"/>
      <c r="BL814" s="92"/>
      <c r="BM814" s="92"/>
      <c r="BN814" s="92"/>
    </row>
    <row r="815" spans="1:66" ht="12.75" customHeight="1">
      <c r="A815" s="92"/>
      <c r="B815" s="92"/>
      <c r="C815" s="92"/>
      <c r="D815" s="92"/>
      <c r="E815" s="92"/>
      <c r="F815" s="92"/>
      <c r="G815" s="92"/>
      <c r="H815" s="92"/>
      <c r="I815" s="92"/>
      <c r="J815" s="92"/>
      <c r="K815" s="92"/>
      <c r="L815" s="92"/>
      <c r="M815" s="92"/>
      <c r="N815" s="92"/>
      <c r="O815" s="92"/>
      <c r="P815" s="92"/>
      <c r="Q815" s="92"/>
      <c r="R815" s="92"/>
      <c r="S815" s="92"/>
      <c r="T815" s="92"/>
      <c r="U815" s="92"/>
      <c r="V815" s="92"/>
      <c r="W815" s="92"/>
      <c r="X815" s="92"/>
      <c r="Y815" s="92"/>
      <c r="Z815" s="92"/>
      <c r="AA815" s="92"/>
      <c r="AB815" s="92"/>
      <c r="AC815" s="92"/>
      <c r="AD815" s="92"/>
      <c r="AE815" s="92"/>
      <c r="AF815" s="92"/>
      <c r="AG815" s="92"/>
      <c r="AH815" s="92"/>
      <c r="AI815" s="92"/>
      <c r="AJ815" s="92"/>
      <c r="AK815" s="92"/>
      <c r="AL815" s="92"/>
      <c r="AM815" s="92"/>
      <c r="AN815" s="92"/>
      <c r="AO815" s="92"/>
      <c r="AP815" s="92"/>
      <c r="AQ815" s="92"/>
      <c r="AR815" s="92"/>
      <c r="AS815" s="92"/>
      <c r="AT815" s="92"/>
      <c r="AU815" s="92"/>
      <c r="AV815" s="92"/>
      <c r="AW815" s="92"/>
      <c r="AX815" s="92"/>
      <c r="AY815" s="92"/>
      <c r="AZ815" s="92"/>
      <c r="BA815" s="92"/>
      <c r="BB815" s="92"/>
      <c r="BC815" s="92"/>
      <c r="BD815" s="92"/>
      <c r="BE815" s="92"/>
      <c r="BF815" s="92"/>
      <c r="BG815" s="92"/>
      <c r="BH815" s="92"/>
      <c r="BI815" s="92"/>
      <c r="BJ815" s="92"/>
      <c r="BK815" s="92"/>
      <c r="BL815" s="92"/>
      <c r="BM815" s="92"/>
      <c r="BN815" s="92"/>
    </row>
    <row r="816" spans="1:66" ht="12.75" customHeight="1">
      <c r="A816" s="92"/>
      <c r="B816" s="92"/>
      <c r="C816" s="92"/>
      <c r="D816" s="92"/>
      <c r="E816" s="92"/>
      <c r="F816" s="92"/>
      <c r="G816" s="92"/>
      <c r="H816" s="92"/>
      <c r="I816" s="92"/>
      <c r="J816" s="92"/>
      <c r="K816" s="92"/>
      <c r="L816" s="92"/>
      <c r="M816" s="92"/>
      <c r="N816" s="92"/>
      <c r="O816" s="92"/>
      <c r="P816" s="92"/>
      <c r="Q816" s="92"/>
      <c r="R816" s="92"/>
      <c r="S816" s="92"/>
      <c r="T816" s="92"/>
      <c r="U816" s="92"/>
      <c r="V816" s="92"/>
      <c r="W816" s="92"/>
      <c r="X816" s="92"/>
      <c r="Y816" s="92"/>
      <c r="Z816" s="92"/>
      <c r="AA816" s="92"/>
      <c r="AB816" s="92"/>
      <c r="AC816" s="92"/>
      <c r="AD816" s="92"/>
      <c r="AE816" s="92"/>
      <c r="AF816" s="92"/>
      <c r="AG816" s="92"/>
      <c r="AH816" s="92"/>
      <c r="AI816" s="92"/>
      <c r="AJ816" s="92"/>
      <c r="AK816" s="92"/>
      <c r="AL816" s="92"/>
      <c r="AM816" s="92"/>
      <c r="AN816" s="92"/>
      <c r="AO816" s="92"/>
      <c r="AP816" s="92"/>
      <c r="AQ816" s="92"/>
      <c r="AR816" s="92"/>
      <c r="AS816" s="92"/>
      <c r="AT816" s="92"/>
      <c r="AU816" s="92"/>
      <c r="AV816" s="92"/>
      <c r="AW816" s="92"/>
      <c r="AX816" s="92"/>
      <c r="AY816" s="92"/>
      <c r="AZ816" s="92"/>
      <c r="BA816" s="92"/>
      <c r="BB816" s="92"/>
      <c r="BC816" s="92"/>
      <c r="BD816" s="92"/>
      <c r="BE816" s="92"/>
      <c r="BF816" s="92"/>
      <c r="BG816" s="92"/>
      <c r="BH816" s="92"/>
      <c r="BI816" s="92"/>
      <c r="BJ816" s="92"/>
      <c r="BK816" s="92"/>
      <c r="BL816" s="92"/>
      <c r="BM816" s="92"/>
      <c r="BN816" s="92"/>
    </row>
    <row r="817" spans="1:66" ht="12.75" customHeight="1">
      <c r="A817" s="92"/>
      <c r="B817" s="92"/>
      <c r="C817" s="92"/>
      <c r="D817" s="92"/>
      <c r="E817" s="92"/>
      <c r="F817" s="92"/>
      <c r="G817" s="92"/>
      <c r="H817" s="92"/>
      <c r="I817" s="92"/>
      <c r="J817" s="92"/>
      <c r="K817" s="92"/>
      <c r="L817" s="92"/>
      <c r="M817" s="92"/>
      <c r="N817" s="92"/>
      <c r="O817" s="92"/>
      <c r="P817" s="92"/>
      <c r="Q817" s="92"/>
      <c r="R817" s="92"/>
      <c r="S817" s="92"/>
      <c r="T817" s="92"/>
      <c r="U817" s="92"/>
      <c r="V817" s="92"/>
      <c r="W817" s="92"/>
      <c r="X817" s="92"/>
      <c r="Y817" s="92"/>
      <c r="Z817" s="92"/>
      <c r="AA817" s="92"/>
      <c r="AB817" s="92"/>
      <c r="AC817" s="92"/>
      <c r="AD817" s="92"/>
      <c r="AE817" s="92"/>
      <c r="AF817" s="92"/>
      <c r="AG817" s="92"/>
      <c r="AH817" s="92"/>
      <c r="AI817" s="92"/>
      <c r="AJ817" s="92"/>
      <c r="AK817" s="92"/>
      <c r="AL817" s="92"/>
      <c r="AM817" s="92"/>
      <c r="AN817" s="92"/>
      <c r="AO817" s="92"/>
      <c r="AP817" s="92"/>
      <c r="AQ817" s="92"/>
      <c r="AR817" s="92"/>
      <c r="AS817" s="92"/>
      <c r="AT817" s="92"/>
      <c r="AU817" s="92"/>
      <c r="AV817" s="92"/>
      <c r="AW817" s="92"/>
      <c r="AX817" s="92"/>
      <c r="AY817" s="92"/>
      <c r="AZ817" s="92"/>
      <c r="BA817" s="92"/>
      <c r="BB817" s="92"/>
      <c r="BC817" s="92"/>
      <c r="BD817" s="92"/>
      <c r="BE817" s="92"/>
      <c r="BF817" s="92"/>
      <c r="BG817" s="92"/>
      <c r="BH817" s="92"/>
      <c r="BI817" s="92"/>
      <c r="BJ817" s="92"/>
      <c r="BK817" s="92"/>
      <c r="BL817" s="92"/>
      <c r="BM817" s="92"/>
      <c r="BN817" s="92"/>
    </row>
    <row r="818" spans="1:66" ht="12.75" customHeight="1">
      <c r="A818" s="92"/>
      <c r="B818" s="92"/>
      <c r="C818" s="92"/>
      <c r="D818" s="92"/>
      <c r="E818" s="92"/>
      <c r="F818" s="92"/>
      <c r="G818" s="92"/>
      <c r="H818" s="92"/>
      <c r="I818" s="92"/>
      <c r="J818" s="92"/>
      <c r="K818" s="92"/>
      <c r="L818" s="92"/>
      <c r="M818" s="92"/>
      <c r="N818" s="92"/>
      <c r="O818" s="92"/>
      <c r="P818" s="92"/>
      <c r="Q818" s="92"/>
      <c r="R818" s="92"/>
      <c r="S818" s="92"/>
      <c r="T818" s="92"/>
      <c r="U818" s="92"/>
      <c r="V818" s="92"/>
      <c r="W818" s="92"/>
      <c r="X818" s="92"/>
      <c r="Y818" s="92"/>
      <c r="Z818" s="92"/>
      <c r="AA818" s="92"/>
      <c r="AB818" s="92"/>
      <c r="AC818" s="92"/>
      <c r="AD818" s="92"/>
      <c r="AE818" s="92"/>
      <c r="AF818" s="92"/>
      <c r="AG818" s="92"/>
      <c r="AH818" s="92"/>
      <c r="AI818" s="92"/>
      <c r="AJ818" s="92"/>
      <c r="AK818" s="92"/>
      <c r="AL818" s="92"/>
      <c r="AM818" s="92"/>
      <c r="AN818" s="92"/>
      <c r="AO818" s="92"/>
      <c r="AP818" s="92"/>
      <c r="AQ818" s="92"/>
      <c r="AR818" s="92"/>
      <c r="AS818" s="92"/>
      <c r="AT818" s="92"/>
      <c r="AU818" s="92"/>
      <c r="AV818" s="92"/>
      <c r="AW818" s="92"/>
      <c r="AX818" s="92"/>
      <c r="AY818" s="92"/>
      <c r="AZ818" s="92"/>
      <c r="BA818" s="92"/>
      <c r="BB818" s="92"/>
      <c r="BC818" s="92"/>
      <c r="BD818" s="92"/>
      <c r="BE818" s="92"/>
      <c r="BF818" s="92"/>
      <c r="BG818" s="92"/>
      <c r="BH818" s="92"/>
      <c r="BI818" s="92"/>
      <c r="BJ818" s="92"/>
      <c r="BK818" s="92"/>
      <c r="BL818" s="92"/>
      <c r="BM818" s="92"/>
      <c r="BN818" s="92"/>
    </row>
    <row r="819" spans="1:66" ht="12.75" customHeight="1">
      <c r="A819" s="92"/>
      <c r="B819" s="92"/>
      <c r="C819" s="92"/>
      <c r="D819" s="92"/>
      <c r="E819" s="92"/>
      <c r="F819" s="92"/>
      <c r="G819" s="92"/>
      <c r="H819" s="92"/>
      <c r="I819" s="92"/>
      <c r="J819" s="92"/>
      <c r="K819" s="92"/>
      <c r="L819" s="92"/>
      <c r="M819" s="92"/>
      <c r="N819" s="92"/>
      <c r="O819" s="92"/>
      <c r="P819" s="92"/>
      <c r="Q819" s="92"/>
      <c r="R819" s="92"/>
      <c r="S819" s="92"/>
      <c r="T819" s="92"/>
      <c r="U819" s="92"/>
      <c r="V819" s="92"/>
      <c r="W819" s="92"/>
      <c r="X819" s="92"/>
      <c r="Y819" s="92"/>
      <c r="Z819" s="92"/>
      <c r="AA819" s="92"/>
      <c r="AB819" s="92"/>
      <c r="AC819" s="92"/>
      <c r="AD819" s="92"/>
      <c r="AE819" s="92"/>
      <c r="AF819" s="92"/>
      <c r="AG819" s="92"/>
      <c r="AH819" s="92"/>
      <c r="AI819" s="92"/>
      <c r="AJ819" s="92"/>
      <c r="AK819" s="92"/>
      <c r="AL819" s="92"/>
      <c r="AM819" s="92"/>
      <c r="AN819" s="92"/>
      <c r="AO819" s="92"/>
      <c r="AP819" s="92"/>
      <c r="AQ819" s="92"/>
      <c r="AR819" s="92"/>
      <c r="AS819" s="92"/>
      <c r="AT819" s="92"/>
      <c r="AU819" s="92"/>
      <c r="AV819" s="92"/>
      <c r="AW819" s="92"/>
      <c r="AX819" s="92"/>
      <c r="AY819" s="92"/>
      <c r="AZ819" s="92"/>
      <c r="BA819" s="92"/>
      <c r="BB819" s="92"/>
      <c r="BC819" s="92"/>
      <c r="BD819" s="92"/>
      <c r="BE819" s="92"/>
      <c r="BF819" s="92"/>
      <c r="BG819" s="92"/>
      <c r="BH819" s="92"/>
      <c r="BI819" s="92"/>
      <c r="BJ819" s="92"/>
      <c r="BK819" s="92"/>
      <c r="BL819" s="92"/>
      <c r="BM819" s="92"/>
      <c r="BN819" s="92"/>
    </row>
    <row r="820" spans="1:66" ht="12.75" customHeight="1">
      <c r="A820" s="92"/>
      <c r="B820" s="92"/>
      <c r="C820" s="92"/>
      <c r="D820" s="92"/>
      <c r="E820" s="92"/>
      <c r="F820" s="92"/>
      <c r="G820" s="92"/>
      <c r="H820" s="92"/>
      <c r="I820" s="92"/>
      <c r="J820" s="92"/>
      <c r="K820" s="92"/>
      <c r="L820" s="92"/>
      <c r="M820" s="92"/>
      <c r="N820" s="92"/>
      <c r="O820" s="92"/>
      <c r="P820" s="92"/>
      <c r="Q820" s="92"/>
      <c r="R820" s="92"/>
      <c r="S820" s="92"/>
      <c r="T820" s="92"/>
      <c r="U820" s="92"/>
      <c r="V820" s="92"/>
      <c r="W820" s="92"/>
      <c r="X820" s="92"/>
      <c r="Y820" s="92"/>
      <c r="Z820" s="92"/>
      <c r="AA820" s="92"/>
      <c r="AB820" s="92"/>
      <c r="AC820" s="92"/>
      <c r="AD820" s="92"/>
      <c r="AE820" s="92"/>
      <c r="AF820" s="92"/>
      <c r="AG820" s="92"/>
      <c r="AH820" s="92"/>
      <c r="AI820" s="92"/>
      <c r="AJ820" s="92"/>
      <c r="AK820" s="92"/>
      <c r="AL820" s="92"/>
      <c r="AM820" s="92"/>
      <c r="AN820" s="92"/>
      <c r="AO820" s="92"/>
      <c r="AP820" s="92"/>
      <c r="AQ820" s="92"/>
      <c r="AR820" s="92"/>
      <c r="AS820" s="92"/>
      <c r="AT820" s="92"/>
      <c r="AU820" s="92"/>
      <c r="AV820" s="92"/>
      <c r="AW820" s="92"/>
      <c r="AX820" s="92"/>
      <c r="AY820" s="92"/>
      <c r="AZ820" s="92"/>
      <c r="BA820" s="92"/>
      <c r="BB820" s="92"/>
      <c r="BC820" s="92"/>
      <c r="BD820" s="92"/>
      <c r="BE820" s="92"/>
      <c r="BF820" s="92"/>
      <c r="BG820" s="92"/>
      <c r="BH820" s="92"/>
      <c r="BI820" s="92"/>
      <c r="BJ820" s="92"/>
      <c r="BK820" s="92"/>
      <c r="BL820" s="92"/>
      <c r="BM820" s="92"/>
      <c r="BN820" s="92"/>
    </row>
    <row r="821" spans="1:66" ht="12.75" customHeight="1">
      <c r="A821" s="92"/>
      <c r="B821" s="92"/>
      <c r="C821" s="92"/>
      <c r="D821" s="92"/>
      <c r="E821" s="92"/>
      <c r="F821" s="92"/>
      <c r="G821" s="92"/>
      <c r="H821" s="92"/>
      <c r="I821" s="92"/>
      <c r="J821" s="92"/>
      <c r="K821" s="92"/>
      <c r="L821" s="92"/>
      <c r="M821" s="92"/>
      <c r="N821" s="92"/>
      <c r="O821" s="92"/>
      <c r="P821" s="92"/>
      <c r="Q821" s="92"/>
      <c r="R821" s="92"/>
      <c r="S821" s="92"/>
      <c r="T821" s="92"/>
      <c r="U821" s="92"/>
      <c r="V821" s="92"/>
      <c r="W821" s="92"/>
      <c r="X821" s="92"/>
      <c r="Y821" s="92"/>
      <c r="Z821" s="92"/>
      <c r="AA821" s="92"/>
      <c r="AB821" s="92"/>
      <c r="AC821" s="92"/>
      <c r="AD821" s="92"/>
      <c r="AE821" s="92"/>
      <c r="AF821" s="92"/>
      <c r="AG821" s="92"/>
      <c r="AH821" s="92"/>
      <c r="AI821" s="92"/>
      <c r="AJ821" s="92"/>
      <c r="AK821" s="92"/>
      <c r="AL821" s="92"/>
      <c r="AM821" s="92"/>
      <c r="AN821" s="92"/>
      <c r="AO821" s="92"/>
      <c r="AP821" s="92"/>
      <c r="AQ821" s="92"/>
      <c r="AR821" s="92"/>
      <c r="AS821" s="92"/>
      <c r="AT821" s="92"/>
      <c r="AU821" s="92"/>
      <c r="AV821" s="92"/>
      <c r="AW821" s="92"/>
      <c r="AX821" s="92"/>
      <c r="AY821" s="92"/>
      <c r="AZ821" s="92"/>
      <c r="BA821" s="92"/>
      <c r="BB821" s="92"/>
      <c r="BC821" s="92"/>
      <c r="BD821" s="92"/>
      <c r="BE821" s="92"/>
      <c r="BF821" s="92"/>
      <c r="BG821" s="92"/>
      <c r="BH821" s="92"/>
      <c r="BI821" s="92"/>
      <c r="BJ821" s="92"/>
      <c r="BK821" s="92"/>
      <c r="BL821" s="92"/>
      <c r="BM821" s="92"/>
      <c r="BN821" s="92"/>
    </row>
    <row r="822" spans="1:66" ht="12.75" customHeight="1">
      <c r="A822" s="92"/>
      <c r="B822" s="92"/>
      <c r="C822" s="92"/>
      <c r="D822" s="92"/>
      <c r="E822" s="92"/>
      <c r="F822" s="92"/>
      <c r="G822" s="92"/>
      <c r="H822" s="92"/>
      <c r="I822" s="92"/>
      <c r="J822" s="92"/>
      <c r="K822" s="92"/>
      <c r="L822" s="92"/>
      <c r="M822" s="92"/>
      <c r="N822" s="92"/>
      <c r="O822" s="92"/>
      <c r="P822" s="92"/>
      <c r="Q822" s="92"/>
      <c r="R822" s="92"/>
      <c r="S822" s="92"/>
      <c r="T822" s="92"/>
      <c r="U822" s="92"/>
      <c r="V822" s="92"/>
      <c r="W822" s="92"/>
      <c r="X822" s="92"/>
      <c r="Y822" s="92"/>
      <c r="Z822" s="92"/>
      <c r="AA822" s="92"/>
      <c r="AB822" s="92"/>
      <c r="AC822" s="92"/>
      <c r="AD822" s="92"/>
      <c r="AE822" s="92"/>
      <c r="AF822" s="92"/>
      <c r="AG822" s="92"/>
      <c r="AH822" s="92"/>
      <c r="AI822" s="92"/>
      <c r="AJ822" s="92"/>
      <c r="AK822" s="92"/>
      <c r="AL822" s="92"/>
      <c r="AM822" s="92"/>
      <c r="AN822" s="92"/>
      <c r="AO822" s="92"/>
      <c r="AP822" s="92"/>
      <c r="AQ822" s="92"/>
      <c r="AR822" s="92"/>
      <c r="AS822" s="92"/>
      <c r="AT822" s="92"/>
      <c r="AU822" s="92"/>
      <c r="AV822" s="92"/>
      <c r="AW822" s="92"/>
      <c r="AX822" s="92"/>
      <c r="AY822" s="92"/>
      <c r="AZ822" s="92"/>
      <c r="BA822" s="92"/>
      <c r="BB822" s="92"/>
      <c r="BC822" s="92"/>
      <c r="BD822" s="92"/>
      <c r="BE822" s="92"/>
      <c r="BF822" s="92"/>
      <c r="BG822" s="92"/>
      <c r="BH822" s="92"/>
      <c r="BI822" s="92"/>
      <c r="BJ822" s="92"/>
      <c r="BK822" s="92"/>
      <c r="BL822" s="92"/>
      <c r="BM822" s="92"/>
      <c r="BN822" s="92"/>
    </row>
    <row r="823" spans="1:66" ht="12.75" customHeight="1">
      <c r="A823" s="92"/>
      <c r="B823" s="92"/>
      <c r="C823" s="92"/>
      <c r="D823" s="92"/>
      <c r="E823" s="92"/>
      <c r="F823" s="92"/>
      <c r="G823" s="92"/>
      <c r="H823" s="92"/>
      <c r="I823" s="92"/>
      <c r="J823" s="92"/>
      <c r="K823" s="92"/>
      <c r="L823" s="92"/>
      <c r="M823" s="92"/>
      <c r="N823" s="92"/>
      <c r="O823" s="92"/>
      <c r="P823" s="92"/>
      <c r="Q823" s="92"/>
      <c r="R823" s="92"/>
      <c r="S823" s="92"/>
      <c r="T823" s="92"/>
      <c r="U823" s="92"/>
      <c r="V823" s="92"/>
      <c r="W823" s="92"/>
      <c r="X823" s="92"/>
      <c r="Y823" s="92"/>
      <c r="Z823" s="92"/>
      <c r="AA823" s="92"/>
      <c r="AB823" s="92"/>
      <c r="AC823" s="92"/>
      <c r="AD823" s="92"/>
      <c r="AE823" s="92"/>
      <c r="AF823" s="92"/>
      <c r="AG823" s="92"/>
      <c r="AH823" s="92"/>
      <c r="AI823" s="92"/>
      <c r="AJ823" s="92"/>
      <c r="AK823" s="92"/>
      <c r="AL823" s="92"/>
      <c r="AM823" s="92"/>
      <c r="AN823" s="92"/>
      <c r="AO823" s="92"/>
      <c r="AP823" s="92"/>
      <c r="AQ823" s="92"/>
      <c r="AR823" s="92"/>
      <c r="AS823" s="92"/>
      <c r="AT823" s="92"/>
      <c r="AU823" s="92"/>
      <c r="AV823" s="92"/>
      <c r="AW823" s="92"/>
      <c r="AX823" s="92"/>
      <c r="AY823" s="92"/>
      <c r="AZ823" s="92"/>
      <c r="BA823" s="92"/>
      <c r="BB823" s="92"/>
      <c r="BC823" s="92"/>
      <c r="BD823" s="92"/>
      <c r="BE823" s="92"/>
      <c r="BF823" s="92"/>
      <c r="BG823" s="92"/>
      <c r="BH823" s="92"/>
      <c r="BI823" s="92"/>
      <c r="BJ823" s="92"/>
      <c r="BK823" s="92"/>
      <c r="BL823" s="92"/>
      <c r="BM823" s="92"/>
      <c r="BN823" s="92"/>
    </row>
    <row r="824" spans="1:66" ht="12.75" customHeight="1">
      <c r="A824" s="92"/>
      <c r="B824" s="92"/>
      <c r="C824" s="92"/>
      <c r="D824" s="92"/>
      <c r="E824" s="92"/>
      <c r="F824" s="92"/>
      <c r="G824" s="92"/>
      <c r="H824" s="92"/>
      <c r="I824" s="92"/>
      <c r="J824" s="92"/>
      <c r="K824" s="92"/>
      <c r="L824" s="92"/>
      <c r="M824" s="92"/>
      <c r="N824" s="92"/>
      <c r="O824" s="92"/>
      <c r="P824" s="92"/>
      <c r="Q824" s="92"/>
      <c r="R824" s="92"/>
      <c r="S824" s="92"/>
      <c r="T824" s="92"/>
      <c r="U824" s="92"/>
      <c r="V824" s="92"/>
      <c r="W824" s="92"/>
      <c r="X824" s="92"/>
      <c r="Y824" s="92"/>
      <c r="Z824" s="92"/>
      <c r="AA824" s="92"/>
      <c r="AB824" s="92"/>
      <c r="AC824" s="92"/>
      <c r="AD824" s="92"/>
      <c r="AE824" s="92"/>
      <c r="AF824" s="92"/>
      <c r="AG824" s="92"/>
      <c r="AH824" s="92"/>
      <c r="AI824" s="92"/>
      <c r="AJ824" s="92"/>
      <c r="AK824" s="92"/>
      <c r="AL824" s="92"/>
      <c r="AM824" s="92"/>
      <c r="AN824" s="92"/>
      <c r="AO824" s="92"/>
      <c r="AP824" s="92"/>
      <c r="AQ824" s="92"/>
      <c r="AR824" s="92"/>
      <c r="AS824" s="92"/>
      <c r="AT824" s="92"/>
      <c r="AU824" s="92"/>
      <c r="AV824" s="92"/>
      <c r="AW824" s="92"/>
      <c r="AX824" s="92"/>
      <c r="AY824" s="92"/>
      <c r="AZ824" s="92"/>
      <c r="BA824" s="92"/>
      <c r="BB824" s="92"/>
      <c r="BC824" s="92"/>
      <c r="BD824" s="92"/>
      <c r="BE824" s="92"/>
      <c r="BF824" s="92"/>
      <c r="BG824" s="92"/>
      <c r="BH824" s="92"/>
      <c r="BI824" s="92"/>
      <c r="BJ824" s="92"/>
      <c r="BK824" s="92"/>
      <c r="BL824" s="92"/>
      <c r="BM824" s="92"/>
      <c r="BN824" s="92"/>
    </row>
    <row r="825" spans="1:66" ht="12.75" customHeight="1">
      <c r="A825" s="92"/>
      <c r="B825" s="92"/>
      <c r="C825" s="92"/>
      <c r="D825" s="92"/>
      <c r="E825" s="92"/>
      <c r="F825" s="92"/>
      <c r="G825" s="92"/>
      <c r="H825" s="92"/>
      <c r="I825" s="92"/>
      <c r="J825" s="92"/>
      <c r="K825" s="92"/>
      <c r="L825" s="92"/>
      <c r="M825" s="92"/>
      <c r="N825" s="92"/>
      <c r="O825" s="92"/>
      <c r="P825" s="92"/>
      <c r="Q825" s="92"/>
      <c r="R825" s="92"/>
      <c r="S825" s="92"/>
      <c r="T825" s="92"/>
      <c r="U825" s="92"/>
      <c r="V825" s="92"/>
      <c r="W825" s="92"/>
      <c r="X825" s="92"/>
      <c r="Y825" s="92"/>
      <c r="Z825" s="92"/>
      <c r="AA825" s="92"/>
      <c r="AB825" s="92"/>
      <c r="AC825" s="92"/>
      <c r="AD825" s="92"/>
      <c r="AE825" s="92"/>
      <c r="AF825" s="92"/>
      <c r="AG825" s="92"/>
      <c r="AH825" s="92"/>
      <c r="AI825" s="92"/>
      <c r="AJ825" s="92"/>
      <c r="AK825" s="92"/>
      <c r="AL825" s="92"/>
      <c r="AM825" s="92"/>
      <c r="AN825" s="92"/>
      <c r="AO825" s="92"/>
      <c r="AP825" s="92"/>
      <c r="AQ825" s="92"/>
      <c r="AR825" s="92"/>
      <c r="AS825" s="92"/>
      <c r="AT825" s="92"/>
      <c r="AU825" s="92"/>
      <c r="AV825" s="92"/>
      <c r="AW825" s="92"/>
      <c r="AX825" s="92"/>
      <c r="AY825" s="92"/>
      <c r="AZ825" s="92"/>
      <c r="BA825" s="92"/>
      <c r="BB825" s="92"/>
      <c r="BC825" s="92"/>
      <c r="BD825" s="92"/>
      <c r="BE825" s="92"/>
      <c r="BF825" s="92"/>
      <c r="BG825" s="92"/>
      <c r="BH825" s="92"/>
      <c r="BI825" s="92"/>
      <c r="BJ825" s="92"/>
      <c r="BK825" s="92"/>
      <c r="BL825" s="92"/>
      <c r="BM825" s="92"/>
      <c r="BN825" s="92"/>
    </row>
    <row r="826" spans="1:66" ht="12.75" customHeight="1">
      <c r="A826" s="92"/>
      <c r="B826" s="92"/>
      <c r="C826" s="92"/>
      <c r="D826" s="92"/>
      <c r="E826" s="92"/>
      <c r="F826" s="92"/>
      <c r="G826" s="92"/>
      <c r="H826" s="92"/>
      <c r="I826" s="92"/>
      <c r="J826" s="92"/>
      <c r="K826" s="92"/>
      <c r="L826" s="92"/>
      <c r="M826" s="92"/>
      <c r="N826" s="92"/>
      <c r="O826" s="92"/>
      <c r="P826" s="92"/>
      <c r="Q826" s="92"/>
      <c r="R826" s="92"/>
      <c r="S826" s="92"/>
      <c r="T826" s="92"/>
      <c r="U826" s="92"/>
      <c r="V826" s="92"/>
      <c r="W826" s="92"/>
      <c r="X826" s="92"/>
      <c r="Y826" s="92"/>
      <c r="Z826" s="92"/>
      <c r="AA826" s="92"/>
      <c r="AB826" s="92"/>
      <c r="AC826" s="92"/>
      <c r="AD826" s="92"/>
      <c r="AE826" s="92"/>
      <c r="AF826" s="92"/>
      <c r="AG826" s="92"/>
      <c r="AH826" s="92"/>
      <c r="AI826" s="92"/>
      <c r="AJ826" s="92"/>
      <c r="AK826" s="92"/>
      <c r="AL826" s="92"/>
      <c r="AM826" s="92"/>
      <c r="AN826" s="92"/>
      <c r="AO826" s="92"/>
      <c r="AP826" s="92"/>
      <c r="AQ826" s="92"/>
      <c r="AR826" s="92"/>
      <c r="AS826" s="92"/>
      <c r="AT826" s="92"/>
      <c r="AU826" s="92"/>
      <c r="AV826" s="92"/>
      <c r="AW826" s="92"/>
      <c r="AX826" s="92"/>
      <c r="AY826" s="92"/>
      <c r="AZ826" s="92"/>
      <c r="BA826" s="92"/>
      <c r="BB826" s="92"/>
      <c r="BC826" s="92"/>
      <c r="BD826" s="92"/>
      <c r="BE826" s="92"/>
      <c r="BF826" s="92"/>
      <c r="BG826" s="92"/>
      <c r="BH826" s="92"/>
      <c r="BI826" s="92"/>
      <c r="BJ826" s="92"/>
      <c r="BK826" s="92"/>
      <c r="BL826" s="92"/>
      <c r="BM826" s="92"/>
      <c r="BN826" s="92"/>
    </row>
    <row r="827" spans="1:66" ht="12.75" customHeight="1">
      <c r="A827" s="92"/>
      <c r="B827" s="92"/>
      <c r="C827" s="92"/>
      <c r="D827" s="92"/>
      <c r="E827" s="92"/>
      <c r="F827" s="92"/>
      <c r="G827" s="92"/>
      <c r="H827" s="92"/>
      <c r="I827" s="92"/>
      <c r="J827" s="92"/>
      <c r="K827" s="92"/>
      <c r="L827" s="92"/>
      <c r="M827" s="92"/>
      <c r="N827" s="92"/>
      <c r="O827" s="92"/>
      <c r="P827" s="92"/>
      <c r="Q827" s="92"/>
      <c r="R827" s="92"/>
      <c r="S827" s="92"/>
      <c r="T827" s="92"/>
      <c r="U827" s="92"/>
      <c r="V827" s="92"/>
      <c r="W827" s="92"/>
      <c r="X827" s="92"/>
      <c r="Y827" s="92"/>
      <c r="Z827" s="92"/>
      <c r="AA827" s="92"/>
      <c r="AB827" s="92"/>
      <c r="AC827" s="92"/>
      <c r="AD827" s="92"/>
      <c r="AE827" s="92"/>
      <c r="AF827" s="92"/>
      <c r="AG827" s="92"/>
      <c r="AH827" s="92"/>
      <c r="AI827" s="92"/>
      <c r="AJ827" s="92"/>
      <c r="AK827" s="92"/>
      <c r="AL827" s="92"/>
      <c r="AM827" s="92"/>
      <c r="AN827" s="92"/>
      <c r="AO827" s="92"/>
      <c r="AP827" s="92"/>
      <c r="AQ827" s="92"/>
      <c r="AR827" s="92"/>
      <c r="AS827" s="92"/>
      <c r="AT827" s="92"/>
      <c r="AU827" s="92"/>
      <c r="AV827" s="92"/>
      <c r="AW827" s="92"/>
      <c r="AX827" s="92"/>
      <c r="AY827" s="92"/>
      <c r="AZ827" s="92"/>
      <c r="BA827" s="92"/>
      <c r="BB827" s="92"/>
      <c r="BC827" s="92"/>
      <c r="BD827" s="92"/>
      <c r="BE827" s="92"/>
      <c r="BF827" s="92"/>
      <c r="BG827" s="92"/>
      <c r="BH827" s="92"/>
      <c r="BI827" s="92"/>
      <c r="BJ827" s="92"/>
      <c r="BK827" s="92"/>
      <c r="BL827" s="92"/>
      <c r="BM827" s="92"/>
      <c r="BN827" s="92"/>
    </row>
    <row r="828" spans="1:66" ht="12.75" customHeight="1">
      <c r="A828" s="92"/>
      <c r="B828" s="92"/>
      <c r="C828" s="92"/>
      <c r="D828" s="92"/>
      <c r="E828" s="92"/>
      <c r="F828" s="92"/>
      <c r="G828" s="92"/>
      <c r="H828" s="92"/>
      <c r="I828" s="92"/>
      <c r="J828" s="92"/>
      <c r="K828" s="92"/>
      <c r="L828" s="92"/>
      <c r="M828" s="92"/>
      <c r="N828" s="92"/>
      <c r="O828" s="92"/>
      <c r="P828" s="92"/>
      <c r="Q828" s="92"/>
      <c r="R828" s="92"/>
      <c r="S828" s="92"/>
      <c r="T828" s="92"/>
      <c r="U828" s="92"/>
      <c r="V828" s="92"/>
      <c r="W828" s="92"/>
      <c r="X828" s="92"/>
      <c r="Y828" s="92"/>
      <c r="Z828" s="92"/>
      <c r="AA828" s="92"/>
      <c r="AB828" s="92"/>
      <c r="AC828" s="92"/>
      <c r="AD828" s="92"/>
      <c r="AE828" s="92"/>
      <c r="AF828" s="92"/>
      <c r="AG828" s="92"/>
      <c r="AH828" s="92"/>
      <c r="AI828" s="92"/>
      <c r="AJ828" s="92"/>
      <c r="AK828" s="92"/>
      <c r="AL828" s="92"/>
      <c r="AM828" s="92"/>
      <c r="AN828" s="92"/>
      <c r="AO828" s="92"/>
      <c r="AP828" s="92"/>
      <c r="AQ828" s="92"/>
      <c r="AR828" s="92"/>
      <c r="AS828" s="92"/>
      <c r="AT828" s="92"/>
      <c r="AU828" s="92"/>
      <c r="AV828" s="92"/>
      <c r="AW828" s="92"/>
      <c r="AX828" s="92"/>
      <c r="AY828" s="92"/>
      <c r="AZ828" s="92"/>
      <c r="BA828" s="92"/>
      <c r="BB828" s="92"/>
      <c r="BC828" s="92"/>
      <c r="BD828" s="92"/>
      <c r="BE828" s="92"/>
      <c r="BF828" s="92"/>
      <c r="BG828" s="92"/>
      <c r="BH828" s="92"/>
      <c r="BI828" s="92"/>
      <c r="BJ828" s="92"/>
      <c r="BK828" s="92"/>
      <c r="BL828" s="92"/>
      <c r="BM828" s="92"/>
      <c r="BN828" s="92"/>
    </row>
    <row r="829" spans="1:66" ht="12.75" customHeight="1">
      <c r="A829" s="92"/>
      <c r="B829" s="92"/>
      <c r="C829" s="92"/>
      <c r="D829" s="92"/>
      <c r="E829" s="92"/>
      <c r="F829" s="92"/>
      <c r="G829" s="92"/>
      <c r="H829" s="92"/>
      <c r="I829" s="92"/>
      <c r="J829" s="92"/>
      <c r="K829" s="92"/>
      <c r="L829" s="92"/>
      <c r="M829" s="92"/>
      <c r="N829" s="92"/>
      <c r="O829" s="92"/>
      <c r="P829" s="92"/>
      <c r="Q829" s="92"/>
      <c r="R829" s="92"/>
      <c r="S829" s="92"/>
      <c r="T829" s="92"/>
      <c r="U829" s="92"/>
      <c r="V829" s="92"/>
      <c r="W829" s="92"/>
      <c r="X829" s="92"/>
      <c r="Y829" s="92"/>
      <c r="Z829" s="92"/>
      <c r="AA829" s="92"/>
      <c r="AB829" s="92"/>
      <c r="AC829" s="92"/>
      <c r="AD829" s="92"/>
      <c r="AE829" s="92"/>
      <c r="AF829" s="92"/>
      <c r="AG829" s="92"/>
      <c r="AH829" s="92"/>
      <c r="AI829" s="92"/>
      <c r="AJ829" s="92"/>
      <c r="AK829" s="92"/>
      <c r="AL829" s="92"/>
      <c r="AM829" s="92"/>
      <c r="AN829" s="92"/>
      <c r="AO829" s="92"/>
      <c r="AP829" s="92"/>
      <c r="AQ829" s="92"/>
      <c r="AR829" s="92"/>
      <c r="AS829" s="92"/>
      <c r="AT829" s="92"/>
      <c r="AU829" s="92"/>
      <c r="AV829" s="92"/>
      <c r="AW829" s="92"/>
      <c r="AX829" s="92"/>
      <c r="AY829" s="92"/>
      <c r="AZ829" s="92"/>
      <c r="BA829" s="92"/>
      <c r="BB829" s="92"/>
      <c r="BC829" s="92"/>
      <c r="BD829" s="92"/>
      <c r="BE829" s="92"/>
      <c r="BF829" s="92"/>
      <c r="BG829" s="92"/>
      <c r="BH829" s="92"/>
      <c r="BI829" s="92"/>
      <c r="BJ829" s="92"/>
      <c r="BK829" s="92"/>
      <c r="BL829" s="92"/>
      <c r="BM829" s="92"/>
      <c r="BN829" s="92"/>
    </row>
    <row r="830" spans="1:66" ht="12.75" customHeight="1">
      <c r="A830" s="92"/>
      <c r="B830" s="92"/>
      <c r="C830" s="92"/>
      <c r="D830" s="92"/>
      <c r="E830" s="92"/>
      <c r="F830" s="92"/>
      <c r="G830" s="92"/>
      <c r="H830" s="92"/>
      <c r="I830" s="92"/>
      <c r="J830" s="92"/>
      <c r="K830" s="92"/>
      <c r="L830" s="92"/>
      <c r="M830" s="92"/>
      <c r="N830" s="92"/>
      <c r="O830" s="92"/>
      <c r="P830" s="92"/>
      <c r="Q830" s="92"/>
      <c r="R830" s="92"/>
      <c r="S830" s="92"/>
      <c r="T830" s="92"/>
      <c r="U830" s="92"/>
      <c r="V830" s="92"/>
      <c r="W830" s="92"/>
      <c r="X830" s="92"/>
      <c r="Y830" s="92"/>
      <c r="Z830" s="92"/>
      <c r="AA830" s="92"/>
      <c r="AB830" s="92"/>
      <c r="AC830" s="92"/>
      <c r="AD830" s="92"/>
      <c r="AE830" s="92"/>
      <c r="AF830" s="92"/>
      <c r="AG830" s="92"/>
      <c r="AH830" s="92"/>
      <c r="AI830" s="92"/>
      <c r="AJ830" s="92"/>
      <c r="AK830" s="92"/>
      <c r="AL830" s="92"/>
      <c r="AM830" s="92"/>
      <c r="AN830" s="92"/>
      <c r="AO830" s="92"/>
      <c r="AP830" s="92"/>
      <c r="AQ830" s="92"/>
      <c r="AR830" s="92"/>
      <c r="AS830" s="92"/>
      <c r="AT830" s="92"/>
      <c r="AU830" s="92"/>
      <c r="AV830" s="92"/>
      <c r="AW830" s="92"/>
      <c r="AX830" s="92"/>
      <c r="AY830" s="92"/>
      <c r="AZ830" s="92"/>
      <c r="BA830" s="92"/>
      <c r="BB830" s="92"/>
      <c r="BC830" s="92"/>
      <c r="BD830" s="92"/>
      <c r="BE830" s="92"/>
      <c r="BF830" s="92"/>
      <c r="BG830" s="92"/>
      <c r="BH830" s="92"/>
      <c r="BI830" s="92"/>
      <c r="BJ830" s="92"/>
      <c r="BK830" s="92"/>
      <c r="BL830" s="92"/>
      <c r="BM830" s="92"/>
      <c r="BN830" s="92"/>
    </row>
    <row r="831" spans="1:66" ht="12.75" customHeight="1">
      <c r="A831" s="92"/>
      <c r="B831" s="92"/>
      <c r="C831" s="92"/>
      <c r="D831" s="92"/>
      <c r="E831" s="92"/>
      <c r="F831" s="92"/>
      <c r="G831" s="92"/>
      <c r="H831" s="92"/>
      <c r="I831" s="92"/>
      <c r="J831" s="92"/>
      <c r="K831" s="92"/>
      <c r="L831" s="92"/>
      <c r="M831" s="92"/>
      <c r="N831" s="92"/>
      <c r="O831" s="92"/>
      <c r="P831" s="92"/>
      <c r="Q831" s="92"/>
      <c r="R831" s="92"/>
      <c r="S831" s="92"/>
      <c r="T831" s="92"/>
      <c r="U831" s="92"/>
      <c r="V831" s="92"/>
      <c r="W831" s="92"/>
      <c r="X831" s="92"/>
      <c r="Y831" s="92"/>
      <c r="Z831" s="92"/>
      <c r="AA831" s="92"/>
      <c r="AB831" s="92"/>
      <c r="AC831" s="92"/>
      <c r="AD831" s="92"/>
      <c r="AE831" s="92"/>
      <c r="AF831" s="92"/>
      <c r="AG831" s="92"/>
      <c r="AH831" s="92"/>
      <c r="AI831" s="92"/>
      <c r="AJ831" s="92"/>
      <c r="AK831" s="92"/>
      <c r="AL831" s="92"/>
      <c r="AM831" s="92"/>
      <c r="AN831" s="92"/>
      <c r="AO831" s="92"/>
      <c r="AP831" s="92"/>
      <c r="AQ831" s="92"/>
      <c r="AR831" s="92"/>
      <c r="AS831" s="92"/>
      <c r="AT831" s="92"/>
      <c r="AU831" s="92"/>
      <c r="AV831" s="92"/>
      <c r="AW831" s="92"/>
      <c r="AX831" s="92"/>
      <c r="AY831" s="92"/>
      <c r="AZ831" s="92"/>
      <c r="BA831" s="92"/>
      <c r="BB831" s="92"/>
      <c r="BC831" s="92"/>
      <c r="BD831" s="92"/>
      <c r="BE831" s="92"/>
      <c r="BF831" s="92"/>
      <c r="BG831" s="92"/>
      <c r="BH831" s="92"/>
      <c r="BI831" s="92"/>
      <c r="BJ831" s="92"/>
      <c r="BK831" s="92"/>
      <c r="BL831" s="92"/>
      <c r="BM831" s="92"/>
      <c r="BN831" s="92"/>
    </row>
    <row r="832" spans="1:66" ht="12.75" customHeight="1">
      <c r="A832" s="92"/>
      <c r="B832" s="92"/>
      <c r="C832" s="92"/>
      <c r="D832" s="92"/>
      <c r="E832" s="92"/>
      <c r="F832" s="92"/>
      <c r="G832" s="92"/>
      <c r="H832" s="92"/>
      <c r="I832" s="92"/>
      <c r="J832" s="92"/>
      <c r="K832" s="92"/>
      <c r="L832" s="92"/>
      <c r="M832" s="92"/>
      <c r="N832" s="92"/>
      <c r="O832" s="92"/>
      <c r="P832" s="92"/>
      <c r="Q832" s="92"/>
      <c r="R832" s="92"/>
      <c r="S832" s="92"/>
      <c r="T832" s="92"/>
      <c r="U832" s="92"/>
      <c r="V832" s="92"/>
      <c r="W832" s="92"/>
      <c r="X832" s="92"/>
      <c r="Y832" s="92"/>
      <c r="Z832" s="92"/>
      <c r="AA832" s="92"/>
      <c r="AB832" s="92"/>
      <c r="AC832" s="92"/>
      <c r="AD832" s="92"/>
      <c r="AE832" s="92"/>
      <c r="AF832" s="92"/>
      <c r="AG832" s="92"/>
      <c r="AH832" s="92"/>
      <c r="AI832" s="92"/>
      <c r="AJ832" s="92"/>
      <c r="AK832" s="92"/>
      <c r="AL832" s="92"/>
      <c r="AM832" s="92"/>
      <c r="AN832" s="92"/>
      <c r="AO832" s="92"/>
      <c r="AP832" s="92"/>
      <c r="AQ832" s="92"/>
      <c r="AR832" s="92"/>
      <c r="AS832" s="92"/>
      <c r="AT832" s="92"/>
      <c r="AU832" s="92"/>
      <c r="AV832" s="92"/>
      <c r="AW832" s="92"/>
      <c r="AX832" s="92"/>
      <c r="AY832" s="92"/>
      <c r="AZ832" s="92"/>
      <c r="BA832" s="92"/>
      <c r="BB832" s="92"/>
      <c r="BC832" s="92"/>
      <c r="BD832" s="92"/>
      <c r="BE832" s="92"/>
      <c r="BF832" s="92"/>
      <c r="BG832" s="92"/>
      <c r="BH832" s="92"/>
      <c r="BI832" s="92"/>
      <c r="BJ832" s="92"/>
      <c r="BK832" s="92"/>
      <c r="BL832" s="92"/>
      <c r="BM832" s="92"/>
      <c r="BN832" s="92"/>
    </row>
    <row r="833" spans="1:66" ht="12.75" customHeight="1">
      <c r="A833" s="92"/>
      <c r="B833" s="92"/>
      <c r="C833" s="92"/>
      <c r="D833" s="92"/>
      <c r="E833" s="92"/>
      <c r="F833" s="92"/>
      <c r="G833" s="92"/>
      <c r="H833" s="92"/>
      <c r="I833" s="92"/>
      <c r="J833" s="92"/>
      <c r="K833" s="92"/>
      <c r="L833" s="92"/>
      <c r="M833" s="92"/>
      <c r="N833" s="92"/>
      <c r="O833" s="92"/>
      <c r="P833" s="92"/>
      <c r="Q833" s="92"/>
      <c r="R833" s="92"/>
      <c r="S833" s="92"/>
      <c r="T833" s="92"/>
      <c r="U833" s="92"/>
      <c r="V833" s="92"/>
      <c r="W833" s="92"/>
      <c r="X833" s="92"/>
      <c r="Y833" s="92"/>
      <c r="Z833" s="92"/>
      <c r="AA833" s="92"/>
      <c r="AB833" s="92"/>
      <c r="AC833" s="92"/>
      <c r="AD833" s="92"/>
      <c r="AE833" s="92"/>
      <c r="AF833" s="92"/>
      <c r="AG833" s="92"/>
      <c r="AH833" s="92"/>
      <c r="AI833" s="92"/>
      <c r="AJ833" s="92"/>
      <c r="AK833" s="92"/>
      <c r="AL833" s="92"/>
      <c r="AM833" s="92"/>
      <c r="AN833" s="92"/>
      <c r="AO833" s="92"/>
      <c r="AP833" s="92"/>
      <c r="AQ833" s="92"/>
      <c r="AR833" s="92"/>
      <c r="AS833" s="92"/>
      <c r="AT833" s="92"/>
      <c r="AU833" s="92"/>
      <c r="AV833" s="92"/>
      <c r="AW833" s="92"/>
      <c r="AX833" s="92"/>
      <c r="AY833" s="92"/>
      <c r="AZ833" s="92"/>
      <c r="BA833" s="92"/>
      <c r="BB833" s="92"/>
      <c r="BC833" s="92"/>
      <c r="BD833" s="92"/>
      <c r="BE833" s="92"/>
      <c r="BF833" s="92"/>
      <c r="BG833" s="92"/>
      <c r="BH833" s="92"/>
      <c r="BI833" s="92"/>
      <c r="BJ833" s="92"/>
      <c r="BK833" s="92"/>
      <c r="BL833" s="92"/>
      <c r="BM833" s="92"/>
      <c r="BN833" s="92"/>
    </row>
    <row r="834" spans="1:66" ht="12.75" customHeight="1">
      <c r="A834" s="92"/>
      <c r="B834" s="92"/>
      <c r="C834" s="92"/>
      <c r="D834" s="92"/>
      <c r="E834" s="92"/>
      <c r="F834" s="92"/>
      <c r="G834" s="92"/>
      <c r="H834" s="92"/>
      <c r="I834" s="92"/>
      <c r="J834" s="92"/>
      <c r="K834" s="92"/>
      <c r="L834" s="92"/>
      <c r="M834" s="92"/>
      <c r="N834" s="92"/>
      <c r="O834" s="92"/>
      <c r="P834" s="92"/>
      <c r="Q834" s="92"/>
      <c r="R834" s="92"/>
      <c r="S834" s="92"/>
      <c r="T834" s="92"/>
      <c r="U834" s="92"/>
      <c r="V834" s="92"/>
      <c r="W834" s="92"/>
      <c r="X834" s="92"/>
      <c r="Y834" s="92"/>
      <c r="Z834" s="92"/>
      <c r="AA834" s="92"/>
      <c r="AB834" s="92"/>
      <c r="AC834" s="92"/>
      <c r="AD834" s="92"/>
      <c r="AE834" s="92"/>
      <c r="AF834" s="92"/>
      <c r="AG834" s="92"/>
      <c r="AH834" s="92"/>
      <c r="AI834" s="92"/>
      <c r="AJ834" s="92"/>
      <c r="AK834" s="92"/>
      <c r="AL834" s="92"/>
      <c r="AM834" s="92"/>
      <c r="AN834" s="92"/>
      <c r="AO834" s="92"/>
      <c r="AP834" s="92"/>
      <c r="AQ834" s="92"/>
      <c r="AR834" s="92"/>
      <c r="AS834" s="92"/>
      <c r="AT834" s="92"/>
      <c r="AU834" s="92"/>
      <c r="AV834" s="92"/>
      <c r="AW834" s="92"/>
      <c r="AX834" s="92"/>
      <c r="AY834" s="92"/>
      <c r="AZ834" s="92"/>
      <c r="BA834" s="92"/>
      <c r="BB834" s="92"/>
      <c r="BC834" s="92"/>
      <c r="BD834" s="92"/>
      <c r="BE834" s="92"/>
      <c r="BF834" s="92"/>
      <c r="BG834" s="92"/>
      <c r="BH834" s="92"/>
      <c r="BI834" s="92"/>
      <c r="BJ834" s="92"/>
      <c r="BK834" s="92"/>
      <c r="BL834" s="92"/>
      <c r="BM834" s="92"/>
      <c r="BN834" s="92"/>
    </row>
    <row r="835" spans="1:66" ht="12.75" customHeight="1">
      <c r="A835" s="92"/>
      <c r="B835" s="92"/>
      <c r="C835" s="92"/>
      <c r="D835" s="92"/>
      <c r="E835" s="92"/>
      <c r="F835" s="92"/>
      <c r="G835" s="92"/>
      <c r="H835" s="92"/>
      <c r="I835" s="92"/>
      <c r="J835" s="92"/>
      <c r="K835" s="92"/>
      <c r="L835" s="92"/>
      <c r="M835" s="92"/>
      <c r="N835" s="92"/>
      <c r="O835" s="92"/>
      <c r="P835" s="92"/>
      <c r="Q835" s="92"/>
      <c r="R835" s="92"/>
      <c r="S835" s="92"/>
      <c r="T835" s="92"/>
      <c r="U835" s="92"/>
      <c r="V835" s="92"/>
      <c r="W835" s="92"/>
      <c r="X835" s="92"/>
      <c r="Y835" s="92"/>
      <c r="Z835" s="92"/>
      <c r="AA835" s="92"/>
      <c r="AB835" s="92"/>
      <c r="AC835" s="92"/>
      <c r="AD835" s="92"/>
      <c r="AE835" s="92"/>
      <c r="AF835" s="92"/>
      <c r="AG835" s="92"/>
      <c r="AH835" s="92"/>
      <c r="AI835" s="92"/>
      <c r="AJ835" s="92"/>
      <c r="AK835" s="92"/>
      <c r="AL835" s="92"/>
      <c r="AM835" s="92"/>
      <c r="AN835" s="92"/>
      <c r="AO835" s="92"/>
      <c r="AP835" s="92"/>
      <c r="AQ835" s="92"/>
      <c r="AR835" s="92"/>
      <c r="AS835" s="92"/>
      <c r="AT835" s="92"/>
      <c r="AU835" s="92"/>
      <c r="AV835" s="92"/>
      <c r="AW835" s="92"/>
      <c r="AX835" s="92"/>
      <c r="AY835" s="92"/>
      <c r="AZ835" s="92"/>
      <c r="BA835" s="92"/>
      <c r="BB835" s="92"/>
      <c r="BC835" s="92"/>
      <c r="BD835" s="92"/>
      <c r="BE835" s="92"/>
      <c r="BF835" s="92"/>
      <c r="BG835" s="92"/>
      <c r="BH835" s="92"/>
      <c r="BI835" s="92"/>
      <c r="BJ835" s="92"/>
      <c r="BK835" s="92"/>
      <c r="BL835" s="92"/>
      <c r="BM835" s="92"/>
      <c r="BN835" s="92"/>
    </row>
    <row r="836" spans="1:66" ht="12.75" customHeight="1">
      <c r="A836" s="92"/>
      <c r="B836" s="92"/>
      <c r="C836" s="92"/>
      <c r="D836" s="92"/>
      <c r="E836" s="92"/>
      <c r="F836" s="92"/>
      <c r="G836" s="92"/>
      <c r="H836" s="92"/>
      <c r="I836" s="92"/>
      <c r="J836" s="92"/>
      <c r="K836" s="92"/>
      <c r="L836" s="92"/>
      <c r="M836" s="92"/>
      <c r="N836" s="92"/>
      <c r="O836" s="92"/>
      <c r="P836" s="92"/>
      <c r="Q836" s="92"/>
      <c r="R836" s="92"/>
      <c r="S836" s="92"/>
      <c r="T836" s="92"/>
      <c r="U836" s="92"/>
      <c r="V836" s="92"/>
      <c r="W836" s="92"/>
      <c r="X836" s="92"/>
      <c r="Y836" s="92"/>
      <c r="Z836" s="92"/>
      <c r="AA836" s="92"/>
      <c r="AB836" s="92"/>
      <c r="AC836" s="92"/>
      <c r="AD836" s="92"/>
      <c r="AE836" s="92"/>
      <c r="AF836" s="92"/>
      <c r="AG836" s="92"/>
      <c r="AH836" s="92"/>
      <c r="AI836" s="92"/>
      <c r="AJ836" s="92"/>
      <c r="AK836" s="92"/>
      <c r="AL836" s="92"/>
      <c r="AM836" s="92"/>
      <c r="AN836" s="92"/>
      <c r="AO836" s="92"/>
      <c r="AP836" s="92"/>
      <c r="AQ836" s="92"/>
      <c r="AR836" s="92"/>
      <c r="AS836" s="92"/>
      <c r="AT836" s="92"/>
      <c r="AU836" s="92"/>
      <c r="AV836" s="92"/>
      <c r="AW836" s="92"/>
      <c r="AX836" s="92"/>
      <c r="AY836" s="92"/>
      <c r="AZ836" s="92"/>
      <c r="BA836" s="92"/>
      <c r="BB836" s="92"/>
      <c r="BC836" s="92"/>
      <c r="BD836" s="92"/>
      <c r="BE836" s="92"/>
      <c r="BF836" s="92"/>
      <c r="BG836" s="92"/>
      <c r="BH836" s="92"/>
      <c r="BI836" s="92"/>
      <c r="BJ836" s="92"/>
      <c r="BK836" s="92"/>
      <c r="BL836" s="92"/>
      <c r="BM836" s="92"/>
      <c r="BN836" s="92"/>
    </row>
    <row r="837" spans="1:66" ht="12.75" customHeight="1">
      <c r="A837" s="92"/>
      <c r="B837" s="92"/>
      <c r="C837" s="92"/>
      <c r="D837" s="92"/>
      <c r="E837" s="92"/>
      <c r="F837" s="92"/>
      <c r="G837" s="92"/>
      <c r="H837" s="92"/>
      <c r="I837" s="92"/>
      <c r="J837" s="92"/>
      <c r="K837" s="92"/>
      <c r="L837" s="92"/>
      <c r="M837" s="92"/>
      <c r="N837" s="92"/>
      <c r="O837" s="92"/>
      <c r="P837" s="92"/>
      <c r="Q837" s="92"/>
      <c r="R837" s="92"/>
      <c r="S837" s="92"/>
      <c r="T837" s="92"/>
      <c r="U837" s="92"/>
      <c r="V837" s="92"/>
      <c r="W837" s="92"/>
      <c r="X837" s="92"/>
      <c r="Y837" s="92"/>
      <c r="Z837" s="92"/>
      <c r="AA837" s="92"/>
      <c r="AB837" s="92"/>
      <c r="AC837" s="92"/>
      <c r="AD837" s="92"/>
      <c r="AE837" s="92"/>
      <c r="AF837" s="92"/>
      <c r="AG837" s="92"/>
      <c r="AH837" s="92"/>
      <c r="AI837" s="92"/>
      <c r="AJ837" s="92"/>
      <c r="AK837" s="92"/>
      <c r="AL837" s="92"/>
      <c r="AM837" s="92"/>
      <c r="AN837" s="92"/>
      <c r="AO837" s="92"/>
      <c r="AP837" s="92"/>
      <c r="AQ837" s="92"/>
      <c r="AR837" s="92"/>
      <c r="AS837" s="92"/>
      <c r="AT837" s="92"/>
      <c r="AU837" s="92"/>
      <c r="AV837" s="92"/>
      <c r="AW837" s="92"/>
      <c r="AX837" s="92"/>
      <c r="AY837" s="92"/>
      <c r="AZ837" s="92"/>
      <c r="BA837" s="92"/>
      <c r="BB837" s="92"/>
      <c r="BC837" s="92"/>
      <c r="BD837" s="92"/>
      <c r="BE837" s="92"/>
      <c r="BF837" s="92"/>
      <c r="BG837" s="92"/>
      <c r="BH837" s="92"/>
      <c r="BI837" s="92"/>
      <c r="BJ837" s="92"/>
      <c r="BK837" s="92"/>
      <c r="BL837" s="92"/>
      <c r="BM837" s="92"/>
      <c r="BN837" s="92"/>
    </row>
    <row r="838" spans="1:66" ht="12.75" customHeight="1">
      <c r="A838" s="92"/>
      <c r="B838" s="92"/>
      <c r="C838" s="92"/>
      <c r="D838" s="92"/>
      <c r="E838" s="92"/>
      <c r="F838" s="92"/>
      <c r="G838" s="92"/>
      <c r="H838" s="92"/>
      <c r="I838" s="92"/>
      <c r="J838" s="92"/>
      <c r="K838" s="92"/>
      <c r="L838" s="92"/>
      <c r="M838" s="92"/>
      <c r="N838" s="92"/>
      <c r="O838" s="92"/>
      <c r="P838" s="92"/>
      <c r="Q838" s="92"/>
      <c r="R838" s="92"/>
      <c r="S838" s="92"/>
      <c r="T838" s="92"/>
      <c r="U838" s="92"/>
      <c r="V838" s="92"/>
      <c r="W838" s="92"/>
      <c r="X838" s="92"/>
      <c r="Y838" s="92"/>
      <c r="Z838" s="92"/>
      <c r="AA838" s="92"/>
      <c r="AB838" s="92"/>
      <c r="AC838" s="92"/>
      <c r="AD838" s="92"/>
      <c r="AE838" s="92"/>
      <c r="AF838" s="92"/>
      <c r="AG838" s="92"/>
      <c r="AH838" s="92"/>
      <c r="AI838" s="92"/>
      <c r="AJ838" s="92"/>
      <c r="AK838" s="92"/>
      <c r="AL838" s="92"/>
      <c r="AM838" s="92"/>
      <c r="AN838" s="92"/>
      <c r="AO838" s="92"/>
      <c r="AP838" s="92"/>
      <c r="AQ838" s="92"/>
      <c r="AR838" s="92"/>
      <c r="AS838" s="92"/>
      <c r="AT838" s="92"/>
      <c r="AU838" s="92"/>
      <c r="AV838" s="92"/>
      <c r="AW838" s="92"/>
      <c r="AX838" s="92"/>
      <c r="AY838" s="92"/>
      <c r="AZ838" s="92"/>
      <c r="BA838" s="92"/>
      <c r="BB838" s="92"/>
      <c r="BC838" s="92"/>
      <c r="BD838" s="92"/>
      <c r="BE838" s="92"/>
      <c r="BF838" s="92"/>
      <c r="BG838" s="92"/>
      <c r="BH838" s="92"/>
      <c r="BI838" s="92"/>
      <c r="BJ838" s="92"/>
      <c r="BK838" s="92"/>
      <c r="BL838" s="92"/>
      <c r="BM838" s="92"/>
      <c r="BN838" s="92"/>
    </row>
    <row r="839" spans="1:66" ht="12.75" customHeight="1">
      <c r="A839" s="92"/>
      <c r="B839" s="92"/>
      <c r="C839" s="92"/>
      <c r="D839" s="92"/>
      <c r="E839" s="92"/>
      <c r="F839" s="92"/>
      <c r="G839" s="92"/>
      <c r="H839" s="92"/>
      <c r="I839" s="92"/>
      <c r="J839" s="92"/>
      <c r="K839" s="92"/>
      <c r="L839" s="92"/>
      <c r="M839" s="92"/>
      <c r="N839" s="92"/>
      <c r="O839" s="92"/>
      <c r="P839" s="92"/>
      <c r="Q839" s="92"/>
      <c r="R839" s="92"/>
      <c r="S839" s="92"/>
      <c r="T839" s="92"/>
      <c r="U839" s="92"/>
      <c r="V839" s="92"/>
      <c r="W839" s="92"/>
      <c r="X839" s="92"/>
      <c r="Y839" s="92"/>
      <c r="Z839" s="92"/>
      <c r="AA839" s="92"/>
      <c r="AB839" s="92"/>
      <c r="AC839" s="92"/>
      <c r="AD839" s="92"/>
      <c r="AE839" s="92"/>
      <c r="AF839" s="92"/>
      <c r="AG839" s="92"/>
      <c r="AH839" s="92"/>
      <c r="AI839" s="92"/>
      <c r="AJ839" s="92"/>
      <c r="AK839" s="92"/>
      <c r="AL839" s="92"/>
      <c r="AM839" s="92"/>
      <c r="AN839" s="92"/>
      <c r="AO839" s="92"/>
      <c r="AP839" s="92"/>
      <c r="AQ839" s="92"/>
      <c r="AR839" s="92"/>
      <c r="AS839" s="92"/>
      <c r="AT839" s="92"/>
      <c r="AU839" s="92"/>
      <c r="AV839" s="92"/>
      <c r="AW839" s="92"/>
      <c r="AX839" s="92"/>
      <c r="AY839" s="92"/>
      <c r="AZ839" s="92"/>
      <c r="BA839" s="92"/>
      <c r="BB839" s="92"/>
      <c r="BC839" s="92"/>
      <c r="BD839" s="92"/>
      <c r="BE839" s="92"/>
      <c r="BF839" s="92"/>
      <c r="BG839" s="92"/>
      <c r="BH839" s="92"/>
      <c r="BI839" s="92"/>
      <c r="BJ839" s="92"/>
      <c r="BK839" s="92"/>
      <c r="BL839" s="92"/>
      <c r="BM839" s="92"/>
      <c r="BN839" s="92"/>
    </row>
    <row r="840" spans="1:66" ht="12.75" customHeight="1">
      <c r="A840" s="92"/>
      <c r="B840" s="92"/>
      <c r="C840" s="92"/>
      <c r="D840" s="92"/>
      <c r="E840" s="92"/>
      <c r="F840" s="92"/>
      <c r="G840" s="92"/>
      <c r="H840" s="92"/>
      <c r="I840" s="92"/>
      <c r="J840" s="92"/>
      <c r="K840" s="92"/>
      <c r="L840" s="92"/>
      <c r="M840" s="92"/>
      <c r="N840" s="92"/>
      <c r="O840" s="92"/>
      <c r="P840" s="92"/>
      <c r="Q840" s="92"/>
      <c r="R840" s="92"/>
      <c r="S840" s="92"/>
      <c r="T840" s="92"/>
      <c r="U840" s="92"/>
      <c r="V840" s="92"/>
      <c r="W840" s="92"/>
      <c r="X840" s="92"/>
      <c r="Y840" s="92"/>
      <c r="Z840" s="92"/>
      <c r="AA840" s="92"/>
      <c r="AB840" s="92"/>
      <c r="AC840" s="92"/>
      <c r="AD840" s="92"/>
      <c r="AE840" s="92"/>
      <c r="AF840" s="92"/>
      <c r="AG840" s="92"/>
      <c r="AH840" s="92"/>
      <c r="AI840" s="92"/>
      <c r="AJ840" s="92"/>
      <c r="AK840" s="92"/>
      <c r="AL840" s="92"/>
      <c r="AM840" s="92"/>
      <c r="AN840" s="92"/>
      <c r="AO840" s="92"/>
      <c r="AP840" s="92"/>
      <c r="AQ840" s="92"/>
      <c r="AR840" s="92"/>
      <c r="AS840" s="92"/>
      <c r="AT840" s="92"/>
      <c r="AU840" s="92"/>
      <c r="AV840" s="92"/>
      <c r="AW840" s="92"/>
      <c r="AX840" s="92"/>
      <c r="AY840" s="92"/>
      <c r="AZ840" s="92"/>
      <c r="BA840" s="92"/>
      <c r="BB840" s="92"/>
      <c r="BC840" s="92"/>
      <c r="BD840" s="92"/>
      <c r="BE840" s="92"/>
      <c r="BF840" s="92"/>
      <c r="BG840" s="92"/>
      <c r="BH840" s="92"/>
      <c r="BI840" s="92"/>
      <c r="BJ840" s="92"/>
      <c r="BK840" s="92"/>
      <c r="BL840" s="92"/>
      <c r="BM840" s="92"/>
      <c r="BN840" s="92"/>
    </row>
    <row r="841" spans="1:66" ht="12.75" customHeight="1">
      <c r="A841" s="92"/>
      <c r="B841" s="92"/>
      <c r="C841" s="92"/>
      <c r="D841" s="92"/>
      <c r="E841" s="92"/>
      <c r="F841" s="92"/>
      <c r="G841" s="92"/>
      <c r="H841" s="92"/>
      <c r="I841" s="92"/>
      <c r="J841" s="92"/>
      <c r="K841" s="92"/>
      <c r="L841" s="92"/>
      <c r="M841" s="92"/>
      <c r="N841" s="92"/>
      <c r="O841" s="92"/>
      <c r="P841" s="92"/>
      <c r="Q841" s="92"/>
      <c r="R841" s="92"/>
      <c r="S841" s="92"/>
      <c r="T841" s="92"/>
      <c r="U841" s="92"/>
      <c r="V841" s="92"/>
      <c r="W841" s="92"/>
      <c r="X841" s="92"/>
      <c r="Y841" s="92"/>
      <c r="Z841" s="92"/>
      <c r="AA841" s="92"/>
      <c r="AB841" s="92"/>
      <c r="AC841" s="92"/>
      <c r="AD841" s="92"/>
      <c r="AE841" s="92"/>
      <c r="AF841" s="92"/>
      <c r="AG841" s="92"/>
      <c r="AH841" s="92"/>
      <c r="AI841" s="92"/>
      <c r="AJ841" s="92"/>
      <c r="AK841" s="92"/>
      <c r="AL841" s="92"/>
      <c r="AM841" s="92"/>
      <c r="AN841" s="92"/>
      <c r="AO841" s="92"/>
      <c r="AP841" s="92"/>
      <c r="AQ841" s="92"/>
      <c r="AR841" s="92"/>
      <c r="AS841" s="92"/>
      <c r="AT841" s="92"/>
      <c r="AU841" s="92"/>
      <c r="AV841" s="92"/>
      <c r="AW841" s="92"/>
      <c r="AX841" s="92"/>
      <c r="AY841" s="92"/>
      <c r="AZ841" s="92"/>
      <c r="BA841" s="92"/>
      <c r="BB841" s="92"/>
      <c r="BC841" s="92"/>
      <c r="BD841" s="92"/>
      <c r="BE841" s="92"/>
      <c r="BF841" s="92"/>
      <c r="BG841" s="92"/>
      <c r="BH841" s="92"/>
      <c r="BI841" s="92"/>
      <c r="BJ841" s="92"/>
      <c r="BK841" s="92"/>
      <c r="BL841" s="92"/>
      <c r="BM841" s="92"/>
      <c r="BN841" s="92"/>
    </row>
    <row r="842" spans="1:66" ht="12.75" customHeight="1">
      <c r="A842" s="92"/>
      <c r="B842" s="92"/>
      <c r="C842" s="92"/>
      <c r="D842" s="92"/>
      <c r="E842" s="92"/>
      <c r="F842" s="92"/>
      <c r="G842" s="92"/>
      <c r="H842" s="92"/>
      <c r="I842" s="92"/>
      <c r="J842" s="92"/>
      <c r="K842" s="92"/>
      <c r="L842" s="92"/>
      <c r="M842" s="92"/>
      <c r="N842" s="92"/>
      <c r="O842" s="92"/>
      <c r="P842" s="92"/>
      <c r="Q842" s="92"/>
      <c r="R842" s="92"/>
      <c r="S842" s="92"/>
      <c r="T842" s="92"/>
      <c r="U842" s="92"/>
      <c r="V842" s="92"/>
      <c r="W842" s="92"/>
      <c r="X842" s="92"/>
      <c r="Y842" s="92"/>
      <c r="Z842" s="92"/>
      <c r="AA842" s="92"/>
      <c r="AB842" s="92"/>
      <c r="AC842" s="92"/>
      <c r="AD842" s="92"/>
      <c r="AE842" s="92"/>
      <c r="AF842" s="92"/>
      <c r="AG842" s="92"/>
      <c r="AH842" s="92"/>
      <c r="AI842" s="92"/>
      <c r="AJ842" s="92"/>
      <c r="AK842" s="92"/>
      <c r="AL842" s="92"/>
      <c r="AM842" s="92"/>
      <c r="AN842" s="92"/>
      <c r="AO842" s="92"/>
      <c r="AP842" s="92"/>
      <c r="AQ842" s="92"/>
      <c r="AR842" s="92"/>
      <c r="AS842" s="92"/>
      <c r="AT842" s="92"/>
      <c r="AU842" s="92"/>
      <c r="AV842" s="92"/>
      <c r="AW842" s="92"/>
      <c r="AX842" s="92"/>
      <c r="AY842" s="92"/>
      <c r="AZ842" s="92"/>
      <c r="BA842" s="92"/>
      <c r="BB842" s="92"/>
      <c r="BC842" s="92"/>
      <c r="BD842" s="92"/>
      <c r="BE842" s="92"/>
      <c r="BF842" s="92"/>
      <c r="BG842" s="92"/>
      <c r="BH842" s="92"/>
      <c r="BI842" s="92"/>
      <c r="BJ842" s="92"/>
      <c r="BK842" s="92"/>
      <c r="BL842" s="92"/>
      <c r="BM842" s="92"/>
      <c r="BN842" s="92"/>
    </row>
    <row r="843" spans="1:66" ht="12.75" customHeight="1">
      <c r="A843" s="92"/>
      <c r="B843" s="92"/>
      <c r="C843" s="92"/>
      <c r="D843" s="92"/>
      <c r="E843" s="92"/>
      <c r="F843" s="92"/>
      <c r="G843" s="92"/>
      <c r="H843" s="92"/>
      <c r="I843" s="92"/>
      <c r="J843" s="92"/>
      <c r="K843" s="92"/>
      <c r="L843" s="92"/>
      <c r="M843" s="92"/>
      <c r="N843" s="92"/>
      <c r="O843" s="92"/>
      <c r="P843" s="92"/>
      <c r="Q843" s="92"/>
      <c r="R843" s="92"/>
      <c r="S843" s="92"/>
      <c r="T843" s="92"/>
      <c r="U843" s="92"/>
      <c r="V843" s="92"/>
      <c r="W843" s="92"/>
      <c r="X843" s="92"/>
      <c r="Y843" s="92"/>
      <c r="Z843" s="92"/>
      <c r="AA843" s="92"/>
      <c r="AB843" s="92"/>
      <c r="AC843" s="92"/>
      <c r="AD843" s="92"/>
      <c r="AE843" s="92"/>
      <c r="AF843" s="92"/>
      <c r="AG843" s="92"/>
      <c r="AH843" s="92"/>
      <c r="AI843" s="92"/>
      <c r="AJ843" s="92"/>
      <c r="AK843" s="92"/>
      <c r="AL843" s="92"/>
      <c r="AM843" s="92"/>
      <c r="AN843" s="92"/>
      <c r="AO843" s="92"/>
      <c r="AP843" s="92"/>
      <c r="AQ843" s="92"/>
      <c r="AR843" s="92"/>
      <c r="AS843" s="92"/>
      <c r="AT843" s="92"/>
      <c r="AU843" s="92"/>
      <c r="AV843" s="92"/>
      <c r="AW843" s="92"/>
      <c r="AX843" s="92"/>
      <c r="AY843" s="92"/>
      <c r="AZ843" s="92"/>
      <c r="BA843" s="92"/>
      <c r="BB843" s="92"/>
      <c r="BC843" s="92"/>
      <c r="BD843" s="92"/>
      <c r="BE843" s="92"/>
      <c r="BF843" s="92"/>
      <c r="BG843" s="92"/>
      <c r="BH843" s="92"/>
      <c r="BI843" s="92"/>
      <c r="BJ843" s="92"/>
      <c r="BK843" s="92"/>
      <c r="BL843" s="92"/>
      <c r="BM843" s="92"/>
      <c r="BN843" s="92"/>
    </row>
    <row r="844" spans="1:66" ht="12.75" customHeight="1">
      <c r="A844" s="92"/>
      <c r="B844" s="92"/>
      <c r="C844" s="92"/>
      <c r="D844" s="92"/>
      <c r="E844" s="92"/>
      <c r="F844" s="92"/>
      <c r="G844" s="92"/>
      <c r="H844" s="92"/>
      <c r="I844" s="92"/>
      <c r="J844" s="92"/>
      <c r="K844" s="92"/>
      <c r="L844" s="92"/>
      <c r="M844" s="92"/>
      <c r="N844" s="92"/>
      <c r="O844" s="92"/>
      <c r="P844" s="92"/>
      <c r="Q844" s="92"/>
      <c r="R844" s="92"/>
      <c r="S844" s="92"/>
      <c r="T844" s="92"/>
      <c r="U844" s="92"/>
      <c r="V844" s="92"/>
      <c r="W844" s="92"/>
      <c r="X844" s="92"/>
      <c r="Y844" s="92"/>
      <c r="Z844" s="92"/>
      <c r="AA844" s="92"/>
      <c r="AB844" s="92"/>
      <c r="AC844" s="92"/>
      <c r="AD844" s="92"/>
      <c r="AE844" s="92"/>
      <c r="AF844" s="92"/>
      <c r="AG844" s="92"/>
      <c r="AH844" s="92"/>
      <c r="AI844" s="92"/>
      <c r="AJ844" s="92"/>
      <c r="AK844" s="92"/>
      <c r="AL844" s="92"/>
      <c r="AM844" s="92"/>
      <c r="AN844" s="92"/>
      <c r="AO844" s="92"/>
      <c r="AP844" s="92"/>
      <c r="AQ844" s="92"/>
      <c r="AR844" s="92"/>
      <c r="AS844" s="92"/>
      <c r="AT844" s="92"/>
      <c r="AU844" s="92"/>
      <c r="AV844" s="92"/>
      <c r="AW844" s="92"/>
      <c r="AX844" s="92"/>
      <c r="AY844" s="92"/>
      <c r="AZ844" s="92"/>
      <c r="BA844" s="92"/>
      <c r="BB844" s="92"/>
      <c r="BC844" s="92"/>
      <c r="BD844" s="92"/>
      <c r="BE844" s="92"/>
      <c r="BF844" s="92"/>
      <c r="BG844" s="92"/>
      <c r="BH844" s="92"/>
      <c r="BI844" s="92"/>
      <c r="BJ844" s="92"/>
      <c r="BK844" s="92"/>
      <c r="BL844" s="92"/>
      <c r="BM844" s="92"/>
      <c r="BN844" s="92"/>
    </row>
    <row r="845" spans="1:66" ht="12.75" customHeight="1">
      <c r="A845" s="92"/>
      <c r="B845" s="92"/>
      <c r="C845" s="92"/>
      <c r="D845" s="92"/>
      <c r="E845" s="92"/>
      <c r="F845" s="92"/>
      <c r="G845" s="92"/>
      <c r="H845" s="92"/>
      <c r="I845" s="92"/>
      <c r="J845" s="92"/>
      <c r="K845" s="92"/>
      <c r="L845" s="92"/>
      <c r="M845" s="92"/>
      <c r="N845" s="92"/>
      <c r="O845" s="92"/>
      <c r="P845" s="92"/>
      <c r="Q845" s="92"/>
      <c r="R845" s="92"/>
      <c r="S845" s="92"/>
      <c r="T845" s="92"/>
      <c r="U845" s="92"/>
      <c r="V845" s="92"/>
      <c r="W845" s="92"/>
      <c r="X845" s="92"/>
      <c r="Y845" s="92"/>
      <c r="Z845" s="92"/>
      <c r="AA845" s="92"/>
      <c r="AB845" s="92"/>
      <c r="AC845" s="92"/>
      <c r="AD845" s="92"/>
      <c r="AE845" s="92"/>
      <c r="AF845" s="92"/>
      <c r="AG845" s="92"/>
      <c r="AH845" s="92"/>
      <c r="AI845" s="92"/>
      <c r="AJ845" s="92"/>
      <c r="AK845" s="92"/>
      <c r="AL845" s="92"/>
      <c r="AM845" s="92"/>
      <c r="AN845" s="92"/>
      <c r="AO845" s="92"/>
      <c r="AP845" s="92"/>
      <c r="AQ845" s="92"/>
      <c r="AR845" s="92"/>
      <c r="AS845" s="92"/>
      <c r="AT845" s="92"/>
      <c r="AU845" s="92"/>
      <c r="AV845" s="92"/>
      <c r="AW845" s="92"/>
      <c r="AX845" s="92"/>
      <c r="AY845" s="92"/>
      <c r="AZ845" s="92"/>
      <c r="BA845" s="92"/>
      <c r="BB845" s="92"/>
      <c r="BC845" s="92"/>
      <c r="BD845" s="92"/>
      <c r="BE845" s="92"/>
      <c r="BF845" s="92"/>
      <c r="BG845" s="92"/>
      <c r="BH845" s="92"/>
      <c r="BI845" s="92"/>
      <c r="BJ845" s="92"/>
      <c r="BK845" s="92"/>
      <c r="BL845" s="92"/>
      <c r="BM845" s="92"/>
      <c r="BN845" s="92"/>
    </row>
    <row r="846" spans="1:66" ht="12.75" customHeight="1">
      <c r="A846" s="92"/>
      <c r="B846" s="92"/>
      <c r="C846" s="92"/>
      <c r="D846" s="92"/>
      <c r="E846" s="92"/>
      <c r="F846" s="92"/>
      <c r="G846" s="92"/>
      <c r="H846" s="92"/>
      <c r="I846" s="92"/>
      <c r="J846" s="92"/>
      <c r="K846" s="92"/>
      <c r="L846" s="92"/>
      <c r="M846" s="92"/>
      <c r="N846" s="92"/>
      <c r="O846" s="92"/>
      <c r="P846" s="92"/>
      <c r="Q846" s="92"/>
      <c r="R846" s="92"/>
      <c r="S846" s="92"/>
      <c r="T846" s="92"/>
      <c r="U846" s="92"/>
      <c r="V846" s="92"/>
      <c r="W846" s="92"/>
      <c r="X846" s="92"/>
      <c r="Y846" s="92"/>
      <c r="Z846" s="92"/>
      <c r="AA846" s="92"/>
      <c r="AB846" s="92"/>
      <c r="AC846" s="92"/>
      <c r="AD846" s="92"/>
      <c r="AE846" s="92"/>
      <c r="AF846" s="92"/>
      <c r="AG846" s="92"/>
      <c r="AH846" s="92"/>
      <c r="AI846" s="92"/>
      <c r="AJ846" s="92"/>
      <c r="AK846" s="92"/>
      <c r="AL846" s="92"/>
      <c r="AM846" s="92"/>
      <c r="AN846" s="92"/>
      <c r="AO846" s="92"/>
      <c r="AP846" s="92"/>
      <c r="AQ846" s="92"/>
      <c r="AR846" s="92"/>
      <c r="AS846" s="92"/>
      <c r="AT846" s="92"/>
      <c r="AU846" s="92"/>
      <c r="AV846" s="92"/>
      <c r="AW846" s="92"/>
      <c r="AX846" s="92"/>
      <c r="AY846" s="92"/>
      <c r="AZ846" s="92"/>
      <c r="BA846" s="92"/>
      <c r="BB846" s="92"/>
      <c r="BC846" s="92"/>
      <c r="BD846" s="92"/>
      <c r="BE846" s="92"/>
      <c r="BF846" s="92"/>
      <c r="BG846" s="92"/>
      <c r="BH846" s="92"/>
      <c r="BI846" s="92"/>
      <c r="BJ846" s="92"/>
      <c r="BK846" s="92"/>
      <c r="BL846" s="92"/>
      <c r="BM846" s="92"/>
      <c r="BN846" s="92"/>
    </row>
    <row r="847" spans="1:66" ht="12.75" customHeight="1">
      <c r="A847" s="92"/>
      <c r="B847" s="92"/>
      <c r="C847" s="92"/>
      <c r="D847" s="92"/>
      <c r="E847" s="92"/>
      <c r="F847" s="92"/>
      <c r="G847" s="92"/>
      <c r="H847" s="92"/>
      <c r="I847" s="92"/>
      <c r="J847" s="92"/>
      <c r="K847" s="92"/>
      <c r="L847" s="92"/>
      <c r="M847" s="92"/>
      <c r="N847" s="92"/>
      <c r="O847" s="92"/>
      <c r="P847" s="92"/>
      <c r="Q847" s="92"/>
      <c r="R847" s="92"/>
      <c r="S847" s="92"/>
      <c r="T847" s="92"/>
      <c r="U847" s="92"/>
      <c r="V847" s="92"/>
      <c r="W847" s="92"/>
      <c r="X847" s="92"/>
      <c r="Y847" s="92"/>
      <c r="Z847" s="92"/>
      <c r="AA847" s="92"/>
      <c r="AB847" s="92"/>
      <c r="AC847" s="92"/>
      <c r="AD847" s="92"/>
      <c r="AE847" s="92"/>
      <c r="AF847" s="92"/>
      <c r="AG847" s="92"/>
      <c r="AH847" s="92"/>
      <c r="AI847" s="92"/>
      <c r="AJ847" s="92"/>
      <c r="AK847" s="92"/>
      <c r="AL847" s="92"/>
      <c r="AM847" s="92"/>
      <c r="AN847" s="92"/>
      <c r="AO847" s="92"/>
      <c r="AP847" s="92"/>
      <c r="AQ847" s="92"/>
      <c r="AR847" s="92"/>
      <c r="AS847" s="92"/>
      <c r="AT847" s="92"/>
      <c r="AU847" s="92"/>
      <c r="AV847" s="92"/>
      <c r="AW847" s="92"/>
      <c r="AX847" s="92"/>
      <c r="AY847" s="92"/>
      <c r="AZ847" s="92"/>
      <c r="BA847" s="92"/>
      <c r="BB847" s="92"/>
      <c r="BC847" s="92"/>
      <c r="BD847" s="92"/>
      <c r="BE847" s="92"/>
      <c r="BF847" s="92"/>
      <c r="BG847" s="92"/>
      <c r="BH847" s="92"/>
      <c r="BI847" s="92"/>
      <c r="BJ847" s="92"/>
      <c r="BK847" s="92"/>
      <c r="BL847" s="92"/>
      <c r="BM847" s="92"/>
      <c r="BN847" s="92"/>
    </row>
    <row r="848" spans="1:66" ht="12.75" customHeight="1">
      <c r="A848" s="92"/>
      <c r="B848" s="92"/>
      <c r="C848" s="92"/>
      <c r="D848" s="92"/>
      <c r="E848" s="92"/>
      <c r="F848" s="92"/>
      <c r="G848" s="92"/>
      <c r="H848" s="92"/>
      <c r="I848" s="92"/>
      <c r="J848" s="92"/>
      <c r="K848" s="92"/>
      <c r="L848" s="92"/>
      <c r="M848" s="92"/>
      <c r="N848" s="92"/>
      <c r="O848" s="92"/>
      <c r="P848" s="92"/>
      <c r="Q848" s="92"/>
      <c r="R848" s="92"/>
      <c r="S848" s="92"/>
      <c r="T848" s="92"/>
      <c r="U848" s="92"/>
      <c r="V848" s="92"/>
      <c r="W848" s="92"/>
      <c r="X848" s="92"/>
      <c r="Y848" s="92"/>
      <c r="Z848" s="92"/>
      <c r="AA848" s="92"/>
      <c r="AB848" s="92"/>
      <c r="AC848" s="92"/>
      <c r="AD848" s="92"/>
      <c r="AE848" s="92"/>
      <c r="AF848" s="92"/>
      <c r="AG848" s="92"/>
      <c r="AH848" s="92"/>
      <c r="AI848" s="92"/>
      <c r="AJ848" s="92"/>
      <c r="AK848" s="92"/>
      <c r="AL848" s="92"/>
      <c r="AM848" s="92"/>
      <c r="AN848" s="92"/>
      <c r="AO848" s="92"/>
      <c r="AP848" s="92"/>
      <c r="AQ848" s="92"/>
      <c r="AR848" s="92"/>
      <c r="AS848" s="92"/>
      <c r="AT848" s="92"/>
      <c r="AU848" s="92"/>
      <c r="AV848" s="92"/>
      <c r="AW848" s="92"/>
      <c r="AX848" s="92"/>
      <c r="AY848" s="92"/>
      <c r="AZ848" s="92"/>
      <c r="BA848" s="92"/>
      <c r="BB848" s="92"/>
      <c r="BC848" s="92"/>
      <c r="BD848" s="92"/>
      <c r="BE848" s="92"/>
      <c r="BF848" s="92"/>
      <c r="BG848" s="92"/>
      <c r="BH848" s="92"/>
      <c r="BI848" s="92"/>
      <c r="BJ848" s="92"/>
      <c r="BK848" s="92"/>
      <c r="BL848" s="92"/>
      <c r="BM848" s="92"/>
      <c r="BN848" s="92"/>
    </row>
    <row r="849" spans="1:66" ht="12.75" customHeight="1">
      <c r="A849" s="92"/>
      <c r="B849" s="92"/>
      <c r="C849" s="92"/>
      <c r="D849" s="92"/>
      <c r="E849" s="92"/>
      <c r="F849" s="92"/>
      <c r="G849" s="92"/>
      <c r="H849" s="92"/>
      <c r="I849" s="92"/>
      <c r="J849" s="92"/>
      <c r="K849" s="92"/>
      <c r="L849" s="92"/>
      <c r="M849" s="92"/>
      <c r="N849" s="92"/>
      <c r="O849" s="92"/>
      <c r="P849" s="92"/>
      <c r="Q849" s="92"/>
      <c r="R849" s="92"/>
      <c r="S849" s="92"/>
      <c r="T849" s="92"/>
      <c r="U849" s="92"/>
      <c r="V849" s="92"/>
      <c r="W849" s="92"/>
      <c r="X849" s="92"/>
      <c r="Y849" s="92"/>
      <c r="Z849" s="92"/>
      <c r="AA849" s="92"/>
      <c r="AB849" s="92"/>
      <c r="AC849" s="92"/>
      <c r="AD849" s="92"/>
      <c r="AE849" s="92"/>
      <c r="AF849" s="92"/>
      <c r="AG849" s="92"/>
      <c r="AH849" s="92"/>
      <c r="AI849" s="92"/>
      <c r="AJ849" s="92"/>
      <c r="AK849" s="92"/>
      <c r="AL849" s="92"/>
      <c r="AM849" s="92"/>
      <c r="AN849" s="92"/>
      <c r="AO849" s="92"/>
      <c r="AP849" s="92"/>
      <c r="AQ849" s="92"/>
      <c r="AR849" s="92"/>
      <c r="AS849" s="92"/>
      <c r="AT849" s="92"/>
      <c r="AU849" s="92"/>
      <c r="AV849" s="92"/>
      <c r="AW849" s="92"/>
      <c r="AX849" s="92"/>
      <c r="AY849" s="92"/>
      <c r="AZ849" s="92"/>
      <c r="BA849" s="92"/>
      <c r="BB849" s="92"/>
      <c r="BC849" s="92"/>
      <c r="BD849" s="92"/>
      <c r="BE849" s="92"/>
      <c r="BF849" s="92"/>
      <c r="BG849" s="92"/>
      <c r="BH849" s="92"/>
      <c r="BI849" s="92"/>
      <c r="BJ849" s="92"/>
      <c r="BK849" s="92"/>
      <c r="BL849" s="92"/>
      <c r="BM849" s="92"/>
      <c r="BN849" s="92"/>
    </row>
    <row r="850" spans="1:66" ht="12.75" customHeight="1">
      <c r="A850" s="92"/>
      <c r="B850" s="92"/>
      <c r="C850" s="92"/>
      <c r="D850" s="92"/>
      <c r="E850" s="92"/>
      <c r="F850" s="92"/>
      <c r="G850" s="92"/>
      <c r="H850" s="92"/>
      <c r="I850" s="92"/>
      <c r="J850" s="92"/>
      <c r="K850" s="92"/>
      <c r="L850" s="92"/>
      <c r="M850" s="92"/>
      <c r="N850" s="92"/>
      <c r="O850" s="92"/>
      <c r="P850" s="92"/>
      <c r="Q850" s="92"/>
      <c r="R850" s="92"/>
      <c r="S850" s="92"/>
      <c r="T850" s="92"/>
      <c r="U850" s="92"/>
      <c r="V850" s="92"/>
      <c r="W850" s="92"/>
      <c r="X850" s="92"/>
      <c r="Y850" s="92"/>
      <c r="Z850" s="92"/>
      <c r="AA850" s="92"/>
      <c r="AB850" s="92"/>
      <c r="AC850" s="92"/>
      <c r="AD850" s="92"/>
      <c r="AE850" s="92"/>
      <c r="AF850" s="92"/>
      <c r="AG850" s="92"/>
      <c r="AH850" s="92"/>
      <c r="AI850" s="92"/>
      <c r="AJ850" s="92"/>
      <c r="AK850" s="92"/>
      <c r="AL850" s="92"/>
      <c r="AM850" s="92"/>
      <c r="AN850" s="92"/>
      <c r="AO850" s="92"/>
      <c r="AP850" s="92"/>
      <c r="AQ850" s="92"/>
      <c r="AR850" s="92"/>
      <c r="AS850" s="92"/>
      <c r="AT850" s="92"/>
      <c r="AU850" s="92"/>
      <c r="AV850" s="92"/>
      <c r="AW850" s="92"/>
      <c r="AX850" s="92"/>
      <c r="AY850" s="92"/>
      <c r="AZ850" s="92"/>
      <c r="BA850" s="92"/>
      <c r="BB850" s="92"/>
      <c r="BC850" s="92"/>
      <c r="BD850" s="92"/>
      <c r="BE850" s="92"/>
      <c r="BF850" s="92"/>
      <c r="BG850" s="92"/>
      <c r="BH850" s="92"/>
      <c r="BI850" s="92"/>
      <c r="BJ850" s="92"/>
      <c r="BK850" s="92"/>
      <c r="BL850" s="92"/>
      <c r="BM850" s="92"/>
      <c r="BN850" s="92"/>
    </row>
    <row r="851" spans="1:66" ht="12.75" customHeight="1">
      <c r="A851" s="92"/>
      <c r="B851" s="92"/>
      <c r="C851" s="92"/>
      <c r="D851" s="92"/>
      <c r="E851" s="92"/>
      <c r="F851" s="92"/>
      <c r="G851" s="92"/>
      <c r="H851" s="92"/>
      <c r="I851" s="92"/>
      <c r="J851" s="92"/>
      <c r="K851" s="92"/>
      <c r="L851" s="92"/>
      <c r="M851" s="92"/>
      <c r="N851" s="92"/>
      <c r="O851" s="92"/>
      <c r="P851" s="92"/>
      <c r="Q851" s="92"/>
      <c r="R851" s="92"/>
      <c r="S851" s="92"/>
      <c r="T851" s="92"/>
      <c r="U851" s="92"/>
      <c r="V851" s="92"/>
      <c r="W851" s="92"/>
      <c r="X851" s="92"/>
      <c r="Y851" s="92"/>
      <c r="Z851" s="92"/>
      <c r="AA851" s="92"/>
      <c r="AB851" s="92"/>
      <c r="AC851" s="92"/>
      <c r="AD851" s="92"/>
      <c r="AE851" s="92"/>
      <c r="AF851" s="92"/>
      <c r="AG851" s="92"/>
      <c r="AH851" s="92"/>
      <c r="AI851" s="92"/>
      <c r="AJ851" s="92"/>
      <c r="AK851" s="92"/>
      <c r="AL851" s="92"/>
      <c r="AM851" s="92"/>
      <c r="AN851" s="92"/>
      <c r="AO851" s="92"/>
      <c r="AP851" s="92"/>
      <c r="AQ851" s="92"/>
      <c r="AR851" s="92"/>
      <c r="AS851" s="92"/>
      <c r="AT851" s="92"/>
      <c r="AU851" s="92"/>
      <c r="AV851" s="92"/>
      <c r="AW851" s="92"/>
      <c r="AX851" s="92"/>
      <c r="AY851" s="92"/>
      <c r="AZ851" s="92"/>
      <c r="BA851" s="92"/>
      <c r="BB851" s="92"/>
      <c r="BC851" s="92"/>
      <c r="BD851" s="92"/>
      <c r="BE851" s="92"/>
      <c r="BF851" s="92"/>
      <c r="BG851" s="92"/>
      <c r="BH851" s="92"/>
      <c r="BI851" s="92"/>
      <c r="BJ851" s="92"/>
      <c r="BK851" s="92"/>
      <c r="BL851" s="92"/>
      <c r="BM851" s="92"/>
      <c r="BN851" s="92"/>
    </row>
    <row r="852" spans="1:66" ht="12.75" customHeight="1">
      <c r="A852" s="92"/>
      <c r="B852" s="92"/>
      <c r="C852" s="92"/>
      <c r="D852" s="92"/>
      <c r="E852" s="92"/>
      <c r="F852" s="92"/>
      <c r="G852" s="92"/>
      <c r="H852" s="92"/>
      <c r="I852" s="92"/>
      <c r="J852" s="92"/>
      <c r="K852" s="92"/>
      <c r="L852" s="92"/>
      <c r="M852" s="92"/>
      <c r="N852" s="92"/>
      <c r="O852" s="92"/>
      <c r="P852" s="92"/>
      <c r="Q852" s="92"/>
      <c r="R852" s="92"/>
      <c r="S852" s="92"/>
      <c r="T852" s="92"/>
      <c r="U852" s="92"/>
      <c r="V852" s="92"/>
      <c r="W852" s="92"/>
      <c r="X852" s="92"/>
      <c r="Y852" s="92"/>
      <c r="Z852" s="92"/>
      <c r="AA852" s="92"/>
      <c r="AB852" s="92"/>
      <c r="AC852" s="92"/>
      <c r="AD852" s="92"/>
      <c r="AE852" s="92"/>
      <c r="AF852" s="92"/>
      <c r="AG852" s="92"/>
      <c r="AH852" s="92"/>
      <c r="AI852" s="92"/>
      <c r="AJ852" s="92"/>
      <c r="AK852" s="92"/>
      <c r="AL852" s="92"/>
      <c r="AM852" s="92"/>
      <c r="AN852" s="92"/>
      <c r="AO852" s="92"/>
      <c r="AP852" s="92"/>
      <c r="AQ852" s="92"/>
      <c r="AR852" s="92"/>
      <c r="AS852" s="92"/>
      <c r="AT852" s="92"/>
      <c r="AU852" s="92"/>
      <c r="AV852" s="92"/>
      <c r="AW852" s="92"/>
      <c r="AX852" s="92"/>
      <c r="AY852" s="92"/>
      <c r="AZ852" s="92"/>
      <c r="BA852" s="92"/>
      <c r="BB852" s="92"/>
      <c r="BC852" s="92"/>
      <c r="BD852" s="92"/>
      <c r="BE852" s="92"/>
      <c r="BF852" s="92"/>
      <c r="BG852" s="92"/>
      <c r="BH852" s="92"/>
      <c r="BI852" s="92"/>
      <c r="BJ852" s="92"/>
      <c r="BK852" s="92"/>
      <c r="BL852" s="92"/>
      <c r="BM852" s="92"/>
      <c r="BN852" s="92"/>
    </row>
    <row r="853" spans="1:66" ht="12.75" customHeight="1">
      <c r="A853" s="92"/>
      <c r="B853" s="92"/>
      <c r="C853" s="92"/>
      <c r="D853" s="92"/>
      <c r="E853" s="92"/>
      <c r="F853" s="92"/>
      <c r="G853" s="92"/>
      <c r="H853" s="92"/>
      <c r="I853" s="92"/>
      <c r="J853" s="92"/>
      <c r="K853" s="92"/>
      <c r="L853" s="92"/>
      <c r="M853" s="92"/>
      <c r="N853" s="92"/>
      <c r="O853" s="92"/>
      <c r="P853" s="92"/>
      <c r="Q853" s="92"/>
      <c r="R853" s="92"/>
      <c r="S853" s="92"/>
      <c r="T853" s="92"/>
      <c r="U853" s="92"/>
      <c r="V853" s="92"/>
      <c r="W853" s="92"/>
      <c r="X853" s="92"/>
      <c r="Y853" s="92"/>
      <c r="Z853" s="92"/>
      <c r="AA853" s="92"/>
      <c r="AB853" s="92"/>
      <c r="AC853" s="92"/>
      <c r="AD853" s="92"/>
      <c r="AE853" s="92"/>
      <c r="AF853" s="92"/>
      <c r="AG853" s="92"/>
      <c r="AH853" s="92"/>
      <c r="AI853" s="92"/>
      <c r="AJ853" s="92"/>
      <c r="AK853" s="92"/>
      <c r="AL853" s="92"/>
      <c r="AM853" s="92"/>
      <c r="AN853" s="92"/>
      <c r="AO853" s="92"/>
      <c r="AP853" s="92"/>
      <c r="AQ853" s="92"/>
      <c r="AR853" s="92"/>
      <c r="AS853" s="92"/>
      <c r="AT853" s="92"/>
      <c r="AU853" s="92"/>
      <c r="AV853" s="92"/>
      <c r="AW853" s="92"/>
      <c r="AX853" s="92"/>
      <c r="AY853" s="92"/>
      <c r="AZ853" s="92"/>
      <c r="BA853" s="92"/>
      <c r="BB853" s="92"/>
      <c r="BC853" s="92"/>
      <c r="BD853" s="92"/>
      <c r="BE853" s="92"/>
      <c r="BF853" s="92"/>
      <c r="BG853" s="92"/>
      <c r="BH853" s="92"/>
      <c r="BI853" s="92"/>
      <c r="BJ853" s="92"/>
      <c r="BK853" s="92"/>
      <c r="BL853" s="92"/>
      <c r="BM853" s="92"/>
      <c r="BN853" s="92"/>
    </row>
    <row r="854" spans="1:66" ht="12.75" customHeight="1">
      <c r="A854" s="92"/>
      <c r="B854" s="92"/>
      <c r="C854" s="92"/>
      <c r="D854" s="92"/>
      <c r="E854" s="92"/>
      <c r="F854" s="92"/>
      <c r="G854" s="92"/>
      <c r="H854" s="92"/>
      <c r="I854" s="92"/>
      <c r="J854" s="92"/>
      <c r="K854" s="92"/>
      <c r="L854" s="92"/>
      <c r="M854" s="92"/>
      <c r="N854" s="92"/>
      <c r="O854" s="92"/>
      <c r="P854" s="92"/>
      <c r="Q854" s="92"/>
      <c r="R854" s="92"/>
      <c r="S854" s="92"/>
      <c r="T854" s="92"/>
      <c r="U854" s="92"/>
      <c r="V854" s="92"/>
      <c r="W854" s="92"/>
      <c r="X854" s="92"/>
      <c r="Y854" s="92"/>
      <c r="Z854" s="92"/>
      <c r="AA854" s="92"/>
      <c r="AB854" s="92"/>
      <c r="AC854" s="92"/>
      <c r="AD854" s="92"/>
      <c r="AE854" s="92"/>
      <c r="AF854" s="92"/>
      <c r="AG854" s="92"/>
      <c r="AH854" s="92"/>
      <c r="AI854" s="92"/>
      <c r="AJ854" s="92"/>
      <c r="AK854" s="92"/>
      <c r="AL854" s="92"/>
      <c r="AM854" s="92"/>
      <c r="AN854" s="92"/>
      <c r="AO854" s="92"/>
      <c r="AP854" s="92"/>
      <c r="AQ854" s="92"/>
      <c r="AR854" s="92"/>
      <c r="AS854" s="92"/>
      <c r="AT854" s="92"/>
      <c r="AU854" s="92"/>
      <c r="AV854" s="92"/>
      <c r="AW854" s="92"/>
      <c r="AX854" s="92"/>
      <c r="AY854" s="92"/>
      <c r="AZ854" s="92"/>
      <c r="BA854" s="92"/>
      <c r="BB854" s="92"/>
      <c r="BC854" s="92"/>
      <c r="BD854" s="92"/>
      <c r="BE854" s="92"/>
      <c r="BF854" s="92"/>
      <c r="BG854" s="92"/>
      <c r="BH854" s="92"/>
      <c r="BI854" s="92"/>
      <c r="BJ854" s="92"/>
      <c r="BK854" s="92"/>
      <c r="BL854" s="92"/>
      <c r="BM854" s="92"/>
      <c r="BN854" s="92"/>
    </row>
    <row r="855" spans="1:66" ht="12.75" customHeight="1">
      <c r="A855" s="92"/>
      <c r="B855" s="92"/>
      <c r="C855" s="92"/>
      <c r="D855" s="92"/>
      <c r="E855" s="92"/>
      <c r="F855" s="92"/>
      <c r="G855" s="92"/>
      <c r="H855" s="92"/>
      <c r="I855" s="92"/>
      <c r="J855" s="92"/>
      <c r="K855" s="92"/>
      <c r="L855" s="92"/>
      <c r="M855" s="92"/>
      <c r="N855" s="92"/>
      <c r="O855" s="92"/>
      <c r="P855" s="92"/>
      <c r="Q855" s="92"/>
      <c r="R855" s="92"/>
      <c r="S855" s="92"/>
      <c r="T855" s="92"/>
      <c r="U855" s="92"/>
      <c r="V855" s="92"/>
      <c r="W855" s="92"/>
      <c r="X855" s="92"/>
      <c r="Y855" s="92"/>
      <c r="Z855" s="92"/>
      <c r="AA855" s="92"/>
      <c r="AB855" s="92"/>
      <c r="AC855" s="92"/>
      <c r="AD855" s="92"/>
      <c r="AE855" s="92"/>
      <c r="AF855" s="92"/>
      <c r="AG855" s="92"/>
      <c r="AH855" s="92"/>
      <c r="AI855" s="92"/>
      <c r="AJ855" s="92"/>
      <c r="AK855" s="92"/>
      <c r="AL855" s="92"/>
      <c r="AM855" s="92"/>
      <c r="AN855" s="92"/>
      <c r="AO855" s="92"/>
      <c r="AP855" s="92"/>
      <c r="AQ855" s="92"/>
      <c r="AR855" s="92"/>
      <c r="AS855" s="92"/>
      <c r="AT855" s="92"/>
      <c r="AU855" s="92"/>
      <c r="AV855" s="92"/>
      <c r="AW855" s="92"/>
      <c r="AX855" s="92"/>
      <c r="AY855" s="92"/>
      <c r="AZ855" s="92"/>
      <c r="BA855" s="92"/>
      <c r="BB855" s="92"/>
      <c r="BC855" s="92"/>
      <c r="BD855" s="92"/>
      <c r="BE855" s="92"/>
      <c r="BF855" s="92"/>
      <c r="BG855" s="92"/>
      <c r="BH855" s="92"/>
      <c r="BI855" s="92"/>
      <c r="BJ855" s="92"/>
      <c r="BK855" s="92"/>
      <c r="BL855" s="92"/>
      <c r="BM855" s="92"/>
      <c r="BN855" s="92"/>
    </row>
    <row r="856" spans="1:66" ht="12.75" customHeight="1">
      <c r="A856" s="92"/>
      <c r="B856" s="92"/>
      <c r="C856" s="92"/>
      <c r="D856" s="92"/>
      <c r="E856" s="92"/>
      <c r="F856" s="92"/>
      <c r="G856" s="92"/>
      <c r="H856" s="92"/>
      <c r="I856" s="92"/>
      <c r="J856" s="92"/>
      <c r="K856" s="92"/>
      <c r="L856" s="92"/>
      <c r="M856" s="92"/>
      <c r="N856" s="92"/>
      <c r="O856" s="92"/>
      <c r="P856" s="92"/>
      <c r="Q856" s="92"/>
      <c r="R856" s="92"/>
      <c r="S856" s="92"/>
      <c r="T856" s="92"/>
      <c r="U856" s="92"/>
      <c r="V856" s="92"/>
      <c r="W856" s="92"/>
      <c r="X856" s="92"/>
      <c r="Y856" s="92"/>
      <c r="Z856" s="92"/>
      <c r="AA856" s="92"/>
      <c r="AB856" s="92"/>
      <c r="AC856" s="92"/>
      <c r="AD856" s="92"/>
      <c r="AE856" s="92"/>
      <c r="AF856" s="92"/>
      <c r="AG856" s="92"/>
      <c r="AH856" s="92"/>
      <c r="AI856" s="92"/>
      <c r="AJ856" s="92"/>
      <c r="AK856" s="92"/>
      <c r="AL856" s="92"/>
      <c r="AM856" s="92"/>
      <c r="AN856" s="92"/>
      <c r="AO856" s="92"/>
      <c r="AP856" s="92"/>
      <c r="AQ856" s="92"/>
      <c r="AR856" s="92"/>
      <c r="AS856" s="92"/>
      <c r="AT856" s="92"/>
      <c r="AU856" s="92"/>
      <c r="AV856" s="92"/>
      <c r="AW856" s="92"/>
      <c r="AX856" s="92"/>
      <c r="AY856" s="92"/>
      <c r="AZ856" s="92"/>
      <c r="BA856" s="92"/>
      <c r="BB856" s="92"/>
      <c r="BC856" s="92"/>
      <c r="BD856" s="92"/>
      <c r="BE856" s="92"/>
      <c r="BF856" s="92"/>
      <c r="BG856" s="92"/>
      <c r="BH856" s="92"/>
      <c r="BI856" s="92"/>
      <c r="BJ856" s="92"/>
      <c r="BK856" s="92"/>
      <c r="BL856" s="92"/>
      <c r="BM856" s="92"/>
      <c r="BN856" s="92"/>
    </row>
    <row r="857" spans="1:66" ht="12.75" customHeight="1">
      <c r="A857" s="92"/>
      <c r="B857" s="92"/>
      <c r="C857" s="92"/>
      <c r="D857" s="92"/>
      <c r="E857" s="92"/>
      <c r="F857" s="92"/>
      <c r="G857" s="92"/>
      <c r="H857" s="92"/>
      <c r="I857" s="92"/>
      <c r="J857" s="92"/>
      <c r="K857" s="92"/>
      <c r="L857" s="92"/>
      <c r="M857" s="92"/>
      <c r="N857" s="92"/>
      <c r="O857" s="92"/>
      <c r="P857" s="92"/>
      <c r="Q857" s="92"/>
      <c r="R857" s="92"/>
      <c r="S857" s="92"/>
      <c r="T857" s="92"/>
      <c r="U857" s="92"/>
      <c r="V857" s="92"/>
      <c r="W857" s="92"/>
      <c r="X857" s="92"/>
      <c r="Y857" s="92"/>
      <c r="Z857" s="92"/>
      <c r="AA857" s="92"/>
      <c r="AB857" s="92"/>
      <c r="AC857" s="92"/>
      <c r="AD857" s="92"/>
      <c r="AE857" s="92"/>
      <c r="AF857" s="92"/>
      <c r="AG857" s="92"/>
      <c r="AH857" s="92"/>
      <c r="AI857" s="92"/>
      <c r="AJ857" s="92"/>
      <c r="AK857" s="92"/>
      <c r="AL857" s="92"/>
      <c r="AM857" s="92"/>
      <c r="AN857" s="92"/>
      <c r="AO857" s="92"/>
      <c r="AP857" s="92"/>
      <c r="AQ857" s="92"/>
      <c r="AR857" s="92"/>
      <c r="AS857" s="92"/>
      <c r="AT857" s="92"/>
      <c r="AU857" s="92"/>
      <c r="AV857" s="92"/>
      <c r="AW857" s="92"/>
      <c r="AX857" s="92"/>
      <c r="AY857" s="92"/>
      <c r="AZ857" s="92"/>
      <c r="BA857" s="92"/>
      <c r="BB857" s="92"/>
      <c r="BC857" s="92"/>
      <c r="BD857" s="92"/>
      <c r="BE857" s="92"/>
      <c r="BF857" s="92"/>
      <c r="BG857" s="92"/>
      <c r="BH857" s="92"/>
      <c r="BI857" s="92"/>
      <c r="BJ857" s="92"/>
      <c r="BK857" s="92"/>
      <c r="BL857" s="92"/>
      <c r="BM857" s="92"/>
      <c r="BN857" s="92"/>
    </row>
    <row r="858" spans="1:66" ht="12.75" customHeight="1">
      <c r="A858" s="92"/>
      <c r="B858" s="92"/>
      <c r="C858" s="92"/>
      <c r="D858" s="92"/>
      <c r="E858" s="92"/>
      <c r="F858" s="92"/>
      <c r="G858" s="92"/>
      <c r="H858" s="92"/>
      <c r="I858" s="92"/>
      <c r="J858" s="92"/>
      <c r="K858" s="92"/>
      <c r="L858" s="92"/>
      <c r="M858" s="92"/>
      <c r="N858" s="92"/>
      <c r="O858" s="92"/>
      <c r="P858" s="92"/>
      <c r="Q858" s="92"/>
      <c r="R858" s="92"/>
      <c r="S858" s="92"/>
      <c r="T858" s="92"/>
      <c r="U858" s="92"/>
      <c r="V858" s="92"/>
      <c r="W858" s="92"/>
      <c r="X858" s="92"/>
      <c r="Y858" s="92"/>
      <c r="Z858" s="92"/>
      <c r="AA858" s="92"/>
      <c r="AB858" s="92"/>
      <c r="AC858" s="92"/>
      <c r="AD858" s="92"/>
      <c r="AE858" s="92"/>
      <c r="AF858" s="92"/>
      <c r="AG858" s="92"/>
      <c r="AH858" s="92"/>
      <c r="AI858" s="92"/>
      <c r="AJ858" s="92"/>
      <c r="AK858" s="92"/>
      <c r="AL858" s="92"/>
      <c r="AM858" s="92"/>
      <c r="AN858" s="92"/>
      <c r="AO858" s="92"/>
      <c r="AP858" s="92"/>
      <c r="AQ858" s="92"/>
      <c r="AR858" s="92"/>
      <c r="AS858" s="92"/>
      <c r="AT858" s="92"/>
      <c r="AU858" s="92"/>
      <c r="AV858" s="92"/>
      <c r="AW858" s="92"/>
      <c r="AX858" s="92"/>
      <c r="AY858" s="92"/>
      <c r="AZ858" s="92"/>
      <c r="BA858" s="92"/>
      <c r="BB858" s="92"/>
      <c r="BC858" s="92"/>
      <c r="BD858" s="92"/>
      <c r="BE858" s="92"/>
      <c r="BF858" s="92"/>
      <c r="BG858" s="92"/>
      <c r="BH858" s="92"/>
      <c r="BI858" s="92"/>
      <c r="BJ858" s="92"/>
      <c r="BK858" s="92"/>
      <c r="BL858" s="92"/>
      <c r="BM858" s="92"/>
      <c r="BN858" s="92"/>
    </row>
    <row r="859" spans="1:66" ht="12.75" customHeight="1">
      <c r="A859" s="92"/>
      <c r="B859" s="92"/>
      <c r="C859" s="92"/>
      <c r="D859" s="92"/>
      <c r="E859" s="92"/>
      <c r="F859" s="92"/>
      <c r="G859" s="92"/>
      <c r="H859" s="92"/>
      <c r="I859" s="92"/>
      <c r="J859" s="92"/>
      <c r="K859" s="92"/>
      <c r="L859" s="92"/>
      <c r="M859" s="92"/>
      <c r="N859" s="92"/>
      <c r="O859" s="92"/>
      <c r="P859" s="92"/>
      <c r="Q859" s="92"/>
      <c r="R859" s="92"/>
      <c r="S859" s="92"/>
      <c r="T859" s="92"/>
      <c r="U859" s="92"/>
      <c r="V859" s="92"/>
      <c r="W859" s="92"/>
      <c r="X859" s="92"/>
      <c r="Y859" s="92"/>
      <c r="Z859" s="92"/>
      <c r="AA859" s="92"/>
      <c r="AB859" s="92"/>
      <c r="AC859" s="92"/>
      <c r="AD859" s="92"/>
      <c r="AE859" s="92"/>
      <c r="AF859" s="92"/>
      <c r="AG859" s="92"/>
      <c r="AH859" s="92"/>
      <c r="AI859" s="92"/>
      <c r="AJ859" s="92"/>
      <c r="AK859" s="92"/>
      <c r="AL859" s="92"/>
      <c r="AM859" s="92"/>
      <c r="AN859" s="92"/>
      <c r="AO859" s="92"/>
      <c r="AP859" s="92"/>
      <c r="AQ859" s="92"/>
      <c r="AR859" s="92"/>
      <c r="AS859" s="92"/>
      <c r="AT859" s="92"/>
      <c r="AU859" s="92"/>
      <c r="AV859" s="92"/>
      <c r="AW859" s="92"/>
      <c r="AX859" s="92"/>
      <c r="AY859" s="92"/>
      <c r="AZ859" s="92"/>
      <c r="BA859" s="92"/>
      <c r="BB859" s="92"/>
      <c r="BC859" s="92"/>
      <c r="BD859" s="92"/>
      <c r="BE859" s="92"/>
      <c r="BF859" s="92"/>
      <c r="BG859" s="92"/>
      <c r="BH859" s="92"/>
      <c r="BI859" s="92"/>
      <c r="BJ859" s="92"/>
      <c r="BK859" s="92"/>
      <c r="BL859" s="92"/>
      <c r="BM859" s="92"/>
      <c r="BN859" s="92"/>
    </row>
    <row r="860" spans="1:66" ht="12.75" customHeight="1">
      <c r="A860" s="92"/>
      <c r="B860" s="92"/>
      <c r="C860" s="92"/>
      <c r="D860" s="92"/>
      <c r="E860" s="92"/>
      <c r="F860" s="92"/>
      <c r="G860" s="92"/>
      <c r="H860" s="92"/>
      <c r="I860" s="92"/>
      <c r="J860" s="92"/>
      <c r="K860" s="92"/>
      <c r="L860" s="92"/>
      <c r="M860" s="92"/>
      <c r="N860" s="92"/>
      <c r="O860" s="92"/>
      <c r="P860" s="92"/>
      <c r="Q860" s="92"/>
      <c r="R860" s="92"/>
      <c r="S860" s="92"/>
      <c r="T860" s="92"/>
      <c r="U860" s="92"/>
      <c r="V860" s="92"/>
      <c r="W860" s="92"/>
      <c r="X860" s="92"/>
      <c r="Y860" s="92"/>
      <c r="Z860" s="92"/>
      <c r="AA860" s="92"/>
      <c r="AB860" s="92"/>
      <c r="AC860" s="92"/>
      <c r="AD860" s="92"/>
      <c r="AE860" s="92"/>
      <c r="AF860" s="92"/>
      <c r="AG860" s="92"/>
      <c r="AH860" s="92"/>
      <c r="AI860" s="92"/>
      <c r="AJ860" s="92"/>
      <c r="AK860" s="92"/>
      <c r="AL860" s="92"/>
      <c r="AM860" s="92"/>
      <c r="AN860" s="92"/>
      <c r="AO860" s="92"/>
      <c r="AP860" s="92"/>
      <c r="AQ860" s="92"/>
      <c r="AR860" s="92"/>
      <c r="AS860" s="92"/>
      <c r="AT860" s="92"/>
      <c r="AU860" s="92"/>
      <c r="AV860" s="92"/>
      <c r="AW860" s="92"/>
      <c r="AX860" s="92"/>
      <c r="AY860" s="92"/>
      <c r="AZ860" s="92"/>
      <c r="BA860" s="92"/>
      <c r="BB860" s="92"/>
      <c r="BC860" s="92"/>
      <c r="BD860" s="92"/>
      <c r="BE860" s="92"/>
      <c r="BF860" s="92"/>
      <c r="BG860" s="92"/>
      <c r="BH860" s="92"/>
      <c r="BI860" s="92"/>
      <c r="BJ860" s="92"/>
      <c r="BK860" s="92"/>
      <c r="BL860" s="92"/>
      <c r="BM860" s="92"/>
      <c r="BN860" s="92"/>
    </row>
    <row r="861" spans="1:66" ht="12.75" customHeight="1">
      <c r="A861" s="92"/>
      <c r="B861" s="92"/>
      <c r="C861" s="92"/>
      <c r="D861" s="92"/>
      <c r="E861" s="92"/>
      <c r="F861" s="92"/>
      <c r="G861" s="92"/>
      <c r="H861" s="92"/>
      <c r="I861" s="92"/>
      <c r="J861" s="92"/>
      <c r="K861" s="92"/>
      <c r="L861" s="92"/>
      <c r="M861" s="92"/>
      <c r="N861" s="92"/>
      <c r="O861" s="92"/>
      <c r="P861" s="92"/>
      <c r="Q861" s="92"/>
      <c r="R861" s="92"/>
      <c r="S861" s="92"/>
      <c r="T861" s="92"/>
      <c r="U861" s="92"/>
      <c r="V861" s="92"/>
      <c r="W861" s="92"/>
      <c r="X861" s="92"/>
      <c r="Y861" s="92"/>
      <c r="Z861" s="92"/>
      <c r="AA861" s="92"/>
      <c r="AB861" s="92"/>
      <c r="AC861" s="92"/>
      <c r="AD861" s="92"/>
      <c r="AE861" s="92"/>
      <c r="AF861" s="92"/>
      <c r="AG861" s="92"/>
      <c r="AH861" s="92"/>
      <c r="AI861" s="92"/>
      <c r="AJ861" s="92"/>
      <c r="AK861" s="92"/>
      <c r="AL861" s="92"/>
      <c r="AM861" s="92"/>
      <c r="AN861" s="92"/>
      <c r="AO861" s="92"/>
      <c r="AP861" s="92"/>
      <c r="AQ861" s="92"/>
      <c r="AR861" s="92"/>
      <c r="AS861" s="92"/>
      <c r="AT861" s="92"/>
      <c r="AU861" s="92"/>
      <c r="AV861" s="92"/>
      <c r="AW861" s="92"/>
      <c r="AX861" s="92"/>
      <c r="AY861" s="92"/>
      <c r="AZ861" s="92"/>
      <c r="BA861" s="92"/>
      <c r="BB861" s="92"/>
      <c r="BC861" s="92"/>
      <c r="BD861" s="92"/>
      <c r="BE861" s="92"/>
      <c r="BF861" s="92"/>
      <c r="BG861" s="92"/>
      <c r="BH861" s="92"/>
      <c r="BI861" s="92"/>
      <c r="BJ861" s="92"/>
      <c r="BK861" s="92"/>
      <c r="BL861" s="92"/>
      <c r="BM861" s="92"/>
      <c r="BN861" s="92"/>
    </row>
    <row r="862" spans="1:66" ht="12.75" customHeight="1">
      <c r="A862" s="92"/>
      <c r="B862" s="92"/>
      <c r="C862" s="92"/>
      <c r="D862" s="92"/>
      <c r="E862" s="92"/>
      <c r="F862" s="92"/>
      <c r="G862" s="92"/>
      <c r="H862" s="92"/>
      <c r="I862" s="92"/>
      <c r="J862" s="92"/>
      <c r="K862" s="92"/>
      <c r="L862" s="92"/>
      <c r="M862" s="92"/>
      <c r="N862" s="92"/>
      <c r="O862" s="92"/>
      <c r="P862" s="92"/>
      <c r="Q862" s="92"/>
      <c r="R862" s="92"/>
      <c r="S862" s="92"/>
      <c r="T862" s="92"/>
      <c r="U862" s="92"/>
      <c r="V862" s="92"/>
      <c r="W862" s="92"/>
      <c r="X862" s="92"/>
      <c r="Y862" s="92"/>
      <c r="Z862" s="92"/>
      <c r="AA862" s="92"/>
      <c r="AB862" s="92"/>
      <c r="AC862" s="92"/>
      <c r="AD862" s="92"/>
      <c r="AE862" s="92"/>
      <c r="AF862" s="92"/>
      <c r="AG862" s="92"/>
      <c r="AH862" s="92"/>
      <c r="AI862" s="92"/>
      <c r="AJ862" s="92"/>
      <c r="AK862" s="92"/>
      <c r="AL862" s="92"/>
      <c r="AM862" s="92"/>
      <c r="AN862" s="92"/>
      <c r="AO862" s="92"/>
      <c r="AP862" s="92"/>
      <c r="AQ862" s="92"/>
      <c r="AR862" s="92"/>
      <c r="AS862" s="92"/>
      <c r="AT862" s="92"/>
      <c r="AU862" s="92"/>
      <c r="AV862" s="92"/>
      <c r="AW862" s="92"/>
      <c r="AX862" s="92"/>
      <c r="AY862" s="92"/>
      <c r="AZ862" s="92"/>
      <c r="BA862" s="92"/>
      <c r="BB862" s="92"/>
      <c r="BC862" s="92"/>
      <c r="BD862" s="92"/>
      <c r="BE862" s="92"/>
      <c r="BF862" s="92"/>
      <c r="BG862" s="92"/>
      <c r="BH862" s="92"/>
      <c r="BI862" s="92"/>
      <c r="BJ862" s="92"/>
      <c r="BK862" s="92"/>
      <c r="BL862" s="92"/>
      <c r="BM862" s="92"/>
      <c r="BN862" s="92"/>
    </row>
    <row r="863" spans="1:66" ht="12.75" customHeight="1">
      <c r="A863" s="92"/>
      <c r="B863" s="92"/>
      <c r="C863" s="92"/>
      <c r="D863" s="92"/>
      <c r="E863" s="92"/>
      <c r="F863" s="92"/>
      <c r="G863" s="92"/>
      <c r="H863" s="92"/>
      <c r="I863" s="92"/>
      <c r="J863" s="92"/>
      <c r="K863" s="92"/>
      <c r="L863" s="92"/>
      <c r="M863" s="92"/>
      <c r="N863" s="92"/>
      <c r="O863" s="92"/>
      <c r="P863" s="92"/>
      <c r="Q863" s="92"/>
      <c r="R863" s="92"/>
      <c r="S863" s="92"/>
      <c r="T863" s="92"/>
      <c r="U863" s="92"/>
      <c r="V863" s="92"/>
      <c r="W863" s="92"/>
      <c r="X863" s="92"/>
      <c r="Y863" s="92"/>
      <c r="Z863" s="92"/>
      <c r="AA863" s="92"/>
      <c r="AB863" s="92"/>
      <c r="AC863" s="92"/>
      <c r="AD863" s="92"/>
      <c r="AE863" s="92"/>
      <c r="AF863" s="92"/>
      <c r="AG863" s="92"/>
      <c r="AH863" s="92"/>
      <c r="AI863" s="92"/>
      <c r="AJ863" s="92"/>
      <c r="AK863" s="92"/>
      <c r="AL863" s="92"/>
      <c r="AM863" s="92"/>
      <c r="AN863" s="92"/>
      <c r="AO863" s="92"/>
      <c r="AP863" s="92"/>
      <c r="AQ863" s="92"/>
      <c r="AR863" s="92"/>
      <c r="AS863" s="92"/>
      <c r="AT863" s="92"/>
      <c r="AU863" s="92"/>
      <c r="AV863" s="92"/>
      <c r="AW863" s="92"/>
      <c r="AX863" s="92"/>
      <c r="AY863" s="92"/>
      <c r="AZ863" s="92"/>
      <c r="BA863" s="92"/>
      <c r="BB863" s="92"/>
      <c r="BC863" s="92"/>
      <c r="BD863" s="92"/>
      <c r="BE863" s="92"/>
      <c r="BF863" s="92"/>
      <c r="BG863" s="92"/>
      <c r="BH863" s="92"/>
      <c r="BI863" s="92"/>
      <c r="BJ863" s="92"/>
      <c r="BK863" s="92"/>
      <c r="BL863" s="92"/>
      <c r="BM863" s="92"/>
      <c r="BN863" s="92"/>
    </row>
    <row r="864" spans="1:66" ht="12.75" customHeight="1">
      <c r="A864" s="92"/>
      <c r="B864" s="92"/>
      <c r="C864" s="92"/>
      <c r="D864" s="92"/>
      <c r="E864" s="92"/>
      <c r="F864" s="92"/>
      <c r="G864" s="92"/>
      <c r="H864" s="92"/>
      <c r="I864" s="92"/>
      <c r="J864" s="92"/>
      <c r="K864" s="92"/>
      <c r="L864" s="92"/>
      <c r="M864" s="92"/>
      <c r="N864" s="92"/>
      <c r="O864" s="92"/>
      <c r="P864" s="92"/>
      <c r="Q864" s="92"/>
      <c r="R864" s="92"/>
      <c r="S864" s="92"/>
      <c r="T864" s="92"/>
      <c r="U864" s="92"/>
      <c r="V864" s="92"/>
      <c r="W864" s="92"/>
      <c r="X864" s="92"/>
      <c r="Y864" s="92"/>
      <c r="Z864" s="92"/>
      <c r="AA864" s="92"/>
      <c r="AB864" s="92"/>
      <c r="AC864" s="92"/>
      <c r="AD864" s="92"/>
      <c r="AE864" s="92"/>
      <c r="AF864" s="92"/>
      <c r="AG864" s="92"/>
      <c r="AH864" s="92"/>
      <c r="AI864" s="92"/>
      <c r="AJ864" s="92"/>
      <c r="AK864" s="92"/>
      <c r="AL864" s="92"/>
      <c r="AM864" s="92"/>
      <c r="AN864" s="92"/>
      <c r="AO864" s="92"/>
      <c r="AP864" s="92"/>
      <c r="AQ864" s="92"/>
      <c r="AR864" s="92"/>
      <c r="AS864" s="92"/>
      <c r="AT864" s="92"/>
      <c r="AU864" s="92"/>
      <c r="AV864" s="92"/>
      <c r="AW864" s="92"/>
      <c r="AX864" s="92"/>
      <c r="AY864" s="92"/>
      <c r="AZ864" s="92"/>
      <c r="BA864" s="92"/>
      <c r="BB864" s="92"/>
      <c r="BC864" s="92"/>
      <c r="BD864" s="92"/>
      <c r="BE864" s="92"/>
      <c r="BF864" s="92"/>
      <c r="BG864" s="92"/>
      <c r="BH864" s="92"/>
      <c r="BI864" s="92"/>
      <c r="BJ864" s="92"/>
      <c r="BK864" s="92"/>
      <c r="BL864" s="92"/>
      <c r="BM864" s="92"/>
      <c r="BN864" s="92"/>
    </row>
    <row r="865" spans="1:66" ht="12.75" customHeight="1">
      <c r="A865" s="92"/>
      <c r="B865" s="92"/>
      <c r="C865" s="92"/>
      <c r="D865" s="92"/>
      <c r="E865" s="92"/>
      <c r="F865" s="92"/>
      <c r="G865" s="92"/>
      <c r="H865" s="92"/>
      <c r="I865" s="92"/>
      <c r="J865" s="92"/>
      <c r="K865" s="92"/>
      <c r="L865" s="92"/>
      <c r="M865" s="92"/>
      <c r="N865" s="92"/>
      <c r="O865" s="92"/>
      <c r="P865" s="92"/>
      <c r="Q865" s="92"/>
      <c r="R865" s="92"/>
      <c r="S865" s="92"/>
      <c r="T865" s="92"/>
      <c r="U865" s="92"/>
      <c r="V865" s="92"/>
      <c r="W865" s="92"/>
      <c r="X865" s="92"/>
      <c r="Y865" s="92"/>
      <c r="Z865" s="92"/>
      <c r="AA865" s="92"/>
      <c r="AB865" s="92"/>
      <c r="AC865" s="92"/>
      <c r="AD865" s="92"/>
      <c r="AE865" s="92"/>
      <c r="AF865" s="92"/>
      <c r="AG865" s="92"/>
      <c r="AH865" s="92"/>
      <c r="AI865" s="92"/>
      <c r="AJ865" s="92"/>
      <c r="AK865" s="92"/>
      <c r="AL865" s="92"/>
      <c r="AM865" s="92"/>
      <c r="AN865" s="92"/>
      <c r="AO865" s="92"/>
      <c r="AP865" s="92"/>
      <c r="AQ865" s="92"/>
      <c r="AR865" s="92"/>
      <c r="AS865" s="92"/>
      <c r="AT865" s="92"/>
      <c r="AU865" s="92"/>
      <c r="AV865" s="92"/>
      <c r="AW865" s="92"/>
      <c r="AX865" s="92"/>
      <c r="AY865" s="92"/>
      <c r="AZ865" s="92"/>
      <c r="BA865" s="92"/>
      <c r="BB865" s="92"/>
      <c r="BC865" s="92"/>
      <c r="BD865" s="92"/>
      <c r="BE865" s="92"/>
      <c r="BF865" s="92"/>
      <c r="BG865" s="92"/>
      <c r="BH865" s="92"/>
      <c r="BI865" s="92"/>
      <c r="BJ865" s="92"/>
      <c r="BK865" s="92"/>
      <c r="BL865" s="92"/>
      <c r="BM865" s="92"/>
      <c r="BN865" s="92"/>
    </row>
    <row r="866" spans="1:66" ht="12.75" customHeight="1">
      <c r="A866" s="92"/>
      <c r="B866" s="92"/>
      <c r="C866" s="92"/>
      <c r="D866" s="92"/>
      <c r="E866" s="92"/>
      <c r="F866" s="92"/>
      <c r="G866" s="92"/>
      <c r="H866" s="92"/>
      <c r="I866" s="92"/>
      <c r="J866" s="92"/>
      <c r="K866" s="92"/>
      <c r="L866" s="92"/>
      <c r="M866" s="92"/>
      <c r="N866" s="92"/>
      <c r="O866" s="92"/>
      <c r="P866" s="92"/>
      <c r="Q866" s="92"/>
      <c r="R866" s="92"/>
      <c r="S866" s="92"/>
      <c r="T866" s="92"/>
      <c r="U866" s="92"/>
      <c r="V866" s="92"/>
      <c r="W866" s="92"/>
      <c r="X866" s="92"/>
      <c r="Y866" s="92"/>
      <c r="Z866" s="92"/>
      <c r="AA866" s="92"/>
      <c r="AB866" s="92"/>
      <c r="AC866" s="92"/>
      <c r="AD866" s="92"/>
      <c r="AE866" s="92"/>
      <c r="AF866" s="92"/>
      <c r="AG866" s="92"/>
      <c r="AH866" s="92"/>
      <c r="AI866" s="92"/>
      <c r="AJ866" s="92"/>
      <c r="AK866" s="92"/>
      <c r="AL866" s="92"/>
      <c r="AM866" s="92"/>
      <c r="AN866" s="92"/>
      <c r="AO866" s="92"/>
      <c r="AP866" s="92"/>
      <c r="AQ866" s="92"/>
      <c r="AR866" s="92"/>
      <c r="AS866" s="92"/>
      <c r="AT866" s="92"/>
      <c r="AU866" s="92"/>
      <c r="AV866" s="92"/>
      <c r="AW866" s="92"/>
      <c r="AX866" s="92"/>
      <c r="AY866" s="92"/>
      <c r="AZ866" s="92"/>
      <c r="BA866" s="92"/>
      <c r="BB866" s="92"/>
      <c r="BC866" s="92"/>
      <c r="BD866" s="92"/>
      <c r="BE866" s="92"/>
      <c r="BF866" s="92"/>
      <c r="BG866" s="92"/>
      <c r="BH866" s="92"/>
      <c r="BI866" s="92"/>
      <c r="BJ866" s="92"/>
      <c r="BK866" s="92"/>
      <c r="BL866" s="92"/>
      <c r="BM866" s="92"/>
      <c r="BN866" s="92"/>
    </row>
    <row r="867" spans="1:66" ht="12.75" customHeight="1">
      <c r="A867" s="92"/>
      <c r="B867" s="92"/>
      <c r="C867" s="92"/>
      <c r="D867" s="92"/>
      <c r="E867" s="92"/>
      <c r="F867" s="92"/>
      <c r="G867" s="92"/>
      <c r="H867" s="92"/>
      <c r="I867" s="92"/>
      <c r="J867" s="92"/>
      <c r="K867" s="92"/>
      <c r="L867" s="92"/>
      <c r="M867" s="92"/>
      <c r="N867" s="92"/>
      <c r="O867" s="92"/>
      <c r="P867" s="92"/>
      <c r="Q867" s="92"/>
      <c r="R867" s="92"/>
      <c r="S867" s="92"/>
      <c r="T867" s="92"/>
      <c r="U867" s="92"/>
      <c r="V867" s="92"/>
      <c r="W867" s="92"/>
      <c r="X867" s="92"/>
      <c r="Y867" s="92"/>
      <c r="Z867" s="92"/>
      <c r="AA867" s="92"/>
      <c r="AB867" s="92"/>
      <c r="AC867" s="92"/>
      <c r="AD867" s="92"/>
      <c r="AE867" s="92"/>
      <c r="AF867" s="92"/>
      <c r="AG867" s="92"/>
      <c r="AH867" s="92"/>
      <c r="AI867" s="92"/>
      <c r="AJ867" s="92"/>
      <c r="AK867" s="92"/>
      <c r="AL867" s="92"/>
      <c r="AM867" s="92"/>
      <c r="AN867" s="92"/>
      <c r="AO867" s="92"/>
      <c r="AP867" s="92"/>
      <c r="AQ867" s="92"/>
      <c r="AR867" s="92"/>
      <c r="AS867" s="92"/>
      <c r="AT867" s="92"/>
      <c r="AU867" s="92"/>
      <c r="AV867" s="92"/>
      <c r="AW867" s="92"/>
      <c r="AX867" s="92"/>
      <c r="AY867" s="92"/>
      <c r="AZ867" s="92"/>
      <c r="BA867" s="92"/>
      <c r="BB867" s="92"/>
      <c r="BC867" s="92"/>
      <c r="BD867" s="92"/>
      <c r="BE867" s="92"/>
      <c r="BF867" s="92"/>
      <c r="BG867" s="92"/>
      <c r="BH867" s="92"/>
      <c r="BI867" s="92"/>
      <c r="BJ867" s="92"/>
      <c r="BK867" s="92"/>
      <c r="BL867" s="92"/>
      <c r="BM867" s="92"/>
      <c r="BN867" s="92"/>
    </row>
    <row r="868" spans="1:66" ht="12.75" customHeight="1">
      <c r="A868" s="92"/>
      <c r="B868" s="92"/>
      <c r="C868" s="92"/>
      <c r="D868" s="92"/>
      <c r="E868" s="92"/>
      <c r="F868" s="92"/>
      <c r="G868" s="92"/>
      <c r="H868" s="92"/>
      <c r="I868" s="92"/>
      <c r="J868" s="92"/>
      <c r="K868" s="92"/>
      <c r="L868" s="92"/>
      <c r="M868" s="92"/>
      <c r="N868" s="92"/>
      <c r="O868" s="92"/>
      <c r="P868" s="92"/>
      <c r="Q868" s="92"/>
      <c r="R868" s="92"/>
      <c r="S868" s="92"/>
      <c r="T868" s="92"/>
      <c r="U868" s="92"/>
      <c r="V868" s="92"/>
      <c r="W868" s="92"/>
      <c r="X868" s="92"/>
      <c r="Y868" s="92"/>
      <c r="Z868" s="92"/>
      <c r="AA868" s="92"/>
      <c r="AB868" s="92"/>
      <c r="AC868" s="92"/>
      <c r="AD868" s="92"/>
      <c r="AE868" s="92"/>
      <c r="AF868" s="92"/>
      <c r="AG868" s="92"/>
      <c r="AH868" s="92"/>
      <c r="AI868" s="92"/>
      <c r="AJ868" s="92"/>
      <c r="AK868" s="92"/>
      <c r="AL868" s="92"/>
      <c r="AM868" s="92"/>
      <c r="AN868" s="92"/>
      <c r="AO868" s="92"/>
      <c r="AP868" s="92"/>
      <c r="AQ868" s="92"/>
      <c r="AR868" s="92"/>
      <c r="AS868" s="92"/>
      <c r="AT868" s="92"/>
      <c r="AU868" s="92"/>
      <c r="AV868" s="92"/>
      <c r="AW868" s="92"/>
      <c r="AX868" s="92"/>
      <c r="AY868" s="92"/>
      <c r="AZ868" s="92"/>
      <c r="BA868" s="92"/>
      <c r="BB868" s="92"/>
      <c r="BC868" s="92"/>
      <c r="BD868" s="92"/>
      <c r="BE868" s="92"/>
      <c r="BF868" s="92"/>
      <c r="BG868" s="92"/>
      <c r="BH868" s="92"/>
      <c r="BI868" s="92"/>
      <c r="BJ868" s="92"/>
      <c r="BK868" s="92"/>
      <c r="BL868" s="92"/>
      <c r="BM868" s="92"/>
      <c r="BN868" s="92"/>
    </row>
    <row r="869" spans="1:66" ht="12.75" customHeight="1">
      <c r="A869" s="92"/>
      <c r="B869" s="92"/>
      <c r="C869" s="92"/>
      <c r="D869" s="92"/>
      <c r="E869" s="92"/>
      <c r="F869" s="92"/>
      <c r="G869" s="92"/>
      <c r="H869" s="92"/>
      <c r="I869" s="92"/>
      <c r="J869" s="92"/>
      <c r="K869" s="92"/>
      <c r="L869" s="92"/>
      <c r="M869" s="92"/>
      <c r="N869" s="92"/>
      <c r="O869" s="92"/>
      <c r="P869" s="92"/>
      <c r="Q869" s="92"/>
      <c r="R869" s="92"/>
      <c r="S869" s="92"/>
      <c r="T869" s="92"/>
      <c r="U869" s="92"/>
      <c r="V869" s="92"/>
      <c r="W869" s="92"/>
      <c r="X869" s="92"/>
      <c r="Y869" s="92"/>
      <c r="Z869" s="92"/>
      <c r="AA869" s="92"/>
      <c r="AB869" s="92"/>
      <c r="AC869" s="92"/>
      <c r="AD869" s="92"/>
      <c r="AE869" s="92"/>
      <c r="AF869" s="92"/>
      <c r="AG869" s="92"/>
      <c r="AH869" s="92"/>
      <c r="AI869" s="92"/>
      <c r="AJ869" s="92"/>
      <c r="AK869" s="92"/>
      <c r="AL869" s="92"/>
      <c r="AM869" s="92"/>
      <c r="AN869" s="92"/>
      <c r="AO869" s="92"/>
      <c r="AP869" s="92"/>
      <c r="AQ869" s="92"/>
      <c r="AR869" s="92"/>
      <c r="AS869" s="92"/>
      <c r="AT869" s="92"/>
      <c r="AU869" s="92"/>
      <c r="AV869" s="92"/>
      <c r="AW869" s="92"/>
      <c r="AX869" s="92"/>
      <c r="AY869" s="92"/>
      <c r="AZ869" s="92"/>
      <c r="BA869" s="92"/>
      <c r="BB869" s="92"/>
      <c r="BC869" s="92"/>
      <c r="BD869" s="92"/>
      <c r="BE869" s="92"/>
      <c r="BF869" s="92"/>
      <c r="BG869" s="92"/>
      <c r="BH869" s="92"/>
      <c r="BI869" s="92"/>
      <c r="BJ869" s="92"/>
      <c r="BK869" s="92"/>
      <c r="BL869" s="92"/>
      <c r="BM869" s="92"/>
      <c r="BN869" s="92"/>
    </row>
    <row r="870" spans="1:66" ht="12.75" customHeight="1">
      <c r="A870" s="92"/>
      <c r="B870" s="92"/>
      <c r="C870" s="92"/>
      <c r="D870" s="92"/>
      <c r="E870" s="92"/>
      <c r="F870" s="92"/>
      <c r="G870" s="92"/>
      <c r="H870" s="92"/>
      <c r="I870" s="92"/>
      <c r="J870" s="92"/>
      <c r="K870" s="92"/>
      <c r="L870" s="92"/>
      <c r="M870" s="92"/>
      <c r="N870" s="92"/>
      <c r="O870" s="92"/>
      <c r="P870" s="92"/>
      <c r="Q870" s="92"/>
      <c r="R870" s="92"/>
      <c r="S870" s="92"/>
      <c r="T870" s="92"/>
      <c r="U870" s="92"/>
      <c r="V870" s="92"/>
      <c r="W870" s="92"/>
      <c r="X870" s="92"/>
      <c r="Y870" s="92"/>
      <c r="Z870" s="92"/>
      <c r="AA870" s="92"/>
      <c r="AB870" s="92"/>
      <c r="AC870" s="92"/>
      <c r="AD870" s="92"/>
      <c r="AE870" s="92"/>
      <c r="AF870" s="92"/>
      <c r="AG870" s="92"/>
      <c r="AH870" s="92"/>
      <c r="AI870" s="92"/>
      <c r="AJ870" s="92"/>
      <c r="AK870" s="92"/>
      <c r="AL870" s="92"/>
      <c r="AM870" s="92"/>
      <c r="AN870" s="92"/>
      <c r="AO870" s="92"/>
      <c r="AP870" s="92"/>
      <c r="AQ870" s="92"/>
      <c r="AR870" s="92"/>
      <c r="AS870" s="92"/>
      <c r="AT870" s="92"/>
      <c r="AU870" s="92"/>
      <c r="AV870" s="92"/>
      <c r="AW870" s="92"/>
      <c r="AX870" s="92"/>
      <c r="AY870" s="92"/>
      <c r="AZ870" s="92"/>
      <c r="BA870" s="92"/>
      <c r="BB870" s="92"/>
      <c r="BC870" s="92"/>
      <c r="BD870" s="92"/>
      <c r="BE870" s="92"/>
      <c r="BF870" s="92"/>
      <c r="BG870" s="92"/>
      <c r="BH870" s="92"/>
      <c r="BI870" s="92"/>
      <c r="BJ870" s="92"/>
      <c r="BK870" s="92"/>
      <c r="BL870" s="92"/>
      <c r="BM870" s="92"/>
      <c r="BN870" s="92"/>
    </row>
    <row r="871" spans="1:66" ht="12.75" customHeight="1">
      <c r="A871" s="92"/>
      <c r="B871" s="92"/>
      <c r="C871" s="92"/>
      <c r="D871" s="92"/>
      <c r="E871" s="92"/>
      <c r="F871" s="92"/>
      <c r="G871" s="92"/>
      <c r="H871" s="92"/>
      <c r="I871" s="92"/>
      <c r="J871" s="92"/>
      <c r="K871" s="92"/>
      <c r="L871" s="92"/>
      <c r="M871" s="92"/>
      <c r="N871" s="92"/>
      <c r="O871" s="92"/>
      <c r="P871" s="92"/>
      <c r="Q871" s="92"/>
      <c r="R871" s="92"/>
      <c r="S871" s="92"/>
      <c r="T871" s="92"/>
      <c r="U871" s="92"/>
      <c r="V871" s="92"/>
      <c r="W871" s="92"/>
      <c r="X871" s="92"/>
      <c r="Y871" s="92"/>
      <c r="Z871" s="92"/>
      <c r="AA871" s="92"/>
      <c r="AB871" s="92"/>
      <c r="AC871" s="92"/>
      <c r="AD871" s="92"/>
      <c r="AE871" s="92"/>
      <c r="AF871" s="92"/>
      <c r="AG871" s="92"/>
      <c r="AH871" s="92"/>
      <c r="AI871" s="92"/>
      <c r="AJ871" s="92"/>
      <c r="AK871" s="92"/>
      <c r="AL871" s="92"/>
      <c r="AM871" s="92"/>
      <c r="AN871" s="92"/>
      <c r="AO871" s="92"/>
      <c r="AP871" s="92"/>
      <c r="AQ871" s="92"/>
      <c r="AR871" s="92"/>
      <c r="AS871" s="92"/>
      <c r="AT871" s="92"/>
      <c r="AU871" s="92"/>
      <c r="AV871" s="92"/>
      <c r="AW871" s="92"/>
      <c r="AX871" s="92"/>
      <c r="AY871" s="92"/>
      <c r="AZ871" s="92"/>
      <c r="BA871" s="92"/>
      <c r="BB871" s="92"/>
      <c r="BC871" s="92"/>
      <c r="BD871" s="92"/>
      <c r="BE871" s="92"/>
      <c r="BF871" s="92"/>
      <c r="BG871" s="92"/>
      <c r="BH871" s="92"/>
      <c r="BI871" s="92"/>
      <c r="BJ871" s="92"/>
      <c r="BK871" s="92"/>
      <c r="BL871" s="92"/>
      <c r="BM871" s="92"/>
      <c r="BN871" s="92"/>
    </row>
    <row r="872" spans="1:66" ht="12.75" customHeight="1">
      <c r="A872" s="92"/>
      <c r="B872" s="92"/>
      <c r="C872" s="92"/>
      <c r="D872" s="92"/>
      <c r="E872" s="92"/>
      <c r="F872" s="92"/>
      <c r="G872" s="92"/>
      <c r="H872" s="92"/>
      <c r="I872" s="92"/>
      <c r="J872" s="92"/>
      <c r="K872" s="92"/>
      <c r="L872" s="92"/>
      <c r="M872" s="92"/>
      <c r="N872" s="92"/>
      <c r="O872" s="92"/>
      <c r="P872" s="92"/>
      <c r="Q872" s="92"/>
      <c r="R872" s="92"/>
      <c r="S872" s="92"/>
      <c r="T872" s="92"/>
      <c r="U872" s="92"/>
      <c r="V872" s="92"/>
      <c r="W872" s="92"/>
      <c r="X872" s="92"/>
      <c r="Y872" s="92"/>
      <c r="Z872" s="92"/>
      <c r="AA872" s="92"/>
      <c r="AB872" s="92"/>
      <c r="AC872" s="92"/>
      <c r="AD872" s="92"/>
      <c r="AE872" s="92"/>
      <c r="AF872" s="92"/>
      <c r="AG872" s="92"/>
      <c r="AH872" s="92"/>
      <c r="AI872" s="92"/>
      <c r="AJ872" s="92"/>
      <c r="AK872" s="92"/>
      <c r="AL872" s="92"/>
      <c r="AM872" s="92"/>
      <c r="AN872" s="92"/>
      <c r="AO872" s="92"/>
      <c r="AP872" s="92"/>
      <c r="AQ872" s="92"/>
      <c r="AR872" s="92"/>
      <c r="AS872" s="92"/>
      <c r="AT872" s="92"/>
      <c r="AU872" s="92"/>
      <c r="AV872" s="92"/>
      <c r="AW872" s="92"/>
      <c r="AX872" s="92"/>
      <c r="AY872" s="92"/>
      <c r="AZ872" s="92"/>
      <c r="BA872" s="92"/>
      <c r="BB872" s="92"/>
      <c r="BC872" s="92"/>
      <c r="BD872" s="92"/>
      <c r="BE872" s="92"/>
      <c r="BF872" s="92"/>
      <c r="BG872" s="92"/>
      <c r="BH872" s="92"/>
      <c r="BI872" s="92"/>
      <c r="BJ872" s="92"/>
      <c r="BK872" s="92"/>
      <c r="BL872" s="92"/>
      <c r="BM872" s="92"/>
      <c r="BN872" s="92"/>
    </row>
    <row r="873" spans="1:66" ht="12.75" customHeight="1">
      <c r="A873" s="92"/>
      <c r="B873" s="92"/>
      <c r="C873" s="92"/>
      <c r="D873" s="92"/>
      <c r="E873" s="92"/>
      <c r="F873" s="92"/>
      <c r="G873" s="92"/>
      <c r="H873" s="92"/>
      <c r="I873" s="92"/>
      <c r="J873" s="92"/>
      <c r="K873" s="92"/>
      <c r="L873" s="92"/>
      <c r="M873" s="92"/>
      <c r="N873" s="92"/>
      <c r="O873" s="92"/>
      <c r="P873" s="92"/>
      <c r="Q873" s="92"/>
      <c r="R873" s="92"/>
      <c r="S873" s="92"/>
      <c r="T873" s="92"/>
      <c r="U873" s="92"/>
      <c r="V873" s="92"/>
      <c r="W873" s="92"/>
      <c r="X873" s="92"/>
      <c r="Y873" s="92"/>
      <c r="Z873" s="92"/>
      <c r="AA873" s="92"/>
      <c r="AB873" s="92"/>
      <c r="AC873" s="92"/>
      <c r="AD873" s="92"/>
      <c r="AE873" s="92"/>
      <c r="AF873" s="92"/>
      <c r="AG873" s="92"/>
      <c r="AH873" s="92"/>
      <c r="AI873" s="92"/>
      <c r="AJ873" s="92"/>
      <c r="AK873" s="92"/>
      <c r="AL873" s="92"/>
      <c r="AM873" s="92"/>
      <c r="AN873" s="92"/>
      <c r="AO873" s="92"/>
      <c r="AP873" s="92"/>
      <c r="AQ873" s="92"/>
      <c r="AR873" s="92"/>
      <c r="AS873" s="92"/>
      <c r="AT873" s="92"/>
      <c r="AU873" s="92"/>
      <c r="AV873" s="92"/>
      <c r="AW873" s="92"/>
      <c r="AX873" s="92"/>
      <c r="AY873" s="92"/>
      <c r="AZ873" s="92"/>
      <c r="BA873" s="92"/>
      <c r="BB873" s="92"/>
      <c r="BC873" s="92"/>
      <c r="BD873" s="92"/>
      <c r="BE873" s="92"/>
      <c r="BF873" s="92"/>
      <c r="BG873" s="92"/>
      <c r="BH873" s="92"/>
      <c r="BI873" s="92"/>
      <c r="BJ873" s="92"/>
      <c r="BK873" s="92"/>
      <c r="BL873" s="92"/>
      <c r="BM873" s="92"/>
      <c r="BN873" s="92"/>
    </row>
    <row r="874" spans="1:66" ht="12.75" customHeight="1">
      <c r="A874" s="92"/>
      <c r="B874" s="92"/>
      <c r="C874" s="92"/>
      <c r="D874" s="92"/>
      <c r="E874" s="92"/>
      <c r="F874" s="92"/>
      <c r="G874" s="92"/>
      <c r="H874" s="92"/>
      <c r="I874" s="92"/>
      <c r="J874" s="92"/>
      <c r="K874" s="92"/>
      <c r="L874" s="92"/>
      <c r="M874" s="92"/>
      <c r="N874" s="92"/>
      <c r="O874" s="92"/>
      <c r="P874" s="92"/>
      <c r="Q874" s="92"/>
      <c r="R874" s="92"/>
      <c r="S874" s="92"/>
      <c r="T874" s="92"/>
      <c r="U874" s="92"/>
      <c r="V874" s="92"/>
      <c r="W874" s="92"/>
      <c r="X874" s="92"/>
      <c r="Y874" s="92"/>
      <c r="Z874" s="92"/>
      <c r="AA874" s="92"/>
      <c r="AB874" s="92"/>
      <c r="AC874" s="92"/>
      <c r="AD874" s="92"/>
      <c r="AE874" s="92"/>
      <c r="AF874" s="92"/>
      <c r="AG874" s="92"/>
      <c r="AH874" s="92"/>
      <c r="AI874" s="92"/>
      <c r="AJ874" s="92"/>
      <c r="AK874" s="92"/>
      <c r="AL874" s="92"/>
      <c r="AM874" s="92"/>
      <c r="AN874" s="92"/>
      <c r="AO874" s="92"/>
      <c r="AP874" s="92"/>
      <c r="AQ874" s="92"/>
      <c r="AR874" s="92"/>
      <c r="AS874" s="92"/>
      <c r="AT874" s="92"/>
      <c r="AU874" s="92"/>
      <c r="AV874" s="92"/>
      <c r="AW874" s="92"/>
      <c r="AX874" s="92"/>
      <c r="AY874" s="92"/>
      <c r="AZ874" s="92"/>
      <c r="BA874" s="92"/>
      <c r="BB874" s="92"/>
      <c r="BC874" s="92"/>
      <c r="BD874" s="92"/>
      <c r="BE874" s="92"/>
      <c r="BF874" s="92"/>
      <c r="BG874" s="92"/>
      <c r="BH874" s="92"/>
      <c r="BI874" s="92"/>
      <c r="BJ874" s="92"/>
      <c r="BK874" s="92"/>
      <c r="BL874" s="92"/>
      <c r="BM874" s="92"/>
      <c r="BN874" s="92"/>
    </row>
    <row r="875" spans="1:66" ht="12.75" customHeight="1">
      <c r="A875" s="92"/>
      <c r="B875" s="92"/>
      <c r="C875" s="92"/>
      <c r="D875" s="92"/>
      <c r="E875" s="92"/>
      <c r="F875" s="92"/>
      <c r="G875" s="92"/>
      <c r="H875" s="92"/>
      <c r="I875" s="92"/>
      <c r="J875" s="92"/>
      <c r="K875" s="92"/>
      <c r="L875" s="92"/>
      <c r="M875" s="92"/>
      <c r="N875" s="92"/>
      <c r="O875" s="92"/>
      <c r="P875" s="92"/>
      <c r="Q875" s="92"/>
      <c r="R875" s="92"/>
      <c r="S875" s="92"/>
      <c r="T875" s="92"/>
      <c r="U875" s="92"/>
      <c r="V875" s="92"/>
      <c r="W875" s="92"/>
      <c r="X875" s="92"/>
      <c r="Y875" s="92"/>
      <c r="Z875" s="92"/>
      <c r="AA875" s="92"/>
      <c r="AB875" s="92"/>
      <c r="AC875" s="92"/>
      <c r="AD875" s="92"/>
      <c r="AE875" s="92"/>
      <c r="AF875" s="92"/>
      <c r="AG875" s="92"/>
      <c r="AH875" s="92"/>
      <c r="AI875" s="92"/>
      <c r="AJ875" s="92"/>
      <c r="AK875" s="92"/>
      <c r="AL875" s="92"/>
      <c r="AM875" s="92"/>
      <c r="AN875" s="92"/>
      <c r="AO875" s="92"/>
      <c r="AP875" s="92"/>
      <c r="AQ875" s="92"/>
      <c r="AR875" s="92"/>
      <c r="AS875" s="92"/>
      <c r="AT875" s="92"/>
      <c r="AU875" s="92"/>
      <c r="AV875" s="92"/>
      <c r="AW875" s="92"/>
      <c r="AX875" s="92"/>
      <c r="AY875" s="92"/>
      <c r="AZ875" s="92"/>
      <c r="BA875" s="92"/>
      <c r="BB875" s="92"/>
      <c r="BC875" s="92"/>
      <c r="BD875" s="92"/>
      <c r="BE875" s="92"/>
      <c r="BF875" s="92"/>
      <c r="BG875" s="92"/>
      <c r="BH875" s="92"/>
      <c r="BI875" s="92"/>
      <c r="BJ875" s="92"/>
      <c r="BK875" s="92"/>
      <c r="BL875" s="92"/>
      <c r="BM875" s="92"/>
      <c r="BN875" s="92"/>
    </row>
    <row r="876" spans="1:66" ht="12.75" customHeight="1">
      <c r="A876" s="92"/>
      <c r="B876" s="92"/>
      <c r="C876" s="92"/>
      <c r="D876" s="92"/>
      <c r="E876" s="92"/>
      <c r="F876" s="92"/>
      <c r="G876" s="92"/>
      <c r="H876" s="92"/>
      <c r="I876" s="92"/>
      <c r="J876" s="92"/>
      <c r="K876" s="92"/>
      <c r="L876" s="92"/>
      <c r="M876" s="92"/>
      <c r="N876" s="92"/>
      <c r="O876" s="92"/>
      <c r="P876" s="92"/>
      <c r="Q876" s="92"/>
      <c r="R876" s="92"/>
      <c r="S876" s="92"/>
      <c r="T876" s="92"/>
      <c r="U876" s="92"/>
      <c r="V876" s="92"/>
      <c r="W876" s="92"/>
      <c r="X876" s="92"/>
      <c r="Y876" s="92"/>
      <c r="Z876" s="92"/>
      <c r="AA876" s="92"/>
      <c r="AB876" s="92"/>
      <c r="AC876" s="92"/>
      <c r="AD876" s="92"/>
      <c r="AE876" s="92"/>
      <c r="AF876" s="92"/>
      <c r="AG876" s="92"/>
      <c r="AH876" s="92"/>
      <c r="AI876" s="92"/>
      <c r="AJ876" s="92"/>
      <c r="AK876" s="92"/>
      <c r="AL876" s="92"/>
      <c r="AM876" s="92"/>
      <c r="AN876" s="92"/>
      <c r="AO876" s="92"/>
      <c r="AP876" s="92"/>
      <c r="AQ876" s="92"/>
      <c r="AR876" s="92"/>
      <c r="AS876" s="92"/>
      <c r="AT876" s="92"/>
      <c r="AU876" s="92"/>
      <c r="AV876" s="92"/>
      <c r="AW876" s="92"/>
      <c r="AX876" s="92"/>
      <c r="AY876" s="92"/>
      <c r="AZ876" s="92"/>
      <c r="BA876" s="92"/>
      <c r="BB876" s="92"/>
      <c r="BC876" s="92"/>
      <c r="BD876" s="92"/>
      <c r="BE876" s="92"/>
      <c r="BF876" s="92"/>
      <c r="BG876" s="92"/>
      <c r="BH876" s="92"/>
      <c r="BI876" s="92"/>
      <c r="BJ876" s="92"/>
      <c r="BK876" s="92"/>
      <c r="BL876" s="92"/>
      <c r="BM876" s="92"/>
      <c r="BN876" s="92"/>
    </row>
    <row r="877" spans="1:66" ht="12.75" customHeight="1">
      <c r="A877" s="92"/>
      <c r="B877" s="92"/>
      <c r="C877" s="92"/>
      <c r="D877" s="92"/>
      <c r="E877" s="92"/>
      <c r="F877" s="92"/>
      <c r="G877" s="92"/>
      <c r="H877" s="92"/>
      <c r="I877" s="92"/>
      <c r="J877" s="92"/>
      <c r="K877" s="92"/>
      <c r="L877" s="92"/>
      <c r="M877" s="92"/>
      <c r="N877" s="92"/>
      <c r="O877" s="92"/>
      <c r="P877" s="92"/>
      <c r="Q877" s="92"/>
      <c r="R877" s="92"/>
      <c r="S877" s="92"/>
      <c r="T877" s="92"/>
      <c r="U877" s="92"/>
      <c r="V877" s="92"/>
      <c r="W877" s="92"/>
      <c r="X877" s="92"/>
      <c r="Y877" s="92"/>
      <c r="Z877" s="92"/>
      <c r="AA877" s="92"/>
      <c r="AB877" s="92"/>
      <c r="AC877" s="92"/>
      <c r="AD877" s="92"/>
      <c r="AE877" s="92"/>
      <c r="AF877" s="92"/>
      <c r="AG877" s="92"/>
      <c r="AH877" s="92"/>
      <c r="AI877" s="92"/>
      <c r="AJ877" s="92"/>
      <c r="AK877" s="92"/>
      <c r="AL877" s="92"/>
      <c r="AM877" s="92"/>
      <c r="AN877" s="92"/>
      <c r="AO877" s="92"/>
      <c r="AP877" s="92"/>
      <c r="AQ877" s="92"/>
      <c r="AR877" s="92"/>
      <c r="AS877" s="92"/>
      <c r="AT877" s="92"/>
      <c r="AU877" s="92"/>
      <c r="AV877" s="92"/>
      <c r="AW877" s="92"/>
      <c r="AX877" s="92"/>
      <c r="AY877" s="92"/>
      <c r="AZ877" s="92"/>
      <c r="BA877" s="92"/>
      <c r="BB877" s="92"/>
      <c r="BC877" s="92"/>
      <c r="BD877" s="92"/>
      <c r="BE877" s="92"/>
      <c r="BF877" s="92"/>
      <c r="BG877" s="92"/>
      <c r="BH877" s="92"/>
      <c r="BI877" s="92"/>
      <c r="BJ877" s="92"/>
      <c r="BK877" s="92"/>
      <c r="BL877" s="92"/>
      <c r="BM877" s="92"/>
      <c r="BN877" s="92"/>
    </row>
    <row r="878" spans="1:66" ht="12.75" customHeight="1">
      <c r="A878" s="92"/>
      <c r="B878" s="92"/>
      <c r="C878" s="92"/>
      <c r="D878" s="92"/>
      <c r="E878" s="92"/>
      <c r="F878" s="92"/>
      <c r="G878" s="92"/>
      <c r="H878" s="92"/>
      <c r="I878" s="92"/>
      <c r="J878" s="92"/>
      <c r="K878" s="92"/>
      <c r="L878" s="92"/>
      <c r="M878" s="92"/>
      <c r="N878" s="92"/>
      <c r="O878" s="92"/>
      <c r="P878" s="92"/>
      <c r="Q878" s="92"/>
      <c r="R878" s="92"/>
      <c r="S878" s="92"/>
      <c r="T878" s="92"/>
      <c r="U878" s="92"/>
      <c r="V878" s="92"/>
      <c r="W878" s="92"/>
      <c r="X878" s="92"/>
      <c r="Y878" s="92"/>
      <c r="Z878" s="92"/>
      <c r="AA878" s="92"/>
      <c r="AB878" s="92"/>
      <c r="AC878" s="92"/>
      <c r="AD878" s="92"/>
      <c r="AE878" s="92"/>
      <c r="AF878" s="92"/>
      <c r="AG878" s="92"/>
      <c r="AH878" s="92"/>
      <c r="AI878" s="92"/>
      <c r="AJ878" s="92"/>
      <c r="AK878" s="92"/>
      <c r="AL878" s="92"/>
      <c r="AM878" s="92"/>
      <c r="AN878" s="92"/>
      <c r="AO878" s="92"/>
      <c r="AP878" s="92"/>
      <c r="AQ878" s="92"/>
      <c r="AR878" s="92"/>
      <c r="AS878" s="92"/>
      <c r="AT878" s="92"/>
      <c r="AU878" s="92"/>
      <c r="AV878" s="92"/>
      <c r="AW878" s="92"/>
      <c r="AX878" s="92"/>
      <c r="AY878" s="92"/>
      <c r="AZ878" s="92"/>
      <c r="BA878" s="92"/>
      <c r="BB878" s="92"/>
      <c r="BC878" s="92"/>
      <c r="BD878" s="92"/>
      <c r="BE878" s="92"/>
      <c r="BF878" s="92"/>
      <c r="BG878" s="92"/>
      <c r="BH878" s="92"/>
      <c r="BI878" s="92"/>
      <c r="BJ878" s="92"/>
      <c r="BK878" s="92"/>
      <c r="BL878" s="92"/>
      <c r="BM878" s="92"/>
      <c r="BN878" s="92"/>
    </row>
    <row r="879" spans="1:66" ht="12.75" customHeight="1">
      <c r="A879" s="92"/>
      <c r="B879" s="92"/>
      <c r="C879" s="92"/>
      <c r="D879" s="92"/>
      <c r="E879" s="92"/>
      <c r="F879" s="92"/>
      <c r="G879" s="92"/>
      <c r="H879" s="92"/>
      <c r="I879" s="92"/>
      <c r="J879" s="92"/>
      <c r="K879" s="92"/>
      <c r="L879" s="92"/>
      <c r="M879" s="92"/>
      <c r="N879" s="92"/>
      <c r="O879" s="92"/>
      <c r="P879" s="92"/>
      <c r="Q879" s="92"/>
      <c r="R879" s="92"/>
      <c r="S879" s="92"/>
      <c r="T879" s="92"/>
      <c r="U879" s="92"/>
      <c r="V879" s="92"/>
      <c r="W879" s="92"/>
      <c r="X879" s="92"/>
      <c r="Y879" s="92"/>
      <c r="Z879" s="92"/>
      <c r="AA879" s="92"/>
      <c r="AB879" s="92"/>
      <c r="AC879" s="92"/>
      <c r="AD879" s="92"/>
      <c r="AE879" s="92"/>
      <c r="AF879" s="92"/>
      <c r="AG879" s="92"/>
      <c r="AH879" s="92"/>
      <c r="AI879" s="92"/>
      <c r="AJ879" s="92"/>
      <c r="AK879" s="92"/>
      <c r="AL879" s="92"/>
      <c r="AM879" s="92"/>
      <c r="AN879" s="92"/>
      <c r="AO879" s="92"/>
      <c r="AP879" s="92"/>
      <c r="AQ879" s="92"/>
      <c r="AR879" s="92"/>
      <c r="AS879" s="92"/>
      <c r="AT879" s="92"/>
      <c r="AU879" s="92"/>
      <c r="AV879" s="92"/>
      <c r="AW879" s="92"/>
      <c r="AX879" s="92"/>
      <c r="AY879" s="92"/>
      <c r="AZ879" s="92"/>
      <c r="BA879" s="92"/>
      <c r="BB879" s="92"/>
      <c r="BC879" s="92"/>
      <c r="BD879" s="92"/>
      <c r="BE879" s="92"/>
      <c r="BF879" s="92"/>
      <c r="BG879" s="92"/>
      <c r="BH879" s="92"/>
      <c r="BI879" s="92"/>
      <c r="BJ879" s="92"/>
      <c r="BK879" s="92"/>
      <c r="BL879" s="92"/>
      <c r="BM879" s="92"/>
      <c r="BN879" s="92"/>
    </row>
    <row r="880" spans="1:66" ht="12.75" customHeight="1">
      <c r="A880" s="92"/>
      <c r="B880" s="92"/>
      <c r="C880" s="92"/>
      <c r="D880" s="92"/>
      <c r="E880" s="92"/>
      <c r="F880" s="92"/>
      <c r="G880" s="92"/>
      <c r="H880" s="92"/>
      <c r="I880" s="92"/>
      <c r="J880" s="92"/>
      <c r="K880" s="92"/>
      <c r="L880" s="92"/>
      <c r="M880" s="92"/>
      <c r="N880" s="92"/>
      <c r="O880" s="92"/>
      <c r="P880" s="92"/>
      <c r="Q880" s="92"/>
      <c r="R880" s="92"/>
      <c r="S880" s="92"/>
      <c r="T880" s="92"/>
      <c r="U880" s="92"/>
      <c r="V880" s="92"/>
      <c r="W880" s="92"/>
      <c r="X880" s="92"/>
      <c r="Y880" s="92"/>
      <c r="Z880" s="92"/>
      <c r="AA880" s="92"/>
      <c r="AB880" s="92"/>
      <c r="AC880" s="92"/>
      <c r="AD880" s="92"/>
      <c r="AE880" s="92"/>
      <c r="AF880" s="92"/>
      <c r="AG880" s="92"/>
      <c r="AH880" s="92"/>
      <c r="AI880" s="92"/>
      <c r="AJ880" s="92"/>
      <c r="AK880" s="92"/>
      <c r="AL880" s="92"/>
      <c r="AM880" s="92"/>
      <c r="AN880" s="92"/>
      <c r="AO880" s="92"/>
      <c r="AP880" s="92"/>
      <c r="AQ880" s="92"/>
      <c r="AR880" s="92"/>
      <c r="AS880" s="92"/>
      <c r="AT880" s="92"/>
      <c r="AU880" s="92"/>
      <c r="AV880" s="92"/>
      <c r="AW880" s="92"/>
      <c r="AX880" s="92"/>
      <c r="AY880" s="92"/>
      <c r="AZ880" s="92"/>
      <c r="BA880" s="92"/>
      <c r="BB880" s="92"/>
      <c r="BC880" s="92"/>
      <c r="BD880" s="92"/>
      <c r="BE880" s="92"/>
      <c r="BF880" s="92"/>
      <c r="BG880" s="92"/>
      <c r="BH880" s="92"/>
      <c r="BI880" s="92"/>
      <c r="BJ880" s="92"/>
      <c r="BK880" s="92"/>
      <c r="BL880" s="92"/>
      <c r="BM880" s="92"/>
      <c r="BN880" s="92"/>
    </row>
    <row r="881" spans="1:66" ht="12.75" customHeight="1">
      <c r="A881" s="92"/>
      <c r="B881" s="92"/>
      <c r="C881" s="92"/>
      <c r="D881" s="92"/>
      <c r="E881" s="92"/>
      <c r="F881" s="92"/>
      <c r="G881" s="92"/>
      <c r="H881" s="92"/>
      <c r="I881" s="92"/>
      <c r="J881" s="92"/>
      <c r="K881" s="92"/>
      <c r="L881" s="92"/>
      <c r="M881" s="92"/>
      <c r="N881" s="92"/>
      <c r="O881" s="92"/>
      <c r="P881" s="92"/>
      <c r="Q881" s="92"/>
      <c r="R881" s="92"/>
      <c r="S881" s="92"/>
      <c r="T881" s="92"/>
      <c r="U881" s="92"/>
      <c r="V881" s="92"/>
      <c r="W881" s="92"/>
      <c r="X881" s="92"/>
      <c r="Y881" s="92"/>
      <c r="Z881" s="92"/>
      <c r="AA881" s="92"/>
      <c r="AB881" s="92"/>
      <c r="AC881" s="92"/>
      <c r="AD881" s="92"/>
      <c r="AE881" s="92"/>
      <c r="AF881" s="92"/>
      <c r="AG881" s="92"/>
      <c r="AH881" s="92"/>
      <c r="AI881" s="92"/>
      <c r="AJ881" s="92"/>
      <c r="AK881" s="92"/>
      <c r="AL881" s="92"/>
      <c r="AM881" s="92"/>
      <c r="AN881" s="92"/>
      <c r="AO881" s="92"/>
      <c r="AP881" s="92"/>
      <c r="AQ881" s="92"/>
      <c r="AR881" s="92"/>
      <c r="AS881" s="92"/>
      <c r="AT881" s="92"/>
      <c r="AU881" s="92"/>
      <c r="AV881" s="92"/>
      <c r="AW881" s="92"/>
      <c r="AX881" s="92"/>
      <c r="AY881" s="92"/>
      <c r="AZ881" s="92"/>
      <c r="BA881" s="92"/>
      <c r="BB881" s="92"/>
      <c r="BC881" s="92"/>
      <c r="BD881" s="92"/>
      <c r="BE881" s="92"/>
      <c r="BF881" s="92"/>
      <c r="BG881" s="92"/>
      <c r="BH881" s="92"/>
      <c r="BI881" s="92"/>
      <c r="BJ881" s="92"/>
      <c r="BK881" s="92"/>
      <c r="BL881" s="92"/>
      <c r="BM881" s="92"/>
      <c r="BN881" s="92"/>
    </row>
    <row r="882" spans="1:66" ht="12.75" customHeight="1">
      <c r="A882" s="92"/>
      <c r="B882" s="92"/>
      <c r="C882" s="92"/>
      <c r="D882" s="92"/>
      <c r="E882" s="92"/>
      <c r="F882" s="92"/>
      <c r="G882" s="92"/>
      <c r="H882" s="92"/>
      <c r="I882" s="92"/>
      <c r="J882" s="92"/>
      <c r="K882" s="92"/>
      <c r="L882" s="92"/>
      <c r="M882" s="92"/>
      <c r="N882" s="92"/>
      <c r="O882" s="92"/>
      <c r="P882" s="92"/>
      <c r="Q882" s="92"/>
      <c r="R882" s="92"/>
      <c r="S882" s="92"/>
      <c r="T882" s="92"/>
      <c r="U882" s="92"/>
      <c r="V882" s="92"/>
      <c r="W882" s="92"/>
      <c r="X882" s="92"/>
      <c r="Y882" s="92"/>
      <c r="Z882" s="92"/>
      <c r="AA882" s="92"/>
      <c r="AB882" s="92"/>
      <c r="AC882" s="92"/>
      <c r="AD882" s="92"/>
      <c r="AE882" s="92"/>
      <c r="AF882" s="92"/>
      <c r="AG882" s="92"/>
      <c r="AH882" s="92"/>
      <c r="AI882" s="92"/>
      <c r="AJ882" s="92"/>
      <c r="AK882" s="92"/>
      <c r="AL882" s="92"/>
      <c r="AM882" s="92"/>
      <c r="AN882" s="92"/>
      <c r="AO882" s="92"/>
      <c r="AP882" s="92"/>
      <c r="AQ882" s="92"/>
      <c r="AR882" s="92"/>
      <c r="AS882" s="92"/>
      <c r="AT882" s="92"/>
      <c r="AU882" s="92"/>
      <c r="AV882" s="92"/>
      <c r="AW882" s="92"/>
      <c r="AX882" s="92"/>
      <c r="AY882" s="92"/>
      <c r="AZ882" s="92"/>
      <c r="BA882" s="92"/>
      <c r="BB882" s="92"/>
      <c r="BC882" s="92"/>
      <c r="BD882" s="92"/>
      <c r="BE882" s="92"/>
      <c r="BF882" s="92"/>
      <c r="BG882" s="92"/>
      <c r="BH882" s="92"/>
      <c r="BI882" s="92"/>
      <c r="BJ882" s="92"/>
      <c r="BK882" s="92"/>
      <c r="BL882" s="92"/>
      <c r="BM882" s="92"/>
      <c r="BN882" s="92"/>
    </row>
    <row r="883" spans="1:66" ht="12.75" customHeight="1">
      <c r="A883" s="92"/>
      <c r="B883" s="92"/>
      <c r="C883" s="92"/>
      <c r="D883" s="92"/>
      <c r="E883" s="92"/>
      <c r="F883" s="92"/>
      <c r="G883" s="92"/>
      <c r="H883" s="92"/>
      <c r="I883" s="92"/>
      <c r="J883" s="92"/>
      <c r="K883" s="92"/>
      <c r="L883" s="92"/>
      <c r="M883" s="92"/>
      <c r="N883" s="92"/>
      <c r="O883" s="92"/>
      <c r="P883" s="92"/>
      <c r="Q883" s="92"/>
      <c r="R883" s="92"/>
      <c r="S883" s="92"/>
      <c r="T883" s="92"/>
      <c r="U883" s="92"/>
      <c r="V883" s="92"/>
      <c r="W883" s="92"/>
      <c r="X883" s="92"/>
      <c r="Y883" s="92"/>
      <c r="Z883" s="92"/>
      <c r="AA883" s="92"/>
      <c r="AB883" s="92"/>
      <c r="AC883" s="92"/>
      <c r="AD883" s="92"/>
      <c r="AE883" s="92"/>
      <c r="AF883" s="92"/>
      <c r="AG883" s="92"/>
      <c r="AH883" s="92"/>
      <c r="AI883" s="92"/>
      <c r="AJ883" s="92"/>
      <c r="AK883" s="92"/>
      <c r="AL883" s="92"/>
      <c r="AM883" s="92"/>
      <c r="AN883" s="92"/>
      <c r="AO883" s="92"/>
      <c r="AP883" s="92"/>
      <c r="AQ883" s="92"/>
      <c r="AR883" s="92"/>
      <c r="AS883" s="92"/>
      <c r="AT883" s="92"/>
      <c r="AU883" s="92"/>
      <c r="AV883" s="92"/>
      <c r="AW883" s="92"/>
      <c r="AX883" s="92"/>
      <c r="AY883" s="92"/>
      <c r="AZ883" s="92"/>
      <c r="BA883" s="92"/>
      <c r="BB883" s="92"/>
      <c r="BC883" s="92"/>
      <c r="BD883" s="92"/>
      <c r="BE883" s="92"/>
      <c r="BF883" s="92"/>
      <c r="BG883" s="92"/>
      <c r="BH883" s="92"/>
      <c r="BI883" s="92"/>
      <c r="BJ883" s="92"/>
      <c r="BK883" s="92"/>
      <c r="BL883" s="92"/>
      <c r="BM883" s="92"/>
      <c r="BN883" s="92"/>
    </row>
    <row r="884" spans="1:66" ht="12.75" customHeight="1">
      <c r="A884" s="92"/>
      <c r="B884" s="92"/>
      <c r="C884" s="92"/>
      <c r="D884" s="92"/>
      <c r="E884" s="92"/>
      <c r="F884" s="92"/>
      <c r="G884" s="92"/>
      <c r="H884" s="92"/>
      <c r="I884" s="92"/>
      <c r="J884" s="92"/>
      <c r="K884" s="92"/>
      <c r="L884" s="92"/>
      <c r="M884" s="92"/>
      <c r="N884" s="92"/>
      <c r="O884" s="92"/>
      <c r="P884" s="92"/>
      <c r="Q884" s="92"/>
      <c r="R884" s="92"/>
      <c r="S884" s="92"/>
      <c r="T884" s="92"/>
      <c r="U884" s="92"/>
      <c r="V884" s="92"/>
      <c r="W884" s="92"/>
      <c r="X884" s="92"/>
      <c r="Y884" s="92"/>
      <c r="Z884" s="92"/>
      <c r="AA884" s="92"/>
      <c r="AB884" s="92"/>
      <c r="AC884" s="92"/>
      <c r="AD884" s="92"/>
      <c r="AE884" s="92"/>
      <c r="AF884" s="92"/>
      <c r="AG884" s="92"/>
      <c r="AH884" s="92"/>
      <c r="AI884" s="92"/>
      <c r="AJ884" s="92"/>
      <c r="AK884" s="92"/>
      <c r="AL884" s="92"/>
      <c r="AM884" s="92"/>
      <c r="AN884" s="92"/>
      <c r="AO884" s="92"/>
      <c r="AP884" s="92"/>
      <c r="AQ884" s="92"/>
      <c r="AR884" s="92"/>
      <c r="AS884" s="92"/>
      <c r="AT884" s="92"/>
      <c r="AU884" s="92"/>
      <c r="AV884" s="92"/>
      <c r="AW884" s="92"/>
      <c r="AX884" s="92"/>
      <c r="AY884" s="92"/>
      <c r="AZ884" s="92"/>
      <c r="BA884" s="92"/>
      <c r="BB884" s="92"/>
      <c r="BC884" s="92"/>
      <c r="BD884" s="92"/>
      <c r="BE884" s="92"/>
      <c r="BF884" s="92"/>
      <c r="BG884" s="92"/>
      <c r="BH884" s="92"/>
      <c r="BI884" s="92"/>
      <c r="BJ884" s="92"/>
      <c r="BK884" s="92"/>
      <c r="BL884" s="92"/>
      <c r="BM884" s="92"/>
      <c r="BN884" s="92"/>
    </row>
    <row r="885" spans="1:66" ht="12.75" customHeight="1">
      <c r="A885" s="92"/>
      <c r="B885" s="92"/>
      <c r="C885" s="92"/>
      <c r="D885" s="92"/>
      <c r="E885" s="92"/>
      <c r="F885" s="92"/>
      <c r="G885" s="92"/>
      <c r="H885" s="92"/>
      <c r="I885" s="92"/>
      <c r="J885" s="92"/>
      <c r="K885" s="92"/>
      <c r="L885" s="92"/>
      <c r="M885" s="92"/>
      <c r="N885" s="92"/>
      <c r="O885" s="92"/>
      <c r="P885" s="92"/>
      <c r="Q885" s="92"/>
      <c r="R885" s="92"/>
      <c r="S885" s="92"/>
      <c r="T885" s="92"/>
      <c r="U885" s="92"/>
      <c r="V885" s="92"/>
      <c r="W885" s="92"/>
      <c r="X885" s="92"/>
      <c r="Y885" s="92"/>
      <c r="Z885" s="92"/>
      <c r="AA885" s="92"/>
      <c r="AB885" s="92"/>
      <c r="AC885" s="92"/>
      <c r="AD885" s="92"/>
      <c r="AE885" s="92"/>
      <c r="AF885" s="92"/>
      <c r="AG885" s="92"/>
      <c r="AH885" s="92"/>
      <c r="AI885" s="92"/>
      <c r="AJ885" s="92"/>
      <c r="AK885" s="92"/>
      <c r="AL885" s="92"/>
      <c r="AM885" s="92"/>
      <c r="AN885" s="92"/>
      <c r="AO885" s="92"/>
      <c r="AP885" s="92"/>
      <c r="AQ885" s="92"/>
      <c r="AR885" s="92"/>
      <c r="AS885" s="92"/>
      <c r="AT885" s="92"/>
      <c r="AU885" s="92"/>
      <c r="AV885" s="92"/>
      <c r="AW885" s="92"/>
      <c r="AX885" s="92"/>
      <c r="AY885" s="92"/>
      <c r="AZ885" s="92"/>
      <c r="BA885" s="92"/>
      <c r="BB885" s="92"/>
      <c r="BC885" s="92"/>
      <c r="BD885" s="92"/>
      <c r="BE885" s="92"/>
      <c r="BF885" s="92"/>
      <c r="BG885" s="92"/>
      <c r="BH885" s="92"/>
      <c r="BI885" s="92"/>
      <c r="BJ885" s="92"/>
      <c r="BK885" s="92"/>
      <c r="BL885" s="92"/>
      <c r="BM885" s="92"/>
      <c r="BN885" s="92"/>
    </row>
    <row r="886" spans="1:66" ht="12.75" customHeight="1">
      <c r="A886" s="92"/>
      <c r="B886" s="92"/>
      <c r="C886" s="92"/>
      <c r="D886" s="92"/>
      <c r="E886" s="92"/>
      <c r="F886" s="92"/>
      <c r="G886" s="92"/>
      <c r="H886" s="92"/>
      <c r="I886" s="92"/>
      <c r="J886" s="92"/>
      <c r="K886" s="92"/>
      <c r="L886" s="92"/>
      <c r="M886" s="92"/>
      <c r="N886" s="92"/>
      <c r="O886" s="92"/>
      <c r="P886" s="92"/>
      <c r="Q886" s="92"/>
      <c r="R886" s="92"/>
      <c r="S886" s="92"/>
      <c r="T886" s="92"/>
      <c r="U886" s="92"/>
      <c r="V886" s="92"/>
      <c r="W886" s="92"/>
      <c r="X886" s="92"/>
      <c r="Y886" s="92"/>
      <c r="Z886" s="92"/>
      <c r="AA886" s="92"/>
      <c r="AB886" s="92"/>
      <c r="AC886" s="92"/>
      <c r="AD886" s="92"/>
      <c r="AE886" s="92"/>
      <c r="AF886" s="92"/>
      <c r="AG886" s="92"/>
      <c r="AH886" s="92"/>
      <c r="AI886" s="92"/>
      <c r="AJ886" s="92"/>
      <c r="AK886" s="92"/>
      <c r="AL886" s="92"/>
      <c r="AM886" s="92"/>
      <c r="AN886" s="92"/>
      <c r="AO886" s="92"/>
      <c r="AP886" s="92"/>
      <c r="AQ886" s="92"/>
      <c r="AR886" s="92"/>
      <c r="AS886" s="92"/>
      <c r="AT886" s="92"/>
      <c r="AU886" s="92"/>
      <c r="AV886" s="92"/>
      <c r="AW886" s="92"/>
      <c r="AX886" s="92"/>
      <c r="AY886" s="92"/>
      <c r="AZ886" s="92"/>
      <c r="BA886" s="92"/>
      <c r="BB886" s="92"/>
      <c r="BC886" s="92"/>
      <c r="BD886" s="92"/>
      <c r="BE886" s="92"/>
      <c r="BF886" s="92"/>
      <c r="BG886" s="92"/>
      <c r="BH886" s="92"/>
      <c r="BI886" s="92"/>
      <c r="BJ886" s="92"/>
      <c r="BK886" s="92"/>
      <c r="BL886" s="92"/>
      <c r="BM886" s="92"/>
      <c r="BN886" s="92"/>
    </row>
    <row r="887" spans="1:66" ht="12.75" customHeight="1">
      <c r="A887" s="92"/>
      <c r="B887" s="92"/>
      <c r="C887" s="92"/>
      <c r="D887" s="92"/>
      <c r="E887" s="92"/>
      <c r="F887" s="92"/>
      <c r="G887" s="92"/>
      <c r="H887" s="92"/>
      <c r="I887" s="92"/>
      <c r="J887" s="92"/>
      <c r="K887" s="92"/>
      <c r="L887" s="92"/>
      <c r="M887" s="92"/>
      <c r="N887" s="92"/>
      <c r="O887" s="92"/>
      <c r="P887" s="92"/>
      <c r="Q887" s="92"/>
      <c r="R887" s="92"/>
      <c r="S887" s="92"/>
      <c r="T887" s="92"/>
      <c r="U887" s="92"/>
      <c r="V887" s="92"/>
      <c r="W887" s="92"/>
      <c r="X887" s="92"/>
      <c r="Y887" s="92"/>
      <c r="Z887" s="92"/>
      <c r="AA887" s="92"/>
      <c r="AB887" s="92"/>
      <c r="AC887" s="92"/>
      <c r="AD887" s="92"/>
      <c r="AE887" s="92"/>
      <c r="AF887" s="92"/>
      <c r="AG887" s="92"/>
      <c r="AH887" s="92"/>
      <c r="AI887" s="92"/>
      <c r="AJ887" s="92"/>
      <c r="AK887" s="92"/>
      <c r="AL887" s="92"/>
      <c r="AM887" s="92"/>
      <c r="AN887" s="92"/>
      <c r="AO887" s="92"/>
      <c r="AP887" s="92"/>
      <c r="AQ887" s="92"/>
      <c r="AR887" s="92"/>
      <c r="AS887" s="92"/>
      <c r="AT887" s="92"/>
      <c r="AU887" s="92"/>
      <c r="AV887" s="92"/>
      <c r="AW887" s="92"/>
      <c r="AX887" s="92"/>
      <c r="AY887" s="92"/>
      <c r="AZ887" s="92"/>
      <c r="BA887" s="92"/>
      <c r="BB887" s="92"/>
      <c r="BC887" s="92"/>
      <c r="BD887" s="92"/>
      <c r="BE887" s="92"/>
      <c r="BF887" s="92"/>
      <c r="BG887" s="92"/>
      <c r="BH887" s="92"/>
      <c r="BI887" s="92"/>
      <c r="BJ887" s="92"/>
      <c r="BK887" s="92"/>
      <c r="BL887" s="92"/>
      <c r="BM887" s="92"/>
      <c r="BN887" s="92"/>
    </row>
    <row r="888" spans="1:66" ht="12.75" customHeight="1">
      <c r="A888" s="92"/>
      <c r="B888" s="92"/>
      <c r="C888" s="92"/>
      <c r="D888" s="92"/>
      <c r="E888" s="92"/>
      <c r="F888" s="92"/>
      <c r="G888" s="92"/>
      <c r="H888" s="92"/>
      <c r="I888" s="92"/>
      <c r="J888" s="92"/>
      <c r="K888" s="92"/>
      <c r="L888" s="92"/>
      <c r="M888" s="92"/>
      <c r="N888" s="92"/>
      <c r="O888" s="92"/>
      <c r="P888" s="92"/>
      <c r="Q888" s="92"/>
      <c r="R888" s="92"/>
      <c r="S888" s="92"/>
      <c r="T888" s="92"/>
      <c r="U888" s="92"/>
      <c r="V888" s="92"/>
      <c r="W888" s="92"/>
      <c r="X888" s="92"/>
      <c r="Y888" s="92"/>
      <c r="Z888" s="92"/>
      <c r="AA888" s="92"/>
      <c r="AB888" s="92"/>
      <c r="AC888" s="92"/>
      <c r="AD888" s="92"/>
      <c r="AE888" s="92"/>
      <c r="AF888" s="92"/>
      <c r="AG888" s="92"/>
      <c r="AH888" s="92"/>
      <c r="AI888" s="92"/>
      <c r="AJ888" s="92"/>
      <c r="AK888" s="92"/>
      <c r="AL888" s="92"/>
      <c r="AM888" s="92"/>
      <c r="AN888" s="92"/>
      <c r="AO888" s="92"/>
      <c r="AP888" s="92"/>
      <c r="AQ888" s="92"/>
      <c r="AR888" s="92"/>
      <c r="AS888" s="92"/>
      <c r="AT888" s="92"/>
      <c r="AU888" s="92"/>
      <c r="AV888" s="92"/>
      <c r="AW888" s="92"/>
      <c r="AX888" s="92"/>
      <c r="AY888" s="92"/>
      <c r="AZ888" s="92"/>
      <c r="BA888" s="92"/>
      <c r="BB888" s="92"/>
      <c r="BC888" s="92"/>
      <c r="BD888" s="92"/>
      <c r="BE888" s="92"/>
      <c r="BF888" s="92"/>
      <c r="BG888" s="92"/>
      <c r="BH888" s="92"/>
      <c r="BI888" s="92"/>
      <c r="BJ888" s="92"/>
      <c r="BK888" s="92"/>
      <c r="BL888" s="92"/>
      <c r="BM888" s="92"/>
      <c r="BN888" s="92"/>
    </row>
    <row r="889" spans="1:66" ht="12.75" customHeight="1">
      <c r="A889" s="92"/>
      <c r="B889" s="92"/>
      <c r="C889" s="92"/>
      <c r="D889" s="92"/>
      <c r="E889" s="92"/>
      <c r="F889" s="92"/>
      <c r="G889" s="92"/>
      <c r="H889" s="92"/>
      <c r="I889" s="92"/>
      <c r="J889" s="92"/>
      <c r="K889" s="92"/>
      <c r="L889" s="92"/>
      <c r="M889" s="92"/>
      <c r="N889" s="92"/>
      <c r="O889" s="92"/>
      <c r="P889" s="92"/>
      <c r="Q889" s="92"/>
      <c r="R889" s="92"/>
      <c r="S889" s="92"/>
      <c r="T889" s="92"/>
      <c r="U889" s="92"/>
      <c r="V889" s="92"/>
      <c r="W889" s="92"/>
      <c r="X889" s="92"/>
      <c r="Y889" s="92"/>
      <c r="Z889" s="92"/>
      <c r="AA889" s="92"/>
      <c r="AB889" s="92"/>
      <c r="AC889" s="92"/>
      <c r="AD889" s="92"/>
      <c r="AE889" s="92"/>
      <c r="AF889" s="92"/>
      <c r="AG889" s="92"/>
      <c r="AH889" s="92"/>
      <c r="AI889" s="92"/>
      <c r="AJ889" s="92"/>
      <c r="AK889" s="92"/>
      <c r="AL889" s="92"/>
      <c r="AM889" s="92"/>
      <c r="AN889" s="92"/>
      <c r="AO889" s="92"/>
      <c r="AP889" s="92"/>
      <c r="AQ889" s="92"/>
      <c r="AR889" s="92"/>
      <c r="AS889" s="92"/>
      <c r="AT889" s="92"/>
      <c r="AU889" s="92"/>
      <c r="AV889" s="92"/>
      <c r="AW889" s="92"/>
      <c r="AX889" s="92"/>
      <c r="AY889" s="92"/>
      <c r="AZ889" s="92"/>
      <c r="BA889" s="92"/>
      <c r="BB889" s="92"/>
      <c r="BC889" s="92"/>
      <c r="BD889" s="92"/>
      <c r="BE889" s="92"/>
      <c r="BF889" s="92"/>
      <c r="BG889" s="92"/>
      <c r="BH889" s="92"/>
      <c r="BI889" s="92"/>
      <c r="BJ889" s="92"/>
      <c r="BK889" s="92"/>
      <c r="BL889" s="92"/>
      <c r="BM889" s="92"/>
      <c r="BN889" s="92"/>
    </row>
    <row r="890" spans="1:66" ht="12.75" customHeight="1">
      <c r="A890" s="92"/>
      <c r="B890" s="92"/>
      <c r="C890" s="92"/>
      <c r="D890" s="92"/>
      <c r="E890" s="92"/>
      <c r="F890" s="92"/>
      <c r="G890" s="92"/>
      <c r="H890" s="92"/>
      <c r="I890" s="92"/>
      <c r="J890" s="92"/>
      <c r="K890" s="92"/>
      <c r="L890" s="92"/>
      <c r="M890" s="92"/>
      <c r="N890" s="92"/>
      <c r="O890" s="92"/>
      <c r="P890" s="92"/>
      <c r="Q890" s="92"/>
      <c r="R890" s="92"/>
      <c r="S890" s="92"/>
      <c r="T890" s="92"/>
      <c r="U890" s="92"/>
      <c r="V890" s="92"/>
      <c r="W890" s="92"/>
      <c r="X890" s="92"/>
      <c r="Y890" s="92"/>
      <c r="Z890" s="92"/>
      <c r="AA890" s="92"/>
      <c r="AB890" s="92"/>
      <c r="AC890" s="92"/>
      <c r="AD890" s="92"/>
      <c r="AE890" s="92"/>
      <c r="AF890" s="92"/>
      <c r="AG890" s="92"/>
      <c r="AH890" s="92"/>
      <c r="AI890" s="92"/>
      <c r="AJ890" s="92"/>
      <c r="AK890" s="92"/>
      <c r="AL890" s="92"/>
      <c r="AM890" s="92"/>
      <c r="AN890" s="92"/>
      <c r="AO890" s="92"/>
      <c r="AP890" s="92"/>
      <c r="AQ890" s="92"/>
      <c r="AR890" s="92"/>
      <c r="AS890" s="92"/>
      <c r="AT890" s="92"/>
      <c r="AU890" s="92"/>
      <c r="AV890" s="92"/>
      <c r="AW890" s="92"/>
      <c r="AX890" s="92"/>
      <c r="AY890" s="92"/>
      <c r="AZ890" s="92"/>
      <c r="BA890" s="92"/>
      <c r="BB890" s="92"/>
      <c r="BC890" s="92"/>
      <c r="BD890" s="92"/>
      <c r="BE890" s="92"/>
      <c r="BF890" s="92"/>
      <c r="BG890" s="92"/>
      <c r="BH890" s="92"/>
      <c r="BI890" s="92"/>
      <c r="BJ890" s="92"/>
      <c r="BK890" s="92"/>
      <c r="BL890" s="92"/>
      <c r="BM890" s="92"/>
      <c r="BN890" s="92"/>
    </row>
    <row r="891" spans="1:66" ht="12.75" customHeight="1">
      <c r="A891" s="92"/>
      <c r="B891" s="92"/>
      <c r="C891" s="92"/>
      <c r="D891" s="92"/>
      <c r="E891" s="92"/>
      <c r="F891" s="92"/>
      <c r="G891" s="92"/>
      <c r="H891" s="92"/>
      <c r="I891" s="92"/>
      <c r="J891" s="92"/>
      <c r="K891" s="92"/>
      <c r="L891" s="92"/>
      <c r="M891" s="92"/>
      <c r="N891" s="92"/>
      <c r="O891" s="92"/>
      <c r="P891" s="92"/>
      <c r="Q891" s="92"/>
      <c r="R891" s="92"/>
      <c r="S891" s="92"/>
      <c r="T891" s="92"/>
      <c r="U891" s="92"/>
      <c r="V891" s="92"/>
      <c r="W891" s="92"/>
      <c r="X891" s="92"/>
      <c r="Y891" s="92"/>
      <c r="Z891" s="92"/>
      <c r="AA891" s="92"/>
      <c r="AB891" s="92"/>
      <c r="AC891" s="92"/>
      <c r="AD891" s="92"/>
      <c r="AE891" s="92"/>
      <c r="AF891" s="92"/>
      <c r="AG891" s="92"/>
      <c r="AH891" s="92"/>
      <c r="AI891" s="92"/>
      <c r="AJ891" s="92"/>
      <c r="AK891" s="92"/>
      <c r="AL891" s="92"/>
      <c r="AM891" s="92"/>
      <c r="AN891" s="92"/>
      <c r="AO891" s="92"/>
      <c r="AP891" s="92"/>
      <c r="AQ891" s="92"/>
      <c r="AR891" s="92"/>
      <c r="AS891" s="92"/>
      <c r="AT891" s="92"/>
      <c r="AU891" s="92"/>
      <c r="AV891" s="92"/>
      <c r="AW891" s="92"/>
      <c r="AX891" s="92"/>
      <c r="AY891" s="92"/>
      <c r="AZ891" s="92"/>
      <c r="BA891" s="92"/>
      <c r="BB891" s="92"/>
      <c r="BC891" s="92"/>
      <c r="BD891" s="92"/>
      <c r="BE891" s="92"/>
      <c r="BF891" s="92"/>
      <c r="BG891" s="92"/>
      <c r="BH891" s="92"/>
      <c r="BI891" s="92"/>
      <c r="BJ891" s="92"/>
      <c r="BK891" s="92"/>
      <c r="BL891" s="92"/>
      <c r="BM891" s="92"/>
      <c r="BN891" s="92"/>
    </row>
    <row r="892" spans="1:66" ht="12.75" customHeight="1">
      <c r="A892" s="92"/>
      <c r="B892" s="92"/>
      <c r="C892" s="92"/>
      <c r="D892" s="92"/>
      <c r="E892" s="92"/>
      <c r="F892" s="92"/>
      <c r="G892" s="92"/>
      <c r="H892" s="92"/>
      <c r="I892" s="92"/>
      <c r="J892" s="92"/>
      <c r="K892" s="92"/>
      <c r="L892" s="92"/>
      <c r="M892" s="92"/>
      <c r="N892" s="92"/>
      <c r="O892" s="92"/>
      <c r="P892" s="92"/>
      <c r="Q892" s="92"/>
      <c r="R892" s="92"/>
      <c r="S892" s="92"/>
      <c r="T892" s="92"/>
      <c r="U892" s="92"/>
      <c r="V892" s="92"/>
      <c r="W892" s="92"/>
      <c r="X892" s="92"/>
      <c r="Y892" s="92"/>
      <c r="Z892" s="92"/>
      <c r="AA892" s="92"/>
      <c r="AB892" s="92"/>
      <c r="AC892" s="92"/>
      <c r="AD892" s="92"/>
      <c r="AE892" s="92"/>
      <c r="AF892" s="92"/>
      <c r="AG892" s="92"/>
      <c r="AH892" s="92"/>
      <c r="AI892" s="92"/>
      <c r="AJ892" s="92"/>
      <c r="AK892" s="92"/>
      <c r="AL892" s="92"/>
      <c r="AM892" s="92"/>
      <c r="AN892" s="92"/>
      <c r="AO892" s="92"/>
      <c r="AP892" s="92"/>
      <c r="AQ892" s="92"/>
      <c r="AR892" s="92"/>
      <c r="AS892" s="92"/>
      <c r="AT892" s="92"/>
      <c r="AU892" s="92"/>
      <c r="AV892" s="92"/>
      <c r="AW892" s="92"/>
      <c r="AX892" s="92"/>
      <c r="AY892" s="92"/>
      <c r="AZ892" s="92"/>
      <c r="BA892" s="92"/>
      <c r="BB892" s="92"/>
      <c r="BC892" s="92"/>
      <c r="BD892" s="92"/>
      <c r="BE892" s="92"/>
      <c r="BF892" s="92"/>
      <c r="BG892" s="92"/>
      <c r="BH892" s="92"/>
      <c r="BI892" s="92"/>
      <c r="BJ892" s="92"/>
      <c r="BK892" s="92"/>
      <c r="BL892" s="92"/>
      <c r="BM892" s="92"/>
      <c r="BN892" s="92"/>
    </row>
    <row r="893" spans="1:66" ht="12.75" customHeight="1">
      <c r="A893" s="92"/>
      <c r="B893" s="92"/>
      <c r="C893" s="92"/>
      <c r="D893" s="92"/>
      <c r="E893" s="92"/>
      <c r="F893" s="92"/>
      <c r="G893" s="92"/>
      <c r="H893" s="92"/>
      <c r="I893" s="92"/>
      <c r="J893" s="92"/>
      <c r="K893" s="92"/>
      <c r="L893" s="92"/>
      <c r="M893" s="92"/>
      <c r="N893" s="92"/>
      <c r="O893" s="92"/>
      <c r="P893" s="92"/>
      <c r="Q893" s="92"/>
      <c r="R893" s="92"/>
      <c r="S893" s="92"/>
      <c r="T893" s="92"/>
      <c r="U893" s="92"/>
      <c r="V893" s="92"/>
      <c r="W893" s="92"/>
      <c r="X893" s="92"/>
      <c r="Y893" s="92"/>
      <c r="Z893" s="92"/>
      <c r="AA893" s="92"/>
      <c r="AB893" s="92"/>
      <c r="AC893" s="92"/>
      <c r="AD893" s="92"/>
      <c r="AE893" s="92"/>
      <c r="AF893" s="92"/>
      <c r="AG893" s="92"/>
      <c r="AH893" s="92"/>
      <c r="AI893" s="92"/>
      <c r="AJ893" s="92"/>
      <c r="AK893" s="92"/>
      <c r="AL893" s="92"/>
      <c r="AM893" s="92"/>
      <c r="AN893" s="92"/>
      <c r="AO893" s="92"/>
      <c r="AP893" s="92"/>
      <c r="AQ893" s="92"/>
      <c r="AR893" s="92"/>
      <c r="AS893" s="92"/>
      <c r="AT893" s="92"/>
      <c r="AU893" s="92"/>
      <c r="AV893" s="92"/>
      <c r="AW893" s="92"/>
      <c r="AX893" s="92"/>
      <c r="AY893" s="92"/>
      <c r="AZ893" s="92"/>
      <c r="BA893" s="92"/>
      <c r="BB893" s="92"/>
      <c r="BC893" s="92"/>
      <c r="BD893" s="92"/>
      <c r="BE893" s="92"/>
      <c r="BF893" s="92"/>
      <c r="BG893" s="92"/>
      <c r="BH893" s="92"/>
      <c r="BI893" s="92"/>
      <c r="BJ893" s="92"/>
      <c r="BK893" s="92"/>
      <c r="BL893" s="92"/>
      <c r="BM893" s="92"/>
      <c r="BN893" s="92"/>
    </row>
    <row r="894" spans="1:66" ht="12.75" customHeight="1">
      <c r="A894" s="92"/>
      <c r="B894" s="92"/>
      <c r="C894" s="92"/>
      <c r="D894" s="92"/>
      <c r="E894" s="92"/>
      <c r="F894" s="92"/>
      <c r="G894" s="92"/>
      <c r="H894" s="92"/>
      <c r="I894" s="92"/>
      <c r="J894" s="92"/>
      <c r="K894" s="92"/>
      <c r="L894" s="92"/>
      <c r="M894" s="92"/>
      <c r="N894" s="92"/>
      <c r="O894" s="92"/>
      <c r="P894" s="92"/>
      <c r="Q894" s="92"/>
      <c r="R894" s="92"/>
      <c r="S894" s="92"/>
      <c r="T894" s="92"/>
      <c r="U894" s="92"/>
      <c r="V894" s="92"/>
      <c r="W894" s="92"/>
      <c r="X894" s="92"/>
      <c r="Y894" s="92"/>
      <c r="Z894" s="92"/>
      <c r="AA894" s="92"/>
      <c r="AB894" s="92"/>
      <c r="AC894" s="92"/>
      <c r="AD894" s="92"/>
      <c r="AE894" s="92"/>
      <c r="AF894" s="92"/>
      <c r="AG894" s="92"/>
      <c r="AH894" s="92"/>
      <c r="AI894" s="92"/>
      <c r="AJ894" s="92"/>
      <c r="AK894" s="92"/>
      <c r="AL894" s="92"/>
      <c r="AM894" s="92"/>
      <c r="AN894" s="92"/>
      <c r="AO894" s="92"/>
      <c r="AP894" s="92"/>
      <c r="AQ894" s="92"/>
      <c r="AR894" s="92"/>
      <c r="AS894" s="92"/>
      <c r="AT894" s="92"/>
      <c r="AU894" s="92"/>
      <c r="AV894" s="92"/>
      <c r="AW894" s="92"/>
      <c r="AX894" s="92"/>
      <c r="AY894" s="92"/>
      <c r="AZ894" s="92"/>
      <c r="BA894" s="92"/>
      <c r="BB894" s="92"/>
      <c r="BC894" s="92"/>
      <c r="BD894" s="92"/>
      <c r="BE894" s="92"/>
      <c r="BF894" s="92"/>
      <c r="BG894" s="92"/>
      <c r="BH894" s="92"/>
      <c r="BI894" s="92"/>
      <c r="BJ894" s="92"/>
      <c r="BK894" s="92"/>
      <c r="BL894" s="92"/>
      <c r="BM894" s="92"/>
      <c r="BN894" s="92"/>
    </row>
    <row r="895" spans="1:66" ht="12.75" customHeight="1">
      <c r="A895" s="92"/>
      <c r="B895" s="92"/>
      <c r="C895" s="92"/>
      <c r="D895" s="92"/>
      <c r="E895" s="92"/>
      <c r="F895" s="92"/>
      <c r="G895" s="92"/>
      <c r="H895" s="92"/>
      <c r="I895" s="92"/>
      <c r="J895" s="92"/>
      <c r="K895" s="92"/>
      <c r="L895" s="92"/>
      <c r="M895" s="92"/>
      <c r="N895" s="92"/>
      <c r="O895" s="92"/>
      <c r="P895" s="92"/>
      <c r="Q895" s="92"/>
      <c r="R895" s="92"/>
      <c r="S895" s="92"/>
      <c r="T895" s="92"/>
      <c r="U895" s="92"/>
      <c r="V895" s="92"/>
      <c r="W895" s="92"/>
      <c r="X895" s="92"/>
      <c r="Y895" s="92"/>
      <c r="Z895" s="92"/>
      <c r="AA895" s="92"/>
      <c r="AB895" s="92"/>
      <c r="AC895" s="92"/>
      <c r="AD895" s="92"/>
      <c r="AE895" s="92"/>
      <c r="AF895" s="92"/>
      <c r="AG895" s="92"/>
      <c r="AH895" s="92"/>
      <c r="AI895" s="92"/>
      <c r="AJ895" s="92"/>
      <c r="AK895" s="92"/>
      <c r="AL895" s="92"/>
      <c r="AM895" s="92"/>
      <c r="AN895" s="92"/>
      <c r="AO895" s="92"/>
      <c r="AP895" s="92"/>
      <c r="AQ895" s="92"/>
      <c r="AR895" s="92"/>
      <c r="AS895" s="92"/>
      <c r="AT895" s="92"/>
      <c r="AU895" s="92"/>
      <c r="AV895" s="92"/>
      <c r="AW895" s="92"/>
      <c r="AX895" s="92"/>
      <c r="AY895" s="92"/>
      <c r="AZ895" s="92"/>
      <c r="BA895" s="92"/>
      <c r="BB895" s="92"/>
      <c r="BC895" s="92"/>
      <c r="BD895" s="92"/>
      <c r="BE895" s="92"/>
      <c r="BF895" s="92"/>
      <c r="BG895" s="92"/>
      <c r="BH895" s="92"/>
      <c r="BI895" s="92"/>
      <c r="BJ895" s="92"/>
      <c r="BK895" s="92"/>
      <c r="BL895" s="92"/>
      <c r="BM895" s="92"/>
      <c r="BN895" s="92"/>
    </row>
    <row r="896" spans="1:66" ht="12.75" customHeight="1">
      <c r="A896" s="92"/>
      <c r="B896" s="92"/>
      <c r="C896" s="92"/>
      <c r="D896" s="92"/>
      <c r="E896" s="92"/>
      <c r="F896" s="92"/>
      <c r="G896" s="92"/>
      <c r="H896" s="92"/>
      <c r="I896" s="92"/>
      <c r="J896" s="92"/>
      <c r="K896" s="92"/>
      <c r="L896" s="92"/>
      <c r="M896" s="92"/>
      <c r="N896" s="92"/>
      <c r="O896" s="92"/>
      <c r="P896" s="92"/>
      <c r="Q896" s="92"/>
      <c r="R896" s="92"/>
      <c r="S896" s="92"/>
      <c r="T896" s="92"/>
      <c r="U896" s="92"/>
      <c r="V896" s="92"/>
      <c r="W896" s="92"/>
      <c r="X896" s="92"/>
      <c r="Y896" s="92"/>
      <c r="Z896" s="92"/>
      <c r="AA896" s="92"/>
      <c r="AB896" s="92"/>
      <c r="AC896" s="92"/>
      <c r="AD896" s="92"/>
      <c r="AE896" s="92"/>
      <c r="AF896" s="92"/>
      <c r="AG896" s="92"/>
      <c r="AH896" s="92"/>
      <c r="AI896" s="92"/>
      <c r="AJ896" s="92"/>
      <c r="AK896" s="92"/>
      <c r="AL896" s="92"/>
      <c r="AM896" s="92"/>
      <c r="AN896" s="92"/>
      <c r="AO896" s="92"/>
      <c r="AP896" s="92"/>
      <c r="AQ896" s="92"/>
      <c r="AR896" s="92"/>
      <c r="AS896" s="92"/>
      <c r="AT896" s="92"/>
      <c r="AU896" s="92"/>
      <c r="AV896" s="92"/>
      <c r="AW896" s="92"/>
      <c r="AX896" s="92"/>
      <c r="AY896" s="92"/>
      <c r="AZ896" s="92"/>
      <c r="BA896" s="92"/>
      <c r="BB896" s="92"/>
      <c r="BC896" s="92"/>
      <c r="BD896" s="92"/>
      <c r="BE896" s="92"/>
      <c r="BF896" s="92"/>
      <c r="BG896" s="92"/>
      <c r="BH896" s="92"/>
      <c r="BI896" s="92"/>
      <c r="BJ896" s="92"/>
      <c r="BK896" s="92"/>
      <c r="BL896" s="92"/>
      <c r="BM896" s="92"/>
      <c r="BN896" s="92"/>
    </row>
    <row r="897" spans="1:66" ht="12.75" customHeight="1">
      <c r="A897" s="92"/>
      <c r="B897" s="92"/>
      <c r="C897" s="92"/>
      <c r="D897" s="92"/>
      <c r="E897" s="92"/>
      <c r="F897" s="92"/>
      <c r="G897" s="92"/>
      <c r="H897" s="92"/>
      <c r="I897" s="92"/>
      <c r="J897" s="92"/>
      <c r="K897" s="92"/>
      <c r="L897" s="92"/>
      <c r="M897" s="92"/>
      <c r="N897" s="92"/>
      <c r="O897" s="92"/>
      <c r="P897" s="92"/>
      <c r="Q897" s="92"/>
      <c r="R897" s="92"/>
      <c r="S897" s="92"/>
      <c r="T897" s="92"/>
      <c r="U897" s="92"/>
      <c r="V897" s="92"/>
      <c r="W897" s="92"/>
      <c r="X897" s="92"/>
      <c r="Y897" s="92"/>
      <c r="Z897" s="92"/>
      <c r="AA897" s="92"/>
      <c r="AB897" s="92"/>
      <c r="AC897" s="92"/>
      <c r="AD897" s="92"/>
      <c r="AE897" s="92"/>
      <c r="AF897" s="92"/>
      <c r="AG897" s="92"/>
      <c r="AH897" s="92"/>
      <c r="AI897" s="92"/>
      <c r="AJ897" s="92"/>
      <c r="AK897" s="92"/>
      <c r="AL897" s="92"/>
      <c r="AM897" s="92"/>
      <c r="AN897" s="92"/>
      <c r="AO897" s="92"/>
      <c r="AP897" s="92"/>
      <c r="AQ897" s="92"/>
      <c r="AR897" s="92"/>
      <c r="AS897" s="92"/>
      <c r="AT897" s="92"/>
      <c r="AU897" s="92"/>
      <c r="AV897" s="92"/>
      <c r="AW897" s="92"/>
      <c r="AX897" s="92"/>
      <c r="AY897" s="92"/>
      <c r="AZ897" s="92"/>
      <c r="BA897" s="92"/>
      <c r="BB897" s="92"/>
      <c r="BC897" s="92"/>
      <c r="BD897" s="92"/>
      <c r="BE897" s="92"/>
      <c r="BF897" s="92"/>
      <c r="BG897" s="92"/>
      <c r="BH897" s="92"/>
      <c r="BI897" s="92"/>
      <c r="BJ897" s="92"/>
      <c r="BK897" s="92"/>
      <c r="BL897" s="92"/>
      <c r="BM897" s="92"/>
      <c r="BN897" s="92"/>
    </row>
    <row r="898" spans="1:66" ht="12.75" customHeight="1">
      <c r="A898" s="92"/>
      <c r="B898" s="92"/>
      <c r="C898" s="92"/>
      <c r="D898" s="92"/>
      <c r="E898" s="92"/>
      <c r="F898" s="92"/>
      <c r="G898" s="92"/>
      <c r="H898" s="92"/>
      <c r="I898" s="92"/>
      <c r="J898" s="92"/>
      <c r="K898" s="92"/>
      <c r="L898" s="92"/>
      <c r="M898" s="92"/>
      <c r="N898" s="92"/>
      <c r="O898" s="92"/>
      <c r="P898" s="92"/>
      <c r="Q898" s="92"/>
      <c r="R898" s="92"/>
      <c r="S898" s="92"/>
      <c r="T898" s="92"/>
      <c r="U898" s="92"/>
      <c r="V898" s="92"/>
      <c r="W898" s="92"/>
      <c r="X898" s="92"/>
      <c r="Y898" s="92"/>
      <c r="Z898" s="92"/>
      <c r="AA898" s="92"/>
      <c r="AB898" s="92"/>
      <c r="AC898" s="92"/>
      <c r="AD898" s="92"/>
      <c r="AE898" s="92"/>
      <c r="AF898" s="92"/>
      <c r="AG898" s="92"/>
      <c r="AH898" s="92"/>
      <c r="AI898" s="92"/>
      <c r="AJ898" s="92"/>
      <c r="AK898" s="92"/>
      <c r="AL898" s="92"/>
      <c r="AM898" s="92"/>
      <c r="AN898" s="92"/>
      <c r="AO898" s="92"/>
      <c r="AP898" s="92"/>
      <c r="AQ898" s="92"/>
      <c r="AR898" s="92"/>
      <c r="AS898" s="92"/>
      <c r="AT898" s="92"/>
      <c r="AU898" s="92"/>
      <c r="AV898" s="92"/>
      <c r="AW898" s="92"/>
      <c r="AX898" s="92"/>
      <c r="AY898" s="92"/>
      <c r="AZ898" s="92"/>
      <c r="BA898" s="92"/>
      <c r="BB898" s="92"/>
      <c r="BC898" s="92"/>
      <c r="BD898" s="92"/>
      <c r="BE898" s="92"/>
      <c r="BF898" s="92"/>
      <c r="BG898" s="92"/>
      <c r="BH898" s="92"/>
      <c r="BI898" s="92"/>
      <c r="BJ898" s="92"/>
      <c r="BK898" s="92"/>
      <c r="BL898" s="92"/>
      <c r="BM898" s="92"/>
      <c r="BN898" s="92"/>
    </row>
    <row r="899" spans="1:66" ht="12.75" customHeight="1">
      <c r="A899" s="92"/>
      <c r="B899" s="92"/>
      <c r="C899" s="92"/>
      <c r="D899" s="92"/>
      <c r="E899" s="92"/>
      <c r="F899" s="92"/>
      <c r="G899" s="92"/>
      <c r="H899" s="92"/>
      <c r="I899" s="92"/>
      <c r="J899" s="92"/>
      <c r="K899" s="92"/>
      <c r="L899" s="92"/>
      <c r="M899" s="92"/>
      <c r="N899" s="92"/>
      <c r="O899" s="92"/>
      <c r="P899" s="92"/>
      <c r="Q899" s="92"/>
      <c r="R899" s="92"/>
      <c r="S899" s="92"/>
      <c r="T899" s="92"/>
      <c r="U899" s="92"/>
      <c r="V899" s="92"/>
      <c r="W899" s="92"/>
      <c r="X899" s="92"/>
      <c r="Y899" s="92"/>
      <c r="Z899" s="92"/>
      <c r="AA899" s="92"/>
      <c r="AB899" s="92"/>
      <c r="AC899" s="92"/>
      <c r="AD899" s="92"/>
      <c r="AE899" s="92"/>
      <c r="AF899" s="92"/>
      <c r="AG899" s="92"/>
      <c r="AH899" s="92"/>
      <c r="AI899" s="92"/>
      <c r="AJ899" s="92"/>
      <c r="AK899" s="92"/>
      <c r="AL899" s="92"/>
      <c r="AM899" s="92"/>
      <c r="AN899" s="92"/>
      <c r="AO899" s="92"/>
      <c r="AP899" s="92"/>
      <c r="AQ899" s="92"/>
      <c r="AR899" s="92"/>
      <c r="AS899" s="92"/>
      <c r="AT899" s="92"/>
      <c r="AU899" s="92"/>
      <c r="AV899" s="92"/>
      <c r="AW899" s="92"/>
      <c r="AX899" s="92"/>
      <c r="AY899" s="92"/>
      <c r="AZ899" s="92"/>
      <c r="BA899" s="92"/>
      <c r="BB899" s="92"/>
      <c r="BC899" s="92"/>
      <c r="BD899" s="92"/>
      <c r="BE899" s="92"/>
      <c r="BF899" s="92"/>
      <c r="BG899" s="92"/>
      <c r="BH899" s="92"/>
      <c r="BI899" s="92"/>
      <c r="BJ899" s="92"/>
      <c r="BK899" s="92"/>
      <c r="BL899" s="92"/>
      <c r="BM899" s="92"/>
      <c r="BN899" s="92"/>
    </row>
    <row r="900" spans="1:66" ht="12.75" customHeight="1">
      <c r="A900" s="92"/>
      <c r="B900" s="92"/>
      <c r="C900" s="92"/>
      <c r="D900" s="92"/>
      <c r="E900" s="92"/>
      <c r="F900" s="92"/>
      <c r="G900" s="92"/>
      <c r="H900" s="92"/>
      <c r="I900" s="92"/>
      <c r="J900" s="92"/>
      <c r="K900" s="92"/>
      <c r="L900" s="92"/>
      <c r="M900" s="92"/>
      <c r="N900" s="92"/>
      <c r="O900" s="92"/>
      <c r="P900" s="92"/>
      <c r="Q900" s="92"/>
      <c r="R900" s="92"/>
      <c r="S900" s="92"/>
      <c r="T900" s="92"/>
      <c r="U900" s="92"/>
      <c r="V900" s="92"/>
      <c r="W900" s="92"/>
      <c r="X900" s="92"/>
      <c r="Y900" s="92"/>
      <c r="Z900" s="92"/>
      <c r="AA900" s="92"/>
      <c r="AB900" s="92"/>
      <c r="AC900" s="92"/>
      <c r="AD900" s="92"/>
      <c r="AE900" s="92"/>
      <c r="AF900" s="92"/>
      <c r="AG900" s="92"/>
      <c r="AH900" s="92"/>
      <c r="AI900" s="92"/>
      <c r="AJ900" s="92"/>
      <c r="AK900" s="92"/>
      <c r="AL900" s="92"/>
      <c r="AM900" s="92"/>
      <c r="AN900" s="92"/>
      <c r="AO900" s="92"/>
      <c r="AP900" s="92"/>
      <c r="AQ900" s="92"/>
      <c r="AR900" s="92"/>
      <c r="AS900" s="92"/>
      <c r="AT900" s="92"/>
      <c r="AU900" s="92"/>
      <c r="AV900" s="92"/>
      <c r="AW900" s="92"/>
      <c r="AX900" s="92"/>
      <c r="AY900" s="92"/>
      <c r="AZ900" s="92"/>
      <c r="BA900" s="92"/>
      <c r="BB900" s="92"/>
      <c r="BC900" s="92"/>
      <c r="BD900" s="92"/>
      <c r="BE900" s="92"/>
      <c r="BF900" s="92"/>
      <c r="BG900" s="92"/>
      <c r="BH900" s="92"/>
      <c r="BI900" s="92"/>
      <c r="BJ900" s="92"/>
      <c r="BK900" s="92"/>
      <c r="BL900" s="92"/>
      <c r="BM900" s="92"/>
      <c r="BN900" s="92"/>
    </row>
    <row r="901" spans="1:66" ht="12.75" customHeight="1">
      <c r="A901" s="92"/>
      <c r="B901" s="92"/>
      <c r="C901" s="92"/>
      <c r="D901" s="92"/>
      <c r="E901" s="92"/>
      <c r="F901" s="92"/>
      <c r="G901" s="92"/>
      <c r="H901" s="92"/>
      <c r="I901" s="92"/>
      <c r="J901" s="92"/>
      <c r="K901" s="92"/>
      <c r="L901" s="92"/>
      <c r="M901" s="92"/>
      <c r="N901" s="92"/>
      <c r="O901" s="92"/>
      <c r="P901" s="92"/>
      <c r="Q901" s="92"/>
      <c r="R901" s="92"/>
      <c r="S901" s="92"/>
      <c r="T901" s="92"/>
      <c r="U901" s="92"/>
      <c r="V901" s="92"/>
      <c r="W901" s="92"/>
      <c r="X901" s="92"/>
      <c r="Y901" s="92"/>
      <c r="Z901" s="92"/>
      <c r="AA901" s="92"/>
      <c r="AB901" s="92"/>
      <c r="AC901" s="92"/>
      <c r="AD901" s="92"/>
      <c r="AE901" s="92"/>
      <c r="AF901" s="92"/>
      <c r="AG901" s="92"/>
      <c r="AH901" s="92"/>
      <c r="AI901" s="92"/>
      <c r="AJ901" s="92"/>
      <c r="AK901" s="92"/>
      <c r="AL901" s="92"/>
      <c r="AM901" s="92"/>
      <c r="AN901" s="92"/>
      <c r="AO901" s="92"/>
      <c r="AP901" s="92"/>
      <c r="AQ901" s="92"/>
      <c r="AR901" s="92"/>
      <c r="AS901" s="92"/>
      <c r="AT901" s="92"/>
      <c r="AU901" s="92"/>
      <c r="AV901" s="92"/>
      <c r="AW901" s="92"/>
      <c r="AX901" s="92"/>
      <c r="AY901" s="92"/>
      <c r="AZ901" s="92"/>
      <c r="BA901" s="92"/>
      <c r="BB901" s="92"/>
      <c r="BC901" s="92"/>
      <c r="BD901" s="92"/>
      <c r="BE901" s="92"/>
      <c r="BF901" s="92"/>
      <c r="BG901" s="92"/>
      <c r="BH901" s="92"/>
      <c r="BI901" s="92"/>
      <c r="BJ901" s="92"/>
      <c r="BK901" s="92"/>
      <c r="BL901" s="92"/>
      <c r="BM901" s="92"/>
      <c r="BN901" s="92"/>
    </row>
    <row r="902" spans="1:66" ht="12.75" customHeight="1">
      <c r="A902" s="92"/>
      <c r="B902" s="92"/>
      <c r="C902" s="92"/>
      <c r="D902" s="92"/>
      <c r="E902" s="92"/>
      <c r="F902" s="92"/>
      <c r="G902" s="92"/>
      <c r="H902" s="92"/>
      <c r="I902" s="92"/>
      <c r="J902" s="92"/>
      <c r="K902" s="92"/>
      <c r="L902" s="92"/>
      <c r="M902" s="92"/>
      <c r="N902" s="92"/>
      <c r="O902" s="92"/>
      <c r="P902" s="92"/>
      <c r="Q902" s="92"/>
      <c r="R902" s="92"/>
      <c r="S902" s="92"/>
      <c r="T902" s="92"/>
      <c r="U902" s="92"/>
      <c r="V902" s="92"/>
      <c r="W902" s="92"/>
      <c r="X902" s="92"/>
      <c r="Y902" s="92"/>
      <c r="Z902" s="92"/>
      <c r="AA902" s="92"/>
      <c r="AB902" s="92"/>
      <c r="AC902" s="92"/>
      <c r="AD902" s="92"/>
      <c r="AE902" s="92"/>
      <c r="AF902" s="92"/>
      <c r="AG902" s="92"/>
      <c r="AH902" s="92"/>
      <c r="AI902" s="92"/>
      <c r="AJ902" s="92"/>
      <c r="AK902" s="92"/>
      <c r="AL902" s="92"/>
      <c r="AM902" s="92"/>
      <c r="AN902" s="92"/>
      <c r="AO902" s="92"/>
      <c r="AP902" s="92"/>
      <c r="AQ902" s="92"/>
      <c r="AR902" s="92"/>
      <c r="AS902" s="92"/>
      <c r="AT902" s="92"/>
      <c r="AU902" s="92"/>
      <c r="AV902" s="92"/>
      <c r="AW902" s="92"/>
      <c r="AX902" s="92"/>
      <c r="AY902" s="92"/>
      <c r="AZ902" s="92"/>
      <c r="BA902" s="92"/>
      <c r="BB902" s="92"/>
      <c r="BC902" s="92"/>
      <c r="BD902" s="92"/>
      <c r="BE902" s="92"/>
      <c r="BF902" s="92"/>
      <c r="BG902" s="92"/>
      <c r="BH902" s="92"/>
      <c r="BI902" s="92"/>
      <c r="BJ902" s="92"/>
      <c r="BK902" s="92"/>
      <c r="BL902" s="92"/>
      <c r="BM902" s="92"/>
      <c r="BN902" s="92"/>
    </row>
    <row r="903" spans="1:66" ht="12.75" customHeight="1">
      <c r="A903" s="92"/>
      <c r="B903" s="92"/>
      <c r="C903" s="92"/>
      <c r="D903" s="92"/>
      <c r="E903" s="92"/>
      <c r="F903" s="92"/>
      <c r="G903" s="92"/>
      <c r="H903" s="92"/>
      <c r="I903" s="92"/>
      <c r="J903" s="92"/>
      <c r="K903" s="92"/>
      <c r="L903" s="92"/>
      <c r="M903" s="92"/>
      <c r="N903" s="92"/>
      <c r="O903" s="92"/>
      <c r="P903" s="92"/>
      <c r="Q903" s="92"/>
      <c r="R903" s="92"/>
      <c r="S903" s="92"/>
      <c r="T903" s="92"/>
      <c r="U903" s="92"/>
      <c r="V903" s="92"/>
      <c r="W903" s="92"/>
      <c r="X903" s="92"/>
      <c r="Y903" s="92"/>
      <c r="Z903" s="92"/>
      <c r="AA903" s="92"/>
      <c r="AB903" s="92"/>
      <c r="AC903" s="92"/>
      <c r="AD903" s="92"/>
      <c r="AE903" s="92"/>
      <c r="AF903" s="92"/>
      <c r="AG903" s="92"/>
      <c r="AH903" s="92"/>
      <c r="AI903" s="92"/>
      <c r="AJ903" s="92"/>
      <c r="AK903" s="92"/>
      <c r="AL903" s="92"/>
      <c r="AM903" s="92"/>
      <c r="AN903" s="92"/>
      <c r="AO903" s="92"/>
      <c r="AP903" s="92"/>
      <c r="AQ903" s="92"/>
      <c r="AR903" s="92"/>
      <c r="AS903" s="92"/>
      <c r="AT903" s="92"/>
      <c r="AU903" s="92"/>
      <c r="AV903" s="92"/>
      <c r="AW903" s="92"/>
      <c r="AX903" s="92"/>
      <c r="AY903" s="92"/>
      <c r="AZ903" s="92"/>
      <c r="BA903" s="92"/>
      <c r="BB903" s="92"/>
      <c r="BC903" s="92"/>
      <c r="BD903" s="92"/>
      <c r="BE903" s="92"/>
      <c r="BF903" s="92"/>
      <c r="BG903" s="92"/>
      <c r="BH903" s="92"/>
      <c r="BI903" s="92"/>
      <c r="BJ903" s="92"/>
      <c r="BK903" s="92"/>
      <c r="BL903" s="92"/>
      <c r="BM903" s="92"/>
      <c r="BN903" s="92"/>
    </row>
    <row r="904" spans="1:66" ht="12.75" customHeight="1">
      <c r="A904" s="92"/>
      <c r="B904" s="92"/>
      <c r="C904" s="92"/>
      <c r="D904" s="92"/>
      <c r="E904" s="92"/>
      <c r="F904" s="92"/>
      <c r="G904" s="92"/>
      <c r="H904" s="92"/>
      <c r="I904" s="92"/>
      <c r="J904" s="92"/>
      <c r="K904" s="92"/>
      <c r="L904" s="92"/>
      <c r="M904" s="92"/>
      <c r="N904" s="92"/>
      <c r="O904" s="92"/>
      <c r="P904" s="92"/>
      <c r="Q904" s="92"/>
      <c r="R904" s="92"/>
      <c r="S904" s="92"/>
      <c r="T904" s="92"/>
      <c r="U904" s="92"/>
      <c r="V904" s="92"/>
      <c r="W904" s="92"/>
      <c r="X904" s="92"/>
      <c r="Y904" s="92"/>
      <c r="Z904" s="92"/>
      <c r="AA904" s="92"/>
      <c r="AB904" s="92"/>
      <c r="AC904" s="92"/>
      <c r="AD904" s="92"/>
      <c r="AE904" s="92"/>
      <c r="AF904" s="92"/>
      <c r="AG904" s="92"/>
      <c r="AH904" s="92"/>
      <c r="AI904" s="92"/>
      <c r="AJ904" s="92"/>
      <c r="AK904" s="92"/>
      <c r="AL904" s="92"/>
      <c r="AM904" s="92"/>
      <c r="AN904" s="92"/>
      <c r="AO904" s="92"/>
      <c r="AP904" s="92"/>
      <c r="AQ904" s="92"/>
      <c r="AR904" s="92"/>
      <c r="AS904" s="92"/>
      <c r="AT904" s="92"/>
      <c r="AU904" s="92"/>
      <c r="AV904" s="92"/>
      <c r="AW904" s="92"/>
      <c r="AX904" s="92"/>
      <c r="AY904" s="92"/>
      <c r="AZ904" s="92"/>
      <c r="BA904" s="92"/>
      <c r="BB904" s="92"/>
      <c r="BC904" s="92"/>
      <c r="BD904" s="92"/>
      <c r="BE904" s="92"/>
      <c r="BF904" s="92"/>
      <c r="BG904" s="92"/>
      <c r="BH904" s="92"/>
      <c r="BI904" s="92"/>
      <c r="BJ904" s="92"/>
      <c r="BK904" s="92"/>
      <c r="BL904" s="92"/>
      <c r="BM904" s="92"/>
      <c r="BN904" s="92"/>
    </row>
    <row r="905" spans="1:66" ht="12.75" customHeight="1">
      <c r="A905" s="92"/>
      <c r="B905" s="92"/>
      <c r="C905" s="92"/>
      <c r="D905" s="92"/>
      <c r="E905" s="92"/>
      <c r="F905" s="92"/>
      <c r="G905" s="92"/>
      <c r="H905" s="92"/>
      <c r="I905" s="92"/>
      <c r="J905" s="92"/>
      <c r="K905" s="92"/>
      <c r="L905" s="92"/>
      <c r="M905" s="92"/>
      <c r="N905" s="92"/>
      <c r="O905" s="92"/>
      <c r="P905" s="92"/>
      <c r="Q905" s="92"/>
      <c r="R905" s="92"/>
      <c r="S905" s="92"/>
      <c r="T905" s="92"/>
      <c r="U905" s="92"/>
      <c r="V905" s="92"/>
      <c r="W905" s="92"/>
      <c r="X905" s="92"/>
      <c r="Y905" s="92"/>
      <c r="Z905" s="92"/>
      <c r="AA905" s="92"/>
      <c r="AB905" s="92"/>
      <c r="AC905" s="92"/>
      <c r="AD905" s="92"/>
      <c r="AE905" s="92"/>
      <c r="AF905" s="92"/>
      <c r="AG905" s="92"/>
      <c r="AH905" s="92"/>
      <c r="AI905" s="92"/>
      <c r="AJ905" s="92"/>
      <c r="AK905" s="92"/>
      <c r="AL905" s="92"/>
      <c r="AM905" s="92"/>
      <c r="AN905" s="92"/>
      <c r="AO905" s="92"/>
      <c r="AP905" s="92"/>
      <c r="AQ905" s="92"/>
      <c r="AR905" s="92"/>
      <c r="AS905" s="92"/>
      <c r="AT905" s="92"/>
      <c r="AU905" s="92"/>
      <c r="AV905" s="92"/>
      <c r="AW905" s="92"/>
      <c r="AX905" s="92"/>
      <c r="AY905" s="92"/>
      <c r="AZ905" s="92"/>
      <c r="BA905" s="92"/>
      <c r="BB905" s="92"/>
      <c r="BC905" s="92"/>
      <c r="BD905" s="92"/>
      <c r="BE905" s="92"/>
      <c r="BF905" s="92"/>
      <c r="BG905" s="92"/>
      <c r="BH905" s="92"/>
      <c r="BI905" s="92"/>
      <c r="BJ905" s="92"/>
      <c r="BK905" s="92"/>
      <c r="BL905" s="92"/>
      <c r="BM905" s="92"/>
      <c r="BN905" s="92"/>
    </row>
    <row r="906" spans="1:66" ht="12.75" customHeight="1">
      <c r="A906" s="92"/>
      <c r="B906" s="92"/>
      <c r="C906" s="92"/>
      <c r="D906" s="92"/>
      <c r="E906" s="92"/>
      <c r="F906" s="92"/>
      <c r="G906" s="92"/>
      <c r="H906" s="92"/>
      <c r="I906" s="92"/>
      <c r="J906" s="92"/>
      <c r="K906" s="92"/>
      <c r="L906" s="92"/>
      <c r="M906" s="92"/>
      <c r="N906" s="92"/>
      <c r="O906" s="92"/>
      <c r="P906" s="92"/>
      <c r="Q906" s="92"/>
      <c r="R906" s="92"/>
      <c r="S906" s="92"/>
      <c r="T906" s="92"/>
      <c r="U906" s="92"/>
      <c r="V906" s="92"/>
      <c r="W906" s="92"/>
      <c r="X906" s="92"/>
      <c r="Y906" s="92"/>
      <c r="Z906" s="92"/>
      <c r="AA906" s="92"/>
      <c r="AB906" s="92"/>
      <c r="AC906" s="92"/>
      <c r="AD906" s="92"/>
      <c r="AE906" s="92"/>
      <c r="AF906" s="92"/>
      <c r="AG906" s="92"/>
      <c r="AH906" s="92"/>
      <c r="AI906" s="92"/>
      <c r="AJ906" s="92"/>
      <c r="AK906" s="92"/>
      <c r="AL906" s="92"/>
      <c r="AM906" s="92"/>
      <c r="AN906" s="92"/>
      <c r="AO906" s="92"/>
      <c r="AP906" s="92"/>
      <c r="AQ906" s="92"/>
      <c r="AR906" s="92"/>
      <c r="AS906" s="92"/>
      <c r="AT906" s="92"/>
      <c r="AU906" s="92"/>
      <c r="AV906" s="92"/>
      <c r="AW906" s="92"/>
      <c r="AX906" s="92"/>
      <c r="AY906" s="92"/>
      <c r="AZ906" s="92"/>
      <c r="BA906" s="92"/>
      <c r="BB906" s="92"/>
      <c r="BC906" s="92"/>
      <c r="BD906" s="92"/>
      <c r="BE906" s="92"/>
      <c r="BF906" s="92"/>
      <c r="BG906" s="92"/>
      <c r="BH906" s="92"/>
      <c r="BI906" s="92"/>
      <c r="BJ906" s="92"/>
      <c r="BK906" s="92"/>
      <c r="BL906" s="92"/>
      <c r="BM906" s="92"/>
      <c r="BN906" s="92"/>
    </row>
    <row r="907" spans="1:66" ht="12.75" customHeight="1">
      <c r="A907" s="92"/>
      <c r="B907" s="92"/>
      <c r="C907" s="92"/>
      <c r="D907" s="92"/>
      <c r="E907" s="92"/>
      <c r="F907" s="92"/>
      <c r="G907" s="92"/>
      <c r="H907" s="92"/>
      <c r="I907" s="92"/>
      <c r="J907" s="92"/>
      <c r="K907" s="92"/>
      <c r="L907" s="92"/>
      <c r="M907" s="92"/>
      <c r="N907" s="92"/>
      <c r="O907" s="92"/>
      <c r="P907" s="92"/>
      <c r="Q907" s="92"/>
      <c r="R907" s="92"/>
      <c r="S907" s="92"/>
      <c r="T907" s="92"/>
      <c r="U907" s="92"/>
      <c r="V907" s="92"/>
      <c r="W907" s="92"/>
      <c r="X907" s="92"/>
      <c r="Y907" s="92"/>
      <c r="Z907" s="92"/>
      <c r="AA907" s="92"/>
      <c r="AB907" s="92"/>
      <c r="AC907" s="92"/>
      <c r="AD907" s="92"/>
      <c r="AE907" s="92"/>
      <c r="AF907" s="92"/>
      <c r="AG907" s="92"/>
      <c r="AH907" s="92"/>
      <c r="AI907" s="92"/>
      <c r="AJ907" s="92"/>
      <c r="AK907" s="92"/>
      <c r="AL907" s="92"/>
      <c r="AM907" s="92"/>
      <c r="AN907" s="92"/>
      <c r="AO907" s="92"/>
      <c r="AP907" s="92"/>
      <c r="AQ907" s="92"/>
      <c r="AR907" s="92"/>
      <c r="AS907" s="92"/>
      <c r="AT907" s="92"/>
      <c r="AU907" s="92"/>
      <c r="AV907" s="92"/>
      <c r="AW907" s="92"/>
      <c r="AX907" s="92"/>
      <c r="AY907" s="92"/>
      <c r="AZ907" s="92"/>
      <c r="BA907" s="92"/>
      <c r="BB907" s="92"/>
      <c r="BC907" s="92"/>
      <c r="BD907" s="92"/>
      <c r="BE907" s="92"/>
      <c r="BF907" s="92"/>
      <c r="BG907" s="92"/>
      <c r="BH907" s="92"/>
      <c r="BI907" s="92"/>
      <c r="BJ907" s="92"/>
      <c r="BK907" s="92"/>
      <c r="BL907" s="92"/>
      <c r="BM907" s="92"/>
      <c r="BN907" s="92"/>
    </row>
    <row r="908" spans="1:66" ht="12.75" customHeight="1">
      <c r="A908" s="92"/>
      <c r="B908" s="92"/>
      <c r="C908" s="92"/>
      <c r="D908" s="92"/>
      <c r="E908" s="92"/>
      <c r="F908" s="92"/>
      <c r="G908" s="92"/>
      <c r="H908" s="92"/>
      <c r="I908" s="92"/>
      <c r="J908" s="92"/>
      <c r="K908" s="92"/>
      <c r="L908" s="92"/>
      <c r="M908" s="92"/>
      <c r="N908" s="92"/>
      <c r="O908" s="92"/>
      <c r="P908" s="92"/>
      <c r="Q908" s="92"/>
      <c r="R908" s="92"/>
      <c r="S908" s="92"/>
      <c r="T908" s="92"/>
      <c r="U908" s="92"/>
      <c r="V908" s="92"/>
      <c r="W908" s="92"/>
      <c r="X908" s="92"/>
      <c r="Y908" s="92"/>
      <c r="Z908" s="92"/>
      <c r="AA908" s="92"/>
      <c r="AB908" s="92"/>
      <c r="AC908" s="92"/>
      <c r="AD908" s="92"/>
      <c r="AE908" s="92"/>
      <c r="AF908" s="92"/>
      <c r="AG908" s="92"/>
      <c r="AH908" s="92"/>
      <c r="AI908" s="92"/>
      <c r="AJ908" s="92"/>
      <c r="AK908" s="92"/>
      <c r="AL908" s="92"/>
      <c r="AM908" s="92"/>
      <c r="AN908" s="92"/>
      <c r="AO908" s="92"/>
      <c r="AP908" s="92"/>
      <c r="AQ908" s="92"/>
      <c r="AR908" s="92"/>
      <c r="AS908" s="92"/>
      <c r="AT908" s="92"/>
      <c r="AU908" s="92"/>
      <c r="AV908" s="92"/>
      <c r="AW908" s="92"/>
      <c r="AX908" s="92"/>
      <c r="AY908" s="92"/>
      <c r="AZ908" s="92"/>
      <c r="BA908" s="92"/>
      <c r="BB908" s="92"/>
      <c r="BC908" s="92"/>
      <c r="BD908" s="92"/>
      <c r="BE908" s="92"/>
      <c r="BF908" s="92"/>
      <c r="BG908" s="92"/>
      <c r="BH908" s="92"/>
      <c r="BI908" s="92"/>
      <c r="BJ908" s="92"/>
      <c r="BK908" s="92"/>
      <c r="BL908" s="92"/>
      <c r="BM908" s="92"/>
      <c r="BN908" s="92"/>
    </row>
    <row r="909" spans="1:66" ht="12.75" customHeight="1">
      <c r="A909" s="92"/>
      <c r="B909" s="92"/>
      <c r="C909" s="92"/>
      <c r="D909" s="92"/>
      <c r="E909" s="92"/>
      <c r="F909" s="92"/>
      <c r="G909" s="92"/>
      <c r="H909" s="92"/>
      <c r="I909" s="92"/>
      <c r="J909" s="92"/>
      <c r="K909" s="92"/>
      <c r="L909" s="92"/>
      <c r="M909" s="92"/>
      <c r="N909" s="92"/>
      <c r="O909" s="92"/>
      <c r="P909" s="92"/>
      <c r="Q909" s="92"/>
      <c r="R909" s="92"/>
      <c r="S909" s="92"/>
      <c r="T909" s="92"/>
      <c r="U909" s="92"/>
      <c r="V909" s="92"/>
      <c r="W909" s="92"/>
      <c r="X909" s="92"/>
      <c r="Y909" s="92"/>
      <c r="Z909" s="92"/>
      <c r="AA909" s="92"/>
      <c r="AB909" s="92"/>
      <c r="AC909" s="92"/>
      <c r="AD909" s="92"/>
      <c r="AE909" s="92"/>
      <c r="AF909" s="92"/>
      <c r="AG909" s="92"/>
      <c r="AH909" s="92"/>
      <c r="AI909" s="92"/>
      <c r="AJ909" s="92"/>
      <c r="AK909" s="92"/>
      <c r="AL909" s="92"/>
      <c r="AM909" s="92"/>
      <c r="AN909" s="92"/>
      <c r="AO909" s="92"/>
      <c r="AP909" s="92"/>
      <c r="AQ909" s="92"/>
      <c r="AR909" s="92"/>
      <c r="AS909" s="92"/>
      <c r="AT909" s="92"/>
      <c r="AU909" s="92"/>
      <c r="AV909" s="92"/>
      <c r="AW909" s="92"/>
      <c r="AX909" s="92"/>
      <c r="AY909" s="92"/>
      <c r="AZ909" s="92"/>
      <c r="BA909" s="92"/>
      <c r="BB909" s="92"/>
      <c r="BC909" s="92"/>
      <c r="BD909" s="92"/>
      <c r="BE909" s="92"/>
      <c r="BF909" s="92"/>
      <c r="BG909" s="92"/>
      <c r="BH909" s="92"/>
      <c r="BI909" s="92"/>
      <c r="BJ909" s="92"/>
      <c r="BK909" s="92"/>
      <c r="BL909" s="92"/>
      <c r="BM909" s="92"/>
      <c r="BN909" s="92"/>
    </row>
    <row r="910" spans="1:66" ht="12.75" customHeight="1">
      <c r="A910" s="92"/>
      <c r="B910" s="92"/>
      <c r="C910" s="92"/>
      <c r="D910" s="92"/>
      <c r="E910" s="92"/>
      <c r="F910" s="92"/>
      <c r="G910" s="92"/>
      <c r="H910" s="92"/>
      <c r="I910" s="92"/>
      <c r="J910" s="92"/>
      <c r="K910" s="92"/>
      <c r="L910" s="92"/>
      <c r="M910" s="92"/>
      <c r="N910" s="92"/>
      <c r="O910" s="92"/>
      <c r="P910" s="92"/>
      <c r="Q910" s="92"/>
      <c r="R910" s="92"/>
      <c r="S910" s="92"/>
      <c r="T910" s="92"/>
      <c r="U910" s="92"/>
      <c r="V910" s="92"/>
      <c r="W910" s="92"/>
      <c r="X910" s="92"/>
      <c r="Y910" s="92"/>
      <c r="Z910" s="92"/>
      <c r="AA910" s="92"/>
      <c r="AB910" s="92"/>
      <c r="AC910" s="92"/>
      <c r="AD910" s="92"/>
      <c r="AE910" s="92"/>
      <c r="AF910" s="92"/>
      <c r="AG910" s="92"/>
      <c r="AH910" s="92"/>
      <c r="AI910" s="92"/>
      <c r="AJ910" s="92"/>
      <c r="AK910" s="92"/>
      <c r="AL910" s="92"/>
      <c r="AM910" s="92"/>
      <c r="AN910" s="92"/>
      <c r="AO910" s="92"/>
      <c r="AP910" s="92"/>
      <c r="AQ910" s="92"/>
      <c r="AR910" s="92"/>
      <c r="AS910" s="92"/>
      <c r="AT910" s="92"/>
      <c r="AU910" s="92"/>
      <c r="AV910" s="92"/>
      <c r="AW910" s="92"/>
      <c r="AX910" s="92"/>
      <c r="AY910" s="92"/>
      <c r="AZ910" s="92"/>
      <c r="BA910" s="92"/>
      <c r="BB910" s="92"/>
      <c r="BC910" s="92"/>
      <c r="BD910" s="92"/>
      <c r="BE910" s="92"/>
      <c r="BF910" s="92"/>
      <c r="BG910" s="92"/>
      <c r="BH910" s="92"/>
      <c r="BI910" s="92"/>
      <c r="BJ910" s="92"/>
      <c r="BK910" s="92"/>
      <c r="BL910" s="92"/>
      <c r="BM910" s="92"/>
      <c r="BN910" s="92"/>
    </row>
    <row r="911" spans="1:66" ht="12.75" customHeight="1">
      <c r="A911" s="92"/>
      <c r="B911" s="92"/>
      <c r="C911" s="92"/>
      <c r="D911" s="92"/>
      <c r="E911" s="92"/>
      <c r="F911" s="92"/>
      <c r="G911" s="92"/>
      <c r="H911" s="92"/>
      <c r="I911" s="92"/>
      <c r="J911" s="92"/>
      <c r="K911" s="92"/>
      <c r="L911" s="92"/>
      <c r="M911" s="92"/>
      <c r="N911" s="92"/>
      <c r="O911" s="92"/>
      <c r="P911" s="92"/>
      <c r="Q911" s="92"/>
      <c r="R911" s="92"/>
      <c r="S911" s="92"/>
      <c r="T911" s="92"/>
      <c r="U911" s="92"/>
      <c r="V911" s="92"/>
      <c r="W911" s="92"/>
      <c r="X911" s="92"/>
      <c r="Y911" s="92"/>
      <c r="Z911" s="92"/>
      <c r="AA911" s="92"/>
      <c r="AB911" s="92"/>
      <c r="AC911" s="92"/>
      <c r="AD911" s="92"/>
      <c r="AE911" s="92"/>
      <c r="AF911" s="92"/>
      <c r="AG911" s="92"/>
      <c r="AH911" s="92"/>
      <c r="AI911" s="92"/>
      <c r="AJ911" s="92"/>
      <c r="AK911" s="92"/>
      <c r="AL911" s="92"/>
      <c r="AM911" s="92"/>
      <c r="AN911" s="92"/>
      <c r="AO911" s="92"/>
      <c r="AP911" s="92"/>
      <c r="AQ911" s="92"/>
      <c r="AR911" s="92"/>
      <c r="AS911" s="92"/>
      <c r="AT911" s="92"/>
      <c r="AU911" s="92"/>
      <c r="AV911" s="92"/>
      <c r="AW911" s="92"/>
      <c r="AX911" s="92"/>
      <c r="AY911" s="92"/>
      <c r="AZ911" s="92"/>
      <c r="BA911" s="92"/>
      <c r="BB911" s="92"/>
      <c r="BC911" s="92"/>
      <c r="BD911" s="92"/>
      <c r="BE911" s="92"/>
      <c r="BF911" s="92"/>
      <c r="BG911" s="92"/>
      <c r="BH911" s="92"/>
      <c r="BI911" s="92"/>
      <c r="BJ911" s="92"/>
      <c r="BK911" s="92"/>
      <c r="BL911" s="92"/>
      <c r="BM911" s="92"/>
      <c r="BN911" s="92"/>
    </row>
    <row r="912" spans="1:66" ht="12.75" customHeight="1">
      <c r="A912" s="92"/>
      <c r="B912" s="92"/>
      <c r="C912" s="92"/>
      <c r="D912" s="92"/>
      <c r="E912" s="92"/>
      <c r="F912" s="92"/>
      <c r="G912" s="92"/>
      <c r="H912" s="92"/>
      <c r="I912" s="92"/>
      <c r="J912" s="92"/>
      <c r="K912" s="92"/>
      <c r="L912" s="92"/>
      <c r="M912" s="92"/>
      <c r="N912" s="92"/>
      <c r="O912" s="92"/>
      <c r="P912" s="92"/>
      <c r="Q912" s="92"/>
      <c r="R912" s="92"/>
      <c r="S912" s="92"/>
      <c r="T912" s="92"/>
      <c r="U912" s="92"/>
      <c r="V912" s="92"/>
      <c r="W912" s="92"/>
      <c r="X912" s="92"/>
      <c r="Y912" s="92"/>
      <c r="Z912" s="92"/>
      <c r="AA912" s="92"/>
      <c r="AB912" s="92"/>
      <c r="AC912" s="92"/>
      <c r="AD912" s="92"/>
      <c r="AE912" s="92"/>
      <c r="AF912" s="92"/>
      <c r="AG912" s="92"/>
      <c r="AH912" s="92"/>
      <c r="AI912" s="92"/>
      <c r="AJ912" s="92"/>
      <c r="AK912" s="92"/>
      <c r="AL912" s="92"/>
      <c r="AM912" s="92"/>
      <c r="AN912" s="92"/>
      <c r="AO912" s="92"/>
      <c r="AP912" s="92"/>
      <c r="AQ912" s="92"/>
      <c r="AR912" s="92"/>
      <c r="AS912" s="92"/>
      <c r="AT912" s="92"/>
      <c r="AU912" s="92"/>
      <c r="AV912" s="92"/>
      <c r="AW912" s="92"/>
      <c r="AX912" s="92"/>
      <c r="AY912" s="92"/>
      <c r="AZ912" s="92"/>
      <c r="BA912" s="92"/>
      <c r="BB912" s="92"/>
      <c r="BC912" s="92"/>
      <c r="BD912" s="92"/>
      <c r="BE912" s="92"/>
      <c r="BF912" s="92"/>
      <c r="BG912" s="92"/>
      <c r="BH912" s="92"/>
      <c r="BI912" s="92"/>
      <c r="BJ912" s="92"/>
      <c r="BK912" s="92"/>
      <c r="BL912" s="92"/>
      <c r="BM912" s="92"/>
      <c r="BN912" s="92"/>
    </row>
    <row r="913" spans="1:66" ht="12.75" customHeight="1">
      <c r="A913" s="92"/>
      <c r="B913" s="92"/>
      <c r="C913" s="92"/>
      <c r="D913" s="92"/>
      <c r="E913" s="92"/>
      <c r="F913" s="92"/>
      <c r="G913" s="92"/>
      <c r="H913" s="92"/>
      <c r="I913" s="92"/>
      <c r="J913" s="92"/>
      <c r="K913" s="92"/>
      <c r="L913" s="92"/>
      <c r="M913" s="92"/>
      <c r="N913" s="92"/>
      <c r="O913" s="92"/>
      <c r="P913" s="92"/>
      <c r="Q913" s="92"/>
      <c r="R913" s="92"/>
      <c r="S913" s="92"/>
      <c r="T913" s="92"/>
      <c r="U913" s="92"/>
      <c r="V913" s="92"/>
      <c r="W913" s="92"/>
      <c r="X913" s="92"/>
      <c r="Y913" s="92"/>
      <c r="Z913" s="92"/>
      <c r="AA913" s="92"/>
      <c r="AB913" s="92"/>
      <c r="AC913" s="92"/>
      <c r="AD913" s="92"/>
      <c r="AE913" s="92"/>
      <c r="AF913" s="92"/>
      <c r="AG913" s="92"/>
      <c r="AH913" s="92"/>
      <c r="AI913" s="92"/>
      <c r="AJ913" s="92"/>
      <c r="AK913" s="92"/>
      <c r="AL913" s="92"/>
      <c r="AM913" s="92"/>
      <c r="AN913" s="92"/>
      <c r="AO913" s="92"/>
      <c r="AP913" s="92"/>
      <c r="AQ913" s="92"/>
      <c r="AR913" s="92"/>
      <c r="AS913" s="92"/>
      <c r="AT913" s="92"/>
      <c r="AU913" s="92"/>
      <c r="AV913" s="92"/>
      <c r="AW913" s="92"/>
      <c r="AX913" s="92"/>
      <c r="AY913" s="92"/>
      <c r="AZ913" s="92"/>
      <c r="BA913" s="92"/>
      <c r="BB913" s="92"/>
      <c r="BC913" s="92"/>
      <c r="BD913" s="92"/>
      <c r="BE913" s="92"/>
      <c r="BF913" s="92"/>
      <c r="BG913" s="92"/>
      <c r="BH913" s="92"/>
      <c r="BI913" s="92"/>
      <c r="BJ913" s="92"/>
      <c r="BK913" s="92"/>
      <c r="BL913" s="92"/>
      <c r="BM913" s="92"/>
      <c r="BN913" s="92"/>
    </row>
    <row r="914" spans="1:66" ht="12.75" customHeight="1">
      <c r="A914" s="92"/>
      <c r="B914" s="92"/>
      <c r="C914" s="92"/>
      <c r="D914" s="92"/>
      <c r="E914" s="92"/>
      <c r="F914" s="92"/>
      <c r="G914" s="92"/>
      <c r="H914" s="92"/>
      <c r="I914" s="92"/>
      <c r="J914" s="92"/>
      <c r="K914" s="92"/>
      <c r="L914" s="92"/>
      <c r="M914" s="92"/>
      <c r="N914" s="92"/>
      <c r="O914" s="92"/>
      <c r="P914" s="92"/>
      <c r="Q914" s="92"/>
      <c r="R914" s="92"/>
      <c r="S914" s="92"/>
      <c r="T914" s="92"/>
      <c r="U914" s="92"/>
      <c r="V914" s="92"/>
      <c r="W914" s="92"/>
      <c r="X914" s="92"/>
      <c r="Y914" s="92"/>
      <c r="Z914" s="92"/>
      <c r="AA914" s="92"/>
      <c r="AB914" s="92"/>
      <c r="AC914" s="92"/>
      <c r="AD914" s="92"/>
      <c r="AE914" s="92"/>
      <c r="AF914" s="92"/>
      <c r="AG914" s="92"/>
      <c r="AH914" s="92"/>
      <c r="AI914" s="92"/>
      <c r="AJ914" s="92"/>
      <c r="AK914" s="92"/>
      <c r="AL914" s="92"/>
      <c r="AM914" s="92"/>
      <c r="AN914" s="92"/>
      <c r="AO914" s="92"/>
      <c r="AP914" s="92"/>
      <c r="AQ914" s="92"/>
      <c r="AR914" s="92"/>
      <c r="AS914" s="92"/>
      <c r="AT914" s="92"/>
      <c r="AU914" s="92"/>
      <c r="AV914" s="92"/>
      <c r="AW914" s="92"/>
      <c r="AX914" s="92"/>
      <c r="AY914" s="92"/>
      <c r="AZ914" s="92"/>
      <c r="BA914" s="92"/>
      <c r="BB914" s="92"/>
      <c r="BC914" s="92"/>
      <c r="BD914" s="92"/>
      <c r="BE914" s="92"/>
      <c r="BF914" s="92"/>
      <c r="BG914" s="92"/>
      <c r="BH914" s="92"/>
      <c r="BI914" s="92"/>
      <c r="BJ914" s="92"/>
      <c r="BK914" s="92"/>
      <c r="BL914" s="92"/>
      <c r="BM914" s="92"/>
      <c r="BN914" s="92"/>
    </row>
    <row r="915" spans="1:66" ht="12.75" customHeight="1">
      <c r="A915" s="92"/>
      <c r="B915" s="92"/>
      <c r="C915" s="92"/>
      <c r="D915" s="92"/>
      <c r="E915" s="92"/>
      <c r="F915" s="92"/>
      <c r="G915" s="92"/>
      <c r="H915" s="92"/>
      <c r="I915" s="92"/>
      <c r="J915" s="92"/>
      <c r="K915" s="92"/>
      <c r="L915" s="92"/>
      <c r="M915" s="92"/>
      <c r="N915" s="92"/>
      <c r="O915" s="92"/>
      <c r="P915" s="92"/>
      <c r="Q915" s="92"/>
      <c r="R915" s="92"/>
      <c r="S915" s="92"/>
      <c r="T915" s="92"/>
      <c r="U915" s="92"/>
      <c r="V915" s="92"/>
      <c r="W915" s="92"/>
      <c r="X915" s="92"/>
      <c r="Y915" s="92"/>
      <c r="Z915" s="92"/>
      <c r="AA915" s="92"/>
      <c r="AB915" s="92"/>
      <c r="AC915" s="92"/>
      <c r="AD915" s="92"/>
      <c r="AE915" s="92"/>
      <c r="AF915" s="92"/>
      <c r="AG915" s="92"/>
      <c r="AH915" s="92"/>
      <c r="AI915" s="92"/>
      <c r="AJ915" s="92"/>
      <c r="AK915" s="92"/>
      <c r="AL915" s="92"/>
      <c r="AM915" s="92"/>
      <c r="AN915" s="92"/>
      <c r="AO915" s="92"/>
      <c r="AP915" s="92"/>
      <c r="AQ915" s="92"/>
      <c r="AR915" s="92"/>
      <c r="AS915" s="92"/>
      <c r="AT915" s="92"/>
      <c r="AU915" s="92"/>
      <c r="AV915" s="92"/>
      <c r="AW915" s="92"/>
      <c r="AX915" s="92"/>
      <c r="AY915" s="92"/>
      <c r="AZ915" s="92"/>
      <c r="BA915" s="92"/>
      <c r="BB915" s="92"/>
      <c r="BC915" s="92"/>
      <c r="BD915" s="92"/>
      <c r="BE915" s="92"/>
      <c r="BF915" s="92"/>
      <c r="BG915" s="92"/>
      <c r="BH915" s="92"/>
      <c r="BI915" s="92"/>
      <c r="BJ915" s="92"/>
      <c r="BK915" s="92"/>
      <c r="BL915" s="92"/>
      <c r="BM915" s="92"/>
      <c r="BN915" s="92"/>
    </row>
    <row r="916" spans="1:66" ht="12.75" customHeight="1">
      <c r="A916" s="92"/>
      <c r="B916" s="92"/>
      <c r="C916" s="92"/>
      <c r="D916" s="92"/>
      <c r="E916" s="92"/>
      <c r="F916" s="92"/>
      <c r="G916" s="92"/>
      <c r="H916" s="92"/>
      <c r="I916" s="92"/>
      <c r="J916" s="92"/>
      <c r="K916" s="92"/>
      <c r="L916" s="92"/>
      <c r="M916" s="92"/>
      <c r="N916" s="92"/>
      <c r="O916" s="92"/>
      <c r="P916" s="92"/>
      <c r="Q916" s="92"/>
      <c r="R916" s="92"/>
      <c r="S916" s="92"/>
      <c r="T916" s="92"/>
      <c r="U916" s="92"/>
      <c r="V916" s="92"/>
      <c r="W916" s="92"/>
      <c r="X916" s="92"/>
      <c r="Y916" s="92"/>
      <c r="Z916" s="92"/>
      <c r="AA916" s="92"/>
      <c r="AB916" s="92"/>
      <c r="AC916" s="92"/>
      <c r="AD916" s="92"/>
      <c r="AE916" s="92"/>
      <c r="AF916" s="92"/>
      <c r="AG916" s="92"/>
      <c r="AH916" s="92"/>
      <c r="AI916" s="92"/>
      <c r="AJ916" s="92"/>
      <c r="AK916" s="92"/>
      <c r="AL916" s="92"/>
      <c r="AM916" s="92"/>
      <c r="AN916" s="92"/>
      <c r="AO916" s="92"/>
      <c r="AP916" s="92"/>
      <c r="AQ916" s="92"/>
      <c r="AR916" s="92"/>
      <c r="AS916" s="92"/>
      <c r="AT916" s="92"/>
      <c r="AU916" s="92"/>
      <c r="AV916" s="92"/>
      <c r="AW916" s="92"/>
      <c r="AX916" s="92"/>
      <c r="AY916" s="92"/>
      <c r="AZ916" s="92"/>
      <c r="BA916" s="92"/>
      <c r="BB916" s="92"/>
      <c r="BC916" s="92"/>
      <c r="BD916" s="92"/>
      <c r="BE916" s="92"/>
      <c r="BF916" s="92"/>
      <c r="BG916" s="92"/>
      <c r="BH916" s="92"/>
      <c r="BI916" s="92"/>
      <c r="BJ916" s="92"/>
      <c r="BK916" s="92"/>
      <c r="BL916" s="92"/>
      <c r="BM916" s="92"/>
      <c r="BN916" s="92"/>
    </row>
    <row r="917" spans="1:66" ht="12.75" customHeight="1">
      <c r="A917" s="92"/>
      <c r="B917" s="92"/>
      <c r="C917" s="92"/>
      <c r="D917" s="92"/>
      <c r="E917" s="92"/>
      <c r="F917" s="92"/>
      <c r="G917" s="92"/>
      <c r="H917" s="92"/>
      <c r="I917" s="92"/>
      <c r="J917" s="92"/>
      <c r="K917" s="92"/>
      <c r="L917" s="92"/>
      <c r="M917" s="92"/>
      <c r="N917" s="92"/>
      <c r="O917" s="92"/>
      <c r="P917" s="92"/>
      <c r="Q917" s="92"/>
      <c r="R917" s="92"/>
      <c r="S917" s="92"/>
      <c r="T917" s="92"/>
      <c r="U917" s="92"/>
      <c r="V917" s="92"/>
      <c r="W917" s="92"/>
      <c r="X917" s="92"/>
      <c r="Y917" s="92"/>
      <c r="Z917" s="92"/>
      <c r="AA917" s="92"/>
      <c r="AB917" s="92"/>
      <c r="AC917" s="92"/>
      <c r="AD917" s="92"/>
      <c r="AE917" s="92"/>
      <c r="AF917" s="92"/>
      <c r="AG917" s="92"/>
      <c r="AH917" s="92"/>
      <c r="AI917" s="92"/>
      <c r="AJ917" s="92"/>
      <c r="AK917" s="92"/>
      <c r="AL917" s="92"/>
      <c r="AM917" s="92"/>
      <c r="AN917" s="92"/>
      <c r="AO917" s="92"/>
      <c r="AP917" s="92"/>
      <c r="AQ917" s="92"/>
      <c r="AR917" s="92"/>
      <c r="AS917" s="92"/>
      <c r="AT917" s="92"/>
      <c r="AU917" s="92"/>
      <c r="AV917" s="92"/>
      <c r="AW917" s="92"/>
      <c r="AX917" s="92"/>
      <c r="AY917" s="92"/>
      <c r="AZ917" s="92"/>
      <c r="BA917" s="92"/>
      <c r="BB917" s="92"/>
      <c r="BC917" s="92"/>
      <c r="BD917" s="92"/>
      <c r="BE917" s="92"/>
      <c r="BF917" s="92"/>
      <c r="BG917" s="92"/>
      <c r="BH917" s="92"/>
      <c r="BI917" s="92"/>
      <c r="BJ917" s="92"/>
      <c r="BK917" s="92"/>
      <c r="BL917" s="92"/>
      <c r="BM917" s="92"/>
      <c r="BN917" s="92"/>
    </row>
    <row r="918" spans="1:66" ht="12.75" customHeight="1">
      <c r="A918" s="92"/>
      <c r="B918" s="92"/>
      <c r="C918" s="92"/>
      <c r="D918" s="92"/>
      <c r="E918" s="92"/>
      <c r="F918" s="92"/>
      <c r="G918" s="92"/>
      <c r="H918" s="92"/>
      <c r="I918" s="92"/>
      <c r="J918" s="92"/>
      <c r="K918" s="92"/>
      <c r="L918" s="92"/>
      <c r="M918" s="92"/>
      <c r="N918" s="92"/>
      <c r="O918" s="92"/>
      <c r="P918" s="92"/>
      <c r="Q918" s="92"/>
      <c r="R918" s="92"/>
      <c r="S918" s="92"/>
      <c r="T918" s="92"/>
      <c r="U918" s="92"/>
      <c r="V918" s="92"/>
      <c r="W918" s="92"/>
      <c r="X918" s="92"/>
      <c r="Y918" s="92"/>
      <c r="Z918" s="92"/>
      <c r="AA918" s="92"/>
      <c r="AB918" s="92"/>
      <c r="AC918" s="92"/>
      <c r="AD918" s="92"/>
      <c r="AE918" s="92"/>
      <c r="AF918" s="92"/>
      <c r="AG918" s="92"/>
      <c r="AH918" s="92"/>
      <c r="AI918" s="92"/>
      <c r="AJ918" s="92"/>
      <c r="AK918" s="92"/>
      <c r="AL918" s="92"/>
      <c r="AM918" s="92"/>
      <c r="AN918" s="92"/>
      <c r="AO918" s="92"/>
      <c r="AP918" s="92"/>
      <c r="AQ918" s="92"/>
      <c r="AR918" s="92"/>
      <c r="AS918" s="92"/>
      <c r="AT918" s="92"/>
      <c r="AU918" s="92"/>
      <c r="AV918" s="92"/>
      <c r="AW918" s="92"/>
      <c r="AX918" s="92"/>
      <c r="AY918" s="92"/>
      <c r="AZ918" s="92"/>
      <c r="BA918" s="92"/>
      <c r="BB918" s="92"/>
      <c r="BC918" s="92"/>
      <c r="BD918" s="92"/>
      <c r="BE918" s="92"/>
      <c r="BF918" s="92"/>
      <c r="BG918" s="92"/>
      <c r="BH918" s="92"/>
      <c r="BI918" s="92"/>
      <c r="BJ918" s="92"/>
      <c r="BK918" s="92"/>
      <c r="BL918" s="92"/>
      <c r="BM918" s="92"/>
      <c r="BN918" s="92"/>
    </row>
    <row r="919" spans="1:66" ht="12.75" customHeight="1">
      <c r="A919" s="92"/>
      <c r="B919" s="92"/>
      <c r="C919" s="92"/>
      <c r="D919" s="92"/>
      <c r="E919" s="92"/>
      <c r="F919" s="92"/>
      <c r="G919" s="92"/>
      <c r="H919" s="92"/>
      <c r="I919" s="92"/>
      <c r="J919" s="92"/>
      <c r="K919" s="92"/>
      <c r="L919" s="92"/>
      <c r="M919" s="92"/>
      <c r="N919" s="92"/>
      <c r="O919" s="92"/>
      <c r="P919" s="92"/>
      <c r="Q919" s="92"/>
      <c r="R919" s="92"/>
      <c r="S919" s="92"/>
      <c r="T919" s="92"/>
      <c r="U919" s="92"/>
      <c r="V919" s="92"/>
      <c r="W919" s="92"/>
      <c r="X919" s="92"/>
      <c r="Y919" s="92"/>
      <c r="Z919" s="92"/>
      <c r="AA919" s="92"/>
      <c r="AB919" s="92"/>
      <c r="AC919" s="92"/>
      <c r="AD919" s="92"/>
      <c r="AE919" s="92"/>
      <c r="AF919" s="92"/>
      <c r="AG919" s="92"/>
      <c r="AH919" s="92"/>
      <c r="AI919" s="92"/>
      <c r="AJ919" s="92"/>
      <c r="AK919" s="92"/>
      <c r="AL919" s="92"/>
      <c r="AM919" s="92"/>
      <c r="AN919" s="92"/>
      <c r="AO919" s="92"/>
      <c r="AP919" s="92"/>
      <c r="AQ919" s="92"/>
      <c r="AR919" s="92"/>
      <c r="AS919" s="92"/>
      <c r="AT919" s="92"/>
      <c r="AU919" s="92"/>
      <c r="AV919" s="92"/>
      <c r="AW919" s="92"/>
      <c r="AX919" s="92"/>
      <c r="AY919" s="92"/>
      <c r="AZ919" s="92"/>
      <c r="BA919" s="92"/>
      <c r="BB919" s="92"/>
      <c r="BC919" s="92"/>
      <c r="BD919" s="92"/>
      <c r="BE919" s="92"/>
      <c r="BF919" s="92"/>
      <c r="BG919" s="92"/>
      <c r="BH919" s="92"/>
      <c r="BI919" s="92"/>
      <c r="BJ919" s="92"/>
      <c r="BK919" s="92"/>
      <c r="BL919" s="92"/>
      <c r="BM919" s="92"/>
      <c r="BN919" s="92"/>
    </row>
    <row r="920" spans="1:66" ht="12.75" customHeight="1">
      <c r="A920" s="92"/>
      <c r="B920" s="92"/>
      <c r="C920" s="92"/>
      <c r="D920" s="92"/>
      <c r="E920" s="92"/>
      <c r="F920" s="92"/>
      <c r="G920" s="92"/>
      <c r="H920" s="92"/>
      <c r="I920" s="92"/>
      <c r="J920" s="92"/>
      <c r="K920" s="92"/>
      <c r="L920" s="92"/>
      <c r="M920" s="92"/>
      <c r="N920" s="92"/>
      <c r="O920" s="92"/>
      <c r="P920" s="92"/>
      <c r="Q920" s="92"/>
      <c r="R920" s="92"/>
      <c r="S920" s="92"/>
      <c r="T920" s="92"/>
      <c r="U920" s="92"/>
      <c r="V920" s="92"/>
      <c r="W920" s="92"/>
      <c r="X920" s="92"/>
      <c r="Y920" s="92"/>
      <c r="Z920" s="92"/>
      <c r="AA920" s="92"/>
      <c r="AB920" s="92"/>
      <c r="AC920" s="92"/>
      <c r="AD920" s="92"/>
      <c r="AE920" s="92"/>
      <c r="AF920" s="92"/>
      <c r="AG920" s="92"/>
      <c r="AH920" s="92"/>
      <c r="AI920" s="92"/>
      <c r="AJ920" s="92"/>
      <c r="AK920" s="92"/>
      <c r="AL920" s="92"/>
      <c r="AM920" s="92"/>
      <c r="AN920" s="92"/>
      <c r="AO920" s="92"/>
      <c r="AP920" s="92"/>
      <c r="AQ920" s="92"/>
      <c r="AR920" s="92"/>
      <c r="AS920" s="92"/>
      <c r="AT920" s="92"/>
      <c r="AU920" s="92"/>
      <c r="AV920" s="92"/>
      <c r="AW920" s="92"/>
      <c r="AX920" s="92"/>
      <c r="AY920" s="92"/>
      <c r="AZ920" s="92"/>
      <c r="BA920" s="92"/>
      <c r="BB920" s="92"/>
      <c r="BC920" s="92"/>
      <c r="BD920" s="92"/>
      <c r="BE920" s="92"/>
      <c r="BF920" s="92"/>
      <c r="BG920" s="92"/>
      <c r="BH920" s="92"/>
      <c r="BI920" s="92"/>
      <c r="BJ920" s="92"/>
      <c r="BK920" s="92"/>
      <c r="BL920" s="92"/>
      <c r="BM920" s="92"/>
      <c r="BN920" s="92"/>
    </row>
    <row r="921" spans="1:66" ht="12.75" customHeight="1">
      <c r="A921" s="92"/>
      <c r="B921" s="92"/>
      <c r="C921" s="92"/>
      <c r="D921" s="92"/>
      <c r="E921" s="92"/>
      <c r="F921" s="92"/>
      <c r="G921" s="92"/>
      <c r="H921" s="92"/>
      <c r="I921" s="92"/>
      <c r="J921" s="92"/>
      <c r="K921" s="92"/>
      <c r="L921" s="92"/>
      <c r="M921" s="92"/>
      <c r="N921" s="92"/>
      <c r="O921" s="92"/>
      <c r="P921" s="92"/>
      <c r="Q921" s="92"/>
      <c r="R921" s="92"/>
      <c r="S921" s="92"/>
      <c r="T921" s="92"/>
      <c r="U921" s="92"/>
      <c r="V921" s="92"/>
      <c r="W921" s="92"/>
      <c r="X921" s="92"/>
      <c r="Y921" s="92"/>
      <c r="Z921" s="92"/>
      <c r="AA921" s="92"/>
      <c r="AB921" s="92"/>
      <c r="AC921" s="92"/>
      <c r="AD921" s="92"/>
      <c r="AE921" s="92"/>
      <c r="AF921" s="92"/>
      <c r="AG921" s="92"/>
      <c r="AH921" s="92"/>
      <c r="AI921" s="92"/>
      <c r="AJ921" s="92"/>
      <c r="AK921" s="92"/>
      <c r="AL921" s="92"/>
      <c r="AM921" s="92"/>
      <c r="AN921" s="92"/>
      <c r="AO921" s="92"/>
      <c r="AP921" s="92"/>
      <c r="AQ921" s="92"/>
      <c r="AR921" s="92"/>
      <c r="AS921" s="92"/>
      <c r="AT921" s="92"/>
      <c r="AU921" s="92"/>
      <c r="AV921" s="92"/>
      <c r="AW921" s="92"/>
      <c r="AX921" s="92"/>
      <c r="AY921" s="92"/>
      <c r="AZ921" s="92"/>
      <c r="BA921" s="92"/>
      <c r="BB921" s="92"/>
      <c r="BC921" s="92"/>
      <c r="BD921" s="92"/>
      <c r="BE921" s="92"/>
      <c r="BF921" s="92"/>
      <c r="BG921" s="92"/>
      <c r="BH921" s="92"/>
      <c r="BI921" s="92"/>
      <c r="BJ921" s="92"/>
      <c r="BK921" s="92"/>
      <c r="BL921" s="92"/>
      <c r="BM921" s="92"/>
      <c r="BN921" s="92"/>
    </row>
    <row r="922" spans="1:66" ht="12.75" customHeight="1">
      <c r="A922" s="92"/>
      <c r="B922" s="92"/>
      <c r="C922" s="92"/>
      <c r="D922" s="92"/>
      <c r="E922" s="92"/>
      <c r="F922" s="92"/>
      <c r="G922" s="92"/>
      <c r="H922" s="92"/>
      <c r="I922" s="92"/>
      <c r="J922" s="92"/>
      <c r="K922" s="92"/>
      <c r="L922" s="92"/>
      <c r="M922" s="92"/>
      <c r="N922" s="92"/>
      <c r="O922" s="92"/>
      <c r="P922" s="92"/>
      <c r="Q922" s="92"/>
      <c r="R922" s="92"/>
      <c r="S922" s="92"/>
      <c r="T922" s="92"/>
      <c r="U922" s="92"/>
      <c r="V922" s="92"/>
      <c r="W922" s="92"/>
      <c r="X922" s="92"/>
      <c r="Y922" s="92"/>
      <c r="Z922" s="92"/>
      <c r="AA922" s="92"/>
      <c r="AB922" s="92"/>
      <c r="AC922" s="92"/>
      <c r="AD922" s="92"/>
      <c r="AE922" s="92"/>
      <c r="AF922" s="92"/>
      <c r="AG922" s="92"/>
      <c r="AH922" s="92"/>
      <c r="AI922" s="92"/>
      <c r="AJ922" s="92"/>
      <c r="AK922" s="92"/>
      <c r="AL922" s="92"/>
      <c r="AM922" s="92"/>
      <c r="AN922" s="92"/>
      <c r="AO922" s="92"/>
      <c r="AP922" s="92"/>
      <c r="AQ922" s="92"/>
      <c r="AR922" s="92"/>
      <c r="AS922" s="92"/>
      <c r="AT922" s="92"/>
      <c r="AU922" s="92"/>
      <c r="AV922" s="92"/>
      <c r="AW922" s="92"/>
      <c r="AX922" s="92"/>
      <c r="AY922" s="92"/>
      <c r="AZ922" s="92"/>
      <c r="BA922" s="92"/>
      <c r="BB922" s="92"/>
      <c r="BC922" s="92"/>
      <c r="BD922" s="92"/>
      <c r="BE922" s="92"/>
      <c r="BF922" s="92"/>
      <c r="BG922" s="92"/>
      <c r="BH922" s="92"/>
      <c r="BI922" s="92"/>
      <c r="BJ922" s="92"/>
      <c r="BK922" s="92"/>
      <c r="BL922" s="92"/>
      <c r="BM922" s="92"/>
      <c r="BN922" s="92"/>
    </row>
    <row r="923" spans="1:66" ht="12.75" customHeight="1">
      <c r="A923" s="92"/>
      <c r="B923" s="92"/>
      <c r="C923" s="92"/>
      <c r="D923" s="92"/>
      <c r="E923" s="92"/>
      <c r="F923" s="92"/>
      <c r="G923" s="92"/>
      <c r="H923" s="92"/>
      <c r="I923" s="92"/>
      <c r="J923" s="92"/>
      <c r="K923" s="92"/>
      <c r="L923" s="92"/>
      <c r="M923" s="92"/>
      <c r="N923" s="92"/>
      <c r="O923" s="92"/>
      <c r="P923" s="92"/>
      <c r="Q923" s="92"/>
      <c r="R923" s="92"/>
      <c r="S923" s="92"/>
      <c r="T923" s="92"/>
      <c r="U923" s="92"/>
      <c r="V923" s="92"/>
      <c r="W923" s="92"/>
      <c r="X923" s="92"/>
      <c r="Y923" s="92"/>
      <c r="Z923" s="92"/>
      <c r="AA923" s="92"/>
      <c r="AB923" s="92"/>
      <c r="AC923" s="92"/>
      <c r="AD923" s="92"/>
      <c r="AE923" s="92"/>
      <c r="AF923" s="92"/>
      <c r="AG923" s="92"/>
      <c r="AH923" s="92"/>
      <c r="AI923" s="92"/>
      <c r="AJ923" s="92"/>
      <c r="AK923" s="92"/>
      <c r="AL923" s="92"/>
      <c r="AM923" s="92"/>
      <c r="AN923" s="92"/>
      <c r="AO923" s="92"/>
      <c r="AP923" s="92"/>
      <c r="AQ923" s="92"/>
      <c r="AR923" s="92"/>
      <c r="AS923" s="92"/>
      <c r="AT923" s="92"/>
      <c r="AU923" s="92"/>
      <c r="AV923" s="92"/>
      <c r="AW923" s="92"/>
      <c r="AX923" s="92"/>
      <c r="AY923" s="92"/>
      <c r="AZ923" s="92"/>
      <c r="BA923" s="92"/>
      <c r="BB923" s="92"/>
      <c r="BC923" s="92"/>
      <c r="BD923" s="92"/>
      <c r="BE923" s="92"/>
      <c r="BF923" s="92"/>
      <c r="BG923" s="92"/>
      <c r="BH923" s="92"/>
      <c r="BI923" s="92"/>
      <c r="BJ923" s="92"/>
      <c r="BK923" s="92"/>
      <c r="BL923" s="92"/>
      <c r="BM923" s="92"/>
      <c r="BN923" s="92"/>
    </row>
    <row r="924" spans="1:66" ht="12.75" customHeight="1">
      <c r="A924" s="92"/>
      <c r="B924" s="92"/>
      <c r="C924" s="92"/>
      <c r="D924" s="92"/>
      <c r="E924" s="92"/>
      <c r="F924" s="92"/>
      <c r="G924" s="92"/>
      <c r="H924" s="92"/>
      <c r="I924" s="92"/>
      <c r="J924" s="92"/>
      <c r="K924" s="92"/>
      <c r="L924" s="92"/>
      <c r="M924" s="92"/>
      <c r="N924" s="92"/>
      <c r="O924" s="92"/>
      <c r="P924" s="92"/>
      <c r="Q924" s="92"/>
      <c r="R924" s="92"/>
      <c r="S924" s="92"/>
      <c r="T924" s="92"/>
      <c r="U924" s="92"/>
      <c r="V924" s="92"/>
      <c r="W924" s="92"/>
      <c r="X924" s="92"/>
      <c r="Y924" s="92"/>
      <c r="Z924" s="92"/>
      <c r="AA924" s="92"/>
      <c r="AB924" s="92"/>
      <c r="AC924" s="92"/>
      <c r="AD924" s="92"/>
      <c r="AE924" s="92"/>
      <c r="AF924" s="92"/>
      <c r="AG924" s="92"/>
      <c r="AH924" s="92"/>
      <c r="AI924" s="92"/>
      <c r="AJ924" s="92"/>
      <c r="AK924" s="92"/>
      <c r="AL924" s="92"/>
      <c r="AM924" s="92"/>
      <c r="AN924" s="92"/>
      <c r="AO924" s="92"/>
      <c r="AP924" s="92"/>
      <c r="AQ924" s="92"/>
      <c r="AR924" s="92"/>
      <c r="AS924" s="92"/>
      <c r="AT924" s="92"/>
      <c r="AU924" s="92"/>
      <c r="AV924" s="92"/>
      <c r="AW924" s="92"/>
      <c r="AX924" s="92"/>
      <c r="AY924" s="92"/>
      <c r="AZ924" s="92"/>
      <c r="BA924" s="92"/>
      <c r="BB924" s="92"/>
      <c r="BC924" s="92"/>
      <c r="BD924" s="92"/>
      <c r="BE924" s="92"/>
      <c r="BF924" s="92"/>
      <c r="BG924" s="92"/>
      <c r="BH924" s="92"/>
      <c r="BI924" s="92"/>
      <c r="BJ924" s="92"/>
      <c r="BK924" s="92"/>
      <c r="BL924" s="92"/>
      <c r="BM924" s="92"/>
      <c r="BN924" s="92"/>
    </row>
    <row r="925" spans="1:66" ht="12.75" customHeight="1">
      <c r="A925" s="92"/>
      <c r="B925" s="92"/>
      <c r="C925" s="92"/>
      <c r="D925" s="92"/>
      <c r="E925" s="92"/>
      <c r="F925" s="92"/>
      <c r="G925" s="92"/>
      <c r="H925" s="92"/>
      <c r="I925" s="92"/>
      <c r="J925" s="92"/>
      <c r="K925" s="92"/>
      <c r="L925" s="92"/>
      <c r="M925" s="92"/>
      <c r="N925" s="92"/>
      <c r="O925" s="92"/>
      <c r="P925" s="92"/>
      <c r="Q925" s="92"/>
      <c r="R925" s="92"/>
      <c r="S925" s="92"/>
      <c r="T925" s="92"/>
      <c r="U925" s="92"/>
      <c r="V925" s="92"/>
      <c r="W925" s="92"/>
      <c r="X925" s="92"/>
      <c r="Y925" s="92"/>
      <c r="Z925" s="92"/>
      <c r="AA925" s="92"/>
      <c r="AB925" s="92"/>
      <c r="AC925" s="92"/>
      <c r="AD925" s="92"/>
      <c r="AE925" s="92"/>
      <c r="AF925" s="92"/>
      <c r="AG925" s="92"/>
      <c r="AH925" s="92"/>
      <c r="AI925" s="92"/>
      <c r="AJ925" s="92"/>
      <c r="AK925" s="92"/>
      <c r="AL925" s="92"/>
      <c r="AM925" s="92"/>
      <c r="AN925" s="92"/>
      <c r="AO925" s="92"/>
      <c r="AP925" s="92"/>
      <c r="AQ925" s="92"/>
      <c r="AR925" s="92"/>
      <c r="AS925" s="92"/>
      <c r="AT925" s="92"/>
      <c r="AU925" s="92"/>
      <c r="AV925" s="92"/>
      <c r="AW925" s="92"/>
      <c r="AX925" s="92"/>
      <c r="AY925" s="92"/>
      <c r="AZ925" s="92"/>
      <c r="BA925" s="92"/>
      <c r="BB925" s="92"/>
      <c r="BC925" s="92"/>
      <c r="BD925" s="92"/>
      <c r="BE925" s="92"/>
      <c r="BF925" s="92"/>
      <c r="BG925" s="92"/>
      <c r="BH925" s="92"/>
      <c r="BI925" s="92"/>
      <c r="BJ925" s="92"/>
      <c r="BK925" s="92"/>
      <c r="BL925" s="92"/>
      <c r="BM925" s="92"/>
      <c r="BN925" s="92"/>
    </row>
    <row r="926" spans="1:66" ht="12.75" customHeight="1">
      <c r="A926" s="92"/>
      <c r="B926" s="92"/>
      <c r="C926" s="92"/>
      <c r="D926" s="92"/>
      <c r="E926" s="92"/>
      <c r="F926" s="92"/>
      <c r="G926" s="92"/>
      <c r="H926" s="92"/>
      <c r="I926" s="92"/>
      <c r="J926" s="92"/>
      <c r="K926" s="92"/>
      <c r="L926" s="92"/>
      <c r="M926" s="92"/>
      <c r="N926" s="92"/>
      <c r="O926" s="92"/>
      <c r="P926" s="92"/>
      <c r="Q926" s="92"/>
      <c r="R926" s="92"/>
      <c r="S926" s="92"/>
      <c r="T926" s="92"/>
      <c r="U926" s="92"/>
      <c r="V926" s="92"/>
      <c r="W926" s="92"/>
      <c r="X926" s="92"/>
      <c r="Y926" s="92"/>
      <c r="Z926" s="92"/>
      <c r="AA926" s="92"/>
      <c r="AB926" s="92"/>
      <c r="AC926" s="92"/>
      <c r="AD926" s="92"/>
      <c r="AE926" s="92"/>
      <c r="AF926" s="92"/>
      <c r="AG926" s="92"/>
      <c r="AH926" s="92"/>
      <c r="AI926" s="92"/>
      <c r="AJ926" s="92"/>
      <c r="AK926" s="92"/>
      <c r="AL926" s="92"/>
      <c r="AM926" s="92"/>
      <c r="AN926" s="92"/>
      <c r="AO926" s="92"/>
      <c r="AP926" s="92"/>
      <c r="AQ926" s="92"/>
      <c r="AR926" s="92"/>
      <c r="AS926" s="92"/>
      <c r="AT926" s="92"/>
      <c r="AU926" s="92"/>
      <c r="AV926" s="92"/>
      <c r="AW926" s="92"/>
      <c r="AX926" s="92"/>
      <c r="AY926" s="92"/>
      <c r="AZ926" s="92"/>
      <c r="BA926" s="92"/>
      <c r="BB926" s="92"/>
      <c r="BC926" s="92"/>
      <c r="BD926" s="92"/>
      <c r="BE926" s="92"/>
      <c r="BF926" s="92"/>
      <c r="BG926" s="92"/>
      <c r="BH926" s="92"/>
      <c r="BI926" s="92"/>
      <c r="BJ926" s="92"/>
      <c r="BK926" s="92"/>
      <c r="BL926" s="92"/>
      <c r="BM926" s="92"/>
      <c r="BN926" s="92"/>
    </row>
    <row r="927" spans="1:66" ht="12.75" customHeight="1">
      <c r="A927" s="92"/>
      <c r="B927" s="92"/>
      <c r="C927" s="92"/>
      <c r="D927" s="92"/>
      <c r="E927" s="92"/>
      <c r="F927" s="92"/>
      <c r="G927" s="92"/>
      <c r="H927" s="92"/>
      <c r="I927" s="92"/>
      <c r="J927" s="92"/>
      <c r="K927" s="92"/>
      <c r="L927" s="92"/>
      <c r="M927" s="92"/>
      <c r="N927" s="92"/>
      <c r="O927" s="92"/>
      <c r="P927" s="92"/>
      <c r="Q927" s="92"/>
      <c r="R927" s="92"/>
      <c r="S927" s="92"/>
      <c r="T927" s="92"/>
      <c r="U927" s="92"/>
      <c r="V927" s="92"/>
      <c r="W927" s="92"/>
      <c r="X927" s="92"/>
      <c r="Y927" s="92"/>
      <c r="Z927" s="92"/>
      <c r="AA927" s="92"/>
      <c r="AB927" s="92"/>
      <c r="AC927" s="92"/>
      <c r="AD927" s="92"/>
      <c r="AE927" s="92"/>
      <c r="AF927" s="92"/>
      <c r="AG927" s="92"/>
      <c r="AH927" s="92"/>
      <c r="AI927" s="92"/>
      <c r="AJ927" s="92"/>
      <c r="AK927" s="92"/>
      <c r="AL927" s="92"/>
      <c r="AM927" s="92"/>
      <c r="AN927" s="92"/>
      <c r="AO927" s="92"/>
      <c r="AP927" s="92"/>
      <c r="AQ927" s="92"/>
      <c r="AR927" s="92"/>
      <c r="AS927" s="92"/>
      <c r="AT927" s="92"/>
      <c r="AU927" s="92"/>
      <c r="AV927" s="92"/>
      <c r="AW927" s="92"/>
      <c r="AX927" s="92"/>
      <c r="AY927" s="92"/>
      <c r="AZ927" s="92"/>
      <c r="BA927" s="92"/>
      <c r="BB927" s="92"/>
      <c r="BC927" s="92"/>
      <c r="BD927" s="92"/>
      <c r="BE927" s="92"/>
      <c r="BF927" s="92"/>
      <c r="BG927" s="92"/>
      <c r="BH927" s="92"/>
      <c r="BI927" s="92"/>
      <c r="BJ927" s="92"/>
      <c r="BK927" s="92"/>
      <c r="BL927" s="92"/>
      <c r="BM927" s="92"/>
      <c r="BN927" s="92"/>
    </row>
    <row r="928" spans="1:66" ht="12.75" customHeight="1">
      <c r="A928" s="92"/>
      <c r="B928" s="92"/>
      <c r="C928" s="92"/>
      <c r="D928" s="92"/>
      <c r="E928" s="92"/>
      <c r="F928" s="92"/>
      <c r="G928" s="92"/>
      <c r="H928" s="92"/>
      <c r="I928" s="92"/>
      <c r="J928" s="92"/>
      <c r="K928" s="92"/>
      <c r="L928" s="92"/>
      <c r="M928" s="92"/>
      <c r="N928" s="92"/>
      <c r="O928" s="92"/>
      <c r="P928" s="92"/>
      <c r="Q928" s="92"/>
      <c r="R928" s="92"/>
      <c r="S928" s="92"/>
      <c r="T928" s="92"/>
      <c r="U928" s="92"/>
      <c r="V928" s="92"/>
      <c r="W928" s="92"/>
      <c r="X928" s="92"/>
      <c r="Y928" s="92"/>
      <c r="Z928" s="92"/>
      <c r="AA928" s="92"/>
      <c r="AB928" s="92"/>
      <c r="AC928" s="92"/>
      <c r="AD928" s="92"/>
      <c r="AE928" s="92"/>
      <c r="AF928" s="92"/>
      <c r="AG928" s="92"/>
      <c r="AH928" s="92"/>
      <c r="AI928" s="92"/>
      <c r="AJ928" s="92"/>
      <c r="AK928" s="92"/>
      <c r="AL928" s="92"/>
      <c r="AM928" s="92"/>
      <c r="AN928" s="92"/>
      <c r="AO928" s="92"/>
      <c r="AP928" s="92"/>
      <c r="AQ928" s="92"/>
      <c r="AR928" s="92"/>
      <c r="AS928" s="92"/>
      <c r="AT928" s="92"/>
      <c r="AU928" s="92"/>
      <c r="AV928" s="92"/>
      <c r="AW928" s="92"/>
      <c r="AX928" s="92"/>
      <c r="AY928" s="92"/>
      <c r="AZ928" s="92"/>
      <c r="BA928" s="92"/>
      <c r="BB928" s="92"/>
      <c r="BC928" s="92"/>
      <c r="BD928" s="92"/>
      <c r="BE928" s="92"/>
      <c r="BF928" s="92"/>
      <c r="BG928" s="92"/>
      <c r="BH928" s="92"/>
      <c r="BI928" s="92"/>
      <c r="BJ928" s="92"/>
      <c r="BK928" s="92"/>
      <c r="BL928" s="92"/>
      <c r="BM928" s="92"/>
      <c r="BN928" s="92"/>
    </row>
    <row r="929" spans="1:66" ht="12.75" customHeight="1">
      <c r="A929" s="92"/>
      <c r="B929" s="92"/>
      <c r="C929" s="92"/>
      <c r="D929" s="92"/>
      <c r="E929" s="92"/>
      <c r="F929" s="92"/>
      <c r="G929" s="92"/>
      <c r="H929" s="92"/>
      <c r="I929" s="92"/>
      <c r="J929" s="92"/>
      <c r="K929" s="92"/>
      <c r="L929" s="92"/>
      <c r="M929" s="92"/>
      <c r="N929" s="92"/>
      <c r="O929" s="92"/>
      <c r="P929" s="92"/>
      <c r="Q929" s="92"/>
      <c r="R929" s="92"/>
      <c r="S929" s="92"/>
      <c r="T929" s="92"/>
      <c r="U929" s="92"/>
      <c r="V929" s="92"/>
      <c r="W929" s="92"/>
      <c r="X929" s="92"/>
      <c r="Y929" s="92"/>
      <c r="Z929" s="92"/>
      <c r="AA929" s="92"/>
      <c r="AB929" s="92"/>
      <c r="AC929" s="92"/>
      <c r="AD929" s="92"/>
      <c r="AE929" s="92"/>
      <c r="AF929" s="92"/>
      <c r="AG929" s="92"/>
      <c r="AH929" s="92"/>
      <c r="AI929" s="92"/>
      <c r="AJ929" s="92"/>
      <c r="AK929" s="92"/>
      <c r="AL929" s="92"/>
      <c r="AM929" s="92"/>
      <c r="AN929" s="92"/>
      <c r="AO929" s="92"/>
      <c r="AP929" s="92"/>
      <c r="AQ929" s="92"/>
      <c r="AR929" s="92"/>
      <c r="AS929" s="92"/>
      <c r="AT929" s="92"/>
      <c r="AU929" s="92"/>
      <c r="AV929" s="92"/>
      <c r="AW929" s="92"/>
      <c r="AX929" s="92"/>
      <c r="AY929" s="92"/>
      <c r="AZ929" s="92"/>
      <c r="BA929" s="92"/>
      <c r="BB929" s="92"/>
      <c r="BC929" s="92"/>
      <c r="BD929" s="92"/>
      <c r="BE929" s="92"/>
      <c r="BF929" s="92"/>
      <c r="BG929" s="92"/>
      <c r="BH929" s="92"/>
      <c r="BI929" s="92"/>
      <c r="BJ929" s="92"/>
      <c r="BK929" s="92"/>
      <c r="BL929" s="92"/>
      <c r="BM929" s="92"/>
      <c r="BN929" s="92"/>
    </row>
    <row r="930" spans="1:66" ht="12.75" customHeight="1">
      <c r="A930" s="92"/>
      <c r="B930" s="92"/>
      <c r="C930" s="92"/>
      <c r="D930" s="92"/>
      <c r="E930" s="92"/>
      <c r="F930" s="92"/>
      <c r="G930" s="92"/>
      <c r="H930" s="92"/>
      <c r="I930" s="92"/>
      <c r="J930" s="92"/>
      <c r="K930" s="92"/>
      <c r="L930" s="92"/>
      <c r="M930" s="92"/>
      <c r="N930" s="92"/>
      <c r="O930" s="92"/>
      <c r="P930" s="92"/>
      <c r="Q930" s="92"/>
      <c r="R930" s="92"/>
      <c r="S930" s="92"/>
      <c r="T930" s="92"/>
      <c r="U930" s="92"/>
      <c r="V930" s="92"/>
      <c r="W930" s="92"/>
      <c r="X930" s="92"/>
      <c r="Y930" s="92"/>
      <c r="Z930" s="92"/>
      <c r="AA930" s="92"/>
      <c r="AB930" s="92"/>
      <c r="AC930" s="92"/>
      <c r="AD930" s="92"/>
      <c r="AE930" s="92"/>
      <c r="AF930" s="92"/>
      <c r="AG930" s="92"/>
      <c r="AH930" s="92"/>
      <c r="AI930" s="92"/>
      <c r="AJ930" s="92"/>
      <c r="AK930" s="92"/>
      <c r="AL930" s="92"/>
      <c r="AM930" s="92"/>
      <c r="AN930" s="92"/>
      <c r="AO930" s="92"/>
      <c r="AP930" s="92"/>
      <c r="AQ930" s="92"/>
      <c r="AR930" s="92"/>
      <c r="AS930" s="92"/>
      <c r="AT930" s="92"/>
      <c r="AU930" s="92"/>
      <c r="AV930" s="92"/>
      <c r="AW930" s="92"/>
      <c r="AX930" s="92"/>
      <c r="AY930" s="92"/>
      <c r="AZ930" s="92"/>
      <c r="BA930" s="92"/>
      <c r="BB930" s="92"/>
      <c r="BC930" s="92"/>
      <c r="BD930" s="92"/>
      <c r="BE930" s="92"/>
      <c r="BF930" s="92"/>
      <c r="BG930" s="92"/>
      <c r="BH930" s="92"/>
      <c r="BI930" s="92"/>
      <c r="BJ930" s="92"/>
      <c r="BK930" s="92"/>
      <c r="BL930" s="92"/>
      <c r="BM930" s="92"/>
      <c r="BN930" s="92"/>
    </row>
    <row r="931" spans="1:66" ht="12.75" customHeight="1">
      <c r="A931" s="92"/>
      <c r="B931" s="92"/>
      <c r="C931" s="92"/>
      <c r="D931" s="92"/>
      <c r="E931" s="92"/>
      <c r="F931" s="92"/>
      <c r="G931" s="92"/>
      <c r="H931" s="92"/>
      <c r="I931" s="92"/>
      <c r="J931" s="92"/>
      <c r="K931" s="92"/>
      <c r="L931" s="92"/>
      <c r="M931" s="92"/>
      <c r="N931" s="92"/>
      <c r="O931" s="92"/>
      <c r="P931" s="92"/>
      <c r="Q931" s="92"/>
      <c r="R931" s="92"/>
      <c r="S931" s="92"/>
      <c r="T931" s="92"/>
      <c r="U931" s="92"/>
      <c r="V931" s="92"/>
      <c r="W931" s="92"/>
      <c r="X931" s="92"/>
      <c r="Y931" s="92"/>
      <c r="Z931" s="92"/>
      <c r="AA931" s="92"/>
      <c r="AB931" s="92"/>
      <c r="AC931" s="92"/>
      <c r="AD931" s="92"/>
      <c r="AE931" s="92"/>
      <c r="AF931" s="92"/>
      <c r="AG931" s="92"/>
      <c r="AH931" s="92"/>
      <c r="AI931" s="92"/>
      <c r="AJ931" s="92"/>
      <c r="AK931" s="92"/>
      <c r="AL931" s="92"/>
      <c r="AM931" s="92"/>
      <c r="AN931" s="92"/>
      <c r="AO931" s="92"/>
      <c r="AP931" s="92"/>
      <c r="AQ931" s="92"/>
      <c r="AR931" s="92"/>
      <c r="AS931" s="92"/>
      <c r="AT931" s="92"/>
      <c r="AU931" s="92"/>
      <c r="AV931" s="92"/>
      <c r="AW931" s="92"/>
      <c r="AX931" s="92"/>
      <c r="AY931" s="92"/>
      <c r="AZ931" s="92"/>
      <c r="BA931" s="92"/>
      <c r="BB931" s="92"/>
      <c r="BC931" s="92"/>
      <c r="BD931" s="92"/>
      <c r="BE931" s="92"/>
      <c r="BF931" s="92"/>
      <c r="BG931" s="92"/>
      <c r="BH931" s="92"/>
      <c r="BI931" s="92"/>
      <c r="BJ931" s="92"/>
      <c r="BK931" s="92"/>
      <c r="BL931" s="92"/>
      <c r="BM931" s="92"/>
      <c r="BN931" s="92"/>
    </row>
    <row r="932" spans="1:66" ht="12.75" customHeight="1">
      <c r="A932" s="92"/>
      <c r="B932" s="92"/>
      <c r="C932" s="92"/>
      <c r="D932" s="92"/>
      <c r="E932" s="92"/>
      <c r="F932" s="92"/>
      <c r="G932" s="92"/>
      <c r="H932" s="92"/>
      <c r="I932" s="92"/>
      <c r="J932" s="92"/>
      <c r="K932" s="92"/>
      <c r="L932" s="92"/>
      <c r="M932" s="92"/>
      <c r="N932" s="92"/>
      <c r="O932" s="92"/>
      <c r="P932" s="92"/>
      <c r="Q932" s="92"/>
      <c r="R932" s="92"/>
      <c r="S932" s="92"/>
      <c r="T932" s="92"/>
      <c r="U932" s="92"/>
      <c r="V932" s="92"/>
      <c r="W932" s="92"/>
      <c r="X932" s="92"/>
      <c r="Y932" s="92"/>
      <c r="Z932" s="92"/>
      <c r="AA932" s="92"/>
      <c r="AB932" s="92"/>
      <c r="AC932" s="92"/>
      <c r="AD932" s="92"/>
      <c r="AE932" s="92"/>
      <c r="AF932" s="92"/>
      <c r="AG932" s="92"/>
      <c r="AH932" s="92"/>
      <c r="AI932" s="92"/>
      <c r="AJ932" s="92"/>
      <c r="AK932" s="92"/>
      <c r="AL932" s="92"/>
      <c r="AM932" s="92"/>
      <c r="AN932" s="92"/>
      <c r="AO932" s="92"/>
      <c r="AP932" s="92"/>
      <c r="AQ932" s="92"/>
      <c r="AR932" s="92"/>
      <c r="AS932" s="92"/>
      <c r="AT932" s="92"/>
      <c r="AU932" s="92"/>
      <c r="AV932" s="92"/>
      <c r="AW932" s="92"/>
      <c r="AX932" s="92"/>
      <c r="AY932" s="92"/>
      <c r="AZ932" s="92"/>
      <c r="BA932" s="92"/>
      <c r="BB932" s="92"/>
      <c r="BC932" s="92"/>
      <c r="BD932" s="92"/>
      <c r="BE932" s="92"/>
      <c r="BF932" s="92"/>
      <c r="BG932" s="92"/>
      <c r="BH932" s="92"/>
      <c r="BI932" s="92"/>
      <c r="BJ932" s="92"/>
      <c r="BK932" s="92"/>
      <c r="BL932" s="92"/>
      <c r="BM932" s="92"/>
      <c r="BN932" s="92"/>
    </row>
    <row r="933" spans="1:66" ht="12.75" customHeight="1">
      <c r="A933" s="92"/>
      <c r="B933" s="92"/>
      <c r="C933" s="92"/>
      <c r="D933" s="92"/>
      <c r="E933" s="92"/>
      <c r="F933" s="92"/>
      <c r="G933" s="92"/>
      <c r="H933" s="92"/>
      <c r="I933" s="92"/>
      <c r="J933" s="92"/>
      <c r="K933" s="92"/>
      <c r="L933" s="92"/>
      <c r="M933" s="92"/>
      <c r="N933" s="92"/>
      <c r="O933" s="92"/>
      <c r="P933" s="92"/>
      <c r="Q933" s="92"/>
      <c r="R933" s="92"/>
      <c r="S933" s="92"/>
      <c r="T933" s="92"/>
      <c r="U933" s="92"/>
      <c r="V933" s="92"/>
      <c r="W933" s="92"/>
      <c r="X933" s="92"/>
      <c r="Y933" s="92"/>
      <c r="Z933" s="92"/>
      <c r="AA933" s="92"/>
      <c r="AB933" s="92"/>
      <c r="AC933" s="92"/>
      <c r="AD933" s="92"/>
      <c r="AE933" s="92"/>
      <c r="AF933" s="92"/>
      <c r="AG933" s="92"/>
      <c r="AH933" s="92"/>
      <c r="AI933" s="92"/>
      <c r="AJ933" s="92"/>
      <c r="AK933" s="92"/>
      <c r="AL933" s="92"/>
      <c r="AM933" s="92"/>
      <c r="AN933" s="92"/>
      <c r="AO933" s="92"/>
      <c r="AP933" s="92"/>
      <c r="AQ933" s="92"/>
      <c r="AR933" s="92"/>
      <c r="AS933" s="92"/>
      <c r="AT933" s="92"/>
      <c r="AU933" s="92"/>
      <c r="AV933" s="92"/>
      <c r="AW933" s="92"/>
      <c r="AX933" s="92"/>
      <c r="AY933" s="92"/>
      <c r="AZ933" s="92"/>
      <c r="BA933" s="92"/>
      <c r="BB933" s="92"/>
      <c r="BC933" s="92"/>
      <c r="BD933" s="92"/>
      <c r="BE933" s="92"/>
      <c r="BF933" s="92"/>
      <c r="BG933" s="92"/>
      <c r="BH933" s="92"/>
      <c r="BI933" s="92"/>
      <c r="BJ933" s="92"/>
      <c r="BK933" s="92"/>
      <c r="BL933" s="92"/>
      <c r="BM933" s="92"/>
      <c r="BN933" s="92"/>
    </row>
    <row r="934" spans="1:66" ht="12.75" customHeight="1">
      <c r="A934" s="92"/>
      <c r="B934" s="92"/>
      <c r="C934" s="92"/>
      <c r="D934" s="92"/>
      <c r="E934" s="92"/>
      <c r="F934" s="92"/>
      <c r="G934" s="92"/>
      <c r="H934" s="92"/>
      <c r="I934" s="92"/>
      <c r="J934" s="92"/>
      <c r="K934" s="92"/>
      <c r="L934" s="92"/>
      <c r="M934" s="92"/>
      <c r="N934" s="92"/>
      <c r="O934" s="92"/>
      <c r="P934" s="92"/>
      <c r="Q934" s="92"/>
      <c r="R934" s="92"/>
      <c r="S934" s="92"/>
      <c r="T934" s="92"/>
      <c r="U934" s="92"/>
      <c r="V934" s="92"/>
      <c r="W934" s="92"/>
      <c r="X934" s="92"/>
      <c r="Y934" s="92"/>
      <c r="Z934" s="92"/>
      <c r="AA934" s="92"/>
      <c r="AB934" s="92"/>
      <c r="AC934" s="92"/>
      <c r="AD934" s="92"/>
      <c r="AE934" s="92"/>
      <c r="AF934" s="92"/>
      <c r="AG934" s="92"/>
      <c r="AH934" s="92"/>
      <c r="AI934" s="92"/>
      <c r="AJ934" s="92"/>
      <c r="AK934" s="92"/>
      <c r="AL934" s="92"/>
      <c r="AM934" s="92"/>
      <c r="AN934" s="92"/>
      <c r="AO934" s="92"/>
      <c r="AP934" s="92"/>
      <c r="AQ934" s="92"/>
      <c r="AR934" s="92"/>
      <c r="AS934" s="92"/>
      <c r="AT934" s="92"/>
      <c r="AU934" s="92"/>
      <c r="AV934" s="92"/>
      <c r="AW934" s="92"/>
      <c r="AX934" s="92"/>
      <c r="AY934" s="92"/>
      <c r="AZ934" s="92"/>
      <c r="BA934" s="92"/>
      <c r="BB934" s="92"/>
      <c r="BC934" s="92"/>
      <c r="BD934" s="92"/>
      <c r="BE934" s="92"/>
      <c r="BF934" s="92"/>
      <c r="BG934" s="92"/>
      <c r="BH934" s="92"/>
      <c r="BI934" s="92"/>
      <c r="BJ934" s="92"/>
      <c r="BK934" s="92"/>
      <c r="BL934" s="92"/>
      <c r="BM934" s="92"/>
      <c r="BN934" s="92"/>
    </row>
    <row r="935" spans="1:66" ht="12.75" customHeight="1">
      <c r="A935" s="92"/>
      <c r="B935" s="92"/>
      <c r="C935" s="92"/>
      <c r="D935" s="92"/>
      <c r="E935" s="92"/>
      <c r="F935" s="92"/>
      <c r="G935" s="92"/>
      <c r="H935" s="92"/>
      <c r="I935" s="92"/>
      <c r="J935" s="92"/>
      <c r="K935" s="92"/>
      <c r="L935" s="92"/>
      <c r="M935" s="92"/>
      <c r="N935" s="92"/>
      <c r="O935" s="92"/>
      <c r="P935" s="92"/>
      <c r="Q935" s="92"/>
      <c r="R935" s="92"/>
      <c r="S935" s="92"/>
      <c r="T935" s="92"/>
      <c r="U935" s="92"/>
      <c r="V935" s="92"/>
      <c r="W935" s="92"/>
      <c r="X935" s="92"/>
      <c r="Y935" s="92"/>
      <c r="Z935" s="92"/>
      <c r="AA935" s="92"/>
      <c r="AB935" s="92"/>
      <c r="AC935" s="92"/>
      <c r="AD935" s="92"/>
      <c r="AE935" s="92"/>
      <c r="AF935" s="92"/>
      <c r="AG935" s="92"/>
      <c r="AH935" s="92"/>
      <c r="AI935" s="92"/>
      <c r="AJ935" s="92"/>
      <c r="AK935" s="92"/>
      <c r="AL935" s="92"/>
      <c r="AM935" s="92"/>
      <c r="AN935" s="92"/>
      <c r="AO935" s="92"/>
      <c r="AP935" s="92"/>
      <c r="AQ935" s="92"/>
      <c r="AR935" s="92"/>
      <c r="AS935" s="92"/>
      <c r="AT935" s="92"/>
      <c r="AU935" s="92"/>
      <c r="AV935" s="92"/>
      <c r="AW935" s="92"/>
      <c r="AX935" s="92"/>
      <c r="AY935" s="92"/>
      <c r="AZ935" s="92"/>
      <c r="BA935" s="92"/>
      <c r="BB935" s="92"/>
      <c r="BC935" s="92"/>
      <c r="BD935" s="92"/>
      <c r="BE935" s="92"/>
      <c r="BF935" s="92"/>
      <c r="BG935" s="92"/>
      <c r="BH935" s="92"/>
      <c r="BI935" s="92"/>
      <c r="BJ935" s="92"/>
      <c r="BK935" s="92"/>
      <c r="BL935" s="92"/>
      <c r="BM935" s="92"/>
      <c r="BN935" s="92"/>
    </row>
    <row r="936" spans="1:66" ht="12.75" customHeight="1">
      <c r="A936" s="92"/>
      <c r="B936" s="92"/>
      <c r="C936" s="92"/>
      <c r="D936" s="92"/>
      <c r="E936" s="92"/>
      <c r="F936" s="92"/>
      <c r="G936" s="92"/>
      <c r="H936" s="92"/>
      <c r="I936" s="92"/>
      <c r="J936" s="92"/>
      <c r="K936" s="92"/>
      <c r="L936" s="92"/>
      <c r="M936" s="92"/>
      <c r="N936" s="92"/>
      <c r="O936" s="92"/>
      <c r="P936" s="92"/>
      <c r="Q936" s="92"/>
      <c r="R936" s="92"/>
      <c r="S936" s="92"/>
      <c r="T936" s="92"/>
      <c r="U936" s="92"/>
      <c r="V936" s="92"/>
      <c r="W936" s="92"/>
      <c r="X936" s="92"/>
      <c r="Y936" s="92"/>
      <c r="Z936" s="92"/>
      <c r="AA936" s="92"/>
      <c r="AB936" s="92"/>
      <c r="AC936" s="92"/>
      <c r="AD936" s="92"/>
      <c r="AE936" s="92"/>
      <c r="AF936" s="92"/>
      <c r="AG936" s="92"/>
      <c r="AH936" s="92"/>
      <c r="AI936" s="92"/>
      <c r="AJ936" s="92"/>
      <c r="AK936" s="92"/>
      <c r="AL936" s="92"/>
      <c r="AM936" s="92"/>
      <c r="AN936" s="92"/>
      <c r="AO936" s="92"/>
      <c r="AP936" s="92"/>
      <c r="AQ936" s="92"/>
      <c r="AR936" s="92"/>
      <c r="AS936" s="92"/>
      <c r="AT936" s="92"/>
      <c r="AU936" s="92"/>
      <c r="AV936" s="92"/>
      <c r="AW936" s="92"/>
      <c r="AX936" s="92"/>
      <c r="AY936" s="92"/>
      <c r="AZ936" s="92"/>
      <c r="BA936" s="92"/>
      <c r="BB936" s="92"/>
      <c r="BC936" s="92"/>
      <c r="BD936" s="92"/>
      <c r="BE936" s="92"/>
      <c r="BF936" s="92"/>
      <c r="BG936" s="92"/>
      <c r="BH936" s="92"/>
      <c r="BI936" s="92"/>
      <c r="BJ936" s="92"/>
      <c r="BK936" s="92"/>
      <c r="BL936" s="92"/>
      <c r="BM936" s="92"/>
      <c r="BN936" s="92"/>
    </row>
    <row r="937" spans="1:66" ht="12.75" customHeight="1">
      <c r="A937" s="92"/>
      <c r="B937" s="92"/>
      <c r="C937" s="92"/>
      <c r="D937" s="92"/>
      <c r="E937" s="92"/>
      <c r="F937" s="92"/>
      <c r="G937" s="92"/>
      <c r="H937" s="92"/>
      <c r="I937" s="92"/>
      <c r="J937" s="92"/>
      <c r="K937" s="92"/>
      <c r="L937" s="92"/>
      <c r="M937" s="92"/>
      <c r="N937" s="92"/>
      <c r="O937" s="92"/>
      <c r="P937" s="92"/>
      <c r="Q937" s="92"/>
      <c r="R937" s="92"/>
      <c r="S937" s="92"/>
      <c r="T937" s="92"/>
      <c r="U937" s="92"/>
      <c r="V937" s="92"/>
      <c r="W937" s="92"/>
      <c r="X937" s="92"/>
      <c r="Y937" s="92"/>
      <c r="Z937" s="92"/>
      <c r="AA937" s="92"/>
      <c r="AB937" s="92"/>
      <c r="AC937" s="92"/>
      <c r="AD937" s="92"/>
      <c r="AE937" s="92"/>
      <c r="AF937" s="92"/>
      <c r="AG937" s="92"/>
      <c r="AH937" s="92"/>
      <c r="AI937" s="92"/>
      <c r="AJ937" s="92"/>
      <c r="AK937" s="92"/>
      <c r="AL937" s="92"/>
      <c r="AM937" s="92"/>
      <c r="AN937" s="92"/>
      <c r="AO937" s="92"/>
      <c r="AP937" s="92"/>
      <c r="AQ937" s="92"/>
      <c r="AR937" s="92"/>
      <c r="AS937" s="92"/>
      <c r="AT937" s="92"/>
      <c r="AU937" s="92"/>
      <c r="AV937" s="92"/>
      <c r="AW937" s="92"/>
      <c r="AX937" s="92"/>
      <c r="AY937" s="92"/>
      <c r="AZ937" s="92"/>
      <c r="BA937" s="92"/>
      <c r="BB937" s="92"/>
      <c r="BC937" s="92"/>
      <c r="BD937" s="92"/>
      <c r="BE937" s="92"/>
      <c r="BF937" s="92"/>
      <c r="BG937" s="92"/>
      <c r="BH937" s="92"/>
      <c r="BI937" s="92"/>
      <c r="BJ937" s="92"/>
      <c r="BK937" s="92"/>
      <c r="BL937" s="92"/>
      <c r="BM937" s="92"/>
      <c r="BN937" s="92"/>
    </row>
    <row r="938" spans="1:66" ht="12.75" customHeight="1">
      <c r="A938" s="92"/>
      <c r="B938" s="92"/>
      <c r="C938" s="92"/>
      <c r="D938" s="92"/>
      <c r="E938" s="92"/>
      <c r="F938" s="92"/>
      <c r="G938" s="92"/>
      <c r="H938" s="92"/>
      <c r="I938" s="92"/>
      <c r="J938" s="92"/>
      <c r="K938" s="92"/>
      <c r="L938" s="92"/>
      <c r="M938" s="92"/>
      <c r="N938" s="92"/>
      <c r="O938" s="92"/>
      <c r="P938" s="92"/>
      <c r="Q938" s="92"/>
      <c r="R938" s="92"/>
      <c r="S938" s="92"/>
      <c r="T938" s="92"/>
      <c r="U938" s="92"/>
      <c r="V938" s="92"/>
      <c r="W938" s="92"/>
      <c r="X938" s="92"/>
      <c r="Y938" s="92"/>
      <c r="Z938" s="92"/>
      <c r="AA938" s="92"/>
      <c r="AB938" s="92"/>
      <c r="AC938" s="92"/>
      <c r="AD938" s="92"/>
      <c r="AE938" s="92"/>
      <c r="AF938" s="92"/>
      <c r="AG938" s="92"/>
      <c r="AH938" s="92"/>
      <c r="AI938" s="92"/>
      <c r="AJ938" s="92"/>
      <c r="AK938" s="92"/>
      <c r="AL938" s="92"/>
      <c r="AM938" s="92"/>
      <c r="AN938" s="92"/>
      <c r="AO938" s="92"/>
      <c r="AP938" s="92"/>
      <c r="AQ938" s="92"/>
      <c r="AR938" s="92"/>
      <c r="AS938" s="92"/>
      <c r="AT938" s="92"/>
      <c r="AU938" s="92"/>
      <c r="AV938" s="92"/>
      <c r="AW938" s="92"/>
      <c r="AX938" s="92"/>
      <c r="AY938" s="92"/>
      <c r="AZ938" s="92"/>
      <c r="BA938" s="92"/>
      <c r="BB938" s="92"/>
      <c r="BC938" s="92"/>
      <c r="BD938" s="92"/>
      <c r="BE938" s="92"/>
      <c r="BF938" s="92"/>
      <c r="BG938" s="92"/>
      <c r="BH938" s="92"/>
      <c r="BI938" s="92"/>
      <c r="BJ938" s="92"/>
      <c r="BK938" s="92"/>
      <c r="BL938" s="92"/>
      <c r="BM938" s="92"/>
      <c r="BN938" s="92"/>
    </row>
    <row r="939" spans="1:66" ht="12.75" customHeight="1">
      <c r="A939" s="92"/>
      <c r="B939" s="92"/>
      <c r="C939" s="92"/>
      <c r="D939" s="92"/>
      <c r="E939" s="92"/>
      <c r="F939" s="92"/>
      <c r="G939" s="92"/>
      <c r="H939" s="92"/>
      <c r="I939" s="92"/>
      <c r="J939" s="92"/>
      <c r="K939" s="92"/>
      <c r="L939" s="92"/>
      <c r="M939" s="92"/>
      <c r="N939" s="92"/>
      <c r="O939" s="92"/>
      <c r="P939" s="92"/>
      <c r="Q939" s="92"/>
      <c r="R939" s="92"/>
      <c r="S939" s="92"/>
      <c r="T939" s="92"/>
      <c r="U939" s="92"/>
      <c r="V939" s="92"/>
      <c r="W939" s="92"/>
      <c r="X939" s="92"/>
      <c r="Y939" s="92"/>
      <c r="Z939" s="92"/>
      <c r="AA939" s="92"/>
      <c r="AB939" s="92"/>
      <c r="AC939" s="92"/>
      <c r="AD939" s="92"/>
      <c r="AE939" s="92"/>
      <c r="AF939" s="92"/>
      <c r="AG939" s="92"/>
      <c r="AH939" s="92"/>
      <c r="AI939" s="92"/>
      <c r="AJ939" s="92"/>
      <c r="AK939" s="92"/>
      <c r="AL939" s="92"/>
      <c r="AM939" s="92"/>
      <c r="AN939" s="92"/>
      <c r="AO939" s="92"/>
      <c r="AP939" s="92"/>
      <c r="AQ939" s="92"/>
      <c r="AR939" s="92"/>
      <c r="AS939" s="92"/>
      <c r="AT939" s="92"/>
      <c r="AU939" s="92"/>
      <c r="AV939" s="92"/>
      <c r="AW939" s="92"/>
      <c r="AX939" s="92"/>
      <c r="AY939" s="92"/>
      <c r="AZ939" s="92"/>
      <c r="BA939" s="92"/>
      <c r="BB939" s="92"/>
      <c r="BC939" s="92"/>
      <c r="BD939" s="92"/>
      <c r="BE939" s="92"/>
      <c r="BF939" s="92"/>
      <c r="BG939" s="92"/>
      <c r="BH939" s="92"/>
      <c r="BI939" s="92"/>
      <c r="BJ939" s="92"/>
      <c r="BK939" s="92"/>
      <c r="BL939" s="92"/>
      <c r="BM939" s="92"/>
      <c r="BN939" s="92"/>
    </row>
    <row r="940" spans="1:66" ht="12.75" customHeight="1">
      <c r="A940" s="92"/>
      <c r="B940" s="92"/>
      <c r="C940" s="92"/>
      <c r="D940" s="92"/>
      <c r="E940" s="92"/>
      <c r="F940" s="92"/>
      <c r="G940" s="92"/>
      <c r="H940" s="92"/>
      <c r="I940" s="92"/>
      <c r="J940" s="92"/>
      <c r="K940" s="92"/>
      <c r="L940" s="92"/>
      <c r="M940" s="92"/>
      <c r="N940" s="92"/>
      <c r="O940" s="92"/>
      <c r="P940" s="92"/>
      <c r="Q940" s="92"/>
      <c r="R940" s="92"/>
      <c r="S940" s="92"/>
      <c r="T940" s="92"/>
      <c r="U940" s="92"/>
      <c r="V940" s="92"/>
      <c r="W940" s="92"/>
      <c r="X940" s="92"/>
      <c r="Y940" s="92"/>
      <c r="Z940" s="92"/>
      <c r="AA940" s="92"/>
      <c r="AB940" s="92"/>
      <c r="AC940" s="92"/>
      <c r="AD940" s="92"/>
      <c r="AE940" s="92"/>
      <c r="AF940" s="92"/>
      <c r="AG940" s="92"/>
      <c r="AH940" s="92"/>
      <c r="AI940" s="92"/>
      <c r="AJ940" s="92"/>
      <c r="AK940" s="92"/>
      <c r="AL940" s="92"/>
      <c r="AM940" s="92"/>
      <c r="AN940" s="92"/>
      <c r="AO940" s="92"/>
      <c r="AP940" s="92"/>
      <c r="AQ940" s="92"/>
      <c r="AR940" s="92"/>
      <c r="AS940" s="92"/>
      <c r="AT940" s="92"/>
      <c r="AU940" s="92"/>
      <c r="AV940" s="92"/>
      <c r="AW940" s="92"/>
      <c r="AX940" s="92"/>
      <c r="AY940" s="92"/>
      <c r="AZ940" s="92"/>
      <c r="BA940" s="92"/>
      <c r="BB940" s="92"/>
      <c r="BC940" s="92"/>
      <c r="BD940" s="92"/>
      <c r="BE940" s="92"/>
      <c r="BF940" s="92"/>
      <c r="BG940" s="92"/>
      <c r="BH940" s="92"/>
      <c r="BI940" s="92"/>
      <c r="BJ940" s="92"/>
      <c r="BK940" s="92"/>
      <c r="BL940" s="92"/>
      <c r="BM940" s="92"/>
      <c r="BN940" s="92"/>
    </row>
    <row r="941" spans="1:66" ht="12.75" customHeight="1">
      <c r="A941" s="92"/>
      <c r="B941" s="92"/>
      <c r="C941" s="92"/>
      <c r="D941" s="92"/>
      <c r="E941" s="92"/>
      <c r="F941" s="92"/>
      <c r="G941" s="92"/>
      <c r="H941" s="92"/>
      <c r="I941" s="92"/>
      <c r="J941" s="92"/>
      <c r="K941" s="92"/>
      <c r="L941" s="92"/>
      <c r="M941" s="92"/>
      <c r="N941" s="92"/>
      <c r="O941" s="92"/>
      <c r="P941" s="92"/>
      <c r="Q941" s="92"/>
      <c r="R941" s="92"/>
      <c r="S941" s="92"/>
      <c r="T941" s="92"/>
      <c r="U941" s="92"/>
      <c r="V941" s="92"/>
      <c r="W941" s="92"/>
      <c r="X941" s="92"/>
      <c r="Y941" s="92"/>
      <c r="Z941" s="92"/>
      <c r="AA941" s="92"/>
      <c r="AB941" s="92"/>
      <c r="AC941" s="92"/>
      <c r="AD941" s="92"/>
      <c r="AE941" s="92"/>
      <c r="AF941" s="92"/>
      <c r="AG941" s="92"/>
      <c r="AH941" s="92"/>
      <c r="AI941" s="92"/>
      <c r="AJ941" s="92"/>
      <c r="AK941" s="92"/>
      <c r="AL941" s="92"/>
      <c r="AM941" s="92"/>
      <c r="AN941" s="92"/>
      <c r="AO941" s="92"/>
      <c r="AP941" s="92"/>
      <c r="AQ941" s="92"/>
      <c r="AR941" s="92"/>
      <c r="AS941" s="92"/>
      <c r="AT941" s="92"/>
      <c r="AU941" s="92"/>
      <c r="AV941" s="92"/>
      <c r="AW941" s="92"/>
      <c r="AX941" s="92"/>
      <c r="AY941" s="92"/>
      <c r="AZ941" s="92"/>
      <c r="BA941" s="92"/>
      <c r="BB941" s="92"/>
      <c r="BC941" s="92"/>
      <c r="BD941" s="92"/>
      <c r="BE941" s="92"/>
      <c r="BF941" s="92"/>
      <c r="BG941" s="92"/>
      <c r="BH941" s="92"/>
      <c r="BI941" s="92"/>
      <c r="BJ941" s="92"/>
      <c r="BK941" s="92"/>
      <c r="BL941" s="92"/>
      <c r="BM941" s="92"/>
      <c r="BN941" s="92"/>
    </row>
    <row r="942" spans="1:66" ht="12.75" customHeight="1">
      <c r="A942" s="92"/>
      <c r="B942" s="92"/>
      <c r="C942" s="92"/>
      <c r="D942" s="92"/>
      <c r="E942" s="92"/>
      <c r="F942" s="92"/>
      <c r="G942" s="92"/>
      <c r="H942" s="92"/>
      <c r="I942" s="92"/>
      <c r="J942" s="92"/>
      <c r="K942" s="92"/>
      <c r="L942" s="92"/>
      <c r="M942" s="92"/>
      <c r="N942" s="92"/>
      <c r="O942" s="92"/>
      <c r="P942" s="92"/>
      <c r="Q942" s="92"/>
      <c r="R942" s="92"/>
      <c r="S942" s="92"/>
      <c r="T942" s="92"/>
      <c r="U942" s="92"/>
      <c r="V942" s="92"/>
      <c r="W942" s="92"/>
      <c r="X942" s="92"/>
      <c r="Y942" s="92"/>
      <c r="Z942" s="92"/>
      <c r="AA942" s="92"/>
      <c r="AB942" s="92"/>
      <c r="AC942" s="92"/>
      <c r="AD942" s="92"/>
      <c r="AE942" s="92"/>
      <c r="AF942" s="92"/>
      <c r="AG942" s="92"/>
      <c r="AH942" s="92"/>
      <c r="AI942" s="92"/>
      <c r="AJ942" s="92"/>
      <c r="AK942" s="92"/>
      <c r="AL942" s="92"/>
      <c r="AM942" s="92"/>
      <c r="AN942" s="92"/>
      <c r="AO942" s="92"/>
      <c r="AP942" s="92"/>
      <c r="AQ942" s="92"/>
      <c r="AR942" s="92"/>
      <c r="AS942" s="92"/>
      <c r="AT942" s="92"/>
      <c r="AU942" s="92"/>
      <c r="AV942" s="92"/>
      <c r="AW942" s="92"/>
      <c r="AX942" s="92"/>
      <c r="AY942" s="92"/>
      <c r="AZ942" s="92"/>
      <c r="BA942" s="92"/>
      <c r="BB942" s="92"/>
      <c r="BC942" s="92"/>
      <c r="BD942" s="92"/>
      <c r="BE942" s="92"/>
      <c r="BF942" s="92"/>
      <c r="BG942" s="92"/>
      <c r="BH942" s="92"/>
      <c r="BI942" s="92"/>
      <c r="BJ942" s="92"/>
      <c r="BK942" s="92"/>
      <c r="BL942" s="92"/>
      <c r="BM942" s="92"/>
      <c r="BN942" s="92"/>
    </row>
    <row r="943" spans="1:66" ht="12.75" customHeight="1">
      <c r="A943" s="92"/>
      <c r="B943" s="92"/>
      <c r="C943" s="92"/>
      <c r="D943" s="92"/>
      <c r="E943" s="92"/>
      <c r="F943" s="92"/>
      <c r="G943" s="92"/>
      <c r="H943" s="92"/>
      <c r="I943" s="92"/>
      <c r="J943" s="92"/>
      <c r="K943" s="92"/>
      <c r="L943" s="92"/>
      <c r="M943" s="92"/>
      <c r="N943" s="92"/>
      <c r="O943" s="92"/>
      <c r="P943" s="92"/>
      <c r="Q943" s="92"/>
      <c r="R943" s="92"/>
      <c r="S943" s="92"/>
      <c r="T943" s="92"/>
      <c r="U943" s="92"/>
      <c r="V943" s="92"/>
      <c r="W943" s="92"/>
      <c r="X943" s="92"/>
      <c r="Y943" s="92"/>
      <c r="Z943" s="92"/>
      <c r="AA943" s="92"/>
      <c r="AB943" s="92"/>
      <c r="AC943" s="92"/>
      <c r="AD943" s="92"/>
      <c r="AE943" s="92"/>
      <c r="AF943" s="92"/>
      <c r="AG943" s="92"/>
      <c r="AH943" s="92"/>
      <c r="AI943" s="92"/>
      <c r="AJ943" s="92"/>
      <c r="AK943" s="92"/>
      <c r="AL943" s="92"/>
      <c r="AM943" s="92"/>
      <c r="AN943" s="92"/>
      <c r="AO943" s="92"/>
      <c r="AP943" s="92"/>
      <c r="AQ943" s="92"/>
      <c r="AR943" s="92"/>
      <c r="AS943" s="92"/>
      <c r="AT943" s="92"/>
      <c r="AU943" s="92"/>
      <c r="AV943" s="92"/>
      <c r="AW943" s="92"/>
      <c r="AX943" s="92"/>
      <c r="AY943" s="92"/>
      <c r="AZ943" s="92"/>
      <c r="BA943" s="92"/>
      <c r="BB943" s="92"/>
      <c r="BC943" s="92"/>
      <c r="BD943" s="92"/>
      <c r="BE943" s="92"/>
      <c r="BF943" s="92"/>
      <c r="BG943" s="92"/>
      <c r="BH943" s="92"/>
      <c r="BI943" s="92"/>
      <c r="BJ943" s="92"/>
      <c r="BK943" s="92"/>
      <c r="BL943" s="92"/>
      <c r="BM943" s="92"/>
      <c r="BN943" s="92"/>
    </row>
    <row r="944" spans="1:66" ht="12.75" customHeight="1">
      <c r="A944" s="92"/>
      <c r="B944" s="92"/>
      <c r="C944" s="92"/>
      <c r="D944" s="92"/>
      <c r="E944" s="92"/>
      <c r="F944" s="92"/>
      <c r="G944" s="92"/>
      <c r="H944" s="92"/>
      <c r="I944" s="92"/>
      <c r="J944" s="92"/>
      <c r="K944" s="92"/>
      <c r="L944" s="92"/>
      <c r="M944" s="92"/>
      <c r="N944" s="92"/>
      <c r="O944" s="92"/>
      <c r="P944" s="92"/>
      <c r="Q944" s="92"/>
      <c r="R944" s="92"/>
      <c r="S944" s="92"/>
      <c r="T944" s="92"/>
      <c r="U944" s="92"/>
      <c r="V944" s="92"/>
      <c r="W944" s="92"/>
      <c r="X944" s="92"/>
      <c r="Y944" s="92"/>
      <c r="Z944" s="92"/>
      <c r="AA944" s="92"/>
      <c r="AB944" s="92"/>
      <c r="AC944" s="92"/>
      <c r="AD944" s="92"/>
      <c r="AE944" s="92"/>
      <c r="AF944" s="92"/>
      <c r="AG944" s="92"/>
      <c r="AH944" s="92"/>
      <c r="AI944" s="92"/>
      <c r="AJ944" s="92"/>
      <c r="AK944" s="92"/>
      <c r="AL944" s="92"/>
      <c r="AM944" s="92"/>
      <c r="AN944" s="92"/>
      <c r="AO944" s="92"/>
      <c r="AP944" s="92"/>
      <c r="AQ944" s="92"/>
      <c r="AR944" s="92"/>
      <c r="AS944" s="92"/>
      <c r="AT944" s="92"/>
      <c r="AU944" s="92"/>
      <c r="AV944" s="92"/>
      <c r="AW944" s="92"/>
      <c r="AX944" s="92"/>
      <c r="AY944" s="92"/>
      <c r="AZ944" s="92"/>
      <c r="BA944" s="92"/>
      <c r="BB944" s="92"/>
      <c r="BC944" s="92"/>
      <c r="BD944" s="92"/>
      <c r="BE944" s="92"/>
      <c r="BF944" s="92"/>
      <c r="BG944" s="92"/>
      <c r="BH944" s="92"/>
      <c r="BI944" s="92"/>
      <c r="BJ944" s="92"/>
      <c r="BK944" s="92"/>
      <c r="BL944" s="92"/>
      <c r="BM944" s="92"/>
      <c r="BN944" s="92"/>
    </row>
    <row r="945" spans="1:66" ht="12.75" customHeight="1">
      <c r="A945" s="92"/>
      <c r="B945" s="92"/>
      <c r="C945" s="92"/>
      <c r="D945" s="92"/>
      <c r="E945" s="92"/>
      <c r="F945" s="92"/>
      <c r="G945" s="92"/>
      <c r="H945" s="92"/>
      <c r="I945" s="92"/>
      <c r="J945" s="92"/>
      <c r="K945" s="92"/>
      <c r="L945" s="92"/>
      <c r="M945" s="92"/>
      <c r="N945" s="92"/>
      <c r="O945" s="92"/>
      <c r="P945" s="92"/>
      <c r="Q945" s="92"/>
      <c r="R945" s="92"/>
      <c r="S945" s="92"/>
      <c r="T945" s="92"/>
      <c r="U945" s="92"/>
      <c r="V945" s="92"/>
      <c r="W945" s="92"/>
      <c r="X945" s="92"/>
      <c r="Y945" s="92"/>
      <c r="Z945" s="92"/>
      <c r="AA945" s="92"/>
      <c r="AB945" s="92"/>
      <c r="AC945" s="92"/>
      <c r="AD945" s="92"/>
      <c r="AE945" s="92"/>
      <c r="AF945" s="92"/>
      <c r="AG945" s="92"/>
      <c r="AH945" s="92"/>
      <c r="AI945" s="92"/>
      <c r="AJ945" s="92"/>
      <c r="AK945" s="92"/>
      <c r="AL945" s="92"/>
      <c r="AM945" s="92"/>
      <c r="AN945" s="92"/>
      <c r="AO945" s="92"/>
      <c r="AP945" s="92"/>
      <c r="AQ945" s="92"/>
      <c r="AR945" s="92"/>
      <c r="AS945" s="92"/>
      <c r="AT945" s="92"/>
      <c r="AU945" s="92"/>
      <c r="AV945" s="92"/>
      <c r="AW945" s="92"/>
      <c r="AX945" s="92"/>
      <c r="AY945" s="92"/>
      <c r="AZ945" s="92"/>
      <c r="BA945" s="92"/>
      <c r="BB945" s="92"/>
      <c r="BC945" s="92"/>
      <c r="BD945" s="92"/>
      <c r="BE945" s="92"/>
      <c r="BF945" s="92"/>
      <c r="BG945" s="92"/>
      <c r="BH945" s="92"/>
      <c r="BI945" s="92"/>
      <c r="BJ945" s="92"/>
      <c r="BK945" s="92"/>
      <c r="BL945" s="92"/>
      <c r="BM945" s="92"/>
      <c r="BN945" s="92"/>
    </row>
    <row r="946" spans="1:66" ht="12.75" customHeight="1">
      <c r="A946" s="92"/>
      <c r="B946" s="92"/>
      <c r="C946" s="92"/>
      <c r="D946" s="92"/>
      <c r="E946" s="92"/>
      <c r="F946" s="92"/>
      <c r="G946" s="92"/>
      <c r="H946" s="92"/>
      <c r="I946" s="92"/>
      <c r="J946" s="92"/>
      <c r="K946" s="92"/>
      <c r="L946" s="92"/>
      <c r="M946" s="92"/>
      <c r="N946" s="92"/>
      <c r="O946" s="92"/>
      <c r="P946" s="92"/>
      <c r="Q946" s="92"/>
      <c r="R946" s="92"/>
      <c r="S946" s="92"/>
      <c r="T946" s="92"/>
      <c r="U946" s="92"/>
      <c r="V946" s="92"/>
      <c r="W946" s="92"/>
      <c r="X946" s="92"/>
      <c r="Y946" s="92"/>
      <c r="Z946" s="92"/>
      <c r="AA946" s="92"/>
      <c r="AB946" s="92"/>
      <c r="AC946" s="92"/>
      <c r="AD946" s="92"/>
      <c r="AE946" s="92"/>
      <c r="AF946" s="92"/>
      <c r="AG946" s="92"/>
      <c r="AH946" s="92"/>
      <c r="AI946" s="92"/>
      <c r="AJ946" s="92"/>
      <c r="AK946" s="92"/>
      <c r="AL946" s="92"/>
      <c r="AM946" s="92"/>
      <c r="AN946" s="92"/>
      <c r="AO946" s="92"/>
      <c r="AP946" s="92"/>
      <c r="AQ946" s="92"/>
      <c r="AR946" s="92"/>
      <c r="AS946" s="92"/>
      <c r="AT946" s="92"/>
      <c r="AU946" s="92"/>
      <c r="AV946" s="92"/>
      <c r="AW946" s="92"/>
      <c r="AX946" s="92"/>
      <c r="AY946" s="92"/>
      <c r="AZ946" s="92"/>
      <c r="BA946" s="92"/>
      <c r="BB946" s="92"/>
      <c r="BC946" s="92"/>
      <c r="BD946" s="92"/>
      <c r="BE946" s="92"/>
      <c r="BF946" s="92"/>
      <c r="BG946" s="92"/>
      <c r="BH946" s="92"/>
      <c r="BI946" s="92"/>
      <c r="BJ946" s="92"/>
      <c r="BK946" s="92"/>
      <c r="BL946" s="92"/>
      <c r="BM946" s="92"/>
      <c r="BN946" s="92"/>
    </row>
    <row r="947" spans="1:66" ht="12.75" customHeight="1">
      <c r="A947" s="92"/>
      <c r="B947" s="92"/>
      <c r="C947" s="92"/>
      <c r="D947" s="92"/>
      <c r="E947" s="92"/>
      <c r="F947" s="92"/>
      <c r="G947" s="92"/>
      <c r="H947" s="92"/>
      <c r="I947" s="92"/>
      <c r="J947" s="92"/>
      <c r="K947" s="92"/>
      <c r="L947" s="92"/>
      <c r="M947" s="92"/>
      <c r="N947" s="92"/>
      <c r="O947" s="92"/>
      <c r="P947" s="92"/>
      <c r="Q947" s="92"/>
      <c r="R947" s="92"/>
      <c r="S947" s="92"/>
      <c r="T947" s="92"/>
      <c r="U947" s="92"/>
      <c r="V947" s="92"/>
      <c r="W947" s="92"/>
      <c r="X947" s="92"/>
      <c r="Y947" s="92"/>
      <c r="Z947" s="92"/>
      <c r="AA947" s="92"/>
      <c r="AB947" s="92"/>
      <c r="AC947" s="92"/>
      <c r="AD947" s="92"/>
      <c r="AE947" s="92"/>
      <c r="AF947" s="92"/>
      <c r="AG947" s="92"/>
      <c r="AH947" s="92"/>
      <c r="AI947" s="92"/>
      <c r="AJ947" s="92"/>
      <c r="AK947" s="92"/>
      <c r="AL947" s="92"/>
      <c r="AM947" s="92"/>
      <c r="AN947" s="92"/>
      <c r="AO947" s="92"/>
      <c r="AP947" s="92"/>
      <c r="AQ947" s="92"/>
      <c r="AR947" s="92"/>
      <c r="AS947" s="92"/>
      <c r="AT947" s="92"/>
      <c r="AU947" s="92"/>
      <c r="AV947" s="92"/>
      <c r="AW947" s="92"/>
      <c r="AX947" s="92"/>
      <c r="AY947" s="92"/>
      <c r="AZ947" s="92"/>
      <c r="BA947" s="92"/>
      <c r="BB947" s="92"/>
      <c r="BC947" s="92"/>
      <c r="BD947" s="92"/>
      <c r="BE947" s="92"/>
      <c r="BF947" s="92"/>
      <c r="BG947" s="92"/>
      <c r="BH947" s="92"/>
      <c r="BI947" s="92"/>
      <c r="BJ947" s="92"/>
      <c r="BK947" s="92"/>
      <c r="BL947" s="92"/>
      <c r="BM947" s="92"/>
      <c r="BN947" s="92"/>
    </row>
    <row r="948" spans="1:66" ht="12.75" customHeight="1">
      <c r="A948" s="92"/>
      <c r="B948" s="92"/>
      <c r="C948" s="92"/>
      <c r="D948" s="92"/>
      <c r="E948" s="92"/>
      <c r="F948" s="92"/>
      <c r="G948" s="92"/>
      <c r="H948" s="92"/>
      <c r="I948" s="92"/>
      <c r="J948" s="92"/>
      <c r="K948" s="92"/>
      <c r="L948" s="92"/>
      <c r="M948" s="92"/>
      <c r="N948" s="92"/>
      <c r="O948" s="92"/>
      <c r="P948" s="92"/>
      <c r="Q948" s="92"/>
      <c r="R948" s="92"/>
      <c r="S948" s="92"/>
      <c r="T948" s="92"/>
      <c r="U948" s="92"/>
      <c r="V948" s="92"/>
      <c r="W948" s="92"/>
      <c r="X948" s="92"/>
      <c r="Y948" s="92"/>
      <c r="Z948" s="92"/>
      <c r="AA948" s="92"/>
      <c r="AB948" s="92"/>
      <c r="AC948" s="92"/>
      <c r="AD948" s="92"/>
      <c r="AE948" s="92"/>
      <c r="AF948" s="92"/>
      <c r="AG948" s="92"/>
      <c r="AH948" s="92"/>
      <c r="AI948" s="92"/>
      <c r="AJ948" s="92"/>
      <c r="AK948" s="92"/>
      <c r="AL948" s="92"/>
      <c r="AM948" s="92"/>
      <c r="AN948" s="92"/>
      <c r="AO948" s="92"/>
      <c r="AP948" s="92"/>
      <c r="AQ948" s="92"/>
      <c r="AR948" s="92"/>
      <c r="AS948" s="92"/>
      <c r="AT948" s="92"/>
      <c r="AU948" s="92"/>
      <c r="AV948" s="92"/>
      <c r="AW948" s="92"/>
      <c r="AX948" s="92"/>
      <c r="AY948" s="92"/>
      <c r="AZ948" s="92"/>
      <c r="BA948" s="92"/>
      <c r="BB948" s="92"/>
      <c r="BC948" s="92"/>
      <c r="BD948" s="92"/>
      <c r="BE948" s="92"/>
      <c r="BF948" s="92"/>
      <c r="BG948" s="92"/>
      <c r="BH948" s="92"/>
      <c r="BI948" s="92"/>
      <c r="BJ948" s="92"/>
      <c r="BK948" s="92"/>
      <c r="BL948" s="92"/>
      <c r="BM948" s="92"/>
      <c r="BN948" s="92"/>
    </row>
    <row r="949" spans="1:66" ht="12.75" customHeight="1">
      <c r="A949" s="92"/>
      <c r="B949" s="92"/>
      <c r="C949" s="92"/>
      <c r="D949" s="92"/>
      <c r="E949" s="92"/>
      <c r="F949" s="92"/>
      <c r="G949" s="92"/>
      <c r="H949" s="92"/>
      <c r="I949" s="92"/>
      <c r="J949" s="92"/>
      <c r="K949" s="92"/>
      <c r="L949" s="92"/>
      <c r="M949" s="92"/>
      <c r="N949" s="92"/>
      <c r="O949" s="92"/>
      <c r="P949" s="92"/>
      <c r="Q949" s="92"/>
      <c r="R949" s="92"/>
      <c r="S949" s="92"/>
      <c r="T949" s="92"/>
      <c r="U949" s="92"/>
      <c r="V949" s="92"/>
      <c r="W949" s="92"/>
      <c r="X949" s="92"/>
      <c r="Y949" s="92"/>
      <c r="Z949" s="92"/>
      <c r="AA949" s="92"/>
      <c r="AB949" s="92"/>
      <c r="AC949" s="92"/>
      <c r="AD949" s="92"/>
      <c r="AE949" s="92"/>
      <c r="AF949" s="92"/>
      <c r="AG949" s="92"/>
      <c r="AH949" s="92"/>
      <c r="AI949" s="92"/>
      <c r="AJ949" s="92"/>
      <c r="AK949" s="92"/>
      <c r="AL949" s="92"/>
      <c r="AM949" s="92"/>
      <c r="AN949" s="92"/>
      <c r="AO949" s="92"/>
      <c r="AP949" s="92"/>
      <c r="AQ949" s="92"/>
      <c r="AR949" s="92"/>
      <c r="AS949" s="92"/>
      <c r="AT949" s="92"/>
      <c r="AU949" s="92"/>
      <c r="AV949" s="92"/>
      <c r="AW949" s="92"/>
      <c r="AX949" s="92"/>
      <c r="AY949" s="92"/>
      <c r="AZ949" s="92"/>
      <c r="BA949" s="92"/>
      <c r="BB949" s="92"/>
      <c r="BC949" s="92"/>
      <c r="BD949" s="92"/>
      <c r="BE949" s="92"/>
      <c r="BF949" s="92"/>
      <c r="BG949" s="92"/>
      <c r="BH949" s="92"/>
      <c r="BI949" s="92"/>
      <c r="BJ949" s="92"/>
      <c r="BK949" s="92"/>
      <c r="BL949" s="92"/>
      <c r="BM949" s="92"/>
      <c r="BN949" s="92"/>
    </row>
    <row r="950" spans="1:66" ht="12.75" customHeight="1">
      <c r="A950" s="92"/>
      <c r="B950" s="92"/>
      <c r="C950" s="92"/>
      <c r="D950" s="92"/>
      <c r="E950" s="92"/>
      <c r="F950" s="92"/>
      <c r="G950" s="92"/>
      <c r="H950" s="92"/>
      <c r="I950" s="92"/>
      <c r="J950" s="92"/>
      <c r="K950" s="92"/>
      <c r="L950" s="92"/>
      <c r="M950" s="92"/>
      <c r="N950" s="92"/>
      <c r="O950" s="92"/>
      <c r="P950" s="92"/>
      <c r="Q950" s="92"/>
      <c r="R950" s="92"/>
      <c r="S950" s="92"/>
      <c r="T950" s="92"/>
      <c r="U950" s="92"/>
      <c r="V950" s="92"/>
      <c r="W950" s="92"/>
      <c r="X950" s="92"/>
      <c r="Y950" s="92"/>
      <c r="Z950" s="92"/>
      <c r="AA950" s="92"/>
      <c r="AB950" s="92"/>
      <c r="AC950" s="92"/>
      <c r="AD950" s="92"/>
      <c r="AE950" s="92"/>
      <c r="AF950" s="92"/>
      <c r="AG950" s="92"/>
      <c r="AH950" s="92"/>
      <c r="AI950" s="92"/>
      <c r="AJ950" s="92"/>
      <c r="AK950" s="92"/>
      <c r="AL950" s="92"/>
      <c r="AM950" s="92"/>
      <c r="AN950" s="92"/>
      <c r="AO950" s="92"/>
      <c r="AP950" s="92"/>
      <c r="AQ950" s="92"/>
      <c r="AR950" s="92"/>
      <c r="AS950" s="92"/>
      <c r="AT950" s="92"/>
      <c r="AU950" s="92"/>
      <c r="AV950" s="92"/>
      <c r="AW950" s="92"/>
      <c r="AX950" s="92"/>
      <c r="AY950" s="92"/>
      <c r="AZ950" s="92"/>
      <c r="BA950" s="92"/>
      <c r="BB950" s="92"/>
      <c r="BC950" s="92"/>
      <c r="BD950" s="92"/>
      <c r="BE950" s="92"/>
      <c r="BF950" s="92"/>
      <c r="BG950" s="92"/>
      <c r="BH950" s="92"/>
      <c r="BI950" s="92"/>
      <c r="BJ950" s="92"/>
      <c r="BK950" s="92"/>
      <c r="BL950" s="92"/>
      <c r="BM950" s="92"/>
      <c r="BN950" s="92"/>
    </row>
    <row r="951" spans="1:66" ht="12.75" customHeight="1">
      <c r="A951" s="92"/>
      <c r="B951" s="92"/>
      <c r="C951" s="92"/>
      <c r="D951" s="92"/>
      <c r="E951" s="92"/>
      <c r="F951" s="92"/>
      <c r="G951" s="92"/>
      <c r="H951" s="92"/>
      <c r="I951" s="92"/>
      <c r="J951" s="92"/>
      <c r="K951" s="92"/>
      <c r="L951" s="92"/>
      <c r="M951" s="92"/>
      <c r="N951" s="92"/>
      <c r="O951" s="92"/>
      <c r="P951" s="92"/>
      <c r="Q951" s="92"/>
      <c r="R951" s="92"/>
      <c r="S951" s="92"/>
      <c r="T951" s="92"/>
      <c r="U951" s="92"/>
      <c r="V951" s="92"/>
      <c r="W951" s="92"/>
      <c r="X951" s="92"/>
      <c r="Y951" s="92"/>
      <c r="Z951" s="92"/>
      <c r="AA951" s="92"/>
      <c r="AB951" s="92"/>
      <c r="AC951" s="92"/>
      <c r="AD951" s="92"/>
      <c r="AE951" s="92"/>
      <c r="AF951" s="92"/>
      <c r="AG951" s="92"/>
      <c r="AH951" s="92"/>
      <c r="AI951" s="92"/>
      <c r="AJ951" s="92"/>
      <c r="AK951" s="92"/>
      <c r="AL951" s="92"/>
      <c r="AM951" s="92"/>
      <c r="AN951" s="92"/>
      <c r="AO951" s="92"/>
      <c r="AP951" s="92"/>
      <c r="AQ951" s="92"/>
      <c r="AR951" s="92"/>
      <c r="AS951" s="92"/>
      <c r="AT951" s="92"/>
      <c r="AU951" s="92"/>
      <c r="AV951" s="92"/>
      <c r="AW951" s="92"/>
      <c r="AX951" s="92"/>
      <c r="AY951" s="92"/>
      <c r="AZ951" s="92"/>
      <c r="BA951" s="92"/>
      <c r="BB951" s="92"/>
      <c r="BC951" s="92"/>
      <c r="BD951" s="92"/>
      <c r="BE951" s="92"/>
      <c r="BF951" s="92"/>
      <c r="BG951" s="92"/>
      <c r="BH951" s="92"/>
      <c r="BI951" s="92"/>
      <c r="BJ951" s="92"/>
      <c r="BK951" s="92"/>
      <c r="BL951" s="92"/>
      <c r="BM951" s="92"/>
      <c r="BN951" s="92"/>
    </row>
    <row r="952" spans="1:66" ht="12.75" customHeight="1">
      <c r="A952" s="92"/>
      <c r="B952" s="92"/>
      <c r="C952" s="92"/>
      <c r="D952" s="92"/>
      <c r="E952" s="92"/>
      <c r="F952" s="92"/>
      <c r="G952" s="92"/>
      <c r="H952" s="92"/>
      <c r="I952" s="92"/>
      <c r="J952" s="92"/>
      <c r="K952" s="92"/>
      <c r="L952" s="92"/>
      <c r="M952" s="92"/>
      <c r="N952" s="92"/>
      <c r="O952" s="92"/>
      <c r="P952" s="92"/>
      <c r="Q952" s="92"/>
      <c r="R952" s="92"/>
      <c r="S952" s="92"/>
      <c r="T952" s="92"/>
      <c r="U952" s="92"/>
      <c r="V952" s="92"/>
      <c r="W952" s="92"/>
      <c r="X952" s="92"/>
      <c r="Y952" s="92"/>
      <c r="Z952" s="92"/>
      <c r="AA952" s="92"/>
      <c r="AB952" s="92"/>
      <c r="AC952" s="92"/>
      <c r="AD952" s="92"/>
      <c r="AE952" s="92"/>
      <c r="AF952" s="92"/>
      <c r="AG952" s="92"/>
      <c r="AH952" s="92"/>
      <c r="AI952" s="92"/>
      <c r="AJ952" s="92"/>
      <c r="AK952" s="92"/>
      <c r="AL952" s="92"/>
      <c r="AM952" s="92"/>
      <c r="AN952" s="92"/>
      <c r="AO952" s="92"/>
      <c r="AP952" s="92"/>
      <c r="AQ952" s="92"/>
      <c r="AR952" s="92"/>
      <c r="AS952" s="92"/>
      <c r="AT952" s="92"/>
      <c r="AU952" s="92"/>
      <c r="AV952" s="92"/>
      <c r="AW952" s="92"/>
      <c r="AX952" s="92"/>
      <c r="AY952" s="92"/>
      <c r="AZ952" s="92"/>
      <c r="BA952" s="92"/>
      <c r="BB952" s="92"/>
      <c r="BC952" s="92"/>
      <c r="BD952" s="92"/>
      <c r="BE952" s="92"/>
      <c r="BF952" s="92"/>
      <c r="BG952" s="92"/>
      <c r="BH952" s="92"/>
      <c r="BI952" s="92"/>
      <c r="BJ952" s="92"/>
      <c r="BK952" s="92"/>
      <c r="BL952" s="92"/>
      <c r="BM952" s="92"/>
      <c r="BN952" s="92"/>
    </row>
    <row r="953" spans="1:66" ht="12.75" customHeight="1">
      <c r="A953" s="92"/>
      <c r="B953" s="92"/>
      <c r="C953" s="92"/>
      <c r="D953" s="92"/>
      <c r="E953" s="92"/>
      <c r="F953" s="92"/>
      <c r="G953" s="92"/>
      <c r="H953" s="92"/>
      <c r="I953" s="92"/>
      <c r="J953" s="92"/>
      <c r="K953" s="92"/>
      <c r="L953" s="92"/>
      <c r="M953" s="92"/>
      <c r="N953" s="92"/>
      <c r="O953" s="92"/>
      <c r="P953" s="92"/>
      <c r="Q953" s="92"/>
      <c r="R953" s="92"/>
      <c r="S953" s="92"/>
      <c r="T953" s="92"/>
      <c r="U953" s="92"/>
      <c r="V953" s="92"/>
      <c r="W953" s="92"/>
      <c r="X953" s="92"/>
      <c r="Y953" s="92"/>
      <c r="Z953" s="92"/>
      <c r="AA953" s="92"/>
      <c r="AB953" s="92"/>
      <c r="AC953" s="92"/>
      <c r="AD953" s="92"/>
      <c r="AE953" s="92"/>
      <c r="AF953" s="92"/>
      <c r="AG953" s="92"/>
      <c r="AH953" s="92"/>
      <c r="AI953" s="92"/>
      <c r="AJ953" s="92"/>
      <c r="AK953" s="92"/>
      <c r="AL953" s="92"/>
      <c r="AM953" s="92"/>
      <c r="AN953" s="92"/>
      <c r="AO953" s="92"/>
      <c r="AP953" s="92"/>
      <c r="AQ953" s="92"/>
      <c r="AR953" s="92"/>
      <c r="AS953" s="92"/>
      <c r="AT953" s="92"/>
      <c r="AU953" s="92"/>
      <c r="AV953" s="92"/>
      <c r="AW953" s="92"/>
      <c r="AX953" s="92"/>
      <c r="AY953" s="92"/>
      <c r="AZ953" s="92"/>
      <c r="BA953" s="92"/>
      <c r="BB953" s="92"/>
      <c r="BC953" s="92"/>
      <c r="BD953" s="92"/>
      <c r="BE953" s="92"/>
      <c r="BF953" s="92"/>
      <c r="BG953" s="92"/>
      <c r="BH953" s="92"/>
      <c r="BI953" s="92"/>
      <c r="BJ953" s="92"/>
      <c r="BK953" s="92"/>
      <c r="BL953" s="92"/>
      <c r="BM953" s="92"/>
      <c r="BN953" s="92"/>
    </row>
    <row r="954" spans="1:66" ht="12.75" customHeight="1">
      <c r="A954" s="92"/>
      <c r="B954" s="92"/>
      <c r="C954" s="92"/>
      <c r="D954" s="92"/>
      <c r="E954" s="92"/>
      <c r="F954" s="92"/>
      <c r="G954" s="92"/>
      <c r="H954" s="92"/>
      <c r="I954" s="92"/>
      <c r="J954" s="92"/>
      <c r="K954" s="92"/>
      <c r="L954" s="92"/>
      <c r="M954" s="92"/>
      <c r="N954" s="92"/>
      <c r="O954" s="92"/>
      <c r="P954" s="92"/>
      <c r="Q954" s="92"/>
      <c r="R954" s="92"/>
      <c r="S954" s="92"/>
      <c r="T954" s="92"/>
      <c r="U954" s="92"/>
      <c r="V954" s="92"/>
      <c r="W954" s="92"/>
      <c r="X954" s="92"/>
      <c r="Y954" s="92"/>
      <c r="Z954" s="92"/>
      <c r="AA954" s="92"/>
      <c r="AB954" s="92"/>
      <c r="AC954" s="92"/>
      <c r="AD954" s="92"/>
      <c r="AE954" s="92"/>
      <c r="AF954" s="92"/>
      <c r="AG954" s="92"/>
      <c r="AH954" s="92"/>
      <c r="AI954" s="92"/>
      <c r="AJ954" s="92"/>
      <c r="AK954" s="92"/>
      <c r="AL954" s="92"/>
      <c r="AM954" s="92"/>
      <c r="AN954" s="92"/>
      <c r="AO954" s="92"/>
      <c r="AP954" s="92"/>
      <c r="AQ954" s="92"/>
      <c r="AR954" s="92"/>
      <c r="AS954" s="92"/>
      <c r="AT954" s="92"/>
      <c r="AU954" s="92"/>
      <c r="AV954" s="92"/>
      <c r="AW954" s="92"/>
      <c r="AX954" s="92"/>
      <c r="AY954" s="92"/>
      <c r="AZ954" s="92"/>
      <c r="BA954" s="92"/>
      <c r="BB954" s="92"/>
      <c r="BC954" s="92"/>
      <c r="BD954" s="92"/>
      <c r="BE954" s="92"/>
      <c r="BF954" s="92"/>
      <c r="BG954" s="92"/>
      <c r="BH954" s="92"/>
      <c r="BI954" s="92"/>
      <c r="BJ954" s="92"/>
      <c r="BK954" s="92"/>
      <c r="BL954" s="92"/>
      <c r="BM954" s="92"/>
      <c r="BN954" s="92"/>
    </row>
    <row r="955" spans="1:66" ht="12.75" customHeight="1">
      <c r="A955" s="92"/>
      <c r="B955" s="92"/>
      <c r="C955" s="92"/>
      <c r="D955" s="92"/>
      <c r="E955" s="92"/>
      <c r="F955" s="92"/>
      <c r="G955" s="92"/>
      <c r="H955" s="92"/>
      <c r="I955" s="92"/>
      <c r="J955" s="92"/>
      <c r="K955" s="92"/>
      <c r="L955" s="92"/>
      <c r="M955" s="92"/>
      <c r="N955" s="92"/>
      <c r="O955" s="92"/>
      <c r="P955" s="92"/>
      <c r="Q955" s="92"/>
      <c r="R955" s="92"/>
      <c r="S955" s="92"/>
      <c r="T955" s="92"/>
      <c r="U955" s="92"/>
      <c r="V955" s="92"/>
      <c r="W955" s="92"/>
      <c r="X955" s="92"/>
      <c r="Y955" s="92"/>
      <c r="Z955" s="92"/>
      <c r="AA955" s="92"/>
      <c r="AB955" s="92"/>
      <c r="AC955" s="92"/>
      <c r="AD955" s="92"/>
      <c r="AE955" s="92"/>
      <c r="AF955" s="92"/>
      <c r="AG955" s="92"/>
      <c r="AH955" s="92"/>
      <c r="AI955" s="92"/>
      <c r="AJ955" s="92"/>
      <c r="AK955" s="92"/>
      <c r="AL955" s="92"/>
      <c r="AM955" s="92"/>
      <c r="AN955" s="92"/>
      <c r="AO955" s="92"/>
      <c r="AP955" s="92"/>
      <c r="AQ955" s="92"/>
      <c r="AR955" s="92"/>
      <c r="AS955" s="92"/>
      <c r="AT955" s="92"/>
      <c r="AU955" s="92"/>
      <c r="AV955" s="92"/>
      <c r="AW955" s="92"/>
      <c r="AX955" s="92"/>
      <c r="AY955" s="92"/>
      <c r="AZ955" s="92"/>
      <c r="BA955" s="92"/>
      <c r="BB955" s="92"/>
      <c r="BC955" s="92"/>
      <c r="BD955" s="92"/>
      <c r="BE955" s="92"/>
      <c r="BF955" s="92"/>
      <c r="BG955" s="92"/>
      <c r="BH955" s="92"/>
      <c r="BI955" s="92"/>
      <c r="BJ955" s="92"/>
      <c r="BK955" s="92"/>
      <c r="BL955" s="92"/>
      <c r="BM955" s="92"/>
      <c r="BN955" s="92"/>
    </row>
    <row r="956" spans="1:66" ht="12.75" customHeight="1">
      <c r="A956" s="92"/>
      <c r="B956" s="92"/>
      <c r="C956" s="92"/>
      <c r="D956" s="92"/>
      <c r="E956" s="92"/>
      <c r="F956" s="92"/>
      <c r="G956" s="92"/>
      <c r="H956" s="92"/>
      <c r="I956" s="92"/>
      <c r="J956" s="92"/>
      <c r="K956" s="92"/>
      <c r="L956" s="92"/>
      <c r="M956" s="92"/>
      <c r="N956" s="92"/>
      <c r="O956" s="92"/>
      <c r="P956" s="92"/>
      <c r="Q956" s="92"/>
      <c r="R956" s="92"/>
      <c r="S956" s="92"/>
      <c r="T956" s="92"/>
      <c r="U956" s="92"/>
      <c r="V956" s="92"/>
      <c r="W956" s="92"/>
      <c r="X956" s="92"/>
      <c r="Y956" s="92"/>
      <c r="Z956" s="92"/>
      <c r="AA956" s="92"/>
      <c r="AB956" s="92"/>
      <c r="AC956" s="92"/>
      <c r="AD956" s="92"/>
      <c r="AE956" s="92"/>
      <c r="AF956" s="92"/>
      <c r="AG956" s="92"/>
      <c r="AH956" s="92"/>
      <c r="AI956" s="92"/>
      <c r="AJ956" s="92"/>
      <c r="AK956" s="92"/>
      <c r="AL956" s="92"/>
      <c r="AM956" s="92"/>
      <c r="AN956" s="92"/>
      <c r="AO956" s="92"/>
      <c r="AP956" s="92"/>
      <c r="AQ956" s="92"/>
      <c r="AR956" s="92"/>
      <c r="AS956" s="92"/>
      <c r="AT956" s="92"/>
      <c r="AU956" s="92"/>
      <c r="AV956" s="92"/>
      <c r="AW956" s="92"/>
      <c r="AX956" s="92"/>
      <c r="AY956" s="92"/>
      <c r="AZ956" s="92"/>
      <c r="BA956" s="92"/>
      <c r="BB956" s="92"/>
      <c r="BC956" s="92"/>
      <c r="BD956" s="92"/>
      <c r="BE956" s="92"/>
      <c r="BF956" s="92"/>
      <c r="BG956" s="92"/>
      <c r="BH956" s="92"/>
      <c r="BI956" s="92"/>
      <c r="BJ956" s="92"/>
      <c r="BK956" s="92"/>
      <c r="BL956" s="92"/>
      <c r="BM956" s="92"/>
      <c r="BN956" s="92"/>
    </row>
    <row r="957" spans="1:66" ht="12.75" customHeight="1">
      <c r="A957" s="92"/>
      <c r="B957" s="92"/>
      <c r="C957" s="92"/>
      <c r="D957" s="92"/>
      <c r="E957" s="92"/>
      <c r="F957" s="92"/>
      <c r="G957" s="92"/>
      <c r="H957" s="92"/>
      <c r="I957" s="92"/>
      <c r="J957" s="92"/>
      <c r="K957" s="92"/>
      <c r="L957" s="92"/>
      <c r="M957" s="92"/>
      <c r="N957" s="92"/>
      <c r="O957" s="92"/>
      <c r="P957" s="92"/>
      <c r="Q957" s="92"/>
      <c r="R957" s="92"/>
      <c r="S957" s="92"/>
      <c r="T957" s="92"/>
      <c r="U957" s="92"/>
      <c r="V957" s="92"/>
      <c r="W957" s="92"/>
      <c r="X957" s="92"/>
      <c r="Y957" s="92"/>
      <c r="Z957" s="92"/>
      <c r="AA957" s="92"/>
      <c r="AB957" s="92"/>
      <c r="AC957" s="92"/>
      <c r="AD957" s="92"/>
      <c r="AE957" s="92"/>
      <c r="AF957" s="92"/>
      <c r="AG957" s="92"/>
      <c r="AH957" s="92"/>
      <c r="AI957" s="92"/>
      <c r="AJ957" s="92"/>
      <c r="AK957" s="92"/>
      <c r="AL957" s="92"/>
      <c r="AM957" s="92"/>
      <c r="AN957" s="92"/>
      <c r="AO957" s="92"/>
      <c r="AP957" s="92"/>
      <c r="AQ957" s="92"/>
      <c r="AR957" s="92"/>
      <c r="AS957" s="92"/>
      <c r="AT957" s="92"/>
      <c r="AU957" s="92"/>
      <c r="AV957" s="92"/>
      <c r="AW957" s="92"/>
      <c r="AX957" s="92"/>
      <c r="AY957" s="92"/>
      <c r="AZ957" s="92"/>
      <c r="BA957" s="92"/>
      <c r="BB957" s="92"/>
      <c r="BC957" s="92"/>
      <c r="BD957" s="92"/>
      <c r="BE957" s="92"/>
      <c r="BF957" s="92"/>
      <c r="BG957" s="92"/>
      <c r="BH957" s="92"/>
      <c r="BI957" s="92"/>
      <c r="BJ957" s="92"/>
      <c r="BK957" s="92"/>
      <c r="BL957" s="92"/>
      <c r="BM957" s="92"/>
      <c r="BN957" s="92"/>
    </row>
    <row r="958" spans="1:66" ht="12.75" customHeight="1">
      <c r="A958" s="92"/>
      <c r="B958" s="92"/>
      <c r="C958" s="92"/>
      <c r="D958" s="92"/>
      <c r="E958" s="92"/>
      <c r="F958" s="92"/>
      <c r="G958" s="92"/>
      <c r="H958" s="92"/>
      <c r="I958" s="92"/>
      <c r="J958" s="92"/>
      <c r="K958" s="92"/>
      <c r="L958" s="92"/>
      <c r="M958" s="92"/>
      <c r="N958" s="92"/>
      <c r="O958" s="92"/>
      <c r="P958" s="92"/>
      <c r="Q958" s="92"/>
      <c r="R958" s="92"/>
      <c r="S958" s="92"/>
      <c r="T958" s="92"/>
      <c r="U958" s="92"/>
      <c r="V958" s="92"/>
      <c r="W958" s="92"/>
      <c r="X958" s="92"/>
      <c r="Y958" s="92"/>
      <c r="Z958" s="92"/>
      <c r="AA958" s="92"/>
      <c r="AB958" s="92"/>
      <c r="AC958" s="92"/>
      <c r="AD958" s="92"/>
      <c r="AE958" s="92"/>
      <c r="AF958" s="92"/>
      <c r="AG958" s="92"/>
      <c r="AH958" s="92"/>
      <c r="AI958" s="92"/>
      <c r="AJ958" s="92"/>
      <c r="AK958" s="92"/>
      <c r="AL958" s="92"/>
      <c r="AM958" s="92"/>
      <c r="AN958" s="92"/>
      <c r="AO958" s="92"/>
      <c r="AP958" s="92"/>
      <c r="AQ958" s="92"/>
      <c r="AR958" s="92"/>
      <c r="AS958" s="92"/>
      <c r="AT958" s="92"/>
      <c r="AU958" s="92"/>
      <c r="AV958" s="92"/>
      <c r="AW958" s="92"/>
      <c r="AX958" s="92"/>
      <c r="AY958" s="92"/>
      <c r="AZ958" s="92"/>
      <c r="BA958" s="92"/>
      <c r="BB958" s="92"/>
      <c r="BC958" s="92"/>
      <c r="BD958" s="92"/>
      <c r="BE958" s="92"/>
      <c r="BF958" s="92"/>
      <c r="BG958" s="92"/>
      <c r="BH958" s="92"/>
      <c r="BI958" s="92"/>
      <c r="BJ958" s="92"/>
      <c r="BK958" s="92"/>
      <c r="BL958" s="92"/>
      <c r="BM958" s="92"/>
      <c r="BN958" s="92"/>
    </row>
    <row r="959" spans="1:66" ht="12.75" customHeight="1">
      <c r="A959" s="92"/>
      <c r="B959" s="92"/>
      <c r="C959" s="92"/>
      <c r="D959" s="92"/>
      <c r="E959" s="92"/>
      <c r="F959" s="92"/>
      <c r="G959" s="92"/>
      <c r="H959" s="92"/>
      <c r="I959" s="92"/>
      <c r="J959" s="92"/>
      <c r="K959" s="92"/>
      <c r="L959" s="92"/>
      <c r="M959" s="92"/>
      <c r="N959" s="92"/>
      <c r="O959" s="92"/>
      <c r="P959" s="92"/>
      <c r="Q959" s="92"/>
      <c r="R959" s="92"/>
      <c r="S959" s="92"/>
      <c r="T959" s="92"/>
      <c r="U959" s="92"/>
      <c r="V959" s="92"/>
      <c r="W959" s="92"/>
      <c r="X959" s="92"/>
      <c r="Y959" s="92"/>
      <c r="Z959" s="92"/>
      <c r="AA959" s="92"/>
      <c r="AB959" s="92"/>
      <c r="AC959" s="92"/>
      <c r="AD959" s="92"/>
      <c r="AE959" s="92"/>
      <c r="AF959" s="92"/>
      <c r="AG959" s="92"/>
      <c r="AH959" s="92"/>
      <c r="AI959" s="92"/>
      <c r="AJ959" s="92"/>
      <c r="AK959" s="92"/>
      <c r="AL959" s="92"/>
      <c r="AM959" s="92"/>
      <c r="AN959" s="92"/>
      <c r="AO959" s="92"/>
      <c r="AP959" s="92"/>
      <c r="AQ959" s="92"/>
      <c r="AR959" s="92"/>
      <c r="AS959" s="92"/>
      <c r="AT959" s="92"/>
      <c r="AU959" s="92"/>
      <c r="AV959" s="92"/>
      <c r="AW959" s="92"/>
      <c r="AX959" s="92"/>
      <c r="AY959" s="92"/>
      <c r="AZ959" s="92"/>
      <c r="BA959" s="92"/>
      <c r="BB959" s="92"/>
      <c r="BC959" s="92"/>
      <c r="BD959" s="92"/>
      <c r="BE959" s="92"/>
      <c r="BF959" s="92"/>
      <c r="BG959" s="92"/>
      <c r="BH959" s="92"/>
      <c r="BI959" s="92"/>
      <c r="BJ959" s="92"/>
      <c r="BK959" s="92"/>
      <c r="BL959" s="92"/>
      <c r="BM959" s="92"/>
      <c r="BN959" s="92"/>
    </row>
    <row r="960" spans="1:66" ht="12.75" customHeight="1">
      <c r="A960" s="92"/>
      <c r="B960" s="92"/>
      <c r="C960" s="92"/>
      <c r="D960" s="92"/>
      <c r="E960" s="92"/>
      <c r="F960" s="92"/>
      <c r="G960" s="92"/>
      <c r="H960" s="92"/>
      <c r="I960" s="92"/>
      <c r="J960" s="92"/>
      <c r="K960" s="92"/>
      <c r="L960" s="92"/>
      <c r="M960" s="92"/>
      <c r="N960" s="92"/>
      <c r="O960" s="92"/>
      <c r="P960" s="92"/>
      <c r="Q960" s="92"/>
      <c r="R960" s="92"/>
      <c r="S960" s="92"/>
      <c r="T960" s="92"/>
      <c r="U960" s="92"/>
      <c r="V960" s="92"/>
      <c r="W960" s="92"/>
      <c r="X960" s="92"/>
      <c r="Y960" s="92"/>
      <c r="Z960" s="92"/>
      <c r="AA960" s="92"/>
      <c r="AB960" s="92"/>
      <c r="AC960" s="92"/>
      <c r="AD960" s="92"/>
      <c r="AE960" s="92"/>
      <c r="AF960" s="92"/>
      <c r="AG960" s="92"/>
      <c r="AH960" s="92"/>
      <c r="AI960" s="92"/>
      <c r="AJ960" s="92"/>
      <c r="AK960" s="92"/>
      <c r="AL960" s="92"/>
      <c r="AM960" s="92"/>
      <c r="AN960" s="92"/>
      <c r="AO960" s="92"/>
      <c r="AP960" s="92"/>
      <c r="AQ960" s="92"/>
      <c r="AR960" s="92"/>
      <c r="AS960" s="92"/>
      <c r="AT960" s="92"/>
      <c r="AU960" s="92"/>
      <c r="AV960" s="92"/>
      <c r="AW960" s="92"/>
      <c r="AX960" s="92"/>
      <c r="AY960" s="92"/>
      <c r="AZ960" s="92"/>
      <c r="BA960" s="92"/>
      <c r="BB960" s="92"/>
      <c r="BC960" s="92"/>
      <c r="BD960" s="92"/>
      <c r="BE960" s="92"/>
      <c r="BF960" s="92"/>
      <c r="BG960" s="92"/>
      <c r="BH960" s="92"/>
      <c r="BI960" s="92"/>
      <c r="BJ960" s="92"/>
      <c r="BK960" s="92"/>
      <c r="BL960" s="92"/>
      <c r="BM960" s="92"/>
      <c r="BN960" s="92"/>
    </row>
    <row r="961" spans="1:66" ht="12.75" customHeight="1">
      <c r="A961" s="92"/>
      <c r="B961" s="92"/>
      <c r="C961" s="92"/>
      <c r="D961" s="92"/>
      <c r="E961" s="92"/>
      <c r="F961" s="92"/>
      <c r="G961" s="92"/>
      <c r="H961" s="92"/>
      <c r="I961" s="92"/>
      <c r="J961" s="92"/>
      <c r="K961" s="92"/>
      <c r="L961" s="92"/>
      <c r="M961" s="92"/>
      <c r="N961" s="92"/>
      <c r="O961" s="92"/>
      <c r="P961" s="92"/>
      <c r="Q961" s="92"/>
      <c r="R961" s="92"/>
      <c r="S961" s="92"/>
      <c r="T961" s="92"/>
      <c r="U961" s="92"/>
      <c r="V961" s="92"/>
      <c r="W961" s="92"/>
      <c r="X961" s="92"/>
      <c r="Y961" s="92"/>
      <c r="Z961" s="92"/>
      <c r="AA961" s="92"/>
      <c r="AB961" s="92"/>
      <c r="AC961" s="92"/>
      <c r="AD961" s="92"/>
      <c r="AE961" s="92"/>
      <c r="AF961" s="92"/>
      <c r="AG961" s="92"/>
      <c r="AH961" s="92"/>
      <c r="AI961" s="92"/>
      <c r="AJ961" s="92"/>
      <c r="AK961" s="92"/>
      <c r="AL961" s="92"/>
      <c r="AM961" s="92"/>
      <c r="AN961" s="92"/>
      <c r="AO961" s="92"/>
      <c r="AP961" s="92"/>
      <c r="AQ961" s="92"/>
      <c r="AR961" s="92"/>
      <c r="AS961" s="92"/>
      <c r="AT961" s="92"/>
      <c r="AU961" s="92"/>
      <c r="AV961" s="92"/>
      <c r="AW961" s="92"/>
      <c r="AX961" s="92"/>
      <c r="AY961" s="92"/>
      <c r="AZ961" s="92"/>
      <c r="BA961" s="92"/>
      <c r="BB961" s="92"/>
      <c r="BC961" s="92"/>
      <c r="BD961" s="92"/>
      <c r="BE961" s="92"/>
      <c r="BF961" s="92"/>
      <c r="BG961" s="92"/>
      <c r="BH961" s="92"/>
      <c r="BI961" s="92"/>
      <c r="BJ961" s="92"/>
      <c r="BK961" s="92"/>
      <c r="BL961" s="92"/>
      <c r="BM961" s="92"/>
      <c r="BN961" s="92"/>
    </row>
    <row r="962" spans="1:66" ht="12.75" customHeight="1">
      <c r="A962" s="92"/>
      <c r="B962" s="92"/>
      <c r="C962" s="92"/>
      <c r="D962" s="92"/>
      <c r="E962" s="92"/>
      <c r="F962" s="92"/>
      <c r="G962" s="92"/>
      <c r="H962" s="92"/>
      <c r="I962" s="92"/>
      <c r="J962" s="92"/>
      <c r="K962" s="92"/>
      <c r="L962" s="92"/>
      <c r="M962" s="92"/>
      <c r="N962" s="92"/>
      <c r="O962" s="92"/>
      <c r="P962" s="92"/>
      <c r="Q962" s="92"/>
      <c r="R962" s="92"/>
      <c r="S962" s="92"/>
      <c r="T962" s="92"/>
      <c r="U962" s="92"/>
      <c r="V962" s="92"/>
      <c r="W962" s="92"/>
      <c r="X962" s="92"/>
      <c r="Y962" s="92"/>
      <c r="Z962" s="92"/>
      <c r="AA962" s="92"/>
      <c r="AB962" s="92"/>
      <c r="AC962" s="92"/>
      <c r="AD962" s="92"/>
      <c r="AE962" s="92"/>
      <c r="AF962" s="92"/>
      <c r="AG962" s="92"/>
      <c r="AH962" s="92"/>
      <c r="AI962" s="92"/>
      <c r="AJ962" s="92"/>
      <c r="AK962" s="92"/>
      <c r="AL962" s="92"/>
      <c r="AM962" s="92"/>
      <c r="AN962" s="92"/>
      <c r="AO962" s="92"/>
      <c r="AP962" s="92"/>
      <c r="AQ962" s="92"/>
      <c r="AR962" s="92"/>
      <c r="AS962" s="92"/>
      <c r="AT962" s="92"/>
      <c r="AU962" s="92"/>
      <c r="AV962" s="92"/>
      <c r="AW962" s="92"/>
      <c r="AX962" s="92"/>
      <c r="AY962" s="92"/>
      <c r="AZ962" s="92"/>
      <c r="BA962" s="92"/>
      <c r="BB962" s="92"/>
      <c r="BC962" s="92"/>
      <c r="BD962" s="92"/>
      <c r="BE962" s="92"/>
      <c r="BF962" s="92"/>
      <c r="BG962" s="92"/>
      <c r="BH962" s="92"/>
      <c r="BI962" s="92"/>
      <c r="BJ962" s="92"/>
      <c r="BK962" s="92"/>
      <c r="BL962" s="92"/>
      <c r="BM962" s="92"/>
      <c r="BN962" s="92"/>
    </row>
    <row r="963" spans="1:66" ht="12.75" customHeight="1">
      <c r="A963" s="92"/>
      <c r="B963" s="92"/>
      <c r="C963" s="92"/>
      <c r="D963" s="92"/>
      <c r="E963" s="92"/>
      <c r="F963" s="92"/>
      <c r="G963" s="92"/>
      <c r="H963" s="92"/>
      <c r="I963" s="92"/>
      <c r="J963" s="92"/>
      <c r="K963" s="92"/>
      <c r="L963" s="92"/>
      <c r="M963" s="92"/>
      <c r="N963" s="92"/>
      <c r="O963" s="92"/>
      <c r="P963" s="92"/>
      <c r="Q963" s="92"/>
      <c r="R963" s="92"/>
      <c r="S963" s="92"/>
      <c r="T963" s="92"/>
      <c r="U963" s="92"/>
      <c r="V963" s="92"/>
      <c r="W963" s="92"/>
      <c r="X963" s="92"/>
      <c r="Y963" s="92"/>
      <c r="Z963" s="92"/>
      <c r="AA963" s="92"/>
      <c r="AB963" s="92"/>
      <c r="AC963" s="92"/>
      <c r="AD963" s="92"/>
      <c r="AE963" s="92"/>
      <c r="AF963" s="92"/>
      <c r="AG963" s="92"/>
      <c r="AH963" s="92"/>
      <c r="AI963" s="92"/>
      <c r="AJ963" s="92"/>
      <c r="AK963" s="92"/>
      <c r="AL963" s="92"/>
      <c r="AM963" s="92"/>
      <c r="AN963" s="92"/>
      <c r="AO963" s="92"/>
      <c r="AP963" s="92"/>
      <c r="AQ963" s="92"/>
      <c r="AR963" s="92"/>
      <c r="AS963" s="92"/>
      <c r="AT963" s="92"/>
      <c r="AU963" s="92"/>
      <c r="AV963" s="92"/>
      <c r="AW963" s="92"/>
      <c r="AX963" s="92"/>
      <c r="AY963" s="92"/>
      <c r="AZ963" s="92"/>
      <c r="BA963" s="92"/>
      <c r="BB963" s="92"/>
      <c r="BC963" s="92"/>
      <c r="BD963" s="92"/>
      <c r="BE963" s="92"/>
      <c r="BF963" s="92"/>
      <c r="BG963" s="92"/>
      <c r="BH963" s="92"/>
      <c r="BI963" s="92"/>
      <c r="BJ963" s="92"/>
      <c r="BK963" s="92"/>
      <c r="BL963" s="92"/>
      <c r="BM963" s="92"/>
      <c r="BN963" s="92"/>
    </row>
    <row r="964" spans="1:66" ht="12.75" customHeight="1">
      <c r="A964" s="92"/>
      <c r="B964" s="92"/>
      <c r="C964" s="92"/>
      <c r="D964" s="92"/>
      <c r="E964" s="92"/>
      <c r="F964" s="92"/>
      <c r="G964" s="92"/>
      <c r="H964" s="92"/>
      <c r="I964" s="92"/>
      <c r="J964" s="92"/>
      <c r="K964" s="92"/>
      <c r="L964" s="92"/>
      <c r="M964" s="92"/>
      <c r="N964" s="92"/>
      <c r="O964" s="92"/>
      <c r="P964" s="92"/>
      <c r="Q964" s="92"/>
      <c r="R964" s="92"/>
      <c r="S964" s="92"/>
      <c r="T964" s="92"/>
      <c r="U964" s="92"/>
      <c r="V964" s="92"/>
      <c r="W964" s="92"/>
      <c r="X964" s="92"/>
      <c r="Y964" s="92"/>
      <c r="Z964" s="92"/>
      <c r="AA964" s="92"/>
      <c r="AB964" s="92"/>
      <c r="AC964" s="92"/>
      <c r="AD964" s="92"/>
      <c r="AE964" s="92"/>
      <c r="AF964" s="92"/>
      <c r="AG964" s="92"/>
      <c r="AH964" s="92"/>
      <c r="AI964" s="92"/>
      <c r="AJ964" s="92"/>
      <c r="AK964" s="92"/>
      <c r="AL964" s="92"/>
      <c r="AM964" s="92"/>
      <c r="AN964" s="92"/>
      <c r="AO964" s="92"/>
      <c r="AP964" s="92"/>
      <c r="AQ964" s="92"/>
      <c r="AR964" s="92"/>
      <c r="AS964" s="92"/>
      <c r="AT964" s="92"/>
      <c r="AU964" s="92"/>
      <c r="AV964" s="92"/>
      <c r="AW964" s="92"/>
      <c r="AX964" s="92"/>
      <c r="AY964" s="92"/>
      <c r="AZ964" s="92"/>
      <c r="BA964" s="92"/>
      <c r="BB964" s="92"/>
      <c r="BC964" s="92"/>
      <c r="BD964" s="92"/>
      <c r="BE964" s="92"/>
      <c r="BF964" s="92"/>
      <c r="BG964" s="92"/>
      <c r="BH964" s="92"/>
      <c r="BI964" s="92"/>
      <c r="BJ964" s="92"/>
      <c r="BK964" s="92"/>
      <c r="BL964" s="92"/>
      <c r="BM964" s="92"/>
      <c r="BN964" s="92"/>
    </row>
    <row r="965" spans="1:66" ht="12.75" customHeight="1">
      <c r="A965" s="92"/>
      <c r="B965" s="92"/>
      <c r="C965" s="92"/>
      <c r="D965" s="92"/>
      <c r="E965" s="92"/>
      <c r="F965" s="92"/>
      <c r="G965" s="92"/>
      <c r="H965" s="92"/>
      <c r="I965" s="92"/>
      <c r="J965" s="92"/>
      <c r="K965" s="92"/>
      <c r="L965" s="92"/>
      <c r="M965" s="92"/>
      <c r="N965" s="92"/>
      <c r="O965" s="92"/>
      <c r="P965" s="92"/>
      <c r="Q965" s="92"/>
      <c r="R965" s="92"/>
      <c r="S965" s="92"/>
      <c r="T965" s="92"/>
      <c r="U965" s="92"/>
      <c r="V965" s="92"/>
      <c r="W965" s="92"/>
      <c r="X965" s="92"/>
      <c r="Y965" s="92"/>
      <c r="Z965" s="92"/>
      <c r="AA965" s="92"/>
      <c r="AB965" s="92"/>
      <c r="AC965" s="92"/>
      <c r="AD965" s="92"/>
      <c r="AE965" s="92"/>
      <c r="AF965" s="92"/>
      <c r="AG965" s="92"/>
      <c r="AH965" s="92"/>
      <c r="AI965" s="92"/>
      <c r="AJ965" s="92"/>
      <c r="AK965" s="92"/>
      <c r="AL965" s="92"/>
      <c r="AM965" s="92"/>
      <c r="AN965" s="92"/>
      <c r="AO965" s="92"/>
      <c r="AP965" s="92"/>
      <c r="AQ965" s="92"/>
      <c r="AR965" s="92"/>
      <c r="AS965" s="92"/>
      <c r="AT965" s="92"/>
      <c r="AU965" s="92"/>
      <c r="AV965" s="92"/>
      <c r="AW965" s="92"/>
      <c r="AX965" s="92"/>
      <c r="AY965" s="92"/>
      <c r="AZ965" s="92"/>
      <c r="BA965" s="92"/>
      <c r="BB965" s="92"/>
      <c r="BC965" s="92"/>
      <c r="BD965" s="92"/>
      <c r="BE965" s="92"/>
      <c r="BF965" s="92"/>
      <c r="BG965" s="92"/>
      <c r="BH965" s="92"/>
      <c r="BI965" s="92"/>
      <c r="BJ965" s="92"/>
      <c r="BK965" s="92"/>
      <c r="BL965" s="92"/>
      <c r="BM965" s="92"/>
      <c r="BN965" s="92"/>
    </row>
    <row r="966" spans="1:66" ht="12.75" customHeight="1">
      <c r="A966" s="92"/>
      <c r="B966" s="92"/>
      <c r="C966" s="92"/>
      <c r="D966" s="92"/>
      <c r="E966" s="92"/>
      <c r="F966" s="92"/>
      <c r="G966" s="92"/>
      <c r="H966" s="92"/>
      <c r="I966" s="92"/>
      <c r="J966" s="92"/>
      <c r="K966" s="92"/>
      <c r="L966" s="92"/>
      <c r="M966" s="92"/>
      <c r="N966" s="92"/>
      <c r="O966" s="92"/>
      <c r="P966" s="92"/>
      <c r="Q966" s="92"/>
      <c r="R966" s="92"/>
      <c r="S966" s="92"/>
      <c r="T966" s="92"/>
      <c r="U966" s="92"/>
      <c r="V966" s="92"/>
      <c r="W966" s="92"/>
      <c r="X966" s="92"/>
      <c r="Y966" s="92"/>
      <c r="Z966" s="92"/>
      <c r="AA966" s="92"/>
      <c r="AB966" s="92"/>
      <c r="AC966" s="92"/>
      <c r="AD966" s="92"/>
      <c r="AE966" s="92"/>
      <c r="AF966" s="92"/>
      <c r="AG966" s="92"/>
      <c r="AH966" s="92"/>
      <c r="AI966" s="92"/>
      <c r="AJ966" s="92"/>
      <c r="AK966" s="92"/>
      <c r="AL966" s="92"/>
      <c r="AM966" s="92"/>
      <c r="AN966" s="92"/>
      <c r="AO966" s="92"/>
      <c r="AP966" s="92"/>
      <c r="AQ966" s="92"/>
      <c r="AR966" s="92"/>
      <c r="AS966" s="92"/>
      <c r="AT966" s="92"/>
      <c r="AU966" s="92"/>
      <c r="AV966" s="92"/>
      <c r="AW966" s="92"/>
      <c r="AX966" s="92"/>
      <c r="AY966" s="92"/>
      <c r="AZ966" s="92"/>
      <c r="BA966" s="92"/>
      <c r="BB966" s="92"/>
      <c r="BC966" s="92"/>
      <c r="BD966" s="92"/>
      <c r="BE966" s="92"/>
      <c r="BF966" s="92"/>
      <c r="BG966" s="92"/>
      <c r="BH966" s="92"/>
      <c r="BI966" s="92"/>
      <c r="BJ966" s="92"/>
      <c r="BK966" s="92"/>
      <c r="BL966" s="92"/>
      <c r="BM966" s="92"/>
      <c r="BN966" s="92"/>
    </row>
    <row r="967" spans="1:66" ht="12.75" customHeight="1">
      <c r="A967" s="92"/>
      <c r="B967" s="92"/>
      <c r="C967" s="92"/>
      <c r="D967" s="92"/>
      <c r="E967" s="92"/>
      <c r="F967" s="92"/>
      <c r="G967" s="92"/>
      <c r="H967" s="92"/>
      <c r="I967" s="92"/>
      <c r="J967" s="92"/>
      <c r="K967" s="92"/>
      <c r="L967" s="92"/>
      <c r="M967" s="92"/>
      <c r="N967" s="92"/>
      <c r="O967" s="92"/>
      <c r="P967" s="92"/>
      <c r="Q967" s="92"/>
      <c r="R967" s="92"/>
      <c r="S967" s="92"/>
      <c r="T967" s="92"/>
      <c r="U967" s="92"/>
      <c r="V967" s="92"/>
      <c r="W967" s="92"/>
      <c r="X967" s="92"/>
      <c r="Y967" s="92"/>
      <c r="Z967" s="92"/>
      <c r="AA967" s="92"/>
      <c r="AB967" s="92"/>
      <c r="AC967" s="92"/>
      <c r="AD967" s="92"/>
      <c r="AE967" s="92"/>
      <c r="AF967" s="92"/>
      <c r="AG967" s="92"/>
      <c r="AH967" s="92"/>
      <c r="AI967" s="92"/>
      <c r="AJ967" s="92"/>
      <c r="AK967" s="92"/>
      <c r="AL967" s="92"/>
      <c r="AM967" s="92"/>
      <c r="AN967" s="92"/>
      <c r="AO967" s="92"/>
      <c r="AP967" s="92"/>
      <c r="AQ967" s="92"/>
      <c r="AR967" s="92"/>
      <c r="AS967" s="92"/>
      <c r="AT967" s="92"/>
      <c r="AU967" s="92"/>
      <c r="AV967" s="92"/>
      <c r="AW967" s="92"/>
      <c r="AX967" s="92"/>
      <c r="AY967" s="92"/>
      <c r="AZ967" s="92"/>
      <c r="BA967" s="92"/>
      <c r="BB967" s="92"/>
      <c r="BC967" s="92"/>
      <c r="BD967" s="92"/>
      <c r="BE967" s="92"/>
      <c r="BF967" s="92"/>
      <c r="BG967" s="92"/>
      <c r="BH967" s="92"/>
      <c r="BI967" s="92"/>
      <c r="BJ967" s="92"/>
      <c r="BK967" s="92"/>
      <c r="BL967" s="92"/>
      <c r="BM967" s="92"/>
      <c r="BN967" s="92"/>
    </row>
    <row r="968" spans="1:66" ht="12.75" customHeight="1">
      <c r="A968" s="92"/>
      <c r="B968" s="92"/>
      <c r="C968" s="92"/>
      <c r="D968" s="92"/>
      <c r="E968" s="92"/>
      <c r="F968" s="92"/>
      <c r="G968" s="92"/>
      <c r="H968" s="92"/>
      <c r="I968" s="92"/>
      <c r="J968" s="92"/>
      <c r="K968" s="92"/>
      <c r="L968" s="92"/>
      <c r="M968" s="92"/>
      <c r="N968" s="92"/>
      <c r="O968" s="92"/>
      <c r="P968" s="92"/>
      <c r="Q968" s="92"/>
      <c r="R968" s="92"/>
      <c r="S968" s="92"/>
      <c r="T968" s="92"/>
      <c r="U968" s="92"/>
      <c r="V968" s="92"/>
      <c r="W968" s="92"/>
      <c r="X968" s="92"/>
      <c r="Y968" s="92"/>
      <c r="Z968" s="92"/>
      <c r="AA968" s="92"/>
      <c r="AB968" s="92"/>
      <c r="AC968" s="92"/>
      <c r="AD968" s="92"/>
      <c r="AE968" s="92"/>
      <c r="AF968" s="92"/>
      <c r="AG968" s="92"/>
      <c r="AH968" s="92"/>
      <c r="AI968" s="92"/>
      <c r="AJ968" s="92"/>
      <c r="AK968" s="92"/>
      <c r="AL968" s="92"/>
      <c r="AM968" s="92"/>
      <c r="AN968" s="92"/>
      <c r="AO968" s="92"/>
      <c r="AP968" s="92"/>
      <c r="AQ968" s="92"/>
      <c r="AR968" s="92"/>
      <c r="AS968" s="92"/>
      <c r="AT968" s="92"/>
      <c r="AU968" s="92"/>
      <c r="AV968" s="92"/>
      <c r="AW968" s="92"/>
      <c r="AX968" s="92"/>
      <c r="AY968" s="92"/>
      <c r="AZ968" s="92"/>
      <c r="BA968" s="92"/>
      <c r="BB968" s="92"/>
      <c r="BC968" s="92"/>
      <c r="BD968" s="92"/>
      <c r="BE968" s="92"/>
      <c r="BF968" s="92"/>
      <c r="BG968" s="92"/>
      <c r="BH968" s="92"/>
      <c r="BI968" s="92"/>
      <c r="BJ968" s="92"/>
      <c r="BK968" s="92"/>
      <c r="BL968" s="92"/>
      <c r="BM968" s="92"/>
      <c r="BN968" s="92"/>
    </row>
    <row r="969" spans="1:66" ht="12.75" customHeight="1">
      <c r="A969" s="92"/>
      <c r="B969" s="92"/>
      <c r="C969" s="92"/>
      <c r="D969" s="92"/>
      <c r="E969" s="92"/>
      <c r="F969" s="92"/>
      <c r="G969" s="92"/>
      <c r="H969" s="92"/>
      <c r="I969" s="92"/>
      <c r="J969" s="92"/>
      <c r="K969" s="92"/>
      <c r="L969" s="92"/>
      <c r="M969" s="92"/>
      <c r="N969" s="92"/>
      <c r="O969" s="92"/>
      <c r="P969" s="92"/>
      <c r="Q969" s="92"/>
      <c r="R969" s="92"/>
      <c r="S969" s="92"/>
      <c r="T969" s="92"/>
      <c r="U969" s="92"/>
      <c r="V969" s="92"/>
      <c r="W969" s="92"/>
      <c r="X969" s="92"/>
      <c r="Y969" s="92"/>
      <c r="Z969" s="92"/>
      <c r="AA969" s="92"/>
      <c r="AB969" s="92"/>
      <c r="AC969" s="92"/>
      <c r="AD969" s="92"/>
      <c r="AE969" s="92"/>
      <c r="AF969" s="92"/>
      <c r="AG969" s="92"/>
      <c r="AH969" s="92"/>
      <c r="AI969" s="92"/>
      <c r="AJ969" s="92"/>
      <c r="AK969" s="92"/>
      <c r="AL969" s="92"/>
      <c r="AM969" s="92"/>
      <c r="AN969" s="92"/>
      <c r="AO969" s="92"/>
      <c r="AP969" s="92"/>
      <c r="AQ969" s="92"/>
      <c r="AR969" s="92"/>
      <c r="AS969" s="92"/>
      <c r="AT969" s="92"/>
      <c r="AU969" s="92"/>
      <c r="AV969" s="92"/>
      <c r="AW969" s="92"/>
      <c r="AX969" s="92"/>
      <c r="AY969" s="92"/>
      <c r="AZ969" s="92"/>
      <c r="BA969" s="92"/>
      <c r="BB969" s="92"/>
      <c r="BC969" s="92"/>
      <c r="BD969" s="92"/>
      <c r="BE969" s="92"/>
      <c r="BF969" s="92"/>
      <c r="BG969" s="92"/>
      <c r="BH969" s="92"/>
      <c r="BI969" s="92"/>
      <c r="BJ969" s="92"/>
      <c r="BK969" s="92"/>
      <c r="BL969" s="92"/>
      <c r="BM969" s="92"/>
      <c r="BN969" s="92"/>
    </row>
    <row r="970" spans="1:66" ht="12.75" customHeight="1">
      <c r="A970" s="92"/>
      <c r="B970" s="92"/>
      <c r="C970" s="92"/>
      <c r="D970" s="92"/>
      <c r="E970" s="92"/>
      <c r="F970" s="92"/>
      <c r="G970" s="92"/>
      <c r="H970" s="92"/>
      <c r="I970" s="92"/>
      <c r="J970" s="92"/>
      <c r="K970" s="92"/>
      <c r="L970" s="92"/>
      <c r="M970" s="92"/>
      <c r="N970" s="92"/>
      <c r="O970" s="92"/>
      <c r="P970" s="92"/>
      <c r="Q970" s="92"/>
      <c r="R970" s="92"/>
      <c r="S970" s="92"/>
      <c r="T970" s="92"/>
      <c r="U970" s="92"/>
      <c r="V970" s="92"/>
      <c r="W970" s="92"/>
      <c r="X970" s="92"/>
      <c r="Y970" s="92"/>
      <c r="Z970" s="92"/>
      <c r="AA970" s="92"/>
      <c r="AB970" s="92"/>
      <c r="AC970" s="92"/>
      <c r="AD970" s="92"/>
      <c r="AE970" s="92"/>
      <c r="AF970" s="92"/>
      <c r="AG970" s="92"/>
      <c r="AH970" s="92"/>
      <c r="AI970" s="92"/>
      <c r="AJ970" s="92"/>
      <c r="AK970" s="92"/>
      <c r="AL970" s="92"/>
      <c r="AM970" s="92"/>
      <c r="AN970" s="92"/>
      <c r="AO970" s="92"/>
      <c r="AP970" s="92"/>
      <c r="AQ970" s="92"/>
      <c r="AR970" s="92"/>
      <c r="AS970" s="92"/>
      <c r="AT970" s="92"/>
      <c r="AU970" s="92"/>
      <c r="AV970" s="92"/>
      <c r="AW970" s="92"/>
      <c r="AX970" s="92"/>
      <c r="AY970" s="92"/>
      <c r="AZ970" s="92"/>
      <c r="BA970" s="92"/>
      <c r="BB970" s="92"/>
      <c r="BC970" s="92"/>
      <c r="BD970" s="92"/>
      <c r="BE970" s="92"/>
      <c r="BF970" s="92"/>
      <c r="BG970" s="92"/>
      <c r="BH970" s="92"/>
      <c r="BI970" s="92"/>
      <c r="BJ970" s="92"/>
      <c r="BK970" s="92"/>
      <c r="BL970" s="92"/>
      <c r="BM970" s="92"/>
      <c r="BN970" s="92"/>
    </row>
    <row r="971" spans="1:66" ht="12.75" customHeight="1">
      <c r="A971" s="92"/>
      <c r="B971" s="92"/>
      <c r="C971" s="92"/>
      <c r="D971" s="92"/>
      <c r="E971" s="92"/>
      <c r="F971" s="92"/>
      <c r="G971" s="92"/>
      <c r="H971" s="92"/>
      <c r="I971" s="92"/>
      <c r="J971" s="92"/>
      <c r="K971" s="92"/>
      <c r="L971" s="92"/>
      <c r="M971" s="92"/>
      <c r="N971" s="92"/>
      <c r="O971" s="92"/>
      <c r="P971" s="92"/>
      <c r="Q971" s="92"/>
      <c r="R971" s="92"/>
      <c r="S971" s="92"/>
      <c r="T971" s="92"/>
      <c r="U971" s="92"/>
      <c r="V971" s="92"/>
      <c r="W971" s="92"/>
      <c r="X971" s="92"/>
      <c r="Y971" s="92"/>
      <c r="Z971" s="92"/>
      <c r="AA971" s="92"/>
      <c r="AB971" s="92"/>
      <c r="AC971" s="92"/>
      <c r="AD971" s="92"/>
      <c r="AE971" s="92"/>
      <c r="AF971" s="92"/>
      <c r="AG971" s="92"/>
      <c r="AH971" s="92"/>
      <c r="AI971" s="92"/>
      <c r="AJ971" s="92"/>
      <c r="AK971" s="92"/>
      <c r="AL971" s="92"/>
      <c r="AM971" s="92"/>
      <c r="AN971" s="92"/>
      <c r="AO971" s="92"/>
      <c r="AP971" s="92"/>
      <c r="AQ971" s="92"/>
      <c r="AR971" s="92"/>
      <c r="AS971" s="92"/>
      <c r="AT971" s="92"/>
      <c r="AU971" s="92"/>
      <c r="AV971" s="92"/>
      <c r="AW971" s="92"/>
      <c r="AX971" s="92"/>
      <c r="AY971" s="92"/>
      <c r="AZ971" s="92"/>
      <c r="BA971" s="92"/>
      <c r="BB971" s="92"/>
      <c r="BC971" s="92"/>
      <c r="BD971" s="92"/>
      <c r="BE971" s="92"/>
      <c r="BF971" s="92"/>
      <c r="BG971" s="92"/>
      <c r="BH971" s="92"/>
      <c r="BI971" s="92"/>
      <c r="BJ971" s="92"/>
      <c r="BK971" s="92"/>
      <c r="BL971" s="92"/>
      <c r="BM971" s="92"/>
      <c r="BN971" s="92"/>
    </row>
    <row r="972" spans="1:66" ht="12.75" customHeight="1">
      <c r="A972" s="92"/>
      <c r="B972" s="92"/>
      <c r="C972" s="92"/>
      <c r="D972" s="92"/>
      <c r="E972" s="92"/>
      <c r="F972" s="92"/>
      <c r="G972" s="92"/>
      <c r="H972" s="92"/>
      <c r="I972" s="92"/>
      <c r="J972" s="92"/>
      <c r="K972" s="92"/>
      <c r="L972" s="92"/>
      <c r="M972" s="92"/>
      <c r="N972" s="92"/>
      <c r="O972" s="92"/>
      <c r="P972" s="92"/>
      <c r="Q972" s="92"/>
      <c r="R972" s="92"/>
      <c r="S972" s="92"/>
      <c r="T972" s="92"/>
      <c r="U972" s="92"/>
      <c r="V972" s="92"/>
      <c r="W972" s="92"/>
      <c r="X972" s="92"/>
      <c r="Y972" s="92"/>
      <c r="Z972" s="92"/>
      <c r="AA972" s="92"/>
      <c r="AB972" s="92"/>
      <c r="AC972" s="92"/>
      <c r="AD972" s="92"/>
      <c r="AE972" s="92"/>
      <c r="AF972" s="92"/>
      <c r="AG972" s="92"/>
      <c r="AH972" s="92"/>
      <c r="AI972" s="92"/>
      <c r="AJ972" s="92"/>
      <c r="AK972" s="92"/>
      <c r="AL972" s="92"/>
      <c r="AM972" s="92"/>
      <c r="AN972" s="92"/>
      <c r="AO972" s="92"/>
      <c r="AP972" s="92"/>
      <c r="AQ972" s="92"/>
      <c r="AR972" s="92"/>
      <c r="AS972" s="92"/>
      <c r="AT972" s="92"/>
      <c r="AU972" s="92"/>
      <c r="AV972" s="92"/>
      <c r="AW972" s="92"/>
      <c r="AX972" s="92"/>
      <c r="AY972" s="92"/>
      <c r="AZ972" s="92"/>
      <c r="BA972" s="92"/>
      <c r="BB972" s="92"/>
      <c r="BC972" s="92"/>
      <c r="BD972" s="92"/>
      <c r="BE972" s="92"/>
      <c r="BF972" s="92"/>
      <c r="BG972" s="92"/>
      <c r="BH972" s="92"/>
      <c r="BI972" s="92"/>
      <c r="BJ972" s="92"/>
      <c r="BK972" s="92"/>
      <c r="BL972" s="92"/>
      <c r="BM972" s="92"/>
      <c r="BN972" s="92"/>
    </row>
    <row r="973" spans="1:66" ht="12.75" customHeight="1">
      <c r="A973" s="92"/>
      <c r="B973" s="92"/>
      <c r="C973" s="92"/>
      <c r="D973" s="92"/>
      <c r="E973" s="92"/>
      <c r="F973" s="92"/>
      <c r="G973" s="92"/>
      <c r="H973" s="92"/>
      <c r="I973" s="92"/>
      <c r="J973" s="92"/>
      <c r="K973" s="92"/>
      <c r="L973" s="92"/>
      <c r="M973" s="92"/>
      <c r="N973" s="92"/>
      <c r="O973" s="92"/>
      <c r="P973" s="92"/>
      <c r="Q973" s="92"/>
      <c r="R973" s="92"/>
      <c r="S973" s="92"/>
      <c r="T973" s="92"/>
      <c r="U973" s="92"/>
      <c r="V973" s="92"/>
      <c r="W973" s="92"/>
      <c r="X973" s="92"/>
      <c r="Y973" s="92"/>
      <c r="Z973" s="92"/>
      <c r="AA973" s="92"/>
      <c r="AB973" s="92"/>
      <c r="AC973" s="92"/>
      <c r="AD973" s="92"/>
      <c r="AE973" s="92"/>
      <c r="AF973" s="92"/>
      <c r="AG973" s="92"/>
      <c r="AH973" s="92"/>
      <c r="AI973" s="92"/>
      <c r="AJ973" s="92"/>
      <c r="AK973" s="92"/>
      <c r="AL973" s="92"/>
      <c r="AM973" s="92"/>
      <c r="AN973" s="92"/>
      <c r="AO973" s="92"/>
      <c r="AP973" s="92"/>
      <c r="AQ973" s="92"/>
      <c r="AR973" s="92"/>
      <c r="AS973" s="92"/>
      <c r="AT973" s="92"/>
      <c r="AU973" s="92"/>
      <c r="AV973" s="92"/>
      <c r="AW973" s="92"/>
      <c r="AX973" s="92"/>
      <c r="AY973" s="92"/>
      <c r="AZ973" s="92"/>
      <c r="BA973" s="92"/>
      <c r="BB973" s="92"/>
      <c r="BC973" s="92"/>
      <c r="BD973" s="92"/>
      <c r="BE973" s="92"/>
      <c r="BF973" s="92"/>
      <c r="BG973" s="92"/>
      <c r="BH973" s="92"/>
      <c r="BI973" s="92"/>
      <c r="BJ973" s="92"/>
      <c r="BK973" s="92"/>
      <c r="BL973" s="92"/>
      <c r="BM973" s="92"/>
      <c r="BN973" s="92"/>
    </row>
    <row r="974" spans="1:66" ht="12.75" customHeight="1">
      <c r="A974" s="92"/>
      <c r="B974" s="92"/>
      <c r="C974" s="92"/>
      <c r="D974" s="92"/>
      <c r="E974" s="92"/>
      <c r="F974" s="92"/>
      <c r="G974" s="92"/>
      <c r="H974" s="92"/>
      <c r="I974" s="92"/>
      <c r="J974" s="92"/>
      <c r="K974" s="92"/>
      <c r="L974" s="92"/>
      <c r="M974" s="92"/>
      <c r="N974" s="92"/>
      <c r="O974" s="92"/>
      <c r="P974" s="92"/>
      <c r="Q974" s="92"/>
      <c r="R974" s="92"/>
      <c r="S974" s="92"/>
      <c r="T974" s="92"/>
      <c r="U974" s="92"/>
      <c r="V974" s="92"/>
      <c r="W974" s="92"/>
      <c r="X974" s="92"/>
      <c r="Y974" s="92"/>
      <c r="Z974" s="92"/>
      <c r="AA974" s="92"/>
      <c r="AB974" s="92"/>
      <c r="AC974" s="92"/>
      <c r="AD974" s="92"/>
      <c r="AE974" s="92"/>
      <c r="AF974" s="92"/>
      <c r="AG974" s="92"/>
      <c r="AH974" s="92"/>
      <c r="AI974" s="92"/>
      <c r="AJ974" s="92"/>
      <c r="AK974" s="92"/>
      <c r="AL974" s="92"/>
      <c r="AM974" s="92"/>
      <c r="AN974" s="92"/>
      <c r="AO974" s="92"/>
      <c r="AP974" s="92"/>
      <c r="AQ974" s="92"/>
      <c r="AR974" s="92"/>
      <c r="AS974" s="92"/>
      <c r="AT974" s="92"/>
      <c r="AU974" s="92"/>
      <c r="AV974" s="92"/>
      <c r="AW974" s="92"/>
      <c r="AX974" s="92"/>
      <c r="AY974" s="92"/>
      <c r="AZ974" s="92"/>
      <c r="BA974" s="92"/>
      <c r="BB974" s="92"/>
      <c r="BC974" s="92"/>
      <c r="BD974" s="92"/>
      <c r="BE974" s="92"/>
      <c r="BF974" s="92"/>
      <c r="BG974" s="92"/>
      <c r="BH974" s="92"/>
      <c r="BI974" s="92"/>
      <c r="BJ974" s="92"/>
      <c r="BK974" s="92"/>
      <c r="BL974" s="92"/>
      <c r="BM974" s="92"/>
      <c r="BN974" s="92"/>
    </row>
    <row r="975" spans="1:66" ht="12.75" customHeight="1">
      <c r="A975" s="92"/>
      <c r="B975" s="92"/>
      <c r="C975" s="92"/>
      <c r="D975" s="92"/>
      <c r="E975" s="92"/>
      <c r="F975" s="92"/>
      <c r="G975" s="92"/>
      <c r="H975" s="92"/>
      <c r="I975" s="92"/>
      <c r="J975" s="92"/>
      <c r="K975" s="92"/>
      <c r="L975" s="92"/>
      <c r="M975" s="92"/>
      <c r="N975" s="92"/>
      <c r="O975" s="92"/>
      <c r="P975" s="92"/>
      <c r="Q975" s="92"/>
      <c r="R975" s="92"/>
      <c r="S975" s="92"/>
      <c r="T975" s="92"/>
      <c r="U975" s="92"/>
      <c r="V975" s="92"/>
      <c r="W975" s="92"/>
      <c r="X975" s="92"/>
      <c r="Y975" s="92"/>
      <c r="Z975" s="92"/>
      <c r="AA975" s="92"/>
      <c r="AB975" s="92"/>
      <c r="AC975" s="92"/>
      <c r="AD975" s="92"/>
      <c r="AE975" s="92"/>
      <c r="AF975" s="92"/>
      <c r="AG975" s="92"/>
      <c r="AH975" s="92"/>
      <c r="AI975" s="92"/>
      <c r="AJ975" s="92"/>
      <c r="AK975" s="92"/>
      <c r="AL975" s="92"/>
      <c r="AM975" s="92"/>
      <c r="AN975" s="92"/>
      <c r="AO975" s="92"/>
      <c r="AP975" s="92"/>
      <c r="AQ975" s="92"/>
      <c r="AR975" s="92"/>
      <c r="AS975" s="92"/>
      <c r="AT975" s="92"/>
      <c r="AU975" s="92"/>
      <c r="AV975" s="92"/>
      <c r="AW975" s="92"/>
      <c r="AX975" s="92"/>
      <c r="AY975" s="92"/>
      <c r="AZ975" s="92"/>
      <c r="BA975" s="92"/>
      <c r="BB975" s="92"/>
      <c r="BC975" s="92"/>
      <c r="BD975" s="92"/>
      <c r="BE975" s="92"/>
      <c r="BF975" s="92"/>
      <c r="BG975" s="92"/>
      <c r="BH975" s="92"/>
      <c r="BI975" s="92"/>
      <c r="BJ975" s="92"/>
      <c r="BK975" s="92"/>
      <c r="BL975" s="92"/>
      <c r="BM975" s="92"/>
      <c r="BN975" s="92"/>
    </row>
    <row r="976" spans="1:66" ht="12.75" customHeight="1">
      <c r="A976" s="92"/>
      <c r="B976" s="92"/>
      <c r="C976" s="92"/>
      <c r="D976" s="92"/>
      <c r="E976" s="92"/>
      <c r="F976" s="92"/>
      <c r="G976" s="92"/>
      <c r="H976" s="92"/>
      <c r="I976" s="92"/>
      <c r="J976" s="92"/>
      <c r="K976" s="92"/>
      <c r="L976" s="92"/>
      <c r="M976" s="92"/>
      <c r="N976" s="92"/>
      <c r="O976" s="92"/>
      <c r="P976" s="92"/>
      <c r="Q976" s="92"/>
      <c r="R976" s="92"/>
      <c r="S976" s="92"/>
      <c r="T976" s="92"/>
      <c r="U976" s="92"/>
      <c r="V976" s="92"/>
      <c r="W976" s="92"/>
      <c r="X976" s="92"/>
      <c r="Y976" s="92"/>
      <c r="Z976" s="92"/>
      <c r="AA976" s="92"/>
      <c r="AB976" s="92"/>
      <c r="AC976" s="92"/>
      <c r="AD976" s="92"/>
      <c r="AE976" s="92"/>
      <c r="AF976" s="92"/>
      <c r="AG976" s="92"/>
      <c r="AH976" s="92"/>
      <c r="AI976" s="92"/>
      <c r="AJ976" s="92"/>
      <c r="AK976" s="92"/>
      <c r="AL976" s="92"/>
      <c r="AM976" s="92"/>
      <c r="AN976" s="92"/>
      <c r="AO976" s="92"/>
      <c r="AP976" s="92"/>
      <c r="AQ976" s="92"/>
      <c r="AR976" s="92"/>
      <c r="AS976" s="92"/>
      <c r="AT976" s="92"/>
      <c r="AU976" s="92"/>
      <c r="AV976" s="92"/>
      <c r="AW976" s="92"/>
      <c r="AX976" s="92"/>
      <c r="AY976" s="92"/>
      <c r="AZ976" s="92"/>
      <c r="BA976" s="92"/>
      <c r="BB976" s="92"/>
      <c r="BC976" s="92"/>
      <c r="BD976" s="92"/>
      <c r="BE976" s="92"/>
      <c r="BF976" s="92"/>
      <c r="BG976" s="92"/>
      <c r="BH976" s="92"/>
      <c r="BI976" s="92"/>
      <c r="BJ976" s="92"/>
      <c r="BK976" s="92"/>
      <c r="BL976" s="92"/>
      <c r="BM976" s="92"/>
      <c r="BN976" s="92"/>
    </row>
    <row r="977" spans="1:66" ht="12.75" customHeight="1">
      <c r="A977" s="92"/>
      <c r="B977" s="92"/>
      <c r="C977" s="92"/>
      <c r="D977" s="92"/>
      <c r="E977" s="92"/>
      <c r="F977" s="92"/>
      <c r="G977" s="92"/>
      <c r="H977" s="92"/>
      <c r="I977" s="92"/>
      <c r="J977" s="92"/>
      <c r="K977" s="92"/>
      <c r="L977" s="92"/>
      <c r="M977" s="92"/>
      <c r="N977" s="92"/>
      <c r="O977" s="92"/>
      <c r="P977" s="92"/>
      <c r="Q977" s="92"/>
      <c r="R977" s="92"/>
      <c r="S977" s="92"/>
      <c r="T977" s="92"/>
      <c r="U977" s="92"/>
      <c r="V977" s="92"/>
      <c r="W977" s="92"/>
      <c r="X977" s="92"/>
      <c r="Y977" s="92"/>
      <c r="Z977" s="92"/>
      <c r="AA977" s="92"/>
      <c r="AB977" s="92"/>
      <c r="AC977" s="92"/>
      <c r="AD977" s="92"/>
      <c r="AE977" s="92"/>
      <c r="AF977" s="92"/>
      <c r="AG977" s="92"/>
      <c r="AH977" s="92"/>
      <c r="AI977" s="92"/>
      <c r="AJ977" s="92"/>
      <c r="AK977" s="92"/>
      <c r="AL977" s="92"/>
      <c r="AM977" s="92"/>
      <c r="AN977" s="92"/>
      <c r="AO977" s="92"/>
      <c r="AP977" s="92"/>
      <c r="AQ977" s="92"/>
      <c r="AR977" s="92"/>
      <c r="AS977" s="92"/>
      <c r="AT977" s="92"/>
      <c r="AU977" s="92"/>
      <c r="AV977" s="92"/>
      <c r="AW977" s="92"/>
      <c r="AX977" s="92"/>
      <c r="AY977" s="92"/>
      <c r="AZ977" s="92"/>
      <c r="BA977" s="92"/>
      <c r="BB977" s="92"/>
      <c r="BC977" s="92"/>
      <c r="BD977" s="92"/>
      <c r="BE977" s="92"/>
      <c r="BF977" s="92"/>
      <c r="BG977" s="92"/>
      <c r="BH977" s="92"/>
      <c r="BI977" s="92"/>
      <c r="BJ977" s="92"/>
      <c r="BK977" s="92"/>
      <c r="BL977" s="92"/>
      <c r="BM977" s="92"/>
      <c r="BN977" s="92"/>
    </row>
    <row r="978" spans="1:66" ht="12.75" customHeight="1">
      <c r="A978" s="92"/>
      <c r="B978" s="92"/>
      <c r="C978" s="92"/>
      <c r="D978" s="92"/>
      <c r="E978" s="92"/>
      <c r="F978" s="92"/>
      <c r="G978" s="92"/>
      <c r="H978" s="92"/>
      <c r="I978" s="92"/>
      <c r="J978" s="92"/>
      <c r="K978" s="92"/>
      <c r="L978" s="92"/>
      <c r="M978" s="92"/>
      <c r="N978" s="92"/>
      <c r="O978" s="92"/>
      <c r="P978" s="92"/>
      <c r="Q978" s="92"/>
      <c r="R978" s="92"/>
      <c r="S978" s="92"/>
      <c r="T978" s="92"/>
      <c r="U978" s="92"/>
      <c r="V978" s="92"/>
      <c r="W978" s="92"/>
      <c r="X978" s="92"/>
      <c r="Y978" s="92"/>
      <c r="Z978" s="92"/>
      <c r="AA978" s="92"/>
      <c r="AB978" s="92"/>
      <c r="AC978" s="92"/>
      <c r="AD978" s="92"/>
      <c r="AE978" s="92"/>
      <c r="AF978" s="92"/>
      <c r="AG978" s="92"/>
      <c r="AH978" s="92"/>
      <c r="AI978" s="92"/>
      <c r="AJ978" s="92"/>
      <c r="AK978" s="92"/>
      <c r="AL978" s="92"/>
      <c r="AM978" s="92"/>
      <c r="AN978" s="92"/>
      <c r="AO978" s="92"/>
      <c r="AP978" s="92"/>
      <c r="AQ978" s="92"/>
      <c r="AR978" s="92"/>
      <c r="AS978" s="92"/>
      <c r="AT978" s="92"/>
      <c r="AU978" s="92"/>
      <c r="AV978" s="92"/>
      <c r="AW978" s="92"/>
      <c r="AX978" s="92"/>
      <c r="AY978" s="92"/>
      <c r="AZ978" s="92"/>
      <c r="BA978" s="92"/>
      <c r="BB978" s="92"/>
      <c r="BC978" s="92"/>
      <c r="BD978" s="92"/>
      <c r="BE978" s="92"/>
      <c r="BF978" s="92"/>
      <c r="BG978" s="92"/>
      <c r="BH978" s="92"/>
      <c r="BI978" s="92"/>
      <c r="BJ978" s="92"/>
      <c r="BK978" s="92"/>
      <c r="BL978" s="92"/>
      <c r="BM978" s="92"/>
      <c r="BN978" s="92"/>
    </row>
    <row r="979" spans="1:66" ht="12.75" customHeight="1">
      <c r="A979" s="92"/>
      <c r="B979" s="92"/>
      <c r="C979" s="92"/>
      <c r="D979" s="92"/>
      <c r="E979" s="92"/>
      <c r="F979" s="92"/>
      <c r="G979" s="92"/>
      <c r="H979" s="92"/>
      <c r="I979" s="92"/>
      <c r="J979" s="92"/>
      <c r="K979" s="92"/>
      <c r="L979" s="92"/>
      <c r="M979" s="92"/>
      <c r="N979" s="92"/>
      <c r="O979" s="92"/>
      <c r="P979" s="92"/>
      <c r="Q979" s="92"/>
      <c r="R979" s="92"/>
      <c r="S979" s="92"/>
      <c r="T979" s="92"/>
      <c r="U979" s="92"/>
      <c r="V979" s="92"/>
      <c r="W979" s="92"/>
      <c r="X979" s="92"/>
      <c r="Y979" s="92"/>
      <c r="Z979" s="92"/>
      <c r="AA979" s="92"/>
      <c r="AB979" s="92"/>
      <c r="AC979" s="92"/>
      <c r="AD979" s="92"/>
      <c r="AE979" s="92"/>
      <c r="AF979" s="92"/>
      <c r="AG979" s="92"/>
      <c r="AH979" s="92"/>
      <c r="AI979" s="92"/>
      <c r="AJ979" s="92"/>
      <c r="AK979" s="92"/>
      <c r="AL979" s="92"/>
      <c r="AM979" s="92"/>
      <c r="AN979" s="92"/>
      <c r="AO979" s="92"/>
      <c r="AP979" s="92"/>
      <c r="AQ979" s="92"/>
      <c r="AR979" s="92"/>
      <c r="AS979" s="92"/>
      <c r="AT979" s="92"/>
      <c r="AU979" s="92"/>
      <c r="AV979" s="92"/>
      <c r="AW979" s="92"/>
      <c r="AX979" s="92"/>
      <c r="AY979" s="92"/>
      <c r="AZ979" s="92"/>
      <c r="BA979" s="92"/>
      <c r="BB979" s="92"/>
      <c r="BC979" s="92"/>
      <c r="BD979" s="92"/>
      <c r="BE979" s="92"/>
      <c r="BF979" s="92"/>
      <c r="BG979" s="92"/>
      <c r="BH979" s="92"/>
      <c r="BI979" s="92"/>
      <c r="BJ979" s="92"/>
      <c r="BK979" s="92"/>
      <c r="BL979" s="92"/>
      <c r="BM979" s="92"/>
      <c r="BN979" s="92"/>
    </row>
    <row r="980" spans="1:66" ht="12.75" customHeight="1">
      <c r="A980" s="92"/>
      <c r="B980" s="92"/>
      <c r="C980" s="92"/>
      <c r="D980" s="92"/>
      <c r="E980" s="92"/>
      <c r="F980" s="92"/>
      <c r="G980" s="92"/>
      <c r="H980" s="92"/>
      <c r="I980" s="92"/>
      <c r="J980" s="92"/>
      <c r="K980" s="92"/>
      <c r="L980" s="92"/>
      <c r="M980" s="92"/>
      <c r="N980" s="92"/>
      <c r="O980" s="92"/>
      <c r="P980" s="92"/>
      <c r="Q980" s="92"/>
      <c r="R980" s="92"/>
      <c r="S980" s="92"/>
      <c r="T980" s="92"/>
      <c r="U980" s="92"/>
      <c r="V980" s="92"/>
      <c r="W980" s="92"/>
      <c r="X980" s="92"/>
      <c r="Y980" s="92"/>
      <c r="Z980" s="92"/>
      <c r="AA980" s="92"/>
      <c r="AB980" s="92"/>
      <c r="AC980" s="92"/>
      <c r="AD980" s="92"/>
      <c r="AE980" s="92"/>
      <c r="AF980" s="92"/>
      <c r="AG980" s="92"/>
      <c r="AH980" s="92"/>
      <c r="AI980" s="92"/>
      <c r="AJ980" s="92"/>
      <c r="AK980" s="92"/>
      <c r="AL980" s="92"/>
      <c r="AM980" s="92"/>
      <c r="AN980" s="92"/>
      <c r="AO980" s="92"/>
      <c r="AP980" s="92"/>
      <c r="AQ980" s="92"/>
      <c r="AR980" s="92"/>
      <c r="AS980" s="92"/>
      <c r="AT980" s="92"/>
      <c r="AU980" s="92"/>
      <c r="AV980" s="92"/>
      <c r="AW980" s="92"/>
      <c r="AX980" s="92"/>
      <c r="AY980" s="92"/>
      <c r="AZ980" s="92"/>
      <c r="BA980" s="92"/>
      <c r="BB980" s="92"/>
      <c r="BC980" s="92"/>
      <c r="BD980" s="92"/>
      <c r="BE980" s="92"/>
      <c r="BF980" s="92"/>
      <c r="BG980" s="92"/>
      <c r="BH980" s="92"/>
      <c r="BI980" s="92"/>
      <c r="BJ980" s="92"/>
      <c r="BK980" s="92"/>
      <c r="BL980" s="92"/>
      <c r="BM980" s="92"/>
      <c r="BN980" s="92"/>
    </row>
    <row r="981" spans="1:66" ht="12.75" customHeight="1">
      <c r="A981" s="92"/>
      <c r="B981" s="92"/>
      <c r="C981" s="92"/>
      <c r="D981" s="92"/>
      <c r="E981" s="92"/>
      <c r="F981" s="92"/>
      <c r="G981" s="92"/>
      <c r="H981" s="92"/>
      <c r="I981" s="92"/>
      <c r="J981" s="92"/>
      <c r="K981" s="92"/>
      <c r="L981" s="92"/>
      <c r="M981" s="92"/>
      <c r="N981" s="92"/>
      <c r="O981" s="92"/>
      <c r="P981" s="92"/>
      <c r="Q981" s="92"/>
      <c r="R981" s="92"/>
      <c r="S981" s="92"/>
      <c r="T981" s="92"/>
      <c r="U981" s="92"/>
      <c r="V981" s="92"/>
      <c r="W981" s="92"/>
      <c r="X981" s="92"/>
      <c r="Y981" s="92"/>
      <c r="Z981" s="92"/>
      <c r="AA981" s="92"/>
      <c r="AB981" s="92"/>
      <c r="AC981" s="92"/>
      <c r="AD981" s="92"/>
      <c r="AE981" s="92"/>
      <c r="AF981" s="92"/>
      <c r="AG981" s="92"/>
      <c r="AH981" s="92"/>
      <c r="AI981" s="92"/>
      <c r="AJ981" s="92"/>
      <c r="AK981" s="92"/>
      <c r="AL981" s="92"/>
      <c r="AM981" s="92"/>
      <c r="AN981" s="92"/>
      <c r="AO981" s="92"/>
      <c r="AP981" s="92"/>
      <c r="AQ981" s="92"/>
      <c r="AR981" s="92"/>
      <c r="AS981" s="92"/>
      <c r="AT981" s="92"/>
      <c r="AU981" s="92"/>
      <c r="AV981" s="92"/>
      <c r="AW981" s="92"/>
      <c r="AX981" s="92"/>
      <c r="AY981" s="92"/>
      <c r="AZ981" s="92"/>
      <c r="BA981" s="92"/>
      <c r="BB981" s="92"/>
      <c r="BC981" s="92"/>
      <c r="BD981" s="92"/>
      <c r="BE981" s="92"/>
      <c r="BF981" s="92"/>
      <c r="BG981" s="92"/>
      <c r="BH981" s="92"/>
      <c r="BI981" s="92"/>
      <c r="BJ981" s="92"/>
      <c r="BK981" s="92"/>
      <c r="BL981" s="92"/>
      <c r="BM981" s="92"/>
      <c r="BN981" s="92"/>
    </row>
    <row r="982" spans="1:66" ht="12.75" customHeight="1">
      <c r="A982" s="92"/>
      <c r="B982" s="92"/>
      <c r="C982" s="92"/>
      <c r="D982" s="92"/>
      <c r="E982" s="92"/>
      <c r="F982" s="92"/>
      <c r="G982" s="92"/>
      <c r="H982" s="92"/>
      <c r="I982" s="92"/>
      <c r="J982" s="92"/>
      <c r="K982" s="92"/>
      <c r="L982" s="92"/>
      <c r="M982" s="92"/>
      <c r="N982" s="92"/>
      <c r="O982" s="92"/>
      <c r="P982" s="92"/>
      <c r="Q982" s="92"/>
      <c r="R982" s="92"/>
      <c r="S982" s="92"/>
      <c r="T982" s="92"/>
      <c r="U982" s="92"/>
      <c r="V982" s="92"/>
      <c r="W982" s="92"/>
      <c r="X982" s="92"/>
      <c r="Y982" s="92"/>
      <c r="Z982" s="92"/>
      <c r="AA982" s="92"/>
      <c r="AB982" s="92"/>
      <c r="AC982" s="92"/>
      <c r="AD982" s="92"/>
      <c r="AE982" s="92"/>
      <c r="AF982" s="92"/>
      <c r="AG982" s="92"/>
      <c r="AH982" s="92"/>
      <c r="AI982" s="92"/>
      <c r="AJ982" s="92"/>
      <c r="AK982" s="92"/>
      <c r="AL982" s="92"/>
      <c r="AM982" s="92"/>
      <c r="AN982" s="92"/>
      <c r="AO982" s="92"/>
      <c r="AP982" s="92"/>
      <c r="AQ982" s="92"/>
      <c r="AR982" s="92"/>
      <c r="AS982" s="92"/>
      <c r="AT982" s="92"/>
      <c r="AU982" s="92"/>
      <c r="AV982" s="92"/>
      <c r="AW982" s="92"/>
      <c r="AX982" s="92"/>
      <c r="AY982" s="92"/>
      <c r="AZ982" s="92"/>
      <c r="BA982" s="92"/>
      <c r="BB982" s="92"/>
      <c r="BC982" s="92"/>
      <c r="BD982" s="92"/>
      <c r="BE982" s="92"/>
      <c r="BF982" s="92"/>
      <c r="BG982" s="92"/>
      <c r="BH982" s="92"/>
      <c r="BI982" s="92"/>
      <c r="BJ982" s="92"/>
      <c r="BK982" s="92"/>
      <c r="BL982" s="92"/>
      <c r="BM982" s="92"/>
      <c r="BN982" s="92"/>
    </row>
    <row r="983" spans="1:66" ht="12.75" customHeight="1">
      <c r="A983" s="92"/>
      <c r="B983" s="92"/>
      <c r="C983" s="92"/>
      <c r="D983" s="92"/>
      <c r="E983" s="92"/>
      <c r="F983" s="92"/>
      <c r="G983" s="92"/>
      <c r="H983" s="92"/>
      <c r="I983" s="92"/>
      <c r="J983" s="92"/>
      <c r="K983" s="92"/>
      <c r="L983" s="92"/>
      <c r="M983" s="92"/>
      <c r="N983" s="92"/>
      <c r="O983" s="92"/>
      <c r="P983" s="92"/>
      <c r="Q983" s="92"/>
      <c r="R983" s="92"/>
      <c r="S983" s="92"/>
      <c r="T983" s="92"/>
      <c r="U983" s="92"/>
      <c r="V983" s="92"/>
      <c r="W983" s="92"/>
      <c r="X983" s="92"/>
      <c r="Y983" s="92"/>
      <c r="Z983" s="92"/>
      <c r="AA983" s="92"/>
      <c r="AB983" s="92"/>
      <c r="AC983" s="92"/>
      <c r="AD983" s="92"/>
      <c r="AE983" s="92"/>
      <c r="AF983" s="92"/>
      <c r="AG983" s="92"/>
      <c r="AH983" s="92"/>
      <c r="AI983" s="92"/>
      <c r="AJ983" s="92"/>
      <c r="AK983" s="92"/>
      <c r="AL983" s="92"/>
      <c r="AM983" s="92"/>
      <c r="AN983" s="92"/>
      <c r="AO983" s="92"/>
      <c r="AP983" s="92"/>
      <c r="AQ983" s="92"/>
      <c r="AR983" s="92"/>
      <c r="AS983" s="92"/>
      <c r="AT983" s="92"/>
      <c r="AU983" s="92"/>
      <c r="AV983" s="92"/>
      <c r="AW983" s="92"/>
      <c r="AX983" s="92"/>
      <c r="AY983" s="92"/>
      <c r="AZ983" s="92"/>
      <c r="BA983" s="92"/>
      <c r="BB983" s="92"/>
      <c r="BC983" s="92"/>
      <c r="BD983" s="92"/>
      <c r="BE983" s="92"/>
      <c r="BF983" s="92"/>
      <c r="BG983" s="92"/>
      <c r="BH983" s="92"/>
      <c r="BI983" s="92"/>
      <c r="BJ983" s="92"/>
      <c r="BK983" s="92"/>
      <c r="BL983" s="92"/>
      <c r="BM983" s="92"/>
      <c r="BN983" s="92"/>
    </row>
    <row r="984" spans="1:66" ht="12.75" customHeight="1">
      <c r="A984" s="92"/>
      <c r="B984" s="92"/>
      <c r="C984" s="92"/>
      <c r="D984" s="92"/>
      <c r="E984" s="92"/>
      <c r="F984" s="92"/>
      <c r="G984" s="92"/>
      <c r="H984" s="92"/>
      <c r="I984" s="92"/>
      <c r="J984" s="92"/>
      <c r="K984" s="92"/>
      <c r="L984" s="92"/>
      <c r="M984" s="92"/>
      <c r="N984" s="92"/>
      <c r="O984" s="92"/>
      <c r="P984" s="92"/>
      <c r="Q984" s="92"/>
      <c r="R984" s="92"/>
      <c r="S984" s="92"/>
      <c r="T984" s="92"/>
      <c r="U984" s="92"/>
      <c r="V984" s="92"/>
      <c r="W984" s="92"/>
      <c r="X984" s="92"/>
      <c r="Y984" s="92"/>
      <c r="Z984" s="92"/>
      <c r="AA984" s="92"/>
      <c r="AB984" s="92"/>
      <c r="AC984" s="92"/>
      <c r="AD984" s="92"/>
      <c r="AE984" s="92"/>
      <c r="AF984" s="92"/>
      <c r="AG984" s="92"/>
      <c r="AH984" s="92"/>
      <c r="AI984" s="92"/>
      <c r="AJ984" s="92"/>
      <c r="AK984" s="92"/>
      <c r="AL984" s="92"/>
      <c r="AM984" s="92"/>
      <c r="AN984" s="92"/>
      <c r="AO984" s="92"/>
      <c r="AP984" s="92"/>
      <c r="AQ984" s="92"/>
      <c r="AR984" s="92"/>
      <c r="AS984" s="92"/>
      <c r="AT984" s="92"/>
      <c r="AU984" s="92"/>
      <c r="AV984" s="92"/>
      <c r="AW984" s="92"/>
      <c r="AX984" s="92"/>
      <c r="AY984" s="92"/>
      <c r="AZ984" s="92"/>
      <c r="BA984" s="92"/>
      <c r="BB984" s="92"/>
      <c r="BC984" s="92"/>
      <c r="BD984" s="92"/>
      <c r="BE984" s="92"/>
      <c r="BF984" s="92"/>
      <c r="BG984" s="92"/>
      <c r="BH984" s="92"/>
      <c r="BI984" s="92"/>
      <c r="BJ984" s="92"/>
      <c r="BK984" s="92"/>
      <c r="BL984" s="92"/>
      <c r="BM984" s="92"/>
      <c r="BN984" s="92"/>
    </row>
    <row r="985" spans="1:66" ht="12.75" customHeight="1">
      <c r="A985" s="92"/>
      <c r="B985" s="92"/>
      <c r="C985" s="92"/>
      <c r="D985" s="92"/>
      <c r="E985" s="92"/>
      <c r="F985" s="92"/>
      <c r="G985" s="92"/>
      <c r="H985" s="92"/>
      <c r="I985" s="92"/>
      <c r="J985" s="92"/>
      <c r="K985" s="92"/>
      <c r="L985" s="92"/>
      <c r="M985" s="92"/>
      <c r="N985" s="92"/>
      <c r="O985" s="92"/>
      <c r="P985" s="92"/>
      <c r="Q985" s="92"/>
      <c r="R985" s="92"/>
      <c r="S985" s="92"/>
      <c r="T985" s="92"/>
      <c r="U985" s="92"/>
      <c r="V985" s="92"/>
      <c r="W985" s="92"/>
      <c r="X985" s="92"/>
      <c r="Y985" s="92"/>
      <c r="Z985" s="92"/>
      <c r="AA985" s="92"/>
      <c r="AB985" s="92"/>
      <c r="AC985" s="92"/>
      <c r="AD985" s="92"/>
      <c r="AE985" s="92"/>
      <c r="AF985" s="92"/>
      <c r="AG985" s="92"/>
      <c r="AH985" s="92"/>
      <c r="AI985" s="92"/>
      <c r="AJ985" s="92"/>
      <c r="AK985" s="92"/>
      <c r="AL985" s="92"/>
      <c r="AM985" s="92"/>
      <c r="AN985" s="92"/>
      <c r="AO985" s="92"/>
      <c r="AP985" s="92"/>
      <c r="AQ985" s="92"/>
      <c r="AR985" s="92"/>
      <c r="AS985" s="92"/>
      <c r="AT985" s="92"/>
      <c r="AU985" s="92"/>
      <c r="AV985" s="92"/>
      <c r="AW985" s="92"/>
      <c r="AX985" s="92"/>
      <c r="AY985" s="92"/>
      <c r="AZ985" s="92"/>
      <c r="BA985" s="92"/>
      <c r="BB985" s="92"/>
      <c r="BC985" s="92"/>
      <c r="BD985" s="92"/>
      <c r="BE985" s="92"/>
      <c r="BF985" s="92"/>
      <c r="BG985" s="92"/>
      <c r="BH985" s="92"/>
      <c r="BI985" s="92"/>
      <c r="BJ985" s="92"/>
      <c r="BK985" s="92"/>
      <c r="BL985" s="92"/>
      <c r="BM985" s="92"/>
      <c r="BN985" s="92"/>
    </row>
    <row r="986" spans="1:66" ht="12.75" customHeight="1">
      <c r="A986" s="92"/>
      <c r="B986" s="92"/>
      <c r="C986" s="92"/>
      <c r="D986" s="92"/>
      <c r="E986" s="92"/>
      <c r="F986" s="92"/>
      <c r="G986" s="92"/>
      <c r="H986" s="92"/>
      <c r="I986" s="92"/>
      <c r="J986" s="92"/>
      <c r="K986" s="92"/>
      <c r="L986" s="92"/>
      <c r="M986" s="92"/>
      <c r="N986" s="92"/>
      <c r="O986" s="92"/>
      <c r="P986" s="92"/>
      <c r="Q986" s="92"/>
      <c r="R986" s="92"/>
      <c r="S986" s="92"/>
      <c r="T986" s="92"/>
      <c r="U986" s="92"/>
      <c r="V986" s="92"/>
      <c r="W986" s="92"/>
      <c r="X986" s="92"/>
      <c r="Y986" s="92"/>
      <c r="Z986" s="92"/>
      <c r="AA986" s="92"/>
      <c r="AB986" s="92"/>
      <c r="AC986" s="92"/>
      <c r="AD986" s="92"/>
      <c r="AE986" s="92"/>
      <c r="AF986" s="92"/>
      <c r="AG986" s="92"/>
      <c r="AH986" s="92"/>
      <c r="AI986" s="92"/>
      <c r="AJ986" s="92"/>
      <c r="AK986" s="92"/>
      <c r="AL986" s="92"/>
      <c r="AM986" s="92"/>
      <c r="AN986" s="92"/>
      <c r="AO986" s="92"/>
      <c r="AP986" s="92"/>
      <c r="AQ986" s="92"/>
      <c r="AR986" s="92"/>
      <c r="AS986" s="92"/>
      <c r="AT986" s="92"/>
      <c r="AU986" s="92"/>
      <c r="AV986" s="92"/>
      <c r="AW986" s="92"/>
      <c r="AX986" s="92"/>
      <c r="AY986" s="92"/>
      <c r="AZ986" s="92"/>
      <c r="BA986" s="92"/>
      <c r="BB986" s="92"/>
      <c r="BC986" s="92"/>
      <c r="BD986" s="92"/>
      <c r="BE986" s="92"/>
      <c r="BF986" s="92"/>
      <c r="BG986" s="92"/>
      <c r="BH986" s="92"/>
      <c r="BI986" s="92"/>
      <c r="BJ986" s="92"/>
      <c r="BK986" s="92"/>
      <c r="BL986" s="92"/>
      <c r="BM986" s="92"/>
      <c r="BN986" s="92"/>
    </row>
    <row r="987" spans="1:66" ht="12.75" customHeight="1">
      <c r="A987" s="92"/>
      <c r="B987" s="92"/>
      <c r="C987" s="92"/>
      <c r="D987" s="92"/>
      <c r="E987" s="92"/>
      <c r="F987" s="92"/>
      <c r="G987" s="92"/>
      <c r="H987" s="92"/>
      <c r="I987" s="92"/>
      <c r="J987" s="92"/>
      <c r="K987" s="92"/>
      <c r="L987" s="92"/>
      <c r="M987" s="92"/>
      <c r="N987" s="92"/>
      <c r="O987" s="92"/>
      <c r="P987" s="92"/>
      <c r="Q987" s="92"/>
      <c r="R987" s="92"/>
      <c r="S987" s="92"/>
      <c r="T987" s="92"/>
      <c r="U987" s="92"/>
      <c r="V987" s="92"/>
      <c r="W987" s="92"/>
      <c r="X987" s="92"/>
      <c r="Y987" s="92"/>
      <c r="Z987" s="92"/>
      <c r="AA987" s="92"/>
      <c r="AB987" s="92"/>
      <c r="AC987" s="92"/>
      <c r="AD987" s="92"/>
      <c r="AE987" s="92"/>
      <c r="AF987" s="92"/>
      <c r="AG987" s="92"/>
      <c r="AH987" s="92"/>
      <c r="AI987" s="92"/>
      <c r="AJ987" s="92"/>
      <c r="AK987" s="92"/>
      <c r="AL987" s="92"/>
      <c r="AM987" s="92"/>
      <c r="AN987" s="92"/>
      <c r="AO987" s="92"/>
      <c r="AP987" s="92"/>
      <c r="AQ987" s="92"/>
      <c r="AR987" s="92"/>
      <c r="AS987" s="92"/>
      <c r="AT987" s="92"/>
      <c r="AU987" s="92"/>
      <c r="AV987" s="92"/>
      <c r="AW987" s="92"/>
      <c r="AX987" s="92"/>
      <c r="AY987" s="92"/>
      <c r="AZ987" s="92"/>
      <c r="BA987" s="92"/>
      <c r="BB987" s="92"/>
      <c r="BC987" s="92"/>
      <c r="BD987" s="92"/>
      <c r="BE987" s="92"/>
      <c r="BF987" s="92"/>
      <c r="BG987" s="92"/>
      <c r="BH987" s="92"/>
      <c r="BI987" s="92"/>
      <c r="BJ987" s="92"/>
      <c r="BK987" s="92"/>
      <c r="BL987" s="92"/>
      <c r="BM987" s="92"/>
      <c r="BN987" s="92"/>
    </row>
    <row r="988" spans="1:66" ht="12.75" customHeight="1">
      <c r="A988" s="92"/>
      <c r="B988" s="92"/>
      <c r="C988" s="92"/>
      <c r="D988" s="92"/>
      <c r="E988" s="92"/>
      <c r="F988" s="92"/>
      <c r="G988" s="92"/>
      <c r="H988" s="92"/>
      <c r="I988" s="92"/>
      <c r="J988" s="92"/>
      <c r="K988" s="92"/>
      <c r="L988" s="92"/>
      <c r="M988" s="92"/>
      <c r="N988" s="92"/>
      <c r="O988" s="92"/>
      <c r="P988" s="92"/>
      <c r="Q988" s="92"/>
      <c r="R988" s="92"/>
      <c r="S988" s="92"/>
      <c r="T988" s="92"/>
      <c r="U988" s="92"/>
      <c r="V988" s="92"/>
      <c r="W988" s="92"/>
      <c r="X988" s="92"/>
      <c r="Y988" s="92"/>
      <c r="Z988" s="92"/>
      <c r="AA988" s="92"/>
      <c r="AB988" s="92"/>
      <c r="AC988" s="92"/>
      <c r="AD988" s="92"/>
      <c r="AE988" s="92"/>
      <c r="AF988" s="92"/>
      <c r="AG988" s="92"/>
      <c r="AH988" s="92"/>
      <c r="AI988" s="92"/>
      <c r="AJ988" s="92"/>
      <c r="AK988" s="92"/>
      <c r="AL988" s="92"/>
      <c r="AM988" s="92"/>
      <c r="AN988" s="92"/>
      <c r="AO988" s="92"/>
      <c r="AP988" s="92"/>
      <c r="AQ988" s="92"/>
      <c r="AR988" s="92"/>
      <c r="AS988" s="92"/>
      <c r="AT988" s="92"/>
      <c r="AU988" s="92"/>
      <c r="AV988" s="92"/>
      <c r="AW988" s="92"/>
      <c r="AX988" s="92"/>
      <c r="AY988" s="92"/>
      <c r="AZ988" s="92"/>
      <c r="BA988" s="92"/>
      <c r="BB988" s="92"/>
      <c r="BC988" s="92"/>
      <c r="BD988" s="92"/>
      <c r="BE988" s="92"/>
      <c r="BF988" s="92"/>
      <c r="BG988" s="92"/>
      <c r="BH988" s="92"/>
      <c r="BI988" s="92"/>
      <c r="BJ988" s="92"/>
      <c r="BK988" s="92"/>
      <c r="BL988" s="92"/>
      <c r="BM988" s="92"/>
      <c r="BN988" s="92"/>
    </row>
    <row r="989" spans="1:66" ht="12.75" customHeight="1">
      <c r="A989" s="92"/>
      <c r="B989" s="92"/>
      <c r="C989" s="92"/>
      <c r="D989" s="92"/>
      <c r="E989" s="92"/>
      <c r="F989" s="92"/>
      <c r="G989" s="92"/>
      <c r="H989" s="92"/>
      <c r="I989" s="92"/>
      <c r="J989" s="92"/>
      <c r="K989" s="92"/>
      <c r="L989" s="92"/>
      <c r="M989" s="92"/>
      <c r="N989" s="92"/>
      <c r="O989" s="92"/>
      <c r="P989" s="92"/>
      <c r="Q989" s="92"/>
      <c r="R989" s="92"/>
      <c r="S989" s="92"/>
      <c r="T989" s="92"/>
      <c r="U989" s="92"/>
      <c r="V989" s="92"/>
      <c r="W989" s="92"/>
      <c r="X989" s="92"/>
      <c r="Y989" s="92"/>
      <c r="Z989" s="92"/>
      <c r="AA989" s="92"/>
      <c r="AB989" s="92"/>
      <c r="AC989" s="92"/>
      <c r="AD989" s="92"/>
      <c r="AE989" s="92"/>
      <c r="AF989" s="92"/>
      <c r="AG989" s="92"/>
      <c r="AH989" s="92"/>
      <c r="AI989" s="92"/>
      <c r="AJ989" s="92"/>
      <c r="AK989" s="92"/>
      <c r="AL989" s="92"/>
      <c r="AM989" s="92"/>
      <c r="AN989" s="92"/>
      <c r="AO989" s="92"/>
      <c r="AP989" s="92"/>
      <c r="AQ989" s="92"/>
      <c r="AR989" s="92"/>
      <c r="AS989" s="92"/>
      <c r="AT989" s="92"/>
      <c r="AU989" s="92"/>
      <c r="AV989" s="92"/>
      <c r="AW989" s="92"/>
      <c r="AX989" s="92"/>
      <c r="AY989" s="92"/>
      <c r="AZ989" s="92"/>
      <c r="BA989" s="92"/>
      <c r="BB989" s="92"/>
      <c r="BC989" s="92"/>
      <c r="BD989" s="92"/>
      <c r="BE989" s="92"/>
      <c r="BF989" s="92"/>
      <c r="BG989" s="92"/>
      <c r="BH989" s="92"/>
      <c r="BI989" s="92"/>
      <c r="BJ989" s="92"/>
      <c r="BK989" s="92"/>
      <c r="BL989" s="92"/>
      <c r="BM989" s="92"/>
      <c r="BN989" s="92"/>
    </row>
    <row r="990" spans="1:66" ht="12.75" customHeight="1">
      <c r="A990" s="92"/>
      <c r="B990" s="92"/>
      <c r="C990" s="92"/>
      <c r="D990" s="92"/>
      <c r="E990" s="92"/>
      <c r="F990" s="92"/>
      <c r="G990" s="92"/>
      <c r="H990" s="92"/>
      <c r="I990" s="92"/>
      <c r="J990" s="92"/>
      <c r="K990" s="92"/>
      <c r="L990" s="92"/>
      <c r="M990" s="92"/>
      <c r="N990" s="92"/>
      <c r="O990" s="92"/>
      <c r="P990" s="92"/>
      <c r="Q990" s="92"/>
      <c r="R990" s="92"/>
      <c r="S990" s="92"/>
      <c r="T990" s="92"/>
      <c r="U990" s="92"/>
      <c r="V990" s="92"/>
      <c r="W990" s="92"/>
      <c r="X990" s="92"/>
      <c r="Y990" s="92"/>
      <c r="Z990" s="92"/>
      <c r="AA990" s="92"/>
      <c r="AB990" s="92"/>
      <c r="AC990" s="92"/>
      <c r="AD990" s="92"/>
      <c r="AE990" s="92"/>
      <c r="AF990" s="92"/>
      <c r="AG990" s="92"/>
      <c r="AH990" s="92"/>
      <c r="AI990" s="92"/>
      <c r="AJ990" s="92"/>
      <c r="AK990" s="92"/>
      <c r="AL990" s="92"/>
      <c r="AM990" s="92"/>
      <c r="AN990" s="92"/>
      <c r="AO990" s="92"/>
      <c r="AP990" s="92"/>
      <c r="AQ990" s="92"/>
      <c r="AR990" s="92"/>
      <c r="AS990" s="92"/>
      <c r="AT990" s="92"/>
      <c r="AU990" s="92"/>
      <c r="AV990" s="92"/>
      <c r="AW990" s="92"/>
      <c r="AX990" s="92"/>
      <c r="AY990" s="92"/>
      <c r="AZ990" s="92"/>
      <c r="BA990" s="92"/>
      <c r="BB990" s="92"/>
      <c r="BC990" s="92"/>
      <c r="BD990" s="92"/>
      <c r="BE990" s="92"/>
      <c r="BF990" s="92"/>
      <c r="BG990" s="92"/>
      <c r="BH990" s="92"/>
      <c r="BI990" s="92"/>
      <c r="BJ990" s="92"/>
      <c r="BK990" s="92"/>
      <c r="BL990" s="92"/>
      <c r="BM990" s="92"/>
      <c r="BN990" s="92"/>
    </row>
    <row r="991" spans="1:66" ht="12.75" customHeight="1">
      <c r="A991" s="92"/>
      <c r="B991" s="92"/>
      <c r="C991" s="92"/>
      <c r="D991" s="92"/>
      <c r="E991" s="92"/>
      <c r="F991" s="92"/>
      <c r="G991" s="92"/>
      <c r="H991" s="92"/>
      <c r="I991" s="92"/>
      <c r="J991" s="92"/>
      <c r="K991" s="92"/>
      <c r="L991" s="92"/>
      <c r="M991" s="92"/>
      <c r="N991" s="92"/>
      <c r="O991" s="92"/>
      <c r="P991" s="92"/>
      <c r="Q991" s="92"/>
      <c r="R991" s="92"/>
      <c r="S991" s="92"/>
      <c r="T991" s="92"/>
      <c r="U991" s="92"/>
      <c r="V991" s="92"/>
      <c r="W991" s="92"/>
      <c r="X991" s="92"/>
      <c r="Y991" s="92"/>
      <c r="Z991" s="92"/>
      <c r="AA991" s="92"/>
      <c r="AB991" s="92"/>
      <c r="AC991" s="92"/>
      <c r="AD991" s="92"/>
      <c r="AE991" s="92"/>
      <c r="AF991" s="92"/>
      <c r="AG991" s="92"/>
      <c r="AH991" s="92"/>
      <c r="AI991" s="92"/>
      <c r="AJ991" s="92"/>
      <c r="AK991" s="92"/>
      <c r="AL991" s="92"/>
      <c r="AM991" s="92"/>
      <c r="AN991" s="92"/>
      <c r="AO991" s="92"/>
      <c r="AP991" s="92"/>
      <c r="AQ991" s="92"/>
      <c r="AR991" s="92"/>
      <c r="AS991" s="92"/>
      <c r="AT991" s="92"/>
      <c r="AU991" s="92"/>
      <c r="AV991" s="92"/>
      <c r="AW991" s="92"/>
      <c r="AX991" s="92"/>
      <c r="AY991" s="92"/>
      <c r="AZ991" s="92"/>
      <c r="BA991" s="92"/>
      <c r="BB991" s="92"/>
      <c r="BC991" s="92"/>
      <c r="BD991" s="92"/>
      <c r="BE991" s="92"/>
      <c r="BF991" s="92"/>
      <c r="BG991" s="92"/>
      <c r="BH991" s="92"/>
      <c r="BI991" s="92"/>
      <c r="BJ991" s="92"/>
      <c r="BK991" s="92"/>
      <c r="BL991" s="92"/>
      <c r="BM991" s="92"/>
      <c r="BN991" s="92"/>
    </row>
    <row r="992" spans="1:66" ht="12.75" customHeight="1">
      <c r="A992" s="92"/>
      <c r="B992" s="92"/>
      <c r="C992" s="92"/>
      <c r="D992" s="92"/>
      <c r="E992" s="92"/>
      <c r="F992" s="92"/>
      <c r="G992" s="92"/>
      <c r="H992" s="92"/>
      <c r="I992" s="92"/>
      <c r="J992" s="92"/>
      <c r="K992" s="92"/>
      <c r="L992" s="92"/>
      <c r="M992" s="92"/>
      <c r="N992" s="92"/>
      <c r="O992" s="92"/>
      <c r="P992" s="92"/>
      <c r="Q992" s="92"/>
      <c r="R992" s="92"/>
      <c r="S992" s="92"/>
      <c r="T992" s="92"/>
      <c r="U992" s="92"/>
      <c r="V992" s="92"/>
      <c r="W992" s="92"/>
      <c r="X992" s="92"/>
      <c r="Y992" s="92"/>
      <c r="Z992" s="92"/>
      <c r="AA992" s="92"/>
      <c r="AB992" s="92"/>
      <c r="AC992" s="92"/>
      <c r="AD992" s="92"/>
      <c r="AE992" s="92"/>
      <c r="AF992" s="92"/>
      <c r="AG992" s="92"/>
      <c r="AH992" s="92"/>
      <c r="AI992" s="92"/>
      <c r="AJ992" s="92"/>
      <c r="AK992" s="92"/>
      <c r="AL992" s="92"/>
      <c r="AM992" s="92"/>
      <c r="AN992" s="92"/>
      <c r="AO992" s="92"/>
      <c r="AP992" s="92"/>
      <c r="AQ992" s="92"/>
      <c r="AR992" s="92"/>
      <c r="AS992" s="92"/>
      <c r="AT992" s="92"/>
      <c r="AU992" s="92"/>
      <c r="AV992" s="92"/>
      <c r="AW992" s="92"/>
      <c r="AX992" s="92"/>
      <c r="AY992" s="92"/>
      <c r="AZ992" s="92"/>
      <c r="BA992" s="92"/>
      <c r="BB992" s="92"/>
      <c r="BC992" s="92"/>
      <c r="BD992" s="92"/>
      <c r="BE992" s="92"/>
      <c r="BF992" s="92"/>
      <c r="BG992" s="92"/>
      <c r="BH992" s="92"/>
      <c r="BI992" s="92"/>
      <c r="BJ992" s="92"/>
      <c r="BK992" s="92"/>
      <c r="BL992" s="92"/>
      <c r="BM992" s="92"/>
      <c r="BN992" s="92"/>
    </row>
    <row r="993" spans="1:66" ht="12.75" customHeight="1">
      <c r="A993" s="92"/>
      <c r="B993" s="92"/>
      <c r="C993" s="92"/>
      <c r="D993" s="92"/>
      <c r="E993" s="92"/>
      <c r="F993" s="92"/>
      <c r="G993" s="92"/>
      <c r="H993" s="92"/>
      <c r="I993" s="92"/>
      <c r="J993" s="92"/>
      <c r="K993" s="92"/>
      <c r="L993" s="92"/>
      <c r="M993" s="92"/>
      <c r="N993" s="92"/>
      <c r="O993" s="92"/>
      <c r="P993" s="92"/>
      <c r="Q993" s="92"/>
      <c r="R993" s="92"/>
      <c r="S993" s="92"/>
      <c r="T993" s="92"/>
      <c r="U993" s="92"/>
      <c r="V993" s="92"/>
      <c r="W993" s="92"/>
      <c r="X993" s="92"/>
      <c r="Y993" s="92"/>
      <c r="Z993" s="92"/>
      <c r="AA993" s="92"/>
      <c r="AB993" s="92"/>
      <c r="AC993" s="92"/>
      <c r="AD993" s="92"/>
      <c r="AE993" s="92"/>
      <c r="AF993" s="92"/>
      <c r="AG993" s="92"/>
      <c r="AH993" s="92"/>
      <c r="AI993" s="92"/>
      <c r="AJ993" s="92"/>
      <c r="AK993" s="92"/>
      <c r="AL993" s="92"/>
      <c r="AM993" s="92"/>
      <c r="AN993" s="92"/>
      <c r="AO993" s="92"/>
      <c r="AP993" s="92"/>
      <c r="AQ993" s="92"/>
      <c r="AR993" s="92"/>
      <c r="AS993" s="92"/>
      <c r="AT993" s="92"/>
      <c r="AU993" s="92"/>
      <c r="AV993" s="92"/>
      <c r="AW993" s="92"/>
      <c r="AX993" s="92"/>
      <c r="AY993" s="92"/>
      <c r="AZ993" s="92"/>
      <c r="BA993" s="92"/>
      <c r="BB993" s="92"/>
      <c r="BC993" s="92"/>
      <c r="BD993" s="92"/>
      <c r="BE993" s="92"/>
      <c r="BF993" s="92"/>
      <c r="BG993" s="92"/>
      <c r="BH993" s="92"/>
      <c r="BI993" s="92"/>
      <c r="BJ993" s="92"/>
      <c r="BK993" s="92"/>
      <c r="BL993" s="92"/>
      <c r="BM993" s="92"/>
      <c r="BN993" s="92"/>
    </row>
    <row r="994" spans="1:66" ht="12.75" customHeight="1">
      <c r="A994" s="92"/>
      <c r="B994" s="92"/>
      <c r="C994" s="92"/>
      <c r="D994" s="92"/>
      <c r="E994" s="92"/>
      <c r="F994" s="92"/>
      <c r="G994" s="92"/>
      <c r="H994" s="92"/>
      <c r="I994" s="92"/>
      <c r="J994" s="92"/>
      <c r="K994" s="92"/>
      <c r="L994" s="92"/>
      <c r="M994" s="92"/>
      <c r="N994" s="92"/>
      <c r="O994" s="92"/>
      <c r="P994" s="92"/>
      <c r="Q994" s="92"/>
      <c r="R994" s="92"/>
      <c r="S994" s="92"/>
      <c r="T994" s="92"/>
      <c r="U994" s="92"/>
      <c r="V994" s="92"/>
      <c r="W994" s="92"/>
      <c r="X994" s="92"/>
      <c r="Y994" s="92"/>
      <c r="Z994" s="92"/>
      <c r="AA994" s="92"/>
      <c r="AB994" s="92"/>
      <c r="AC994" s="92"/>
      <c r="AD994" s="92"/>
      <c r="AE994" s="92"/>
      <c r="AF994" s="92"/>
      <c r="AG994" s="92"/>
      <c r="AH994" s="92"/>
      <c r="AI994" s="92"/>
      <c r="AJ994" s="92"/>
      <c r="AK994" s="92"/>
      <c r="AL994" s="92"/>
      <c r="AM994" s="92"/>
      <c r="AN994" s="92"/>
      <c r="AO994" s="92"/>
      <c r="AP994" s="92"/>
      <c r="AQ994" s="92"/>
      <c r="AR994" s="92"/>
      <c r="AS994" s="92"/>
      <c r="AT994" s="92"/>
      <c r="AU994" s="92"/>
      <c r="AV994" s="92"/>
      <c r="AW994" s="92"/>
      <c r="AX994" s="92"/>
      <c r="AY994" s="92"/>
      <c r="AZ994" s="92"/>
      <c r="BA994" s="92"/>
      <c r="BB994" s="92"/>
      <c r="BC994" s="92"/>
      <c r="BD994" s="92"/>
      <c r="BE994" s="92"/>
      <c r="BF994" s="92"/>
      <c r="BG994" s="92"/>
      <c r="BH994" s="92"/>
      <c r="BI994" s="92"/>
      <c r="BJ994" s="92"/>
      <c r="BK994" s="92"/>
      <c r="BL994" s="92"/>
      <c r="BM994" s="92"/>
      <c r="BN994" s="92"/>
    </row>
    <row r="995" spans="1:66" ht="12.75" customHeight="1">
      <c r="A995" s="92"/>
      <c r="B995" s="92"/>
      <c r="C995" s="92"/>
      <c r="D995" s="92"/>
      <c r="E995" s="92"/>
      <c r="F995" s="92"/>
      <c r="G995" s="92"/>
      <c r="H995" s="92"/>
      <c r="I995" s="92"/>
      <c r="J995" s="92"/>
      <c r="K995" s="92"/>
      <c r="L995" s="92"/>
      <c r="M995" s="92"/>
      <c r="N995" s="92"/>
      <c r="O995" s="92"/>
      <c r="P995" s="92"/>
      <c r="Q995" s="92"/>
      <c r="R995" s="92"/>
      <c r="S995" s="92"/>
      <c r="T995" s="92"/>
      <c r="U995" s="92"/>
      <c r="V995" s="92"/>
      <c r="W995" s="92"/>
      <c r="X995" s="92"/>
      <c r="Y995" s="92"/>
      <c r="Z995" s="92"/>
      <c r="AA995" s="92"/>
      <c r="AB995" s="92"/>
      <c r="AC995" s="92"/>
      <c r="AD995" s="92"/>
      <c r="AE995" s="92"/>
      <c r="AF995" s="92"/>
      <c r="AG995" s="92"/>
      <c r="AH995" s="92"/>
      <c r="AI995" s="92"/>
      <c r="AJ995" s="92"/>
      <c r="AK995" s="92"/>
      <c r="AL995" s="92"/>
      <c r="AM995" s="92"/>
      <c r="AN995" s="92"/>
      <c r="AO995" s="92"/>
      <c r="AP995" s="92"/>
      <c r="AQ995" s="92"/>
      <c r="AR995" s="92"/>
      <c r="AS995" s="92"/>
      <c r="AT995" s="92"/>
      <c r="AU995" s="92"/>
      <c r="AV995" s="92"/>
      <c r="AW995" s="92"/>
      <c r="AX995" s="92"/>
      <c r="AY995" s="92"/>
      <c r="AZ995" s="92"/>
      <c r="BA995" s="92"/>
      <c r="BB995" s="92"/>
      <c r="BC995" s="92"/>
      <c r="BD995" s="92"/>
      <c r="BE995" s="92"/>
      <c r="BF995" s="92"/>
      <c r="BG995" s="92"/>
      <c r="BH995" s="92"/>
      <c r="BI995" s="92"/>
      <c r="BJ995" s="92"/>
      <c r="BK995" s="92"/>
      <c r="BL995" s="92"/>
      <c r="BM995" s="92"/>
      <c r="BN995" s="92"/>
    </row>
    <row r="996" spans="1:66" ht="12.75" customHeight="1">
      <c r="A996" s="92"/>
      <c r="B996" s="92"/>
      <c r="C996" s="92"/>
      <c r="D996" s="92"/>
      <c r="E996" s="92"/>
      <c r="F996" s="92"/>
      <c r="G996" s="92"/>
      <c r="H996" s="92"/>
      <c r="I996" s="92"/>
      <c r="J996" s="92"/>
      <c r="K996" s="92"/>
      <c r="L996" s="92"/>
      <c r="M996" s="92"/>
      <c r="N996" s="92"/>
      <c r="O996" s="92"/>
      <c r="P996" s="92"/>
      <c r="Q996" s="92"/>
      <c r="R996" s="92"/>
      <c r="S996" s="92"/>
      <c r="T996" s="92"/>
      <c r="U996" s="92"/>
      <c r="V996" s="92"/>
      <c r="W996" s="92"/>
      <c r="X996" s="92"/>
      <c r="Y996" s="92"/>
      <c r="Z996" s="92"/>
      <c r="AA996" s="92"/>
      <c r="AB996" s="92"/>
      <c r="AC996" s="92"/>
      <c r="AD996" s="92"/>
      <c r="AE996" s="92"/>
      <c r="AF996" s="92"/>
      <c r="AG996" s="92"/>
      <c r="AH996" s="92"/>
      <c r="AI996" s="92"/>
      <c r="AJ996" s="92"/>
      <c r="AK996" s="92"/>
      <c r="AL996" s="92"/>
      <c r="AM996" s="92"/>
      <c r="AN996" s="92"/>
      <c r="AO996" s="92"/>
      <c r="AP996" s="92"/>
      <c r="AQ996" s="92"/>
      <c r="AR996" s="92"/>
      <c r="AS996" s="92"/>
      <c r="AT996" s="92"/>
      <c r="AU996" s="92"/>
      <c r="AV996" s="92"/>
      <c r="AW996" s="92"/>
      <c r="AX996" s="92"/>
      <c r="AY996" s="92"/>
      <c r="AZ996" s="92"/>
      <c r="BA996" s="92"/>
      <c r="BB996" s="92"/>
      <c r="BC996" s="92"/>
      <c r="BD996" s="92"/>
      <c r="BE996" s="92"/>
      <c r="BF996" s="92"/>
      <c r="BG996" s="92"/>
      <c r="BH996" s="92"/>
      <c r="BI996" s="92"/>
      <c r="BJ996" s="92"/>
      <c r="BK996" s="92"/>
      <c r="BL996" s="92"/>
      <c r="BM996" s="92"/>
      <c r="BN996" s="92"/>
    </row>
    <row r="997" spans="1:66" ht="12.75" customHeight="1">
      <c r="A997" s="92"/>
      <c r="B997" s="92"/>
      <c r="C997" s="92"/>
      <c r="D997" s="92"/>
      <c r="E997" s="92"/>
      <c r="F997" s="92"/>
      <c r="G997" s="92"/>
      <c r="H997" s="92"/>
      <c r="I997" s="92"/>
      <c r="J997" s="92"/>
      <c r="K997" s="92"/>
      <c r="L997" s="92"/>
      <c r="M997" s="92"/>
      <c r="N997" s="92"/>
      <c r="O997" s="92"/>
      <c r="P997" s="92"/>
      <c r="Q997" s="92"/>
      <c r="R997" s="92"/>
      <c r="S997" s="92"/>
      <c r="T997" s="92"/>
      <c r="U997" s="92"/>
      <c r="V997" s="92"/>
      <c r="W997" s="92"/>
      <c r="X997" s="92"/>
      <c r="Y997" s="92"/>
      <c r="Z997" s="92"/>
      <c r="AA997" s="92"/>
      <c r="AB997" s="92"/>
      <c r="AC997" s="92"/>
      <c r="AD997" s="92"/>
      <c r="AE997" s="92"/>
      <c r="AF997" s="92"/>
      <c r="AG997" s="92"/>
      <c r="AH997" s="92"/>
      <c r="AI997" s="92"/>
      <c r="AJ997" s="92"/>
      <c r="AK997" s="92"/>
      <c r="AL997" s="92"/>
      <c r="AM997" s="92"/>
      <c r="AN997" s="92"/>
      <c r="AO997" s="92"/>
      <c r="AP997" s="92"/>
      <c r="AQ997" s="92"/>
      <c r="AR997" s="92"/>
      <c r="AS997" s="92"/>
      <c r="AT997" s="92"/>
      <c r="AU997" s="92"/>
      <c r="AV997" s="92"/>
      <c r="AW997" s="92"/>
      <c r="AX997" s="92"/>
      <c r="AY997" s="92"/>
      <c r="AZ997" s="92"/>
      <c r="BA997" s="92"/>
      <c r="BB997" s="92"/>
      <c r="BC997" s="92"/>
      <c r="BD997" s="92"/>
      <c r="BE997" s="92"/>
      <c r="BF997" s="92"/>
      <c r="BG997" s="92"/>
      <c r="BH997" s="92"/>
      <c r="BI997" s="92"/>
      <c r="BJ997" s="92"/>
      <c r="BK997" s="92"/>
      <c r="BL997" s="92"/>
      <c r="BM997" s="92"/>
      <c r="BN997" s="92"/>
    </row>
    <row r="998" spans="1:66" ht="12.75" customHeight="1">
      <c r="A998" s="92"/>
      <c r="B998" s="92"/>
      <c r="C998" s="92"/>
      <c r="D998" s="92"/>
      <c r="E998" s="92"/>
      <c r="F998" s="92"/>
      <c r="G998" s="92"/>
      <c r="H998" s="92"/>
      <c r="I998" s="92"/>
      <c r="J998" s="92"/>
      <c r="K998" s="92"/>
      <c r="L998" s="92"/>
      <c r="M998" s="92"/>
      <c r="N998" s="92"/>
      <c r="O998" s="92"/>
      <c r="P998" s="92"/>
      <c r="Q998" s="92"/>
      <c r="R998" s="92"/>
      <c r="S998" s="92"/>
      <c r="T998" s="92"/>
      <c r="U998" s="92"/>
      <c r="V998" s="92"/>
      <c r="W998" s="92"/>
      <c r="X998" s="92"/>
      <c r="Y998" s="92"/>
      <c r="Z998" s="92"/>
      <c r="AA998" s="92"/>
      <c r="AB998" s="92"/>
      <c r="AC998" s="92"/>
      <c r="AD998" s="92"/>
      <c r="AE998" s="92"/>
      <c r="AF998" s="92"/>
      <c r="AG998" s="92"/>
      <c r="AH998" s="92"/>
      <c r="AI998" s="92"/>
      <c r="AJ998" s="92"/>
      <c r="AK998" s="92"/>
      <c r="AL998" s="92"/>
      <c r="AM998" s="92"/>
      <c r="AN998" s="92"/>
      <c r="AO998" s="92"/>
      <c r="AP998" s="92"/>
      <c r="AQ998" s="92"/>
      <c r="AR998" s="92"/>
      <c r="AS998" s="92"/>
      <c r="AT998" s="92"/>
      <c r="AU998" s="92"/>
      <c r="AV998" s="92"/>
      <c r="AW998" s="92"/>
      <c r="AX998" s="92"/>
      <c r="AY998" s="92"/>
      <c r="AZ998" s="92"/>
      <c r="BA998" s="92"/>
      <c r="BB998" s="92"/>
      <c r="BC998" s="92"/>
      <c r="BD998" s="92"/>
      <c r="BE998" s="92"/>
      <c r="BF998" s="92"/>
      <c r="BG998" s="92"/>
      <c r="BH998" s="92"/>
      <c r="BI998" s="92"/>
      <c r="BJ998" s="92"/>
      <c r="BK998" s="92"/>
      <c r="BL998" s="92"/>
      <c r="BM998" s="92"/>
      <c r="BN998" s="92"/>
    </row>
    <row r="999" spans="1:66" ht="12.75" customHeight="1">
      <c r="A999" s="92"/>
      <c r="B999" s="92"/>
      <c r="C999" s="92"/>
      <c r="D999" s="92"/>
      <c r="E999" s="92"/>
      <c r="F999" s="92"/>
      <c r="G999" s="92"/>
      <c r="H999" s="92"/>
      <c r="I999" s="92"/>
      <c r="J999" s="92"/>
      <c r="K999" s="92"/>
      <c r="L999" s="92"/>
      <c r="M999" s="92"/>
      <c r="N999" s="92"/>
      <c r="O999" s="92"/>
      <c r="P999" s="92"/>
      <c r="Q999" s="92"/>
      <c r="R999" s="92"/>
      <c r="S999" s="92"/>
      <c r="T999" s="92"/>
      <c r="U999" s="92"/>
      <c r="V999" s="92"/>
      <c r="W999" s="92"/>
      <c r="X999" s="92"/>
      <c r="Y999" s="92"/>
      <c r="Z999" s="92"/>
      <c r="AA999" s="92"/>
      <c r="AB999" s="92"/>
      <c r="AC999" s="92"/>
      <c r="AD999" s="92"/>
      <c r="AE999" s="92"/>
      <c r="AF999" s="92"/>
      <c r="AG999" s="92"/>
      <c r="AH999" s="92"/>
      <c r="AI999" s="92"/>
      <c r="AJ999" s="92"/>
      <c r="AK999" s="92"/>
      <c r="AL999" s="92"/>
      <c r="AM999" s="92"/>
      <c r="AN999" s="92"/>
      <c r="AO999" s="92"/>
      <c r="AP999" s="92"/>
      <c r="AQ999" s="92"/>
      <c r="AR999" s="92"/>
      <c r="AS999" s="92"/>
      <c r="AT999" s="92"/>
      <c r="AU999" s="92"/>
      <c r="AV999" s="92"/>
      <c r="AW999" s="92"/>
      <c r="AX999" s="92"/>
      <c r="AY999" s="92"/>
      <c r="AZ999" s="92"/>
      <c r="BA999" s="92"/>
      <c r="BB999" s="92"/>
      <c r="BC999" s="92"/>
      <c r="BD999" s="92"/>
      <c r="BE999" s="92"/>
      <c r="BF999" s="92"/>
      <c r="BG999" s="92"/>
      <c r="BH999" s="92"/>
      <c r="BI999" s="92"/>
      <c r="BJ999" s="92"/>
      <c r="BK999" s="92"/>
      <c r="BL999" s="92"/>
      <c r="BM999" s="92"/>
      <c r="BN999" s="92"/>
    </row>
    <row r="1000" spans="1:66" ht="12.75" customHeight="1">
      <c r="A1000" s="92"/>
      <c r="B1000" s="92"/>
      <c r="C1000" s="92"/>
      <c r="D1000" s="92"/>
      <c r="E1000" s="92"/>
      <c r="F1000" s="92"/>
      <c r="G1000" s="92"/>
      <c r="H1000" s="92"/>
      <c r="I1000" s="92"/>
      <c r="J1000" s="92"/>
      <c r="K1000" s="92"/>
      <c r="L1000" s="92"/>
      <c r="M1000" s="92"/>
      <c r="N1000" s="92"/>
      <c r="O1000" s="92"/>
      <c r="P1000" s="92"/>
      <c r="Q1000" s="92"/>
      <c r="R1000" s="92"/>
      <c r="S1000" s="92"/>
      <c r="T1000" s="92"/>
      <c r="U1000" s="92"/>
      <c r="V1000" s="92"/>
      <c r="W1000" s="92"/>
      <c r="X1000" s="92"/>
      <c r="Y1000" s="92"/>
      <c r="Z1000" s="92"/>
      <c r="AA1000" s="92"/>
      <c r="AB1000" s="92"/>
      <c r="AC1000" s="92"/>
      <c r="AD1000" s="92"/>
      <c r="AE1000" s="92"/>
      <c r="AF1000" s="92"/>
      <c r="AG1000" s="92"/>
      <c r="AH1000" s="92"/>
      <c r="AI1000" s="92"/>
      <c r="AJ1000" s="92"/>
      <c r="AK1000" s="92"/>
      <c r="AL1000" s="92"/>
      <c r="AM1000" s="92"/>
      <c r="AN1000" s="92"/>
      <c r="AO1000" s="92"/>
      <c r="AP1000" s="92"/>
      <c r="AQ1000" s="92"/>
      <c r="AR1000" s="92"/>
      <c r="AS1000" s="92"/>
      <c r="AT1000" s="92"/>
      <c r="AU1000" s="92"/>
      <c r="AV1000" s="92"/>
      <c r="AW1000" s="92"/>
      <c r="AX1000" s="92"/>
      <c r="AY1000" s="92"/>
      <c r="AZ1000" s="92"/>
      <c r="BA1000" s="92"/>
      <c r="BB1000" s="92"/>
      <c r="BC1000" s="92"/>
      <c r="BD1000" s="92"/>
      <c r="BE1000" s="92"/>
      <c r="BF1000" s="92"/>
      <c r="BG1000" s="92"/>
      <c r="BH1000" s="92"/>
      <c r="BI1000" s="92"/>
      <c r="BJ1000" s="92"/>
      <c r="BK1000" s="92"/>
      <c r="BL1000" s="92"/>
      <c r="BM1000" s="92"/>
      <c r="BN1000" s="92"/>
    </row>
    <row r="1001" spans="1:66" ht="12.75" customHeight="1">
      <c r="A1001" s="92"/>
      <c r="B1001" s="92"/>
      <c r="C1001" s="92"/>
      <c r="D1001" s="92"/>
      <c r="E1001" s="92"/>
      <c r="F1001" s="92"/>
      <c r="G1001" s="92"/>
      <c r="H1001" s="92"/>
      <c r="I1001" s="92"/>
      <c r="J1001" s="92"/>
      <c r="K1001" s="92"/>
      <c r="L1001" s="92"/>
      <c r="M1001" s="92"/>
      <c r="N1001" s="92"/>
      <c r="O1001" s="92"/>
      <c r="P1001" s="92"/>
      <c r="Q1001" s="92"/>
      <c r="R1001" s="92"/>
      <c r="S1001" s="92"/>
      <c r="T1001" s="92"/>
      <c r="U1001" s="92"/>
      <c r="V1001" s="92"/>
      <c r="W1001" s="92"/>
      <c r="X1001" s="92"/>
      <c r="Y1001" s="92"/>
      <c r="Z1001" s="92"/>
      <c r="AA1001" s="92"/>
      <c r="AB1001" s="92"/>
      <c r="AC1001" s="92"/>
      <c r="AD1001" s="92"/>
      <c r="AE1001" s="92"/>
      <c r="AF1001" s="92"/>
      <c r="AG1001" s="92"/>
      <c r="AH1001" s="92"/>
      <c r="AI1001" s="92"/>
      <c r="AJ1001" s="92"/>
      <c r="AK1001" s="92"/>
      <c r="AL1001" s="92"/>
      <c r="AM1001" s="92"/>
      <c r="AN1001" s="92"/>
      <c r="AO1001" s="92"/>
      <c r="AP1001" s="92"/>
      <c r="AQ1001" s="92"/>
      <c r="AR1001" s="92"/>
      <c r="AS1001" s="92"/>
      <c r="AT1001" s="92"/>
      <c r="AU1001" s="92"/>
      <c r="AV1001" s="92"/>
      <c r="AW1001" s="92"/>
      <c r="AX1001" s="92"/>
      <c r="AY1001" s="92"/>
      <c r="AZ1001" s="92"/>
      <c r="BA1001" s="92"/>
      <c r="BB1001" s="92"/>
      <c r="BC1001" s="92"/>
      <c r="BD1001" s="92"/>
      <c r="BE1001" s="92"/>
      <c r="BF1001" s="92"/>
      <c r="BG1001" s="92"/>
      <c r="BH1001" s="92"/>
      <c r="BI1001" s="92"/>
      <c r="BJ1001" s="92"/>
      <c r="BK1001" s="92"/>
      <c r="BL1001" s="92"/>
      <c r="BM1001" s="92"/>
      <c r="BN1001" s="92"/>
    </row>
    <row r="1002" spans="1:66" ht="12.75" customHeight="1">
      <c r="A1002" s="92"/>
      <c r="B1002" s="92"/>
      <c r="C1002" s="92"/>
      <c r="D1002" s="92"/>
      <c r="E1002" s="92"/>
      <c r="F1002" s="92"/>
      <c r="G1002" s="92"/>
      <c r="H1002" s="92"/>
      <c r="I1002" s="92"/>
      <c r="J1002" s="92"/>
      <c r="K1002" s="92"/>
      <c r="L1002" s="92"/>
      <c r="M1002" s="92"/>
      <c r="N1002" s="92"/>
      <c r="O1002" s="92"/>
      <c r="P1002" s="92"/>
      <c r="Q1002" s="92"/>
      <c r="R1002" s="92"/>
      <c r="S1002" s="92"/>
      <c r="T1002" s="92"/>
      <c r="U1002" s="92"/>
      <c r="V1002" s="92"/>
      <c r="W1002" s="92"/>
      <c r="X1002" s="92"/>
      <c r="Y1002" s="92"/>
      <c r="Z1002" s="92"/>
      <c r="AA1002" s="92"/>
      <c r="AB1002" s="92"/>
      <c r="AC1002" s="92"/>
      <c r="AD1002" s="92"/>
      <c r="AE1002" s="92"/>
      <c r="AF1002" s="92"/>
      <c r="AG1002" s="92"/>
      <c r="AH1002" s="92"/>
      <c r="AI1002" s="92"/>
      <c r="AJ1002" s="92"/>
      <c r="AK1002" s="92"/>
      <c r="AL1002" s="92"/>
      <c r="AM1002" s="92"/>
      <c r="AN1002" s="92"/>
      <c r="AO1002" s="92"/>
      <c r="AP1002" s="92"/>
      <c r="AQ1002" s="92"/>
      <c r="AR1002" s="92"/>
      <c r="AS1002" s="92"/>
      <c r="AT1002" s="92"/>
      <c r="AU1002" s="92"/>
      <c r="AV1002" s="92"/>
      <c r="AW1002" s="92"/>
      <c r="AX1002" s="92"/>
      <c r="AY1002" s="92"/>
      <c r="AZ1002" s="92"/>
      <c r="BA1002" s="92"/>
      <c r="BB1002" s="92"/>
      <c r="BC1002" s="92"/>
      <c r="BD1002" s="92"/>
      <c r="BE1002" s="92"/>
      <c r="BF1002" s="92"/>
      <c r="BG1002" s="92"/>
      <c r="BH1002" s="92"/>
      <c r="BI1002" s="92"/>
      <c r="BJ1002" s="92"/>
      <c r="BK1002" s="92"/>
      <c r="BL1002" s="92"/>
      <c r="BM1002" s="92"/>
      <c r="BN1002" s="92"/>
    </row>
    <row r="1003" spans="1:66" ht="12.75" customHeight="1">
      <c r="A1003" s="92"/>
      <c r="B1003" s="92"/>
      <c r="C1003" s="92"/>
      <c r="D1003" s="92"/>
      <c r="E1003" s="92"/>
      <c r="F1003" s="92"/>
      <c r="G1003" s="92"/>
      <c r="H1003" s="92"/>
      <c r="I1003" s="92"/>
      <c r="J1003" s="92"/>
      <c r="K1003" s="92"/>
      <c r="L1003" s="92"/>
      <c r="M1003" s="92"/>
      <c r="N1003" s="92"/>
      <c r="O1003" s="92"/>
      <c r="P1003" s="92"/>
      <c r="Q1003" s="92"/>
      <c r="R1003" s="92"/>
      <c r="S1003" s="92"/>
      <c r="T1003" s="92"/>
      <c r="U1003" s="92"/>
      <c r="V1003" s="92"/>
      <c r="W1003" s="92"/>
      <c r="X1003" s="92"/>
      <c r="Y1003" s="92"/>
      <c r="Z1003" s="92"/>
      <c r="AA1003" s="92"/>
      <c r="AB1003" s="92"/>
      <c r="AC1003" s="92"/>
      <c r="AD1003" s="92"/>
      <c r="AE1003" s="92"/>
      <c r="AF1003" s="92"/>
      <c r="AG1003" s="92"/>
      <c r="AH1003" s="92"/>
      <c r="AI1003" s="92"/>
      <c r="AJ1003" s="92"/>
      <c r="AK1003" s="92"/>
      <c r="AL1003" s="92"/>
      <c r="AM1003" s="92"/>
      <c r="AN1003" s="92"/>
      <c r="AO1003" s="92"/>
      <c r="AP1003" s="92"/>
      <c r="AQ1003" s="92"/>
      <c r="AR1003" s="92"/>
      <c r="AS1003" s="92"/>
      <c r="AT1003" s="92"/>
      <c r="AU1003" s="92"/>
      <c r="AV1003" s="92"/>
      <c r="AW1003" s="92"/>
      <c r="AX1003" s="92"/>
      <c r="AY1003" s="92"/>
      <c r="AZ1003" s="92"/>
      <c r="BA1003" s="92"/>
      <c r="BB1003" s="92"/>
      <c r="BC1003" s="92"/>
      <c r="BD1003" s="92"/>
      <c r="BE1003" s="92"/>
      <c r="BF1003" s="92"/>
      <c r="BG1003" s="92"/>
      <c r="BH1003" s="92"/>
      <c r="BI1003" s="92"/>
      <c r="BJ1003" s="92"/>
      <c r="BK1003" s="92"/>
      <c r="BL1003" s="92"/>
      <c r="BM1003" s="92"/>
      <c r="BN1003" s="92"/>
    </row>
    <row r="1004" spans="1:66" ht="12.75" customHeight="1">
      <c r="A1004" s="92"/>
      <c r="B1004" s="92"/>
      <c r="C1004" s="92"/>
      <c r="D1004" s="92"/>
      <c r="E1004" s="92"/>
      <c r="F1004" s="92"/>
      <c r="G1004" s="92"/>
      <c r="H1004" s="92"/>
      <c r="I1004" s="92"/>
      <c r="J1004" s="92"/>
      <c r="K1004" s="92"/>
      <c r="L1004" s="92"/>
      <c r="M1004" s="92"/>
      <c r="N1004" s="92"/>
      <c r="O1004" s="92"/>
      <c r="P1004" s="92"/>
      <c r="Q1004" s="92"/>
      <c r="R1004" s="92"/>
      <c r="S1004" s="92"/>
      <c r="T1004" s="92"/>
      <c r="U1004" s="92"/>
      <c r="V1004" s="92"/>
      <c r="W1004" s="92"/>
      <c r="X1004" s="92"/>
      <c r="Y1004" s="92"/>
      <c r="Z1004" s="92"/>
      <c r="AA1004" s="92"/>
      <c r="AB1004" s="92"/>
      <c r="AC1004" s="92"/>
      <c r="AD1004" s="92"/>
      <c r="AE1004" s="92"/>
      <c r="AF1004" s="92"/>
      <c r="AG1004" s="92"/>
      <c r="AH1004" s="92"/>
      <c r="AI1004" s="92"/>
      <c r="AJ1004" s="92"/>
      <c r="AK1004" s="92"/>
      <c r="AL1004" s="92"/>
      <c r="AM1004" s="92"/>
      <c r="AN1004" s="92"/>
      <c r="AO1004" s="92"/>
      <c r="AP1004" s="92"/>
      <c r="AQ1004" s="92"/>
      <c r="AR1004" s="92"/>
      <c r="AS1004" s="92"/>
      <c r="AT1004" s="92"/>
      <c r="AU1004" s="92"/>
      <c r="AV1004" s="92"/>
      <c r="AW1004" s="92"/>
      <c r="AX1004" s="92"/>
      <c r="AY1004" s="92"/>
      <c r="AZ1004" s="92"/>
      <c r="BA1004" s="92"/>
      <c r="BB1004" s="92"/>
      <c r="BC1004" s="92"/>
      <c r="BD1004" s="92"/>
      <c r="BE1004" s="92"/>
      <c r="BF1004" s="92"/>
      <c r="BG1004" s="92"/>
      <c r="BH1004" s="92"/>
      <c r="BI1004" s="92"/>
      <c r="BJ1004" s="92"/>
      <c r="BK1004" s="92"/>
      <c r="BL1004" s="92"/>
      <c r="BM1004" s="92"/>
      <c r="BN1004" s="92"/>
    </row>
    <row r="1005" spans="1:66" ht="12.75" customHeight="1">
      <c r="A1005" s="92"/>
      <c r="B1005" s="92"/>
      <c r="C1005" s="92"/>
      <c r="D1005" s="92"/>
      <c r="E1005" s="92"/>
      <c r="F1005" s="92"/>
      <c r="G1005" s="92"/>
      <c r="H1005" s="92"/>
      <c r="I1005" s="92"/>
      <c r="J1005" s="92"/>
      <c r="K1005" s="92"/>
      <c r="L1005" s="92"/>
      <c r="M1005" s="92"/>
      <c r="N1005" s="92"/>
      <c r="O1005" s="92"/>
      <c r="P1005" s="92"/>
      <c r="Q1005" s="92"/>
      <c r="R1005" s="92"/>
      <c r="S1005" s="92"/>
      <c r="T1005" s="92"/>
      <c r="U1005" s="92"/>
      <c r="V1005" s="92"/>
      <c r="W1005" s="92"/>
      <c r="X1005" s="92"/>
      <c r="Y1005" s="92"/>
      <c r="Z1005" s="92"/>
      <c r="AA1005" s="92"/>
      <c r="AB1005" s="92"/>
      <c r="AC1005" s="92"/>
      <c r="AD1005" s="92"/>
      <c r="AE1005" s="92"/>
      <c r="AF1005" s="92"/>
      <c r="AG1005" s="92"/>
      <c r="AH1005" s="92"/>
      <c r="AI1005" s="92"/>
      <c r="AJ1005" s="92"/>
      <c r="AK1005" s="92"/>
      <c r="AL1005" s="92"/>
      <c r="AM1005" s="92"/>
      <c r="AN1005" s="92"/>
      <c r="AO1005" s="92"/>
      <c r="AP1005" s="92"/>
      <c r="AQ1005" s="92"/>
      <c r="AR1005" s="92"/>
      <c r="AS1005" s="92"/>
      <c r="AT1005" s="92"/>
      <c r="AU1005" s="92"/>
      <c r="AV1005" s="92"/>
      <c r="AW1005" s="92"/>
      <c r="AX1005" s="92"/>
      <c r="AY1005" s="92"/>
      <c r="AZ1005" s="92"/>
      <c r="BA1005" s="92"/>
      <c r="BB1005" s="92"/>
      <c r="BC1005" s="92"/>
      <c r="BD1005" s="92"/>
      <c r="BE1005" s="92"/>
      <c r="BF1005" s="92"/>
      <c r="BG1005" s="92"/>
      <c r="BH1005" s="92"/>
      <c r="BI1005" s="92"/>
      <c r="BJ1005" s="92"/>
      <c r="BK1005" s="92"/>
      <c r="BL1005" s="92"/>
      <c r="BM1005" s="92"/>
      <c r="BN1005" s="92"/>
    </row>
    <row r="1006" spans="1:66">
      <c r="A1006" s="128"/>
      <c r="B1006" s="128"/>
      <c r="C1006" s="128"/>
      <c r="D1006" s="128"/>
      <c r="E1006" s="128"/>
      <c r="F1006" s="128"/>
      <c r="G1006" s="128"/>
      <c r="H1006" s="128"/>
      <c r="I1006" s="128"/>
      <c r="J1006" s="128"/>
      <c r="K1006" s="128"/>
      <c r="L1006" s="128"/>
      <c r="M1006" s="128"/>
      <c r="N1006" s="128"/>
      <c r="O1006" s="128"/>
      <c r="P1006" s="128"/>
      <c r="Q1006" s="128"/>
      <c r="R1006" s="128"/>
      <c r="S1006" s="128"/>
      <c r="T1006" s="128"/>
      <c r="U1006" s="128"/>
      <c r="V1006" s="128"/>
      <c r="W1006" s="128"/>
      <c r="X1006" s="128"/>
      <c r="Y1006" s="128"/>
      <c r="Z1006" s="128"/>
      <c r="AA1006" s="128"/>
      <c r="AB1006" s="128"/>
      <c r="AC1006" s="128"/>
      <c r="AD1006" s="128"/>
      <c r="AE1006" s="128"/>
      <c r="AF1006" s="128"/>
      <c r="AG1006" s="128"/>
      <c r="AH1006" s="128"/>
      <c r="AI1006" s="128"/>
      <c r="AJ1006" s="128"/>
      <c r="AK1006" s="128"/>
      <c r="AL1006" s="128"/>
      <c r="AM1006" s="128"/>
      <c r="AN1006" s="128"/>
      <c r="AO1006" s="128"/>
      <c r="AP1006" s="128"/>
      <c r="AQ1006" s="128"/>
      <c r="AR1006" s="128"/>
      <c r="AS1006" s="128"/>
      <c r="AT1006" s="128"/>
      <c r="AU1006" s="128"/>
      <c r="AV1006" s="128"/>
      <c r="AW1006" s="128"/>
      <c r="AX1006" s="128"/>
      <c r="AY1006" s="128"/>
      <c r="AZ1006" s="128"/>
      <c r="BA1006" s="128"/>
      <c r="BB1006" s="128"/>
      <c r="BC1006" s="128"/>
      <c r="BD1006" s="128"/>
      <c r="BE1006" s="128"/>
      <c r="BF1006" s="128"/>
      <c r="BG1006" s="128"/>
      <c r="BH1006" s="128"/>
      <c r="BI1006" s="128"/>
      <c r="BJ1006" s="128"/>
      <c r="BK1006" s="128"/>
      <c r="BL1006" s="128"/>
      <c r="BM1006" s="128"/>
      <c r="BN1006" s="128"/>
    </row>
    <row r="1007" spans="1:66">
      <c r="A1007" s="128"/>
      <c r="B1007" s="128"/>
      <c r="C1007" s="128"/>
      <c r="D1007" s="128"/>
      <c r="E1007" s="128"/>
      <c r="F1007" s="128"/>
      <c r="G1007" s="128"/>
      <c r="H1007" s="128"/>
      <c r="I1007" s="128"/>
      <c r="J1007" s="128"/>
      <c r="K1007" s="128"/>
      <c r="L1007" s="128"/>
      <c r="M1007" s="128"/>
      <c r="N1007" s="128"/>
      <c r="O1007" s="128"/>
      <c r="P1007" s="128"/>
      <c r="Q1007" s="128"/>
      <c r="R1007" s="128"/>
      <c r="S1007" s="128"/>
      <c r="T1007" s="128"/>
      <c r="U1007" s="128"/>
      <c r="V1007" s="128"/>
      <c r="W1007" s="128"/>
      <c r="X1007" s="128"/>
      <c r="Y1007" s="128"/>
      <c r="Z1007" s="128"/>
      <c r="AA1007" s="128"/>
      <c r="AB1007" s="128"/>
      <c r="AC1007" s="128"/>
      <c r="AD1007" s="128"/>
      <c r="AE1007" s="128"/>
      <c r="AF1007" s="128"/>
      <c r="AG1007" s="128"/>
      <c r="AH1007" s="128"/>
      <c r="AI1007" s="128"/>
      <c r="AJ1007" s="128"/>
      <c r="AK1007" s="128"/>
      <c r="AL1007" s="128"/>
      <c r="AM1007" s="128"/>
      <c r="AN1007" s="128"/>
      <c r="AO1007" s="128"/>
      <c r="AP1007" s="128"/>
      <c r="AQ1007" s="128"/>
      <c r="AR1007" s="128"/>
      <c r="AS1007" s="128"/>
      <c r="AT1007" s="128"/>
      <c r="AU1007" s="128"/>
      <c r="AV1007" s="128"/>
      <c r="AW1007" s="128"/>
      <c r="AX1007" s="128"/>
      <c r="AY1007" s="128"/>
      <c r="AZ1007" s="128"/>
      <c r="BA1007" s="128"/>
      <c r="BB1007" s="128"/>
      <c r="BC1007" s="128"/>
      <c r="BD1007" s="128"/>
      <c r="BE1007" s="128"/>
      <c r="BF1007" s="128"/>
      <c r="BG1007" s="128"/>
      <c r="BH1007" s="128"/>
      <c r="BI1007" s="128"/>
      <c r="BJ1007" s="128"/>
      <c r="BK1007" s="128"/>
      <c r="BL1007" s="128"/>
      <c r="BM1007" s="128"/>
      <c r="BN1007" s="128"/>
    </row>
  </sheetData>
  <sheetProtection formatCells="0" formatColumns="0" formatRows="0" insertColumns="0" insertRows="0" insertHyperlinks="0" sort="0" autoFilter="0"/>
  <autoFilter ref="A16:BN786" xr:uid="{00000000-0009-0000-0000-000003000000}">
    <sortState xmlns:xlrd2="http://schemas.microsoft.com/office/spreadsheetml/2017/richdata2" ref="A16:BN786">
      <sortCondition ref="C16:C786"/>
    </sortState>
  </autoFilter>
  <mergeCells count="3">
    <mergeCell ref="A1:C1"/>
    <mergeCell ref="A13:O13"/>
    <mergeCell ref="A15:C15"/>
  </mergeCells>
  <pageMargins left="0.7" right="0.7" top="0.75" bottom="0.75" header="0" footer="0"/>
  <pageSetup orientation="portrait"/>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Z1000"/>
  <sheetViews>
    <sheetView workbookViewId="0">
      <pane ySplit="2" topLeftCell="A3" activePane="bottomLeft" state="frozen"/>
      <selection pane="bottomLeft" activeCell="B4" sqref="B4"/>
    </sheetView>
  </sheetViews>
  <sheetFormatPr baseColWidth="10" defaultColWidth="14.5" defaultRowHeight="15" customHeight="1"/>
  <cols>
    <col min="1" max="1" width="9.1640625" customWidth="1"/>
    <col min="2" max="2" width="67.1640625" customWidth="1"/>
    <col min="3" max="3" width="69.5" customWidth="1"/>
    <col min="4" max="4" width="67.5" customWidth="1"/>
    <col min="5" max="5" width="44.5" customWidth="1"/>
    <col min="6" max="26" width="9.1640625" customWidth="1"/>
  </cols>
  <sheetData>
    <row r="1" spans="1:26" ht="129.75" customHeight="1">
      <c r="A1" s="542" t="s">
        <v>1009</v>
      </c>
      <c r="B1" s="511"/>
      <c r="C1" s="511"/>
      <c r="D1" s="511"/>
      <c r="E1" s="511"/>
      <c r="F1" s="61"/>
      <c r="G1" s="61"/>
      <c r="H1" s="61"/>
      <c r="I1" s="61"/>
      <c r="J1" s="61"/>
      <c r="K1" s="61"/>
      <c r="L1" s="61"/>
      <c r="M1" s="61"/>
      <c r="N1" s="61"/>
      <c r="O1" s="61"/>
      <c r="P1" s="61"/>
      <c r="Q1" s="61"/>
      <c r="R1" s="61"/>
      <c r="S1" s="61"/>
      <c r="T1" s="61"/>
      <c r="U1" s="61"/>
      <c r="V1" s="61"/>
      <c r="W1" s="61"/>
      <c r="X1" s="61"/>
      <c r="Y1" s="61"/>
      <c r="Z1" s="61"/>
    </row>
    <row r="2" spans="1:26" ht="44.25" customHeight="1">
      <c r="A2" s="64" t="s">
        <v>23</v>
      </c>
      <c r="B2" s="64" t="s">
        <v>26</v>
      </c>
      <c r="C2" s="64" t="s">
        <v>1010</v>
      </c>
      <c r="D2" s="65" t="s">
        <v>1011</v>
      </c>
      <c r="E2" s="65" t="s">
        <v>1012</v>
      </c>
      <c r="F2" s="61"/>
      <c r="G2" s="61"/>
      <c r="H2" s="61"/>
      <c r="I2" s="61"/>
      <c r="J2" s="61"/>
      <c r="K2" s="61"/>
      <c r="L2" s="61"/>
      <c r="M2" s="61"/>
      <c r="N2" s="61"/>
      <c r="O2" s="61"/>
      <c r="P2" s="61"/>
      <c r="Q2" s="61"/>
      <c r="R2" s="61"/>
      <c r="S2" s="61"/>
      <c r="T2" s="61"/>
      <c r="U2" s="61"/>
      <c r="V2" s="61"/>
      <c r="W2" s="61"/>
      <c r="X2" s="61"/>
      <c r="Y2" s="61"/>
      <c r="Z2" s="61"/>
    </row>
    <row r="3" spans="1:26" ht="12.75" customHeight="1">
      <c r="A3" s="17"/>
      <c r="B3" s="66"/>
      <c r="C3" s="67"/>
      <c r="D3" s="68"/>
      <c r="E3" s="68"/>
      <c r="F3" s="61"/>
      <c r="G3" s="61"/>
      <c r="H3" s="61"/>
      <c r="I3" s="61"/>
      <c r="J3" s="61"/>
      <c r="K3" s="61"/>
      <c r="L3" s="61"/>
      <c r="M3" s="61"/>
      <c r="N3" s="61"/>
      <c r="O3" s="61"/>
      <c r="P3" s="61"/>
      <c r="Q3" s="61"/>
      <c r="R3" s="61"/>
      <c r="S3" s="61"/>
      <c r="T3" s="61"/>
      <c r="U3" s="61"/>
      <c r="V3" s="61"/>
      <c r="W3" s="61"/>
      <c r="X3" s="61"/>
      <c r="Y3" s="61"/>
      <c r="Z3" s="61"/>
    </row>
    <row r="4" spans="1:26" ht="12.75" customHeight="1">
      <c r="A4" s="17"/>
      <c r="B4" s="66"/>
      <c r="C4" s="66"/>
      <c r="D4" s="68"/>
      <c r="E4" s="68"/>
      <c r="F4" s="61"/>
      <c r="G4" s="61"/>
      <c r="H4" s="61"/>
      <c r="I4" s="61"/>
      <c r="J4" s="61"/>
      <c r="K4" s="61"/>
      <c r="L4" s="61"/>
      <c r="M4" s="61"/>
      <c r="N4" s="61"/>
      <c r="O4" s="61"/>
      <c r="P4" s="61"/>
      <c r="Q4" s="61"/>
      <c r="R4" s="61"/>
      <c r="S4" s="61"/>
      <c r="T4" s="61"/>
      <c r="U4" s="61"/>
      <c r="V4" s="61"/>
      <c r="W4" s="61"/>
      <c r="X4" s="61"/>
      <c r="Y4" s="61"/>
      <c r="Z4" s="61"/>
    </row>
    <row r="5" spans="1:26" ht="12.75" customHeight="1">
      <c r="A5" s="17"/>
      <c r="B5" s="68"/>
      <c r="C5" s="68"/>
      <c r="D5" s="68"/>
      <c r="E5" s="68"/>
      <c r="F5" s="61"/>
      <c r="G5" s="61"/>
      <c r="H5" s="61"/>
      <c r="I5" s="61"/>
      <c r="J5" s="61"/>
      <c r="K5" s="61"/>
      <c r="L5" s="61"/>
      <c r="M5" s="61"/>
      <c r="N5" s="61"/>
      <c r="O5" s="61"/>
      <c r="P5" s="61"/>
      <c r="Q5" s="61"/>
      <c r="R5" s="61"/>
      <c r="S5" s="61"/>
      <c r="T5" s="61"/>
      <c r="U5" s="61"/>
      <c r="V5" s="61"/>
      <c r="W5" s="61"/>
      <c r="X5" s="61"/>
      <c r="Y5" s="61"/>
      <c r="Z5" s="61"/>
    </row>
    <row r="6" spans="1:26" ht="12.75" customHeight="1">
      <c r="A6" s="17"/>
      <c r="B6" s="68"/>
      <c r="C6" s="68"/>
      <c r="D6" s="68"/>
      <c r="E6" s="68"/>
      <c r="F6" s="61"/>
      <c r="G6" s="61"/>
      <c r="H6" s="61"/>
      <c r="I6" s="61"/>
      <c r="J6" s="61"/>
      <c r="K6" s="61"/>
      <c r="L6" s="61"/>
      <c r="M6" s="61"/>
      <c r="N6" s="61"/>
      <c r="O6" s="61"/>
      <c r="P6" s="61"/>
      <c r="Q6" s="61"/>
      <c r="R6" s="61"/>
      <c r="S6" s="61"/>
      <c r="T6" s="61"/>
      <c r="U6" s="61"/>
      <c r="V6" s="61"/>
      <c r="W6" s="61"/>
      <c r="X6" s="61"/>
      <c r="Y6" s="61"/>
      <c r="Z6" s="61"/>
    </row>
    <row r="7" spans="1:26" ht="12.75" customHeight="1">
      <c r="A7" s="17"/>
      <c r="B7" s="68"/>
      <c r="C7" s="68"/>
      <c r="D7" s="68"/>
      <c r="E7" s="68"/>
      <c r="F7" s="61"/>
      <c r="G7" s="61"/>
      <c r="H7" s="61"/>
      <c r="I7" s="61"/>
      <c r="J7" s="61"/>
      <c r="K7" s="61"/>
      <c r="L7" s="61"/>
      <c r="M7" s="61"/>
      <c r="N7" s="61"/>
      <c r="O7" s="61"/>
      <c r="P7" s="61"/>
      <c r="Q7" s="61"/>
      <c r="R7" s="61"/>
      <c r="S7" s="61"/>
      <c r="T7" s="61"/>
      <c r="U7" s="61"/>
      <c r="V7" s="61"/>
      <c r="W7" s="61"/>
      <c r="X7" s="61"/>
      <c r="Y7" s="61"/>
      <c r="Z7" s="61"/>
    </row>
    <row r="8" spans="1:26" ht="12.75" customHeight="1">
      <c r="A8" s="17"/>
      <c r="B8" s="68"/>
      <c r="C8" s="68"/>
      <c r="D8" s="68"/>
      <c r="E8" s="68"/>
      <c r="F8" s="61"/>
      <c r="G8" s="61"/>
      <c r="H8" s="61"/>
      <c r="I8" s="61"/>
      <c r="J8" s="61"/>
      <c r="K8" s="61"/>
      <c r="L8" s="61"/>
      <c r="M8" s="61"/>
      <c r="N8" s="61"/>
      <c r="O8" s="61"/>
      <c r="P8" s="61"/>
      <c r="Q8" s="61"/>
      <c r="R8" s="61"/>
      <c r="S8" s="61"/>
      <c r="T8" s="61"/>
      <c r="U8" s="61"/>
      <c r="V8" s="61"/>
      <c r="W8" s="61"/>
      <c r="X8" s="61"/>
      <c r="Y8" s="61"/>
      <c r="Z8" s="61"/>
    </row>
    <row r="9" spans="1:26" ht="12.75" customHeight="1">
      <c r="A9" s="17"/>
      <c r="B9" s="66"/>
      <c r="C9" s="66"/>
      <c r="D9" s="68"/>
      <c r="E9" s="68"/>
      <c r="F9" s="61"/>
      <c r="G9" s="61"/>
      <c r="H9" s="61"/>
      <c r="I9" s="61"/>
      <c r="J9" s="61"/>
      <c r="K9" s="61"/>
      <c r="L9" s="61"/>
      <c r="M9" s="61"/>
      <c r="N9" s="61"/>
      <c r="O9" s="61"/>
      <c r="P9" s="61"/>
      <c r="Q9" s="61"/>
      <c r="R9" s="61"/>
      <c r="S9" s="61"/>
      <c r="T9" s="61"/>
      <c r="U9" s="61"/>
      <c r="V9" s="61"/>
      <c r="W9" s="61"/>
      <c r="X9" s="61"/>
      <c r="Y9" s="61"/>
      <c r="Z9" s="61"/>
    </row>
    <row r="10" spans="1:26" ht="12.75" customHeight="1">
      <c r="A10" s="17"/>
      <c r="B10" s="68"/>
      <c r="C10" s="68"/>
      <c r="D10" s="68"/>
      <c r="E10" s="68"/>
      <c r="F10" s="61"/>
      <c r="G10" s="61"/>
      <c r="H10" s="61"/>
      <c r="I10" s="61"/>
      <c r="J10" s="61"/>
      <c r="K10" s="61"/>
      <c r="L10" s="61"/>
      <c r="M10" s="61"/>
      <c r="N10" s="61"/>
      <c r="O10" s="61"/>
      <c r="P10" s="61"/>
      <c r="Q10" s="61"/>
      <c r="R10" s="61"/>
      <c r="S10" s="61"/>
      <c r="T10" s="61"/>
      <c r="U10" s="61"/>
      <c r="V10" s="61"/>
      <c r="W10" s="61"/>
      <c r="X10" s="61"/>
      <c r="Y10" s="61"/>
      <c r="Z10" s="61"/>
    </row>
    <row r="11" spans="1:26" ht="12.75" customHeight="1">
      <c r="A11" s="17"/>
      <c r="B11" s="68"/>
      <c r="C11" s="68"/>
      <c r="D11" s="68"/>
      <c r="E11" s="68"/>
      <c r="F11" s="61"/>
      <c r="G11" s="61"/>
      <c r="H11" s="61"/>
      <c r="I11" s="61"/>
      <c r="J11" s="61"/>
      <c r="K11" s="61"/>
      <c r="L11" s="61"/>
      <c r="M11" s="61"/>
      <c r="N11" s="61"/>
      <c r="O11" s="61"/>
      <c r="P11" s="61"/>
      <c r="Q11" s="61"/>
      <c r="R11" s="61"/>
      <c r="S11" s="61"/>
      <c r="T11" s="61"/>
      <c r="U11" s="61"/>
      <c r="V11" s="61"/>
      <c r="W11" s="61"/>
      <c r="X11" s="61"/>
      <c r="Y11" s="61"/>
      <c r="Z11" s="61"/>
    </row>
    <row r="12" spans="1:26" ht="12.75" customHeight="1">
      <c r="A12" s="17"/>
      <c r="B12" s="68"/>
      <c r="C12" s="68"/>
      <c r="D12" s="68"/>
      <c r="E12" s="68"/>
      <c r="F12" s="61"/>
      <c r="G12" s="61"/>
      <c r="H12" s="61"/>
      <c r="I12" s="61"/>
      <c r="J12" s="61"/>
      <c r="K12" s="61"/>
      <c r="L12" s="61"/>
      <c r="M12" s="61"/>
      <c r="N12" s="61"/>
      <c r="O12" s="61"/>
      <c r="P12" s="61"/>
      <c r="Q12" s="61"/>
      <c r="R12" s="61"/>
      <c r="S12" s="61"/>
      <c r="T12" s="61"/>
      <c r="U12" s="61"/>
      <c r="V12" s="61"/>
      <c r="W12" s="61"/>
      <c r="X12" s="61"/>
      <c r="Y12" s="61"/>
      <c r="Z12" s="61"/>
    </row>
    <row r="13" spans="1:26" ht="12.75" customHeight="1">
      <c r="A13" s="17"/>
      <c r="B13" s="68"/>
      <c r="C13" s="68"/>
      <c r="D13" s="68"/>
      <c r="E13" s="68"/>
      <c r="F13" s="61"/>
      <c r="G13" s="61"/>
      <c r="H13" s="61"/>
      <c r="I13" s="61"/>
      <c r="J13" s="61"/>
      <c r="K13" s="61"/>
      <c r="L13" s="61"/>
      <c r="M13" s="61"/>
      <c r="N13" s="61"/>
      <c r="O13" s="61"/>
      <c r="P13" s="61"/>
      <c r="Q13" s="61"/>
      <c r="R13" s="61"/>
      <c r="S13" s="61"/>
      <c r="T13" s="61"/>
      <c r="U13" s="61"/>
      <c r="V13" s="61"/>
      <c r="W13" s="61"/>
      <c r="X13" s="61"/>
      <c r="Y13" s="61"/>
      <c r="Z13" s="61"/>
    </row>
    <row r="14" spans="1:26" ht="12.75" customHeight="1">
      <c r="A14" s="17"/>
      <c r="B14" s="66"/>
      <c r="C14" s="66"/>
      <c r="D14" s="68"/>
      <c r="E14" s="68"/>
      <c r="F14" s="61"/>
      <c r="G14" s="61"/>
      <c r="H14" s="61"/>
      <c r="I14" s="61"/>
      <c r="J14" s="61"/>
      <c r="K14" s="61"/>
      <c r="L14" s="61"/>
      <c r="M14" s="61"/>
      <c r="N14" s="61"/>
      <c r="O14" s="61"/>
      <c r="P14" s="61"/>
      <c r="Q14" s="61"/>
      <c r="R14" s="61"/>
      <c r="S14" s="61"/>
      <c r="T14" s="61"/>
      <c r="U14" s="61"/>
      <c r="V14" s="61"/>
      <c r="W14" s="61"/>
      <c r="X14" s="61"/>
      <c r="Y14" s="61"/>
      <c r="Z14" s="61"/>
    </row>
    <row r="15" spans="1:26" ht="12.75" customHeight="1">
      <c r="A15" s="17"/>
      <c r="B15" s="66"/>
      <c r="C15" s="66"/>
      <c r="D15" s="68"/>
      <c r="E15" s="68"/>
      <c r="F15" s="61"/>
      <c r="G15" s="61"/>
      <c r="H15" s="61"/>
      <c r="I15" s="61"/>
      <c r="J15" s="61"/>
      <c r="K15" s="61"/>
      <c r="L15" s="61"/>
      <c r="M15" s="61"/>
      <c r="N15" s="61"/>
      <c r="O15" s="61"/>
      <c r="P15" s="61"/>
      <c r="Q15" s="61"/>
      <c r="R15" s="61"/>
      <c r="S15" s="61"/>
      <c r="T15" s="61"/>
      <c r="U15" s="61"/>
      <c r="V15" s="61"/>
      <c r="W15" s="61"/>
      <c r="X15" s="61"/>
      <c r="Y15" s="61"/>
      <c r="Z15" s="61"/>
    </row>
    <row r="16" spans="1:26" ht="45.75" customHeight="1">
      <c r="A16" s="17"/>
      <c r="B16" s="68"/>
      <c r="C16" s="68"/>
      <c r="D16" s="68"/>
      <c r="E16" s="68"/>
      <c r="F16" s="61"/>
      <c r="G16" s="61"/>
      <c r="H16" s="61"/>
      <c r="I16" s="61"/>
      <c r="J16" s="61"/>
      <c r="K16" s="61"/>
      <c r="L16" s="61"/>
      <c r="M16" s="61"/>
      <c r="N16" s="61"/>
      <c r="O16" s="61"/>
      <c r="P16" s="61"/>
      <c r="Q16" s="61"/>
      <c r="R16" s="61"/>
      <c r="S16" s="61"/>
      <c r="T16" s="61"/>
      <c r="U16" s="61"/>
      <c r="V16" s="61"/>
      <c r="W16" s="61"/>
      <c r="X16" s="61"/>
      <c r="Y16" s="61"/>
      <c r="Z16" s="61"/>
    </row>
    <row r="17" spans="1:26" ht="67.5" customHeight="1">
      <c r="A17" s="17"/>
      <c r="B17" s="66"/>
      <c r="C17" s="66"/>
      <c r="D17" s="68"/>
      <c r="E17" s="68"/>
      <c r="F17" s="61"/>
      <c r="G17" s="61"/>
      <c r="H17" s="61"/>
      <c r="I17" s="61"/>
      <c r="J17" s="61"/>
      <c r="K17" s="61"/>
      <c r="L17" s="61"/>
      <c r="M17" s="61"/>
      <c r="N17" s="61"/>
      <c r="O17" s="61"/>
      <c r="P17" s="61"/>
      <c r="Q17" s="61"/>
      <c r="R17" s="61"/>
      <c r="S17" s="61"/>
      <c r="T17" s="61"/>
      <c r="U17" s="61"/>
      <c r="V17" s="61"/>
      <c r="W17" s="61"/>
      <c r="X17" s="61"/>
      <c r="Y17" s="61"/>
      <c r="Z17" s="61"/>
    </row>
    <row r="18" spans="1:26" ht="12.75" customHeight="1">
      <c r="A18" s="17"/>
      <c r="B18" s="68"/>
      <c r="C18" s="68"/>
      <c r="D18" s="68"/>
      <c r="E18" s="68"/>
      <c r="F18" s="61"/>
      <c r="G18" s="61"/>
      <c r="H18" s="61"/>
      <c r="I18" s="61"/>
      <c r="J18" s="61"/>
      <c r="K18" s="61"/>
      <c r="L18" s="61"/>
      <c r="M18" s="61"/>
      <c r="N18" s="61"/>
      <c r="O18" s="61"/>
      <c r="P18" s="61"/>
      <c r="Q18" s="61"/>
      <c r="R18" s="61"/>
      <c r="S18" s="61"/>
      <c r="T18" s="61"/>
      <c r="U18" s="61"/>
      <c r="V18" s="61"/>
      <c r="W18" s="61"/>
      <c r="X18" s="61"/>
      <c r="Y18" s="61"/>
      <c r="Z18" s="61"/>
    </row>
    <row r="19" spans="1:26" ht="12.75" customHeight="1">
      <c r="A19" s="17"/>
      <c r="B19" s="66"/>
      <c r="C19" s="66"/>
      <c r="D19" s="68"/>
      <c r="E19" s="68"/>
      <c r="F19" s="61"/>
      <c r="G19" s="61"/>
      <c r="H19" s="61"/>
      <c r="I19" s="61"/>
      <c r="J19" s="61"/>
      <c r="K19" s="61"/>
      <c r="L19" s="61"/>
      <c r="M19" s="61"/>
      <c r="N19" s="61"/>
      <c r="O19" s="61"/>
      <c r="P19" s="61"/>
      <c r="Q19" s="61"/>
      <c r="R19" s="61"/>
      <c r="S19" s="61"/>
      <c r="T19" s="61"/>
      <c r="U19" s="61"/>
      <c r="V19" s="61"/>
      <c r="W19" s="61"/>
      <c r="X19" s="61"/>
      <c r="Y19" s="61"/>
      <c r="Z19" s="61"/>
    </row>
    <row r="20" spans="1:26" ht="12.75" customHeight="1">
      <c r="A20" s="17"/>
      <c r="B20" s="68"/>
      <c r="C20" s="68"/>
      <c r="D20" s="68"/>
      <c r="E20" s="68"/>
      <c r="F20" s="61"/>
      <c r="G20" s="61"/>
      <c r="H20" s="61"/>
      <c r="I20" s="61"/>
      <c r="J20" s="61"/>
      <c r="K20" s="61"/>
      <c r="L20" s="61"/>
      <c r="M20" s="61"/>
      <c r="N20" s="61"/>
      <c r="O20" s="61"/>
      <c r="P20" s="61"/>
      <c r="Q20" s="61"/>
      <c r="R20" s="61"/>
      <c r="S20" s="61"/>
      <c r="T20" s="61"/>
      <c r="U20" s="61"/>
      <c r="V20" s="61"/>
      <c r="W20" s="61"/>
      <c r="X20" s="61"/>
      <c r="Y20" s="61"/>
      <c r="Z20" s="61"/>
    </row>
    <row r="21" spans="1:26" ht="26.25" customHeight="1">
      <c r="A21" s="17"/>
      <c r="B21" s="68"/>
      <c r="C21" s="68"/>
      <c r="D21" s="68"/>
      <c r="E21" s="68"/>
      <c r="F21" s="61"/>
      <c r="G21" s="61"/>
      <c r="H21" s="61"/>
      <c r="I21" s="61"/>
      <c r="J21" s="61"/>
      <c r="K21" s="61"/>
      <c r="L21" s="61"/>
      <c r="M21" s="61"/>
      <c r="N21" s="61"/>
      <c r="O21" s="61"/>
      <c r="P21" s="61"/>
      <c r="Q21" s="61"/>
      <c r="R21" s="61"/>
      <c r="S21" s="61"/>
      <c r="T21" s="61"/>
      <c r="U21" s="61"/>
      <c r="V21" s="61"/>
      <c r="W21" s="61"/>
      <c r="X21" s="61"/>
      <c r="Y21" s="61"/>
      <c r="Z21" s="61"/>
    </row>
    <row r="22" spans="1:26" ht="12.75" customHeight="1">
      <c r="A22" s="17"/>
      <c r="B22" s="68"/>
      <c r="C22" s="68"/>
      <c r="D22" s="68"/>
      <c r="E22" s="68"/>
      <c r="F22" s="61"/>
      <c r="G22" s="61"/>
      <c r="H22" s="61"/>
      <c r="I22" s="61"/>
      <c r="J22" s="61"/>
      <c r="K22" s="61"/>
      <c r="L22" s="61"/>
      <c r="M22" s="61"/>
      <c r="N22" s="61"/>
      <c r="O22" s="61"/>
      <c r="P22" s="61"/>
      <c r="Q22" s="61"/>
      <c r="R22" s="61"/>
      <c r="S22" s="61"/>
      <c r="T22" s="61"/>
      <c r="U22" s="61"/>
      <c r="V22" s="61"/>
      <c r="W22" s="61"/>
      <c r="X22" s="61"/>
      <c r="Y22" s="61"/>
      <c r="Z22" s="61"/>
    </row>
    <row r="23" spans="1:26" ht="25.5" customHeight="1">
      <c r="A23" s="17"/>
      <c r="B23" s="68"/>
      <c r="C23" s="66"/>
      <c r="D23" s="68"/>
      <c r="E23" s="68"/>
      <c r="F23" s="61"/>
      <c r="G23" s="61"/>
      <c r="H23" s="61"/>
      <c r="I23" s="61"/>
      <c r="J23" s="61"/>
      <c r="K23" s="61"/>
      <c r="L23" s="61"/>
      <c r="M23" s="61"/>
      <c r="N23" s="61"/>
      <c r="O23" s="61"/>
      <c r="P23" s="61"/>
      <c r="Q23" s="61"/>
      <c r="R23" s="61"/>
      <c r="S23" s="61"/>
      <c r="T23" s="61"/>
      <c r="U23" s="61"/>
      <c r="V23" s="61"/>
      <c r="W23" s="61"/>
      <c r="X23" s="61"/>
      <c r="Y23" s="61"/>
      <c r="Z23" s="61"/>
    </row>
    <row r="24" spans="1:26" ht="12.75" customHeight="1">
      <c r="A24" s="17"/>
      <c r="B24" s="68"/>
      <c r="C24" s="68"/>
      <c r="D24" s="68"/>
      <c r="E24" s="68"/>
      <c r="F24" s="61"/>
      <c r="G24" s="61"/>
      <c r="H24" s="61"/>
      <c r="I24" s="61"/>
      <c r="J24" s="61"/>
      <c r="K24" s="61"/>
      <c r="L24" s="61"/>
      <c r="M24" s="61"/>
      <c r="N24" s="61"/>
      <c r="O24" s="61"/>
      <c r="P24" s="61"/>
      <c r="Q24" s="61"/>
      <c r="R24" s="61"/>
      <c r="S24" s="61"/>
      <c r="T24" s="61"/>
      <c r="U24" s="61"/>
      <c r="V24" s="61"/>
      <c r="W24" s="61"/>
      <c r="X24" s="61"/>
      <c r="Y24" s="61"/>
      <c r="Z24" s="61"/>
    </row>
    <row r="25" spans="1:26" ht="36.75" customHeight="1">
      <c r="A25" s="17"/>
      <c r="B25" s="68"/>
      <c r="C25" s="66"/>
      <c r="D25" s="68"/>
      <c r="E25" s="68"/>
      <c r="F25" s="61"/>
      <c r="G25" s="61"/>
      <c r="H25" s="61"/>
      <c r="I25" s="61"/>
      <c r="J25" s="61"/>
      <c r="K25" s="61"/>
      <c r="L25" s="61"/>
      <c r="M25" s="61"/>
      <c r="N25" s="61"/>
      <c r="O25" s="61"/>
      <c r="P25" s="61"/>
      <c r="Q25" s="61"/>
      <c r="R25" s="61"/>
      <c r="S25" s="61"/>
      <c r="T25" s="61"/>
      <c r="U25" s="61"/>
      <c r="V25" s="61"/>
      <c r="W25" s="61"/>
      <c r="X25" s="61"/>
      <c r="Y25" s="61"/>
      <c r="Z25" s="61"/>
    </row>
    <row r="26" spans="1:26" ht="60.75" customHeight="1">
      <c r="A26" s="17"/>
      <c r="B26" s="66"/>
      <c r="C26" s="66"/>
      <c r="D26" s="68"/>
      <c r="E26" s="68"/>
      <c r="F26" s="61"/>
      <c r="G26" s="61"/>
      <c r="H26" s="61"/>
      <c r="I26" s="61"/>
      <c r="J26" s="61"/>
      <c r="K26" s="61"/>
      <c r="L26" s="61"/>
      <c r="M26" s="61"/>
      <c r="N26" s="61"/>
      <c r="O26" s="61"/>
      <c r="P26" s="61"/>
      <c r="Q26" s="61"/>
      <c r="R26" s="61"/>
      <c r="S26" s="61"/>
      <c r="T26" s="61"/>
      <c r="U26" s="61"/>
      <c r="V26" s="61"/>
      <c r="W26" s="61"/>
      <c r="X26" s="61"/>
      <c r="Y26" s="61"/>
      <c r="Z26" s="61"/>
    </row>
    <row r="27" spans="1:26" ht="12.75" customHeight="1">
      <c r="A27" s="17"/>
      <c r="B27" s="69"/>
      <c r="C27" s="69"/>
      <c r="D27" s="69"/>
      <c r="E27" s="69"/>
      <c r="F27" s="61"/>
      <c r="G27" s="61"/>
      <c r="H27" s="61"/>
      <c r="I27" s="61"/>
      <c r="J27" s="61"/>
      <c r="K27" s="61"/>
      <c r="L27" s="61"/>
      <c r="M27" s="61"/>
      <c r="N27" s="61"/>
      <c r="O27" s="61"/>
      <c r="P27" s="61"/>
      <c r="Q27" s="61"/>
      <c r="R27" s="61"/>
      <c r="S27" s="61"/>
      <c r="T27" s="61"/>
      <c r="U27" s="61"/>
      <c r="V27" s="61"/>
      <c r="W27" s="61"/>
      <c r="X27" s="61"/>
      <c r="Y27" s="61"/>
      <c r="Z27" s="61"/>
    </row>
    <row r="28" spans="1:26" ht="12.75" customHeight="1">
      <c r="A28" s="61"/>
      <c r="B28" s="61"/>
      <c r="C28" s="61"/>
      <c r="D28" s="61"/>
      <c r="E28" s="61"/>
      <c r="F28" s="61"/>
      <c r="G28" s="61"/>
      <c r="H28" s="61"/>
      <c r="I28" s="61"/>
      <c r="J28" s="61"/>
      <c r="K28" s="61"/>
      <c r="L28" s="61"/>
      <c r="M28" s="61"/>
      <c r="N28" s="61"/>
      <c r="O28" s="61"/>
      <c r="P28" s="61"/>
      <c r="Q28" s="61"/>
      <c r="R28" s="61"/>
      <c r="S28" s="61"/>
      <c r="T28" s="61"/>
      <c r="U28" s="61"/>
      <c r="V28" s="61"/>
      <c r="W28" s="61"/>
      <c r="X28" s="61"/>
      <c r="Y28" s="61"/>
      <c r="Z28" s="61"/>
    </row>
    <row r="29" spans="1:26" ht="12.75" customHeight="1">
      <c r="A29" s="61"/>
      <c r="B29" s="61"/>
      <c r="C29" s="61"/>
      <c r="D29" s="61"/>
      <c r="E29" s="61"/>
      <c r="F29" s="61"/>
      <c r="G29" s="61"/>
      <c r="H29" s="61"/>
      <c r="I29" s="61"/>
      <c r="J29" s="61"/>
      <c r="K29" s="61"/>
      <c r="L29" s="61"/>
      <c r="M29" s="61"/>
      <c r="N29" s="61"/>
      <c r="O29" s="61"/>
      <c r="P29" s="61"/>
      <c r="Q29" s="61"/>
      <c r="R29" s="61"/>
      <c r="S29" s="61"/>
      <c r="T29" s="61"/>
      <c r="U29" s="61"/>
      <c r="V29" s="61"/>
      <c r="W29" s="61"/>
      <c r="X29" s="61"/>
      <c r="Y29" s="61"/>
      <c r="Z29" s="61"/>
    </row>
    <row r="30" spans="1:26" ht="12.75" customHeight="1">
      <c r="A30" s="61"/>
      <c r="B30" s="61"/>
      <c r="C30" s="61"/>
      <c r="D30" s="61"/>
      <c r="E30" s="61"/>
      <c r="F30" s="61"/>
      <c r="G30" s="61"/>
      <c r="H30" s="61"/>
      <c r="I30" s="61"/>
      <c r="J30" s="61"/>
      <c r="K30" s="61"/>
      <c r="L30" s="61"/>
      <c r="M30" s="61"/>
      <c r="N30" s="61"/>
      <c r="O30" s="61"/>
      <c r="P30" s="61"/>
      <c r="Q30" s="61"/>
      <c r="R30" s="61"/>
      <c r="S30" s="61"/>
      <c r="T30" s="61"/>
      <c r="U30" s="61"/>
      <c r="V30" s="61"/>
      <c r="W30" s="61"/>
      <c r="X30" s="61"/>
      <c r="Y30" s="61"/>
      <c r="Z30" s="61"/>
    </row>
    <row r="31" spans="1:26" ht="12.75" customHeight="1">
      <c r="A31" s="61"/>
      <c r="B31" s="61"/>
      <c r="C31" s="61"/>
      <c r="D31" s="61"/>
      <c r="E31" s="61"/>
      <c r="F31" s="61"/>
      <c r="G31" s="61"/>
      <c r="H31" s="61"/>
      <c r="I31" s="61"/>
      <c r="J31" s="61"/>
      <c r="K31" s="61"/>
      <c r="L31" s="61"/>
      <c r="M31" s="61"/>
      <c r="N31" s="61"/>
      <c r="O31" s="61"/>
      <c r="P31" s="61"/>
      <c r="Q31" s="61"/>
      <c r="R31" s="61"/>
      <c r="S31" s="61"/>
      <c r="T31" s="61"/>
      <c r="U31" s="61"/>
      <c r="V31" s="61"/>
      <c r="W31" s="61"/>
      <c r="X31" s="61"/>
      <c r="Y31" s="61"/>
      <c r="Z31" s="61"/>
    </row>
    <row r="32" spans="1:26" ht="12.75" customHeight="1">
      <c r="A32" s="61"/>
      <c r="B32" s="61"/>
      <c r="C32" s="61"/>
      <c r="D32" s="61"/>
      <c r="E32" s="61"/>
      <c r="F32" s="61"/>
      <c r="G32" s="61"/>
      <c r="H32" s="61"/>
      <c r="I32" s="61"/>
      <c r="J32" s="61"/>
      <c r="K32" s="61"/>
      <c r="L32" s="61"/>
      <c r="M32" s="61"/>
      <c r="N32" s="61"/>
      <c r="O32" s="61"/>
      <c r="P32" s="61"/>
      <c r="Q32" s="61"/>
      <c r="R32" s="61"/>
      <c r="S32" s="61"/>
      <c r="T32" s="61"/>
      <c r="U32" s="61"/>
      <c r="V32" s="61"/>
      <c r="W32" s="61"/>
      <c r="X32" s="61"/>
      <c r="Y32" s="61"/>
      <c r="Z32" s="61"/>
    </row>
    <row r="33" spans="1:26" ht="12.75" customHeight="1">
      <c r="A33" s="61"/>
      <c r="B33" s="61"/>
      <c r="C33" s="61"/>
      <c r="D33" s="61"/>
      <c r="E33" s="61"/>
      <c r="F33" s="61"/>
      <c r="G33" s="61"/>
      <c r="H33" s="61"/>
      <c r="I33" s="61"/>
      <c r="J33" s="61"/>
      <c r="K33" s="61"/>
      <c r="L33" s="61"/>
      <c r="M33" s="61"/>
      <c r="N33" s="61"/>
      <c r="O33" s="61"/>
      <c r="P33" s="61"/>
      <c r="Q33" s="61"/>
      <c r="R33" s="61"/>
      <c r="S33" s="61"/>
      <c r="T33" s="61"/>
      <c r="U33" s="61"/>
      <c r="V33" s="61"/>
      <c r="W33" s="61"/>
      <c r="X33" s="61"/>
      <c r="Y33" s="61"/>
      <c r="Z33" s="61"/>
    </row>
    <row r="34" spans="1:26" ht="12.75" customHeight="1">
      <c r="A34" s="61"/>
      <c r="B34" s="61"/>
      <c r="C34" s="61"/>
      <c r="D34" s="61"/>
      <c r="E34" s="61"/>
      <c r="F34" s="61"/>
      <c r="G34" s="61"/>
      <c r="H34" s="61"/>
      <c r="I34" s="61"/>
      <c r="J34" s="61"/>
      <c r="K34" s="61"/>
      <c r="L34" s="61"/>
      <c r="M34" s="61"/>
      <c r="N34" s="61"/>
      <c r="O34" s="61"/>
      <c r="P34" s="61"/>
      <c r="Q34" s="61"/>
      <c r="R34" s="61"/>
      <c r="S34" s="61"/>
      <c r="T34" s="61"/>
      <c r="U34" s="61"/>
      <c r="V34" s="61"/>
      <c r="W34" s="61"/>
      <c r="X34" s="61"/>
      <c r="Y34" s="61"/>
      <c r="Z34" s="61"/>
    </row>
    <row r="35" spans="1:26" ht="12.75" customHeight="1">
      <c r="A35" s="61"/>
      <c r="B35" s="61"/>
      <c r="C35" s="61"/>
      <c r="D35" s="61"/>
      <c r="E35" s="61"/>
      <c r="F35" s="61"/>
      <c r="G35" s="61"/>
      <c r="H35" s="61"/>
      <c r="I35" s="61"/>
      <c r="J35" s="61"/>
      <c r="K35" s="61"/>
      <c r="L35" s="61"/>
      <c r="M35" s="61"/>
      <c r="N35" s="61"/>
      <c r="O35" s="61"/>
      <c r="P35" s="61"/>
      <c r="Q35" s="61"/>
      <c r="R35" s="61"/>
      <c r="S35" s="61"/>
      <c r="T35" s="61"/>
      <c r="U35" s="61"/>
      <c r="V35" s="61"/>
      <c r="W35" s="61"/>
      <c r="X35" s="61"/>
      <c r="Y35" s="61"/>
      <c r="Z35" s="61"/>
    </row>
    <row r="36" spans="1:26" ht="12.75" customHeight="1">
      <c r="A36" s="61"/>
      <c r="B36" s="61"/>
      <c r="C36" s="61"/>
      <c r="D36" s="61"/>
      <c r="E36" s="61"/>
      <c r="F36" s="61"/>
      <c r="G36" s="61"/>
      <c r="H36" s="61"/>
      <c r="I36" s="61"/>
      <c r="J36" s="61"/>
      <c r="K36" s="61"/>
      <c r="L36" s="61"/>
      <c r="M36" s="61"/>
      <c r="N36" s="61"/>
      <c r="O36" s="61"/>
      <c r="P36" s="61"/>
      <c r="Q36" s="61"/>
      <c r="R36" s="61"/>
      <c r="S36" s="61"/>
      <c r="T36" s="61"/>
      <c r="U36" s="61"/>
      <c r="V36" s="61"/>
      <c r="W36" s="61"/>
      <c r="X36" s="61"/>
      <c r="Y36" s="61"/>
      <c r="Z36" s="61"/>
    </row>
    <row r="37" spans="1:26" ht="12.75" customHeight="1">
      <c r="A37" s="61"/>
      <c r="B37" s="61"/>
      <c r="C37" s="61"/>
      <c r="D37" s="61"/>
      <c r="E37" s="61"/>
      <c r="F37" s="61"/>
      <c r="G37" s="61"/>
      <c r="H37" s="61"/>
      <c r="I37" s="61"/>
      <c r="J37" s="61"/>
      <c r="K37" s="61"/>
      <c r="L37" s="61"/>
      <c r="M37" s="61"/>
      <c r="N37" s="61"/>
      <c r="O37" s="61"/>
      <c r="P37" s="61"/>
      <c r="Q37" s="61"/>
      <c r="R37" s="61"/>
      <c r="S37" s="61"/>
      <c r="T37" s="61"/>
      <c r="U37" s="61"/>
      <c r="V37" s="61"/>
      <c r="W37" s="61"/>
      <c r="X37" s="61"/>
      <c r="Y37" s="61"/>
      <c r="Z37" s="61"/>
    </row>
    <row r="38" spans="1:26" ht="12.75" customHeight="1">
      <c r="A38" s="61"/>
      <c r="B38" s="61"/>
      <c r="C38" s="61"/>
      <c r="D38" s="61"/>
      <c r="E38" s="61"/>
      <c r="F38" s="61"/>
      <c r="G38" s="61"/>
      <c r="H38" s="61"/>
      <c r="I38" s="61"/>
      <c r="J38" s="61"/>
      <c r="K38" s="61"/>
      <c r="L38" s="61"/>
      <c r="M38" s="61"/>
      <c r="N38" s="61"/>
      <c r="O38" s="61"/>
      <c r="P38" s="61"/>
      <c r="Q38" s="61"/>
      <c r="R38" s="61"/>
      <c r="S38" s="61"/>
      <c r="T38" s="61"/>
      <c r="U38" s="61"/>
      <c r="V38" s="61"/>
      <c r="W38" s="61"/>
      <c r="X38" s="61"/>
      <c r="Y38" s="61"/>
      <c r="Z38" s="61"/>
    </row>
    <row r="39" spans="1:26" ht="12.75" customHeight="1">
      <c r="A39" s="61"/>
      <c r="B39" s="61"/>
      <c r="C39" s="61"/>
      <c r="D39" s="61"/>
      <c r="E39" s="61"/>
      <c r="F39" s="61"/>
      <c r="G39" s="61"/>
      <c r="H39" s="61"/>
      <c r="I39" s="61"/>
      <c r="J39" s="61"/>
      <c r="K39" s="61"/>
      <c r="L39" s="61"/>
      <c r="M39" s="61"/>
      <c r="N39" s="61"/>
      <c r="O39" s="61"/>
      <c r="P39" s="61"/>
      <c r="Q39" s="61"/>
      <c r="R39" s="61"/>
      <c r="S39" s="61"/>
      <c r="T39" s="61"/>
      <c r="U39" s="61"/>
      <c r="V39" s="61"/>
      <c r="W39" s="61"/>
      <c r="X39" s="61"/>
      <c r="Y39" s="61"/>
      <c r="Z39" s="61"/>
    </row>
    <row r="40" spans="1:26" ht="12.75" customHeight="1">
      <c r="A40" s="61"/>
      <c r="B40" s="61"/>
      <c r="C40" s="61"/>
      <c r="D40" s="61"/>
      <c r="E40" s="61"/>
      <c r="F40" s="61"/>
      <c r="G40" s="61"/>
      <c r="H40" s="61"/>
      <c r="I40" s="61"/>
      <c r="J40" s="61"/>
      <c r="K40" s="61"/>
      <c r="L40" s="61"/>
      <c r="M40" s="61"/>
      <c r="N40" s="61"/>
      <c r="O40" s="61"/>
      <c r="P40" s="61"/>
      <c r="Q40" s="61"/>
      <c r="R40" s="61"/>
      <c r="S40" s="61"/>
      <c r="T40" s="61"/>
      <c r="U40" s="61"/>
      <c r="V40" s="61"/>
      <c r="W40" s="61"/>
      <c r="X40" s="61"/>
      <c r="Y40" s="61"/>
      <c r="Z40" s="61"/>
    </row>
    <row r="41" spans="1:26" ht="12.75" customHeight="1">
      <c r="A41" s="61"/>
      <c r="B41" s="61"/>
      <c r="C41" s="61"/>
      <c r="D41" s="61"/>
      <c r="E41" s="61"/>
      <c r="F41" s="61"/>
      <c r="G41" s="61"/>
      <c r="H41" s="61"/>
      <c r="I41" s="61"/>
      <c r="J41" s="61"/>
      <c r="K41" s="61"/>
      <c r="L41" s="61"/>
      <c r="M41" s="61"/>
      <c r="N41" s="61"/>
      <c r="O41" s="61"/>
      <c r="P41" s="61"/>
      <c r="Q41" s="61"/>
      <c r="R41" s="61"/>
      <c r="S41" s="61"/>
      <c r="T41" s="61"/>
      <c r="U41" s="61"/>
      <c r="V41" s="61"/>
      <c r="W41" s="61"/>
      <c r="X41" s="61"/>
      <c r="Y41" s="61"/>
      <c r="Z41" s="61"/>
    </row>
    <row r="42" spans="1:26" ht="12.75" customHeight="1">
      <c r="A42" s="61"/>
      <c r="B42" s="61"/>
      <c r="C42" s="61"/>
      <c r="D42" s="61"/>
      <c r="E42" s="61"/>
      <c r="F42" s="61"/>
      <c r="G42" s="61"/>
      <c r="H42" s="61"/>
      <c r="I42" s="61"/>
      <c r="J42" s="61"/>
      <c r="K42" s="61"/>
      <c r="L42" s="61"/>
      <c r="M42" s="61"/>
      <c r="N42" s="61"/>
      <c r="O42" s="61"/>
      <c r="P42" s="61"/>
      <c r="Q42" s="61"/>
      <c r="R42" s="61"/>
      <c r="S42" s="61"/>
      <c r="T42" s="61"/>
      <c r="U42" s="61"/>
      <c r="V42" s="61"/>
      <c r="W42" s="61"/>
      <c r="X42" s="61"/>
      <c r="Y42" s="61"/>
      <c r="Z42" s="61"/>
    </row>
    <row r="43" spans="1:26" ht="12.75" customHeight="1">
      <c r="A43" s="61"/>
      <c r="B43" s="61"/>
      <c r="C43" s="61"/>
      <c r="D43" s="61"/>
      <c r="E43" s="61"/>
      <c r="F43" s="61"/>
      <c r="G43" s="61"/>
      <c r="H43" s="61"/>
      <c r="I43" s="61"/>
      <c r="J43" s="61"/>
      <c r="K43" s="61"/>
      <c r="L43" s="61"/>
      <c r="M43" s="61"/>
      <c r="N43" s="61"/>
      <c r="O43" s="61"/>
      <c r="P43" s="61"/>
      <c r="Q43" s="61"/>
      <c r="R43" s="61"/>
      <c r="S43" s="61"/>
      <c r="T43" s="61"/>
      <c r="U43" s="61"/>
      <c r="V43" s="61"/>
      <c r="W43" s="61"/>
      <c r="X43" s="61"/>
      <c r="Y43" s="61"/>
      <c r="Z43" s="61"/>
    </row>
    <row r="44" spans="1:26" ht="12.75" customHeight="1">
      <c r="A44" s="61"/>
      <c r="B44" s="61"/>
      <c r="C44" s="61"/>
      <c r="D44" s="61"/>
      <c r="E44" s="61"/>
      <c r="F44" s="61"/>
      <c r="G44" s="61"/>
      <c r="H44" s="61"/>
      <c r="I44" s="61"/>
      <c r="J44" s="61"/>
      <c r="K44" s="61"/>
      <c r="L44" s="61"/>
      <c r="M44" s="61"/>
      <c r="N44" s="61"/>
      <c r="O44" s="61"/>
      <c r="P44" s="61"/>
      <c r="Q44" s="61"/>
      <c r="R44" s="61"/>
      <c r="S44" s="61"/>
      <c r="T44" s="61"/>
      <c r="U44" s="61"/>
      <c r="V44" s="61"/>
      <c r="W44" s="61"/>
      <c r="X44" s="61"/>
      <c r="Y44" s="61"/>
      <c r="Z44" s="61"/>
    </row>
    <row r="45" spans="1:26" ht="12.75" customHeight="1">
      <c r="A45" s="61"/>
      <c r="B45" s="61"/>
      <c r="C45" s="61"/>
      <c r="D45" s="61"/>
      <c r="E45" s="61"/>
      <c r="F45" s="61"/>
      <c r="G45" s="61"/>
      <c r="H45" s="61"/>
      <c r="I45" s="61"/>
      <c r="J45" s="61"/>
      <c r="K45" s="61"/>
      <c r="L45" s="61"/>
      <c r="M45" s="61"/>
      <c r="N45" s="61"/>
      <c r="O45" s="61"/>
      <c r="P45" s="61"/>
      <c r="Q45" s="61"/>
      <c r="R45" s="61"/>
      <c r="S45" s="61"/>
      <c r="T45" s="61"/>
      <c r="U45" s="61"/>
      <c r="V45" s="61"/>
      <c r="W45" s="61"/>
      <c r="X45" s="61"/>
      <c r="Y45" s="61"/>
      <c r="Z45" s="61"/>
    </row>
    <row r="46" spans="1:26" ht="12.75" customHeight="1">
      <c r="A46" s="61"/>
      <c r="B46" s="61"/>
      <c r="C46" s="61"/>
      <c r="D46" s="61"/>
      <c r="E46" s="61"/>
      <c r="F46" s="61"/>
      <c r="G46" s="61"/>
      <c r="H46" s="61"/>
      <c r="I46" s="61"/>
      <c r="J46" s="61"/>
      <c r="K46" s="61"/>
      <c r="L46" s="61"/>
      <c r="M46" s="61"/>
      <c r="N46" s="61"/>
      <c r="O46" s="61"/>
      <c r="P46" s="61"/>
      <c r="Q46" s="61"/>
      <c r="R46" s="61"/>
      <c r="S46" s="61"/>
      <c r="T46" s="61"/>
      <c r="U46" s="61"/>
      <c r="V46" s="61"/>
      <c r="W46" s="61"/>
      <c r="X46" s="61"/>
      <c r="Y46" s="61"/>
      <c r="Z46" s="61"/>
    </row>
    <row r="47" spans="1:26" ht="12.75" customHeight="1">
      <c r="A47" s="61"/>
      <c r="B47" s="61"/>
      <c r="C47" s="61"/>
      <c r="D47" s="61"/>
      <c r="E47" s="61"/>
      <c r="F47" s="61"/>
      <c r="G47" s="61"/>
      <c r="H47" s="61"/>
      <c r="I47" s="61"/>
      <c r="J47" s="61"/>
      <c r="K47" s="61"/>
      <c r="L47" s="61"/>
      <c r="M47" s="61"/>
      <c r="N47" s="61"/>
      <c r="O47" s="61"/>
      <c r="P47" s="61"/>
      <c r="Q47" s="61"/>
      <c r="R47" s="61"/>
      <c r="S47" s="61"/>
      <c r="T47" s="61"/>
      <c r="U47" s="61"/>
      <c r="V47" s="61"/>
      <c r="W47" s="61"/>
      <c r="X47" s="61"/>
      <c r="Y47" s="61"/>
      <c r="Z47" s="61"/>
    </row>
    <row r="48" spans="1:26" ht="12.75" customHeight="1">
      <c r="A48" s="61"/>
      <c r="B48" s="61"/>
      <c r="C48" s="61"/>
      <c r="D48" s="61"/>
      <c r="E48" s="61"/>
      <c r="F48" s="61"/>
      <c r="G48" s="61"/>
      <c r="H48" s="61"/>
      <c r="I48" s="61"/>
      <c r="J48" s="61"/>
      <c r="K48" s="61"/>
      <c r="L48" s="61"/>
      <c r="M48" s="61"/>
      <c r="N48" s="61"/>
      <c r="O48" s="61"/>
      <c r="P48" s="61"/>
      <c r="Q48" s="61"/>
      <c r="R48" s="61"/>
      <c r="S48" s="61"/>
      <c r="T48" s="61"/>
      <c r="U48" s="61"/>
      <c r="V48" s="61"/>
      <c r="W48" s="61"/>
      <c r="X48" s="61"/>
      <c r="Y48" s="61"/>
      <c r="Z48" s="61"/>
    </row>
    <row r="49" spans="1:26" ht="12.75" customHeight="1">
      <c r="A49" s="61"/>
      <c r="B49" s="61"/>
      <c r="C49" s="61"/>
      <c r="D49" s="61"/>
      <c r="E49" s="61"/>
      <c r="F49" s="61"/>
      <c r="G49" s="61"/>
      <c r="H49" s="61"/>
      <c r="I49" s="61"/>
      <c r="J49" s="61"/>
      <c r="K49" s="61"/>
      <c r="L49" s="61"/>
      <c r="M49" s="61"/>
      <c r="N49" s="61"/>
      <c r="O49" s="61"/>
      <c r="P49" s="61"/>
      <c r="Q49" s="61"/>
      <c r="R49" s="61"/>
      <c r="S49" s="61"/>
      <c r="T49" s="61"/>
      <c r="U49" s="61"/>
      <c r="V49" s="61"/>
      <c r="W49" s="61"/>
      <c r="X49" s="61"/>
      <c r="Y49" s="61"/>
      <c r="Z49" s="61"/>
    </row>
    <row r="50" spans="1:26" ht="12.75" customHeight="1">
      <c r="A50" s="61"/>
      <c r="B50" s="61"/>
      <c r="C50" s="61"/>
      <c r="D50" s="61"/>
      <c r="E50" s="61"/>
      <c r="F50" s="61"/>
      <c r="G50" s="61"/>
      <c r="H50" s="61"/>
      <c r="I50" s="61"/>
      <c r="J50" s="61"/>
      <c r="K50" s="61"/>
      <c r="L50" s="61"/>
      <c r="M50" s="61"/>
      <c r="N50" s="61"/>
      <c r="O50" s="61"/>
      <c r="P50" s="61"/>
      <c r="Q50" s="61"/>
      <c r="R50" s="61"/>
      <c r="S50" s="61"/>
      <c r="T50" s="61"/>
      <c r="U50" s="61"/>
      <c r="V50" s="61"/>
      <c r="W50" s="61"/>
      <c r="X50" s="61"/>
      <c r="Y50" s="61"/>
      <c r="Z50" s="61"/>
    </row>
    <row r="51" spans="1:26" ht="12.75" customHeight="1">
      <c r="A51" s="61"/>
      <c r="B51" s="61"/>
      <c r="C51" s="61"/>
      <c r="D51" s="61"/>
      <c r="E51" s="61"/>
      <c r="F51" s="61"/>
      <c r="G51" s="61"/>
      <c r="H51" s="61"/>
      <c r="I51" s="61"/>
      <c r="J51" s="61"/>
      <c r="K51" s="61"/>
      <c r="L51" s="61"/>
      <c r="M51" s="61"/>
      <c r="N51" s="61"/>
      <c r="O51" s="61"/>
      <c r="P51" s="61"/>
      <c r="Q51" s="61"/>
      <c r="R51" s="61"/>
      <c r="S51" s="61"/>
      <c r="T51" s="61"/>
      <c r="U51" s="61"/>
      <c r="V51" s="61"/>
      <c r="W51" s="61"/>
      <c r="X51" s="61"/>
      <c r="Y51" s="61"/>
      <c r="Z51" s="61"/>
    </row>
    <row r="52" spans="1:26" ht="12.75" customHeight="1">
      <c r="A52" s="61"/>
      <c r="B52" s="61"/>
      <c r="C52" s="61"/>
      <c r="D52" s="61"/>
      <c r="E52" s="61"/>
      <c r="F52" s="61"/>
      <c r="G52" s="61"/>
      <c r="H52" s="61"/>
      <c r="I52" s="61"/>
      <c r="J52" s="61"/>
      <c r="K52" s="61"/>
      <c r="L52" s="61"/>
      <c r="M52" s="61"/>
      <c r="N52" s="61"/>
      <c r="O52" s="61"/>
      <c r="P52" s="61"/>
      <c r="Q52" s="61"/>
      <c r="R52" s="61"/>
      <c r="S52" s="61"/>
      <c r="T52" s="61"/>
      <c r="U52" s="61"/>
      <c r="V52" s="61"/>
      <c r="W52" s="61"/>
      <c r="X52" s="61"/>
      <c r="Y52" s="61"/>
      <c r="Z52" s="61"/>
    </row>
    <row r="53" spans="1:26" ht="12.75" customHeight="1">
      <c r="A53" s="61"/>
      <c r="B53" s="61"/>
      <c r="C53" s="61"/>
      <c r="D53" s="61"/>
      <c r="E53" s="61"/>
      <c r="F53" s="61"/>
      <c r="G53" s="61"/>
      <c r="H53" s="61"/>
      <c r="I53" s="61"/>
      <c r="J53" s="61"/>
      <c r="K53" s="61"/>
      <c r="L53" s="61"/>
      <c r="M53" s="61"/>
      <c r="N53" s="61"/>
      <c r="O53" s="61"/>
      <c r="P53" s="61"/>
      <c r="Q53" s="61"/>
      <c r="R53" s="61"/>
      <c r="S53" s="61"/>
      <c r="T53" s="61"/>
      <c r="U53" s="61"/>
      <c r="V53" s="61"/>
      <c r="W53" s="61"/>
      <c r="X53" s="61"/>
      <c r="Y53" s="61"/>
      <c r="Z53" s="61"/>
    </row>
    <row r="54" spans="1:26" ht="12.75" customHeight="1">
      <c r="A54" s="61"/>
      <c r="B54" s="61"/>
      <c r="C54" s="61"/>
      <c r="D54" s="61"/>
      <c r="E54" s="61"/>
      <c r="F54" s="61"/>
      <c r="G54" s="61"/>
      <c r="H54" s="61"/>
      <c r="I54" s="61"/>
      <c r="J54" s="61"/>
      <c r="K54" s="61"/>
      <c r="L54" s="61"/>
      <c r="M54" s="61"/>
      <c r="N54" s="61"/>
      <c r="O54" s="61"/>
      <c r="P54" s="61"/>
      <c r="Q54" s="61"/>
      <c r="R54" s="61"/>
      <c r="S54" s="61"/>
      <c r="T54" s="61"/>
      <c r="U54" s="61"/>
      <c r="V54" s="61"/>
      <c r="W54" s="61"/>
      <c r="X54" s="61"/>
      <c r="Y54" s="61"/>
      <c r="Z54" s="61"/>
    </row>
    <row r="55" spans="1:26" ht="12.75" customHeight="1">
      <c r="A55" s="61"/>
      <c r="B55" s="61"/>
      <c r="C55" s="61"/>
      <c r="D55" s="61"/>
      <c r="E55" s="61"/>
      <c r="F55" s="61"/>
      <c r="G55" s="61"/>
      <c r="H55" s="61"/>
      <c r="I55" s="61"/>
      <c r="J55" s="61"/>
      <c r="K55" s="61"/>
      <c r="L55" s="61"/>
      <c r="M55" s="61"/>
      <c r="N55" s="61"/>
      <c r="O55" s="61"/>
      <c r="P55" s="61"/>
      <c r="Q55" s="61"/>
      <c r="R55" s="61"/>
      <c r="S55" s="61"/>
      <c r="T55" s="61"/>
      <c r="U55" s="61"/>
      <c r="V55" s="61"/>
      <c r="W55" s="61"/>
      <c r="X55" s="61"/>
      <c r="Y55" s="61"/>
      <c r="Z55" s="61"/>
    </row>
    <row r="56" spans="1:26" ht="12.75" customHeight="1">
      <c r="A56" s="61"/>
      <c r="B56" s="61"/>
      <c r="C56" s="61"/>
      <c r="D56" s="61"/>
      <c r="E56" s="61"/>
      <c r="F56" s="61"/>
      <c r="G56" s="61"/>
      <c r="H56" s="61"/>
      <c r="I56" s="61"/>
      <c r="J56" s="61"/>
      <c r="K56" s="61"/>
      <c r="L56" s="61"/>
      <c r="M56" s="61"/>
      <c r="N56" s="61"/>
      <c r="O56" s="61"/>
      <c r="P56" s="61"/>
      <c r="Q56" s="61"/>
      <c r="R56" s="61"/>
      <c r="S56" s="61"/>
      <c r="T56" s="61"/>
      <c r="U56" s="61"/>
      <c r="V56" s="61"/>
      <c r="W56" s="61"/>
      <c r="X56" s="61"/>
      <c r="Y56" s="61"/>
      <c r="Z56" s="61"/>
    </row>
    <row r="57" spans="1:26" ht="12.75" customHeight="1">
      <c r="A57" s="61"/>
      <c r="B57" s="61"/>
      <c r="C57" s="61"/>
      <c r="D57" s="61"/>
      <c r="E57" s="61"/>
      <c r="F57" s="61"/>
      <c r="G57" s="61"/>
      <c r="H57" s="61"/>
      <c r="I57" s="61"/>
      <c r="J57" s="61"/>
      <c r="K57" s="61"/>
      <c r="L57" s="61"/>
      <c r="M57" s="61"/>
      <c r="N57" s="61"/>
      <c r="O57" s="61"/>
      <c r="P57" s="61"/>
      <c r="Q57" s="61"/>
      <c r="R57" s="61"/>
      <c r="S57" s="61"/>
      <c r="T57" s="61"/>
      <c r="U57" s="61"/>
      <c r="V57" s="61"/>
      <c r="W57" s="61"/>
      <c r="X57" s="61"/>
      <c r="Y57" s="61"/>
      <c r="Z57" s="61"/>
    </row>
    <row r="58" spans="1:26" ht="12.75" customHeight="1">
      <c r="A58" s="61"/>
      <c r="B58" s="61"/>
      <c r="C58" s="61"/>
      <c r="D58" s="61"/>
      <c r="E58" s="61"/>
      <c r="F58" s="61"/>
      <c r="G58" s="61"/>
      <c r="H58" s="61"/>
      <c r="I58" s="61"/>
      <c r="J58" s="61"/>
      <c r="K58" s="61"/>
      <c r="L58" s="61"/>
      <c r="M58" s="61"/>
      <c r="N58" s="61"/>
      <c r="O58" s="61"/>
      <c r="P58" s="61"/>
      <c r="Q58" s="61"/>
      <c r="R58" s="61"/>
      <c r="S58" s="61"/>
      <c r="T58" s="61"/>
      <c r="U58" s="61"/>
      <c r="V58" s="61"/>
      <c r="W58" s="61"/>
      <c r="X58" s="61"/>
      <c r="Y58" s="61"/>
      <c r="Z58" s="61"/>
    </row>
    <row r="59" spans="1:26" ht="12.75" customHeight="1">
      <c r="A59" s="61"/>
      <c r="B59" s="61"/>
      <c r="C59" s="61"/>
      <c r="D59" s="61"/>
      <c r="E59" s="61"/>
      <c r="F59" s="61"/>
      <c r="G59" s="61"/>
      <c r="H59" s="61"/>
      <c r="I59" s="61"/>
      <c r="J59" s="61"/>
      <c r="K59" s="61"/>
      <c r="L59" s="61"/>
      <c r="M59" s="61"/>
      <c r="N59" s="61"/>
      <c r="O59" s="61"/>
      <c r="P59" s="61"/>
      <c r="Q59" s="61"/>
      <c r="R59" s="61"/>
      <c r="S59" s="61"/>
      <c r="T59" s="61"/>
      <c r="U59" s="61"/>
      <c r="V59" s="61"/>
      <c r="W59" s="61"/>
      <c r="X59" s="61"/>
      <c r="Y59" s="61"/>
      <c r="Z59" s="61"/>
    </row>
    <row r="60" spans="1:26" ht="12.75" customHeight="1">
      <c r="A60" s="61"/>
      <c r="B60" s="61"/>
      <c r="C60" s="61"/>
      <c r="D60" s="61"/>
      <c r="E60" s="61"/>
      <c r="F60" s="61"/>
      <c r="G60" s="61"/>
      <c r="H60" s="61"/>
      <c r="I60" s="61"/>
      <c r="J60" s="61"/>
      <c r="K60" s="61"/>
      <c r="L60" s="61"/>
      <c r="M60" s="61"/>
      <c r="N60" s="61"/>
      <c r="O60" s="61"/>
      <c r="P60" s="61"/>
      <c r="Q60" s="61"/>
      <c r="R60" s="61"/>
      <c r="S60" s="61"/>
      <c r="T60" s="61"/>
      <c r="U60" s="61"/>
      <c r="V60" s="61"/>
      <c r="W60" s="61"/>
      <c r="X60" s="61"/>
      <c r="Y60" s="61"/>
      <c r="Z60" s="61"/>
    </row>
    <row r="61" spans="1:26" ht="12.75" customHeight="1">
      <c r="A61" s="61"/>
      <c r="B61" s="61"/>
      <c r="C61" s="61"/>
      <c r="D61" s="61"/>
      <c r="E61" s="61"/>
      <c r="F61" s="61"/>
      <c r="G61" s="61"/>
      <c r="H61" s="61"/>
      <c r="I61" s="61"/>
      <c r="J61" s="61"/>
      <c r="K61" s="61"/>
      <c r="L61" s="61"/>
      <c r="M61" s="61"/>
      <c r="N61" s="61"/>
      <c r="O61" s="61"/>
      <c r="P61" s="61"/>
      <c r="Q61" s="61"/>
      <c r="R61" s="61"/>
      <c r="S61" s="61"/>
      <c r="T61" s="61"/>
      <c r="U61" s="61"/>
      <c r="V61" s="61"/>
      <c r="W61" s="61"/>
      <c r="X61" s="61"/>
      <c r="Y61" s="61"/>
      <c r="Z61" s="61"/>
    </row>
    <row r="62" spans="1:26" ht="12.75" customHeight="1">
      <c r="A62" s="61"/>
      <c r="B62" s="61"/>
      <c r="C62" s="61"/>
      <c r="D62" s="61"/>
      <c r="E62" s="61"/>
      <c r="F62" s="61"/>
      <c r="G62" s="61"/>
      <c r="H62" s="61"/>
      <c r="I62" s="61"/>
      <c r="J62" s="61"/>
      <c r="K62" s="61"/>
      <c r="L62" s="61"/>
      <c r="M62" s="61"/>
      <c r="N62" s="61"/>
      <c r="O62" s="61"/>
      <c r="P62" s="61"/>
      <c r="Q62" s="61"/>
      <c r="R62" s="61"/>
      <c r="S62" s="61"/>
      <c r="T62" s="61"/>
      <c r="U62" s="61"/>
      <c r="V62" s="61"/>
      <c r="W62" s="61"/>
      <c r="X62" s="61"/>
      <c r="Y62" s="61"/>
      <c r="Z62" s="61"/>
    </row>
    <row r="63" spans="1:26" ht="12.75" customHeight="1">
      <c r="A63" s="61"/>
      <c r="B63" s="61"/>
      <c r="C63" s="61"/>
      <c r="D63" s="61"/>
      <c r="E63" s="61"/>
      <c r="F63" s="61"/>
      <c r="G63" s="61"/>
      <c r="H63" s="61"/>
      <c r="I63" s="61"/>
      <c r="J63" s="61"/>
      <c r="K63" s="61"/>
      <c r="L63" s="61"/>
      <c r="M63" s="61"/>
      <c r="N63" s="61"/>
      <c r="O63" s="61"/>
      <c r="P63" s="61"/>
      <c r="Q63" s="61"/>
      <c r="R63" s="61"/>
      <c r="S63" s="61"/>
      <c r="T63" s="61"/>
      <c r="U63" s="61"/>
      <c r="V63" s="61"/>
      <c r="W63" s="61"/>
      <c r="X63" s="61"/>
      <c r="Y63" s="61"/>
      <c r="Z63" s="61"/>
    </row>
    <row r="64" spans="1:26" ht="12.75" customHeight="1">
      <c r="A64" s="61"/>
      <c r="B64" s="61"/>
      <c r="C64" s="61"/>
      <c r="D64" s="61"/>
      <c r="E64" s="61"/>
      <c r="F64" s="61"/>
      <c r="G64" s="61"/>
      <c r="H64" s="61"/>
      <c r="I64" s="61"/>
      <c r="J64" s="61"/>
      <c r="K64" s="61"/>
      <c r="L64" s="61"/>
      <c r="M64" s="61"/>
      <c r="N64" s="61"/>
      <c r="O64" s="61"/>
      <c r="P64" s="61"/>
      <c r="Q64" s="61"/>
      <c r="R64" s="61"/>
      <c r="S64" s="61"/>
      <c r="T64" s="61"/>
      <c r="U64" s="61"/>
      <c r="V64" s="61"/>
      <c r="W64" s="61"/>
      <c r="X64" s="61"/>
      <c r="Y64" s="61"/>
      <c r="Z64" s="61"/>
    </row>
    <row r="65" spans="1:26" ht="12.75" customHeight="1">
      <c r="A65" s="61"/>
      <c r="B65" s="61"/>
      <c r="C65" s="61"/>
      <c r="D65" s="61"/>
      <c r="E65" s="61"/>
      <c r="F65" s="61"/>
      <c r="G65" s="61"/>
      <c r="H65" s="61"/>
      <c r="I65" s="61"/>
      <c r="J65" s="61"/>
      <c r="K65" s="61"/>
      <c r="L65" s="61"/>
      <c r="M65" s="61"/>
      <c r="N65" s="61"/>
      <c r="O65" s="61"/>
      <c r="P65" s="61"/>
      <c r="Q65" s="61"/>
      <c r="R65" s="61"/>
      <c r="S65" s="61"/>
      <c r="T65" s="61"/>
      <c r="U65" s="61"/>
      <c r="V65" s="61"/>
      <c r="W65" s="61"/>
      <c r="X65" s="61"/>
      <c r="Y65" s="61"/>
      <c r="Z65" s="61"/>
    </row>
    <row r="66" spans="1:26" ht="12.75" customHeight="1">
      <c r="A66" s="61"/>
      <c r="B66" s="61"/>
      <c r="C66" s="61"/>
      <c r="D66" s="61"/>
      <c r="E66" s="61"/>
      <c r="F66" s="61"/>
      <c r="G66" s="61"/>
      <c r="H66" s="61"/>
      <c r="I66" s="61"/>
      <c r="J66" s="61"/>
      <c r="K66" s="61"/>
      <c r="L66" s="61"/>
      <c r="M66" s="61"/>
      <c r="N66" s="61"/>
      <c r="O66" s="61"/>
      <c r="P66" s="61"/>
      <c r="Q66" s="61"/>
      <c r="R66" s="61"/>
      <c r="S66" s="61"/>
      <c r="T66" s="61"/>
      <c r="U66" s="61"/>
      <c r="V66" s="61"/>
      <c r="W66" s="61"/>
      <c r="X66" s="61"/>
      <c r="Y66" s="61"/>
      <c r="Z66" s="61"/>
    </row>
    <row r="67" spans="1:26" ht="12.75" customHeight="1">
      <c r="A67" s="61"/>
      <c r="B67" s="61"/>
      <c r="C67" s="61"/>
      <c r="D67" s="61"/>
      <c r="E67" s="61"/>
      <c r="F67" s="61"/>
      <c r="G67" s="61"/>
      <c r="H67" s="61"/>
      <c r="I67" s="61"/>
      <c r="J67" s="61"/>
      <c r="K67" s="61"/>
      <c r="L67" s="61"/>
      <c r="M67" s="61"/>
      <c r="N67" s="61"/>
      <c r="O67" s="61"/>
      <c r="P67" s="61"/>
      <c r="Q67" s="61"/>
      <c r="R67" s="61"/>
      <c r="S67" s="61"/>
      <c r="T67" s="61"/>
      <c r="U67" s="61"/>
      <c r="V67" s="61"/>
      <c r="W67" s="61"/>
      <c r="X67" s="61"/>
      <c r="Y67" s="61"/>
      <c r="Z67" s="61"/>
    </row>
    <row r="68" spans="1:26" ht="12.75" customHeight="1">
      <c r="A68" s="61"/>
      <c r="B68" s="61"/>
      <c r="C68" s="61"/>
      <c r="D68" s="61"/>
      <c r="E68" s="61"/>
      <c r="F68" s="61"/>
      <c r="G68" s="61"/>
      <c r="H68" s="61"/>
      <c r="I68" s="61"/>
      <c r="J68" s="61"/>
      <c r="K68" s="61"/>
      <c r="L68" s="61"/>
      <c r="M68" s="61"/>
      <c r="N68" s="61"/>
      <c r="O68" s="61"/>
      <c r="P68" s="61"/>
      <c r="Q68" s="61"/>
      <c r="R68" s="61"/>
      <c r="S68" s="61"/>
      <c r="T68" s="61"/>
      <c r="U68" s="61"/>
      <c r="V68" s="61"/>
      <c r="W68" s="61"/>
      <c r="X68" s="61"/>
      <c r="Y68" s="61"/>
      <c r="Z68" s="61"/>
    </row>
    <row r="69" spans="1:26" ht="12.75" customHeight="1">
      <c r="A69" s="61"/>
      <c r="B69" s="61"/>
      <c r="C69" s="61"/>
      <c r="D69" s="61"/>
      <c r="E69" s="61"/>
      <c r="F69" s="61"/>
      <c r="G69" s="61"/>
      <c r="H69" s="61"/>
      <c r="I69" s="61"/>
      <c r="J69" s="61"/>
      <c r="K69" s="61"/>
      <c r="L69" s="61"/>
      <c r="M69" s="61"/>
      <c r="N69" s="61"/>
      <c r="O69" s="61"/>
      <c r="P69" s="61"/>
      <c r="Q69" s="61"/>
      <c r="R69" s="61"/>
      <c r="S69" s="61"/>
      <c r="T69" s="61"/>
      <c r="U69" s="61"/>
      <c r="V69" s="61"/>
      <c r="W69" s="61"/>
      <c r="X69" s="61"/>
      <c r="Y69" s="61"/>
      <c r="Z69" s="61"/>
    </row>
    <row r="70" spans="1:26" ht="12.75" customHeight="1">
      <c r="A70" s="61"/>
      <c r="B70" s="61"/>
      <c r="C70" s="61"/>
      <c r="D70" s="61"/>
      <c r="E70" s="61"/>
      <c r="F70" s="61"/>
      <c r="G70" s="61"/>
      <c r="H70" s="61"/>
      <c r="I70" s="61"/>
      <c r="J70" s="61"/>
      <c r="K70" s="61"/>
      <c r="L70" s="61"/>
      <c r="M70" s="61"/>
      <c r="N70" s="61"/>
      <c r="O70" s="61"/>
      <c r="P70" s="61"/>
      <c r="Q70" s="61"/>
      <c r="R70" s="61"/>
      <c r="S70" s="61"/>
      <c r="T70" s="61"/>
      <c r="U70" s="61"/>
      <c r="V70" s="61"/>
      <c r="W70" s="61"/>
      <c r="X70" s="61"/>
      <c r="Y70" s="61"/>
      <c r="Z70" s="61"/>
    </row>
    <row r="71" spans="1:26" ht="12.75" customHeight="1">
      <c r="A71" s="61"/>
      <c r="B71" s="61"/>
      <c r="C71" s="61"/>
      <c r="D71" s="61"/>
      <c r="E71" s="61"/>
      <c r="F71" s="61"/>
      <c r="G71" s="61"/>
      <c r="H71" s="61"/>
      <c r="I71" s="61"/>
      <c r="J71" s="61"/>
      <c r="K71" s="61"/>
      <c r="L71" s="61"/>
      <c r="M71" s="61"/>
      <c r="N71" s="61"/>
      <c r="O71" s="61"/>
      <c r="P71" s="61"/>
      <c r="Q71" s="61"/>
      <c r="R71" s="61"/>
      <c r="S71" s="61"/>
      <c r="T71" s="61"/>
      <c r="U71" s="61"/>
      <c r="V71" s="61"/>
      <c r="W71" s="61"/>
      <c r="X71" s="61"/>
      <c r="Y71" s="61"/>
      <c r="Z71" s="61"/>
    </row>
    <row r="72" spans="1:26" ht="12.75" customHeight="1">
      <c r="A72" s="61"/>
      <c r="B72" s="61"/>
      <c r="C72" s="61"/>
      <c r="D72" s="61"/>
      <c r="E72" s="61"/>
      <c r="F72" s="61"/>
      <c r="G72" s="61"/>
      <c r="H72" s="61"/>
      <c r="I72" s="61"/>
      <c r="J72" s="61"/>
      <c r="K72" s="61"/>
      <c r="L72" s="61"/>
      <c r="M72" s="61"/>
      <c r="N72" s="61"/>
      <c r="O72" s="61"/>
      <c r="P72" s="61"/>
      <c r="Q72" s="61"/>
      <c r="R72" s="61"/>
      <c r="S72" s="61"/>
      <c r="T72" s="61"/>
      <c r="U72" s="61"/>
      <c r="V72" s="61"/>
      <c r="W72" s="61"/>
      <c r="X72" s="61"/>
      <c r="Y72" s="61"/>
      <c r="Z72" s="61"/>
    </row>
    <row r="73" spans="1:26" ht="12.75" customHeight="1">
      <c r="A73" s="61"/>
      <c r="B73" s="61"/>
      <c r="C73" s="61"/>
      <c r="D73" s="61"/>
      <c r="E73" s="61"/>
      <c r="F73" s="61"/>
      <c r="G73" s="61"/>
      <c r="H73" s="61"/>
      <c r="I73" s="61"/>
      <c r="J73" s="61"/>
      <c r="K73" s="61"/>
      <c r="L73" s="61"/>
      <c r="M73" s="61"/>
      <c r="N73" s="61"/>
      <c r="O73" s="61"/>
      <c r="P73" s="61"/>
      <c r="Q73" s="61"/>
      <c r="R73" s="61"/>
      <c r="S73" s="61"/>
      <c r="T73" s="61"/>
      <c r="U73" s="61"/>
      <c r="V73" s="61"/>
      <c r="W73" s="61"/>
      <c r="X73" s="61"/>
      <c r="Y73" s="61"/>
      <c r="Z73" s="61"/>
    </row>
    <row r="74" spans="1:26" ht="12.75" customHeight="1">
      <c r="A74" s="61"/>
      <c r="B74" s="61"/>
      <c r="C74" s="61"/>
      <c r="D74" s="61"/>
      <c r="E74" s="61"/>
      <c r="F74" s="61"/>
      <c r="G74" s="61"/>
      <c r="H74" s="61"/>
      <c r="I74" s="61"/>
      <c r="J74" s="61"/>
      <c r="K74" s="61"/>
      <c r="L74" s="61"/>
      <c r="M74" s="61"/>
      <c r="N74" s="61"/>
      <c r="O74" s="61"/>
      <c r="P74" s="61"/>
      <c r="Q74" s="61"/>
      <c r="R74" s="61"/>
      <c r="S74" s="61"/>
      <c r="T74" s="61"/>
      <c r="U74" s="61"/>
      <c r="V74" s="61"/>
      <c r="W74" s="61"/>
      <c r="X74" s="61"/>
      <c r="Y74" s="61"/>
      <c r="Z74" s="61"/>
    </row>
    <row r="75" spans="1:26" ht="12.75" customHeight="1">
      <c r="A75" s="61"/>
      <c r="B75" s="61"/>
      <c r="C75" s="61"/>
      <c r="D75" s="61"/>
      <c r="E75" s="61"/>
      <c r="F75" s="61"/>
      <c r="G75" s="61"/>
      <c r="H75" s="61"/>
      <c r="I75" s="61"/>
      <c r="J75" s="61"/>
      <c r="K75" s="61"/>
      <c r="L75" s="61"/>
      <c r="M75" s="61"/>
      <c r="N75" s="61"/>
      <c r="O75" s="61"/>
      <c r="P75" s="61"/>
      <c r="Q75" s="61"/>
      <c r="R75" s="61"/>
      <c r="S75" s="61"/>
      <c r="T75" s="61"/>
      <c r="U75" s="61"/>
      <c r="V75" s="61"/>
      <c r="W75" s="61"/>
      <c r="X75" s="61"/>
      <c r="Y75" s="61"/>
      <c r="Z75" s="61"/>
    </row>
    <row r="76" spans="1:26" ht="12.75" customHeight="1">
      <c r="A76" s="61"/>
      <c r="B76" s="61"/>
      <c r="C76" s="61"/>
      <c r="D76" s="61"/>
      <c r="E76" s="61"/>
      <c r="F76" s="61"/>
      <c r="G76" s="61"/>
      <c r="H76" s="61"/>
      <c r="I76" s="61"/>
      <c r="J76" s="61"/>
      <c r="K76" s="61"/>
      <c r="L76" s="61"/>
      <c r="M76" s="61"/>
      <c r="N76" s="61"/>
      <c r="O76" s="61"/>
      <c r="P76" s="61"/>
      <c r="Q76" s="61"/>
      <c r="R76" s="61"/>
      <c r="S76" s="61"/>
      <c r="T76" s="61"/>
      <c r="U76" s="61"/>
      <c r="V76" s="61"/>
      <c r="W76" s="61"/>
      <c r="X76" s="61"/>
      <c r="Y76" s="61"/>
      <c r="Z76" s="61"/>
    </row>
    <row r="77" spans="1:26" ht="12.75" customHeight="1">
      <c r="A77" s="61"/>
      <c r="B77" s="61"/>
      <c r="C77" s="61"/>
      <c r="D77" s="61"/>
      <c r="E77" s="61"/>
      <c r="F77" s="61"/>
      <c r="G77" s="61"/>
      <c r="H77" s="61"/>
      <c r="I77" s="61"/>
      <c r="J77" s="61"/>
      <c r="K77" s="61"/>
      <c r="L77" s="61"/>
      <c r="M77" s="61"/>
      <c r="N77" s="61"/>
      <c r="O77" s="61"/>
      <c r="P77" s="61"/>
      <c r="Q77" s="61"/>
      <c r="R77" s="61"/>
      <c r="S77" s="61"/>
      <c r="T77" s="61"/>
      <c r="U77" s="61"/>
      <c r="V77" s="61"/>
      <c r="W77" s="61"/>
      <c r="X77" s="61"/>
      <c r="Y77" s="61"/>
      <c r="Z77" s="61"/>
    </row>
    <row r="78" spans="1:26" ht="12.75" customHeight="1">
      <c r="A78" s="61"/>
      <c r="B78" s="61"/>
      <c r="C78" s="61"/>
      <c r="D78" s="61"/>
      <c r="E78" s="61"/>
      <c r="F78" s="61"/>
      <c r="G78" s="61"/>
      <c r="H78" s="61"/>
      <c r="I78" s="61"/>
      <c r="J78" s="61"/>
      <c r="K78" s="61"/>
      <c r="L78" s="61"/>
      <c r="M78" s="61"/>
      <c r="N78" s="61"/>
      <c r="O78" s="61"/>
      <c r="P78" s="61"/>
      <c r="Q78" s="61"/>
      <c r="R78" s="61"/>
      <c r="S78" s="61"/>
      <c r="T78" s="61"/>
      <c r="U78" s="61"/>
      <c r="V78" s="61"/>
      <c r="W78" s="61"/>
      <c r="X78" s="61"/>
      <c r="Y78" s="61"/>
      <c r="Z78" s="61"/>
    </row>
    <row r="79" spans="1:26" ht="12.75" customHeight="1">
      <c r="A79" s="61"/>
      <c r="B79" s="61"/>
      <c r="C79" s="61"/>
      <c r="D79" s="61"/>
      <c r="E79" s="61"/>
      <c r="F79" s="61"/>
      <c r="G79" s="61"/>
      <c r="H79" s="61"/>
      <c r="I79" s="61"/>
      <c r="J79" s="61"/>
      <c r="K79" s="61"/>
      <c r="L79" s="61"/>
      <c r="M79" s="61"/>
      <c r="N79" s="61"/>
      <c r="O79" s="61"/>
      <c r="P79" s="61"/>
      <c r="Q79" s="61"/>
      <c r="R79" s="61"/>
      <c r="S79" s="61"/>
      <c r="T79" s="61"/>
      <c r="U79" s="61"/>
      <c r="V79" s="61"/>
      <c r="W79" s="61"/>
      <c r="X79" s="61"/>
      <c r="Y79" s="61"/>
      <c r="Z79" s="61"/>
    </row>
    <row r="80" spans="1:26" ht="12.75" customHeight="1">
      <c r="A80" s="61"/>
      <c r="B80" s="61"/>
      <c r="C80" s="61"/>
      <c r="D80" s="61"/>
      <c r="E80" s="61"/>
      <c r="F80" s="61"/>
      <c r="G80" s="61"/>
      <c r="H80" s="61"/>
      <c r="I80" s="61"/>
      <c r="J80" s="61"/>
      <c r="K80" s="61"/>
      <c r="L80" s="61"/>
      <c r="M80" s="61"/>
      <c r="N80" s="61"/>
      <c r="O80" s="61"/>
      <c r="P80" s="61"/>
      <c r="Q80" s="61"/>
      <c r="R80" s="61"/>
      <c r="S80" s="61"/>
      <c r="T80" s="61"/>
      <c r="U80" s="61"/>
      <c r="V80" s="61"/>
      <c r="W80" s="61"/>
      <c r="X80" s="61"/>
      <c r="Y80" s="61"/>
      <c r="Z80" s="61"/>
    </row>
    <row r="81" spans="1:26" ht="12.75" customHeight="1">
      <c r="A81" s="61"/>
      <c r="B81" s="61"/>
      <c r="C81" s="61"/>
      <c r="D81" s="61"/>
      <c r="E81" s="61"/>
      <c r="F81" s="61"/>
      <c r="G81" s="61"/>
      <c r="H81" s="61"/>
      <c r="I81" s="61"/>
      <c r="J81" s="61"/>
      <c r="K81" s="61"/>
      <c r="L81" s="61"/>
      <c r="M81" s="61"/>
      <c r="N81" s="61"/>
      <c r="O81" s="61"/>
      <c r="P81" s="61"/>
      <c r="Q81" s="61"/>
      <c r="R81" s="61"/>
      <c r="S81" s="61"/>
      <c r="T81" s="61"/>
      <c r="U81" s="61"/>
      <c r="V81" s="61"/>
      <c r="W81" s="61"/>
      <c r="X81" s="61"/>
      <c r="Y81" s="61"/>
      <c r="Z81" s="61"/>
    </row>
    <row r="82" spans="1:26" ht="12.75" customHeight="1">
      <c r="A82" s="61"/>
      <c r="B82" s="61"/>
      <c r="C82" s="61"/>
      <c r="D82" s="61"/>
      <c r="E82" s="61"/>
      <c r="F82" s="61"/>
      <c r="G82" s="61"/>
      <c r="H82" s="61"/>
      <c r="I82" s="61"/>
      <c r="J82" s="61"/>
      <c r="K82" s="61"/>
      <c r="L82" s="61"/>
      <c r="M82" s="61"/>
      <c r="N82" s="61"/>
      <c r="O82" s="61"/>
      <c r="P82" s="61"/>
      <c r="Q82" s="61"/>
      <c r="R82" s="61"/>
      <c r="S82" s="61"/>
      <c r="T82" s="61"/>
      <c r="U82" s="61"/>
      <c r="V82" s="61"/>
      <c r="W82" s="61"/>
      <c r="X82" s="61"/>
      <c r="Y82" s="61"/>
      <c r="Z82" s="61"/>
    </row>
    <row r="83" spans="1:26" ht="12.75" customHeight="1">
      <c r="A83" s="61"/>
      <c r="B83" s="61"/>
      <c r="C83" s="61"/>
      <c r="D83" s="61"/>
      <c r="E83" s="61"/>
      <c r="F83" s="61"/>
      <c r="G83" s="61"/>
      <c r="H83" s="61"/>
      <c r="I83" s="61"/>
      <c r="J83" s="61"/>
      <c r="K83" s="61"/>
      <c r="L83" s="61"/>
      <c r="M83" s="61"/>
      <c r="N83" s="61"/>
      <c r="O83" s="61"/>
      <c r="P83" s="61"/>
      <c r="Q83" s="61"/>
      <c r="R83" s="61"/>
      <c r="S83" s="61"/>
      <c r="T83" s="61"/>
      <c r="U83" s="61"/>
      <c r="V83" s="61"/>
      <c r="W83" s="61"/>
      <c r="X83" s="61"/>
      <c r="Y83" s="61"/>
      <c r="Z83" s="61"/>
    </row>
    <row r="84" spans="1:26" ht="12.75" customHeight="1">
      <c r="A84" s="61"/>
      <c r="B84" s="61"/>
      <c r="C84" s="61"/>
      <c r="D84" s="61"/>
      <c r="E84" s="61"/>
      <c r="F84" s="61"/>
      <c r="G84" s="61"/>
      <c r="H84" s="61"/>
      <c r="I84" s="61"/>
      <c r="J84" s="61"/>
      <c r="K84" s="61"/>
      <c r="L84" s="61"/>
      <c r="M84" s="61"/>
      <c r="N84" s="61"/>
      <c r="O84" s="61"/>
      <c r="P84" s="61"/>
      <c r="Q84" s="61"/>
      <c r="R84" s="61"/>
      <c r="S84" s="61"/>
      <c r="T84" s="61"/>
      <c r="U84" s="61"/>
      <c r="V84" s="61"/>
      <c r="W84" s="61"/>
      <c r="X84" s="61"/>
      <c r="Y84" s="61"/>
      <c r="Z84" s="61"/>
    </row>
    <row r="85" spans="1:26" ht="12.75" customHeight="1">
      <c r="A85" s="61"/>
      <c r="B85" s="61"/>
      <c r="C85" s="61"/>
      <c r="D85" s="61"/>
      <c r="E85" s="61"/>
      <c r="F85" s="61"/>
      <c r="G85" s="61"/>
      <c r="H85" s="61"/>
      <c r="I85" s="61"/>
      <c r="J85" s="61"/>
      <c r="K85" s="61"/>
      <c r="L85" s="61"/>
      <c r="M85" s="61"/>
      <c r="N85" s="61"/>
      <c r="O85" s="61"/>
      <c r="P85" s="61"/>
      <c r="Q85" s="61"/>
      <c r="R85" s="61"/>
      <c r="S85" s="61"/>
      <c r="T85" s="61"/>
      <c r="U85" s="61"/>
      <c r="V85" s="61"/>
      <c r="W85" s="61"/>
      <c r="X85" s="61"/>
      <c r="Y85" s="61"/>
      <c r="Z85" s="61"/>
    </row>
    <row r="86" spans="1:26" ht="12.75" customHeight="1">
      <c r="A86" s="61"/>
      <c r="B86" s="61"/>
      <c r="C86" s="61"/>
      <c r="D86" s="61"/>
      <c r="E86" s="61"/>
      <c r="F86" s="61"/>
      <c r="G86" s="61"/>
      <c r="H86" s="61"/>
      <c r="I86" s="61"/>
      <c r="J86" s="61"/>
      <c r="K86" s="61"/>
      <c r="L86" s="61"/>
      <c r="M86" s="61"/>
      <c r="N86" s="61"/>
      <c r="O86" s="61"/>
      <c r="P86" s="61"/>
      <c r="Q86" s="61"/>
      <c r="R86" s="61"/>
      <c r="S86" s="61"/>
      <c r="T86" s="61"/>
      <c r="U86" s="61"/>
      <c r="V86" s="61"/>
      <c r="W86" s="61"/>
      <c r="X86" s="61"/>
      <c r="Y86" s="61"/>
      <c r="Z86" s="61"/>
    </row>
    <row r="87" spans="1:26" ht="12.75" customHeight="1">
      <c r="A87" s="61"/>
      <c r="B87" s="61"/>
      <c r="C87" s="61"/>
      <c r="D87" s="61"/>
      <c r="E87" s="61"/>
      <c r="F87" s="61"/>
      <c r="G87" s="61"/>
      <c r="H87" s="61"/>
      <c r="I87" s="61"/>
      <c r="J87" s="61"/>
      <c r="K87" s="61"/>
      <c r="L87" s="61"/>
      <c r="M87" s="61"/>
      <c r="N87" s="61"/>
      <c r="O87" s="61"/>
      <c r="P87" s="61"/>
      <c r="Q87" s="61"/>
      <c r="R87" s="61"/>
      <c r="S87" s="61"/>
      <c r="T87" s="61"/>
      <c r="U87" s="61"/>
      <c r="V87" s="61"/>
      <c r="W87" s="61"/>
      <c r="X87" s="61"/>
      <c r="Y87" s="61"/>
      <c r="Z87" s="61"/>
    </row>
    <row r="88" spans="1:26" ht="12.75" customHeight="1">
      <c r="A88" s="61"/>
      <c r="B88" s="61"/>
      <c r="C88" s="61"/>
      <c r="D88" s="61"/>
      <c r="E88" s="61"/>
      <c r="F88" s="61"/>
      <c r="G88" s="61"/>
      <c r="H88" s="61"/>
      <c r="I88" s="61"/>
      <c r="J88" s="61"/>
      <c r="K88" s="61"/>
      <c r="L88" s="61"/>
      <c r="M88" s="61"/>
      <c r="N88" s="61"/>
      <c r="O88" s="61"/>
      <c r="P88" s="61"/>
      <c r="Q88" s="61"/>
      <c r="R88" s="61"/>
      <c r="S88" s="61"/>
      <c r="T88" s="61"/>
      <c r="U88" s="61"/>
      <c r="V88" s="61"/>
      <c r="W88" s="61"/>
      <c r="X88" s="61"/>
      <c r="Y88" s="61"/>
      <c r="Z88" s="61"/>
    </row>
    <row r="89" spans="1:26" ht="12.75" customHeight="1">
      <c r="A89" s="61"/>
      <c r="B89" s="61"/>
      <c r="C89" s="61"/>
      <c r="D89" s="61"/>
      <c r="E89" s="61"/>
      <c r="F89" s="61"/>
      <c r="G89" s="61"/>
      <c r="H89" s="61"/>
      <c r="I89" s="61"/>
      <c r="J89" s="61"/>
      <c r="K89" s="61"/>
      <c r="L89" s="61"/>
      <c r="M89" s="61"/>
      <c r="N89" s="61"/>
      <c r="O89" s="61"/>
      <c r="P89" s="61"/>
      <c r="Q89" s="61"/>
      <c r="R89" s="61"/>
      <c r="S89" s="61"/>
      <c r="T89" s="61"/>
      <c r="U89" s="61"/>
      <c r="V89" s="61"/>
      <c r="W89" s="61"/>
      <c r="X89" s="61"/>
      <c r="Y89" s="61"/>
      <c r="Z89" s="61"/>
    </row>
    <row r="90" spans="1:26" ht="12.75" customHeight="1">
      <c r="A90" s="61"/>
      <c r="B90" s="61"/>
      <c r="C90" s="61"/>
      <c r="D90" s="61"/>
      <c r="E90" s="61"/>
      <c r="F90" s="61"/>
      <c r="G90" s="61"/>
      <c r="H90" s="61"/>
      <c r="I90" s="61"/>
      <c r="J90" s="61"/>
      <c r="K90" s="61"/>
      <c r="L90" s="61"/>
      <c r="M90" s="61"/>
      <c r="N90" s="61"/>
      <c r="O90" s="61"/>
      <c r="P90" s="61"/>
      <c r="Q90" s="61"/>
      <c r="R90" s="61"/>
      <c r="S90" s="61"/>
      <c r="T90" s="61"/>
      <c r="U90" s="61"/>
      <c r="V90" s="61"/>
      <c r="W90" s="61"/>
      <c r="X90" s="61"/>
      <c r="Y90" s="61"/>
      <c r="Z90" s="61"/>
    </row>
    <row r="91" spans="1:26" ht="12.75" customHeight="1">
      <c r="A91" s="61"/>
      <c r="B91" s="61"/>
      <c r="C91" s="61"/>
      <c r="D91" s="61"/>
      <c r="E91" s="61"/>
      <c r="F91" s="61"/>
      <c r="G91" s="61"/>
      <c r="H91" s="61"/>
      <c r="I91" s="61"/>
      <c r="J91" s="61"/>
      <c r="K91" s="61"/>
      <c r="L91" s="61"/>
      <c r="M91" s="61"/>
      <c r="N91" s="61"/>
      <c r="O91" s="61"/>
      <c r="P91" s="61"/>
      <c r="Q91" s="61"/>
      <c r="R91" s="61"/>
      <c r="S91" s="61"/>
      <c r="T91" s="61"/>
      <c r="U91" s="61"/>
      <c r="V91" s="61"/>
      <c r="W91" s="61"/>
      <c r="X91" s="61"/>
      <c r="Y91" s="61"/>
      <c r="Z91" s="61"/>
    </row>
    <row r="92" spans="1:26" ht="12.75" customHeight="1">
      <c r="A92" s="61"/>
      <c r="B92" s="61"/>
      <c r="C92" s="61"/>
      <c r="D92" s="61"/>
      <c r="E92" s="61"/>
      <c r="F92" s="61"/>
      <c r="G92" s="61"/>
      <c r="H92" s="61"/>
      <c r="I92" s="61"/>
      <c r="J92" s="61"/>
      <c r="K92" s="61"/>
      <c r="L92" s="61"/>
      <c r="M92" s="61"/>
      <c r="N92" s="61"/>
      <c r="O92" s="61"/>
      <c r="P92" s="61"/>
      <c r="Q92" s="61"/>
      <c r="R92" s="61"/>
      <c r="S92" s="61"/>
      <c r="T92" s="61"/>
      <c r="U92" s="61"/>
      <c r="V92" s="61"/>
      <c r="W92" s="61"/>
      <c r="X92" s="61"/>
      <c r="Y92" s="61"/>
      <c r="Z92" s="61"/>
    </row>
    <row r="93" spans="1:26" ht="12.75" customHeight="1">
      <c r="A93" s="61"/>
      <c r="B93" s="61"/>
      <c r="C93" s="61"/>
      <c r="D93" s="61"/>
      <c r="E93" s="61"/>
      <c r="F93" s="61"/>
      <c r="G93" s="61"/>
      <c r="H93" s="61"/>
      <c r="I93" s="61"/>
      <c r="J93" s="61"/>
      <c r="K93" s="61"/>
      <c r="L93" s="61"/>
      <c r="M93" s="61"/>
      <c r="N93" s="61"/>
      <c r="O93" s="61"/>
      <c r="P93" s="61"/>
      <c r="Q93" s="61"/>
      <c r="R93" s="61"/>
      <c r="S93" s="61"/>
      <c r="T93" s="61"/>
      <c r="U93" s="61"/>
      <c r="V93" s="61"/>
      <c r="W93" s="61"/>
      <c r="X93" s="61"/>
      <c r="Y93" s="61"/>
      <c r="Z93" s="61"/>
    </row>
    <row r="94" spans="1:26" ht="12.75" customHeight="1">
      <c r="A94" s="61"/>
      <c r="B94" s="61"/>
      <c r="C94" s="61"/>
      <c r="D94" s="61"/>
      <c r="E94" s="61"/>
      <c r="F94" s="61"/>
      <c r="G94" s="61"/>
      <c r="H94" s="61"/>
      <c r="I94" s="61"/>
      <c r="J94" s="61"/>
      <c r="K94" s="61"/>
      <c r="L94" s="61"/>
      <c r="M94" s="61"/>
      <c r="N94" s="61"/>
      <c r="O94" s="61"/>
      <c r="P94" s="61"/>
      <c r="Q94" s="61"/>
      <c r="R94" s="61"/>
      <c r="S94" s="61"/>
      <c r="T94" s="61"/>
      <c r="U94" s="61"/>
      <c r="V94" s="61"/>
      <c r="W94" s="61"/>
      <c r="X94" s="61"/>
      <c r="Y94" s="61"/>
      <c r="Z94" s="61"/>
    </row>
    <row r="95" spans="1:26" ht="12.75" customHeight="1">
      <c r="A95" s="61"/>
      <c r="B95" s="61"/>
      <c r="C95" s="61"/>
      <c r="D95" s="61"/>
      <c r="E95" s="61"/>
      <c r="F95" s="61"/>
      <c r="G95" s="61"/>
      <c r="H95" s="61"/>
      <c r="I95" s="61"/>
      <c r="J95" s="61"/>
      <c r="K95" s="61"/>
      <c r="L95" s="61"/>
      <c r="M95" s="61"/>
      <c r="N95" s="61"/>
      <c r="O95" s="61"/>
      <c r="P95" s="61"/>
      <c r="Q95" s="61"/>
      <c r="R95" s="61"/>
      <c r="S95" s="61"/>
      <c r="T95" s="61"/>
      <c r="U95" s="61"/>
      <c r="V95" s="61"/>
      <c r="W95" s="61"/>
      <c r="X95" s="61"/>
      <c r="Y95" s="61"/>
      <c r="Z95" s="61"/>
    </row>
    <row r="96" spans="1:26" ht="12.75" customHeight="1">
      <c r="A96" s="61"/>
      <c r="B96" s="61"/>
      <c r="C96" s="61"/>
      <c r="D96" s="61"/>
      <c r="E96" s="61"/>
      <c r="F96" s="61"/>
      <c r="G96" s="61"/>
      <c r="H96" s="61"/>
      <c r="I96" s="61"/>
      <c r="J96" s="61"/>
      <c r="K96" s="61"/>
      <c r="L96" s="61"/>
      <c r="M96" s="61"/>
      <c r="N96" s="61"/>
      <c r="O96" s="61"/>
      <c r="P96" s="61"/>
      <c r="Q96" s="61"/>
      <c r="R96" s="61"/>
      <c r="S96" s="61"/>
      <c r="T96" s="61"/>
      <c r="U96" s="61"/>
      <c r="V96" s="61"/>
      <c r="W96" s="61"/>
      <c r="X96" s="61"/>
      <c r="Y96" s="61"/>
      <c r="Z96" s="61"/>
    </row>
    <row r="97" spans="1:26" ht="12.75" customHeight="1">
      <c r="A97" s="61"/>
      <c r="B97" s="61"/>
      <c r="C97" s="61"/>
      <c r="D97" s="61"/>
      <c r="E97" s="61"/>
      <c r="F97" s="61"/>
      <c r="G97" s="61"/>
      <c r="H97" s="61"/>
      <c r="I97" s="61"/>
      <c r="J97" s="61"/>
      <c r="K97" s="61"/>
      <c r="L97" s="61"/>
      <c r="M97" s="61"/>
      <c r="N97" s="61"/>
      <c r="O97" s="61"/>
      <c r="P97" s="61"/>
      <c r="Q97" s="61"/>
      <c r="R97" s="61"/>
      <c r="S97" s="61"/>
      <c r="T97" s="61"/>
      <c r="U97" s="61"/>
      <c r="V97" s="61"/>
      <c r="W97" s="61"/>
      <c r="X97" s="61"/>
      <c r="Y97" s="61"/>
      <c r="Z97" s="61"/>
    </row>
    <row r="98" spans="1:26" ht="12.75" customHeight="1">
      <c r="A98" s="61"/>
      <c r="B98" s="61"/>
      <c r="C98" s="61"/>
      <c r="D98" s="61"/>
      <c r="E98" s="61"/>
      <c r="F98" s="61"/>
      <c r="G98" s="61"/>
      <c r="H98" s="61"/>
      <c r="I98" s="61"/>
      <c r="J98" s="61"/>
      <c r="K98" s="61"/>
      <c r="L98" s="61"/>
      <c r="M98" s="61"/>
      <c r="N98" s="61"/>
      <c r="O98" s="61"/>
      <c r="P98" s="61"/>
      <c r="Q98" s="61"/>
      <c r="R98" s="61"/>
      <c r="S98" s="61"/>
      <c r="T98" s="61"/>
      <c r="U98" s="61"/>
      <c r="V98" s="61"/>
      <c r="W98" s="61"/>
      <c r="X98" s="61"/>
      <c r="Y98" s="61"/>
      <c r="Z98" s="61"/>
    </row>
    <row r="99" spans="1:26" ht="12.75" customHeight="1">
      <c r="A99" s="61"/>
      <c r="B99" s="61"/>
      <c r="C99" s="61"/>
      <c r="D99" s="61"/>
      <c r="E99" s="61"/>
      <c r="F99" s="61"/>
      <c r="G99" s="61"/>
      <c r="H99" s="61"/>
      <c r="I99" s="61"/>
      <c r="J99" s="61"/>
      <c r="K99" s="61"/>
      <c r="L99" s="61"/>
      <c r="M99" s="61"/>
      <c r="N99" s="61"/>
      <c r="O99" s="61"/>
      <c r="P99" s="61"/>
      <c r="Q99" s="61"/>
      <c r="R99" s="61"/>
      <c r="S99" s="61"/>
      <c r="T99" s="61"/>
      <c r="U99" s="61"/>
      <c r="V99" s="61"/>
      <c r="W99" s="61"/>
      <c r="X99" s="61"/>
      <c r="Y99" s="61"/>
      <c r="Z99" s="61"/>
    </row>
    <row r="100" spans="1:26" ht="12.75" customHeight="1">
      <c r="A100" s="61"/>
      <c r="B100" s="61"/>
      <c r="C100" s="61"/>
      <c r="D100" s="61"/>
      <c r="E100" s="61"/>
      <c r="F100" s="61"/>
      <c r="G100" s="61"/>
      <c r="H100" s="61"/>
      <c r="I100" s="61"/>
      <c r="J100" s="61"/>
      <c r="K100" s="61"/>
      <c r="L100" s="61"/>
      <c r="M100" s="61"/>
      <c r="N100" s="61"/>
      <c r="O100" s="61"/>
      <c r="P100" s="61"/>
      <c r="Q100" s="61"/>
      <c r="R100" s="61"/>
      <c r="S100" s="61"/>
      <c r="T100" s="61"/>
      <c r="U100" s="61"/>
      <c r="V100" s="61"/>
      <c r="W100" s="61"/>
      <c r="X100" s="61"/>
      <c r="Y100" s="61"/>
      <c r="Z100" s="61"/>
    </row>
    <row r="101" spans="1:26" ht="12.75" customHeight="1">
      <c r="A101" s="61"/>
      <c r="B101" s="61"/>
      <c r="C101" s="61"/>
      <c r="D101" s="61"/>
      <c r="E101" s="61"/>
      <c r="F101" s="61"/>
      <c r="G101" s="61"/>
      <c r="H101" s="61"/>
      <c r="I101" s="61"/>
      <c r="J101" s="61"/>
      <c r="K101" s="61"/>
      <c r="L101" s="61"/>
      <c r="M101" s="61"/>
      <c r="N101" s="61"/>
      <c r="O101" s="61"/>
      <c r="P101" s="61"/>
      <c r="Q101" s="61"/>
      <c r="R101" s="61"/>
      <c r="S101" s="61"/>
      <c r="T101" s="61"/>
      <c r="U101" s="61"/>
      <c r="V101" s="61"/>
      <c r="W101" s="61"/>
      <c r="X101" s="61"/>
      <c r="Y101" s="61"/>
      <c r="Z101" s="61"/>
    </row>
    <row r="102" spans="1:26" ht="12.75" customHeight="1">
      <c r="A102" s="61"/>
      <c r="B102" s="61"/>
      <c r="C102" s="61"/>
      <c r="D102" s="61"/>
      <c r="E102" s="61"/>
      <c r="F102" s="61"/>
      <c r="G102" s="61"/>
      <c r="H102" s="61"/>
      <c r="I102" s="61"/>
      <c r="J102" s="61"/>
      <c r="K102" s="61"/>
      <c r="L102" s="61"/>
      <c r="M102" s="61"/>
      <c r="N102" s="61"/>
      <c r="O102" s="61"/>
      <c r="P102" s="61"/>
      <c r="Q102" s="61"/>
      <c r="R102" s="61"/>
      <c r="S102" s="61"/>
      <c r="T102" s="61"/>
      <c r="U102" s="61"/>
      <c r="V102" s="61"/>
      <c r="W102" s="61"/>
      <c r="X102" s="61"/>
      <c r="Y102" s="61"/>
      <c r="Z102" s="61"/>
    </row>
    <row r="103" spans="1:26" ht="12.75" customHeight="1">
      <c r="A103" s="61"/>
      <c r="B103" s="61"/>
      <c r="C103" s="61"/>
      <c r="D103" s="61"/>
      <c r="E103" s="61"/>
      <c r="F103" s="61"/>
      <c r="G103" s="61"/>
      <c r="H103" s="61"/>
      <c r="I103" s="61"/>
      <c r="J103" s="61"/>
      <c r="K103" s="61"/>
      <c r="L103" s="61"/>
      <c r="M103" s="61"/>
      <c r="N103" s="61"/>
      <c r="O103" s="61"/>
      <c r="P103" s="61"/>
      <c r="Q103" s="61"/>
      <c r="R103" s="61"/>
      <c r="S103" s="61"/>
      <c r="T103" s="61"/>
      <c r="U103" s="61"/>
      <c r="V103" s="61"/>
      <c r="W103" s="61"/>
      <c r="X103" s="61"/>
      <c r="Y103" s="61"/>
      <c r="Z103" s="61"/>
    </row>
    <row r="104" spans="1:26" ht="12.75" customHeight="1">
      <c r="A104" s="61"/>
      <c r="B104" s="61"/>
      <c r="C104" s="61"/>
      <c r="D104" s="61"/>
      <c r="E104" s="61"/>
      <c r="F104" s="61"/>
      <c r="G104" s="61"/>
      <c r="H104" s="61"/>
      <c r="I104" s="61"/>
      <c r="J104" s="61"/>
      <c r="K104" s="61"/>
      <c r="L104" s="61"/>
      <c r="M104" s="61"/>
      <c r="N104" s="61"/>
      <c r="O104" s="61"/>
      <c r="P104" s="61"/>
      <c r="Q104" s="61"/>
      <c r="R104" s="61"/>
      <c r="S104" s="61"/>
      <c r="T104" s="61"/>
      <c r="U104" s="61"/>
      <c r="V104" s="61"/>
      <c r="W104" s="61"/>
      <c r="X104" s="61"/>
      <c r="Y104" s="61"/>
      <c r="Z104" s="61"/>
    </row>
    <row r="105" spans="1:26" ht="12.75" customHeight="1">
      <c r="A105" s="61"/>
      <c r="B105" s="61"/>
      <c r="C105" s="61"/>
      <c r="D105" s="61"/>
      <c r="E105" s="61"/>
      <c r="F105" s="61"/>
      <c r="G105" s="61"/>
      <c r="H105" s="61"/>
      <c r="I105" s="61"/>
      <c r="J105" s="61"/>
      <c r="K105" s="61"/>
      <c r="L105" s="61"/>
      <c r="M105" s="61"/>
      <c r="N105" s="61"/>
      <c r="O105" s="61"/>
      <c r="P105" s="61"/>
      <c r="Q105" s="61"/>
      <c r="R105" s="61"/>
      <c r="S105" s="61"/>
      <c r="T105" s="61"/>
      <c r="U105" s="61"/>
      <c r="V105" s="61"/>
      <c r="W105" s="61"/>
      <c r="X105" s="61"/>
      <c r="Y105" s="61"/>
      <c r="Z105" s="61"/>
    </row>
    <row r="106" spans="1:26" ht="12.75" customHeight="1">
      <c r="A106" s="61"/>
      <c r="B106" s="61"/>
      <c r="C106" s="61"/>
      <c r="D106" s="61"/>
      <c r="E106" s="61"/>
      <c r="F106" s="61"/>
      <c r="G106" s="61"/>
      <c r="H106" s="61"/>
      <c r="I106" s="61"/>
      <c r="J106" s="61"/>
      <c r="K106" s="61"/>
      <c r="L106" s="61"/>
      <c r="M106" s="61"/>
      <c r="N106" s="61"/>
      <c r="O106" s="61"/>
      <c r="P106" s="61"/>
      <c r="Q106" s="61"/>
      <c r="R106" s="61"/>
      <c r="S106" s="61"/>
      <c r="T106" s="61"/>
      <c r="U106" s="61"/>
      <c r="V106" s="61"/>
      <c r="W106" s="61"/>
      <c r="X106" s="61"/>
      <c r="Y106" s="61"/>
      <c r="Z106" s="61"/>
    </row>
    <row r="107" spans="1:26" ht="12.75" customHeight="1">
      <c r="A107" s="61"/>
      <c r="B107" s="61"/>
      <c r="C107" s="61"/>
      <c r="D107" s="61"/>
      <c r="E107" s="61"/>
      <c r="F107" s="61"/>
      <c r="G107" s="61"/>
      <c r="H107" s="61"/>
      <c r="I107" s="61"/>
      <c r="J107" s="61"/>
      <c r="K107" s="61"/>
      <c r="L107" s="61"/>
      <c r="M107" s="61"/>
      <c r="N107" s="61"/>
      <c r="O107" s="61"/>
      <c r="P107" s="61"/>
      <c r="Q107" s="61"/>
      <c r="R107" s="61"/>
      <c r="S107" s="61"/>
      <c r="T107" s="61"/>
      <c r="U107" s="61"/>
      <c r="V107" s="61"/>
      <c r="W107" s="61"/>
      <c r="X107" s="61"/>
      <c r="Y107" s="61"/>
      <c r="Z107" s="61"/>
    </row>
    <row r="108" spans="1:26" ht="12.75" customHeight="1">
      <c r="A108" s="61"/>
      <c r="B108" s="61"/>
      <c r="C108" s="61"/>
      <c r="D108" s="61"/>
      <c r="E108" s="61"/>
      <c r="F108" s="61"/>
      <c r="G108" s="61"/>
      <c r="H108" s="61"/>
      <c r="I108" s="61"/>
      <c r="J108" s="61"/>
      <c r="K108" s="61"/>
      <c r="L108" s="61"/>
      <c r="M108" s="61"/>
      <c r="N108" s="61"/>
      <c r="O108" s="61"/>
      <c r="P108" s="61"/>
      <c r="Q108" s="61"/>
      <c r="R108" s="61"/>
      <c r="S108" s="61"/>
      <c r="T108" s="61"/>
      <c r="U108" s="61"/>
      <c r="V108" s="61"/>
      <c r="W108" s="61"/>
      <c r="X108" s="61"/>
      <c r="Y108" s="61"/>
      <c r="Z108" s="61"/>
    </row>
    <row r="109" spans="1:26" ht="12.75" customHeight="1">
      <c r="A109" s="61"/>
      <c r="B109" s="61"/>
      <c r="C109" s="61"/>
      <c r="D109" s="61"/>
      <c r="E109" s="61"/>
      <c r="F109" s="61"/>
      <c r="G109" s="61"/>
      <c r="H109" s="61"/>
      <c r="I109" s="61"/>
      <c r="J109" s="61"/>
      <c r="K109" s="61"/>
      <c r="L109" s="61"/>
      <c r="M109" s="61"/>
      <c r="N109" s="61"/>
      <c r="O109" s="61"/>
      <c r="P109" s="61"/>
      <c r="Q109" s="61"/>
      <c r="R109" s="61"/>
      <c r="S109" s="61"/>
      <c r="T109" s="61"/>
      <c r="U109" s="61"/>
      <c r="V109" s="61"/>
      <c r="W109" s="61"/>
      <c r="X109" s="61"/>
      <c r="Y109" s="61"/>
      <c r="Z109" s="61"/>
    </row>
    <row r="110" spans="1:26" ht="12.75" customHeight="1">
      <c r="A110" s="61"/>
      <c r="B110" s="61"/>
      <c r="C110" s="61"/>
      <c r="D110" s="61"/>
      <c r="E110" s="61"/>
      <c r="F110" s="61"/>
      <c r="G110" s="61"/>
      <c r="H110" s="61"/>
      <c r="I110" s="61"/>
      <c r="J110" s="61"/>
      <c r="K110" s="61"/>
      <c r="L110" s="61"/>
      <c r="M110" s="61"/>
      <c r="N110" s="61"/>
      <c r="O110" s="61"/>
      <c r="P110" s="61"/>
      <c r="Q110" s="61"/>
      <c r="R110" s="61"/>
      <c r="S110" s="61"/>
      <c r="T110" s="61"/>
      <c r="U110" s="61"/>
      <c r="V110" s="61"/>
      <c r="W110" s="61"/>
      <c r="X110" s="61"/>
      <c r="Y110" s="61"/>
      <c r="Z110" s="61"/>
    </row>
    <row r="111" spans="1:26" ht="12.75" customHeight="1">
      <c r="A111" s="61"/>
      <c r="B111" s="61"/>
      <c r="C111" s="61"/>
      <c r="D111" s="61"/>
      <c r="E111" s="61"/>
      <c r="F111" s="61"/>
      <c r="G111" s="61"/>
      <c r="H111" s="61"/>
      <c r="I111" s="61"/>
      <c r="J111" s="61"/>
      <c r="K111" s="61"/>
      <c r="L111" s="61"/>
      <c r="M111" s="61"/>
      <c r="N111" s="61"/>
      <c r="O111" s="61"/>
      <c r="P111" s="61"/>
      <c r="Q111" s="61"/>
      <c r="R111" s="61"/>
      <c r="S111" s="61"/>
      <c r="T111" s="61"/>
      <c r="U111" s="61"/>
      <c r="V111" s="61"/>
      <c r="W111" s="61"/>
      <c r="X111" s="61"/>
      <c r="Y111" s="61"/>
      <c r="Z111" s="61"/>
    </row>
    <row r="112" spans="1:26" ht="12.75" customHeight="1">
      <c r="A112" s="61"/>
      <c r="B112" s="61"/>
      <c r="C112" s="61"/>
      <c r="D112" s="61"/>
      <c r="E112" s="61"/>
      <c r="F112" s="61"/>
      <c r="G112" s="61"/>
      <c r="H112" s="61"/>
      <c r="I112" s="61"/>
      <c r="J112" s="61"/>
      <c r="K112" s="61"/>
      <c r="L112" s="61"/>
      <c r="M112" s="61"/>
      <c r="N112" s="61"/>
      <c r="O112" s="61"/>
      <c r="P112" s="61"/>
      <c r="Q112" s="61"/>
      <c r="R112" s="61"/>
      <c r="S112" s="61"/>
      <c r="T112" s="61"/>
      <c r="U112" s="61"/>
      <c r="V112" s="61"/>
      <c r="W112" s="61"/>
      <c r="X112" s="61"/>
      <c r="Y112" s="61"/>
      <c r="Z112" s="61"/>
    </row>
    <row r="113" spans="1:26" ht="12.75" customHeight="1">
      <c r="A113" s="61"/>
      <c r="B113" s="61"/>
      <c r="C113" s="61"/>
      <c r="D113" s="61"/>
      <c r="E113" s="61"/>
      <c r="F113" s="61"/>
      <c r="G113" s="61"/>
      <c r="H113" s="61"/>
      <c r="I113" s="61"/>
      <c r="J113" s="61"/>
      <c r="K113" s="61"/>
      <c r="L113" s="61"/>
      <c r="M113" s="61"/>
      <c r="N113" s="61"/>
      <c r="O113" s="61"/>
      <c r="P113" s="61"/>
      <c r="Q113" s="61"/>
      <c r="R113" s="61"/>
      <c r="S113" s="61"/>
      <c r="T113" s="61"/>
      <c r="U113" s="61"/>
      <c r="V113" s="61"/>
      <c r="W113" s="61"/>
      <c r="X113" s="61"/>
      <c r="Y113" s="61"/>
      <c r="Z113" s="61"/>
    </row>
    <row r="114" spans="1:26" ht="12.75" customHeight="1">
      <c r="A114" s="61"/>
      <c r="B114" s="61"/>
      <c r="C114" s="61"/>
      <c r="D114" s="61"/>
      <c r="E114" s="61"/>
      <c r="F114" s="61"/>
      <c r="G114" s="61"/>
      <c r="H114" s="61"/>
      <c r="I114" s="61"/>
      <c r="J114" s="61"/>
      <c r="K114" s="61"/>
      <c r="L114" s="61"/>
      <c r="M114" s="61"/>
      <c r="N114" s="61"/>
      <c r="O114" s="61"/>
      <c r="P114" s="61"/>
      <c r="Q114" s="61"/>
      <c r="R114" s="61"/>
      <c r="S114" s="61"/>
      <c r="T114" s="61"/>
      <c r="U114" s="61"/>
      <c r="V114" s="61"/>
      <c r="W114" s="61"/>
      <c r="X114" s="61"/>
      <c r="Y114" s="61"/>
      <c r="Z114" s="61"/>
    </row>
    <row r="115" spans="1:26" ht="12.75" customHeight="1">
      <c r="A115" s="61"/>
      <c r="B115" s="61"/>
      <c r="C115" s="61"/>
      <c r="D115" s="61"/>
      <c r="E115" s="61"/>
      <c r="F115" s="61"/>
      <c r="G115" s="61"/>
      <c r="H115" s="61"/>
      <c r="I115" s="61"/>
      <c r="J115" s="61"/>
      <c r="K115" s="61"/>
      <c r="L115" s="61"/>
      <c r="M115" s="61"/>
      <c r="N115" s="61"/>
      <c r="O115" s="61"/>
      <c r="P115" s="61"/>
      <c r="Q115" s="61"/>
      <c r="R115" s="61"/>
      <c r="S115" s="61"/>
      <c r="T115" s="61"/>
      <c r="U115" s="61"/>
      <c r="V115" s="61"/>
      <c r="W115" s="61"/>
      <c r="X115" s="61"/>
      <c r="Y115" s="61"/>
      <c r="Z115" s="61"/>
    </row>
    <row r="116" spans="1:26" ht="12.75" customHeight="1">
      <c r="A116" s="61"/>
      <c r="B116" s="61"/>
      <c r="C116" s="61"/>
      <c r="D116" s="61"/>
      <c r="E116" s="61"/>
      <c r="F116" s="61"/>
      <c r="G116" s="61"/>
      <c r="H116" s="61"/>
      <c r="I116" s="61"/>
      <c r="J116" s="61"/>
      <c r="K116" s="61"/>
      <c r="L116" s="61"/>
      <c r="M116" s="61"/>
      <c r="N116" s="61"/>
      <c r="O116" s="61"/>
      <c r="P116" s="61"/>
      <c r="Q116" s="61"/>
      <c r="R116" s="61"/>
      <c r="S116" s="61"/>
      <c r="T116" s="61"/>
      <c r="U116" s="61"/>
      <c r="V116" s="61"/>
      <c r="W116" s="61"/>
      <c r="X116" s="61"/>
      <c r="Y116" s="61"/>
      <c r="Z116" s="61"/>
    </row>
    <row r="117" spans="1:26" ht="12.75" customHeight="1">
      <c r="A117" s="61"/>
      <c r="B117" s="61"/>
      <c r="C117" s="61"/>
      <c r="D117" s="61"/>
      <c r="E117" s="61"/>
      <c r="F117" s="61"/>
      <c r="G117" s="61"/>
      <c r="H117" s="61"/>
      <c r="I117" s="61"/>
      <c r="J117" s="61"/>
      <c r="K117" s="61"/>
      <c r="L117" s="61"/>
      <c r="M117" s="61"/>
      <c r="N117" s="61"/>
      <c r="O117" s="61"/>
      <c r="P117" s="61"/>
      <c r="Q117" s="61"/>
      <c r="R117" s="61"/>
      <c r="S117" s="61"/>
      <c r="T117" s="61"/>
      <c r="U117" s="61"/>
      <c r="V117" s="61"/>
      <c r="W117" s="61"/>
      <c r="X117" s="61"/>
      <c r="Y117" s="61"/>
      <c r="Z117" s="61"/>
    </row>
    <row r="118" spans="1:26" ht="12.75" customHeight="1">
      <c r="A118" s="61"/>
      <c r="B118" s="61"/>
      <c r="C118" s="61"/>
      <c r="D118" s="61"/>
      <c r="E118" s="61"/>
      <c r="F118" s="61"/>
      <c r="G118" s="61"/>
      <c r="H118" s="61"/>
      <c r="I118" s="61"/>
      <c r="J118" s="61"/>
      <c r="K118" s="61"/>
      <c r="L118" s="61"/>
      <c r="M118" s="61"/>
      <c r="N118" s="61"/>
      <c r="O118" s="61"/>
      <c r="P118" s="61"/>
      <c r="Q118" s="61"/>
      <c r="R118" s="61"/>
      <c r="S118" s="61"/>
      <c r="T118" s="61"/>
      <c r="U118" s="61"/>
      <c r="V118" s="61"/>
      <c r="W118" s="61"/>
      <c r="X118" s="61"/>
      <c r="Y118" s="61"/>
      <c r="Z118" s="61"/>
    </row>
    <row r="119" spans="1:26" ht="12.75" customHeight="1">
      <c r="A119" s="61"/>
      <c r="B119" s="61"/>
      <c r="C119" s="61"/>
      <c r="D119" s="61"/>
      <c r="E119" s="61"/>
      <c r="F119" s="61"/>
      <c r="G119" s="61"/>
      <c r="H119" s="61"/>
      <c r="I119" s="61"/>
      <c r="J119" s="61"/>
      <c r="K119" s="61"/>
      <c r="L119" s="61"/>
      <c r="M119" s="61"/>
      <c r="N119" s="61"/>
      <c r="O119" s="61"/>
      <c r="P119" s="61"/>
      <c r="Q119" s="61"/>
      <c r="R119" s="61"/>
      <c r="S119" s="61"/>
      <c r="T119" s="61"/>
      <c r="U119" s="61"/>
      <c r="V119" s="61"/>
      <c r="W119" s="61"/>
      <c r="X119" s="61"/>
      <c r="Y119" s="61"/>
      <c r="Z119" s="61"/>
    </row>
    <row r="120" spans="1:26" ht="12.75" customHeight="1">
      <c r="A120" s="61"/>
      <c r="B120" s="61"/>
      <c r="C120" s="61"/>
      <c r="D120" s="61"/>
      <c r="E120" s="61"/>
      <c r="F120" s="61"/>
      <c r="G120" s="61"/>
      <c r="H120" s="61"/>
      <c r="I120" s="61"/>
      <c r="J120" s="61"/>
      <c r="K120" s="61"/>
      <c r="L120" s="61"/>
      <c r="M120" s="61"/>
      <c r="N120" s="61"/>
      <c r="O120" s="61"/>
      <c r="P120" s="61"/>
      <c r="Q120" s="61"/>
      <c r="R120" s="61"/>
      <c r="S120" s="61"/>
      <c r="T120" s="61"/>
      <c r="U120" s="61"/>
      <c r="V120" s="61"/>
      <c r="W120" s="61"/>
      <c r="X120" s="61"/>
      <c r="Y120" s="61"/>
      <c r="Z120" s="61"/>
    </row>
    <row r="121" spans="1:26" ht="12.75" customHeight="1">
      <c r="A121" s="61"/>
      <c r="B121" s="61"/>
      <c r="C121" s="61"/>
      <c r="D121" s="61"/>
      <c r="E121" s="61"/>
      <c r="F121" s="61"/>
      <c r="G121" s="61"/>
      <c r="H121" s="61"/>
      <c r="I121" s="61"/>
      <c r="J121" s="61"/>
      <c r="K121" s="61"/>
      <c r="L121" s="61"/>
      <c r="M121" s="61"/>
      <c r="N121" s="61"/>
      <c r="O121" s="61"/>
      <c r="P121" s="61"/>
      <c r="Q121" s="61"/>
      <c r="R121" s="61"/>
      <c r="S121" s="61"/>
      <c r="T121" s="61"/>
      <c r="U121" s="61"/>
      <c r="V121" s="61"/>
      <c r="W121" s="61"/>
      <c r="X121" s="61"/>
      <c r="Y121" s="61"/>
      <c r="Z121" s="61"/>
    </row>
    <row r="122" spans="1:26" ht="12.75" customHeight="1">
      <c r="A122" s="61"/>
      <c r="B122" s="61"/>
      <c r="C122" s="61"/>
      <c r="D122" s="61"/>
      <c r="E122" s="61"/>
      <c r="F122" s="61"/>
      <c r="G122" s="61"/>
      <c r="H122" s="61"/>
      <c r="I122" s="61"/>
      <c r="J122" s="61"/>
      <c r="K122" s="61"/>
      <c r="L122" s="61"/>
      <c r="M122" s="61"/>
      <c r="N122" s="61"/>
      <c r="O122" s="61"/>
      <c r="P122" s="61"/>
      <c r="Q122" s="61"/>
      <c r="R122" s="61"/>
      <c r="S122" s="61"/>
      <c r="T122" s="61"/>
      <c r="U122" s="61"/>
      <c r="V122" s="61"/>
      <c r="W122" s="61"/>
      <c r="X122" s="61"/>
      <c r="Y122" s="61"/>
      <c r="Z122" s="61"/>
    </row>
    <row r="123" spans="1:26" ht="12.75" customHeight="1">
      <c r="A123" s="61"/>
      <c r="B123" s="61"/>
      <c r="C123" s="61"/>
      <c r="D123" s="61"/>
      <c r="E123" s="61"/>
      <c r="F123" s="61"/>
      <c r="G123" s="61"/>
      <c r="H123" s="61"/>
      <c r="I123" s="61"/>
      <c r="J123" s="61"/>
      <c r="K123" s="61"/>
      <c r="L123" s="61"/>
      <c r="M123" s="61"/>
      <c r="N123" s="61"/>
      <c r="O123" s="61"/>
      <c r="P123" s="61"/>
      <c r="Q123" s="61"/>
      <c r="R123" s="61"/>
      <c r="S123" s="61"/>
      <c r="T123" s="61"/>
      <c r="U123" s="61"/>
      <c r="V123" s="61"/>
      <c r="W123" s="61"/>
      <c r="X123" s="61"/>
      <c r="Y123" s="61"/>
      <c r="Z123" s="61"/>
    </row>
    <row r="124" spans="1:26" ht="12.75" customHeight="1">
      <c r="A124" s="61"/>
      <c r="B124" s="61"/>
      <c r="C124" s="61"/>
      <c r="D124" s="61"/>
      <c r="E124" s="61"/>
      <c r="F124" s="61"/>
      <c r="G124" s="61"/>
      <c r="H124" s="61"/>
      <c r="I124" s="61"/>
      <c r="J124" s="61"/>
      <c r="K124" s="61"/>
      <c r="L124" s="61"/>
      <c r="M124" s="61"/>
      <c r="N124" s="61"/>
      <c r="O124" s="61"/>
      <c r="P124" s="61"/>
      <c r="Q124" s="61"/>
      <c r="R124" s="61"/>
      <c r="S124" s="61"/>
      <c r="T124" s="61"/>
      <c r="U124" s="61"/>
      <c r="V124" s="61"/>
      <c r="W124" s="61"/>
      <c r="X124" s="61"/>
      <c r="Y124" s="61"/>
      <c r="Z124" s="61"/>
    </row>
    <row r="125" spans="1:26" ht="12.75" customHeight="1">
      <c r="A125" s="61"/>
      <c r="B125" s="61"/>
      <c r="C125" s="61"/>
      <c r="D125" s="61"/>
      <c r="E125" s="61"/>
      <c r="F125" s="61"/>
      <c r="G125" s="61"/>
      <c r="H125" s="61"/>
      <c r="I125" s="61"/>
      <c r="J125" s="61"/>
      <c r="K125" s="61"/>
      <c r="L125" s="61"/>
      <c r="M125" s="61"/>
      <c r="N125" s="61"/>
      <c r="O125" s="61"/>
      <c r="P125" s="61"/>
      <c r="Q125" s="61"/>
      <c r="R125" s="61"/>
      <c r="S125" s="61"/>
      <c r="T125" s="61"/>
      <c r="U125" s="61"/>
      <c r="V125" s="61"/>
      <c r="W125" s="61"/>
      <c r="X125" s="61"/>
      <c r="Y125" s="61"/>
      <c r="Z125" s="61"/>
    </row>
    <row r="126" spans="1:26" ht="12.75" customHeight="1">
      <c r="A126" s="61"/>
      <c r="B126" s="61"/>
      <c r="C126" s="61"/>
      <c r="D126" s="61"/>
      <c r="E126" s="61"/>
      <c r="F126" s="61"/>
      <c r="G126" s="61"/>
      <c r="H126" s="61"/>
      <c r="I126" s="61"/>
      <c r="J126" s="61"/>
      <c r="K126" s="61"/>
      <c r="L126" s="61"/>
      <c r="M126" s="61"/>
      <c r="N126" s="61"/>
      <c r="O126" s="61"/>
      <c r="P126" s="61"/>
      <c r="Q126" s="61"/>
      <c r="R126" s="61"/>
      <c r="S126" s="61"/>
      <c r="T126" s="61"/>
      <c r="U126" s="61"/>
      <c r="V126" s="61"/>
      <c r="W126" s="61"/>
      <c r="X126" s="61"/>
      <c r="Y126" s="61"/>
      <c r="Z126" s="61"/>
    </row>
    <row r="127" spans="1:26" ht="12.75" customHeight="1">
      <c r="A127" s="61"/>
      <c r="B127" s="61"/>
      <c r="C127" s="61"/>
      <c r="D127" s="61"/>
      <c r="E127" s="61"/>
      <c r="F127" s="61"/>
      <c r="G127" s="61"/>
      <c r="H127" s="61"/>
      <c r="I127" s="61"/>
      <c r="J127" s="61"/>
      <c r="K127" s="61"/>
      <c r="L127" s="61"/>
      <c r="M127" s="61"/>
      <c r="N127" s="61"/>
      <c r="O127" s="61"/>
      <c r="P127" s="61"/>
      <c r="Q127" s="61"/>
      <c r="R127" s="61"/>
      <c r="S127" s="61"/>
      <c r="T127" s="61"/>
      <c r="U127" s="61"/>
      <c r="V127" s="61"/>
      <c r="W127" s="61"/>
      <c r="X127" s="61"/>
      <c r="Y127" s="61"/>
      <c r="Z127" s="61"/>
    </row>
    <row r="128" spans="1:26" ht="12.75" customHeight="1">
      <c r="A128" s="61"/>
      <c r="B128" s="61"/>
      <c r="C128" s="61"/>
      <c r="D128" s="61"/>
      <c r="E128" s="61"/>
      <c r="F128" s="61"/>
      <c r="G128" s="61"/>
      <c r="H128" s="61"/>
      <c r="I128" s="61"/>
      <c r="J128" s="61"/>
      <c r="K128" s="61"/>
      <c r="L128" s="61"/>
      <c r="M128" s="61"/>
      <c r="N128" s="61"/>
      <c r="O128" s="61"/>
      <c r="P128" s="61"/>
      <c r="Q128" s="61"/>
      <c r="R128" s="61"/>
      <c r="S128" s="61"/>
      <c r="T128" s="61"/>
      <c r="U128" s="61"/>
      <c r="V128" s="61"/>
      <c r="W128" s="61"/>
      <c r="X128" s="61"/>
      <c r="Y128" s="61"/>
      <c r="Z128" s="61"/>
    </row>
    <row r="129" spans="1:26" ht="12.75" customHeight="1">
      <c r="A129" s="61"/>
      <c r="B129" s="61"/>
      <c r="C129" s="61"/>
      <c r="D129" s="61"/>
      <c r="E129" s="61"/>
      <c r="F129" s="61"/>
      <c r="G129" s="61"/>
      <c r="H129" s="61"/>
      <c r="I129" s="61"/>
      <c r="J129" s="61"/>
      <c r="K129" s="61"/>
      <c r="L129" s="61"/>
      <c r="M129" s="61"/>
      <c r="N129" s="61"/>
      <c r="O129" s="61"/>
      <c r="P129" s="61"/>
      <c r="Q129" s="61"/>
      <c r="R129" s="61"/>
      <c r="S129" s="61"/>
      <c r="T129" s="61"/>
      <c r="U129" s="61"/>
      <c r="V129" s="61"/>
      <c r="W129" s="61"/>
      <c r="X129" s="61"/>
      <c r="Y129" s="61"/>
      <c r="Z129" s="61"/>
    </row>
    <row r="130" spans="1:26" ht="12.75" customHeight="1">
      <c r="A130" s="61"/>
      <c r="B130" s="61"/>
      <c r="C130" s="61"/>
      <c r="D130" s="61"/>
      <c r="E130" s="61"/>
      <c r="F130" s="61"/>
      <c r="G130" s="61"/>
      <c r="H130" s="61"/>
      <c r="I130" s="61"/>
      <c r="J130" s="61"/>
      <c r="K130" s="61"/>
      <c r="L130" s="61"/>
      <c r="M130" s="61"/>
      <c r="N130" s="61"/>
      <c r="O130" s="61"/>
      <c r="P130" s="61"/>
      <c r="Q130" s="61"/>
      <c r="R130" s="61"/>
      <c r="S130" s="61"/>
      <c r="T130" s="61"/>
      <c r="U130" s="61"/>
      <c r="V130" s="61"/>
      <c r="W130" s="61"/>
      <c r="X130" s="61"/>
      <c r="Y130" s="61"/>
      <c r="Z130" s="61"/>
    </row>
    <row r="131" spans="1:26" ht="12.75" customHeight="1">
      <c r="A131" s="61"/>
      <c r="B131" s="61"/>
      <c r="C131" s="61"/>
      <c r="D131" s="61"/>
      <c r="E131" s="61"/>
      <c r="F131" s="61"/>
      <c r="G131" s="61"/>
      <c r="H131" s="61"/>
      <c r="I131" s="61"/>
      <c r="J131" s="61"/>
      <c r="K131" s="61"/>
      <c r="L131" s="61"/>
      <c r="M131" s="61"/>
      <c r="N131" s="61"/>
      <c r="O131" s="61"/>
      <c r="P131" s="61"/>
      <c r="Q131" s="61"/>
      <c r="R131" s="61"/>
      <c r="S131" s="61"/>
      <c r="T131" s="61"/>
      <c r="U131" s="61"/>
      <c r="V131" s="61"/>
      <c r="W131" s="61"/>
      <c r="X131" s="61"/>
      <c r="Y131" s="61"/>
      <c r="Z131" s="61"/>
    </row>
    <row r="132" spans="1:26" ht="12.75" customHeight="1">
      <c r="A132" s="61"/>
      <c r="B132" s="61"/>
      <c r="C132" s="61"/>
      <c r="D132" s="61"/>
      <c r="E132" s="61"/>
      <c r="F132" s="61"/>
      <c r="G132" s="61"/>
      <c r="H132" s="61"/>
      <c r="I132" s="61"/>
      <c r="J132" s="61"/>
      <c r="K132" s="61"/>
      <c r="L132" s="61"/>
      <c r="M132" s="61"/>
      <c r="N132" s="61"/>
      <c r="O132" s="61"/>
      <c r="P132" s="61"/>
      <c r="Q132" s="61"/>
      <c r="R132" s="61"/>
      <c r="S132" s="61"/>
      <c r="T132" s="61"/>
      <c r="U132" s="61"/>
      <c r="V132" s="61"/>
      <c r="W132" s="61"/>
      <c r="X132" s="61"/>
      <c r="Y132" s="61"/>
      <c r="Z132" s="61"/>
    </row>
    <row r="133" spans="1:26" ht="12.75" customHeight="1">
      <c r="A133" s="61"/>
      <c r="B133" s="61"/>
      <c r="C133" s="61"/>
      <c r="D133" s="61"/>
      <c r="E133" s="61"/>
      <c r="F133" s="61"/>
      <c r="G133" s="61"/>
      <c r="H133" s="61"/>
      <c r="I133" s="61"/>
      <c r="J133" s="61"/>
      <c r="K133" s="61"/>
      <c r="L133" s="61"/>
      <c r="M133" s="61"/>
      <c r="N133" s="61"/>
      <c r="O133" s="61"/>
      <c r="P133" s="61"/>
      <c r="Q133" s="61"/>
      <c r="R133" s="61"/>
      <c r="S133" s="61"/>
      <c r="T133" s="61"/>
      <c r="U133" s="61"/>
      <c r="V133" s="61"/>
      <c r="W133" s="61"/>
      <c r="X133" s="61"/>
      <c r="Y133" s="61"/>
      <c r="Z133" s="61"/>
    </row>
    <row r="134" spans="1:26" ht="12.75" customHeight="1">
      <c r="A134" s="61"/>
      <c r="B134" s="61"/>
      <c r="C134" s="61"/>
      <c r="D134" s="61"/>
      <c r="E134" s="61"/>
      <c r="F134" s="61"/>
      <c r="G134" s="61"/>
      <c r="H134" s="61"/>
      <c r="I134" s="61"/>
      <c r="J134" s="61"/>
      <c r="K134" s="61"/>
      <c r="L134" s="61"/>
      <c r="M134" s="61"/>
      <c r="N134" s="61"/>
      <c r="O134" s="61"/>
      <c r="P134" s="61"/>
      <c r="Q134" s="61"/>
      <c r="R134" s="61"/>
      <c r="S134" s="61"/>
      <c r="T134" s="61"/>
      <c r="U134" s="61"/>
      <c r="V134" s="61"/>
      <c r="W134" s="61"/>
      <c r="X134" s="61"/>
      <c r="Y134" s="61"/>
      <c r="Z134" s="61"/>
    </row>
    <row r="135" spans="1:26" ht="12.75" customHeight="1">
      <c r="A135" s="61"/>
      <c r="B135" s="61"/>
      <c r="C135" s="61"/>
      <c r="D135" s="61"/>
      <c r="E135" s="61"/>
      <c r="F135" s="61"/>
      <c r="G135" s="61"/>
      <c r="H135" s="61"/>
      <c r="I135" s="61"/>
      <c r="J135" s="61"/>
      <c r="K135" s="61"/>
      <c r="L135" s="61"/>
      <c r="M135" s="61"/>
      <c r="N135" s="61"/>
      <c r="O135" s="61"/>
      <c r="P135" s="61"/>
      <c r="Q135" s="61"/>
      <c r="R135" s="61"/>
      <c r="S135" s="61"/>
      <c r="T135" s="61"/>
      <c r="U135" s="61"/>
      <c r="V135" s="61"/>
      <c r="W135" s="61"/>
      <c r="X135" s="61"/>
      <c r="Y135" s="61"/>
      <c r="Z135" s="61"/>
    </row>
    <row r="136" spans="1:26" ht="12.75" customHeight="1">
      <c r="A136" s="61"/>
      <c r="B136" s="61"/>
      <c r="C136" s="61"/>
      <c r="D136" s="61"/>
      <c r="E136" s="61"/>
      <c r="F136" s="61"/>
      <c r="G136" s="61"/>
      <c r="H136" s="61"/>
      <c r="I136" s="61"/>
      <c r="J136" s="61"/>
      <c r="K136" s="61"/>
      <c r="L136" s="61"/>
      <c r="M136" s="61"/>
      <c r="N136" s="61"/>
      <c r="O136" s="61"/>
      <c r="P136" s="61"/>
      <c r="Q136" s="61"/>
      <c r="R136" s="61"/>
      <c r="S136" s="61"/>
      <c r="T136" s="61"/>
      <c r="U136" s="61"/>
      <c r="V136" s="61"/>
      <c r="W136" s="61"/>
      <c r="X136" s="61"/>
      <c r="Y136" s="61"/>
      <c r="Z136" s="61"/>
    </row>
    <row r="137" spans="1:26" ht="12.75" customHeight="1">
      <c r="A137" s="61"/>
      <c r="B137" s="61"/>
      <c r="C137" s="61"/>
      <c r="D137" s="61"/>
      <c r="E137" s="61"/>
      <c r="F137" s="61"/>
      <c r="G137" s="61"/>
      <c r="H137" s="61"/>
      <c r="I137" s="61"/>
      <c r="J137" s="61"/>
      <c r="K137" s="61"/>
      <c r="L137" s="61"/>
      <c r="M137" s="61"/>
      <c r="N137" s="61"/>
      <c r="O137" s="61"/>
      <c r="P137" s="61"/>
      <c r="Q137" s="61"/>
      <c r="R137" s="61"/>
      <c r="S137" s="61"/>
      <c r="T137" s="61"/>
      <c r="U137" s="61"/>
      <c r="V137" s="61"/>
      <c r="W137" s="61"/>
      <c r="X137" s="61"/>
      <c r="Y137" s="61"/>
      <c r="Z137" s="61"/>
    </row>
    <row r="138" spans="1:26" ht="12.75" customHeight="1">
      <c r="A138" s="61"/>
      <c r="B138" s="61"/>
      <c r="C138" s="61"/>
      <c r="D138" s="61"/>
      <c r="E138" s="61"/>
      <c r="F138" s="61"/>
      <c r="G138" s="61"/>
      <c r="H138" s="61"/>
      <c r="I138" s="61"/>
      <c r="J138" s="61"/>
      <c r="K138" s="61"/>
      <c r="L138" s="61"/>
      <c r="M138" s="61"/>
      <c r="N138" s="61"/>
      <c r="O138" s="61"/>
      <c r="P138" s="61"/>
      <c r="Q138" s="61"/>
      <c r="R138" s="61"/>
      <c r="S138" s="61"/>
      <c r="T138" s="61"/>
      <c r="U138" s="61"/>
      <c r="V138" s="61"/>
      <c r="W138" s="61"/>
      <c r="X138" s="61"/>
      <c r="Y138" s="61"/>
      <c r="Z138" s="61"/>
    </row>
    <row r="139" spans="1:26" ht="12.75" customHeight="1">
      <c r="A139" s="61"/>
      <c r="B139" s="61"/>
      <c r="C139" s="61"/>
      <c r="D139" s="61"/>
      <c r="E139" s="61"/>
      <c r="F139" s="61"/>
      <c r="G139" s="61"/>
      <c r="H139" s="61"/>
      <c r="I139" s="61"/>
      <c r="J139" s="61"/>
      <c r="K139" s="61"/>
      <c r="L139" s="61"/>
      <c r="M139" s="61"/>
      <c r="N139" s="61"/>
      <c r="O139" s="61"/>
      <c r="P139" s="61"/>
      <c r="Q139" s="61"/>
      <c r="R139" s="61"/>
      <c r="S139" s="61"/>
      <c r="T139" s="61"/>
      <c r="U139" s="61"/>
      <c r="V139" s="61"/>
      <c r="W139" s="61"/>
      <c r="X139" s="61"/>
      <c r="Y139" s="61"/>
      <c r="Z139" s="61"/>
    </row>
    <row r="140" spans="1:26" ht="12.75" customHeight="1">
      <c r="A140" s="61"/>
      <c r="B140" s="61"/>
      <c r="C140" s="61"/>
      <c r="D140" s="61"/>
      <c r="E140" s="61"/>
      <c r="F140" s="61"/>
      <c r="G140" s="61"/>
      <c r="H140" s="61"/>
      <c r="I140" s="61"/>
      <c r="J140" s="61"/>
      <c r="K140" s="61"/>
      <c r="L140" s="61"/>
      <c r="M140" s="61"/>
      <c r="N140" s="61"/>
      <c r="O140" s="61"/>
      <c r="P140" s="61"/>
      <c r="Q140" s="61"/>
      <c r="R140" s="61"/>
      <c r="S140" s="61"/>
      <c r="T140" s="61"/>
      <c r="U140" s="61"/>
      <c r="V140" s="61"/>
      <c r="W140" s="61"/>
      <c r="X140" s="61"/>
      <c r="Y140" s="61"/>
      <c r="Z140" s="61"/>
    </row>
    <row r="141" spans="1:26" ht="12.75" customHeight="1">
      <c r="A141" s="61"/>
      <c r="B141" s="61"/>
      <c r="C141" s="61"/>
      <c r="D141" s="61"/>
      <c r="E141" s="61"/>
      <c r="F141" s="61"/>
      <c r="G141" s="61"/>
      <c r="H141" s="61"/>
      <c r="I141" s="61"/>
      <c r="J141" s="61"/>
      <c r="K141" s="61"/>
      <c r="L141" s="61"/>
      <c r="M141" s="61"/>
      <c r="N141" s="61"/>
      <c r="O141" s="61"/>
      <c r="P141" s="61"/>
      <c r="Q141" s="61"/>
      <c r="R141" s="61"/>
      <c r="S141" s="61"/>
      <c r="T141" s="61"/>
      <c r="U141" s="61"/>
      <c r="V141" s="61"/>
      <c r="W141" s="61"/>
      <c r="X141" s="61"/>
      <c r="Y141" s="61"/>
      <c r="Z141" s="61"/>
    </row>
    <row r="142" spans="1:26" ht="12.75" customHeight="1">
      <c r="A142" s="61"/>
      <c r="B142" s="61"/>
      <c r="C142" s="61"/>
      <c r="D142" s="61"/>
      <c r="E142" s="61"/>
      <c r="F142" s="61"/>
      <c r="G142" s="61"/>
      <c r="H142" s="61"/>
      <c r="I142" s="61"/>
      <c r="J142" s="61"/>
      <c r="K142" s="61"/>
      <c r="L142" s="61"/>
      <c r="M142" s="61"/>
      <c r="N142" s="61"/>
      <c r="O142" s="61"/>
      <c r="P142" s="61"/>
      <c r="Q142" s="61"/>
      <c r="R142" s="61"/>
      <c r="S142" s="61"/>
      <c r="T142" s="61"/>
      <c r="U142" s="61"/>
      <c r="V142" s="61"/>
      <c r="W142" s="61"/>
      <c r="X142" s="61"/>
      <c r="Y142" s="61"/>
      <c r="Z142" s="61"/>
    </row>
    <row r="143" spans="1:26" ht="12.75" customHeight="1">
      <c r="A143" s="61"/>
      <c r="B143" s="61"/>
      <c r="C143" s="61"/>
      <c r="D143" s="61"/>
      <c r="E143" s="61"/>
      <c r="F143" s="61"/>
      <c r="G143" s="61"/>
      <c r="H143" s="61"/>
      <c r="I143" s="61"/>
      <c r="J143" s="61"/>
      <c r="K143" s="61"/>
      <c r="L143" s="61"/>
      <c r="M143" s="61"/>
      <c r="N143" s="61"/>
      <c r="O143" s="61"/>
      <c r="P143" s="61"/>
      <c r="Q143" s="61"/>
      <c r="R143" s="61"/>
      <c r="S143" s="61"/>
      <c r="T143" s="61"/>
      <c r="U143" s="61"/>
      <c r="V143" s="61"/>
      <c r="W143" s="61"/>
      <c r="X143" s="61"/>
      <c r="Y143" s="61"/>
      <c r="Z143" s="61"/>
    </row>
    <row r="144" spans="1:26" ht="12.75" customHeight="1">
      <c r="A144" s="61"/>
      <c r="B144" s="61"/>
      <c r="C144" s="61"/>
      <c r="D144" s="61"/>
      <c r="E144" s="61"/>
      <c r="F144" s="61"/>
      <c r="G144" s="61"/>
      <c r="H144" s="61"/>
      <c r="I144" s="61"/>
      <c r="J144" s="61"/>
      <c r="K144" s="61"/>
      <c r="L144" s="61"/>
      <c r="M144" s="61"/>
      <c r="N144" s="61"/>
      <c r="O144" s="61"/>
      <c r="P144" s="61"/>
      <c r="Q144" s="61"/>
      <c r="R144" s="61"/>
      <c r="S144" s="61"/>
      <c r="T144" s="61"/>
      <c r="U144" s="61"/>
      <c r="V144" s="61"/>
      <c r="W144" s="61"/>
      <c r="X144" s="61"/>
      <c r="Y144" s="61"/>
      <c r="Z144" s="61"/>
    </row>
    <row r="145" spans="1:26" ht="12.75" customHeight="1">
      <c r="A145" s="61"/>
      <c r="B145" s="61"/>
      <c r="C145" s="61"/>
      <c r="D145" s="61"/>
      <c r="E145" s="61"/>
      <c r="F145" s="61"/>
      <c r="G145" s="61"/>
      <c r="H145" s="61"/>
      <c r="I145" s="61"/>
      <c r="J145" s="61"/>
      <c r="K145" s="61"/>
      <c r="L145" s="61"/>
      <c r="M145" s="61"/>
      <c r="N145" s="61"/>
      <c r="O145" s="61"/>
      <c r="P145" s="61"/>
      <c r="Q145" s="61"/>
      <c r="R145" s="61"/>
      <c r="S145" s="61"/>
      <c r="T145" s="61"/>
      <c r="U145" s="61"/>
      <c r="V145" s="61"/>
      <c r="W145" s="61"/>
      <c r="X145" s="61"/>
      <c r="Y145" s="61"/>
      <c r="Z145" s="61"/>
    </row>
    <row r="146" spans="1:26" ht="12.75" customHeight="1">
      <c r="A146" s="61"/>
      <c r="B146" s="61"/>
      <c r="C146" s="61"/>
      <c r="D146" s="61"/>
      <c r="E146" s="61"/>
      <c r="F146" s="61"/>
      <c r="G146" s="61"/>
      <c r="H146" s="61"/>
      <c r="I146" s="61"/>
      <c r="J146" s="61"/>
      <c r="K146" s="61"/>
      <c r="L146" s="61"/>
      <c r="M146" s="61"/>
      <c r="N146" s="61"/>
      <c r="O146" s="61"/>
      <c r="P146" s="61"/>
      <c r="Q146" s="61"/>
      <c r="R146" s="61"/>
      <c r="S146" s="61"/>
      <c r="T146" s="61"/>
      <c r="U146" s="61"/>
      <c r="V146" s="61"/>
      <c r="W146" s="61"/>
      <c r="X146" s="61"/>
      <c r="Y146" s="61"/>
      <c r="Z146" s="61"/>
    </row>
    <row r="147" spans="1:26" ht="12.75" customHeight="1">
      <c r="A147" s="61"/>
      <c r="B147" s="61"/>
      <c r="C147" s="61"/>
      <c r="D147" s="61"/>
      <c r="E147" s="61"/>
      <c r="F147" s="61"/>
      <c r="G147" s="61"/>
      <c r="H147" s="61"/>
      <c r="I147" s="61"/>
      <c r="J147" s="61"/>
      <c r="K147" s="61"/>
      <c r="L147" s="61"/>
      <c r="M147" s="61"/>
      <c r="N147" s="61"/>
      <c r="O147" s="61"/>
      <c r="P147" s="61"/>
      <c r="Q147" s="61"/>
      <c r="R147" s="61"/>
      <c r="S147" s="61"/>
      <c r="T147" s="61"/>
      <c r="U147" s="61"/>
      <c r="V147" s="61"/>
      <c r="W147" s="61"/>
      <c r="X147" s="61"/>
      <c r="Y147" s="61"/>
      <c r="Z147" s="61"/>
    </row>
    <row r="148" spans="1:26" ht="12.75" customHeight="1">
      <c r="A148" s="61"/>
      <c r="B148" s="61"/>
      <c r="C148" s="61"/>
      <c r="D148" s="61"/>
      <c r="E148" s="61"/>
      <c r="F148" s="61"/>
      <c r="G148" s="61"/>
      <c r="H148" s="61"/>
      <c r="I148" s="61"/>
      <c r="J148" s="61"/>
      <c r="K148" s="61"/>
      <c r="L148" s="61"/>
      <c r="M148" s="61"/>
      <c r="N148" s="61"/>
      <c r="O148" s="61"/>
      <c r="P148" s="61"/>
      <c r="Q148" s="61"/>
      <c r="R148" s="61"/>
      <c r="S148" s="61"/>
      <c r="T148" s="61"/>
      <c r="U148" s="61"/>
      <c r="V148" s="61"/>
      <c r="W148" s="61"/>
      <c r="X148" s="61"/>
      <c r="Y148" s="61"/>
      <c r="Z148" s="61"/>
    </row>
    <row r="149" spans="1:26" ht="12.75" customHeight="1">
      <c r="A149" s="61"/>
      <c r="B149" s="61"/>
      <c r="C149" s="61"/>
      <c r="D149" s="61"/>
      <c r="E149" s="61"/>
      <c r="F149" s="61"/>
      <c r="G149" s="61"/>
      <c r="H149" s="61"/>
      <c r="I149" s="61"/>
      <c r="J149" s="61"/>
      <c r="K149" s="61"/>
      <c r="L149" s="61"/>
      <c r="M149" s="61"/>
      <c r="N149" s="61"/>
      <c r="O149" s="61"/>
      <c r="P149" s="61"/>
      <c r="Q149" s="61"/>
      <c r="R149" s="61"/>
      <c r="S149" s="61"/>
      <c r="T149" s="61"/>
      <c r="U149" s="61"/>
      <c r="V149" s="61"/>
      <c r="W149" s="61"/>
      <c r="X149" s="61"/>
      <c r="Y149" s="61"/>
      <c r="Z149" s="61"/>
    </row>
    <row r="150" spans="1:26" ht="12.75" customHeight="1">
      <c r="A150" s="61"/>
      <c r="B150" s="61"/>
      <c r="C150" s="61"/>
      <c r="D150" s="61"/>
      <c r="E150" s="61"/>
      <c r="F150" s="61"/>
      <c r="G150" s="61"/>
      <c r="H150" s="61"/>
      <c r="I150" s="61"/>
      <c r="J150" s="61"/>
      <c r="K150" s="61"/>
      <c r="L150" s="61"/>
      <c r="M150" s="61"/>
      <c r="N150" s="61"/>
      <c r="O150" s="61"/>
      <c r="P150" s="61"/>
      <c r="Q150" s="61"/>
      <c r="R150" s="61"/>
      <c r="S150" s="61"/>
      <c r="T150" s="61"/>
      <c r="U150" s="61"/>
      <c r="V150" s="61"/>
      <c r="W150" s="61"/>
      <c r="X150" s="61"/>
      <c r="Y150" s="61"/>
      <c r="Z150" s="61"/>
    </row>
    <row r="151" spans="1:26" ht="12.75" customHeight="1">
      <c r="A151" s="61"/>
      <c r="B151" s="61"/>
      <c r="C151" s="61"/>
      <c r="D151" s="61"/>
      <c r="E151" s="61"/>
      <c r="F151" s="61"/>
      <c r="G151" s="61"/>
      <c r="H151" s="61"/>
      <c r="I151" s="61"/>
      <c r="J151" s="61"/>
      <c r="K151" s="61"/>
      <c r="L151" s="61"/>
      <c r="M151" s="61"/>
      <c r="N151" s="61"/>
      <c r="O151" s="61"/>
      <c r="P151" s="61"/>
      <c r="Q151" s="61"/>
      <c r="R151" s="61"/>
      <c r="S151" s="61"/>
      <c r="T151" s="61"/>
      <c r="U151" s="61"/>
      <c r="V151" s="61"/>
      <c r="W151" s="61"/>
      <c r="X151" s="61"/>
      <c r="Y151" s="61"/>
      <c r="Z151" s="61"/>
    </row>
    <row r="152" spans="1:26" ht="12.75" customHeight="1">
      <c r="A152" s="61"/>
      <c r="B152" s="61"/>
      <c r="C152" s="61"/>
      <c r="D152" s="61"/>
      <c r="E152" s="61"/>
      <c r="F152" s="61"/>
      <c r="G152" s="61"/>
      <c r="H152" s="61"/>
      <c r="I152" s="61"/>
      <c r="J152" s="61"/>
      <c r="K152" s="61"/>
      <c r="L152" s="61"/>
      <c r="M152" s="61"/>
      <c r="N152" s="61"/>
      <c r="O152" s="61"/>
      <c r="P152" s="61"/>
      <c r="Q152" s="61"/>
      <c r="R152" s="61"/>
      <c r="S152" s="61"/>
      <c r="T152" s="61"/>
      <c r="U152" s="61"/>
      <c r="V152" s="61"/>
      <c r="W152" s="61"/>
      <c r="X152" s="61"/>
      <c r="Y152" s="61"/>
      <c r="Z152" s="61"/>
    </row>
    <row r="153" spans="1:26" ht="12.75" customHeight="1">
      <c r="A153" s="61"/>
      <c r="B153" s="61"/>
      <c r="C153" s="61"/>
      <c r="D153" s="61"/>
      <c r="E153" s="61"/>
      <c r="F153" s="61"/>
      <c r="G153" s="61"/>
      <c r="H153" s="61"/>
      <c r="I153" s="61"/>
      <c r="J153" s="61"/>
      <c r="K153" s="61"/>
      <c r="L153" s="61"/>
      <c r="M153" s="61"/>
      <c r="N153" s="61"/>
      <c r="O153" s="61"/>
      <c r="P153" s="61"/>
      <c r="Q153" s="61"/>
      <c r="R153" s="61"/>
      <c r="S153" s="61"/>
      <c r="T153" s="61"/>
      <c r="U153" s="61"/>
      <c r="V153" s="61"/>
      <c r="W153" s="61"/>
      <c r="X153" s="61"/>
      <c r="Y153" s="61"/>
      <c r="Z153" s="61"/>
    </row>
    <row r="154" spans="1:26" ht="12.75" customHeight="1">
      <c r="A154" s="61"/>
      <c r="B154" s="61"/>
      <c r="C154" s="61"/>
      <c r="D154" s="61"/>
      <c r="E154" s="61"/>
      <c r="F154" s="61"/>
      <c r="G154" s="61"/>
      <c r="H154" s="61"/>
      <c r="I154" s="61"/>
      <c r="J154" s="61"/>
      <c r="K154" s="61"/>
      <c r="L154" s="61"/>
      <c r="M154" s="61"/>
      <c r="N154" s="61"/>
      <c r="O154" s="61"/>
      <c r="P154" s="61"/>
      <c r="Q154" s="61"/>
      <c r="R154" s="61"/>
      <c r="S154" s="61"/>
      <c r="T154" s="61"/>
      <c r="U154" s="61"/>
      <c r="V154" s="61"/>
      <c r="W154" s="61"/>
      <c r="X154" s="61"/>
      <c r="Y154" s="61"/>
      <c r="Z154" s="61"/>
    </row>
    <row r="155" spans="1:26" ht="12.75" customHeight="1">
      <c r="A155" s="61"/>
      <c r="B155" s="61"/>
      <c r="C155" s="61"/>
      <c r="D155" s="61"/>
      <c r="E155" s="61"/>
      <c r="F155" s="61"/>
      <c r="G155" s="61"/>
      <c r="H155" s="61"/>
      <c r="I155" s="61"/>
      <c r="J155" s="61"/>
      <c r="K155" s="61"/>
      <c r="L155" s="61"/>
      <c r="M155" s="61"/>
      <c r="N155" s="61"/>
      <c r="O155" s="61"/>
      <c r="P155" s="61"/>
      <c r="Q155" s="61"/>
      <c r="R155" s="61"/>
      <c r="S155" s="61"/>
      <c r="T155" s="61"/>
      <c r="U155" s="61"/>
      <c r="V155" s="61"/>
      <c r="W155" s="61"/>
      <c r="X155" s="61"/>
      <c r="Y155" s="61"/>
      <c r="Z155" s="61"/>
    </row>
    <row r="156" spans="1:26" ht="12.75" customHeight="1">
      <c r="A156" s="61"/>
      <c r="B156" s="61"/>
      <c r="C156" s="61"/>
      <c r="D156" s="61"/>
      <c r="E156" s="61"/>
      <c r="F156" s="61"/>
      <c r="G156" s="61"/>
      <c r="H156" s="61"/>
      <c r="I156" s="61"/>
      <c r="J156" s="61"/>
      <c r="K156" s="61"/>
      <c r="L156" s="61"/>
      <c r="M156" s="61"/>
      <c r="N156" s="61"/>
      <c r="O156" s="61"/>
      <c r="P156" s="61"/>
      <c r="Q156" s="61"/>
      <c r="R156" s="61"/>
      <c r="S156" s="61"/>
      <c r="T156" s="61"/>
      <c r="U156" s="61"/>
      <c r="V156" s="61"/>
      <c r="W156" s="61"/>
      <c r="X156" s="61"/>
      <c r="Y156" s="61"/>
      <c r="Z156" s="61"/>
    </row>
    <row r="157" spans="1:26" ht="12.75" customHeight="1">
      <c r="A157" s="61"/>
      <c r="B157" s="61"/>
      <c r="C157" s="61"/>
      <c r="D157" s="61"/>
      <c r="E157" s="61"/>
      <c r="F157" s="61"/>
      <c r="G157" s="61"/>
      <c r="H157" s="61"/>
      <c r="I157" s="61"/>
      <c r="J157" s="61"/>
      <c r="K157" s="61"/>
      <c r="L157" s="61"/>
      <c r="M157" s="61"/>
      <c r="N157" s="61"/>
      <c r="O157" s="61"/>
      <c r="P157" s="61"/>
      <c r="Q157" s="61"/>
      <c r="R157" s="61"/>
      <c r="S157" s="61"/>
      <c r="T157" s="61"/>
      <c r="U157" s="61"/>
      <c r="V157" s="61"/>
      <c r="W157" s="61"/>
      <c r="X157" s="61"/>
      <c r="Y157" s="61"/>
      <c r="Z157" s="61"/>
    </row>
    <row r="158" spans="1:26" ht="12.75" customHeight="1">
      <c r="A158" s="61"/>
      <c r="B158" s="61"/>
      <c r="C158" s="61"/>
      <c r="D158" s="61"/>
      <c r="E158" s="61"/>
      <c r="F158" s="61"/>
      <c r="G158" s="61"/>
      <c r="H158" s="61"/>
      <c r="I158" s="61"/>
      <c r="J158" s="61"/>
      <c r="K158" s="61"/>
      <c r="L158" s="61"/>
      <c r="M158" s="61"/>
      <c r="N158" s="61"/>
      <c r="O158" s="61"/>
      <c r="P158" s="61"/>
      <c r="Q158" s="61"/>
      <c r="R158" s="61"/>
      <c r="S158" s="61"/>
      <c r="T158" s="61"/>
      <c r="U158" s="61"/>
      <c r="V158" s="61"/>
      <c r="W158" s="61"/>
      <c r="X158" s="61"/>
      <c r="Y158" s="61"/>
      <c r="Z158" s="61"/>
    </row>
    <row r="159" spans="1:26" ht="12.75" customHeight="1">
      <c r="A159" s="61"/>
      <c r="B159" s="61"/>
      <c r="C159" s="61"/>
      <c r="D159" s="61"/>
      <c r="E159" s="61"/>
      <c r="F159" s="61"/>
      <c r="G159" s="61"/>
      <c r="H159" s="61"/>
      <c r="I159" s="61"/>
      <c r="J159" s="61"/>
      <c r="K159" s="61"/>
      <c r="L159" s="61"/>
      <c r="M159" s="61"/>
      <c r="N159" s="61"/>
      <c r="O159" s="61"/>
      <c r="P159" s="61"/>
      <c r="Q159" s="61"/>
      <c r="R159" s="61"/>
      <c r="S159" s="61"/>
      <c r="T159" s="61"/>
      <c r="U159" s="61"/>
      <c r="V159" s="61"/>
      <c r="W159" s="61"/>
      <c r="X159" s="61"/>
      <c r="Y159" s="61"/>
      <c r="Z159" s="61"/>
    </row>
    <row r="160" spans="1:26" ht="12.75" customHeight="1">
      <c r="A160" s="61"/>
      <c r="B160" s="61"/>
      <c r="C160" s="61"/>
      <c r="D160" s="61"/>
      <c r="E160" s="61"/>
      <c r="F160" s="61"/>
      <c r="G160" s="61"/>
      <c r="H160" s="61"/>
      <c r="I160" s="61"/>
      <c r="J160" s="61"/>
      <c r="K160" s="61"/>
      <c r="L160" s="61"/>
      <c r="M160" s="61"/>
      <c r="N160" s="61"/>
      <c r="O160" s="61"/>
      <c r="P160" s="61"/>
      <c r="Q160" s="61"/>
      <c r="R160" s="61"/>
      <c r="S160" s="61"/>
      <c r="T160" s="61"/>
      <c r="U160" s="61"/>
      <c r="V160" s="61"/>
      <c r="W160" s="61"/>
      <c r="X160" s="61"/>
      <c r="Y160" s="61"/>
      <c r="Z160" s="61"/>
    </row>
    <row r="161" spans="1:26" ht="12.75" customHeight="1">
      <c r="A161" s="61"/>
      <c r="B161" s="61"/>
      <c r="C161" s="61"/>
      <c r="D161" s="61"/>
      <c r="E161" s="61"/>
      <c r="F161" s="61"/>
      <c r="G161" s="61"/>
      <c r="H161" s="61"/>
      <c r="I161" s="61"/>
      <c r="J161" s="61"/>
      <c r="K161" s="61"/>
      <c r="L161" s="61"/>
      <c r="M161" s="61"/>
      <c r="N161" s="61"/>
      <c r="O161" s="61"/>
      <c r="P161" s="61"/>
      <c r="Q161" s="61"/>
      <c r="R161" s="61"/>
      <c r="S161" s="61"/>
      <c r="T161" s="61"/>
      <c r="U161" s="61"/>
      <c r="V161" s="61"/>
      <c r="W161" s="61"/>
      <c r="X161" s="61"/>
      <c r="Y161" s="61"/>
      <c r="Z161" s="61"/>
    </row>
    <row r="162" spans="1:26" ht="12.75" customHeight="1">
      <c r="A162" s="61"/>
      <c r="B162" s="61"/>
      <c r="C162" s="61"/>
      <c r="D162" s="61"/>
      <c r="E162" s="61"/>
      <c r="F162" s="61"/>
      <c r="G162" s="61"/>
      <c r="H162" s="61"/>
      <c r="I162" s="61"/>
      <c r="J162" s="61"/>
      <c r="K162" s="61"/>
      <c r="L162" s="61"/>
      <c r="M162" s="61"/>
      <c r="N162" s="61"/>
      <c r="O162" s="61"/>
      <c r="P162" s="61"/>
      <c r="Q162" s="61"/>
      <c r="R162" s="61"/>
      <c r="S162" s="61"/>
      <c r="T162" s="61"/>
      <c r="U162" s="61"/>
      <c r="V162" s="61"/>
      <c r="W162" s="61"/>
      <c r="X162" s="61"/>
      <c r="Y162" s="61"/>
      <c r="Z162" s="61"/>
    </row>
    <row r="163" spans="1:26" ht="12.75" customHeight="1">
      <c r="A163" s="61"/>
      <c r="B163" s="61"/>
      <c r="C163" s="61"/>
      <c r="D163" s="61"/>
      <c r="E163" s="61"/>
      <c r="F163" s="61"/>
      <c r="G163" s="61"/>
      <c r="H163" s="61"/>
      <c r="I163" s="61"/>
      <c r="J163" s="61"/>
      <c r="K163" s="61"/>
      <c r="L163" s="61"/>
      <c r="M163" s="61"/>
      <c r="N163" s="61"/>
      <c r="O163" s="61"/>
      <c r="P163" s="61"/>
      <c r="Q163" s="61"/>
      <c r="R163" s="61"/>
      <c r="S163" s="61"/>
      <c r="T163" s="61"/>
      <c r="U163" s="61"/>
      <c r="V163" s="61"/>
      <c r="W163" s="61"/>
      <c r="X163" s="61"/>
      <c r="Y163" s="61"/>
      <c r="Z163" s="61"/>
    </row>
    <row r="164" spans="1:26" ht="12.75" customHeight="1">
      <c r="A164" s="61"/>
      <c r="B164" s="61"/>
      <c r="C164" s="61"/>
      <c r="D164" s="61"/>
      <c r="E164" s="61"/>
      <c r="F164" s="61"/>
      <c r="G164" s="61"/>
      <c r="H164" s="61"/>
      <c r="I164" s="61"/>
      <c r="J164" s="61"/>
      <c r="K164" s="61"/>
      <c r="L164" s="61"/>
      <c r="M164" s="61"/>
      <c r="N164" s="61"/>
      <c r="O164" s="61"/>
      <c r="P164" s="61"/>
      <c r="Q164" s="61"/>
      <c r="R164" s="61"/>
      <c r="S164" s="61"/>
      <c r="T164" s="61"/>
      <c r="U164" s="61"/>
      <c r="V164" s="61"/>
      <c r="W164" s="61"/>
      <c r="X164" s="61"/>
      <c r="Y164" s="61"/>
      <c r="Z164" s="61"/>
    </row>
    <row r="165" spans="1:26" ht="12.75" customHeight="1">
      <c r="A165" s="61"/>
      <c r="B165" s="61"/>
      <c r="C165" s="61"/>
      <c r="D165" s="61"/>
      <c r="E165" s="61"/>
      <c r="F165" s="61"/>
      <c r="G165" s="61"/>
      <c r="H165" s="61"/>
      <c r="I165" s="61"/>
      <c r="J165" s="61"/>
      <c r="K165" s="61"/>
      <c r="L165" s="61"/>
      <c r="M165" s="61"/>
      <c r="N165" s="61"/>
      <c r="O165" s="61"/>
      <c r="P165" s="61"/>
      <c r="Q165" s="61"/>
      <c r="R165" s="61"/>
      <c r="S165" s="61"/>
      <c r="T165" s="61"/>
      <c r="U165" s="61"/>
      <c r="V165" s="61"/>
      <c r="W165" s="61"/>
      <c r="X165" s="61"/>
      <c r="Y165" s="61"/>
      <c r="Z165" s="61"/>
    </row>
    <row r="166" spans="1:26" ht="12.75" customHeight="1">
      <c r="A166" s="61"/>
      <c r="B166" s="61"/>
      <c r="C166" s="61"/>
      <c r="D166" s="61"/>
      <c r="E166" s="61"/>
      <c r="F166" s="61"/>
      <c r="G166" s="61"/>
      <c r="H166" s="61"/>
      <c r="I166" s="61"/>
      <c r="J166" s="61"/>
      <c r="K166" s="61"/>
      <c r="L166" s="61"/>
      <c r="M166" s="61"/>
      <c r="N166" s="61"/>
      <c r="O166" s="61"/>
      <c r="P166" s="61"/>
      <c r="Q166" s="61"/>
      <c r="R166" s="61"/>
      <c r="S166" s="61"/>
      <c r="T166" s="61"/>
      <c r="U166" s="61"/>
      <c r="V166" s="61"/>
      <c r="W166" s="61"/>
      <c r="X166" s="61"/>
      <c r="Y166" s="61"/>
      <c r="Z166" s="61"/>
    </row>
    <row r="167" spans="1:26" ht="12.75" customHeight="1">
      <c r="A167" s="61"/>
      <c r="B167" s="61"/>
      <c r="C167" s="61"/>
      <c r="D167" s="61"/>
      <c r="E167" s="61"/>
      <c r="F167" s="61"/>
      <c r="G167" s="61"/>
      <c r="H167" s="61"/>
      <c r="I167" s="61"/>
      <c r="J167" s="61"/>
      <c r="K167" s="61"/>
      <c r="L167" s="61"/>
      <c r="M167" s="61"/>
      <c r="N167" s="61"/>
      <c r="O167" s="61"/>
      <c r="P167" s="61"/>
      <c r="Q167" s="61"/>
      <c r="R167" s="61"/>
      <c r="S167" s="61"/>
      <c r="T167" s="61"/>
      <c r="U167" s="61"/>
      <c r="V167" s="61"/>
      <c r="W167" s="61"/>
      <c r="X167" s="61"/>
      <c r="Y167" s="61"/>
      <c r="Z167" s="61"/>
    </row>
    <row r="168" spans="1:26" ht="12.75" customHeight="1">
      <c r="A168" s="61"/>
      <c r="B168" s="61"/>
      <c r="C168" s="61"/>
      <c r="D168" s="61"/>
      <c r="E168" s="61"/>
      <c r="F168" s="61"/>
      <c r="G168" s="61"/>
      <c r="H168" s="61"/>
      <c r="I168" s="61"/>
      <c r="J168" s="61"/>
      <c r="K168" s="61"/>
      <c r="L168" s="61"/>
      <c r="M168" s="61"/>
      <c r="N168" s="61"/>
      <c r="O168" s="61"/>
      <c r="P168" s="61"/>
      <c r="Q168" s="61"/>
      <c r="R168" s="61"/>
      <c r="S168" s="61"/>
      <c r="T168" s="61"/>
      <c r="U168" s="61"/>
      <c r="V168" s="61"/>
      <c r="W168" s="61"/>
      <c r="X168" s="61"/>
      <c r="Y168" s="61"/>
      <c r="Z168" s="61"/>
    </row>
    <row r="169" spans="1:26" ht="12.75" customHeight="1">
      <c r="A169" s="61"/>
      <c r="B169" s="61"/>
      <c r="C169" s="61"/>
      <c r="D169" s="61"/>
      <c r="E169" s="61"/>
      <c r="F169" s="61"/>
      <c r="G169" s="61"/>
      <c r="H169" s="61"/>
      <c r="I169" s="61"/>
      <c r="J169" s="61"/>
      <c r="K169" s="61"/>
      <c r="L169" s="61"/>
      <c r="M169" s="61"/>
      <c r="N169" s="61"/>
      <c r="O169" s="61"/>
      <c r="P169" s="61"/>
      <c r="Q169" s="61"/>
      <c r="R169" s="61"/>
      <c r="S169" s="61"/>
      <c r="T169" s="61"/>
      <c r="U169" s="61"/>
      <c r="V169" s="61"/>
      <c r="W169" s="61"/>
      <c r="X169" s="61"/>
      <c r="Y169" s="61"/>
      <c r="Z169" s="61"/>
    </row>
    <row r="170" spans="1:26" ht="12.75" customHeight="1">
      <c r="A170" s="61"/>
      <c r="B170" s="61"/>
      <c r="C170" s="61"/>
      <c r="D170" s="61"/>
      <c r="E170" s="61"/>
      <c r="F170" s="61"/>
      <c r="G170" s="61"/>
      <c r="H170" s="61"/>
      <c r="I170" s="61"/>
      <c r="J170" s="61"/>
      <c r="K170" s="61"/>
      <c r="L170" s="61"/>
      <c r="M170" s="61"/>
      <c r="N170" s="61"/>
      <c r="O170" s="61"/>
      <c r="P170" s="61"/>
      <c r="Q170" s="61"/>
      <c r="R170" s="61"/>
      <c r="S170" s="61"/>
      <c r="T170" s="61"/>
      <c r="U170" s="61"/>
      <c r="V170" s="61"/>
      <c r="W170" s="61"/>
      <c r="X170" s="61"/>
      <c r="Y170" s="61"/>
      <c r="Z170" s="61"/>
    </row>
    <row r="171" spans="1:26" ht="12.75" customHeight="1">
      <c r="A171" s="61"/>
      <c r="B171" s="61"/>
      <c r="C171" s="61"/>
      <c r="D171" s="61"/>
      <c r="E171" s="61"/>
      <c r="F171" s="61"/>
      <c r="G171" s="61"/>
      <c r="H171" s="61"/>
      <c r="I171" s="61"/>
      <c r="J171" s="61"/>
      <c r="K171" s="61"/>
      <c r="L171" s="61"/>
      <c r="M171" s="61"/>
      <c r="N171" s="61"/>
      <c r="O171" s="61"/>
      <c r="P171" s="61"/>
      <c r="Q171" s="61"/>
      <c r="R171" s="61"/>
      <c r="S171" s="61"/>
      <c r="T171" s="61"/>
      <c r="U171" s="61"/>
      <c r="V171" s="61"/>
      <c r="W171" s="61"/>
      <c r="X171" s="61"/>
      <c r="Y171" s="61"/>
      <c r="Z171" s="61"/>
    </row>
    <row r="172" spans="1:26" ht="12.75" customHeight="1">
      <c r="A172" s="61"/>
      <c r="B172" s="61"/>
      <c r="C172" s="61"/>
      <c r="D172" s="61"/>
      <c r="E172" s="61"/>
      <c r="F172" s="61"/>
      <c r="G172" s="61"/>
      <c r="H172" s="61"/>
      <c r="I172" s="61"/>
      <c r="J172" s="61"/>
      <c r="K172" s="61"/>
      <c r="L172" s="61"/>
      <c r="M172" s="61"/>
      <c r="N172" s="61"/>
      <c r="O172" s="61"/>
      <c r="P172" s="61"/>
      <c r="Q172" s="61"/>
      <c r="R172" s="61"/>
      <c r="S172" s="61"/>
      <c r="T172" s="61"/>
      <c r="U172" s="61"/>
      <c r="V172" s="61"/>
      <c r="W172" s="61"/>
      <c r="X172" s="61"/>
      <c r="Y172" s="61"/>
      <c r="Z172" s="61"/>
    </row>
    <row r="173" spans="1:26" ht="12.75" customHeight="1">
      <c r="A173" s="61"/>
      <c r="B173" s="61"/>
      <c r="C173" s="61"/>
      <c r="D173" s="61"/>
      <c r="E173" s="61"/>
      <c r="F173" s="61"/>
      <c r="G173" s="61"/>
      <c r="H173" s="61"/>
      <c r="I173" s="61"/>
      <c r="J173" s="61"/>
      <c r="K173" s="61"/>
      <c r="L173" s="61"/>
      <c r="M173" s="61"/>
      <c r="N173" s="61"/>
      <c r="O173" s="61"/>
      <c r="P173" s="61"/>
      <c r="Q173" s="61"/>
      <c r="R173" s="61"/>
      <c r="S173" s="61"/>
      <c r="T173" s="61"/>
      <c r="U173" s="61"/>
      <c r="V173" s="61"/>
      <c r="W173" s="61"/>
      <c r="X173" s="61"/>
      <c r="Y173" s="61"/>
      <c r="Z173" s="61"/>
    </row>
    <row r="174" spans="1:26" ht="12.75" customHeight="1">
      <c r="A174" s="61"/>
      <c r="B174" s="61"/>
      <c r="C174" s="61"/>
      <c r="D174" s="61"/>
      <c r="E174" s="61"/>
      <c r="F174" s="61"/>
      <c r="G174" s="61"/>
      <c r="H174" s="61"/>
      <c r="I174" s="61"/>
      <c r="J174" s="61"/>
      <c r="K174" s="61"/>
      <c r="L174" s="61"/>
      <c r="M174" s="61"/>
      <c r="N174" s="61"/>
      <c r="O174" s="61"/>
      <c r="P174" s="61"/>
      <c r="Q174" s="61"/>
      <c r="R174" s="61"/>
      <c r="S174" s="61"/>
      <c r="T174" s="61"/>
      <c r="U174" s="61"/>
      <c r="V174" s="61"/>
      <c r="W174" s="61"/>
      <c r="X174" s="61"/>
      <c r="Y174" s="61"/>
      <c r="Z174" s="61"/>
    </row>
    <row r="175" spans="1:26" ht="12.75" customHeight="1">
      <c r="A175" s="61"/>
      <c r="B175" s="61"/>
      <c r="C175" s="61"/>
      <c r="D175" s="61"/>
      <c r="E175" s="61"/>
      <c r="F175" s="61"/>
      <c r="G175" s="61"/>
      <c r="H175" s="61"/>
      <c r="I175" s="61"/>
      <c r="J175" s="61"/>
      <c r="K175" s="61"/>
      <c r="L175" s="61"/>
      <c r="M175" s="61"/>
      <c r="N175" s="61"/>
      <c r="O175" s="61"/>
      <c r="P175" s="61"/>
      <c r="Q175" s="61"/>
      <c r="R175" s="61"/>
      <c r="S175" s="61"/>
      <c r="T175" s="61"/>
      <c r="U175" s="61"/>
      <c r="V175" s="61"/>
      <c r="W175" s="61"/>
      <c r="X175" s="61"/>
      <c r="Y175" s="61"/>
      <c r="Z175" s="61"/>
    </row>
    <row r="176" spans="1:26" ht="12.75" customHeight="1">
      <c r="A176" s="61"/>
      <c r="B176" s="61"/>
      <c r="C176" s="61"/>
      <c r="D176" s="61"/>
      <c r="E176" s="61"/>
      <c r="F176" s="61"/>
      <c r="G176" s="61"/>
      <c r="H176" s="61"/>
      <c r="I176" s="61"/>
      <c r="J176" s="61"/>
      <c r="K176" s="61"/>
      <c r="L176" s="61"/>
      <c r="M176" s="61"/>
      <c r="N176" s="61"/>
      <c r="O176" s="61"/>
      <c r="P176" s="61"/>
      <c r="Q176" s="61"/>
      <c r="R176" s="61"/>
      <c r="S176" s="61"/>
      <c r="T176" s="61"/>
      <c r="U176" s="61"/>
      <c r="V176" s="61"/>
      <c r="W176" s="61"/>
      <c r="X176" s="61"/>
      <c r="Y176" s="61"/>
      <c r="Z176" s="61"/>
    </row>
    <row r="177" spans="1:26" ht="12.75" customHeight="1">
      <c r="A177" s="61"/>
      <c r="B177" s="61"/>
      <c r="C177" s="61"/>
      <c r="D177" s="61"/>
      <c r="E177" s="61"/>
      <c r="F177" s="61"/>
      <c r="G177" s="61"/>
      <c r="H177" s="61"/>
      <c r="I177" s="61"/>
      <c r="J177" s="61"/>
      <c r="K177" s="61"/>
      <c r="L177" s="61"/>
      <c r="M177" s="61"/>
      <c r="N177" s="61"/>
      <c r="O177" s="61"/>
      <c r="P177" s="61"/>
      <c r="Q177" s="61"/>
      <c r="R177" s="61"/>
      <c r="S177" s="61"/>
      <c r="T177" s="61"/>
      <c r="U177" s="61"/>
      <c r="V177" s="61"/>
      <c r="W177" s="61"/>
      <c r="X177" s="61"/>
      <c r="Y177" s="61"/>
      <c r="Z177" s="61"/>
    </row>
    <row r="178" spans="1:26" ht="12.75" customHeight="1">
      <c r="A178" s="61"/>
      <c r="B178" s="61"/>
      <c r="C178" s="61"/>
      <c r="D178" s="61"/>
      <c r="E178" s="61"/>
      <c r="F178" s="61"/>
      <c r="G178" s="61"/>
      <c r="H178" s="61"/>
      <c r="I178" s="61"/>
      <c r="J178" s="61"/>
      <c r="K178" s="61"/>
      <c r="L178" s="61"/>
      <c r="M178" s="61"/>
      <c r="N178" s="61"/>
      <c r="O178" s="61"/>
      <c r="P178" s="61"/>
      <c r="Q178" s="61"/>
      <c r="R178" s="61"/>
      <c r="S178" s="61"/>
      <c r="T178" s="61"/>
      <c r="U178" s="61"/>
      <c r="V178" s="61"/>
      <c r="W178" s="61"/>
      <c r="X178" s="61"/>
      <c r="Y178" s="61"/>
      <c r="Z178" s="61"/>
    </row>
    <row r="179" spans="1:26" ht="12.75" customHeight="1">
      <c r="A179" s="61"/>
      <c r="B179" s="61"/>
      <c r="C179" s="61"/>
      <c r="D179" s="61"/>
      <c r="E179" s="61"/>
      <c r="F179" s="61"/>
      <c r="G179" s="61"/>
      <c r="H179" s="61"/>
      <c r="I179" s="61"/>
      <c r="J179" s="61"/>
      <c r="K179" s="61"/>
      <c r="L179" s="61"/>
      <c r="M179" s="61"/>
      <c r="N179" s="61"/>
      <c r="O179" s="61"/>
      <c r="P179" s="61"/>
      <c r="Q179" s="61"/>
      <c r="R179" s="61"/>
      <c r="S179" s="61"/>
      <c r="T179" s="61"/>
      <c r="U179" s="61"/>
      <c r="V179" s="61"/>
      <c r="W179" s="61"/>
      <c r="X179" s="61"/>
      <c r="Y179" s="61"/>
      <c r="Z179" s="61"/>
    </row>
    <row r="180" spans="1:26" ht="12.75" customHeight="1">
      <c r="A180" s="61"/>
      <c r="B180" s="61"/>
      <c r="C180" s="61"/>
      <c r="D180" s="61"/>
      <c r="E180" s="61"/>
      <c r="F180" s="61"/>
      <c r="G180" s="61"/>
      <c r="H180" s="61"/>
      <c r="I180" s="61"/>
      <c r="J180" s="61"/>
      <c r="K180" s="61"/>
      <c r="L180" s="61"/>
      <c r="M180" s="61"/>
      <c r="N180" s="61"/>
      <c r="O180" s="61"/>
      <c r="P180" s="61"/>
      <c r="Q180" s="61"/>
      <c r="R180" s="61"/>
      <c r="S180" s="61"/>
      <c r="T180" s="61"/>
      <c r="U180" s="61"/>
      <c r="V180" s="61"/>
      <c r="W180" s="61"/>
      <c r="X180" s="61"/>
      <c r="Y180" s="61"/>
      <c r="Z180" s="61"/>
    </row>
    <row r="181" spans="1:26" ht="12.75" customHeight="1">
      <c r="A181" s="61"/>
      <c r="B181" s="61"/>
      <c r="C181" s="61"/>
      <c r="D181" s="61"/>
      <c r="E181" s="61"/>
      <c r="F181" s="61"/>
      <c r="G181" s="61"/>
      <c r="H181" s="61"/>
      <c r="I181" s="61"/>
      <c r="J181" s="61"/>
      <c r="K181" s="61"/>
      <c r="L181" s="61"/>
      <c r="M181" s="61"/>
      <c r="N181" s="61"/>
      <c r="O181" s="61"/>
      <c r="P181" s="61"/>
      <c r="Q181" s="61"/>
      <c r="R181" s="61"/>
      <c r="S181" s="61"/>
      <c r="T181" s="61"/>
      <c r="U181" s="61"/>
      <c r="V181" s="61"/>
      <c r="W181" s="61"/>
      <c r="X181" s="61"/>
      <c r="Y181" s="61"/>
      <c r="Z181" s="61"/>
    </row>
    <row r="182" spans="1:26" ht="12.75" customHeight="1">
      <c r="A182" s="61"/>
      <c r="B182" s="61"/>
      <c r="C182" s="61"/>
      <c r="D182" s="61"/>
      <c r="E182" s="61"/>
      <c r="F182" s="61"/>
      <c r="G182" s="61"/>
      <c r="H182" s="61"/>
      <c r="I182" s="61"/>
      <c r="J182" s="61"/>
      <c r="K182" s="61"/>
      <c r="L182" s="61"/>
      <c r="M182" s="61"/>
      <c r="N182" s="61"/>
      <c r="O182" s="61"/>
      <c r="P182" s="61"/>
      <c r="Q182" s="61"/>
      <c r="R182" s="61"/>
      <c r="S182" s="61"/>
      <c r="T182" s="61"/>
      <c r="U182" s="61"/>
      <c r="V182" s="61"/>
      <c r="W182" s="61"/>
      <c r="X182" s="61"/>
      <c r="Y182" s="61"/>
      <c r="Z182" s="61"/>
    </row>
    <row r="183" spans="1:26" ht="12.75" customHeight="1">
      <c r="A183" s="61"/>
      <c r="B183" s="61"/>
      <c r="C183" s="61"/>
      <c r="D183" s="61"/>
      <c r="E183" s="61"/>
      <c r="F183" s="61"/>
      <c r="G183" s="61"/>
      <c r="H183" s="61"/>
      <c r="I183" s="61"/>
      <c r="J183" s="61"/>
      <c r="K183" s="61"/>
      <c r="L183" s="61"/>
      <c r="M183" s="61"/>
      <c r="N183" s="61"/>
      <c r="O183" s="61"/>
      <c r="P183" s="61"/>
      <c r="Q183" s="61"/>
      <c r="R183" s="61"/>
      <c r="S183" s="61"/>
      <c r="T183" s="61"/>
      <c r="U183" s="61"/>
      <c r="V183" s="61"/>
      <c r="W183" s="61"/>
      <c r="X183" s="61"/>
      <c r="Y183" s="61"/>
      <c r="Z183" s="61"/>
    </row>
    <row r="184" spans="1:26" ht="12.75" customHeight="1">
      <c r="A184" s="61"/>
      <c r="B184" s="61"/>
      <c r="C184" s="61"/>
      <c r="D184" s="61"/>
      <c r="E184" s="61"/>
      <c r="F184" s="61"/>
      <c r="G184" s="61"/>
      <c r="H184" s="61"/>
      <c r="I184" s="61"/>
      <c r="J184" s="61"/>
      <c r="K184" s="61"/>
      <c r="L184" s="61"/>
      <c r="M184" s="61"/>
      <c r="N184" s="61"/>
      <c r="O184" s="61"/>
      <c r="P184" s="61"/>
      <c r="Q184" s="61"/>
      <c r="R184" s="61"/>
      <c r="S184" s="61"/>
      <c r="T184" s="61"/>
      <c r="U184" s="61"/>
      <c r="V184" s="61"/>
      <c r="W184" s="61"/>
      <c r="X184" s="61"/>
      <c r="Y184" s="61"/>
      <c r="Z184" s="61"/>
    </row>
    <row r="185" spans="1:26" ht="12.75" customHeight="1">
      <c r="A185" s="61"/>
      <c r="B185" s="61"/>
      <c r="C185" s="61"/>
      <c r="D185" s="61"/>
      <c r="E185" s="61"/>
      <c r="F185" s="61"/>
      <c r="G185" s="61"/>
      <c r="H185" s="61"/>
      <c r="I185" s="61"/>
      <c r="J185" s="61"/>
      <c r="K185" s="61"/>
      <c r="L185" s="61"/>
      <c r="M185" s="61"/>
      <c r="N185" s="61"/>
      <c r="O185" s="61"/>
      <c r="P185" s="61"/>
      <c r="Q185" s="61"/>
      <c r="R185" s="61"/>
      <c r="S185" s="61"/>
      <c r="T185" s="61"/>
      <c r="U185" s="61"/>
      <c r="V185" s="61"/>
      <c r="W185" s="61"/>
      <c r="X185" s="61"/>
      <c r="Y185" s="61"/>
      <c r="Z185" s="61"/>
    </row>
    <row r="186" spans="1:26" ht="12.75" customHeight="1">
      <c r="A186" s="61"/>
      <c r="B186" s="61"/>
      <c r="C186" s="61"/>
      <c r="D186" s="61"/>
      <c r="E186" s="61"/>
      <c r="F186" s="61"/>
      <c r="G186" s="61"/>
      <c r="H186" s="61"/>
      <c r="I186" s="61"/>
      <c r="J186" s="61"/>
      <c r="K186" s="61"/>
      <c r="L186" s="61"/>
      <c r="M186" s="61"/>
      <c r="N186" s="61"/>
      <c r="O186" s="61"/>
      <c r="P186" s="61"/>
      <c r="Q186" s="61"/>
      <c r="R186" s="61"/>
      <c r="S186" s="61"/>
      <c r="T186" s="61"/>
      <c r="U186" s="61"/>
      <c r="V186" s="61"/>
      <c r="W186" s="61"/>
      <c r="X186" s="61"/>
      <c r="Y186" s="61"/>
      <c r="Z186" s="61"/>
    </row>
    <row r="187" spans="1:26" ht="12.75" customHeight="1">
      <c r="A187" s="61"/>
      <c r="B187" s="61"/>
      <c r="C187" s="61"/>
      <c r="D187" s="61"/>
      <c r="E187" s="61"/>
      <c r="F187" s="61"/>
      <c r="G187" s="61"/>
      <c r="H187" s="61"/>
      <c r="I187" s="61"/>
      <c r="J187" s="61"/>
      <c r="K187" s="61"/>
      <c r="L187" s="61"/>
      <c r="M187" s="61"/>
      <c r="N187" s="61"/>
      <c r="O187" s="61"/>
      <c r="P187" s="61"/>
      <c r="Q187" s="61"/>
      <c r="R187" s="61"/>
      <c r="S187" s="61"/>
      <c r="T187" s="61"/>
      <c r="U187" s="61"/>
      <c r="V187" s="61"/>
      <c r="W187" s="61"/>
      <c r="X187" s="61"/>
      <c r="Y187" s="61"/>
      <c r="Z187" s="61"/>
    </row>
    <row r="188" spans="1:26" ht="12.75" customHeight="1">
      <c r="A188" s="61"/>
      <c r="B188" s="61"/>
      <c r="C188" s="61"/>
      <c r="D188" s="61"/>
      <c r="E188" s="61"/>
      <c r="F188" s="61"/>
      <c r="G188" s="61"/>
      <c r="H188" s="61"/>
      <c r="I188" s="61"/>
      <c r="J188" s="61"/>
      <c r="K188" s="61"/>
      <c r="L188" s="61"/>
      <c r="M188" s="61"/>
      <c r="N188" s="61"/>
      <c r="O188" s="61"/>
      <c r="P188" s="61"/>
      <c r="Q188" s="61"/>
      <c r="R188" s="61"/>
      <c r="S188" s="61"/>
      <c r="T188" s="61"/>
      <c r="U188" s="61"/>
      <c r="V188" s="61"/>
      <c r="W188" s="61"/>
      <c r="X188" s="61"/>
      <c r="Y188" s="61"/>
      <c r="Z188" s="61"/>
    </row>
    <row r="189" spans="1:26" ht="12.75" customHeight="1">
      <c r="A189" s="61"/>
      <c r="B189" s="61"/>
      <c r="C189" s="61"/>
      <c r="D189" s="61"/>
      <c r="E189" s="61"/>
      <c r="F189" s="61"/>
      <c r="G189" s="61"/>
      <c r="H189" s="61"/>
      <c r="I189" s="61"/>
      <c r="J189" s="61"/>
      <c r="K189" s="61"/>
      <c r="L189" s="61"/>
      <c r="M189" s="61"/>
      <c r="N189" s="61"/>
      <c r="O189" s="61"/>
      <c r="P189" s="61"/>
      <c r="Q189" s="61"/>
      <c r="R189" s="61"/>
      <c r="S189" s="61"/>
      <c r="T189" s="61"/>
      <c r="U189" s="61"/>
      <c r="V189" s="61"/>
      <c r="W189" s="61"/>
      <c r="X189" s="61"/>
      <c r="Y189" s="61"/>
      <c r="Z189" s="61"/>
    </row>
    <row r="190" spans="1:26" ht="12.75" customHeight="1">
      <c r="A190" s="61"/>
      <c r="B190" s="61"/>
      <c r="C190" s="61"/>
      <c r="D190" s="61"/>
      <c r="E190" s="61"/>
      <c r="F190" s="61"/>
      <c r="G190" s="61"/>
      <c r="H190" s="61"/>
      <c r="I190" s="61"/>
      <c r="J190" s="61"/>
      <c r="K190" s="61"/>
      <c r="L190" s="61"/>
      <c r="M190" s="61"/>
      <c r="N190" s="61"/>
      <c r="O190" s="61"/>
      <c r="P190" s="61"/>
      <c r="Q190" s="61"/>
      <c r="R190" s="61"/>
      <c r="S190" s="61"/>
      <c r="T190" s="61"/>
      <c r="U190" s="61"/>
      <c r="V190" s="61"/>
      <c r="W190" s="61"/>
      <c r="X190" s="61"/>
      <c r="Y190" s="61"/>
      <c r="Z190" s="61"/>
    </row>
    <row r="191" spans="1:26" ht="12.75" customHeight="1">
      <c r="A191" s="61"/>
      <c r="B191" s="61"/>
      <c r="C191" s="61"/>
      <c r="D191" s="61"/>
      <c r="E191" s="61"/>
      <c r="F191" s="61"/>
      <c r="G191" s="61"/>
      <c r="H191" s="61"/>
      <c r="I191" s="61"/>
      <c r="J191" s="61"/>
      <c r="K191" s="61"/>
      <c r="L191" s="61"/>
      <c r="M191" s="61"/>
      <c r="N191" s="61"/>
      <c r="O191" s="61"/>
      <c r="P191" s="61"/>
      <c r="Q191" s="61"/>
      <c r="R191" s="61"/>
      <c r="S191" s="61"/>
      <c r="T191" s="61"/>
      <c r="U191" s="61"/>
      <c r="V191" s="61"/>
      <c r="W191" s="61"/>
      <c r="X191" s="61"/>
      <c r="Y191" s="61"/>
      <c r="Z191" s="61"/>
    </row>
    <row r="192" spans="1:26" ht="12.75" customHeight="1">
      <c r="A192" s="61"/>
      <c r="B192" s="61"/>
      <c r="C192" s="61"/>
      <c r="D192" s="61"/>
      <c r="E192" s="61"/>
      <c r="F192" s="61"/>
      <c r="G192" s="61"/>
      <c r="H192" s="61"/>
      <c r="I192" s="61"/>
      <c r="J192" s="61"/>
      <c r="K192" s="61"/>
      <c r="L192" s="61"/>
      <c r="M192" s="61"/>
      <c r="N192" s="61"/>
      <c r="O192" s="61"/>
      <c r="P192" s="61"/>
      <c r="Q192" s="61"/>
      <c r="R192" s="61"/>
      <c r="S192" s="61"/>
      <c r="T192" s="61"/>
      <c r="U192" s="61"/>
      <c r="V192" s="61"/>
      <c r="W192" s="61"/>
      <c r="X192" s="61"/>
      <c r="Y192" s="61"/>
      <c r="Z192" s="61"/>
    </row>
    <row r="193" spans="1:26" ht="12.75" customHeight="1">
      <c r="A193" s="61"/>
      <c r="B193" s="61"/>
      <c r="C193" s="61"/>
      <c r="D193" s="61"/>
      <c r="E193" s="61"/>
      <c r="F193" s="61"/>
      <c r="G193" s="61"/>
      <c r="H193" s="61"/>
      <c r="I193" s="61"/>
      <c r="J193" s="61"/>
      <c r="K193" s="61"/>
      <c r="L193" s="61"/>
      <c r="M193" s="61"/>
      <c r="N193" s="61"/>
      <c r="O193" s="61"/>
      <c r="P193" s="61"/>
      <c r="Q193" s="61"/>
      <c r="R193" s="61"/>
      <c r="S193" s="61"/>
      <c r="T193" s="61"/>
      <c r="U193" s="61"/>
      <c r="V193" s="61"/>
      <c r="W193" s="61"/>
      <c r="X193" s="61"/>
      <c r="Y193" s="61"/>
      <c r="Z193" s="61"/>
    </row>
    <row r="194" spans="1:26" ht="12.75" customHeight="1">
      <c r="A194" s="61"/>
      <c r="B194" s="61"/>
      <c r="C194" s="61"/>
      <c r="D194" s="61"/>
      <c r="E194" s="61"/>
      <c r="F194" s="61"/>
      <c r="G194" s="61"/>
      <c r="H194" s="61"/>
      <c r="I194" s="61"/>
      <c r="J194" s="61"/>
      <c r="K194" s="61"/>
      <c r="L194" s="61"/>
      <c r="M194" s="61"/>
      <c r="N194" s="61"/>
      <c r="O194" s="61"/>
      <c r="P194" s="61"/>
      <c r="Q194" s="61"/>
      <c r="R194" s="61"/>
      <c r="S194" s="61"/>
      <c r="T194" s="61"/>
      <c r="U194" s="61"/>
      <c r="V194" s="61"/>
      <c r="W194" s="61"/>
      <c r="X194" s="61"/>
      <c r="Y194" s="61"/>
      <c r="Z194" s="61"/>
    </row>
    <row r="195" spans="1:26" ht="12.75" customHeight="1">
      <c r="A195" s="61"/>
      <c r="B195" s="61"/>
      <c r="C195" s="61"/>
      <c r="D195" s="61"/>
      <c r="E195" s="61"/>
      <c r="F195" s="61"/>
      <c r="G195" s="61"/>
      <c r="H195" s="61"/>
      <c r="I195" s="61"/>
      <c r="J195" s="61"/>
      <c r="K195" s="61"/>
      <c r="L195" s="61"/>
      <c r="M195" s="61"/>
      <c r="N195" s="61"/>
      <c r="O195" s="61"/>
      <c r="P195" s="61"/>
      <c r="Q195" s="61"/>
      <c r="R195" s="61"/>
      <c r="S195" s="61"/>
      <c r="T195" s="61"/>
      <c r="U195" s="61"/>
      <c r="V195" s="61"/>
      <c r="W195" s="61"/>
      <c r="X195" s="61"/>
      <c r="Y195" s="61"/>
      <c r="Z195" s="61"/>
    </row>
    <row r="196" spans="1:26" ht="12.75" customHeight="1">
      <c r="A196" s="61"/>
      <c r="B196" s="61"/>
      <c r="C196" s="61"/>
      <c r="D196" s="61"/>
      <c r="E196" s="61"/>
      <c r="F196" s="61"/>
      <c r="G196" s="61"/>
      <c r="H196" s="61"/>
      <c r="I196" s="61"/>
      <c r="J196" s="61"/>
      <c r="K196" s="61"/>
      <c r="L196" s="61"/>
      <c r="M196" s="61"/>
      <c r="N196" s="61"/>
      <c r="O196" s="61"/>
      <c r="P196" s="61"/>
      <c r="Q196" s="61"/>
      <c r="R196" s="61"/>
      <c r="S196" s="61"/>
      <c r="T196" s="61"/>
      <c r="U196" s="61"/>
      <c r="V196" s="61"/>
      <c r="W196" s="61"/>
      <c r="X196" s="61"/>
      <c r="Y196" s="61"/>
      <c r="Z196" s="61"/>
    </row>
    <row r="197" spans="1:26" ht="12.75" customHeight="1">
      <c r="A197" s="61"/>
      <c r="B197" s="61"/>
      <c r="C197" s="61"/>
      <c r="D197" s="61"/>
      <c r="E197" s="61"/>
      <c r="F197" s="61"/>
      <c r="G197" s="61"/>
      <c r="H197" s="61"/>
      <c r="I197" s="61"/>
      <c r="J197" s="61"/>
      <c r="K197" s="61"/>
      <c r="L197" s="61"/>
      <c r="M197" s="61"/>
      <c r="N197" s="61"/>
      <c r="O197" s="61"/>
      <c r="P197" s="61"/>
      <c r="Q197" s="61"/>
      <c r="R197" s="61"/>
      <c r="S197" s="61"/>
      <c r="T197" s="61"/>
      <c r="U197" s="61"/>
      <c r="V197" s="61"/>
      <c r="W197" s="61"/>
      <c r="X197" s="61"/>
      <c r="Y197" s="61"/>
      <c r="Z197" s="61"/>
    </row>
    <row r="198" spans="1:26" ht="12.75" customHeight="1">
      <c r="A198" s="61"/>
      <c r="B198" s="61"/>
      <c r="C198" s="61"/>
      <c r="D198" s="61"/>
      <c r="E198" s="61"/>
      <c r="F198" s="61"/>
      <c r="G198" s="61"/>
      <c r="H198" s="61"/>
      <c r="I198" s="61"/>
      <c r="J198" s="61"/>
      <c r="K198" s="61"/>
      <c r="L198" s="61"/>
      <c r="M198" s="61"/>
      <c r="N198" s="61"/>
      <c r="O198" s="61"/>
      <c r="P198" s="61"/>
      <c r="Q198" s="61"/>
      <c r="R198" s="61"/>
      <c r="S198" s="61"/>
      <c r="T198" s="61"/>
      <c r="U198" s="61"/>
      <c r="V198" s="61"/>
      <c r="W198" s="61"/>
      <c r="X198" s="61"/>
      <c r="Y198" s="61"/>
      <c r="Z198" s="61"/>
    </row>
    <row r="199" spans="1:26" ht="12.75" customHeight="1">
      <c r="A199" s="61"/>
      <c r="B199" s="61"/>
      <c r="C199" s="61"/>
      <c r="D199" s="61"/>
      <c r="E199" s="61"/>
      <c r="F199" s="61"/>
      <c r="G199" s="61"/>
      <c r="H199" s="61"/>
      <c r="I199" s="61"/>
      <c r="J199" s="61"/>
      <c r="K199" s="61"/>
      <c r="L199" s="61"/>
      <c r="M199" s="61"/>
      <c r="N199" s="61"/>
      <c r="O199" s="61"/>
      <c r="P199" s="61"/>
      <c r="Q199" s="61"/>
      <c r="R199" s="61"/>
      <c r="S199" s="61"/>
      <c r="T199" s="61"/>
      <c r="U199" s="61"/>
      <c r="V199" s="61"/>
      <c r="W199" s="61"/>
      <c r="X199" s="61"/>
      <c r="Y199" s="61"/>
      <c r="Z199" s="61"/>
    </row>
    <row r="200" spans="1:26" ht="12.75" customHeight="1">
      <c r="A200" s="61"/>
      <c r="B200" s="61"/>
      <c r="C200" s="61"/>
      <c r="D200" s="61"/>
      <c r="E200" s="61"/>
      <c r="F200" s="61"/>
      <c r="G200" s="61"/>
      <c r="H200" s="61"/>
      <c r="I200" s="61"/>
      <c r="J200" s="61"/>
      <c r="K200" s="61"/>
      <c r="L200" s="61"/>
      <c r="M200" s="61"/>
      <c r="N200" s="61"/>
      <c r="O200" s="61"/>
      <c r="P200" s="61"/>
      <c r="Q200" s="61"/>
      <c r="R200" s="61"/>
      <c r="S200" s="61"/>
      <c r="T200" s="61"/>
      <c r="U200" s="61"/>
      <c r="V200" s="61"/>
      <c r="W200" s="61"/>
      <c r="X200" s="61"/>
      <c r="Y200" s="61"/>
      <c r="Z200" s="61"/>
    </row>
    <row r="201" spans="1:26" ht="12.75" customHeight="1">
      <c r="A201" s="61"/>
      <c r="B201" s="61"/>
      <c r="C201" s="61"/>
      <c r="D201" s="61"/>
      <c r="E201" s="61"/>
      <c r="F201" s="61"/>
      <c r="G201" s="61"/>
      <c r="H201" s="61"/>
      <c r="I201" s="61"/>
      <c r="J201" s="61"/>
      <c r="K201" s="61"/>
      <c r="L201" s="61"/>
      <c r="M201" s="61"/>
      <c r="N201" s="61"/>
      <c r="O201" s="61"/>
      <c r="P201" s="61"/>
      <c r="Q201" s="61"/>
      <c r="R201" s="61"/>
      <c r="S201" s="61"/>
      <c r="T201" s="61"/>
      <c r="U201" s="61"/>
      <c r="V201" s="61"/>
      <c r="W201" s="61"/>
      <c r="X201" s="61"/>
      <c r="Y201" s="61"/>
      <c r="Z201" s="61"/>
    </row>
    <row r="202" spans="1:26" ht="12.75" customHeight="1">
      <c r="A202" s="61"/>
      <c r="B202" s="61"/>
      <c r="C202" s="61"/>
      <c r="D202" s="61"/>
      <c r="E202" s="61"/>
      <c r="F202" s="61"/>
      <c r="G202" s="61"/>
      <c r="H202" s="61"/>
      <c r="I202" s="61"/>
      <c r="J202" s="61"/>
      <c r="K202" s="61"/>
      <c r="L202" s="61"/>
      <c r="M202" s="61"/>
      <c r="N202" s="61"/>
      <c r="O202" s="61"/>
      <c r="P202" s="61"/>
      <c r="Q202" s="61"/>
      <c r="R202" s="61"/>
      <c r="S202" s="61"/>
      <c r="T202" s="61"/>
      <c r="U202" s="61"/>
      <c r="V202" s="61"/>
      <c r="W202" s="61"/>
      <c r="X202" s="61"/>
      <c r="Y202" s="61"/>
      <c r="Z202" s="61"/>
    </row>
    <row r="203" spans="1:26" ht="12.75" customHeight="1">
      <c r="A203" s="61"/>
      <c r="B203" s="61"/>
      <c r="C203" s="61"/>
      <c r="D203" s="61"/>
      <c r="E203" s="61"/>
      <c r="F203" s="61"/>
      <c r="G203" s="61"/>
      <c r="H203" s="61"/>
      <c r="I203" s="61"/>
      <c r="J203" s="61"/>
      <c r="K203" s="61"/>
      <c r="L203" s="61"/>
      <c r="M203" s="61"/>
      <c r="N203" s="61"/>
      <c r="O203" s="61"/>
      <c r="P203" s="61"/>
      <c r="Q203" s="61"/>
      <c r="R203" s="61"/>
      <c r="S203" s="61"/>
      <c r="T203" s="61"/>
      <c r="U203" s="61"/>
      <c r="V203" s="61"/>
      <c r="W203" s="61"/>
      <c r="X203" s="61"/>
      <c r="Y203" s="61"/>
      <c r="Z203" s="61"/>
    </row>
    <row r="204" spans="1:26" ht="12.75" customHeight="1">
      <c r="A204" s="61"/>
      <c r="B204" s="61"/>
      <c r="C204" s="61"/>
      <c r="D204" s="61"/>
      <c r="E204" s="61"/>
      <c r="F204" s="61"/>
      <c r="G204" s="61"/>
      <c r="H204" s="61"/>
      <c r="I204" s="61"/>
      <c r="J204" s="61"/>
      <c r="K204" s="61"/>
      <c r="L204" s="61"/>
      <c r="M204" s="61"/>
      <c r="N204" s="61"/>
      <c r="O204" s="61"/>
      <c r="P204" s="61"/>
      <c r="Q204" s="61"/>
      <c r="R204" s="61"/>
      <c r="S204" s="61"/>
      <c r="T204" s="61"/>
      <c r="U204" s="61"/>
      <c r="V204" s="61"/>
      <c r="W204" s="61"/>
      <c r="X204" s="61"/>
      <c r="Y204" s="61"/>
      <c r="Z204" s="61"/>
    </row>
    <row r="205" spans="1:26" ht="12.75" customHeight="1">
      <c r="A205" s="61"/>
      <c r="B205" s="61"/>
      <c r="C205" s="61"/>
      <c r="D205" s="61"/>
      <c r="E205" s="61"/>
      <c r="F205" s="61"/>
      <c r="G205" s="61"/>
      <c r="H205" s="61"/>
      <c r="I205" s="61"/>
      <c r="J205" s="61"/>
      <c r="K205" s="61"/>
      <c r="L205" s="61"/>
      <c r="M205" s="61"/>
      <c r="N205" s="61"/>
      <c r="O205" s="61"/>
      <c r="P205" s="61"/>
      <c r="Q205" s="61"/>
      <c r="R205" s="61"/>
      <c r="S205" s="61"/>
      <c r="T205" s="61"/>
      <c r="U205" s="61"/>
      <c r="V205" s="61"/>
      <c r="W205" s="61"/>
      <c r="X205" s="61"/>
      <c r="Y205" s="61"/>
      <c r="Z205" s="61"/>
    </row>
    <row r="206" spans="1:26" ht="12.75" customHeight="1">
      <c r="A206" s="61"/>
      <c r="B206" s="61"/>
      <c r="C206" s="61"/>
      <c r="D206" s="61"/>
      <c r="E206" s="61"/>
      <c r="F206" s="61"/>
      <c r="G206" s="61"/>
      <c r="H206" s="61"/>
      <c r="I206" s="61"/>
      <c r="J206" s="61"/>
      <c r="K206" s="61"/>
      <c r="L206" s="61"/>
      <c r="M206" s="61"/>
      <c r="N206" s="61"/>
      <c r="O206" s="61"/>
      <c r="P206" s="61"/>
      <c r="Q206" s="61"/>
      <c r="R206" s="61"/>
      <c r="S206" s="61"/>
      <c r="T206" s="61"/>
      <c r="U206" s="61"/>
      <c r="V206" s="61"/>
      <c r="W206" s="61"/>
      <c r="X206" s="61"/>
      <c r="Y206" s="61"/>
      <c r="Z206" s="61"/>
    </row>
    <row r="207" spans="1:26" ht="12.75" customHeight="1">
      <c r="A207" s="61"/>
      <c r="B207" s="61"/>
      <c r="C207" s="61"/>
      <c r="D207" s="61"/>
      <c r="E207" s="61"/>
      <c r="F207" s="61"/>
      <c r="G207" s="61"/>
      <c r="H207" s="61"/>
      <c r="I207" s="61"/>
      <c r="J207" s="61"/>
      <c r="K207" s="61"/>
      <c r="L207" s="61"/>
      <c r="M207" s="61"/>
      <c r="N207" s="61"/>
      <c r="O207" s="61"/>
      <c r="P207" s="61"/>
      <c r="Q207" s="61"/>
      <c r="R207" s="61"/>
      <c r="S207" s="61"/>
      <c r="T207" s="61"/>
      <c r="U207" s="61"/>
      <c r="V207" s="61"/>
      <c r="W207" s="61"/>
      <c r="X207" s="61"/>
      <c r="Y207" s="61"/>
      <c r="Z207" s="61"/>
    </row>
    <row r="208" spans="1:26" ht="12.75" customHeight="1">
      <c r="A208" s="61"/>
      <c r="B208" s="61"/>
      <c r="C208" s="61"/>
      <c r="D208" s="61"/>
      <c r="E208" s="61"/>
      <c r="F208" s="61"/>
      <c r="G208" s="61"/>
      <c r="H208" s="61"/>
      <c r="I208" s="61"/>
      <c r="J208" s="61"/>
      <c r="K208" s="61"/>
      <c r="L208" s="61"/>
      <c r="M208" s="61"/>
      <c r="N208" s="61"/>
      <c r="O208" s="61"/>
      <c r="P208" s="61"/>
      <c r="Q208" s="61"/>
      <c r="R208" s="61"/>
      <c r="S208" s="61"/>
      <c r="T208" s="61"/>
      <c r="U208" s="61"/>
      <c r="V208" s="61"/>
      <c r="W208" s="61"/>
      <c r="X208" s="61"/>
      <c r="Y208" s="61"/>
      <c r="Z208" s="61"/>
    </row>
    <row r="209" spans="1:26" ht="12.75" customHeight="1">
      <c r="A209" s="61"/>
      <c r="B209" s="61"/>
      <c r="C209" s="61"/>
      <c r="D209" s="61"/>
      <c r="E209" s="61"/>
      <c r="F209" s="61"/>
      <c r="G209" s="61"/>
      <c r="H209" s="61"/>
      <c r="I209" s="61"/>
      <c r="J209" s="61"/>
      <c r="K209" s="61"/>
      <c r="L209" s="61"/>
      <c r="M209" s="61"/>
      <c r="N209" s="61"/>
      <c r="O209" s="61"/>
      <c r="P209" s="61"/>
      <c r="Q209" s="61"/>
      <c r="R209" s="61"/>
      <c r="S209" s="61"/>
      <c r="T209" s="61"/>
      <c r="U209" s="61"/>
      <c r="V209" s="61"/>
      <c r="W209" s="61"/>
      <c r="X209" s="61"/>
      <c r="Y209" s="61"/>
      <c r="Z209" s="61"/>
    </row>
    <row r="210" spans="1:26" ht="12.75" customHeight="1">
      <c r="A210" s="61"/>
      <c r="B210" s="61"/>
      <c r="C210" s="61"/>
      <c r="D210" s="61"/>
      <c r="E210" s="61"/>
      <c r="F210" s="61"/>
      <c r="G210" s="61"/>
      <c r="H210" s="61"/>
      <c r="I210" s="61"/>
      <c r="J210" s="61"/>
      <c r="K210" s="61"/>
      <c r="L210" s="61"/>
      <c r="M210" s="61"/>
      <c r="N210" s="61"/>
      <c r="O210" s="61"/>
      <c r="P210" s="61"/>
      <c r="Q210" s="61"/>
      <c r="R210" s="61"/>
      <c r="S210" s="61"/>
      <c r="T210" s="61"/>
      <c r="U210" s="61"/>
      <c r="V210" s="61"/>
      <c r="W210" s="61"/>
      <c r="X210" s="61"/>
      <c r="Y210" s="61"/>
      <c r="Z210" s="61"/>
    </row>
    <row r="211" spans="1:26" ht="12.75" customHeight="1">
      <c r="A211" s="61"/>
      <c r="B211" s="61"/>
      <c r="C211" s="61"/>
      <c r="D211" s="61"/>
      <c r="E211" s="61"/>
      <c r="F211" s="61"/>
      <c r="G211" s="61"/>
      <c r="H211" s="61"/>
      <c r="I211" s="61"/>
      <c r="J211" s="61"/>
      <c r="K211" s="61"/>
      <c r="L211" s="61"/>
      <c r="M211" s="61"/>
      <c r="N211" s="61"/>
      <c r="O211" s="61"/>
      <c r="P211" s="61"/>
      <c r="Q211" s="61"/>
      <c r="R211" s="61"/>
      <c r="S211" s="61"/>
      <c r="T211" s="61"/>
      <c r="U211" s="61"/>
      <c r="V211" s="61"/>
      <c r="W211" s="61"/>
      <c r="X211" s="61"/>
      <c r="Y211" s="61"/>
      <c r="Z211" s="61"/>
    </row>
    <row r="212" spans="1:26" ht="12.75" customHeight="1">
      <c r="A212" s="61"/>
      <c r="B212" s="61"/>
      <c r="C212" s="61"/>
      <c r="D212" s="61"/>
      <c r="E212" s="61"/>
      <c r="F212" s="61"/>
      <c r="G212" s="61"/>
      <c r="H212" s="61"/>
      <c r="I212" s="61"/>
      <c r="J212" s="61"/>
      <c r="K212" s="61"/>
      <c r="L212" s="61"/>
      <c r="M212" s="61"/>
      <c r="N212" s="61"/>
      <c r="O212" s="61"/>
      <c r="P212" s="61"/>
      <c r="Q212" s="61"/>
      <c r="R212" s="61"/>
      <c r="S212" s="61"/>
      <c r="T212" s="61"/>
      <c r="U212" s="61"/>
      <c r="V212" s="61"/>
      <c r="W212" s="61"/>
      <c r="X212" s="61"/>
      <c r="Y212" s="61"/>
      <c r="Z212" s="61"/>
    </row>
    <row r="213" spans="1:26" ht="12.75" customHeight="1">
      <c r="A213" s="61"/>
      <c r="B213" s="61"/>
      <c r="C213" s="61"/>
      <c r="D213" s="61"/>
      <c r="E213" s="61"/>
      <c r="F213" s="61"/>
      <c r="G213" s="61"/>
      <c r="H213" s="61"/>
      <c r="I213" s="61"/>
      <c r="J213" s="61"/>
      <c r="K213" s="61"/>
      <c r="L213" s="61"/>
      <c r="M213" s="61"/>
      <c r="N213" s="61"/>
      <c r="O213" s="61"/>
      <c r="P213" s="61"/>
      <c r="Q213" s="61"/>
      <c r="R213" s="61"/>
      <c r="S213" s="61"/>
      <c r="T213" s="61"/>
      <c r="U213" s="61"/>
      <c r="V213" s="61"/>
      <c r="W213" s="61"/>
      <c r="X213" s="61"/>
      <c r="Y213" s="61"/>
      <c r="Z213" s="61"/>
    </row>
    <row r="214" spans="1:26" ht="12.75" customHeight="1">
      <c r="A214" s="61"/>
      <c r="B214" s="61"/>
      <c r="C214" s="61"/>
      <c r="D214" s="61"/>
      <c r="E214" s="61"/>
      <c r="F214" s="61"/>
      <c r="G214" s="61"/>
      <c r="H214" s="61"/>
      <c r="I214" s="61"/>
      <c r="J214" s="61"/>
      <c r="K214" s="61"/>
      <c r="L214" s="61"/>
      <c r="M214" s="61"/>
      <c r="N214" s="61"/>
      <c r="O214" s="61"/>
      <c r="P214" s="61"/>
      <c r="Q214" s="61"/>
      <c r="R214" s="61"/>
      <c r="S214" s="61"/>
      <c r="T214" s="61"/>
      <c r="U214" s="61"/>
      <c r="V214" s="61"/>
      <c r="W214" s="61"/>
      <c r="X214" s="61"/>
      <c r="Y214" s="61"/>
      <c r="Z214" s="61"/>
    </row>
    <row r="215" spans="1:26" ht="12.75" customHeight="1">
      <c r="A215" s="61"/>
      <c r="B215" s="61"/>
      <c r="C215" s="61"/>
      <c r="D215" s="61"/>
      <c r="E215" s="61"/>
      <c r="F215" s="61"/>
      <c r="G215" s="61"/>
      <c r="H215" s="61"/>
      <c r="I215" s="61"/>
      <c r="J215" s="61"/>
      <c r="K215" s="61"/>
      <c r="L215" s="61"/>
      <c r="M215" s="61"/>
      <c r="N215" s="61"/>
      <c r="O215" s="61"/>
      <c r="P215" s="61"/>
      <c r="Q215" s="61"/>
      <c r="R215" s="61"/>
      <c r="S215" s="61"/>
      <c r="T215" s="61"/>
      <c r="U215" s="61"/>
      <c r="V215" s="61"/>
      <c r="W215" s="61"/>
      <c r="X215" s="61"/>
      <c r="Y215" s="61"/>
      <c r="Z215" s="61"/>
    </row>
    <row r="216" spans="1:26" ht="12.75" customHeight="1">
      <c r="A216" s="61"/>
      <c r="B216" s="61"/>
      <c r="C216" s="61"/>
      <c r="D216" s="61"/>
      <c r="E216" s="61"/>
      <c r="F216" s="61"/>
      <c r="G216" s="61"/>
      <c r="H216" s="61"/>
      <c r="I216" s="61"/>
      <c r="J216" s="61"/>
      <c r="K216" s="61"/>
      <c r="L216" s="61"/>
      <c r="M216" s="61"/>
      <c r="N216" s="61"/>
      <c r="O216" s="61"/>
      <c r="P216" s="61"/>
      <c r="Q216" s="61"/>
      <c r="R216" s="61"/>
      <c r="S216" s="61"/>
      <c r="T216" s="61"/>
      <c r="U216" s="61"/>
      <c r="V216" s="61"/>
      <c r="W216" s="61"/>
      <c r="X216" s="61"/>
      <c r="Y216" s="61"/>
      <c r="Z216" s="61"/>
    </row>
    <row r="217" spans="1:26" ht="12.75" customHeight="1">
      <c r="A217" s="61"/>
      <c r="B217" s="61"/>
      <c r="C217" s="61"/>
      <c r="D217" s="61"/>
      <c r="E217" s="61"/>
      <c r="F217" s="61"/>
      <c r="G217" s="61"/>
      <c r="H217" s="61"/>
      <c r="I217" s="61"/>
      <c r="J217" s="61"/>
      <c r="K217" s="61"/>
      <c r="L217" s="61"/>
      <c r="M217" s="61"/>
      <c r="N217" s="61"/>
      <c r="O217" s="61"/>
      <c r="P217" s="61"/>
      <c r="Q217" s="61"/>
      <c r="R217" s="61"/>
      <c r="S217" s="61"/>
      <c r="T217" s="61"/>
      <c r="U217" s="61"/>
      <c r="V217" s="61"/>
      <c r="W217" s="61"/>
      <c r="X217" s="61"/>
      <c r="Y217" s="61"/>
      <c r="Z217" s="61"/>
    </row>
    <row r="218" spans="1:26" ht="12.75" customHeight="1">
      <c r="A218" s="61"/>
      <c r="B218" s="61"/>
      <c r="C218" s="61"/>
      <c r="D218" s="61"/>
      <c r="E218" s="61"/>
      <c r="F218" s="61"/>
      <c r="G218" s="61"/>
      <c r="H218" s="61"/>
      <c r="I218" s="61"/>
      <c r="J218" s="61"/>
      <c r="K218" s="61"/>
      <c r="L218" s="61"/>
      <c r="M218" s="61"/>
      <c r="N218" s="61"/>
      <c r="O218" s="61"/>
      <c r="P218" s="61"/>
      <c r="Q218" s="61"/>
      <c r="R218" s="61"/>
      <c r="S218" s="61"/>
      <c r="T218" s="61"/>
      <c r="U218" s="61"/>
      <c r="V218" s="61"/>
      <c r="W218" s="61"/>
      <c r="X218" s="61"/>
      <c r="Y218" s="61"/>
      <c r="Z218" s="61"/>
    </row>
    <row r="219" spans="1:26" ht="12.75" customHeight="1">
      <c r="A219" s="61"/>
      <c r="B219" s="61"/>
      <c r="C219" s="61"/>
      <c r="D219" s="61"/>
      <c r="E219" s="61"/>
      <c r="F219" s="61"/>
      <c r="G219" s="61"/>
      <c r="H219" s="61"/>
      <c r="I219" s="61"/>
      <c r="J219" s="61"/>
      <c r="K219" s="61"/>
      <c r="L219" s="61"/>
      <c r="M219" s="61"/>
      <c r="N219" s="61"/>
      <c r="O219" s="61"/>
      <c r="P219" s="61"/>
      <c r="Q219" s="61"/>
      <c r="R219" s="61"/>
      <c r="S219" s="61"/>
      <c r="T219" s="61"/>
      <c r="U219" s="61"/>
      <c r="V219" s="61"/>
      <c r="W219" s="61"/>
      <c r="X219" s="61"/>
      <c r="Y219" s="61"/>
      <c r="Z219" s="61"/>
    </row>
    <row r="220" spans="1:26" ht="12.75" customHeight="1">
      <c r="A220" s="61"/>
      <c r="B220" s="61"/>
      <c r="C220" s="61"/>
      <c r="D220" s="61"/>
      <c r="E220" s="61"/>
      <c r="F220" s="61"/>
      <c r="G220" s="61"/>
      <c r="H220" s="61"/>
      <c r="I220" s="61"/>
      <c r="J220" s="61"/>
      <c r="K220" s="61"/>
      <c r="L220" s="61"/>
      <c r="M220" s="61"/>
      <c r="N220" s="61"/>
      <c r="O220" s="61"/>
      <c r="P220" s="61"/>
      <c r="Q220" s="61"/>
      <c r="R220" s="61"/>
      <c r="S220" s="61"/>
      <c r="T220" s="61"/>
      <c r="U220" s="61"/>
      <c r="V220" s="61"/>
      <c r="W220" s="61"/>
      <c r="X220" s="61"/>
      <c r="Y220" s="61"/>
      <c r="Z220" s="61"/>
    </row>
    <row r="221" spans="1:26" ht="12.75" customHeight="1">
      <c r="A221" s="61"/>
      <c r="B221" s="61"/>
      <c r="C221" s="61"/>
      <c r="D221" s="61"/>
      <c r="E221" s="61"/>
      <c r="F221" s="61"/>
      <c r="G221" s="61"/>
      <c r="H221" s="61"/>
      <c r="I221" s="61"/>
      <c r="J221" s="61"/>
      <c r="K221" s="61"/>
      <c r="L221" s="61"/>
      <c r="M221" s="61"/>
      <c r="N221" s="61"/>
      <c r="O221" s="61"/>
      <c r="P221" s="61"/>
      <c r="Q221" s="61"/>
      <c r="R221" s="61"/>
      <c r="S221" s="61"/>
      <c r="T221" s="61"/>
      <c r="U221" s="61"/>
      <c r="V221" s="61"/>
      <c r="W221" s="61"/>
      <c r="X221" s="61"/>
      <c r="Y221" s="61"/>
      <c r="Z221" s="61"/>
    </row>
    <row r="222" spans="1:26" ht="12.75" customHeight="1">
      <c r="A222" s="61"/>
      <c r="B222" s="61"/>
      <c r="C222" s="61"/>
      <c r="D222" s="61"/>
      <c r="E222" s="61"/>
      <c r="F222" s="61"/>
      <c r="G222" s="61"/>
      <c r="H222" s="61"/>
      <c r="I222" s="61"/>
      <c r="J222" s="61"/>
      <c r="K222" s="61"/>
      <c r="L222" s="61"/>
      <c r="M222" s="61"/>
      <c r="N222" s="61"/>
      <c r="O222" s="61"/>
      <c r="P222" s="61"/>
      <c r="Q222" s="61"/>
      <c r="R222" s="61"/>
      <c r="S222" s="61"/>
      <c r="T222" s="61"/>
      <c r="U222" s="61"/>
      <c r="V222" s="61"/>
      <c r="W222" s="61"/>
      <c r="X222" s="61"/>
      <c r="Y222" s="61"/>
      <c r="Z222" s="61"/>
    </row>
    <row r="223" spans="1:26" ht="12.75" customHeight="1">
      <c r="A223" s="61"/>
      <c r="B223" s="61"/>
      <c r="C223" s="61"/>
      <c r="D223" s="61"/>
      <c r="E223" s="61"/>
      <c r="F223" s="61"/>
      <c r="G223" s="61"/>
      <c r="H223" s="61"/>
      <c r="I223" s="61"/>
      <c r="J223" s="61"/>
      <c r="K223" s="61"/>
      <c r="L223" s="61"/>
      <c r="M223" s="61"/>
      <c r="N223" s="61"/>
      <c r="O223" s="61"/>
      <c r="P223" s="61"/>
      <c r="Q223" s="61"/>
      <c r="R223" s="61"/>
      <c r="S223" s="61"/>
      <c r="T223" s="61"/>
      <c r="U223" s="61"/>
      <c r="V223" s="61"/>
      <c r="W223" s="61"/>
      <c r="X223" s="61"/>
      <c r="Y223" s="61"/>
      <c r="Z223" s="61"/>
    </row>
    <row r="224" spans="1:26" ht="12.75" customHeight="1">
      <c r="A224" s="61"/>
      <c r="B224" s="61"/>
      <c r="C224" s="61"/>
      <c r="D224" s="61"/>
      <c r="E224" s="61"/>
      <c r="F224" s="61"/>
      <c r="G224" s="61"/>
      <c r="H224" s="61"/>
      <c r="I224" s="61"/>
      <c r="J224" s="61"/>
      <c r="K224" s="61"/>
      <c r="L224" s="61"/>
      <c r="M224" s="61"/>
      <c r="N224" s="61"/>
      <c r="O224" s="61"/>
      <c r="P224" s="61"/>
      <c r="Q224" s="61"/>
      <c r="R224" s="61"/>
      <c r="S224" s="61"/>
      <c r="T224" s="61"/>
      <c r="U224" s="61"/>
      <c r="V224" s="61"/>
      <c r="W224" s="61"/>
      <c r="X224" s="61"/>
      <c r="Y224" s="61"/>
      <c r="Z224" s="61"/>
    </row>
    <row r="225" spans="1:26" ht="12.75" customHeight="1">
      <c r="A225" s="61"/>
      <c r="B225" s="61"/>
      <c r="C225" s="61"/>
      <c r="D225" s="61"/>
      <c r="E225" s="61"/>
      <c r="F225" s="61"/>
      <c r="G225" s="61"/>
      <c r="H225" s="61"/>
      <c r="I225" s="61"/>
      <c r="J225" s="61"/>
      <c r="K225" s="61"/>
      <c r="L225" s="61"/>
      <c r="M225" s="61"/>
      <c r="N225" s="61"/>
      <c r="O225" s="61"/>
      <c r="P225" s="61"/>
      <c r="Q225" s="61"/>
      <c r="R225" s="61"/>
      <c r="S225" s="61"/>
      <c r="T225" s="61"/>
      <c r="U225" s="61"/>
      <c r="V225" s="61"/>
      <c r="W225" s="61"/>
      <c r="X225" s="61"/>
      <c r="Y225" s="61"/>
      <c r="Z225" s="61"/>
    </row>
    <row r="226" spans="1:26" ht="12.75" customHeight="1">
      <c r="A226" s="61"/>
      <c r="B226" s="61"/>
      <c r="C226" s="61"/>
      <c r="D226" s="61"/>
      <c r="E226" s="61"/>
      <c r="F226" s="61"/>
      <c r="G226" s="61"/>
      <c r="H226" s="61"/>
      <c r="I226" s="61"/>
      <c r="J226" s="61"/>
      <c r="K226" s="61"/>
      <c r="L226" s="61"/>
      <c r="M226" s="61"/>
      <c r="N226" s="61"/>
      <c r="O226" s="61"/>
      <c r="P226" s="61"/>
      <c r="Q226" s="61"/>
      <c r="R226" s="61"/>
      <c r="S226" s="61"/>
      <c r="T226" s="61"/>
      <c r="U226" s="61"/>
      <c r="V226" s="61"/>
      <c r="W226" s="61"/>
      <c r="X226" s="61"/>
      <c r="Y226" s="61"/>
      <c r="Z226" s="61"/>
    </row>
    <row r="227" spans="1:26" ht="12.75" customHeight="1">
      <c r="A227" s="61"/>
      <c r="B227" s="61"/>
      <c r="C227" s="61"/>
      <c r="D227" s="61"/>
      <c r="E227" s="61"/>
      <c r="F227" s="61"/>
      <c r="G227" s="61"/>
      <c r="H227" s="61"/>
      <c r="I227" s="61"/>
      <c r="J227" s="61"/>
      <c r="K227" s="61"/>
      <c r="L227" s="61"/>
      <c r="M227" s="61"/>
      <c r="N227" s="61"/>
      <c r="O227" s="61"/>
      <c r="P227" s="61"/>
      <c r="Q227" s="61"/>
      <c r="R227" s="61"/>
      <c r="S227" s="61"/>
      <c r="T227" s="61"/>
      <c r="U227" s="61"/>
      <c r="V227" s="61"/>
      <c r="W227" s="61"/>
      <c r="X227" s="61"/>
      <c r="Y227" s="61"/>
      <c r="Z227" s="61"/>
    </row>
    <row r="228" spans="1:26" ht="12.75" customHeight="1">
      <c r="A228" s="61"/>
      <c r="B228" s="61"/>
      <c r="C228" s="61"/>
      <c r="D228" s="61"/>
      <c r="E228" s="61"/>
      <c r="F228" s="61"/>
      <c r="G228" s="61"/>
      <c r="H228" s="61"/>
      <c r="I228" s="61"/>
      <c r="J228" s="61"/>
      <c r="K228" s="61"/>
      <c r="L228" s="61"/>
      <c r="M228" s="61"/>
      <c r="N228" s="61"/>
      <c r="O228" s="61"/>
      <c r="P228" s="61"/>
      <c r="Q228" s="61"/>
      <c r="R228" s="61"/>
      <c r="S228" s="61"/>
      <c r="T228" s="61"/>
      <c r="U228" s="61"/>
      <c r="V228" s="61"/>
      <c r="W228" s="61"/>
      <c r="X228" s="61"/>
      <c r="Y228" s="61"/>
      <c r="Z228" s="61"/>
    </row>
    <row r="229" spans="1:26" ht="12.75" customHeight="1">
      <c r="A229" s="61"/>
      <c r="B229" s="61"/>
      <c r="C229" s="61"/>
      <c r="D229" s="61"/>
      <c r="E229" s="61"/>
      <c r="F229" s="61"/>
      <c r="G229" s="61"/>
      <c r="H229" s="61"/>
      <c r="I229" s="61"/>
      <c r="J229" s="61"/>
      <c r="K229" s="61"/>
      <c r="L229" s="61"/>
      <c r="M229" s="61"/>
      <c r="N229" s="61"/>
      <c r="O229" s="61"/>
      <c r="P229" s="61"/>
      <c r="Q229" s="61"/>
      <c r="R229" s="61"/>
      <c r="S229" s="61"/>
      <c r="T229" s="61"/>
      <c r="U229" s="61"/>
      <c r="V229" s="61"/>
      <c r="W229" s="61"/>
      <c r="X229" s="61"/>
      <c r="Y229" s="61"/>
      <c r="Z229" s="61"/>
    </row>
    <row r="230" spans="1:26" ht="12.75" customHeight="1">
      <c r="A230" s="61"/>
      <c r="B230" s="61"/>
      <c r="C230" s="61"/>
      <c r="D230" s="61"/>
      <c r="E230" s="61"/>
      <c r="F230" s="61"/>
      <c r="G230" s="61"/>
      <c r="H230" s="61"/>
      <c r="I230" s="61"/>
      <c r="J230" s="61"/>
      <c r="K230" s="61"/>
      <c r="L230" s="61"/>
      <c r="M230" s="61"/>
      <c r="N230" s="61"/>
      <c r="O230" s="61"/>
      <c r="P230" s="61"/>
      <c r="Q230" s="61"/>
      <c r="R230" s="61"/>
      <c r="S230" s="61"/>
      <c r="T230" s="61"/>
      <c r="U230" s="61"/>
      <c r="V230" s="61"/>
      <c r="W230" s="61"/>
      <c r="X230" s="61"/>
      <c r="Y230" s="61"/>
      <c r="Z230" s="61"/>
    </row>
    <row r="231" spans="1:26" ht="12.75" customHeight="1">
      <c r="A231" s="61"/>
      <c r="B231" s="61"/>
      <c r="C231" s="61"/>
      <c r="D231" s="61"/>
      <c r="E231" s="61"/>
      <c r="F231" s="61"/>
      <c r="G231" s="61"/>
      <c r="H231" s="61"/>
      <c r="I231" s="61"/>
      <c r="J231" s="61"/>
      <c r="K231" s="61"/>
      <c r="L231" s="61"/>
      <c r="M231" s="61"/>
      <c r="N231" s="61"/>
      <c r="O231" s="61"/>
      <c r="P231" s="61"/>
      <c r="Q231" s="61"/>
      <c r="R231" s="61"/>
      <c r="S231" s="61"/>
      <c r="T231" s="61"/>
      <c r="U231" s="61"/>
      <c r="V231" s="61"/>
      <c r="W231" s="61"/>
      <c r="X231" s="61"/>
      <c r="Y231" s="61"/>
      <c r="Z231" s="61"/>
    </row>
    <row r="232" spans="1:26" ht="12.75" customHeight="1">
      <c r="A232" s="61"/>
      <c r="B232" s="61"/>
      <c r="C232" s="61"/>
      <c r="D232" s="61"/>
      <c r="E232" s="61"/>
      <c r="F232" s="61"/>
      <c r="G232" s="61"/>
      <c r="H232" s="61"/>
      <c r="I232" s="61"/>
      <c r="J232" s="61"/>
      <c r="K232" s="61"/>
      <c r="L232" s="61"/>
      <c r="M232" s="61"/>
      <c r="N232" s="61"/>
      <c r="O232" s="61"/>
      <c r="P232" s="61"/>
      <c r="Q232" s="61"/>
      <c r="R232" s="61"/>
      <c r="S232" s="61"/>
      <c r="T232" s="61"/>
      <c r="U232" s="61"/>
      <c r="V232" s="61"/>
      <c r="W232" s="61"/>
      <c r="X232" s="61"/>
      <c r="Y232" s="61"/>
      <c r="Z232" s="61"/>
    </row>
    <row r="233" spans="1:26" ht="12.75" customHeight="1">
      <c r="A233" s="61"/>
      <c r="B233" s="61"/>
      <c r="C233" s="61"/>
      <c r="D233" s="61"/>
      <c r="E233" s="61"/>
      <c r="F233" s="61"/>
      <c r="G233" s="61"/>
      <c r="H233" s="61"/>
      <c r="I233" s="61"/>
      <c r="J233" s="61"/>
      <c r="K233" s="61"/>
      <c r="L233" s="61"/>
      <c r="M233" s="61"/>
      <c r="N233" s="61"/>
      <c r="O233" s="61"/>
      <c r="P233" s="61"/>
      <c r="Q233" s="61"/>
      <c r="R233" s="61"/>
      <c r="S233" s="61"/>
      <c r="T233" s="61"/>
      <c r="U233" s="61"/>
      <c r="V233" s="61"/>
      <c r="W233" s="61"/>
      <c r="X233" s="61"/>
      <c r="Y233" s="61"/>
      <c r="Z233" s="61"/>
    </row>
    <row r="234" spans="1:26" ht="12.75" customHeight="1">
      <c r="A234" s="61"/>
      <c r="B234" s="61"/>
      <c r="C234" s="61"/>
      <c r="D234" s="61"/>
      <c r="E234" s="61"/>
      <c r="F234" s="61"/>
      <c r="G234" s="61"/>
      <c r="H234" s="61"/>
      <c r="I234" s="61"/>
      <c r="J234" s="61"/>
      <c r="K234" s="61"/>
      <c r="L234" s="61"/>
      <c r="M234" s="61"/>
      <c r="N234" s="61"/>
      <c r="O234" s="61"/>
      <c r="P234" s="61"/>
      <c r="Q234" s="61"/>
      <c r="R234" s="61"/>
      <c r="S234" s="61"/>
      <c r="T234" s="61"/>
      <c r="U234" s="61"/>
      <c r="V234" s="61"/>
      <c r="W234" s="61"/>
      <c r="X234" s="61"/>
      <c r="Y234" s="61"/>
      <c r="Z234" s="61"/>
    </row>
    <row r="235" spans="1:26" ht="12.75" customHeight="1">
      <c r="A235" s="61"/>
      <c r="B235" s="61"/>
      <c r="C235" s="61"/>
      <c r="D235" s="61"/>
      <c r="E235" s="61"/>
      <c r="F235" s="61"/>
      <c r="G235" s="61"/>
      <c r="H235" s="61"/>
      <c r="I235" s="61"/>
      <c r="J235" s="61"/>
      <c r="K235" s="61"/>
      <c r="L235" s="61"/>
      <c r="M235" s="61"/>
      <c r="N235" s="61"/>
      <c r="O235" s="61"/>
      <c r="P235" s="61"/>
      <c r="Q235" s="61"/>
      <c r="R235" s="61"/>
      <c r="S235" s="61"/>
      <c r="T235" s="61"/>
      <c r="U235" s="61"/>
      <c r="V235" s="61"/>
      <c r="W235" s="61"/>
      <c r="X235" s="61"/>
      <c r="Y235" s="61"/>
      <c r="Z235" s="61"/>
    </row>
    <row r="236" spans="1:26" ht="12.75" customHeight="1">
      <c r="A236" s="61"/>
      <c r="B236" s="61"/>
      <c r="C236" s="61"/>
      <c r="D236" s="61"/>
      <c r="E236" s="61"/>
      <c r="F236" s="61"/>
      <c r="G236" s="61"/>
      <c r="H236" s="61"/>
      <c r="I236" s="61"/>
      <c r="J236" s="61"/>
      <c r="K236" s="61"/>
      <c r="L236" s="61"/>
      <c r="M236" s="61"/>
      <c r="N236" s="61"/>
      <c r="O236" s="61"/>
      <c r="P236" s="61"/>
      <c r="Q236" s="61"/>
      <c r="R236" s="61"/>
      <c r="S236" s="61"/>
      <c r="T236" s="61"/>
      <c r="U236" s="61"/>
      <c r="V236" s="61"/>
      <c r="W236" s="61"/>
      <c r="X236" s="61"/>
      <c r="Y236" s="61"/>
      <c r="Z236" s="61"/>
    </row>
    <row r="237" spans="1:26" ht="12.75" customHeight="1">
      <c r="A237" s="61"/>
      <c r="B237" s="61"/>
      <c r="C237" s="61"/>
      <c r="D237" s="61"/>
      <c r="E237" s="61"/>
      <c r="F237" s="61"/>
      <c r="G237" s="61"/>
      <c r="H237" s="61"/>
      <c r="I237" s="61"/>
      <c r="J237" s="61"/>
      <c r="K237" s="61"/>
      <c r="L237" s="61"/>
      <c r="M237" s="61"/>
      <c r="N237" s="61"/>
      <c r="O237" s="61"/>
      <c r="P237" s="61"/>
      <c r="Q237" s="61"/>
      <c r="R237" s="61"/>
      <c r="S237" s="61"/>
      <c r="T237" s="61"/>
      <c r="U237" s="61"/>
      <c r="V237" s="61"/>
      <c r="W237" s="61"/>
      <c r="X237" s="61"/>
      <c r="Y237" s="61"/>
      <c r="Z237" s="61"/>
    </row>
    <row r="238" spans="1:26" ht="12.75" customHeight="1">
      <c r="A238" s="61"/>
      <c r="B238" s="61"/>
      <c r="C238" s="61"/>
      <c r="D238" s="61"/>
      <c r="E238" s="61"/>
      <c r="F238" s="61"/>
      <c r="G238" s="61"/>
      <c r="H238" s="61"/>
      <c r="I238" s="61"/>
      <c r="J238" s="61"/>
      <c r="K238" s="61"/>
      <c r="L238" s="61"/>
      <c r="M238" s="61"/>
      <c r="N238" s="61"/>
      <c r="O238" s="61"/>
      <c r="P238" s="61"/>
      <c r="Q238" s="61"/>
      <c r="R238" s="61"/>
      <c r="S238" s="61"/>
      <c r="T238" s="61"/>
      <c r="U238" s="61"/>
      <c r="V238" s="61"/>
      <c r="W238" s="61"/>
      <c r="X238" s="61"/>
      <c r="Y238" s="61"/>
      <c r="Z238" s="61"/>
    </row>
    <row r="239" spans="1:26" ht="12.75" customHeight="1">
      <c r="A239" s="61"/>
      <c r="B239" s="61"/>
      <c r="C239" s="61"/>
      <c r="D239" s="61"/>
      <c r="E239" s="61"/>
      <c r="F239" s="61"/>
      <c r="G239" s="61"/>
      <c r="H239" s="61"/>
      <c r="I239" s="61"/>
      <c r="J239" s="61"/>
      <c r="K239" s="61"/>
      <c r="L239" s="61"/>
      <c r="M239" s="61"/>
      <c r="N239" s="61"/>
      <c r="O239" s="61"/>
      <c r="P239" s="61"/>
      <c r="Q239" s="61"/>
      <c r="R239" s="61"/>
      <c r="S239" s="61"/>
      <c r="T239" s="61"/>
      <c r="U239" s="61"/>
      <c r="V239" s="61"/>
      <c r="W239" s="61"/>
      <c r="X239" s="61"/>
      <c r="Y239" s="61"/>
      <c r="Z239" s="61"/>
    </row>
    <row r="240" spans="1:26" ht="12.75" customHeight="1">
      <c r="A240" s="61"/>
      <c r="B240" s="61"/>
      <c r="C240" s="61"/>
      <c r="D240" s="61"/>
      <c r="E240" s="61"/>
      <c r="F240" s="61"/>
      <c r="G240" s="61"/>
      <c r="H240" s="61"/>
      <c r="I240" s="61"/>
      <c r="J240" s="61"/>
      <c r="K240" s="61"/>
      <c r="L240" s="61"/>
      <c r="M240" s="61"/>
      <c r="N240" s="61"/>
      <c r="O240" s="61"/>
      <c r="P240" s="61"/>
      <c r="Q240" s="61"/>
      <c r="R240" s="61"/>
      <c r="S240" s="61"/>
      <c r="T240" s="61"/>
      <c r="U240" s="61"/>
      <c r="V240" s="61"/>
      <c r="W240" s="61"/>
      <c r="X240" s="61"/>
      <c r="Y240" s="61"/>
      <c r="Z240" s="61"/>
    </row>
    <row r="241" spans="1:26" ht="12.75" customHeight="1">
      <c r="A241" s="61"/>
      <c r="B241" s="61"/>
      <c r="C241" s="61"/>
      <c r="D241" s="61"/>
      <c r="E241" s="61"/>
      <c r="F241" s="61"/>
      <c r="G241" s="61"/>
      <c r="H241" s="61"/>
      <c r="I241" s="61"/>
      <c r="J241" s="61"/>
      <c r="K241" s="61"/>
      <c r="L241" s="61"/>
      <c r="M241" s="61"/>
      <c r="N241" s="61"/>
      <c r="O241" s="61"/>
      <c r="P241" s="61"/>
      <c r="Q241" s="61"/>
      <c r="R241" s="61"/>
      <c r="S241" s="61"/>
      <c r="T241" s="61"/>
      <c r="U241" s="61"/>
      <c r="V241" s="61"/>
      <c r="W241" s="61"/>
      <c r="X241" s="61"/>
      <c r="Y241" s="61"/>
      <c r="Z241" s="61"/>
    </row>
    <row r="242" spans="1:26" ht="12.75" customHeight="1">
      <c r="A242" s="61"/>
      <c r="B242" s="61"/>
      <c r="C242" s="61"/>
      <c r="D242" s="61"/>
      <c r="E242" s="61"/>
      <c r="F242" s="61"/>
      <c r="G242" s="61"/>
      <c r="H242" s="61"/>
      <c r="I242" s="61"/>
      <c r="J242" s="61"/>
      <c r="K242" s="61"/>
      <c r="L242" s="61"/>
      <c r="M242" s="61"/>
      <c r="N242" s="61"/>
      <c r="O242" s="61"/>
      <c r="P242" s="61"/>
      <c r="Q242" s="61"/>
      <c r="R242" s="61"/>
      <c r="S242" s="61"/>
      <c r="T242" s="61"/>
      <c r="U242" s="61"/>
      <c r="V242" s="61"/>
      <c r="W242" s="61"/>
      <c r="X242" s="61"/>
      <c r="Y242" s="61"/>
      <c r="Z242" s="61"/>
    </row>
    <row r="243" spans="1:26" ht="12.75" customHeight="1">
      <c r="A243" s="61"/>
      <c r="B243" s="61"/>
      <c r="C243" s="61"/>
      <c r="D243" s="61"/>
      <c r="E243" s="61"/>
      <c r="F243" s="61"/>
      <c r="G243" s="61"/>
      <c r="H243" s="61"/>
      <c r="I243" s="61"/>
      <c r="J243" s="61"/>
      <c r="K243" s="61"/>
      <c r="L243" s="61"/>
      <c r="M243" s="61"/>
      <c r="N243" s="61"/>
      <c r="O243" s="61"/>
      <c r="P243" s="61"/>
      <c r="Q243" s="61"/>
      <c r="R243" s="61"/>
      <c r="S243" s="61"/>
      <c r="T243" s="61"/>
      <c r="U243" s="61"/>
      <c r="V243" s="61"/>
      <c r="W243" s="61"/>
      <c r="X243" s="61"/>
      <c r="Y243" s="61"/>
      <c r="Z243" s="61"/>
    </row>
    <row r="244" spans="1:26" ht="12.75" customHeight="1">
      <c r="A244" s="61"/>
      <c r="B244" s="61"/>
      <c r="C244" s="61"/>
      <c r="D244" s="61"/>
      <c r="E244" s="61"/>
      <c r="F244" s="61"/>
      <c r="G244" s="61"/>
      <c r="H244" s="61"/>
      <c r="I244" s="61"/>
      <c r="J244" s="61"/>
      <c r="K244" s="61"/>
      <c r="L244" s="61"/>
      <c r="M244" s="61"/>
      <c r="N244" s="61"/>
      <c r="O244" s="61"/>
      <c r="P244" s="61"/>
      <c r="Q244" s="61"/>
      <c r="R244" s="61"/>
      <c r="S244" s="61"/>
      <c r="T244" s="61"/>
      <c r="U244" s="61"/>
      <c r="V244" s="61"/>
      <c r="W244" s="61"/>
      <c r="X244" s="61"/>
      <c r="Y244" s="61"/>
      <c r="Z244" s="61"/>
    </row>
    <row r="245" spans="1:26" ht="12.75" customHeight="1">
      <c r="A245" s="61"/>
      <c r="B245" s="61"/>
      <c r="C245" s="61"/>
      <c r="D245" s="61"/>
      <c r="E245" s="61"/>
      <c r="F245" s="61"/>
      <c r="G245" s="61"/>
      <c r="H245" s="61"/>
      <c r="I245" s="61"/>
      <c r="J245" s="61"/>
      <c r="K245" s="61"/>
      <c r="L245" s="61"/>
      <c r="M245" s="61"/>
      <c r="N245" s="61"/>
      <c r="O245" s="61"/>
      <c r="P245" s="61"/>
      <c r="Q245" s="61"/>
      <c r="R245" s="61"/>
      <c r="S245" s="61"/>
      <c r="T245" s="61"/>
      <c r="U245" s="61"/>
      <c r="V245" s="61"/>
      <c r="W245" s="61"/>
      <c r="X245" s="61"/>
      <c r="Y245" s="61"/>
      <c r="Z245" s="61"/>
    </row>
    <row r="246" spans="1:26" ht="12.75" customHeight="1">
      <c r="A246" s="61"/>
      <c r="B246" s="61"/>
      <c r="C246" s="61"/>
      <c r="D246" s="61"/>
      <c r="E246" s="61"/>
      <c r="F246" s="61"/>
      <c r="G246" s="61"/>
      <c r="H246" s="61"/>
      <c r="I246" s="61"/>
      <c r="J246" s="61"/>
      <c r="K246" s="61"/>
      <c r="L246" s="61"/>
      <c r="M246" s="61"/>
      <c r="N246" s="61"/>
      <c r="O246" s="61"/>
      <c r="P246" s="61"/>
      <c r="Q246" s="61"/>
      <c r="R246" s="61"/>
      <c r="S246" s="61"/>
      <c r="T246" s="61"/>
      <c r="U246" s="61"/>
      <c r="V246" s="61"/>
      <c r="W246" s="61"/>
      <c r="X246" s="61"/>
      <c r="Y246" s="61"/>
      <c r="Z246" s="61"/>
    </row>
    <row r="247" spans="1:26" ht="12.75" customHeight="1">
      <c r="A247" s="61"/>
      <c r="B247" s="61"/>
      <c r="C247" s="61"/>
      <c r="D247" s="61"/>
      <c r="E247" s="61"/>
      <c r="F247" s="61"/>
      <c r="G247" s="61"/>
      <c r="H247" s="61"/>
      <c r="I247" s="61"/>
      <c r="J247" s="61"/>
      <c r="K247" s="61"/>
      <c r="L247" s="61"/>
      <c r="M247" s="61"/>
      <c r="N247" s="61"/>
      <c r="O247" s="61"/>
      <c r="P247" s="61"/>
      <c r="Q247" s="61"/>
      <c r="R247" s="61"/>
      <c r="S247" s="61"/>
      <c r="T247" s="61"/>
      <c r="U247" s="61"/>
      <c r="V247" s="61"/>
      <c r="W247" s="61"/>
      <c r="X247" s="61"/>
      <c r="Y247" s="61"/>
      <c r="Z247" s="61"/>
    </row>
    <row r="248" spans="1:26" ht="12.75" customHeight="1">
      <c r="A248" s="61"/>
      <c r="B248" s="61"/>
      <c r="C248" s="61"/>
      <c r="D248" s="61"/>
      <c r="E248" s="61"/>
      <c r="F248" s="61"/>
      <c r="G248" s="61"/>
      <c r="H248" s="61"/>
      <c r="I248" s="61"/>
      <c r="J248" s="61"/>
      <c r="K248" s="61"/>
      <c r="L248" s="61"/>
      <c r="M248" s="61"/>
      <c r="N248" s="61"/>
      <c r="O248" s="61"/>
      <c r="P248" s="61"/>
      <c r="Q248" s="61"/>
      <c r="R248" s="61"/>
      <c r="S248" s="61"/>
      <c r="T248" s="61"/>
      <c r="U248" s="61"/>
      <c r="V248" s="61"/>
      <c r="W248" s="61"/>
      <c r="X248" s="61"/>
      <c r="Y248" s="61"/>
      <c r="Z248" s="61"/>
    </row>
    <row r="249" spans="1:26" ht="12.75" customHeight="1">
      <c r="A249" s="61"/>
      <c r="B249" s="61"/>
      <c r="C249" s="61"/>
      <c r="D249" s="61"/>
      <c r="E249" s="61"/>
      <c r="F249" s="61"/>
      <c r="G249" s="61"/>
      <c r="H249" s="61"/>
      <c r="I249" s="61"/>
      <c r="J249" s="61"/>
      <c r="K249" s="61"/>
      <c r="L249" s="61"/>
      <c r="M249" s="61"/>
      <c r="N249" s="61"/>
      <c r="O249" s="61"/>
      <c r="P249" s="61"/>
      <c r="Q249" s="61"/>
      <c r="R249" s="61"/>
      <c r="S249" s="61"/>
      <c r="T249" s="61"/>
      <c r="U249" s="61"/>
      <c r="V249" s="61"/>
      <c r="W249" s="61"/>
      <c r="X249" s="61"/>
      <c r="Y249" s="61"/>
      <c r="Z249" s="61"/>
    </row>
    <row r="250" spans="1:26" ht="12.75" customHeight="1">
      <c r="A250" s="61"/>
      <c r="B250" s="61"/>
      <c r="C250" s="61"/>
      <c r="D250" s="61"/>
      <c r="E250" s="61"/>
      <c r="F250" s="61"/>
      <c r="G250" s="61"/>
      <c r="H250" s="61"/>
      <c r="I250" s="61"/>
      <c r="J250" s="61"/>
      <c r="K250" s="61"/>
      <c r="L250" s="61"/>
      <c r="M250" s="61"/>
      <c r="N250" s="61"/>
      <c r="O250" s="61"/>
      <c r="P250" s="61"/>
      <c r="Q250" s="61"/>
      <c r="R250" s="61"/>
      <c r="S250" s="61"/>
      <c r="T250" s="61"/>
      <c r="U250" s="61"/>
      <c r="V250" s="61"/>
      <c r="W250" s="61"/>
      <c r="X250" s="61"/>
      <c r="Y250" s="61"/>
      <c r="Z250" s="61"/>
    </row>
    <row r="251" spans="1:26" ht="12.75" customHeight="1">
      <c r="A251" s="61"/>
      <c r="B251" s="61"/>
      <c r="C251" s="61"/>
      <c r="D251" s="61"/>
      <c r="E251" s="61"/>
      <c r="F251" s="61"/>
      <c r="G251" s="61"/>
      <c r="H251" s="61"/>
      <c r="I251" s="61"/>
      <c r="J251" s="61"/>
      <c r="K251" s="61"/>
      <c r="L251" s="61"/>
      <c r="M251" s="61"/>
      <c r="N251" s="61"/>
      <c r="O251" s="61"/>
      <c r="P251" s="61"/>
      <c r="Q251" s="61"/>
      <c r="R251" s="61"/>
      <c r="S251" s="61"/>
      <c r="T251" s="61"/>
      <c r="U251" s="61"/>
      <c r="V251" s="61"/>
      <c r="W251" s="61"/>
      <c r="X251" s="61"/>
      <c r="Y251" s="61"/>
      <c r="Z251" s="61"/>
    </row>
    <row r="252" spans="1:26" ht="12.75" customHeight="1">
      <c r="A252" s="61"/>
      <c r="B252" s="61"/>
      <c r="C252" s="61"/>
      <c r="D252" s="61"/>
      <c r="E252" s="61"/>
      <c r="F252" s="61"/>
      <c r="G252" s="61"/>
      <c r="H252" s="61"/>
      <c r="I252" s="61"/>
      <c r="J252" s="61"/>
      <c r="K252" s="61"/>
      <c r="L252" s="61"/>
      <c r="M252" s="61"/>
      <c r="N252" s="61"/>
      <c r="O252" s="61"/>
      <c r="P252" s="61"/>
      <c r="Q252" s="61"/>
      <c r="R252" s="61"/>
      <c r="S252" s="61"/>
      <c r="T252" s="61"/>
      <c r="U252" s="61"/>
      <c r="V252" s="61"/>
      <c r="W252" s="61"/>
      <c r="X252" s="61"/>
      <c r="Y252" s="61"/>
      <c r="Z252" s="61"/>
    </row>
    <row r="253" spans="1:26" ht="12.75" customHeight="1">
      <c r="A253" s="61"/>
      <c r="B253" s="61"/>
      <c r="C253" s="61"/>
      <c r="D253" s="61"/>
      <c r="E253" s="61"/>
      <c r="F253" s="61"/>
      <c r="G253" s="61"/>
      <c r="H253" s="61"/>
      <c r="I253" s="61"/>
      <c r="J253" s="61"/>
      <c r="K253" s="61"/>
      <c r="L253" s="61"/>
      <c r="M253" s="61"/>
      <c r="N253" s="61"/>
      <c r="O253" s="61"/>
      <c r="P253" s="61"/>
      <c r="Q253" s="61"/>
      <c r="R253" s="61"/>
      <c r="S253" s="61"/>
      <c r="T253" s="61"/>
      <c r="U253" s="61"/>
      <c r="V253" s="61"/>
      <c r="W253" s="61"/>
      <c r="X253" s="61"/>
      <c r="Y253" s="61"/>
      <c r="Z253" s="61"/>
    </row>
    <row r="254" spans="1:26" ht="12.75" customHeight="1">
      <c r="A254" s="61"/>
      <c r="B254" s="61"/>
      <c r="C254" s="61"/>
      <c r="D254" s="61"/>
      <c r="E254" s="61"/>
      <c r="F254" s="61"/>
      <c r="G254" s="61"/>
      <c r="H254" s="61"/>
      <c r="I254" s="61"/>
      <c r="J254" s="61"/>
      <c r="K254" s="61"/>
      <c r="L254" s="61"/>
      <c r="M254" s="61"/>
      <c r="N254" s="61"/>
      <c r="O254" s="61"/>
      <c r="P254" s="61"/>
      <c r="Q254" s="61"/>
      <c r="R254" s="61"/>
      <c r="S254" s="61"/>
      <c r="T254" s="61"/>
      <c r="U254" s="61"/>
      <c r="V254" s="61"/>
      <c r="W254" s="61"/>
      <c r="X254" s="61"/>
      <c r="Y254" s="61"/>
      <c r="Z254" s="61"/>
    </row>
    <row r="255" spans="1:26" ht="12.75" customHeight="1">
      <c r="A255" s="61"/>
      <c r="B255" s="61"/>
      <c r="C255" s="61"/>
      <c r="D255" s="61"/>
      <c r="E255" s="61"/>
      <c r="F255" s="61"/>
      <c r="G255" s="61"/>
      <c r="H255" s="61"/>
      <c r="I255" s="61"/>
      <c r="J255" s="61"/>
      <c r="K255" s="61"/>
      <c r="L255" s="61"/>
      <c r="M255" s="61"/>
      <c r="N255" s="61"/>
      <c r="O255" s="61"/>
      <c r="P255" s="61"/>
      <c r="Q255" s="61"/>
      <c r="R255" s="61"/>
      <c r="S255" s="61"/>
      <c r="T255" s="61"/>
      <c r="U255" s="61"/>
      <c r="V255" s="61"/>
      <c r="W255" s="61"/>
      <c r="X255" s="61"/>
      <c r="Y255" s="61"/>
      <c r="Z255" s="61"/>
    </row>
    <row r="256" spans="1:26" ht="12.75" customHeight="1">
      <c r="A256" s="61"/>
      <c r="B256" s="61"/>
      <c r="C256" s="61"/>
      <c r="D256" s="61"/>
      <c r="E256" s="61"/>
      <c r="F256" s="61"/>
      <c r="G256" s="61"/>
      <c r="H256" s="61"/>
      <c r="I256" s="61"/>
      <c r="J256" s="61"/>
      <c r="K256" s="61"/>
      <c r="L256" s="61"/>
      <c r="M256" s="61"/>
      <c r="N256" s="61"/>
      <c r="O256" s="61"/>
      <c r="P256" s="61"/>
      <c r="Q256" s="61"/>
      <c r="R256" s="61"/>
      <c r="S256" s="61"/>
      <c r="T256" s="61"/>
      <c r="U256" s="61"/>
      <c r="V256" s="61"/>
      <c r="W256" s="61"/>
      <c r="X256" s="61"/>
      <c r="Y256" s="61"/>
      <c r="Z256" s="61"/>
    </row>
    <row r="257" spans="1:26" ht="12.75" customHeight="1">
      <c r="A257" s="61"/>
      <c r="B257" s="61"/>
      <c r="C257" s="61"/>
      <c r="D257" s="61"/>
      <c r="E257" s="61"/>
      <c r="F257" s="61"/>
      <c r="G257" s="61"/>
      <c r="H257" s="61"/>
      <c r="I257" s="61"/>
      <c r="J257" s="61"/>
      <c r="K257" s="61"/>
      <c r="L257" s="61"/>
      <c r="M257" s="61"/>
      <c r="N257" s="61"/>
      <c r="O257" s="61"/>
      <c r="P257" s="61"/>
      <c r="Q257" s="61"/>
      <c r="R257" s="61"/>
      <c r="S257" s="61"/>
      <c r="T257" s="61"/>
      <c r="U257" s="61"/>
      <c r="V257" s="61"/>
      <c r="W257" s="61"/>
      <c r="X257" s="61"/>
      <c r="Y257" s="61"/>
      <c r="Z257" s="61"/>
    </row>
    <row r="258" spans="1:26" ht="12.75" customHeight="1">
      <c r="A258" s="61"/>
      <c r="B258" s="61"/>
      <c r="C258" s="61"/>
      <c r="D258" s="61"/>
      <c r="E258" s="61"/>
      <c r="F258" s="61"/>
      <c r="G258" s="61"/>
      <c r="H258" s="61"/>
      <c r="I258" s="61"/>
      <c r="J258" s="61"/>
      <c r="K258" s="61"/>
      <c r="L258" s="61"/>
      <c r="M258" s="61"/>
      <c r="N258" s="61"/>
      <c r="O258" s="61"/>
      <c r="P258" s="61"/>
      <c r="Q258" s="61"/>
      <c r="R258" s="61"/>
      <c r="S258" s="61"/>
      <c r="T258" s="61"/>
      <c r="U258" s="61"/>
      <c r="V258" s="61"/>
      <c r="W258" s="61"/>
      <c r="X258" s="61"/>
      <c r="Y258" s="61"/>
      <c r="Z258" s="61"/>
    </row>
    <row r="259" spans="1:26" ht="12.75" customHeight="1">
      <c r="A259" s="61"/>
      <c r="B259" s="61"/>
      <c r="C259" s="61"/>
      <c r="D259" s="61"/>
      <c r="E259" s="61"/>
      <c r="F259" s="61"/>
      <c r="G259" s="61"/>
      <c r="H259" s="61"/>
      <c r="I259" s="61"/>
      <c r="J259" s="61"/>
      <c r="K259" s="61"/>
      <c r="L259" s="61"/>
      <c r="M259" s="61"/>
      <c r="N259" s="61"/>
      <c r="O259" s="61"/>
      <c r="P259" s="61"/>
      <c r="Q259" s="61"/>
      <c r="R259" s="61"/>
      <c r="S259" s="61"/>
      <c r="T259" s="61"/>
      <c r="U259" s="61"/>
      <c r="V259" s="61"/>
      <c r="W259" s="61"/>
      <c r="X259" s="61"/>
      <c r="Y259" s="61"/>
      <c r="Z259" s="61"/>
    </row>
    <row r="260" spans="1:26" ht="12.75" customHeight="1">
      <c r="A260" s="61"/>
      <c r="B260" s="61"/>
      <c r="C260" s="61"/>
      <c r="D260" s="61"/>
      <c r="E260" s="61"/>
      <c r="F260" s="61"/>
      <c r="G260" s="61"/>
      <c r="H260" s="61"/>
      <c r="I260" s="61"/>
      <c r="J260" s="61"/>
      <c r="K260" s="61"/>
      <c r="L260" s="61"/>
      <c r="M260" s="61"/>
      <c r="N260" s="61"/>
      <c r="O260" s="61"/>
      <c r="P260" s="61"/>
      <c r="Q260" s="61"/>
      <c r="R260" s="61"/>
      <c r="S260" s="61"/>
      <c r="T260" s="61"/>
      <c r="U260" s="61"/>
      <c r="V260" s="61"/>
      <c r="W260" s="61"/>
      <c r="X260" s="61"/>
      <c r="Y260" s="61"/>
      <c r="Z260" s="61"/>
    </row>
    <row r="261" spans="1:26" ht="12.75" customHeight="1">
      <c r="A261" s="61"/>
      <c r="B261" s="61"/>
      <c r="C261" s="61"/>
      <c r="D261" s="61"/>
      <c r="E261" s="61"/>
      <c r="F261" s="61"/>
      <c r="G261" s="61"/>
      <c r="H261" s="61"/>
      <c r="I261" s="61"/>
      <c r="J261" s="61"/>
      <c r="K261" s="61"/>
      <c r="L261" s="61"/>
      <c r="M261" s="61"/>
      <c r="N261" s="61"/>
      <c r="O261" s="61"/>
      <c r="P261" s="61"/>
      <c r="Q261" s="61"/>
      <c r="R261" s="61"/>
      <c r="S261" s="61"/>
      <c r="T261" s="61"/>
      <c r="U261" s="61"/>
      <c r="V261" s="61"/>
      <c r="W261" s="61"/>
      <c r="X261" s="61"/>
      <c r="Y261" s="61"/>
      <c r="Z261" s="61"/>
    </row>
    <row r="262" spans="1:26" ht="12.75" customHeight="1">
      <c r="A262" s="61"/>
      <c r="B262" s="61"/>
      <c r="C262" s="61"/>
      <c r="D262" s="61"/>
      <c r="E262" s="61"/>
      <c r="F262" s="61"/>
      <c r="G262" s="61"/>
      <c r="H262" s="61"/>
      <c r="I262" s="61"/>
      <c r="J262" s="61"/>
      <c r="K262" s="61"/>
      <c r="L262" s="61"/>
      <c r="M262" s="61"/>
      <c r="N262" s="61"/>
      <c r="O262" s="61"/>
      <c r="P262" s="61"/>
      <c r="Q262" s="61"/>
      <c r="R262" s="61"/>
      <c r="S262" s="61"/>
      <c r="T262" s="61"/>
      <c r="U262" s="61"/>
      <c r="V262" s="61"/>
      <c r="W262" s="61"/>
      <c r="X262" s="61"/>
      <c r="Y262" s="61"/>
      <c r="Z262" s="61"/>
    </row>
    <row r="263" spans="1:26" ht="12.75" customHeight="1">
      <c r="A263" s="61"/>
      <c r="B263" s="61"/>
      <c r="C263" s="61"/>
      <c r="D263" s="61"/>
      <c r="E263" s="61"/>
      <c r="F263" s="61"/>
      <c r="G263" s="61"/>
      <c r="H263" s="61"/>
      <c r="I263" s="61"/>
      <c r="J263" s="61"/>
      <c r="K263" s="61"/>
      <c r="L263" s="61"/>
      <c r="M263" s="61"/>
      <c r="N263" s="61"/>
      <c r="O263" s="61"/>
      <c r="P263" s="61"/>
      <c r="Q263" s="61"/>
      <c r="R263" s="61"/>
      <c r="S263" s="61"/>
      <c r="T263" s="61"/>
      <c r="U263" s="61"/>
      <c r="V263" s="61"/>
      <c r="W263" s="61"/>
      <c r="X263" s="61"/>
      <c r="Y263" s="61"/>
      <c r="Z263" s="61"/>
    </row>
    <row r="264" spans="1:26" ht="12.75" customHeight="1">
      <c r="A264" s="61"/>
      <c r="B264" s="61"/>
      <c r="C264" s="61"/>
      <c r="D264" s="61"/>
      <c r="E264" s="61"/>
      <c r="F264" s="61"/>
      <c r="G264" s="61"/>
      <c r="H264" s="61"/>
      <c r="I264" s="61"/>
      <c r="J264" s="61"/>
      <c r="K264" s="61"/>
      <c r="L264" s="61"/>
      <c r="M264" s="61"/>
      <c r="N264" s="61"/>
      <c r="O264" s="61"/>
      <c r="P264" s="61"/>
      <c r="Q264" s="61"/>
      <c r="R264" s="61"/>
      <c r="S264" s="61"/>
      <c r="T264" s="61"/>
      <c r="U264" s="61"/>
      <c r="V264" s="61"/>
      <c r="W264" s="61"/>
      <c r="X264" s="61"/>
      <c r="Y264" s="61"/>
      <c r="Z264" s="61"/>
    </row>
    <row r="265" spans="1:26" ht="12.75" customHeight="1">
      <c r="A265" s="61"/>
      <c r="B265" s="61"/>
      <c r="C265" s="61"/>
      <c r="D265" s="61"/>
      <c r="E265" s="61"/>
      <c r="F265" s="61"/>
      <c r="G265" s="61"/>
      <c r="H265" s="61"/>
      <c r="I265" s="61"/>
      <c r="J265" s="61"/>
      <c r="K265" s="61"/>
      <c r="L265" s="61"/>
      <c r="M265" s="61"/>
      <c r="N265" s="61"/>
      <c r="O265" s="61"/>
      <c r="P265" s="61"/>
      <c r="Q265" s="61"/>
      <c r="R265" s="61"/>
      <c r="S265" s="61"/>
      <c r="T265" s="61"/>
      <c r="U265" s="61"/>
      <c r="V265" s="61"/>
      <c r="W265" s="61"/>
      <c r="X265" s="61"/>
      <c r="Y265" s="61"/>
      <c r="Z265" s="61"/>
    </row>
    <row r="266" spans="1:26" ht="12.75" customHeight="1">
      <c r="A266" s="61"/>
      <c r="B266" s="61"/>
      <c r="C266" s="61"/>
      <c r="D266" s="61"/>
      <c r="E266" s="61"/>
      <c r="F266" s="61"/>
      <c r="G266" s="61"/>
      <c r="H266" s="61"/>
      <c r="I266" s="61"/>
      <c r="J266" s="61"/>
      <c r="K266" s="61"/>
      <c r="L266" s="61"/>
      <c r="M266" s="61"/>
      <c r="N266" s="61"/>
      <c r="O266" s="61"/>
      <c r="P266" s="61"/>
      <c r="Q266" s="61"/>
      <c r="R266" s="61"/>
      <c r="S266" s="61"/>
      <c r="T266" s="61"/>
      <c r="U266" s="61"/>
      <c r="V266" s="61"/>
      <c r="W266" s="61"/>
      <c r="X266" s="61"/>
      <c r="Y266" s="61"/>
      <c r="Z266" s="61"/>
    </row>
    <row r="267" spans="1:26" ht="12.75" customHeight="1">
      <c r="A267" s="61"/>
      <c r="B267" s="61"/>
      <c r="C267" s="61"/>
      <c r="D267" s="61"/>
      <c r="E267" s="61"/>
      <c r="F267" s="61"/>
      <c r="G267" s="61"/>
      <c r="H267" s="61"/>
      <c r="I267" s="61"/>
      <c r="J267" s="61"/>
      <c r="K267" s="61"/>
      <c r="L267" s="61"/>
      <c r="M267" s="61"/>
      <c r="N267" s="61"/>
      <c r="O267" s="61"/>
      <c r="P267" s="61"/>
      <c r="Q267" s="61"/>
      <c r="R267" s="61"/>
      <c r="S267" s="61"/>
      <c r="T267" s="61"/>
      <c r="U267" s="61"/>
      <c r="V267" s="61"/>
      <c r="W267" s="61"/>
      <c r="X267" s="61"/>
      <c r="Y267" s="61"/>
      <c r="Z267" s="61"/>
    </row>
    <row r="268" spans="1:26" ht="12.75" customHeight="1">
      <c r="A268" s="61"/>
      <c r="B268" s="61"/>
      <c r="C268" s="61"/>
      <c r="D268" s="61"/>
      <c r="E268" s="61"/>
      <c r="F268" s="61"/>
      <c r="G268" s="61"/>
      <c r="H268" s="61"/>
      <c r="I268" s="61"/>
      <c r="J268" s="61"/>
      <c r="K268" s="61"/>
      <c r="L268" s="61"/>
      <c r="M268" s="61"/>
      <c r="N268" s="61"/>
      <c r="O268" s="61"/>
      <c r="P268" s="61"/>
      <c r="Q268" s="61"/>
      <c r="R268" s="61"/>
      <c r="S268" s="61"/>
      <c r="T268" s="61"/>
      <c r="U268" s="61"/>
      <c r="V268" s="61"/>
      <c r="W268" s="61"/>
      <c r="X268" s="61"/>
      <c r="Y268" s="61"/>
      <c r="Z268" s="61"/>
    </row>
    <row r="269" spans="1:26" ht="12.75" customHeight="1">
      <c r="A269" s="61"/>
      <c r="B269" s="61"/>
      <c r="C269" s="61"/>
      <c r="D269" s="61"/>
      <c r="E269" s="61"/>
      <c r="F269" s="61"/>
      <c r="G269" s="61"/>
      <c r="H269" s="61"/>
      <c r="I269" s="61"/>
      <c r="J269" s="61"/>
      <c r="K269" s="61"/>
      <c r="L269" s="61"/>
      <c r="M269" s="61"/>
      <c r="N269" s="61"/>
      <c r="O269" s="61"/>
      <c r="P269" s="61"/>
      <c r="Q269" s="61"/>
      <c r="R269" s="61"/>
      <c r="S269" s="61"/>
      <c r="T269" s="61"/>
      <c r="U269" s="61"/>
      <c r="V269" s="61"/>
      <c r="W269" s="61"/>
      <c r="X269" s="61"/>
      <c r="Y269" s="61"/>
      <c r="Z269" s="61"/>
    </row>
    <row r="270" spans="1:26" ht="12.75" customHeight="1">
      <c r="A270" s="61"/>
      <c r="B270" s="61"/>
      <c r="C270" s="61"/>
      <c r="D270" s="61"/>
      <c r="E270" s="61"/>
      <c r="F270" s="61"/>
      <c r="G270" s="61"/>
      <c r="H270" s="61"/>
      <c r="I270" s="61"/>
      <c r="J270" s="61"/>
      <c r="K270" s="61"/>
      <c r="L270" s="61"/>
      <c r="M270" s="61"/>
      <c r="N270" s="61"/>
      <c r="O270" s="61"/>
      <c r="P270" s="61"/>
      <c r="Q270" s="61"/>
      <c r="R270" s="61"/>
      <c r="S270" s="61"/>
      <c r="T270" s="61"/>
      <c r="U270" s="61"/>
      <c r="V270" s="61"/>
      <c r="W270" s="61"/>
      <c r="X270" s="61"/>
      <c r="Y270" s="61"/>
      <c r="Z270" s="61"/>
    </row>
    <row r="271" spans="1:26" ht="12.75" customHeight="1">
      <c r="A271" s="61"/>
      <c r="B271" s="61"/>
      <c r="C271" s="61"/>
      <c r="D271" s="61"/>
      <c r="E271" s="61"/>
      <c r="F271" s="61"/>
      <c r="G271" s="61"/>
      <c r="H271" s="61"/>
      <c r="I271" s="61"/>
      <c r="J271" s="61"/>
      <c r="K271" s="61"/>
      <c r="L271" s="61"/>
      <c r="M271" s="61"/>
      <c r="N271" s="61"/>
      <c r="O271" s="61"/>
      <c r="P271" s="61"/>
      <c r="Q271" s="61"/>
      <c r="R271" s="61"/>
      <c r="S271" s="61"/>
      <c r="T271" s="61"/>
      <c r="U271" s="61"/>
      <c r="V271" s="61"/>
      <c r="W271" s="61"/>
      <c r="X271" s="61"/>
      <c r="Y271" s="61"/>
      <c r="Z271" s="61"/>
    </row>
    <row r="272" spans="1:26" ht="12.75" customHeight="1">
      <c r="A272" s="61"/>
      <c r="B272" s="61"/>
      <c r="C272" s="61"/>
      <c r="D272" s="61"/>
      <c r="E272" s="61"/>
      <c r="F272" s="61"/>
      <c r="G272" s="61"/>
      <c r="H272" s="61"/>
      <c r="I272" s="61"/>
      <c r="J272" s="61"/>
      <c r="K272" s="61"/>
      <c r="L272" s="61"/>
      <c r="M272" s="61"/>
      <c r="N272" s="61"/>
      <c r="O272" s="61"/>
      <c r="P272" s="61"/>
      <c r="Q272" s="61"/>
      <c r="R272" s="61"/>
      <c r="S272" s="61"/>
      <c r="T272" s="61"/>
      <c r="U272" s="61"/>
      <c r="V272" s="61"/>
      <c r="W272" s="61"/>
      <c r="X272" s="61"/>
      <c r="Y272" s="61"/>
      <c r="Z272" s="61"/>
    </row>
    <row r="273" spans="1:26" ht="12.75" customHeight="1">
      <c r="A273" s="61"/>
      <c r="B273" s="61"/>
      <c r="C273" s="61"/>
      <c r="D273" s="61"/>
      <c r="E273" s="61"/>
      <c r="F273" s="61"/>
      <c r="G273" s="61"/>
      <c r="H273" s="61"/>
      <c r="I273" s="61"/>
      <c r="J273" s="61"/>
      <c r="K273" s="61"/>
      <c r="L273" s="61"/>
      <c r="M273" s="61"/>
      <c r="N273" s="61"/>
      <c r="O273" s="61"/>
      <c r="P273" s="61"/>
      <c r="Q273" s="61"/>
      <c r="R273" s="61"/>
      <c r="S273" s="61"/>
      <c r="T273" s="61"/>
      <c r="U273" s="61"/>
      <c r="V273" s="61"/>
      <c r="W273" s="61"/>
      <c r="X273" s="61"/>
      <c r="Y273" s="61"/>
      <c r="Z273" s="61"/>
    </row>
    <row r="274" spans="1:26" ht="12.75" customHeight="1">
      <c r="A274" s="61"/>
      <c r="B274" s="61"/>
      <c r="C274" s="61"/>
      <c r="D274" s="61"/>
      <c r="E274" s="61"/>
      <c r="F274" s="61"/>
      <c r="G274" s="61"/>
      <c r="H274" s="61"/>
      <c r="I274" s="61"/>
      <c r="J274" s="61"/>
      <c r="K274" s="61"/>
      <c r="L274" s="61"/>
      <c r="M274" s="61"/>
      <c r="N274" s="61"/>
      <c r="O274" s="61"/>
      <c r="P274" s="61"/>
      <c r="Q274" s="61"/>
      <c r="R274" s="61"/>
      <c r="S274" s="61"/>
      <c r="T274" s="61"/>
      <c r="U274" s="61"/>
      <c r="V274" s="61"/>
      <c r="W274" s="61"/>
      <c r="X274" s="61"/>
      <c r="Y274" s="61"/>
      <c r="Z274" s="61"/>
    </row>
    <row r="275" spans="1:26" ht="12.75" customHeight="1">
      <c r="A275" s="61"/>
      <c r="B275" s="61"/>
      <c r="C275" s="61"/>
      <c r="D275" s="61"/>
      <c r="E275" s="61"/>
      <c r="F275" s="61"/>
      <c r="G275" s="61"/>
      <c r="H275" s="61"/>
      <c r="I275" s="61"/>
      <c r="J275" s="61"/>
      <c r="K275" s="61"/>
      <c r="L275" s="61"/>
      <c r="M275" s="61"/>
      <c r="N275" s="61"/>
      <c r="O275" s="61"/>
      <c r="P275" s="61"/>
      <c r="Q275" s="61"/>
      <c r="R275" s="61"/>
      <c r="S275" s="61"/>
      <c r="T275" s="61"/>
      <c r="U275" s="61"/>
      <c r="V275" s="61"/>
      <c r="W275" s="61"/>
      <c r="X275" s="61"/>
      <c r="Y275" s="61"/>
      <c r="Z275" s="61"/>
    </row>
    <row r="276" spans="1:26" ht="12.75" customHeight="1">
      <c r="A276" s="61"/>
      <c r="B276" s="61"/>
      <c r="C276" s="61"/>
      <c r="D276" s="61"/>
      <c r="E276" s="61"/>
      <c r="F276" s="61"/>
      <c r="G276" s="61"/>
      <c r="H276" s="61"/>
      <c r="I276" s="61"/>
      <c r="J276" s="61"/>
      <c r="K276" s="61"/>
      <c r="L276" s="61"/>
      <c r="M276" s="61"/>
      <c r="N276" s="61"/>
      <c r="O276" s="61"/>
      <c r="P276" s="61"/>
      <c r="Q276" s="61"/>
      <c r="R276" s="61"/>
      <c r="S276" s="61"/>
      <c r="T276" s="61"/>
      <c r="U276" s="61"/>
      <c r="V276" s="61"/>
      <c r="W276" s="61"/>
      <c r="X276" s="61"/>
      <c r="Y276" s="61"/>
      <c r="Z276" s="61"/>
    </row>
    <row r="277" spans="1:26" ht="12.75" customHeight="1">
      <c r="A277" s="61"/>
      <c r="B277" s="61"/>
      <c r="C277" s="61"/>
      <c r="D277" s="61"/>
      <c r="E277" s="61"/>
      <c r="F277" s="61"/>
      <c r="G277" s="61"/>
      <c r="H277" s="61"/>
      <c r="I277" s="61"/>
      <c r="J277" s="61"/>
      <c r="K277" s="61"/>
      <c r="L277" s="61"/>
      <c r="M277" s="61"/>
      <c r="N277" s="61"/>
      <c r="O277" s="61"/>
      <c r="P277" s="61"/>
      <c r="Q277" s="61"/>
      <c r="R277" s="61"/>
      <c r="S277" s="61"/>
      <c r="T277" s="61"/>
      <c r="U277" s="61"/>
      <c r="V277" s="61"/>
      <c r="W277" s="61"/>
      <c r="X277" s="61"/>
      <c r="Y277" s="61"/>
      <c r="Z277" s="61"/>
    </row>
    <row r="278" spans="1:26" ht="12.75" customHeight="1">
      <c r="A278" s="61"/>
      <c r="B278" s="61"/>
      <c r="C278" s="61"/>
      <c r="D278" s="61"/>
      <c r="E278" s="61"/>
      <c r="F278" s="61"/>
      <c r="G278" s="61"/>
      <c r="H278" s="61"/>
      <c r="I278" s="61"/>
      <c r="J278" s="61"/>
      <c r="K278" s="61"/>
      <c r="L278" s="61"/>
      <c r="M278" s="61"/>
      <c r="N278" s="61"/>
      <c r="O278" s="61"/>
      <c r="P278" s="61"/>
      <c r="Q278" s="61"/>
      <c r="R278" s="61"/>
      <c r="S278" s="61"/>
      <c r="T278" s="61"/>
      <c r="U278" s="61"/>
      <c r="V278" s="61"/>
      <c r="W278" s="61"/>
      <c r="X278" s="61"/>
      <c r="Y278" s="61"/>
      <c r="Z278" s="61"/>
    </row>
    <row r="279" spans="1:26" ht="12.75" customHeight="1">
      <c r="A279" s="61"/>
      <c r="B279" s="61"/>
      <c r="C279" s="61"/>
      <c r="D279" s="61"/>
      <c r="E279" s="61"/>
      <c r="F279" s="61"/>
      <c r="G279" s="61"/>
      <c r="H279" s="61"/>
      <c r="I279" s="61"/>
      <c r="J279" s="61"/>
      <c r="K279" s="61"/>
      <c r="L279" s="61"/>
      <c r="M279" s="61"/>
      <c r="N279" s="61"/>
      <c r="O279" s="61"/>
      <c r="P279" s="61"/>
      <c r="Q279" s="61"/>
      <c r="R279" s="61"/>
      <c r="S279" s="61"/>
      <c r="T279" s="61"/>
      <c r="U279" s="61"/>
      <c r="V279" s="61"/>
      <c r="W279" s="61"/>
      <c r="X279" s="61"/>
      <c r="Y279" s="61"/>
      <c r="Z279" s="61"/>
    </row>
    <row r="280" spans="1:26" ht="12.75" customHeight="1">
      <c r="A280" s="61"/>
      <c r="B280" s="61"/>
      <c r="C280" s="61"/>
      <c r="D280" s="61"/>
      <c r="E280" s="61"/>
      <c r="F280" s="61"/>
      <c r="G280" s="61"/>
      <c r="H280" s="61"/>
      <c r="I280" s="61"/>
      <c r="J280" s="61"/>
      <c r="K280" s="61"/>
      <c r="L280" s="61"/>
      <c r="M280" s="61"/>
      <c r="N280" s="61"/>
      <c r="O280" s="61"/>
      <c r="P280" s="61"/>
      <c r="Q280" s="61"/>
      <c r="R280" s="61"/>
      <c r="S280" s="61"/>
      <c r="T280" s="61"/>
      <c r="U280" s="61"/>
      <c r="V280" s="61"/>
      <c r="W280" s="61"/>
      <c r="X280" s="61"/>
      <c r="Y280" s="61"/>
      <c r="Z280" s="61"/>
    </row>
    <row r="281" spans="1:26" ht="12.75" customHeight="1">
      <c r="A281" s="61"/>
      <c r="B281" s="61"/>
      <c r="C281" s="61"/>
      <c r="D281" s="61"/>
      <c r="E281" s="61"/>
      <c r="F281" s="61"/>
      <c r="G281" s="61"/>
      <c r="H281" s="61"/>
      <c r="I281" s="61"/>
      <c r="J281" s="61"/>
      <c r="K281" s="61"/>
      <c r="L281" s="61"/>
      <c r="M281" s="61"/>
      <c r="N281" s="61"/>
      <c r="O281" s="61"/>
      <c r="P281" s="61"/>
      <c r="Q281" s="61"/>
      <c r="R281" s="61"/>
      <c r="S281" s="61"/>
      <c r="T281" s="61"/>
      <c r="U281" s="61"/>
      <c r="V281" s="61"/>
      <c r="W281" s="61"/>
      <c r="X281" s="61"/>
      <c r="Y281" s="61"/>
      <c r="Z281" s="61"/>
    </row>
    <row r="282" spans="1:26" ht="12.75" customHeight="1">
      <c r="A282" s="61"/>
      <c r="B282" s="61"/>
      <c r="C282" s="61"/>
      <c r="D282" s="61"/>
      <c r="E282" s="61"/>
      <c r="F282" s="61"/>
      <c r="G282" s="61"/>
      <c r="H282" s="61"/>
      <c r="I282" s="61"/>
      <c r="J282" s="61"/>
      <c r="K282" s="61"/>
      <c r="L282" s="61"/>
      <c r="M282" s="61"/>
      <c r="N282" s="61"/>
      <c r="O282" s="61"/>
      <c r="P282" s="61"/>
      <c r="Q282" s="61"/>
      <c r="R282" s="61"/>
      <c r="S282" s="61"/>
      <c r="T282" s="61"/>
      <c r="U282" s="61"/>
      <c r="V282" s="61"/>
      <c r="W282" s="61"/>
      <c r="X282" s="61"/>
      <c r="Y282" s="61"/>
      <c r="Z282" s="61"/>
    </row>
    <row r="283" spans="1:26" ht="12.75" customHeight="1">
      <c r="A283" s="61"/>
      <c r="B283" s="61"/>
      <c r="C283" s="61"/>
      <c r="D283" s="61"/>
      <c r="E283" s="61"/>
      <c r="F283" s="61"/>
      <c r="G283" s="61"/>
      <c r="H283" s="61"/>
      <c r="I283" s="61"/>
      <c r="J283" s="61"/>
      <c r="K283" s="61"/>
      <c r="L283" s="61"/>
      <c r="M283" s="61"/>
      <c r="N283" s="61"/>
      <c r="O283" s="61"/>
      <c r="P283" s="61"/>
      <c r="Q283" s="61"/>
      <c r="R283" s="61"/>
      <c r="S283" s="61"/>
      <c r="T283" s="61"/>
      <c r="U283" s="61"/>
      <c r="V283" s="61"/>
      <c r="W283" s="61"/>
      <c r="X283" s="61"/>
      <c r="Y283" s="61"/>
      <c r="Z283" s="61"/>
    </row>
    <row r="284" spans="1:26" ht="12.75" customHeight="1">
      <c r="A284" s="61"/>
      <c r="B284" s="61"/>
      <c r="C284" s="61"/>
      <c r="D284" s="61"/>
      <c r="E284" s="61"/>
      <c r="F284" s="61"/>
      <c r="G284" s="61"/>
      <c r="H284" s="61"/>
      <c r="I284" s="61"/>
      <c r="J284" s="61"/>
      <c r="K284" s="61"/>
      <c r="L284" s="61"/>
      <c r="M284" s="61"/>
      <c r="N284" s="61"/>
      <c r="O284" s="61"/>
      <c r="P284" s="61"/>
      <c r="Q284" s="61"/>
      <c r="R284" s="61"/>
      <c r="S284" s="61"/>
      <c r="T284" s="61"/>
      <c r="U284" s="61"/>
      <c r="V284" s="61"/>
      <c r="W284" s="61"/>
      <c r="X284" s="61"/>
      <c r="Y284" s="61"/>
      <c r="Z284" s="61"/>
    </row>
    <row r="285" spans="1:26" ht="12.75" customHeight="1">
      <c r="A285" s="61"/>
      <c r="B285" s="61"/>
      <c r="C285" s="61"/>
      <c r="D285" s="61"/>
      <c r="E285" s="61"/>
      <c r="F285" s="61"/>
      <c r="G285" s="61"/>
      <c r="H285" s="61"/>
      <c r="I285" s="61"/>
      <c r="J285" s="61"/>
      <c r="K285" s="61"/>
      <c r="L285" s="61"/>
      <c r="M285" s="61"/>
      <c r="N285" s="61"/>
      <c r="O285" s="61"/>
      <c r="P285" s="61"/>
      <c r="Q285" s="61"/>
      <c r="R285" s="61"/>
      <c r="S285" s="61"/>
      <c r="T285" s="61"/>
      <c r="U285" s="61"/>
      <c r="V285" s="61"/>
      <c r="W285" s="61"/>
      <c r="X285" s="61"/>
      <c r="Y285" s="61"/>
      <c r="Z285" s="61"/>
    </row>
    <row r="286" spans="1:26" ht="12.75" customHeight="1">
      <c r="A286" s="61"/>
      <c r="B286" s="61"/>
      <c r="C286" s="61"/>
      <c r="D286" s="61"/>
      <c r="E286" s="61"/>
      <c r="F286" s="61"/>
      <c r="G286" s="61"/>
      <c r="H286" s="61"/>
      <c r="I286" s="61"/>
      <c r="J286" s="61"/>
      <c r="K286" s="61"/>
      <c r="L286" s="61"/>
      <c r="M286" s="61"/>
      <c r="N286" s="61"/>
      <c r="O286" s="61"/>
      <c r="P286" s="61"/>
      <c r="Q286" s="61"/>
      <c r="R286" s="61"/>
      <c r="S286" s="61"/>
      <c r="T286" s="61"/>
      <c r="U286" s="61"/>
      <c r="V286" s="61"/>
      <c r="W286" s="61"/>
      <c r="X286" s="61"/>
      <c r="Y286" s="61"/>
      <c r="Z286" s="61"/>
    </row>
    <row r="287" spans="1:26" ht="12.75" customHeight="1">
      <c r="A287" s="61"/>
      <c r="B287" s="61"/>
      <c r="C287" s="61"/>
      <c r="D287" s="61"/>
      <c r="E287" s="61"/>
      <c r="F287" s="61"/>
      <c r="G287" s="61"/>
      <c r="H287" s="61"/>
      <c r="I287" s="61"/>
      <c r="J287" s="61"/>
      <c r="K287" s="61"/>
      <c r="L287" s="61"/>
      <c r="M287" s="61"/>
      <c r="N287" s="61"/>
      <c r="O287" s="61"/>
      <c r="P287" s="61"/>
      <c r="Q287" s="61"/>
      <c r="R287" s="61"/>
      <c r="S287" s="61"/>
      <c r="T287" s="61"/>
      <c r="U287" s="61"/>
      <c r="V287" s="61"/>
      <c r="W287" s="61"/>
      <c r="X287" s="61"/>
      <c r="Y287" s="61"/>
      <c r="Z287" s="61"/>
    </row>
    <row r="288" spans="1:26" ht="12.75" customHeight="1">
      <c r="A288" s="61"/>
      <c r="B288" s="61"/>
      <c r="C288" s="61"/>
      <c r="D288" s="61"/>
      <c r="E288" s="61"/>
      <c r="F288" s="61"/>
      <c r="G288" s="61"/>
      <c r="H288" s="61"/>
      <c r="I288" s="61"/>
      <c r="J288" s="61"/>
      <c r="K288" s="61"/>
      <c r="L288" s="61"/>
      <c r="M288" s="61"/>
      <c r="N288" s="61"/>
      <c r="O288" s="61"/>
      <c r="P288" s="61"/>
      <c r="Q288" s="61"/>
      <c r="R288" s="61"/>
      <c r="S288" s="61"/>
      <c r="T288" s="61"/>
      <c r="U288" s="61"/>
      <c r="V288" s="61"/>
      <c r="W288" s="61"/>
      <c r="X288" s="61"/>
      <c r="Y288" s="61"/>
      <c r="Z288" s="61"/>
    </row>
    <row r="289" spans="1:26" ht="12.75" customHeight="1">
      <c r="A289" s="61"/>
      <c r="B289" s="61"/>
      <c r="C289" s="61"/>
      <c r="D289" s="61"/>
      <c r="E289" s="61"/>
      <c r="F289" s="61"/>
      <c r="G289" s="61"/>
      <c r="H289" s="61"/>
      <c r="I289" s="61"/>
      <c r="J289" s="61"/>
      <c r="K289" s="61"/>
      <c r="L289" s="61"/>
      <c r="M289" s="61"/>
      <c r="N289" s="61"/>
      <c r="O289" s="61"/>
      <c r="P289" s="61"/>
      <c r="Q289" s="61"/>
      <c r="R289" s="61"/>
      <c r="S289" s="61"/>
      <c r="T289" s="61"/>
      <c r="U289" s="61"/>
      <c r="V289" s="61"/>
      <c r="W289" s="61"/>
      <c r="X289" s="61"/>
      <c r="Y289" s="61"/>
      <c r="Z289" s="61"/>
    </row>
    <row r="290" spans="1:26" ht="12.75" customHeight="1">
      <c r="A290" s="61"/>
      <c r="B290" s="61"/>
      <c r="C290" s="61"/>
      <c r="D290" s="61"/>
      <c r="E290" s="61"/>
      <c r="F290" s="61"/>
      <c r="G290" s="61"/>
      <c r="H290" s="61"/>
      <c r="I290" s="61"/>
      <c r="J290" s="61"/>
      <c r="K290" s="61"/>
      <c r="L290" s="61"/>
      <c r="M290" s="61"/>
      <c r="N290" s="61"/>
      <c r="O290" s="61"/>
      <c r="P290" s="61"/>
      <c r="Q290" s="61"/>
      <c r="R290" s="61"/>
      <c r="S290" s="61"/>
      <c r="T290" s="61"/>
      <c r="U290" s="61"/>
      <c r="V290" s="61"/>
      <c r="W290" s="61"/>
      <c r="X290" s="61"/>
      <c r="Y290" s="61"/>
      <c r="Z290" s="61"/>
    </row>
    <row r="291" spans="1:26" ht="12.75" customHeight="1">
      <c r="A291" s="61"/>
      <c r="B291" s="61"/>
      <c r="C291" s="61"/>
      <c r="D291" s="61"/>
      <c r="E291" s="61"/>
      <c r="F291" s="61"/>
      <c r="G291" s="61"/>
      <c r="H291" s="61"/>
      <c r="I291" s="61"/>
      <c r="J291" s="61"/>
      <c r="K291" s="61"/>
      <c r="L291" s="61"/>
      <c r="M291" s="61"/>
      <c r="N291" s="61"/>
      <c r="O291" s="61"/>
      <c r="P291" s="61"/>
      <c r="Q291" s="61"/>
      <c r="R291" s="61"/>
      <c r="S291" s="61"/>
      <c r="T291" s="61"/>
      <c r="U291" s="61"/>
      <c r="V291" s="61"/>
      <c r="W291" s="61"/>
      <c r="X291" s="61"/>
      <c r="Y291" s="61"/>
      <c r="Z291" s="61"/>
    </row>
    <row r="292" spans="1:26" ht="12.75" customHeight="1">
      <c r="A292" s="61"/>
      <c r="B292" s="61"/>
      <c r="C292" s="61"/>
      <c r="D292" s="61"/>
      <c r="E292" s="61"/>
      <c r="F292" s="61"/>
      <c r="G292" s="61"/>
      <c r="H292" s="61"/>
      <c r="I292" s="61"/>
      <c r="J292" s="61"/>
      <c r="K292" s="61"/>
      <c r="L292" s="61"/>
      <c r="M292" s="61"/>
      <c r="N292" s="61"/>
      <c r="O292" s="61"/>
      <c r="P292" s="61"/>
      <c r="Q292" s="61"/>
      <c r="R292" s="61"/>
      <c r="S292" s="61"/>
      <c r="T292" s="61"/>
      <c r="U292" s="61"/>
      <c r="V292" s="61"/>
      <c r="W292" s="61"/>
      <c r="X292" s="61"/>
      <c r="Y292" s="61"/>
      <c r="Z292" s="61"/>
    </row>
    <row r="293" spans="1:26" ht="12.75" customHeight="1">
      <c r="A293" s="61"/>
      <c r="B293" s="61"/>
      <c r="C293" s="61"/>
      <c r="D293" s="61"/>
      <c r="E293" s="61"/>
      <c r="F293" s="61"/>
      <c r="G293" s="61"/>
      <c r="H293" s="61"/>
      <c r="I293" s="61"/>
      <c r="J293" s="61"/>
      <c r="K293" s="61"/>
      <c r="L293" s="61"/>
      <c r="M293" s="61"/>
      <c r="N293" s="61"/>
      <c r="O293" s="61"/>
      <c r="P293" s="61"/>
      <c r="Q293" s="61"/>
      <c r="R293" s="61"/>
      <c r="S293" s="61"/>
      <c r="T293" s="61"/>
      <c r="U293" s="61"/>
      <c r="V293" s="61"/>
      <c r="W293" s="61"/>
      <c r="X293" s="61"/>
      <c r="Y293" s="61"/>
      <c r="Z293" s="61"/>
    </row>
    <row r="294" spans="1:26" ht="12.75" customHeight="1">
      <c r="A294" s="61"/>
      <c r="B294" s="61"/>
      <c r="C294" s="61"/>
      <c r="D294" s="61"/>
      <c r="E294" s="61"/>
      <c r="F294" s="61"/>
      <c r="G294" s="61"/>
      <c r="H294" s="61"/>
      <c r="I294" s="61"/>
      <c r="J294" s="61"/>
      <c r="K294" s="61"/>
      <c r="L294" s="61"/>
      <c r="M294" s="61"/>
      <c r="N294" s="61"/>
      <c r="O294" s="61"/>
      <c r="P294" s="61"/>
      <c r="Q294" s="61"/>
      <c r="R294" s="61"/>
      <c r="S294" s="61"/>
      <c r="T294" s="61"/>
      <c r="U294" s="61"/>
      <c r="V294" s="61"/>
      <c r="W294" s="61"/>
      <c r="X294" s="61"/>
      <c r="Y294" s="61"/>
      <c r="Z294" s="61"/>
    </row>
    <row r="295" spans="1:26" ht="12.75" customHeight="1">
      <c r="A295" s="61"/>
      <c r="B295" s="61"/>
      <c r="C295" s="61"/>
      <c r="D295" s="61"/>
      <c r="E295" s="61"/>
      <c r="F295" s="61"/>
      <c r="G295" s="61"/>
      <c r="H295" s="61"/>
      <c r="I295" s="61"/>
      <c r="J295" s="61"/>
      <c r="K295" s="61"/>
      <c r="L295" s="61"/>
      <c r="M295" s="61"/>
      <c r="N295" s="61"/>
      <c r="O295" s="61"/>
      <c r="P295" s="61"/>
      <c r="Q295" s="61"/>
      <c r="R295" s="61"/>
      <c r="S295" s="61"/>
      <c r="T295" s="61"/>
      <c r="U295" s="61"/>
      <c r="V295" s="61"/>
      <c r="W295" s="61"/>
      <c r="X295" s="61"/>
      <c r="Y295" s="61"/>
      <c r="Z295" s="61"/>
    </row>
    <row r="296" spans="1:26" ht="12.75" customHeight="1">
      <c r="A296" s="61"/>
      <c r="B296" s="61"/>
      <c r="C296" s="61"/>
      <c r="D296" s="61"/>
      <c r="E296" s="61"/>
      <c r="F296" s="61"/>
      <c r="G296" s="61"/>
      <c r="H296" s="61"/>
      <c r="I296" s="61"/>
      <c r="J296" s="61"/>
      <c r="K296" s="61"/>
      <c r="L296" s="61"/>
      <c r="M296" s="61"/>
      <c r="N296" s="61"/>
      <c r="O296" s="61"/>
      <c r="P296" s="61"/>
      <c r="Q296" s="61"/>
      <c r="R296" s="61"/>
      <c r="S296" s="61"/>
      <c r="T296" s="61"/>
      <c r="U296" s="61"/>
      <c r="V296" s="61"/>
      <c r="W296" s="61"/>
      <c r="X296" s="61"/>
      <c r="Y296" s="61"/>
      <c r="Z296" s="61"/>
    </row>
    <row r="297" spans="1:26" ht="12.75" customHeight="1">
      <c r="A297" s="61"/>
      <c r="B297" s="61"/>
      <c r="C297" s="61"/>
      <c r="D297" s="61"/>
      <c r="E297" s="61"/>
      <c r="F297" s="61"/>
      <c r="G297" s="61"/>
      <c r="H297" s="61"/>
      <c r="I297" s="61"/>
      <c r="J297" s="61"/>
      <c r="K297" s="61"/>
      <c r="L297" s="61"/>
      <c r="M297" s="61"/>
      <c r="N297" s="61"/>
      <c r="O297" s="61"/>
      <c r="P297" s="61"/>
      <c r="Q297" s="61"/>
      <c r="R297" s="61"/>
      <c r="S297" s="61"/>
      <c r="T297" s="61"/>
      <c r="U297" s="61"/>
      <c r="V297" s="61"/>
      <c r="W297" s="61"/>
      <c r="X297" s="61"/>
      <c r="Y297" s="61"/>
      <c r="Z297" s="61"/>
    </row>
    <row r="298" spans="1:26" ht="12.75" customHeight="1">
      <c r="A298" s="61"/>
      <c r="B298" s="61"/>
      <c r="C298" s="61"/>
      <c r="D298" s="61"/>
      <c r="E298" s="61"/>
      <c r="F298" s="61"/>
      <c r="G298" s="61"/>
      <c r="H298" s="61"/>
      <c r="I298" s="61"/>
      <c r="J298" s="61"/>
      <c r="K298" s="61"/>
      <c r="L298" s="61"/>
      <c r="M298" s="61"/>
      <c r="N298" s="61"/>
      <c r="O298" s="61"/>
      <c r="P298" s="61"/>
      <c r="Q298" s="61"/>
      <c r="R298" s="61"/>
      <c r="S298" s="61"/>
      <c r="T298" s="61"/>
      <c r="U298" s="61"/>
      <c r="V298" s="61"/>
      <c r="W298" s="61"/>
      <c r="X298" s="61"/>
      <c r="Y298" s="61"/>
      <c r="Z298" s="61"/>
    </row>
    <row r="299" spans="1:26" ht="12.75" customHeight="1">
      <c r="A299" s="61"/>
      <c r="B299" s="61"/>
      <c r="C299" s="61"/>
      <c r="D299" s="61"/>
      <c r="E299" s="61"/>
      <c r="F299" s="61"/>
      <c r="G299" s="61"/>
      <c r="H299" s="61"/>
      <c r="I299" s="61"/>
      <c r="J299" s="61"/>
      <c r="K299" s="61"/>
      <c r="L299" s="61"/>
      <c r="M299" s="61"/>
      <c r="N299" s="61"/>
      <c r="O299" s="61"/>
      <c r="P299" s="61"/>
      <c r="Q299" s="61"/>
      <c r="R299" s="61"/>
      <c r="S299" s="61"/>
      <c r="T299" s="61"/>
      <c r="U299" s="61"/>
      <c r="V299" s="61"/>
      <c r="W299" s="61"/>
      <c r="X299" s="61"/>
      <c r="Y299" s="61"/>
      <c r="Z299" s="61"/>
    </row>
    <row r="300" spans="1:26" ht="12.75" customHeight="1">
      <c r="A300" s="61"/>
      <c r="B300" s="61"/>
      <c r="C300" s="61"/>
      <c r="D300" s="61"/>
      <c r="E300" s="61"/>
      <c r="F300" s="61"/>
      <c r="G300" s="61"/>
      <c r="H300" s="61"/>
      <c r="I300" s="61"/>
      <c r="J300" s="61"/>
      <c r="K300" s="61"/>
      <c r="L300" s="61"/>
      <c r="M300" s="61"/>
      <c r="N300" s="61"/>
      <c r="O300" s="61"/>
      <c r="P300" s="61"/>
      <c r="Q300" s="61"/>
      <c r="R300" s="61"/>
      <c r="S300" s="61"/>
      <c r="T300" s="61"/>
      <c r="U300" s="61"/>
      <c r="V300" s="61"/>
      <c r="W300" s="61"/>
      <c r="X300" s="61"/>
      <c r="Y300" s="61"/>
      <c r="Z300" s="61"/>
    </row>
    <row r="301" spans="1:26" ht="12.75" customHeight="1">
      <c r="A301" s="61"/>
      <c r="B301" s="61"/>
      <c r="C301" s="61"/>
      <c r="D301" s="61"/>
      <c r="E301" s="61"/>
      <c r="F301" s="61"/>
      <c r="G301" s="61"/>
      <c r="H301" s="61"/>
      <c r="I301" s="61"/>
      <c r="J301" s="61"/>
      <c r="K301" s="61"/>
      <c r="L301" s="61"/>
      <c r="M301" s="61"/>
      <c r="N301" s="61"/>
      <c r="O301" s="61"/>
      <c r="P301" s="61"/>
      <c r="Q301" s="61"/>
      <c r="R301" s="61"/>
      <c r="S301" s="61"/>
      <c r="T301" s="61"/>
      <c r="U301" s="61"/>
      <c r="V301" s="61"/>
      <c r="W301" s="61"/>
      <c r="X301" s="61"/>
      <c r="Y301" s="61"/>
      <c r="Z301" s="61"/>
    </row>
    <row r="302" spans="1:26" ht="12.75" customHeight="1">
      <c r="A302" s="61"/>
      <c r="B302" s="61"/>
      <c r="C302" s="61"/>
      <c r="D302" s="61"/>
      <c r="E302" s="61"/>
      <c r="F302" s="61"/>
      <c r="G302" s="61"/>
      <c r="H302" s="61"/>
      <c r="I302" s="61"/>
      <c r="J302" s="61"/>
      <c r="K302" s="61"/>
      <c r="L302" s="61"/>
      <c r="M302" s="61"/>
      <c r="N302" s="61"/>
      <c r="O302" s="61"/>
      <c r="P302" s="61"/>
      <c r="Q302" s="61"/>
      <c r="R302" s="61"/>
      <c r="S302" s="61"/>
      <c r="T302" s="61"/>
      <c r="U302" s="61"/>
      <c r="V302" s="61"/>
      <c r="W302" s="61"/>
      <c r="X302" s="61"/>
      <c r="Y302" s="61"/>
      <c r="Z302" s="61"/>
    </row>
    <row r="303" spans="1:26" ht="12.75" customHeight="1">
      <c r="A303" s="61"/>
      <c r="B303" s="61"/>
      <c r="C303" s="61"/>
      <c r="D303" s="61"/>
      <c r="E303" s="61"/>
      <c r="F303" s="61"/>
      <c r="G303" s="61"/>
      <c r="H303" s="61"/>
      <c r="I303" s="61"/>
      <c r="J303" s="61"/>
      <c r="K303" s="61"/>
      <c r="L303" s="61"/>
      <c r="M303" s="61"/>
      <c r="N303" s="61"/>
      <c r="O303" s="61"/>
      <c r="P303" s="61"/>
      <c r="Q303" s="61"/>
      <c r="R303" s="61"/>
      <c r="S303" s="61"/>
      <c r="T303" s="61"/>
      <c r="U303" s="61"/>
      <c r="V303" s="61"/>
      <c r="W303" s="61"/>
      <c r="X303" s="61"/>
      <c r="Y303" s="61"/>
      <c r="Z303" s="61"/>
    </row>
    <row r="304" spans="1:26" ht="12.75" customHeight="1">
      <c r="A304" s="61"/>
      <c r="B304" s="61"/>
      <c r="C304" s="61"/>
      <c r="D304" s="61"/>
      <c r="E304" s="61"/>
      <c r="F304" s="61"/>
      <c r="G304" s="61"/>
      <c r="H304" s="61"/>
      <c r="I304" s="61"/>
      <c r="J304" s="61"/>
      <c r="K304" s="61"/>
      <c r="L304" s="61"/>
      <c r="M304" s="61"/>
      <c r="N304" s="61"/>
      <c r="O304" s="61"/>
      <c r="P304" s="61"/>
      <c r="Q304" s="61"/>
      <c r="R304" s="61"/>
      <c r="S304" s="61"/>
      <c r="T304" s="61"/>
      <c r="U304" s="61"/>
      <c r="V304" s="61"/>
      <c r="W304" s="61"/>
      <c r="X304" s="61"/>
      <c r="Y304" s="61"/>
      <c r="Z304" s="61"/>
    </row>
    <row r="305" spans="1:26" ht="12.75" customHeight="1">
      <c r="A305" s="61"/>
      <c r="B305" s="61"/>
      <c r="C305" s="61"/>
      <c r="D305" s="61"/>
      <c r="E305" s="61"/>
      <c r="F305" s="61"/>
      <c r="G305" s="61"/>
      <c r="H305" s="61"/>
      <c r="I305" s="61"/>
      <c r="J305" s="61"/>
      <c r="K305" s="61"/>
      <c r="L305" s="61"/>
      <c r="M305" s="61"/>
      <c r="N305" s="61"/>
      <c r="O305" s="61"/>
      <c r="P305" s="61"/>
      <c r="Q305" s="61"/>
      <c r="R305" s="61"/>
      <c r="S305" s="61"/>
      <c r="T305" s="61"/>
      <c r="U305" s="61"/>
      <c r="V305" s="61"/>
      <c r="W305" s="61"/>
      <c r="X305" s="61"/>
      <c r="Y305" s="61"/>
      <c r="Z305" s="61"/>
    </row>
    <row r="306" spans="1:26" ht="12.75" customHeight="1">
      <c r="A306" s="61"/>
      <c r="B306" s="61"/>
      <c r="C306" s="61"/>
      <c r="D306" s="61"/>
      <c r="E306" s="61"/>
      <c r="F306" s="61"/>
      <c r="G306" s="61"/>
      <c r="H306" s="61"/>
      <c r="I306" s="61"/>
      <c r="J306" s="61"/>
      <c r="K306" s="61"/>
      <c r="L306" s="61"/>
      <c r="M306" s="61"/>
      <c r="N306" s="61"/>
      <c r="O306" s="61"/>
      <c r="P306" s="61"/>
      <c r="Q306" s="61"/>
      <c r="R306" s="61"/>
      <c r="S306" s="61"/>
      <c r="T306" s="61"/>
      <c r="U306" s="61"/>
      <c r="V306" s="61"/>
      <c r="W306" s="61"/>
      <c r="X306" s="61"/>
      <c r="Y306" s="61"/>
      <c r="Z306" s="61"/>
    </row>
    <row r="307" spans="1:26" ht="12.75" customHeight="1">
      <c r="A307" s="61"/>
      <c r="B307" s="61"/>
      <c r="C307" s="61"/>
      <c r="D307" s="61"/>
      <c r="E307" s="61"/>
      <c r="F307" s="61"/>
      <c r="G307" s="61"/>
      <c r="H307" s="61"/>
      <c r="I307" s="61"/>
      <c r="J307" s="61"/>
      <c r="K307" s="61"/>
      <c r="L307" s="61"/>
      <c r="M307" s="61"/>
      <c r="N307" s="61"/>
      <c r="O307" s="61"/>
      <c r="P307" s="61"/>
      <c r="Q307" s="61"/>
      <c r="R307" s="61"/>
      <c r="S307" s="61"/>
      <c r="T307" s="61"/>
      <c r="U307" s="61"/>
      <c r="V307" s="61"/>
      <c r="W307" s="61"/>
      <c r="X307" s="61"/>
      <c r="Y307" s="61"/>
      <c r="Z307" s="61"/>
    </row>
    <row r="308" spans="1:26" ht="12.75" customHeight="1">
      <c r="A308" s="61"/>
      <c r="B308" s="61"/>
      <c r="C308" s="61"/>
      <c r="D308" s="61"/>
      <c r="E308" s="61"/>
      <c r="F308" s="61"/>
      <c r="G308" s="61"/>
      <c r="H308" s="61"/>
      <c r="I308" s="61"/>
      <c r="J308" s="61"/>
      <c r="K308" s="61"/>
      <c r="L308" s="61"/>
      <c r="M308" s="61"/>
      <c r="N308" s="61"/>
      <c r="O308" s="61"/>
      <c r="P308" s="61"/>
      <c r="Q308" s="61"/>
      <c r="R308" s="61"/>
      <c r="S308" s="61"/>
      <c r="T308" s="61"/>
      <c r="U308" s="61"/>
      <c r="V308" s="61"/>
      <c r="W308" s="61"/>
      <c r="X308" s="61"/>
      <c r="Y308" s="61"/>
      <c r="Z308" s="61"/>
    </row>
    <row r="309" spans="1:26" ht="12.75" customHeight="1">
      <c r="A309" s="61"/>
      <c r="B309" s="61"/>
      <c r="C309" s="61"/>
      <c r="D309" s="61"/>
      <c r="E309" s="61"/>
      <c r="F309" s="61"/>
      <c r="G309" s="61"/>
      <c r="H309" s="61"/>
      <c r="I309" s="61"/>
      <c r="J309" s="61"/>
      <c r="K309" s="61"/>
      <c r="L309" s="61"/>
      <c r="M309" s="61"/>
      <c r="N309" s="61"/>
      <c r="O309" s="61"/>
      <c r="P309" s="61"/>
      <c r="Q309" s="61"/>
      <c r="R309" s="61"/>
      <c r="S309" s="61"/>
      <c r="T309" s="61"/>
      <c r="U309" s="61"/>
      <c r="V309" s="61"/>
      <c r="W309" s="61"/>
      <c r="X309" s="61"/>
      <c r="Y309" s="61"/>
      <c r="Z309" s="61"/>
    </row>
    <row r="310" spans="1:26" ht="12.75" customHeight="1">
      <c r="A310" s="61"/>
      <c r="B310" s="61"/>
      <c r="C310" s="61"/>
      <c r="D310" s="61"/>
      <c r="E310" s="61"/>
      <c r="F310" s="61"/>
      <c r="G310" s="61"/>
      <c r="H310" s="61"/>
      <c r="I310" s="61"/>
      <c r="J310" s="61"/>
      <c r="K310" s="61"/>
      <c r="L310" s="61"/>
      <c r="M310" s="61"/>
      <c r="N310" s="61"/>
      <c r="O310" s="61"/>
      <c r="P310" s="61"/>
      <c r="Q310" s="61"/>
      <c r="R310" s="61"/>
      <c r="S310" s="61"/>
      <c r="T310" s="61"/>
      <c r="U310" s="61"/>
      <c r="V310" s="61"/>
      <c r="W310" s="61"/>
      <c r="X310" s="61"/>
      <c r="Y310" s="61"/>
      <c r="Z310" s="61"/>
    </row>
    <row r="311" spans="1:26" ht="12.75" customHeight="1">
      <c r="A311" s="61"/>
      <c r="B311" s="61"/>
      <c r="C311" s="61"/>
      <c r="D311" s="61"/>
      <c r="E311" s="61"/>
      <c r="F311" s="61"/>
      <c r="G311" s="61"/>
      <c r="H311" s="61"/>
      <c r="I311" s="61"/>
      <c r="J311" s="61"/>
      <c r="K311" s="61"/>
      <c r="L311" s="61"/>
      <c r="M311" s="61"/>
      <c r="N311" s="61"/>
      <c r="O311" s="61"/>
      <c r="P311" s="61"/>
      <c r="Q311" s="61"/>
      <c r="R311" s="61"/>
      <c r="S311" s="61"/>
      <c r="T311" s="61"/>
      <c r="U311" s="61"/>
      <c r="V311" s="61"/>
      <c r="W311" s="61"/>
      <c r="X311" s="61"/>
      <c r="Y311" s="61"/>
      <c r="Z311" s="61"/>
    </row>
    <row r="312" spans="1:26" ht="12.75" customHeight="1">
      <c r="A312" s="61"/>
      <c r="B312" s="61"/>
      <c r="C312" s="61"/>
      <c r="D312" s="61"/>
      <c r="E312" s="61"/>
      <c r="F312" s="61"/>
      <c r="G312" s="61"/>
      <c r="H312" s="61"/>
      <c r="I312" s="61"/>
      <c r="J312" s="61"/>
      <c r="K312" s="61"/>
      <c r="L312" s="61"/>
      <c r="M312" s="61"/>
      <c r="N312" s="61"/>
      <c r="O312" s="61"/>
      <c r="P312" s="61"/>
      <c r="Q312" s="61"/>
      <c r="R312" s="61"/>
      <c r="S312" s="61"/>
      <c r="T312" s="61"/>
      <c r="U312" s="61"/>
      <c r="V312" s="61"/>
      <c r="W312" s="61"/>
      <c r="X312" s="61"/>
      <c r="Y312" s="61"/>
      <c r="Z312" s="61"/>
    </row>
    <row r="313" spans="1:26" ht="12.75" customHeight="1">
      <c r="A313" s="61"/>
      <c r="B313" s="61"/>
      <c r="C313" s="61"/>
      <c r="D313" s="61"/>
      <c r="E313" s="61"/>
      <c r="F313" s="61"/>
      <c r="G313" s="61"/>
      <c r="H313" s="61"/>
      <c r="I313" s="61"/>
      <c r="J313" s="61"/>
      <c r="K313" s="61"/>
      <c r="L313" s="61"/>
      <c r="M313" s="61"/>
      <c r="N313" s="61"/>
      <c r="O313" s="61"/>
      <c r="P313" s="61"/>
      <c r="Q313" s="61"/>
      <c r="R313" s="61"/>
      <c r="S313" s="61"/>
      <c r="T313" s="61"/>
      <c r="U313" s="61"/>
      <c r="V313" s="61"/>
      <c r="W313" s="61"/>
      <c r="X313" s="61"/>
      <c r="Y313" s="61"/>
      <c r="Z313" s="61"/>
    </row>
    <row r="314" spans="1:26" ht="12.75" customHeight="1">
      <c r="A314" s="61"/>
      <c r="B314" s="61"/>
      <c r="C314" s="61"/>
      <c r="D314" s="61"/>
      <c r="E314" s="61"/>
      <c r="F314" s="61"/>
      <c r="G314" s="61"/>
      <c r="H314" s="61"/>
      <c r="I314" s="61"/>
      <c r="J314" s="61"/>
      <c r="K314" s="61"/>
      <c r="L314" s="61"/>
      <c r="M314" s="61"/>
      <c r="N314" s="61"/>
      <c r="O314" s="61"/>
      <c r="P314" s="61"/>
      <c r="Q314" s="61"/>
      <c r="R314" s="61"/>
      <c r="S314" s="61"/>
      <c r="T314" s="61"/>
      <c r="U314" s="61"/>
      <c r="V314" s="61"/>
      <c r="W314" s="61"/>
      <c r="X314" s="61"/>
      <c r="Y314" s="61"/>
      <c r="Z314" s="61"/>
    </row>
    <row r="315" spans="1:26" ht="12.75" customHeight="1">
      <c r="A315" s="61"/>
      <c r="B315" s="61"/>
      <c r="C315" s="61"/>
      <c r="D315" s="61"/>
      <c r="E315" s="61"/>
      <c r="F315" s="61"/>
      <c r="G315" s="61"/>
      <c r="H315" s="61"/>
      <c r="I315" s="61"/>
      <c r="J315" s="61"/>
      <c r="K315" s="61"/>
      <c r="L315" s="61"/>
      <c r="M315" s="61"/>
      <c r="N315" s="61"/>
      <c r="O315" s="61"/>
      <c r="P315" s="61"/>
      <c r="Q315" s="61"/>
      <c r="R315" s="61"/>
      <c r="S315" s="61"/>
      <c r="T315" s="61"/>
      <c r="U315" s="61"/>
      <c r="V315" s="61"/>
      <c r="W315" s="61"/>
      <c r="X315" s="61"/>
      <c r="Y315" s="61"/>
      <c r="Z315" s="61"/>
    </row>
    <row r="316" spans="1:26" ht="12.75" customHeight="1">
      <c r="A316" s="61"/>
      <c r="B316" s="61"/>
      <c r="C316" s="61"/>
      <c r="D316" s="61"/>
      <c r="E316" s="61"/>
      <c r="F316" s="61"/>
      <c r="G316" s="61"/>
      <c r="H316" s="61"/>
      <c r="I316" s="61"/>
      <c r="J316" s="61"/>
      <c r="K316" s="61"/>
      <c r="L316" s="61"/>
      <c r="M316" s="61"/>
      <c r="N316" s="61"/>
      <c r="O316" s="61"/>
      <c r="P316" s="61"/>
      <c r="Q316" s="61"/>
      <c r="R316" s="61"/>
      <c r="S316" s="61"/>
      <c r="T316" s="61"/>
      <c r="U316" s="61"/>
      <c r="V316" s="61"/>
      <c r="W316" s="61"/>
      <c r="X316" s="61"/>
      <c r="Y316" s="61"/>
      <c r="Z316" s="61"/>
    </row>
    <row r="317" spans="1:26" ht="12.75" customHeight="1">
      <c r="A317" s="61"/>
      <c r="B317" s="61"/>
      <c r="C317" s="61"/>
      <c r="D317" s="61"/>
      <c r="E317" s="61"/>
      <c r="F317" s="61"/>
      <c r="G317" s="61"/>
      <c r="H317" s="61"/>
      <c r="I317" s="61"/>
      <c r="J317" s="61"/>
      <c r="K317" s="61"/>
      <c r="L317" s="61"/>
      <c r="M317" s="61"/>
      <c r="N317" s="61"/>
      <c r="O317" s="61"/>
      <c r="P317" s="61"/>
      <c r="Q317" s="61"/>
      <c r="R317" s="61"/>
      <c r="S317" s="61"/>
      <c r="T317" s="61"/>
      <c r="U317" s="61"/>
      <c r="V317" s="61"/>
      <c r="W317" s="61"/>
      <c r="X317" s="61"/>
      <c r="Y317" s="61"/>
      <c r="Z317" s="61"/>
    </row>
    <row r="318" spans="1:26" ht="12.75" customHeight="1">
      <c r="A318" s="61"/>
      <c r="B318" s="61"/>
      <c r="C318" s="61"/>
      <c r="D318" s="61"/>
      <c r="E318" s="61"/>
      <c r="F318" s="61"/>
      <c r="G318" s="61"/>
      <c r="H318" s="61"/>
      <c r="I318" s="61"/>
      <c r="J318" s="61"/>
      <c r="K318" s="61"/>
      <c r="L318" s="61"/>
      <c r="M318" s="61"/>
      <c r="N318" s="61"/>
      <c r="O318" s="61"/>
      <c r="P318" s="61"/>
      <c r="Q318" s="61"/>
      <c r="R318" s="61"/>
      <c r="S318" s="61"/>
      <c r="T318" s="61"/>
      <c r="U318" s="61"/>
      <c r="V318" s="61"/>
      <c r="W318" s="61"/>
      <c r="X318" s="61"/>
      <c r="Y318" s="61"/>
      <c r="Z318" s="61"/>
    </row>
    <row r="319" spans="1:26" ht="12.75" customHeight="1">
      <c r="A319" s="61"/>
      <c r="B319" s="61"/>
      <c r="C319" s="61"/>
      <c r="D319" s="61"/>
      <c r="E319" s="61"/>
      <c r="F319" s="61"/>
      <c r="G319" s="61"/>
      <c r="H319" s="61"/>
      <c r="I319" s="61"/>
      <c r="J319" s="61"/>
      <c r="K319" s="61"/>
      <c r="L319" s="61"/>
      <c r="M319" s="61"/>
      <c r="N319" s="61"/>
      <c r="O319" s="61"/>
      <c r="P319" s="61"/>
      <c r="Q319" s="61"/>
      <c r="R319" s="61"/>
      <c r="S319" s="61"/>
      <c r="T319" s="61"/>
      <c r="U319" s="61"/>
      <c r="V319" s="61"/>
      <c r="W319" s="61"/>
      <c r="X319" s="61"/>
      <c r="Y319" s="61"/>
      <c r="Z319" s="61"/>
    </row>
    <row r="320" spans="1:26" ht="12.75" customHeight="1">
      <c r="A320" s="61"/>
      <c r="B320" s="61"/>
      <c r="C320" s="61"/>
      <c r="D320" s="61"/>
      <c r="E320" s="61"/>
      <c r="F320" s="61"/>
      <c r="G320" s="61"/>
      <c r="H320" s="61"/>
      <c r="I320" s="61"/>
      <c r="J320" s="61"/>
      <c r="K320" s="61"/>
      <c r="L320" s="61"/>
      <c r="M320" s="61"/>
      <c r="N320" s="61"/>
      <c r="O320" s="61"/>
      <c r="P320" s="61"/>
      <c r="Q320" s="61"/>
      <c r="R320" s="61"/>
      <c r="S320" s="61"/>
      <c r="T320" s="61"/>
      <c r="U320" s="61"/>
      <c r="V320" s="61"/>
      <c r="W320" s="61"/>
      <c r="X320" s="61"/>
      <c r="Y320" s="61"/>
      <c r="Z320" s="61"/>
    </row>
    <row r="321" spans="1:26" ht="12.75" customHeight="1">
      <c r="A321" s="61"/>
      <c r="B321" s="61"/>
      <c r="C321" s="61"/>
      <c r="D321" s="61"/>
      <c r="E321" s="61"/>
      <c r="F321" s="61"/>
      <c r="G321" s="61"/>
      <c r="H321" s="61"/>
      <c r="I321" s="61"/>
      <c r="J321" s="61"/>
      <c r="K321" s="61"/>
      <c r="L321" s="61"/>
      <c r="M321" s="61"/>
      <c r="N321" s="61"/>
      <c r="O321" s="61"/>
      <c r="P321" s="61"/>
      <c r="Q321" s="61"/>
      <c r="R321" s="61"/>
      <c r="S321" s="61"/>
      <c r="T321" s="61"/>
      <c r="U321" s="61"/>
      <c r="V321" s="61"/>
      <c r="W321" s="61"/>
      <c r="X321" s="61"/>
      <c r="Y321" s="61"/>
      <c r="Z321" s="61"/>
    </row>
    <row r="322" spans="1:26" ht="12.75" customHeight="1">
      <c r="A322" s="61"/>
      <c r="B322" s="61"/>
      <c r="C322" s="61"/>
      <c r="D322" s="61"/>
      <c r="E322" s="61"/>
      <c r="F322" s="61"/>
      <c r="G322" s="61"/>
      <c r="H322" s="61"/>
      <c r="I322" s="61"/>
      <c r="J322" s="61"/>
      <c r="K322" s="61"/>
      <c r="L322" s="61"/>
      <c r="M322" s="61"/>
      <c r="N322" s="61"/>
      <c r="O322" s="61"/>
      <c r="P322" s="61"/>
      <c r="Q322" s="61"/>
      <c r="R322" s="61"/>
      <c r="S322" s="61"/>
      <c r="T322" s="61"/>
      <c r="U322" s="61"/>
      <c r="V322" s="61"/>
      <c r="W322" s="61"/>
      <c r="X322" s="61"/>
      <c r="Y322" s="61"/>
      <c r="Z322" s="61"/>
    </row>
    <row r="323" spans="1:26" ht="12.75" customHeight="1">
      <c r="A323" s="61"/>
      <c r="B323" s="61"/>
      <c r="C323" s="61"/>
      <c r="D323" s="61"/>
      <c r="E323" s="61"/>
      <c r="F323" s="61"/>
      <c r="G323" s="61"/>
      <c r="H323" s="61"/>
      <c r="I323" s="61"/>
      <c r="J323" s="61"/>
      <c r="K323" s="61"/>
      <c r="L323" s="61"/>
      <c r="M323" s="61"/>
      <c r="N323" s="61"/>
      <c r="O323" s="61"/>
      <c r="P323" s="61"/>
      <c r="Q323" s="61"/>
      <c r="R323" s="61"/>
      <c r="S323" s="61"/>
      <c r="T323" s="61"/>
      <c r="U323" s="61"/>
      <c r="V323" s="61"/>
      <c r="W323" s="61"/>
      <c r="X323" s="61"/>
      <c r="Y323" s="61"/>
      <c r="Z323" s="61"/>
    </row>
    <row r="324" spans="1:26" ht="12.75" customHeight="1">
      <c r="A324" s="61"/>
      <c r="B324" s="61"/>
      <c r="C324" s="61"/>
      <c r="D324" s="61"/>
      <c r="E324" s="61"/>
      <c r="F324" s="61"/>
      <c r="G324" s="61"/>
      <c r="H324" s="61"/>
      <c r="I324" s="61"/>
      <c r="J324" s="61"/>
      <c r="K324" s="61"/>
      <c r="L324" s="61"/>
      <c r="M324" s="61"/>
      <c r="N324" s="61"/>
      <c r="O324" s="61"/>
      <c r="P324" s="61"/>
      <c r="Q324" s="61"/>
      <c r="R324" s="61"/>
      <c r="S324" s="61"/>
      <c r="T324" s="61"/>
      <c r="U324" s="61"/>
      <c r="V324" s="61"/>
      <c r="W324" s="61"/>
      <c r="X324" s="61"/>
      <c r="Y324" s="61"/>
      <c r="Z324" s="61"/>
    </row>
    <row r="325" spans="1:26" ht="12.75" customHeight="1">
      <c r="A325" s="61"/>
      <c r="B325" s="61"/>
      <c r="C325" s="61"/>
      <c r="D325" s="61"/>
      <c r="E325" s="61"/>
      <c r="F325" s="61"/>
      <c r="G325" s="61"/>
      <c r="H325" s="61"/>
      <c r="I325" s="61"/>
      <c r="J325" s="61"/>
      <c r="K325" s="61"/>
      <c r="L325" s="61"/>
      <c r="M325" s="61"/>
      <c r="N325" s="61"/>
      <c r="O325" s="61"/>
      <c r="P325" s="61"/>
      <c r="Q325" s="61"/>
      <c r="R325" s="61"/>
      <c r="S325" s="61"/>
      <c r="T325" s="61"/>
      <c r="U325" s="61"/>
      <c r="V325" s="61"/>
      <c r="W325" s="61"/>
      <c r="X325" s="61"/>
      <c r="Y325" s="61"/>
      <c r="Z325" s="61"/>
    </row>
    <row r="326" spans="1:26" ht="12.75" customHeight="1">
      <c r="A326" s="61"/>
      <c r="B326" s="61"/>
      <c r="C326" s="61"/>
      <c r="D326" s="61"/>
      <c r="E326" s="61"/>
      <c r="F326" s="61"/>
      <c r="G326" s="61"/>
      <c r="H326" s="61"/>
      <c r="I326" s="61"/>
      <c r="J326" s="61"/>
      <c r="K326" s="61"/>
      <c r="L326" s="61"/>
      <c r="M326" s="61"/>
      <c r="N326" s="61"/>
      <c r="O326" s="61"/>
      <c r="P326" s="61"/>
      <c r="Q326" s="61"/>
      <c r="R326" s="61"/>
      <c r="S326" s="61"/>
      <c r="T326" s="61"/>
      <c r="U326" s="61"/>
      <c r="V326" s="61"/>
      <c r="W326" s="61"/>
      <c r="X326" s="61"/>
      <c r="Y326" s="61"/>
      <c r="Z326" s="61"/>
    </row>
    <row r="327" spans="1:26" ht="12.75" customHeight="1">
      <c r="A327" s="61"/>
      <c r="B327" s="61"/>
      <c r="C327" s="61"/>
      <c r="D327" s="61"/>
      <c r="E327" s="61"/>
      <c r="F327" s="61"/>
      <c r="G327" s="61"/>
      <c r="H327" s="61"/>
      <c r="I327" s="61"/>
      <c r="J327" s="61"/>
      <c r="K327" s="61"/>
      <c r="L327" s="61"/>
      <c r="M327" s="61"/>
      <c r="N327" s="61"/>
      <c r="O327" s="61"/>
      <c r="P327" s="61"/>
      <c r="Q327" s="61"/>
      <c r="R327" s="61"/>
      <c r="S327" s="61"/>
      <c r="T327" s="61"/>
      <c r="U327" s="61"/>
      <c r="V327" s="61"/>
      <c r="W327" s="61"/>
      <c r="X327" s="61"/>
      <c r="Y327" s="61"/>
      <c r="Z327" s="61"/>
    </row>
    <row r="328" spans="1:26" ht="12.75" customHeight="1">
      <c r="A328" s="61"/>
      <c r="B328" s="61"/>
      <c r="C328" s="61"/>
      <c r="D328" s="61"/>
      <c r="E328" s="61"/>
      <c r="F328" s="61"/>
      <c r="G328" s="61"/>
      <c r="H328" s="61"/>
      <c r="I328" s="61"/>
      <c r="J328" s="61"/>
      <c r="K328" s="61"/>
      <c r="L328" s="61"/>
      <c r="M328" s="61"/>
      <c r="N328" s="61"/>
      <c r="O328" s="61"/>
      <c r="P328" s="61"/>
      <c r="Q328" s="61"/>
      <c r="R328" s="61"/>
      <c r="S328" s="61"/>
      <c r="T328" s="61"/>
      <c r="U328" s="61"/>
      <c r="V328" s="61"/>
      <c r="W328" s="61"/>
      <c r="X328" s="61"/>
      <c r="Y328" s="61"/>
      <c r="Z328" s="61"/>
    </row>
    <row r="329" spans="1:26" ht="12.75" customHeight="1">
      <c r="A329" s="61"/>
      <c r="B329" s="61"/>
      <c r="C329" s="61"/>
      <c r="D329" s="61"/>
      <c r="E329" s="61"/>
      <c r="F329" s="61"/>
      <c r="G329" s="61"/>
      <c r="H329" s="61"/>
      <c r="I329" s="61"/>
      <c r="J329" s="61"/>
      <c r="K329" s="61"/>
      <c r="L329" s="61"/>
      <c r="M329" s="61"/>
      <c r="N329" s="61"/>
      <c r="O329" s="61"/>
      <c r="P329" s="61"/>
      <c r="Q329" s="61"/>
      <c r="R329" s="61"/>
      <c r="S329" s="61"/>
      <c r="T329" s="61"/>
      <c r="U329" s="61"/>
      <c r="V329" s="61"/>
      <c r="W329" s="61"/>
      <c r="X329" s="61"/>
      <c r="Y329" s="61"/>
      <c r="Z329" s="61"/>
    </row>
    <row r="330" spans="1:26" ht="12.75" customHeight="1">
      <c r="A330" s="61"/>
      <c r="B330" s="61"/>
      <c r="C330" s="61"/>
      <c r="D330" s="61"/>
      <c r="E330" s="61"/>
      <c r="F330" s="61"/>
      <c r="G330" s="61"/>
      <c r="H330" s="61"/>
      <c r="I330" s="61"/>
      <c r="J330" s="61"/>
      <c r="K330" s="61"/>
      <c r="L330" s="61"/>
      <c r="M330" s="61"/>
      <c r="N330" s="61"/>
      <c r="O330" s="61"/>
      <c r="P330" s="61"/>
      <c r="Q330" s="61"/>
      <c r="R330" s="61"/>
      <c r="S330" s="61"/>
      <c r="T330" s="61"/>
      <c r="U330" s="61"/>
      <c r="V330" s="61"/>
      <c r="W330" s="61"/>
      <c r="X330" s="61"/>
      <c r="Y330" s="61"/>
      <c r="Z330" s="61"/>
    </row>
    <row r="331" spans="1:26" ht="12.75" customHeight="1">
      <c r="A331" s="61"/>
      <c r="B331" s="61"/>
      <c r="C331" s="61"/>
      <c r="D331" s="61"/>
      <c r="E331" s="61"/>
      <c r="F331" s="61"/>
      <c r="G331" s="61"/>
      <c r="H331" s="61"/>
      <c r="I331" s="61"/>
      <c r="J331" s="61"/>
      <c r="K331" s="61"/>
      <c r="L331" s="61"/>
      <c r="M331" s="61"/>
      <c r="N331" s="61"/>
      <c r="O331" s="61"/>
      <c r="P331" s="61"/>
      <c r="Q331" s="61"/>
      <c r="R331" s="61"/>
      <c r="S331" s="61"/>
      <c r="T331" s="61"/>
      <c r="U331" s="61"/>
      <c r="V331" s="61"/>
      <c r="W331" s="61"/>
      <c r="X331" s="61"/>
      <c r="Y331" s="61"/>
      <c r="Z331" s="61"/>
    </row>
    <row r="332" spans="1:26" ht="12.75" customHeight="1">
      <c r="A332" s="61"/>
      <c r="B332" s="61"/>
      <c r="C332" s="61"/>
      <c r="D332" s="61"/>
      <c r="E332" s="61"/>
      <c r="F332" s="61"/>
      <c r="G332" s="61"/>
      <c r="H332" s="61"/>
      <c r="I332" s="61"/>
      <c r="J332" s="61"/>
      <c r="K332" s="61"/>
      <c r="L332" s="61"/>
      <c r="M332" s="61"/>
      <c r="N332" s="61"/>
      <c r="O332" s="61"/>
      <c r="P332" s="61"/>
      <c r="Q332" s="61"/>
      <c r="R332" s="61"/>
      <c r="S332" s="61"/>
      <c r="T332" s="61"/>
      <c r="U332" s="61"/>
      <c r="V332" s="61"/>
      <c r="W332" s="61"/>
      <c r="X332" s="61"/>
      <c r="Y332" s="61"/>
      <c r="Z332" s="61"/>
    </row>
    <row r="333" spans="1:26" ht="12.75" customHeight="1">
      <c r="A333" s="61"/>
      <c r="B333" s="61"/>
      <c r="C333" s="61"/>
      <c r="D333" s="61"/>
      <c r="E333" s="61"/>
      <c r="F333" s="61"/>
      <c r="G333" s="61"/>
      <c r="H333" s="61"/>
      <c r="I333" s="61"/>
      <c r="J333" s="61"/>
      <c r="K333" s="61"/>
      <c r="L333" s="61"/>
      <c r="M333" s="61"/>
      <c r="N333" s="61"/>
      <c r="O333" s="61"/>
      <c r="P333" s="61"/>
      <c r="Q333" s="61"/>
      <c r="R333" s="61"/>
      <c r="S333" s="61"/>
      <c r="T333" s="61"/>
      <c r="U333" s="61"/>
      <c r="V333" s="61"/>
      <c r="W333" s="61"/>
      <c r="X333" s="61"/>
      <c r="Y333" s="61"/>
      <c r="Z333" s="61"/>
    </row>
    <row r="334" spans="1:26" ht="12.75" customHeight="1">
      <c r="A334" s="61"/>
      <c r="B334" s="61"/>
      <c r="C334" s="61"/>
      <c r="D334" s="61"/>
      <c r="E334" s="61"/>
      <c r="F334" s="61"/>
      <c r="G334" s="61"/>
      <c r="H334" s="61"/>
      <c r="I334" s="61"/>
      <c r="J334" s="61"/>
      <c r="K334" s="61"/>
      <c r="L334" s="61"/>
      <c r="M334" s="61"/>
      <c r="N334" s="61"/>
      <c r="O334" s="61"/>
      <c r="P334" s="61"/>
      <c r="Q334" s="61"/>
      <c r="R334" s="61"/>
      <c r="S334" s="61"/>
      <c r="T334" s="61"/>
      <c r="U334" s="61"/>
      <c r="V334" s="61"/>
      <c r="W334" s="61"/>
      <c r="X334" s="61"/>
      <c r="Y334" s="61"/>
      <c r="Z334" s="61"/>
    </row>
    <row r="335" spans="1:26" ht="12.75" customHeight="1">
      <c r="A335" s="61"/>
      <c r="B335" s="61"/>
      <c r="C335" s="61"/>
      <c r="D335" s="61"/>
      <c r="E335" s="61"/>
      <c r="F335" s="61"/>
      <c r="G335" s="61"/>
      <c r="H335" s="61"/>
      <c r="I335" s="61"/>
      <c r="J335" s="61"/>
      <c r="K335" s="61"/>
      <c r="L335" s="61"/>
      <c r="M335" s="61"/>
      <c r="N335" s="61"/>
      <c r="O335" s="61"/>
      <c r="P335" s="61"/>
      <c r="Q335" s="61"/>
      <c r="R335" s="61"/>
      <c r="S335" s="61"/>
      <c r="T335" s="61"/>
      <c r="U335" s="61"/>
      <c r="V335" s="61"/>
      <c r="W335" s="61"/>
      <c r="X335" s="61"/>
      <c r="Y335" s="61"/>
      <c r="Z335" s="61"/>
    </row>
    <row r="336" spans="1:26" ht="12.75" customHeight="1">
      <c r="A336" s="61"/>
      <c r="B336" s="61"/>
      <c r="C336" s="61"/>
      <c r="D336" s="61"/>
      <c r="E336" s="61"/>
      <c r="F336" s="61"/>
      <c r="G336" s="61"/>
      <c r="H336" s="61"/>
      <c r="I336" s="61"/>
      <c r="J336" s="61"/>
      <c r="K336" s="61"/>
      <c r="L336" s="61"/>
      <c r="M336" s="61"/>
      <c r="N336" s="61"/>
      <c r="O336" s="61"/>
      <c r="P336" s="61"/>
      <c r="Q336" s="61"/>
      <c r="R336" s="61"/>
      <c r="S336" s="61"/>
      <c r="T336" s="61"/>
      <c r="U336" s="61"/>
      <c r="V336" s="61"/>
      <c r="W336" s="61"/>
      <c r="X336" s="61"/>
      <c r="Y336" s="61"/>
      <c r="Z336" s="61"/>
    </row>
    <row r="337" spans="1:26" ht="12.75" customHeight="1">
      <c r="A337" s="61"/>
      <c r="B337" s="61"/>
      <c r="C337" s="61"/>
      <c r="D337" s="61"/>
      <c r="E337" s="61"/>
      <c r="F337" s="61"/>
      <c r="G337" s="61"/>
      <c r="H337" s="61"/>
      <c r="I337" s="61"/>
      <c r="J337" s="61"/>
      <c r="K337" s="61"/>
      <c r="L337" s="61"/>
      <c r="M337" s="61"/>
      <c r="N337" s="61"/>
      <c r="O337" s="61"/>
      <c r="P337" s="61"/>
      <c r="Q337" s="61"/>
      <c r="R337" s="61"/>
      <c r="S337" s="61"/>
      <c r="T337" s="61"/>
      <c r="U337" s="61"/>
      <c r="V337" s="61"/>
      <c r="W337" s="61"/>
      <c r="X337" s="61"/>
      <c r="Y337" s="61"/>
      <c r="Z337" s="61"/>
    </row>
    <row r="338" spans="1:26" ht="12.75" customHeight="1">
      <c r="A338" s="61"/>
      <c r="B338" s="61"/>
      <c r="C338" s="61"/>
      <c r="D338" s="61"/>
      <c r="E338" s="61"/>
      <c r="F338" s="61"/>
      <c r="G338" s="61"/>
      <c r="H338" s="61"/>
      <c r="I338" s="61"/>
      <c r="J338" s="61"/>
      <c r="K338" s="61"/>
      <c r="L338" s="61"/>
      <c r="M338" s="61"/>
      <c r="N338" s="61"/>
      <c r="O338" s="61"/>
      <c r="P338" s="61"/>
      <c r="Q338" s="61"/>
      <c r="R338" s="61"/>
      <c r="S338" s="61"/>
      <c r="T338" s="61"/>
      <c r="U338" s="61"/>
      <c r="V338" s="61"/>
      <c r="W338" s="61"/>
      <c r="X338" s="61"/>
      <c r="Y338" s="61"/>
      <c r="Z338" s="61"/>
    </row>
    <row r="339" spans="1:26" ht="12.75" customHeight="1">
      <c r="A339" s="61"/>
      <c r="B339" s="61"/>
      <c r="C339" s="61"/>
      <c r="D339" s="61"/>
      <c r="E339" s="61"/>
      <c r="F339" s="61"/>
      <c r="G339" s="61"/>
      <c r="H339" s="61"/>
      <c r="I339" s="61"/>
      <c r="J339" s="61"/>
      <c r="K339" s="61"/>
      <c r="L339" s="61"/>
      <c r="M339" s="61"/>
      <c r="N339" s="61"/>
      <c r="O339" s="61"/>
      <c r="P339" s="61"/>
      <c r="Q339" s="61"/>
      <c r="R339" s="61"/>
      <c r="S339" s="61"/>
      <c r="T339" s="61"/>
      <c r="U339" s="61"/>
      <c r="V339" s="61"/>
      <c r="W339" s="61"/>
      <c r="X339" s="61"/>
      <c r="Y339" s="61"/>
      <c r="Z339" s="61"/>
    </row>
    <row r="340" spans="1:26" ht="12.75" customHeight="1">
      <c r="A340" s="61"/>
      <c r="B340" s="61"/>
      <c r="C340" s="61"/>
      <c r="D340" s="61"/>
      <c r="E340" s="61"/>
      <c r="F340" s="61"/>
      <c r="G340" s="61"/>
      <c r="H340" s="61"/>
      <c r="I340" s="61"/>
      <c r="J340" s="61"/>
      <c r="K340" s="61"/>
      <c r="L340" s="61"/>
      <c r="M340" s="61"/>
      <c r="N340" s="61"/>
      <c r="O340" s="61"/>
      <c r="P340" s="61"/>
      <c r="Q340" s="61"/>
      <c r="R340" s="61"/>
      <c r="S340" s="61"/>
      <c r="T340" s="61"/>
      <c r="U340" s="61"/>
      <c r="V340" s="61"/>
      <c r="W340" s="61"/>
      <c r="X340" s="61"/>
      <c r="Y340" s="61"/>
      <c r="Z340" s="61"/>
    </row>
    <row r="341" spans="1:26" ht="12.75" customHeight="1">
      <c r="A341" s="61"/>
      <c r="B341" s="61"/>
      <c r="C341" s="61"/>
      <c r="D341" s="61"/>
      <c r="E341" s="61"/>
      <c r="F341" s="61"/>
      <c r="G341" s="61"/>
      <c r="H341" s="61"/>
      <c r="I341" s="61"/>
      <c r="J341" s="61"/>
      <c r="K341" s="61"/>
      <c r="L341" s="61"/>
      <c r="M341" s="61"/>
      <c r="N341" s="61"/>
      <c r="O341" s="61"/>
      <c r="P341" s="61"/>
      <c r="Q341" s="61"/>
      <c r="R341" s="61"/>
      <c r="S341" s="61"/>
      <c r="T341" s="61"/>
      <c r="U341" s="61"/>
      <c r="V341" s="61"/>
      <c r="W341" s="61"/>
      <c r="X341" s="61"/>
      <c r="Y341" s="61"/>
      <c r="Z341" s="61"/>
    </row>
    <row r="342" spans="1:26" ht="12.75" customHeight="1">
      <c r="A342" s="61"/>
      <c r="B342" s="61"/>
      <c r="C342" s="61"/>
      <c r="D342" s="61"/>
      <c r="E342" s="61"/>
      <c r="F342" s="61"/>
      <c r="G342" s="61"/>
      <c r="H342" s="61"/>
      <c r="I342" s="61"/>
      <c r="J342" s="61"/>
      <c r="K342" s="61"/>
      <c r="L342" s="61"/>
      <c r="M342" s="61"/>
      <c r="N342" s="61"/>
      <c r="O342" s="61"/>
      <c r="P342" s="61"/>
      <c r="Q342" s="61"/>
      <c r="R342" s="61"/>
      <c r="S342" s="61"/>
      <c r="T342" s="61"/>
      <c r="U342" s="61"/>
      <c r="V342" s="61"/>
      <c r="W342" s="61"/>
      <c r="X342" s="61"/>
      <c r="Y342" s="61"/>
      <c r="Z342" s="61"/>
    </row>
    <row r="343" spans="1:26" ht="12.75" customHeight="1">
      <c r="A343" s="61"/>
      <c r="B343" s="61"/>
      <c r="C343" s="61"/>
      <c r="D343" s="61"/>
      <c r="E343" s="61"/>
      <c r="F343" s="61"/>
      <c r="G343" s="61"/>
      <c r="H343" s="61"/>
      <c r="I343" s="61"/>
      <c r="J343" s="61"/>
      <c r="K343" s="61"/>
      <c r="L343" s="61"/>
      <c r="M343" s="61"/>
      <c r="N343" s="61"/>
      <c r="O343" s="61"/>
      <c r="P343" s="61"/>
      <c r="Q343" s="61"/>
      <c r="R343" s="61"/>
      <c r="S343" s="61"/>
      <c r="T343" s="61"/>
      <c r="U343" s="61"/>
      <c r="V343" s="61"/>
      <c r="W343" s="61"/>
      <c r="X343" s="61"/>
      <c r="Y343" s="61"/>
      <c r="Z343" s="61"/>
    </row>
    <row r="344" spans="1:26" ht="12.75" customHeight="1">
      <c r="A344" s="61"/>
      <c r="B344" s="61"/>
      <c r="C344" s="61"/>
      <c r="D344" s="61"/>
      <c r="E344" s="61"/>
      <c r="F344" s="61"/>
      <c r="G344" s="61"/>
      <c r="H344" s="61"/>
      <c r="I344" s="61"/>
      <c r="J344" s="61"/>
      <c r="K344" s="61"/>
      <c r="L344" s="61"/>
      <c r="M344" s="61"/>
      <c r="N344" s="61"/>
      <c r="O344" s="61"/>
      <c r="P344" s="61"/>
      <c r="Q344" s="61"/>
      <c r="R344" s="61"/>
      <c r="S344" s="61"/>
      <c r="T344" s="61"/>
      <c r="U344" s="61"/>
      <c r="V344" s="61"/>
      <c r="W344" s="61"/>
      <c r="X344" s="61"/>
      <c r="Y344" s="61"/>
      <c r="Z344" s="61"/>
    </row>
    <row r="345" spans="1:26" ht="12.75" customHeight="1">
      <c r="A345" s="61"/>
      <c r="B345" s="61"/>
      <c r="C345" s="61"/>
      <c r="D345" s="61"/>
      <c r="E345" s="61"/>
      <c r="F345" s="61"/>
      <c r="G345" s="61"/>
      <c r="H345" s="61"/>
      <c r="I345" s="61"/>
      <c r="J345" s="61"/>
      <c r="K345" s="61"/>
      <c r="L345" s="61"/>
      <c r="M345" s="61"/>
      <c r="N345" s="61"/>
      <c r="O345" s="61"/>
      <c r="P345" s="61"/>
      <c r="Q345" s="61"/>
      <c r="R345" s="61"/>
      <c r="S345" s="61"/>
      <c r="T345" s="61"/>
      <c r="U345" s="61"/>
      <c r="V345" s="61"/>
      <c r="W345" s="61"/>
      <c r="X345" s="61"/>
      <c r="Y345" s="61"/>
      <c r="Z345" s="61"/>
    </row>
    <row r="346" spans="1:26" ht="12.75" customHeight="1">
      <c r="A346" s="61"/>
      <c r="B346" s="61"/>
      <c r="C346" s="61"/>
      <c r="D346" s="61"/>
      <c r="E346" s="61"/>
      <c r="F346" s="61"/>
      <c r="G346" s="61"/>
      <c r="H346" s="61"/>
      <c r="I346" s="61"/>
      <c r="J346" s="61"/>
      <c r="K346" s="61"/>
      <c r="L346" s="61"/>
      <c r="M346" s="61"/>
      <c r="N346" s="61"/>
      <c r="O346" s="61"/>
      <c r="P346" s="61"/>
      <c r="Q346" s="61"/>
      <c r="R346" s="61"/>
      <c r="S346" s="61"/>
      <c r="T346" s="61"/>
      <c r="U346" s="61"/>
      <c r="V346" s="61"/>
      <c r="W346" s="61"/>
      <c r="X346" s="61"/>
      <c r="Y346" s="61"/>
      <c r="Z346" s="61"/>
    </row>
    <row r="347" spans="1:26" ht="12.75" customHeight="1">
      <c r="A347" s="61"/>
      <c r="B347" s="61"/>
      <c r="C347" s="61"/>
      <c r="D347" s="61"/>
      <c r="E347" s="61"/>
      <c r="F347" s="61"/>
      <c r="G347" s="61"/>
      <c r="H347" s="61"/>
      <c r="I347" s="61"/>
      <c r="J347" s="61"/>
      <c r="K347" s="61"/>
      <c r="L347" s="61"/>
      <c r="M347" s="61"/>
      <c r="N347" s="61"/>
      <c r="O347" s="61"/>
      <c r="P347" s="61"/>
      <c r="Q347" s="61"/>
      <c r="R347" s="61"/>
      <c r="S347" s="61"/>
      <c r="T347" s="61"/>
      <c r="U347" s="61"/>
      <c r="V347" s="61"/>
      <c r="W347" s="61"/>
      <c r="X347" s="61"/>
      <c r="Y347" s="61"/>
      <c r="Z347" s="61"/>
    </row>
    <row r="348" spans="1:26" ht="12.75" customHeight="1">
      <c r="A348" s="61"/>
      <c r="B348" s="61"/>
      <c r="C348" s="61"/>
      <c r="D348" s="61"/>
      <c r="E348" s="61"/>
      <c r="F348" s="61"/>
      <c r="G348" s="61"/>
      <c r="H348" s="61"/>
      <c r="I348" s="61"/>
      <c r="J348" s="61"/>
      <c r="K348" s="61"/>
      <c r="L348" s="61"/>
      <c r="M348" s="61"/>
      <c r="N348" s="61"/>
      <c r="O348" s="61"/>
      <c r="P348" s="61"/>
      <c r="Q348" s="61"/>
      <c r="R348" s="61"/>
      <c r="S348" s="61"/>
      <c r="T348" s="61"/>
      <c r="U348" s="61"/>
      <c r="V348" s="61"/>
      <c r="W348" s="61"/>
      <c r="X348" s="61"/>
      <c r="Y348" s="61"/>
      <c r="Z348" s="61"/>
    </row>
    <row r="349" spans="1:26" ht="12.75" customHeight="1">
      <c r="A349" s="61"/>
      <c r="B349" s="61"/>
      <c r="C349" s="61"/>
      <c r="D349" s="61"/>
      <c r="E349" s="61"/>
      <c r="F349" s="61"/>
      <c r="G349" s="61"/>
      <c r="H349" s="61"/>
      <c r="I349" s="61"/>
      <c r="J349" s="61"/>
      <c r="K349" s="61"/>
      <c r="L349" s="61"/>
      <c r="M349" s="61"/>
      <c r="N349" s="61"/>
      <c r="O349" s="61"/>
      <c r="P349" s="61"/>
      <c r="Q349" s="61"/>
      <c r="R349" s="61"/>
      <c r="S349" s="61"/>
      <c r="T349" s="61"/>
      <c r="U349" s="61"/>
      <c r="V349" s="61"/>
      <c r="W349" s="61"/>
      <c r="X349" s="61"/>
      <c r="Y349" s="61"/>
      <c r="Z349" s="61"/>
    </row>
    <row r="350" spans="1:26" ht="12.75" customHeight="1">
      <c r="A350" s="61"/>
      <c r="B350" s="61"/>
      <c r="C350" s="61"/>
      <c r="D350" s="61"/>
      <c r="E350" s="61"/>
      <c r="F350" s="61"/>
      <c r="G350" s="61"/>
      <c r="H350" s="61"/>
      <c r="I350" s="61"/>
      <c r="J350" s="61"/>
      <c r="K350" s="61"/>
      <c r="L350" s="61"/>
      <c r="M350" s="61"/>
      <c r="N350" s="61"/>
      <c r="O350" s="61"/>
      <c r="P350" s="61"/>
      <c r="Q350" s="61"/>
      <c r="R350" s="61"/>
      <c r="S350" s="61"/>
      <c r="T350" s="61"/>
      <c r="U350" s="61"/>
      <c r="V350" s="61"/>
      <c r="W350" s="61"/>
      <c r="X350" s="61"/>
      <c r="Y350" s="61"/>
      <c r="Z350" s="61"/>
    </row>
    <row r="351" spans="1:26" ht="12.75" customHeight="1">
      <c r="A351" s="61"/>
      <c r="B351" s="61"/>
      <c r="C351" s="61"/>
      <c r="D351" s="61"/>
      <c r="E351" s="61"/>
      <c r="F351" s="61"/>
      <c r="G351" s="61"/>
      <c r="H351" s="61"/>
      <c r="I351" s="61"/>
      <c r="J351" s="61"/>
      <c r="K351" s="61"/>
      <c r="L351" s="61"/>
      <c r="M351" s="61"/>
      <c r="N351" s="61"/>
      <c r="O351" s="61"/>
      <c r="P351" s="61"/>
      <c r="Q351" s="61"/>
      <c r="R351" s="61"/>
      <c r="S351" s="61"/>
      <c r="T351" s="61"/>
      <c r="U351" s="61"/>
      <c r="V351" s="61"/>
      <c r="W351" s="61"/>
      <c r="X351" s="61"/>
      <c r="Y351" s="61"/>
      <c r="Z351" s="61"/>
    </row>
    <row r="352" spans="1:26" ht="12.75" customHeight="1">
      <c r="A352" s="61"/>
      <c r="B352" s="61"/>
      <c r="C352" s="61"/>
      <c r="D352" s="61"/>
      <c r="E352" s="61"/>
      <c r="F352" s="61"/>
      <c r="G352" s="61"/>
      <c r="H352" s="61"/>
      <c r="I352" s="61"/>
      <c r="J352" s="61"/>
      <c r="K352" s="61"/>
      <c r="L352" s="61"/>
      <c r="M352" s="61"/>
      <c r="N352" s="61"/>
      <c r="O352" s="61"/>
      <c r="P352" s="61"/>
      <c r="Q352" s="61"/>
      <c r="R352" s="61"/>
      <c r="S352" s="61"/>
      <c r="T352" s="61"/>
      <c r="U352" s="61"/>
      <c r="V352" s="61"/>
      <c r="W352" s="61"/>
      <c r="X352" s="61"/>
      <c r="Y352" s="61"/>
      <c r="Z352" s="61"/>
    </row>
    <row r="353" spans="1:26" ht="12.75" customHeight="1">
      <c r="A353" s="61"/>
      <c r="B353" s="61"/>
      <c r="C353" s="61"/>
      <c r="D353" s="61"/>
      <c r="E353" s="61"/>
      <c r="F353" s="61"/>
      <c r="G353" s="61"/>
      <c r="H353" s="61"/>
      <c r="I353" s="61"/>
      <c r="J353" s="61"/>
      <c r="K353" s="61"/>
      <c r="L353" s="61"/>
      <c r="M353" s="61"/>
      <c r="N353" s="61"/>
      <c r="O353" s="61"/>
      <c r="P353" s="61"/>
      <c r="Q353" s="61"/>
      <c r="R353" s="61"/>
      <c r="S353" s="61"/>
      <c r="T353" s="61"/>
      <c r="U353" s="61"/>
      <c r="V353" s="61"/>
      <c r="W353" s="61"/>
      <c r="X353" s="61"/>
      <c r="Y353" s="61"/>
      <c r="Z353" s="61"/>
    </row>
    <row r="354" spans="1:26" ht="12.75" customHeight="1">
      <c r="A354" s="61"/>
      <c r="B354" s="61"/>
      <c r="C354" s="61"/>
      <c r="D354" s="61"/>
      <c r="E354" s="61"/>
      <c r="F354" s="61"/>
      <c r="G354" s="61"/>
      <c r="H354" s="61"/>
      <c r="I354" s="61"/>
      <c r="J354" s="61"/>
      <c r="K354" s="61"/>
      <c r="L354" s="61"/>
      <c r="M354" s="61"/>
      <c r="N354" s="61"/>
      <c r="O354" s="61"/>
      <c r="P354" s="61"/>
      <c r="Q354" s="61"/>
      <c r="R354" s="61"/>
      <c r="S354" s="61"/>
      <c r="T354" s="61"/>
      <c r="U354" s="61"/>
      <c r="V354" s="61"/>
      <c r="W354" s="61"/>
      <c r="X354" s="61"/>
      <c r="Y354" s="61"/>
      <c r="Z354" s="61"/>
    </row>
    <row r="355" spans="1:26" ht="12.75" customHeight="1">
      <c r="A355" s="61"/>
      <c r="B355" s="61"/>
      <c r="C355" s="61"/>
      <c r="D355" s="61"/>
      <c r="E355" s="61"/>
      <c r="F355" s="61"/>
      <c r="G355" s="61"/>
      <c r="H355" s="61"/>
      <c r="I355" s="61"/>
      <c r="J355" s="61"/>
      <c r="K355" s="61"/>
      <c r="L355" s="61"/>
      <c r="M355" s="61"/>
      <c r="N355" s="61"/>
      <c r="O355" s="61"/>
      <c r="P355" s="61"/>
      <c r="Q355" s="61"/>
      <c r="R355" s="61"/>
      <c r="S355" s="61"/>
      <c r="T355" s="61"/>
      <c r="U355" s="61"/>
      <c r="V355" s="61"/>
      <c r="W355" s="61"/>
      <c r="X355" s="61"/>
      <c r="Y355" s="61"/>
      <c r="Z355" s="61"/>
    </row>
    <row r="356" spans="1:26" ht="12.75" customHeight="1">
      <c r="A356" s="61"/>
      <c r="B356" s="61"/>
      <c r="C356" s="61"/>
      <c r="D356" s="61"/>
      <c r="E356" s="61"/>
      <c r="F356" s="61"/>
      <c r="G356" s="61"/>
      <c r="H356" s="61"/>
      <c r="I356" s="61"/>
      <c r="J356" s="61"/>
      <c r="K356" s="61"/>
      <c r="L356" s="61"/>
      <c r="M356" s="61"/>
      <c r="N356" s="61"/>
      <c r="O356" s="61"/>
      <c r="P356" s="61"/>
      <c r="Q356" s="61"/>
      <c r="R356" s="61"/>
      <c r="S356" s="61"/>
      <c r="T356" s="61"/>
      <c r="U356" s="61"/>
      <c r="V356" s="61"/>
      <c r="W356" s="61"/>
      <c r="X356" s="61"/>
      <c r="Y356" s="61"/>
      <c r="Z356" s="61"/>
    </row>
    <row r="357" spans="1:26" ht="12.75" customHeight="1">
      <c r="A357" s="61"/>
      <c r="B357" s="61"/>
      <c r="C357" s="61"/>
      <c r="D357" s="61"/>
      <c r="E357" s="61"/>
      <c r="F357" s="61"/>
      <c r="G357" s="61"/>
      <c r="H357" s="61"/>
      <c r="I357" s="61"/>
      <c r="J357" s="61"/>
      <c r="K357" s="61"/>
      <c r="L357" s="61"/>
      <c r="M357" s="61"/>
      <c r="N357" s="61"/>
      <c r="O357" s="61"/>
      <c r="P357" s="61"/>
      <c r="Q357" s="61"/>
      <c r="R357" s="61"/>
      <c r="S357" s="61"/>
      <c r="T357" s="61"/>
      <c r="U357" s="61"/>
      <c r="V357" s="61"/>
      <c r="W357" s="61"/>
      <c r="X357" s="61"/>
      <c r="Y357" s="61"/>
      <c r="Z357" s="61"/>
    </row>
    <row r="358" spans="1:26" ht="12.75" customHeight="1">
      <c r="A358" s="61"/>
      <c r="B358" s="61"/>
      <c r="C358" s="61"/>
      <c r="D358" s="61"/>
      <c r="E358" s="61"/>
      <c r="F358" s="61"/>
      <c r="G358" s="61"/>
      <c r="H358" s="61"/>
      <c r="I358" s="61"/>
      <c r="J358" s="61"/>
      <c r="K358" s="61"/>
      <c r="L358" s="61"/>
      <c r="M358" s="61"/>
      <c r="N358" s="61"/>
      <c r="O358" s="61"/>
      <c r="P358" s="61"/>
      <c r="Q358" s="61"/>
      <c r="R358" s="61"/>
      <c r="S358" s="61"/>
      <c r="T358" s="61"/>
      <c r="U358" s="61"/>
      <c r="V358" s="61"/>
      <c r="W358" s="61"/>
      <c r="X358" s="61"/>
      <c r="Y358" s="61"/>
      <c r="Z358" s="61"/>
    </row>
    <row r="359" spans="1:26" ht="12.75" customHeight="1">
      <c r="A359" s="61"/>
      <c r="B359" s="61"/>
      <c r="C359" s="61"/>
      <c r="D359" s="61"/>
      <c r="E359" s="61"/>
      <c r="F359" s="61"/>
      <c r="G359" s="61"/>
      <c r="H359" s="61"/>
      <c r="I359" s="61"/>
      <c r="J359" s="61"/>
      <c r="K359" s="61"/>
      <c r="L359" s="61"/>
      <c r="M359" s="61"/>
      <c r="N359" s="61"/>
      <c r="O359" s="61"/>
      <c r="P359" s="61"/>
      <c r="Q359" s="61"/>
      <c r="R359" s="61"/>
      <c r="S359" s="61"/>
      <c r="T359" s="61"/>
      <c r="U359" s="61"/>
      <c r="V359" s="61"/>
      <c r="W359" s="61"/>
      <c r="X359" s="61"/>
      <c r="Y359" s="61"/>
      <c r="Z359" s="61"/>
    </row>
    <row r="360" spans="1:26" ht="12.75" customHeight="1">
      <c r="A360" s="61"/>
      <c r="B360" s="61"/>
      <c r="C360" s="61"/>
      <c r="D360" s="61"/>
      <c r="E360" s="61"/>
      <c r="F360" s="61"/>
      <c r="G360" s="61"/>
      <c r="H360" s="61"/>
      <c r="I360" s="61"/>
      <c r="J360" s="61"/>
      <c r="K360" s="61"/>
      <c r="L360" s="61"/>
      <c r="M360" s="61"/>
      <c r="N360" s="61"/>
      <c r="O360" s="61"/>
      <c r="P360" s="61"/>
      <c r="Q360" s="61"/>
      <c r="R360" s="61"/>
      <c r="S360" s="61"/>
      <c r="T360" s="61"/>
      <c r="U360" s="61"/>
      <c r="V360" s="61"/>
      <c r="W360" s="61"/>
      <c r="X360" s="61"/>
      <c r="Y360" s="61"/>
      <c r="Z360" s="61"/>
    </row>
    <row r="361" spans="1:26" ht="12.75" customHeight="1">
      <c r="A361" s="61"/>
      <c r="B361" s="61"/>
      <c r="C361" s="61"/>
      <c r="D361" s="61"/>
      <c r="E361" s="61"/>
      <c r="F361" s="61"/>
      <c r="G361" s="61"/>
      <c r="H361" s="61"/>
      <c r="I361" s="61"/>
      <c r="J361" s="61"/>
      <c r="K361" s="61"/>
      <c r="L361" s="61"/>
      <c r="M361" s="61"/>
      <c r="N361" s="61"/>
      <c r="O361" s="61"/>
      <c r="P361" s="61"/>
      <c r="Q361" s="61"/>
      <c r="R361" s="61"/>
      <c r="S361" s="61"/>
      <c r="T361" s="61"/>
      <c r="U361" s="61"/>
      <c r="V361" s="61"/>
      <c r="W361" s="61"/>
      <c r="X361" s="61"/>
      <c r="Y361" s="61"/>
      <c r="Z361" s="61"/>
    </row>
    <row r="362" spans="1:26" ht="12.75" customHeight="1">
      <c r="A362" s="61"/>
      <c r="B362" s="61"/>
      <c r="C362" s="61"/>
      <c r="D362" s="61"/>
      <c r="E362" s="61"/>
      <c r="F362" s="61"/>
      <c r="G362" s="61"/>
      <c r="H362" s="61"/>
      <c r="I362" s="61"/>
      <c r="J362" s="61"/>
      <c r="K362" s="61"/>
      <c r="L362" s="61"/>
      <c r="M362" s="61"/>
      <c r="N362" s="61"/>
      <c r="O362" s="61"/>
      <c r="P362" s="61"/>
      <c r="Q362" s="61"/>
      <c r="R362" s="61"/>
      <c r="S362" s="61"/>
      <c r="T362" s="61"/>
      <c r="U362" s="61"/>
      <c r="V362" s="61"/>
      <c r="W362" s="61"/>
      <c r="X362" s="61"/>
      <c r="Y362" s="61"/>
      <c r="Z362" s="61"/>
    </row>
    <row r="363" spans="1:26" ht="12.75" customHeight="1">
      <c r="A363" s="61"/>
      <c r="B363" s="61"/>
      <c r="C363" s="61"/>
      <c r="D363" s="61"/>
      <c r="E363" s="61"/>
      <c r="F363" s="61"/>
      <c r="G363" s="61"/>
      <c r="H363" s="61"/>
      <c r="I363" s="61"/>
      <c r="J363" s="61"/>
      <c r="K363" s="61"/>
      <c r="L363" s="61"/>
      <c r="M363" s="61"/>
      <c r="N363" s="61"/>
      <c r="O363" s="61"/>
      <c r="P363" s="61"/>
      <c r="Q363" s="61"/>
      <c r="R363" s="61"/>
      <c r="S363" s="61"/>
      <c r="T363" s="61"/>
      <c r="U363" s="61"/>
      <c r="V363" s="61"/>
      <c r="W363" s="61"/>
      <c r="X363" s="61"/>
      <c r="Y363" s="61"/>
      <c r="Z363" s="61"/>
    </row>
    <row r="364" spans="1:26" ht="12.75" customHeight="1">
      <c r="A364" s="61"/>
      <c r="B364" s="61"/>
      <c r="C364" s="61"/>
      <c r="D364" s="61"/>
      <c r="E364" s="61"/>
      <c r="F364" s="61"/>
      <c r="G364" s="61"/>
      <c r="H364" s="61"/>
      <c r="I364" s="61"/>
      <c r="J364" s="61"/>
      <c r="K364" s="61"/>
      <c r="L364" s="61"/>
      <c r="M364" s="61"/>
      <c r="N364" s="61"/>
      <c r="O364" s="61"/>
      <c r="P364" s="61"/>
      <c r="Q364" s="61"/>
      <c r="R364" s="61"/>
      <c r="S364" s="61"/>
      <c r="T364" s="61"/>
      <c r="U364" s="61"/>
      <c r="V364" s="61"/>
      <c r="W364" s="61"/>
      <c r="X364" s="61"/>
      <c r="Y364" s="61"/>
      <c r="Z364" s="61"/>
    </row>
    <row r="365" spans="1:26" ht="12.75" customHeight="1">
      <c r="A365" s="61"/>
      <c r="B365" s="61"/>
      <c r="C365" s="61"/>
      <c r="D365" s="61"/>
      <c r="E365" s="61"/>
      <c r="F365" s="61"/>
      <c r="G365" s="61"/>
      <c r="H365" s="61"/>
      <c r="I365" s="61"/>
      <c r="J365" s="61"/>
      <c r="K365" s="61"/>
      <c r="L365" s="61"/>
      <c r="M365" s="61"/>
      <c r="N365" s="61"/>
      <c r="O365" s="61"/>
      <c r="P365" s="61"/>
      <c r="Q365" s="61"/>
      <c r="R365" s="61"/>
      <c r="S365" s="61"/>
      <c r="T365" s="61"/>
      <c r="U365" s="61"/>
      <c r="V365" s="61"/>
      <c r="W365" s="61"/>
      <c r="X365" s="61"/>
      <c r="Y365" s="61"/>
      <c r="Z365" s="61"/>
    </row>
    <row r="366" spans="1:26" ht="12.75" customHeight="1">
      <c r="A366" s="61"/>
      <c r="B366" s="61"/>
      <c r="C366" s="61"/>
      <c r="D366" s="61"/>
      <c r="E366" s="61"/>
      <c r="F366" s="61"/>
      <c r="G366" s="61"/>
      <c r="H366" s="61"/>
      <c r="I366" s="61"/>
      <c r="J366" s="61"/>
      <c r="K366" s="61"/>
      <c r="L366" s="61"/>
      <c r="M366" s="61"/>
      <c r="N366" s="61"/>
      <c r="O366" s="61"/>
      <c r="P366" s="61"/>
      <c r="Q366" s="61"/>
      <c r="R366" s="61"/>
      <c r="S366" s="61"/>
      <c r="T366" s="61"/>
      <c r="U366" s="61"/>
      <c r="V366" s="61"/>
      <c r="W366" s="61"/>
      <c r="X366" s="61"/>
      <c r="Y366" s="61"/>
      <c r="Z366" s="61"/>
    </row>
    <row r="367" spans="1:26" ht="12.75" customHeight="1">
      <c r="A367" s="61"/>
      <c r="B367" s="61"/>
      <c r="C367" s="61"/>
      <c r="D367" s="61"/>
      <c r="E367" s="61"/>
      <c r="F367" s="61"/>
      <c r="G367" s="61"/>
      <c r="H367" s="61"/>
      <c r="I367" s="61"/>
      <c r="J367" s="61"/>
      <c r="K367" s="61"/>
      <c r="L367" s="61"/>
      <c r="M367" s="61"/>
      <c r="N367" s="61"/>
      <c r="O367" s="61"/>
      <c r="P367" s="61"/>
      <c r="Q367" s="61"/>
      <c r="R367" s="61"/>
      <c r="S367" s="61"/>
      <c r="T367" s="61"/>
      <c r="U367" s="61"/>
      <c r="V367" s="61"/>
      <c r="W367" s="61"/>
      <c r="X367" s="61"/>
      <c r="Y367" s="61"/>
      <c r="Z367" s="61"/>
    </row>
    <row r="368" spans="1:26" ht="12.75" customHeight="1">
      <c r="A368" s="61"/>
      <c r="B368" s="61"/>
      <c r="C368" s="61"/>
      <c r="D368" s="61"/>
      <c r="E368" s="61"/>
      <c r="F368" s="61"/>
      <c r="G368" s="61"/>
      <c r="H368" s="61"/>
      <c r="I368" s="61"/>
      <c r="J368" s="61"/>
      <c r="K368" s="61"/>
      <c r="L368" s="61"/>
      <c r="M368" s="61"/>
      <c r="N368" s="61"/>
      <c r="O368" s="61"/>
      <c r="P368" s="61"/>
      <c r="Q368" s="61"/>
      <c r="R368" s="61"/>
      <c r="S368" s="61"/>
      <c r="T368" s="61"/>
      <c r="U368" s="61"/>
      <c r="V368" s="61"/>
      <c r="W368" s="61"/>
      <c r="X368" s="61"/>
      <c r="Y368" s="61"/>
      <c r="Z368" s="61"/>
    </row>
    <row r="369" spans="1:26" ht="12.75" customHeight="1">
      <c r="A369" s="61"/>
      <c r="B369" s="61"/>
      <c r="C369" s="61"/>
      <c r="D369" s="61"/>
      <c r="E369" s="61"/>
      <c r="F369" s="61"/>
      <c r="G369" s="61"/>
      <c r="H369" s="61"/>
      <c r="I369" s="61"/>
      <c r="J369" s="61"/>
      <c r="K369" s="61"/>
      <c r="L369" s="61"/>
      <c r="M369" s="61"/>
      <c r="N369" s="61"/>
      <c r="O369" s="61"/>
      <c r="P369" s="61"/>
      <c r="Q369" s="61"/>
      <c r="R369" s="61"/>
      <c r="S369" s="61"/>
      <c r="T369" s="61"/>
      <c r="U369" s="61"/>
      <c r="V369" s="61"/>
      <c r="W369" s="61"/>
      <c r="X369" s="61"/>
      <c r="Y369" s="61"/>
      <c r="Z369" s="61"/>
    </row>
    <row r="370" spans="1:26" ht="12.75" customHeight="1">
      <c r="A370" s="61"/>
      <c r="B370" s="61"/>
      <c r="C370" s="61"/>
      <c r="D370" s="61"/>
      <c r="E370" s="61"/>
      <c r="F370" s="61"/>
      <c r="G370" s="61"/>
      <c r="H370" s="61"/>
      <c r="I370" s="61"/>
      <c r="J370" s="61"/>
      <c r="K370" s="61"/>
      <c r="L370" s="61"/>
      <c r="M370" s="61"/>
      <c r="N370" s="61"/>
      <c r="O370" s="61"/>
      <c r="P370" s="61"/>
      <c r="Q370" s="61"/>
      <c r="R370" s="61"/>
      <c r="S370" s="61"/>
      <c r="T370" s="61"/>
      <c r="U370" s="61"/>
      <c r="V370" s="61"/>
      <c r="W370" s="61"/>
      <c r="X370" s="61"/>
      <c r="Y370" s="61"/>
      <c r="Z370" s="61"/>
    </row>
    <row r="371" spans="1:26" ht="12.75" customHeight="1">
      <c r="A371" s="61"/>
      <c r="B371" s="61"/>
      <c r="C371" s="61"/>
      <c r="D371" s="61"/>
      <c r="E371" s="61"/>
      <c r="F371" s="61"/>
      <c r="G371" s="61"/>
      <c r="H371" s="61"/>
      <c r="I371" s="61"/>
      <c r="J371" s="61"/>
      <c r="K371" s="61"/>
      <c r="L371" s="61"/>
      <c r="M371" s="61"/>
      <c r="N371" s="61"/>
      <c r="O371" s="61"/>
      <c r="P371" s="61"/>
      <c r="Q371" s="61"/>
      <c r="R371" s="61"/>
      <c r="S371" s="61"/>
      <c r="T371" s="61"/>
      <c r="U371" s="61"/>
      <c r="V371" s="61"/>
      <c r="W371" s="61"/>
      <c r="X371" s="61"/>
      <c r="Y371" s="61"/>
      <c r="Z371" s="61"/>
    </row>
    <row r="372" spans="1:26" ht="12.75" customHeight="1">
      <c r="A372" s="61"/>
      <c r="B372" s="61"/>
      <c r="C372" s="61"/>
      <c r="D372" s="61"/>
      <c r="E372" s="61"/>
      <c r="F372" s="61"/>
      <c r="G372" s="61"/>
      <c r="H372" s="61"/>
      <c r="I372" s="61"/>
      <c r="J372" s="61"/>
      <c r="K372" s="61"/>
      <c r="L372" s="61"/>
      <c r="M372" s="61"/>
      <c r="N372" s="61"/>
      <c r="O372" s="61"/>
      <c r="P372" s="61"/>
      <c r="Q372" s="61"/>
      <c r="R372" s="61"/>
      <c r="S372" s="61"/>
      <c r="T372" s="61"/>
      <c r="U372" s="61"/>
      <c r="V372" s="61"/>
      <c r="W372" s="61"/>
      <c r="X372" s="61"/>
      <c r="Y372" s="61"/>
      <c r="Z372" s="61"/>
    </row>
    <row r="373" spans="1:26" ht="12.75" customHeight="1">
      <c r="A373" s="61"/>
      <c r="B373" s="61"/>
      <c r="C373" s="61"/>
      <c r="D373" s="61"/>
      <c r="E373" s="61"/>
      <c r="F373" s="61"/>
      <c r="G373" s="61"/>
      <c r="H373" s="61"/>
      <c r="I373" s="61"/>
      <c r="J373" s="61"/>
      <c r="K373" s="61"/>
      <c r="L373" s="61"/>
      <c r="M373" s="61"/>
      <c r="N373" s="61"/>
      <c r="O373" s="61"/>
      <c r="P373" s="61"/>
      <c r="Q373" s="61"/>
      <c r="R373" s="61"/>
      <c r="S373" s="61"/>
      <c r="T373" s="61"/>
      <c r="U373" s="61"/>
      <c r="V373" s="61"/>
      <c r="W373" s="61"/>
      <c r="X373" s="61"/>
      <c r="Y373" s="61"/>
      <c r="Z373" s="61"/>
    </row>
    <row r="374" spans="1:26" ht="12.75" customHeight="1">
      <c r="A374" s="61"/>
      <c r="B374" s="61"/>
      <c r="C374" s="61"/>
      <c r="D374" s="61"/>
      <c r="E374" s="61"/>
      <c r="F374" s="61"/>
      <c r="G374" s="61"/>
      <c r="H374" s="61"/>
      <c r="I374" s="61"/>
      <c r="J374" s="61"/>
      <c r="K374" s="61"/>
      <c r="L374" s="61"/>
      <c r="M374" s="61"/>
      <c r="N374" s="61"/>
      <c r="O374" s="61"/>
      <c r="P374" s="61"/>
      <c r="Q374" s="61"/>
      <c r="R374" s="61"/>
      <c r="S374" s="61"/>
      <c r="T374" s="61"/>
      <c r="U374" s="61"/>
      <c r="V374" s="61"/>
      <c r="W374" s="61"/>
      <c r="X374" s="61"/>
      <c r="Y374" s="61"/>
      <c r="Z374" s="61"/>
    </row>
    <row r="375" spans="1:26" ht="12.75" customHeight="1">
      <c r="A375" s="61"/>
      <c r="B375" s="61"/>
      <c r="C375" s="61"/>
      <c r="D375" s="61"/>
      <c r="E375" s="61"/>
      <c r="F375" s="61"/>
      <c r="G375" s="61"/>
      <c r="H375" s="61"/>
      <c r="I375" s="61"/>
      <c r="J375" s="61"/>
      <c r="K375" s="61"/>
      <c r="L375" s="61"/>
      <c r="M375" s="61"/>
      <c r="N375" s="61"/>
      <c r="O375" s="61"/>
      <c r="P375" s="61"/>
      <c r="Q375" s="61"/>
      <c r="R375" s="61"/>
      <c r="S375" s="61"/>
      <c r="T375" s="61"/>
      <c r="U375" s="61"/>
      <c r="V375" s="61"/>
      <c r="W375" s="61"/>
      <c r="X375" s="61"/>
      <c r="Y375" s="61"/>
      <c r="Z375" s="61"/>
    </row>
    <row r="376" spans="1:26" ht="12.75" customHeight="1">
      <c r="A376" s="61"/>
      <c r="B376" s="61"/>
      <c r="C376" s="61"/>
      <c r="D376" s="61"/>
      <c r="E376" s="61"/>
      <c r="F376" s="61"/>
      <c r="G376" s="61"/>
      <c r="H376" s="61"/>
      <c r="I376" s="61"/>
      <c r="J376" s="61"/>
      <c r="K376" s="61"/>
      <c r="L376" s="61"/>
      <c r="M376" s="61"/>
      <c r="N376" s="61"/>
      <c r="O376" s="61"/>
      <c r="P376" s="61"/>
      <c r="Q376" s="61"/>
      <c r="R376" s="61"/>
      <c r="S376" s="61"/>
      <c r="T376" s="61"/>
      <c r="U376" s="61"/>
      <c r="V376" s="61"/>
      <c r="W376" s="61"/>
      <c r="X376" s="61"/>
      <c r="Y376" s="61"/>
      <c r="Z376" s="61"/>
    </row>
    <row r="377" spans="1:26" ht="12.75" customHeight="1">
      <c r="A377" s="61"/>
      <c r="B377" s="61"/>
      <c r="C377" s="61"/>
      <c r="D377" s="61"/>
      <c r="E377" s="61"/>
      <c r="F377" s="61"/>
      <c r="G377" s="61"/>
      <c r="H377" s="61"/>
      <c r="I377" s="61"/>
      <c r="J377" s="61"/>
      <c r="K377" s="61"/>
      <c r="L377" s="61"/>
      <c r="M377" s="61"/>
      <c r="N377" s="61"/>
      <c r="O377" s="61"/>
      <c r="P377" s="61"/>
      <c r="Q377" s="61"/>
      <c r="R377" s="61"/>
      <c r="S377" s="61"/>
      <c r="T377" s="61"/>
      <c r="U377" s="61"/>
      <c r="V377" s="61"/>
      <c r="W377" s="61"/>
      <c r="X377" s="61"/>
      <c r="Y377" s="61"/>
      <c r="Z377" s="61"/>
    </row>
    <row r="378" spans="1:26" ht="12.75" customHeight="1">
      <c r="A378" s="61"/>
      <c r="B378" s="61"/>
      <c r="C378" s="61"/>
      <c r="D378" s="61"/>
      <c r="E378" s="61"/>
      <c r="F378" s="61"/>
      <c r="G378" s="61"/>
      <c r="H378" s="61"/>
      <c r="I378" s="61"/>
      <c r="J378" s="61"/>
      <c r="K378" s="61"/>
      <c r="L378" s="61"/>
      <c r="M378" s="61"/>
      <c r="N378" s="61"/>
      <c r="O378" s="61"/>
      <c r="P378" s="61"/>
      <c r="Q378" s="61"/>
      <c r="R378" s="61"/>
      <c r="S378" s="61"/>
      <c r="T378" s="61"/>
      <c r="U378" s="61"/>
      <c r="V378" s="61"/>
      <c r="W378" s="61"/>
      <c r="X378" s="61"/>
      <c r="Y378" s="61"/>
      <c r="Z378" s="61"/>
    </row>
    <row r="379" spans="1:26" ht="12.75" customHeight="1">
      <c r="A379" s="61"/>
      <c r="B379" s="61"/>
      <c r="C379" s="61"/>
      <c r="D379" s="61"/>
      <c r="E379" s="61"/>
      <c r="F379" s="61"/>
      <c r="G379" s="61"/>
      <c r="H379" s="61"/>
      <c r="I379" s="61"/>
      <c r="J379" s="61"/>
      <c r="K379" s="61"/>
      <c r="L379" s="61"/>
      <c r="M379" s="61"/>
      <c r="N379" s="61"/>
      <c r="O379" s="61"/>
      <c r="P379" s="61"/>
      <c r="Q379" s="61"/>
      <c r="R379" s="61"/>
      <c r="S379" s="61"/>
      <c r="T379" s="61"/>
      <c r="U379" s="61"/>
      <c r="V379" s="61"/>
      <c r="W379" s="61"/>
      <c r="X379" s="61"/>
      <c r="Y379" s="61"/>
      <c r="Z379" s="61"/>
    </row>
    <row r="380" spans="1:26" ht="12.75" customHeight="1">
      <c r="A380" s="61"/>
      <c r="B380" s="61"/>
      <c r="C380" s="61"/>
      <c r="D380" s="61"/>
      <c r="E380" s="61"/>
      <c r="F380" s="61"/>
      <c r="G380" s="61"/>
      <c r="H380" s="61"/>
      <c r="I380" s="61"/>
      <c r="J380" s="61"/>
      <c r="K380" s="61"/>
      <c r="L380" s="61"/>
      <c r="M380" s="61"/>
      <c r="N380" s="61"/>
      <c r="O380" s="61"/>
      <c r="P380" s="61"/>
      <c r="Q380" s="61"/>
      <c r="R380" s="61"/>
      <c r="S380" s="61"/>
      <c r="T380" s="61"/>
      <c r="U380" s="61"/>
      <c r="V380" s="61"/>
      <c r="W380" s="61"/>
      <c r="X380" s="61"/>
      <c r="Y380" s="61"/>
      <c r="Z380" s="61"/>
    </row>
    <row r="381" spans="1:26" ht="12.75" customHeight="1">
      <c r="A381" s="61"/>
      <c r="B381" s="61"/>
      <c r="C381" s="61"/>
      <c r="D381" s="61"/>
      <c r="E381" s="61"/>
      <c r="F381" s="61"/>
      <c r="G381" s="61"/>
      <c r="H381" s="61"/>
      <c r="I381" s="61"/>
      <c r="J381" s="61"/>
      <c r="K381" s="61"/>
      <c r="L381" s="61"/>
      <c r="M381" s="61"/>
      <c r="N381" s="61"/>
      <c r="O381" s="61"/>
      <c r="P381" s="61"/>
      <c r="Q381" s="61"/>
      <c r="R381" s="61"/>
      <c r="S381" s="61"/>
      <c r="T381" s="61"/>
      <c r="U381" s="61"/>
      <c r="V381" s="61"/>
      <c r="W381" s="61"/>
      <c r="X381" s="61"/>
      <c r="Y381" s="61"/>
      <c r="Z381" s="61"/>
    </row>
    <row r="382" spans="1:26" ht="12.75" customHeight="1">
      <c r="A382" s="61"/>
      <c r="B382" s="61"/>
      <c r="C382" s="61"/>
      <c r="D382" s="61"/>
      <c r="E382" s="61"/>
      <c r="F382" s="61"/>
      <c r="G382" s="61"/>
      <c r="H382" s="61"/>
      <c r="I382" s="61"/>
      <c r="J382" s="61"/>
      <c r="K382" s="61"/>
      <c r="L382" s="61"/>
      <c r="M382" s="61"/>
      <c r="N382" s="61"/>
      <c r="O382" s="61"/>
      <c r="P382" s="61"/>
      <c r="Q382" s="61"/>
      <c r="R382" s="61"/>
      <c r="S382" s="61"/>
      <c r="T382" s="61"/>
      <c r="U382" s="61"/>
      <c r="V382" s="61"/>
      <c r="W382" s="61"/>
      <c r="X382" s="61"/>
      <c r="Y382" s="61"/>
      <c r="Z382" s="61"/>
    </row>
    <row r="383" spans="1:26" ht="12.75" customHeight="1">
      <c r="A383" s="61"/>
      <c r="B383" s="61"/>
      <c r="C383" s="61"/>
      <c r="D383" s="61"/>
      <c r="E383" s="61"/>
      <c r="F383" s="61"/>
      <c r="G383" s="61"/>
      <c r="H383" s="61"/>
      <c r="I383" s="61"/>
      <c r="J383" s="61"/>
      <c r="K383" s="61"/>
      <c r="L383" s="61"/>
      <c r="M383" s="61"/>
      <c r="N383" s="61"/>
      <c r="O383" s="61"/>
      <c r="P383" s="61"/>
      <c r="Q383" s="61"/>
      <c r="R383" s="61"/>
      <c r="S383" s="61"/>
      <c r="T383" s="61"/>
      <c r="U383" s="61"/>
      <c r="V383" s="61"/>
      <c r="W383" s="61"/>
      <c r="X383" s="61"/>
      <c r="Y383" s="61"/>
      <c r="Z383" s="61"/>
    </row>
    <row r="384" spans="1:26" ht="12.75" customHeight="1">
      <c r="A384" s="61"/>
      <c r="B384" s="61"/>
      <c r="C384" s="61"/>
      <c r="D384" s="61"/>
      <c r="E384" s="61"/>
      <c r="F384" s="61"/>
      <c r="G384" s="61"/>
      <c r="H384" s="61"/>
      <c r="I384" s="61"/>
      <c r="J384" s="61"/>
      <c r="K384" s="61"/>
      <c r="L384" s="61"/>
      <c r="M384" s="61"/>
      <c r="N384" s="61"/>
      <c r="O384" s="61"/>
      <c r="P384" s="61"/>
      <c r="Q384" s="61"/>
      <c r="R384" s="61"/>
      <c r="S384" s="61"/>
      <c r="T384" s="61"/>
      <c r="U384" s="61"/>
      <c r="V384" s="61"/>
      <c r="W384" s="61"/>
      <c r="X384" s="61"/>
      <c r="Y384" s="61"/>
      <c r="Z384" s="61"/>
    </row>
    <row r="385" spans="1:26" ht="12.75" customHeight="1">
      <c r="A385" s="61"/>
      <c r="B385" s="61"/>
      <c r="C385" s="61"/>
      <c r="D385" s="61"/>
      <c r="E385" s="61"/>
      <c r="F385" s="61"/>
      <c r="G385" s="61"/>
      <c r="H385" s="61"/>
      <c r="I385" s="61"/>
      <c r="J385" s="61"/>
      <c r="K385" s="61"/>
      <c r="L385" s="61"/>
      <c r="M385" s="61"/>
      <c r="N385" s="61"/>
      <c r="O385" s="61"/>
      <c r="P385" s="61"/>
      <c r="Q385" s="61"/>
      <c r="R385" s="61"/>
      <c r="S385" s="61"/>
      <c r="T385" s="61"/>
      <c r="U385" s="61"/>
      <c r="V385" s="61"/>
      <c r="W385" s="61"/>
      <c r="X385" s="61"/>
      <c r="Y385" s="61"/>
      <c r="Z385" s="61"/>
    </row>
    <row r="386" spans="1:26" ht="12.75" customHeight="1">
      <c r="A386" s="61"/>
      <c r="B386" s="61"/>
      <c r="C386" s="61"/>
      <c r="D386" s="61"/>
      <c r="E386" s="61"/>
      <c r="F386" s="61"/>
      <c r="G386" s="61"/>
      <c r="H386" s="61"/>
      <c r="I386" s="61"/>
      <c r="J386" s="61"/>
      <c r="K386" s="61"/>
      <c r="L386" s="61"/>
      <c r="M386" s="61"/>
      <c r="N386" s="61"/>
      <c r="O386" s="61"/>
      <c r="P386" s="61"/>
      <c r="Q386" s="61"/>
      <c r="R386" s="61"/>
      <c r="S386" s="61"/>
      <c r="T386" s="61"/>
      <c r="U386" s="61"/>
      <c r="V386" s="61"/>
      <c r="W386" s="61"/>
      <c r="X386" s="61"/>
      <c r="Y386" s="61"/>
      <c r="Z386" s="61"/>
    </row>
    <row r="387" spans="1:26" ht="12.75" customHeight="1">
      <c r="A387" s="61"/>
      <c r="B387" s="61"/>
      <c r="C387" s="61"/>
      <c r="D387" s="61"/>
      <c r="E387" s="61"/>
      <c r="F387" s="61"/>
      <c r="G387" s="61"/>
      <c r="H387" s="61"/>
      <c r="I387" s="61"/>
      <c r="J387" s="61"/>
      <c r="K387" s="61"/>
      <c r="L387" s="61"/>
      <c r="M387" s="61"/>
      <c r="N387" s="61"/>
      <c r="O387" s="61"/>
      <c r="P387" s="61"/>
      <c r="Q387" s="61"/>
      <c r="R387" s="61"/>
      <c r="S387" s="61"/>
      <c r="T387" s="61"/>
      <c r="U387" s="61"/>
      <c r="V387" s="61"/>
      <c r="W387" s="61"/>
      <c r="X387" s="61"/>
      <c r="Y387" s="61"/>
      <c r="Z387" s="61"/>
    </row>
    <row r="388" spans="1:26" ht="12.75" customHeight="1">
      <c r="A388" s="61"/>
      <c r="B388" s="61"/>
      <c r="C388" s="61"/>
      <c r="D388" s="61"/>
      <c r="E388" s="61"/>
      <c r="F388" s="61"/>
      <c r="G388" s="61"/>
      <c r="H388" s="61"/>
      <c r="I388" s="61"/>
      <c r="J388" s="61"/>
      <c r="K388" s="61"/>
      <c r="L388" s="61"/>
      <c r="M388" s="61"/>
      <c r="N388" s="61"/>
      <c r="O388" s="61"/>
      <c r="P388" s="61"/>
      <c r="Q388" s="61"/>
      <c r="R388" s="61"/>
      <c r="S388" s="61"/>
      <c r="T388" s="61"/>
      <c r="U388" s="61"/>
      <c r="V388" s="61"/>
      <c r="W388" s="61"/>
      <c r="X388" s="61"/>
      <c r="Y388" s="61"/>
      <c r="Z388" s="61"/>
    </row>
    <row r="389" spans="1:26" ht="12.75" customHeight="1">
      <c r="A389" s="61"/>
      <c r="B389" s="61"/>
      <c r="C389" s="61"/>
      <c r="D389" s="61"/>
      <c r="E389" s="61"/>
      <c r="F389" s="61"/>
      <c r="G389" s="61"/>
      <c r="H389" s="61"/>
      <c r="I389" s="61"/>
      <c r="J389" s="61"/>
      <c r="K389" s="61"/>
      <c r="L389" s="61"/>
      <c r="M389" s="61"/>
      <c r="N389" s="61"/>
      <c r="O389" s="61"/>
      <c r="P389" s="61"/>
      <c r="Q389" s="61"/>
      <c r="R389" s="61"/>
      <c r="S389" s="61"/>
      <c r="T389" s="61"/>
      <c r="U389" s="61"/>
      <c r="V389" s="61"/>
      <c r="W389" s="61"/>
      <c r="X389" s="61"/>
      <c r="Y389" s="61"/>
      <c r="Z389" s="61"/>
    </row>
    <row r="390" spans="1:26" ht="12.75" customHeight="1">
      <c r="A390" s="61"/>
      <c r="B390" s="61"/>
      <c r="C390" s="61"/>
      <c r="D390" s="61"/>
      <c r="E390" s="61"/>
      <c r="F390" s="61"/>
      <c r="G390" s="61"/>
      <c r="H390" s="61"/>
      <c r="I390" s="61"/>
      <c r="J390" s="61"/>
      <c r="K390" s="61"/>
      <c r="L390" s="61"/>
      <c r="M390" s="61"/>
      <c r="N390" s="61"/>
      <c r="O390" s="61"/>
      <c r="P390" s="61"/>
      <c r="Q390" s="61"/>
      <c r="R390" s="61"/>
      <c r="S390" s="61"/>
      <c r="T390" s="61"/>
      <c r="U390" s="61"/>
      <c r="V390" s="61"/>
      <c r="W390" s="61"/>
      <c r="X390" s="61"/>
      <c r="Y390" s="61"/>
      <c r="Z390" s="61"/>
    </row>
    <row r="391" spans="1:26" ht="12.75" customHeight="1">
      <c r="A391" s="61"/>
      <c r="B391" s="61"/>
      <c r="C391" s="61"/>
      <c r="D391" s="61"/>
      <c r="E391" s="61"/>
      <c r="F391" s="61"/>
      <c r="G391" s="61"/>
      <c r="H391" s="61"/>
      <c r="I391" s="61"/>
      <c r="J391" s="61"/>
      <c r="K391" s="61"/>
      <c r="L391" s="61"/>
      <c r="M391" s="61"/>
      <c r="N391" s="61"/>
      <c r="O391" s="61"/>
      <c r="P391" s="61"/>
      <c r="Q391" s="61"/>
      <c r="R391" s="61"/>
      <c r="S391" s="61"/>
      <c r="T391" s="61"/>
      <c r="U391" s="61"/>
      <c r="V391" s="61"/>
      <c r="W391" s="61"/>
      <c r="X391" s="61"/>
      <c r="Y391" s="61"/>
      <c r="Z391" s="61"/>
    </row>
    <row r="392" spans="1:26" ht="12.75" customHeight="1">
      <c r="A392" s="61"/>
      <c r="B392" s="61"/>
      <c r="C392" s="61"/>
      <c r="D392" s="61"/>
      <c r="E392" s="61"/>
      <c r="F392" s="61"/>
      <c r="G392" s="61"/>
      <c r="H392" s="61"/>
      <c r="I392" s="61"/>
      <c r="J392" s="61"/>
      <c r="K392" s="61"/>
      <c r="L392" s="61"/>
      <c r="M392" s="61"/>
      <c r="N392" s="61"/>
      <c r="O392" s="61"/>
      <c r="P392" s="61"/>
      <c r="Q392" s="61"/>
      <c r="R392" s="61"/>
      <c r="S392" s="61"/>
      <c r="T392" s="61"/>
      <c r="U392" s="61"/>
      <c r="V392" s="61"/>
      <c r="W392" s="61"/>
      <c r="X392" s="61"/>
      <c r="Y392" s="61"/>
      <c r="Z392" s="61"/>
    </row>
    <row r="393" spans="1:26" ht="12.75" customHeight="1">
      <c r="A393" s="61"/>
      <c r="B393" s="61"/>
      <c r="C393" s="61"/>
      <c r="D393" s="61"/>
      <c r="E393" s="61"/>
      <c r="F393" s="61"/>
      <c r="G393" s="61"/>
      <c r="H393" s="61"/>
      <c r="I393" s="61"/>
      <c r="J393" s="61"/>
      <c r="K393" s="61"/>
      <c r="L393" s="61"/>
      <c r="M393" s="61"/>
      <c r="N393" s="61"/>
      <c r="O393" s="61"/>
      <c r="P393" s="61"/>
      <c r="Q393" s="61"/>
      <c r="R393" s="61"/>
      <c r="S393" s="61"/>
      <c r="T393" s="61"/>
      <c r="U393" s="61"/>
      <c r="V393" s="61"/>
      <c r="W393" s="61"/>
      <c r="X393" s="61"/>
      <c r="Y393" s="61"/>
      <c r="Z393" s="61"/>
    </row>
    <row r="394" spans="1:26" ht="12.75" customHeight="1">
      <c r="A394" s="61"/>
      <c r="B394" s="61"/>
      <c r="C394" s="61"/>
      <c r="D394" s="61"/>
      <c r="E394" s="61"/>
      <c r="F394" s="61"/>
      <c r="G394" s="61"/>
      <c r="H394" s="61"/>
      <c r="I394" s="61"/>
      <c r="J394" s="61"/>
      <c r="K394" s="61"/>
      <c r="L394" s="61"/>
      <c r="M394" s="61"/>
      <c r="N394" s="61"/>
      <c r="O394" s="61"/>
      <c r="P394" s="61"/>
      <c r="Q394" s="61"/>
      <c r="R394" s="61"/>
      <c r="S394" s="61"/>
      <c r="T394" s="61"/>
      <c r="U394" s="61"/>
      <c r="V394" s="61"/>
      <c r="W394" s="61"/>
      <c r="X394" s="61"/>
      <c r="Y394" s="61"/>
      <c r="Z394" s="61"/>
    </row>
    <row r="395" spans="1:26" ht="12.75" customHeight="1">
      <c r="A395" s="61"/>
      <c r="B395" s="61"/>
      <c r="C395" s="61"/>
      <c r="D395" s="61"/>
      <c r="E395" s="61"/>
      <c r="F395" s="61"/>
      <c r="G395" s="61"/>
      <c r="H395" s="61"/>
      <c r="I395" s="61"/>
      <c r="J395" s="61"/>
      <c r="K395" s="61"/>
      <c r="L395" s="61"/>
      <c r="M395" s="61"/>
      <c r="N395" s="61"/>
      <c r="O395" s="61"/>
      <c r="P395" s="61"/>
      <c r="Q395" s="61"/>
      <c r="R395" s="61"/>
      <c r="S395" s="61"/>
      <c r="T395" s="61"/>
      <c r="U395" s="61"/>
      <c r="V395" s="61"/>
      <c r="W395" s="61"/>
      <c r="X395" s="61"/>
      <c r="Y395" s="61"/>
      <c r="Z395" s="61"/>
    </row>
    <row r="396" spans="1:26" ht="12.75" customHeight="1">
      <c r="A396" s="61"/>
      <c r="B396" s="61"/>
      <c r="C396" s="61"/>
      <c r="D396" s="61"/>
      <c r="E396" s="61"/>
      <c r="F396" s="61"/>
      <c r="G396" s="61"/>
      <c r="H396" s="61"/>
      <c r="I396" s="61"/>
      <c r="J396" s="61"/>
      <c r="K396" s="61"/>
      <c r="L396" s="61"/>
      <c r="M396" s="61"/>
      <c r="N396" s="61"/>
      <c r="O396" s="61"/>
      <c r="P396" s="61"/>
      <c r="Q396" s="61"/>
      <c r="R396" s="61"/>
      <c r="S396" s="61"/>
      <c r="T396" s="61"/>
      <c r="U396" s="61"/>
      <c r="V396" s="61"/>
      <c r="W396" s="61"/>
      <c r="X396" s="61"/>
      <c r="Y396" s="61"/>
      <c r="Z396" s="61"/>
    </row>
    <row r="397" spans="1:26" ht="12.75" customHeight="1">
      <c r="A397" s="61"/>
      <c r="B397" s="61"/>
      <c r="C397" s="61"/>
      <c r="D397" s="61"/>
      <c r="E397" s="61"/>
      <c r="F397" s="61"/>
      <c r="G397" s="61"/>
      <c r="H397" s="61"/>
      <c r="I397" s="61"/>
      <c r="J397" s="61"/>
      <c r="K397" s="61"/>
      <c r="L397" s="61"/>
      <c r="M397" s="61"/>
      <c r="N397" s="61"/>
      <c r="O397" s="61"/>
      <c r="P397" s="61"/>
      <c r="Q397" s="61"/>
      <c r="R397" s="61"/>
      <c r="S397" s="61"/>
      <c r="T397" s="61"/>
      <c r="U397" s="61"/>
      <c r="V397" s="61"/>
      <c r="W397" s="61"/>
      <c r="X397" s="61"/>
      <c r="Y397" s="61"/>
      <c r="Z397" s="61"/>
    </row>
    <row r="398" spans="1:26" ht="12.75" customHeight="1">
      <c r="A398" s="61"/>
      <c r="B398" s="61"/>
      <c r="C398" s="61"/>
      <c r="D398" s="61"/>
      <c r="E398" s="61"/>
      <c r="F398" s="61"/>
      <c r="G398" s="61"/>
      <c r="H398" s="61"/>
      <c r="I398" s="61"/>
      <c r="J398" s="61"/>
      <c r="K398" s="61"/>
      <c r="L398" s="61"/>
      <c r="M398" s="61"/>
      <c r="N398" s="61"/>
      <c r="O398" s="61"/>
      <c r="P398" s="61"/>
      <c r="Q398" s="61"/>
      <c r="R398" s="61"/>
      <c r="S398" s="61"/>
      <c r="T398" s="61"/>
      <c r="U398" s="61"/>
      <c r="V398" s="61"/>
      <c r="W398" s="61"/>
      <c r="X398" s="61"/>
      <c r="Y398" s="61"/>
      <c r="Z398" s="61"/>
    </row>
    <row r="399" spans="1:26" ht="12.75" customHeight="1">
      <c r="A399" s="61"/>
      <c r="B399" s="61"/>
      <c r="C399" s="61"/>
      <c r="D399" s="61"/>
      <c r="E399" s="61"/>
      <c r="F399" s="61"/>
      <c r="G399" s="61"/>
      <c r="H399" s="61"/>
      <c r="I399" s="61"/>
      <c r="J399" s="61"/>
      <c r="K399" s="61"/>
      <c r="L399" s="61"/>
      <c r="M399" s="61"/>
      <c r="N399" s="61"/>
      <c r="O399" s="61"/>
      <c r="P399" s="61"/>
      <c r="Q399" s="61"/>
      <c r="R399" s="61"/>
      <c r="S399" s="61"/>
      <c r="T399" s="61"/>
      <c r="U399" s="61"/>
      <c r="V399" s="61"/>
      <c r="W399" s="61"/>
      <c r="X399" s="61"/>
      <c r="Y399" s="61"/>
      <c r="Z399" s="61"/>
    </row>
    <row r="400" spans="1:26" ht="12.75" customHeight="1">
      <c r="A400" s="61"/>
      <c r="B400" s="61"/>
      <c r="C400" s="61"/>
      <c r="D400" s="61"/>
      <c r="E400" s="61"/>
      <c r="F400" s="61"/>
      <c r="G400" s="61"/>
      <c r="H400" s="61"/>
      <c r="I400" s="61"/>
      <c r="J400" s="61"/>
      <c r="K400" s="61"/>
      <c r="L400" s="61"/>
      <c r="M400" s="61"/>
      <c r="N400" s="61"/>
      <c r="O400" s="61"/>
      <c r="P400" s="61"/>
      <c r="Q400" s="61"/>
      <c r="R400" s="61"/>
      <c r="S400" s="61"/>
      <c r="T400" s="61"/>
      <c r="U400" s="61"/>
      <c r="V400" s="61"/>
      <c r="W400" s="61"/>
      <c r="X400" s="61"/>
      <c r="Y400" s="61"/>
      <c r="Z400" s="61"/>
    </row>
    <row r="401" spans="1:26" ht="12.75" customHeight="1">
      <c r="A401" s="61"/>
      <c r="B401" s="61"/>
      <c r="C401" s="61"/>
      <c r="D401" s="61"/>
      <c r="E401" s="61"/>
      <c r="F401" s="61"/>
      <c r="G401" s="61"/>
      <c r="H401" s="61"/>
      <c r="I401" s="61"/>
      <c r="J401" s="61"/>
      <c r="K401" s="61"/>
      <c r="L401" s="61"/>
      <c r="M401" s="61"/>
      <c r="N401" s="61"/>
      <c r="O401" s="61"/>
      <c r="P401" s="61"/>
      <c r="Q401" s="61"/>
      <c r="R401" s="61"/>
      <c r="S401" s="61"/>
      <c r="T401" s="61"/>
      <c r="U401" s="61"/>
      <c r="V401" s="61"/>
      <c r="W401" s="61"/>
      <c r="X401" s="61"/>
      <c r="Y401" s="61"/>
      <c r="Z401" s="61"/>
    </row>
    <row r="402" spans="1:26" ht="12.75" customHeight="1">
      <c r="A402" s="61"/>
      <c r="B402" s="61"/>
      <c r="C402" s="61"/>
      <c r="D402" s="61"/>
      <c r="E402" s="61"/>
      <c r="F402" s="61"/>
      <c r="G402" s="61"/>
      <c r="H402" s="61"/>
      <c r="I402" s="61"/>
      <c r="J402" s="61"/>
      <c r="K402" s="61"/>
      <c r="L402" s="61"/>
      <c r="M402" s="61"/>
      <c r="N402" s="61"/>
      <c r="O402" s="61"/>
      <c r="P402" s="61"/>
      <c r="Q402" s="61"/>
      <c r="R402" s="61"/>
      <c r="S402" s="61"/>
      <c r="T402" s="61"/>
      <c r="U402" s="61"/>
      <c r="V402" s="61"/>
      <c r="W402" s="61"/>
      <c r="X402" s="61"/>
      <c r="Y402" s="61"/>
      <c r="Z402" s="61"/>
    </row>
    <row r="403" spans="1:26" ht="12.75" customHeight="1">
      <c r="A403" s="61"/>
      <c r="B403" s="61"/>
      <c r="C403" s="61"/>
      <c r="D403" s="61"/>
      <c r="E403" s="61"/>
      <c r="F403" s="61"/>
      <c r="G403" s="61"/>
      <c r="H403" s="61"/>
      <c r="I403" s="61"/>
      <c r="J403" s="61"/>
      <c r="K403" s="61"/>
      <c r="L403" s="61"/>
      <c r="M403" s="61"/>
      <c r="N403" s="61"/>
      <c r="O403" s="61"/>
      <c r="P403" s="61"/>
      <c r="Q403" s="61"/>
      <c r="R403" s="61"/>
      <c r="S403" s="61"/>
      <c r="T403" s="61"/>
      <c r="U403" s="61"/>
      <c r="V403" s="61"/>
      <c r="W403" s="61"/>
      <c r="X403" s="61"/>
      <c r="Y403" s="61"/>
      <c r="Z403" s="61"/>
    </row>
    <row r="404" spans="1:26" ht="12.75" customHeight="1">
      <c r="A404" s="61"/>
      <c r="B404" s="61"/>
      <c r="C404" s="61"/>
      <c r="D404" s="61"/>
      <c r="E404" s="61"/>
      <c r="F404" s="61"/>
      <c r="G404" s="61"/>
      <c r="H404" s="61"/>
      <c r="I404" s="61"/>
      <c r="J404" s="61"/>
      <c r="K404" s="61"/>
      <c r="L404" s="61"/>
      <c r="M404" s="61"/>
      <c r="N404" s="61"/>
      <c r="O404" s="61"/>
      <c r="P404" s="61"/>
      <c r="Q404" s="61"/>
      <c r="R404" s="61"/>
      <c r="S404" s="61"/>
      <c r="T404" s="61"/>
      <c r="U404" s="61"/>
      <c r="V404" s="61"/>
      <c r="W404" s="61"/>
      <c r="X404" s="61"/>
      <c r="Y404" s="61"/>
      <c r="Z404" s="61"/>
    </row>
    <row r="405" spans="1:26" ht="12.75" customHeight="1">
      <c r="A405" s="61"/>
      <c r="B405" s="61"/>
      <c r="C405" s="61"/>
      <c r="D405" s="61"/>
      <c r="E405" s="61"/>
      <c r="F405" s="61"/>
      <c r="G405" s="61"/>
      <c r="H405" s="61"/>
      <c r="I405" s="61"/>
      <c r="J405" s="61"/>
      <c r="K405" s="61"/>
      <c r="L405" s="61"/>
      <c r="M405" s="61"/>
      <c r="N405" s="61"/>
      <c r="O405" s="61"/>
      <c r="P405" s="61"/>
      <c r="Q405" s="61"/>
      <c r="R405" s="61"/>
      <c r="S405" s="61"/>
      <c r="T405" s="61"/>
      <c r="U405" s="61"/>
      <c r="V405" s="61"/>
      <c r="W405" s="61"/>
      <c r="X405" s="61"/>
      <c r="Y405" s="61"/>
      <c r="Z405" s="61"/>
    </row>
    <row r="406" spans="1:26" ht="12.75" customHeight="1">
      <c r="A406" s="61"/>
      <c r="B406" s="61"/>
      <c r="C406" s="61"/>
      <c r="D406" s="61"/>
      <c r="E406" s="61"/>
      <c r="F406" s="61"/>
      <c r="G406" s="61"/>
      <c r="H406" s="61"/>
      <c r="I406" s="61"/>
      <c r="J406" s="61"/>
      <c r="K406" s="61"/>
      <c r="L406" s="61"/>
      <c r="M406" s="61"/>
      <c r="N406" s="61"/>
      <c r="O406" s="61"/>
      <c r="P406" s="61"/>
      <c r="Q406" s="61"/>
      <c r="R406" s="61"/>
      <c r="S406" s="61"/>
      <c r="T406" s="61"/>
      <c r="U406" s="61"/>
      <c r="V406" s="61"/>
      <c r="W406" s="61"/>
      <c r="X406" s="61"/>
      <c r="Y406" s="61"/>
      <c r="Z406" s="61"/>
    </row>
    <row r="407" spans="1:26" ht="12.75" customHeight="1">
      <c r="A407" s="61"/>
      <c r="B407" s="61"/>
      <c r="C407" s="61"/>
      <c r="D407" s="61"/>
      <c r="E407" s="61"/>
      <c r="F407" s="61"/>
      <c r="G407" s="61"/>
      <c r="H407" s="61"/>
      <c r="I407" s="61"/>
      <c r="J407" s="61"/>
      <c r="K407" s="61"/>
      <c r="L407" s="61"/>
      <c r="M407" s="61"/>
      <c r="N407" s="61"/>
      <c r="O407" s="61"/>
      <c r="P407" s="61"/>
      <c r="Q407" s="61"/>
      <c r="R407" s="61"/>
      <c r="S407" s="61"/>
      <c r="T407" s="61"/>
      <c r="U407" s="61"/>
      <c r="V407" s="61"/>
      <c r="W407" s="61"/>
      <c r="X407" s="61"/>
      <c r="Y407" s="61"/>
      <c r="Z407" s="61"/>
    </row>
    <row r="408" spans="1:26" ht="12.75" customHeight="1">
      <c r="A408" s="61"/>
      <c r="B408" s="61"/>
      <c r="C408" s="61"/>
      <c r="D408" s="61"/>
      <c r="E408" s="61"/>
      <c r="F408" s="61"/>
      <c r="G408" s="61"/>
      <c r="H408" s="61"/>
      <c r="I408" s="61"/>
      <c r="J408" s="61"/>
      <c r="K408" s="61"/>
      <c r="L408" s="61"/>
      <c r="M408" s="61"/>
      <c r="N408" s="61"/>
      <c r="O408" s="61"/>
      <c r="P408" s="61"/>
      <c r="Q408" s="61"/>
      <c r="R408" s="61"/>
      <c r="S408" s="61"/>
      <c r="T408" s="61"/>
      <c r="U408" s="61"/>
      <c r="V408" s="61"/>
      <c r="W408" s="61"/>
      <c r="X408" s="61"/>
      <c r="Y408" s="61"/>
      <c r="Z408" s="61"/>
    </row>
    <row r="409" spans="1:26" ht="12.75" customHeight="1">
      <c r="A409" s="61"/>
      <c r="B409" s="61"/>
      <c r="C409" s="61"/>
      <c r="D409" s="61"/>
      <c r="E409" s="61"/>
      <c r="F409" s="61"/>
      <c r="G409" s="61"/>
      <c r="H409" s="61"/>
      <c r="I409" s="61"/>
      <c r="J409" s="61"/>
      <c r="K409" s="61"/>
      <c r="L409" s="61"/>
      <c r="M409" s="61"/>
      <c r="N409" s="61"/>
      <c r="O409" s="61"/>
      <c r="P409" s="61"/>
      <c r="Q409" s="61"/>
      <c r="R409" s="61"/>
      <c r="S409" s="61"/>
      <c r="T409" s="61"/>
      <c r="U409" s="61"/>
      <c r="V409" s="61"/>
      <c r="W409" s="61"/>
      <c r="X409" s="61"/>
      <c r="Y409" s="61"/>
      <c r="Z409" s="61"/>
    </row>
    <row r="410" spans="1:26" ht="12.75" customHeight="1">
      <c r="A410" s="61"/>
      <c r="B410" s="61"/>
      <c r="C410" s="61"/>
      <c r="D410" s="61"/>
      <c r="E410" s="61"/>
      <c r="F410" s="61"/>
      <c r="G410" s="61"/>
      <c r="H410" s="61"/>
      <c r="I410" s="61"/>
      <c r="J410" s="61"/>
      <c r="K410" s="61"/>
      <c r="L410" s="61"/>
      <c r="M410" s="61"/>
      <c r="N410" s="61"/>
      <c r="O410" s="61"/>
      <c r="P410" s="61"/>
      <c r="Q410" s="61"/>
      <c r="R410" s="61"/>
      <c r="S410" s="61"/>
      <c r="T410" s="61"/>
      <c r="U410" s="61"/>
      <c r="V410" s="61"/>
      <c r="W410" s="61"/>
      <c r="X410" s="61"/>
      <c r="Y410" s="61"/>
      <c r="Z410" s="61"/>
    </row>
    <row r="411" spans="1:26" ht="12.75" customHeight="1">
      <c r="A411" s="61"/>
      <c r="B411" s="61"/>
      <c r="C411" s="61"/>
      <c r="D411" s="61"/>
      <c r="E411" s="61"/>
      <c r="F411" s="61"/>
      <c r="G411" s="61"/>
      <c r="H411" s="61"/>
      <c r="I411" s="61"/>
      <c r="J411" s="61"/>
      <c r="K411" s="61"/>
      <c r="L411" s="61"/>
      <c r="M411" s="61"/>
      <c r="N411" s="61"/>
      <c r="O411" s="61"/>
      <c r="P411" s="61"/>
      <c r="Q411" s="61"/>
      <c r="R411" s="61"/>
      <c r="S411" s="61"/>
      <c r="T411" s="61"/>
      <c r="U411" s="61"/>
      <c r="V411" s="61"/>
      <c r="W411" s="61"/>
      <c r="X411" s="61"/>
      <c r="Y411" s="61"/>
      <c r="Z411" s="61"/>
    </row>
    <row r="412" spans="1:26" ht="12.75" customHeight="1">
      <c r="A412" s="61"/>
      <c r="B412" s="61"/>
      <c r="C412" s="61"/>
      <c r="D412" s="61"/>
      <c r="E412" s="61"/>
      <c r="F412" s="61"/>
      <c r="G412" s="61"/>
      <c r="H412" s="61"/>
      <c r="I412" s="61"/>
      <c r="J412" s="61"/>
      <c r="K412" s="61"/>
      <c r="L412" s="61"/>
      <c r="M412" s="61"/>
      <c r="N412" s="61"/>
      <c r="O412" s="61"/>
      <c r="P412" s="61"/>
      <c r="Q412" s="61"/>
      <c r="R412" s="61"/>
      <c r="S412" s="61"/>
      <c r="T412" s="61"/>
      <c r="U412" s="61"/>
      <c r="V412" s="61"/>
      <c r="W412" s="61"/>
      <c r="X412" s="61"/>
      <c r="Y412" s="61"/>
      <c r="Z412" s="61"/>
    </row>
    <row r="413" spans="1:26" ht="12.75" customHeight="1">
      <c r="A413" s="61"/>
      <c r="B413" s="61"/>
      <c r="C413" s="61"/>
      <c r="D413" s="61"/>
      <c r="E413" s="61"/>
      <c r="F413" s="61"/>
      <c r="G413" s="61"/>
      <c r="H413" s="61"/>
      <c r="I413" s="61"/>
      <c r="J413" s="61"/>
      <c r="K413" s="61"/>
      <c r="L413" s="61"/>
      <c r="M413" s="61"/>
      <c r="N413" s="61"/>
      <c r="O413" s="61"/>
      <c r="P413" s="61"/>
      <c r="Q413" s="61"/>
      <c r="R413" s="61"/>
      <c r="S413" s="61"/>
      <c r="T413" s="61"/>
      <c r="U413" s="61"/>
      <c r="V413" s="61"/>
      <c r="W413" s="61"/>
      <c r="X413" s="61"/>
      <c r="Y413" s="61"/>
      <c r="Z413" s="61"/>
    </row>
    <row r="414" spans="1:26" ht="12.75" customHeight="1">
      <c r="A414" s="61"/>
      <c r="B414" s="61"/>
      <c r="C414" s="61"/>
      <c r="D414" s="61"/>
      <c r="E414" s="61"/>
      <c r="F414" s="61"/>
      <c r="G414" s="61"/>
      <c r="H414" s="61"/>
      <c r="I414" s="61"/>
      <c r="J414" s="61"/>
      <c r="K414" s="61"/>
      <c r="L414" s="61"/>
      <c r="M414" s="61"/>
      <c r="N414" s="61"/>
      <c r="O414" s="61"/>
      <c r="P414" s="61"/>
      <c r="Q414" s="61"/>
      <c r="R414" s="61"/>
      <c r="S414" s="61"/>
      <c r="T414" s="61"/>
      <c r="U414" s="61"/>
      <c r="V414" s="61"/>
      <c r="W414" s="61"/>
      <c r="X414" s="61"/>
      <c r="Y414" s="61"/>
      <c r="Z414" s="61"/>
    </row>
    <row r="415" spans="1:26" ht="12.75" customHeight="1">
      <c r="A415" s="61"/>
      <c r="B415" s="61"/>
      <c r="C415" s="61"/>
      <c r="D415" s="61"/>
      <c r="E415" s="61"/>
      <c r="F415" s="61"/>
      <c r="G415" s="61"/>
      <c r="H415" s="61"/>
      <c r="I415" s="61"/>
      <c r="J415" s="61"/>
      <c r="K415" s="61"/>
      <c r="L415" s="61"/>
      <c r="M415" s="61"/>
      <c r="N415" s="61"/>
      <c r="O415" s="61"/>
      <c r="P415" s="61"/>
      <c r="Q415" s="61"/>
      <c r="R415" s="61"/>
      <c r="S415" s="61"/>
      <c r="T415" s="61"/>
      <c r="U415" s="61"/>
      <c r="V415" s="61"/>
      <c r="W415" s="61"/>
      <c r="X415" s="61"/>
      <c r="Y415" s="61"/>
      <c r="Z415" s="61"/>
    </row>
    <row r="416" spans="1:26" ht="12.75" customHeight="1">
      <c r="A416" s="61"/>
      <c r="B416" s="61"/>
      <c r="C416" s="61"/>
      <c r="D416" s="61"/>
      <c r="E416" s="61"/>
      <c r="F416" s="61"/>
      <c r="G416" s="61"/>
      <c r="H416" s="61"/>
      <c r="I416" s="61"/>
      <c r="J416" s="61"/>
      <c r="K416" s="61"/>
      <c r="L416" s="61"/>
      <c r="M416" s="61"/>
      <c r="N416" s="61"/>
      <c r="O416" s="61"/>
      <c r="P416" s="61"/>
      <c r="Q416" s="61"/>
      <c r="R416" s="61"/>
      <c r="S416" s="61"/>
      <c r="T416" s="61"/>
      <c r="U416" s="61"/>
      <c r="V416" s="61"/>
      <c r="W416" s="61"/>
      <c r="X416" s="61"/>
      <c r="Y416" s="61"/>
      <c r="Z416" s="61"/>
    </row>
    <row r="417" spans="1:26" ht="12.75" customHeight="1">
      <c r="A417" s="61"/>
      <c r="B417" s="61"/>
      <c r="C417" s="61"/>
      <c r="D417" s="61"/>
      <c r="E417" s="61"/>
      <c r="F417" s="61"/>
      <c r="G417" s="61"/>
      <c r="H417" s="61"/>
      <c r="I417" s="61"/>
      <c r="J417" s="61"/>
      <c r="K417" s="61"/>
      <c r="L417" s="61"/>
      <c r="M417" s="61"/>
      <c r="N417" s="61"/>
      <c r="O417" s="61"/>
      <c r="P417" s="61"/>
      <c r="Q417" s="61"/>
      <c r="R417" s="61"/>
      <c r="S417" s="61"/>
      <c r="T417" s="61"/>
      <c r="U417" s="61"/>
      <c r="V417" s="61"/>
      <c r="W417" s="61"/>
      <c r="X417" s="61"/>
      <c r="Y417" s="61"/>
      <c r="Z417" s="61"/>
    </row>
    <row r="418" spans="1:26" ht="12.75" customHeight="1">
      <c r="A418" s="61"/>
      <c r="B418" s="61"/>
      <c r="C418" s="61"/>
      <c r="D418" s="61"/>
      <c r="E418" s="61"/>
      <c r="F418" s="61"/>
      <c r="G418" s="61"/>
      <c r="H418" s="61"/>
      <c r="I418" s="61"/>
      <c r="J418" s="61"/>
      <c r="K418" s="61"/>
      <c r="L418" s="61"/>
      <c r="M418" s="61"/>
      <c r="N418" s="61"/>
      <c r="O418" s="61"/>
      <c r="P418" s="61"/>
      <c r="Q418" s="61"/>
      <c r="R418" s="61"/>
      <c r="S418" s="61"/>
      <c r="T418" s="61"/>
      <c r="U418" s="61"/>
      <c r="V418" s="61"/>
      <c r="W418" s="61"/>
      <c r="X418" s="61"/>
      <c r="Y418" s="61"/>
      <c r="Z418" s="61"/>
    </row>
    <row r="419" spans="1:26" ht="12.75" customHeight="1">
      <c r="A419" s="61"/>
      <c r="B419" s="61"/>
      <c r="C419" s="61"/>
      <c r="D419" s="61"/>
      <c r="E419" s="61"/>
      <c r="F419" s="61"/>
      <c r="G419" s="61"/>
      <c r="H419" s="61"/>
      <c r="I419" s="61"/>
      <c r="J419" s="61"/>
      <c r="K419" s="61"/>
      <c r="L419" s="61"/>
      <c r="M419" s="61"/>
      <c r="N419" s="61"/>
      <c r="O419" s="61"/>
      <c r="P419" s="61"/>
      <c r="Q419" s="61"/>
      <c r="R419" s="61"/>
      <c r="S419" s="61"/>
      <c r="T419" s="61"/>
      <c r="U419" s="61"/>
      <c r="V419" s="61"/>
      <c r="W419" s="61"/>
      <c r="X419" s="61"/>
      <c r="Y419" s="61"/>
      <c r="Z419" s="61"/>
    </row>
    <row r="420" spans="1:26" ht="12.75" customHeight="1">
      <c r="A420" s="61"/>
      <c r="B420" s="61"/>
      <c r="C420" s="61"/>
      <c r="D420" s="61"/>
      <c r="E420" s="61"/>
      <c r="F420" s="61"/>
      <c r="G420" s="61"/>
      <c r="H420" s="61"/>
      <c r="I420" s="61"/>
      <c r="J420" s="61"/>
      <c r="K420" s="61"/>
      <c r="L420" s="61"/>
      <c r="M420" s="61"/>
      <c r="N420" s="61"/>
      <c r="O420" s="61"/>
      <c r="P420" s="61"/>
      <c r="Q420" s="61"/>
      <c r="R420" s="61"/>
      <c r="S420" s="61"/>
      <c r="T420" s="61"/>
      <c r="U420" s="61"/>
      <c r="V420" s="61"/>
      <c r="W420" s="61"/>
      <c r="X420" s="61"/>
      <c r="Y420" s="61"/>
      <c r="Z420" s="61"/>
    </row>
    <row r="421" spans="1:26" ht="12.75" customHeight="1">
      <c r="A421" s="61"/>
      <c r="B421" s="61"/>
      <c r="C421" s="61"/>
      <c r="D421" s="61"/>
      <c r="E421" s="61"/>
      <c r="F421" s="61"/>
      <c r="G421" s="61"/>
      <c r="H421" s="61"/>
      <c r="I421" s="61"/>
      <c r="J421" s="61"/>
      <c r="K421" s="61"/>
      <c r="L421" s="61"/>
      <c r="M421" s="61"/>
      <c r="N421" s="61"/>
      <c r="O421" s="61"/>
      <c r="P421" s="61"/>
      <c r="Q421" s="61"/>
      <c r="R421" s="61"/>
      <c r="S421" s="61"/>
      <c r="T421" s="61"/>
      <c r="U421" s="61"/>
      <c r="V421" s="61"/>
      <c r="W421" s="61"/>
      <c r="X421" s="61"/>
      <c r="Y421" s="61"/>
      <c r="Z421" s="61"/>
    </row>
    <row r="422" spans="1:26" ht="12.75" customHeight="1">
      <c r="A422" s="61"/>
      <c r="B422" s="61"/>
      <c r="C422" s="61"/>
      <c r="D422" s="61"/>
      <c r="E422" s="61"/>
      <c r="F422" s="61"/>
      <c r="G422" s="61"/>
      <c r="H422" s="61"/>
      <c r="I422" s="61"/>
      <c r="J422" s="61"/>
      <c r="K422" s="61"/>
      <c r="L422" s="61"/>
      <c r="M422" s="61"/>
      <c r="N422" s="61"/>
      <c r="O422" s="61"/>
      <c r="P422" s="61"/>
      <c r="Q422" s="61"/>
      <c r="R422" s="61"/>
      <c r="S422" s="61"/>
      <c r="T422" s="61"/>
      <c r="U422" s="61"/>
      <c r="V422" s="61"/>
      <c r="W422" s="61"/>
      <c r="X422" s="61"/>
      <c r="Y422" s="61"/>
      <c r="Z422" s="61"/>
    </row>
    <row r="423" spans="1:26" ht="12.75" customHeight="1">
      <c r="A423" s="61"/>
      <c r="B423" s="61"/>
      <c r="C423" s="61"/>
      <c r="D423" s="61"/>
      <c r="E423" s="61"/>
      <c r="F423" s="61"/>
      <c r="G423" s="61"/>
      <c r="H423" s="61"/>
      <c r="I423" s="61"/>
      <c r="J423" s="61"/>
      <c r="K423" s="61"/>
      <c r="L423" s="61"/>
      <c r="M423" s="61"/>
      <c r="N423" s="61"/>
      <c r="O423" s="61"/>
      <c r="P423" s="61"/>
      <c r="Q423" s="61"/>
      <c r="R423" s="61"/>
      <c r="S423" s="61"/>
      <c r="T423" s="61"/>
      <c r="U423" s="61"/>
      <c r="V423" s="61"/>
      <c r="W423" s="61"/>
      <c r="X423" s="61"/>
      <c r="Y423" s="61"/>
      <c r="Z423" s="61"/>
    </row>
    <row r="424" spans="1:26" ht="12.75" customHeight="1">
      <c r="A424" s="61"/>
      <c r="B424" s="61"/>
      <c r="C424" s="61"/>
      <c r="D424" s="61"/>
      <c r="E424" s="61"/>
      <c r="F424" s="61"/>
      <c r="G424" s="61"/>
      <c r="H424" s="61"/>
      <c r="I424" s="61"/>
      <c r="J424" s="61"/>
      <c r="K424" s="61"/>
      <c r="L424" s="61"/>
      <c r="M424" s="61"/>
      <c r="N424" s="61"/>
      <c r="O424" s="61"/>
      <c r="P424" s="61"/>
      <c r="Q424" s="61"/>
      <c r="R424" s="61"/>
      <c r="S424" s="61"/>
      <c r="T424" s="61"/>
      <c r="U424" s="61"/>
      <c r="V424" s="61"/>
      <c r="W424" s="61"/>
      <c r="X424" s="61"/>
      <c r="Y424" s="61"/>
      <c r="Z424" s="61"/>
    </row>
    <row r="425" spans="1:26" ht="12.75" customHeight="1">
      <c r="A425" s="61"/>
      <c r="B425" s="61"/>
      <c r="C425" s="61"/>
      <c r="D425" s="61"/>
      <c r="E425" s="61"/>
      <c r="F425" s="61"/>
      <c r="G425" s="61"/>
      <c r="H425" s="61"/>
      <c r="I425" s="61"/>
      <c r="J425" s="61"/>
      <c r="K425" s="61"/>
      <c r="L425" s="61"/>
      <c r="M425" s="61"/>
      <c r="N425" s="61"/>
      <c r="O425" s="61"/>
      <c r="P425" s="61"/>
      <c r="Q425" s="61"/>
      <c r="R425" s="61"/>
      <c r="S425" s="61"/>
      <c r="T425" s="61"/>
      <c r="U425" s="61"/>
      <c r="V425" s="61"/>
      <c r="W425" s="61"/>
      <c r="X425" s="61"/>
      <c r="Y425" s="61"/>
      <c r="Z425" s="61"/>
    </row>
    <row r="426" spans="1:26" ht="12.75" customHeight="1">
      <c r="A426" s="61"/>
      <c r="B426" s="61"/>
      <c r="C426" s="61"/>
      <c r="D426" s="61"/>
      <c r="E426" s="61"/>
      <c r="F426" s="61"/>
      <c r="G426" s="61"/>
      <c r="H426" s="61"/>
      <c r="I426" s="61"/>
      <c r="J426" s="61"/>
      <c r="K426" s="61"/>
      <c r="L426" s="61"/>
      <c r="M426" s="61"/>
      <c r="N426" s="61"/>
      <c r="O426" s="61"/>
      <c r="P426" s="61"/>
      <c r="Q426" s="61"/>
      <c r="R426" s="61"/>
      <c r="S426" s="61"/>
      <c r="T426" s="61"/>
      <c r="U426" s="61"/>
      <c r="V426" s="61"/>
      <c r="W426" s="61"/>
      <c r="X426" s="61"/>
      <c r="Y426" s="61"/>
      <c r="Z426" s="61"/>
    </row>
    <row r="427" spans="1:26" ht="12.75" customHeight="1">
      <c r="A427" s="61"/>
      <c r="B427" s="61"/>
      <c r="C427" s="61"/>
      <c r="D427" s="61"/>
      <c r="E427" s="61"/>
      <c r="F427" s="61"/>
      <c r="G427" s="61"/>
      <c r="H427" s="61"/>
      <c r="I427" s="61"/>
      <c r="J427" s="61"/>
      <c r="K427" s="61"/>
      <c r="L427" s="61"/>
      <c r="M427" s="61"/>
      <c r="N427" s="61"/>
      <c r="O427" s="61"/>
      <c r="P427" s="61"/>
      <c r="Q427" s="61"/>
      <c r="R427" s="61"/>
      <c r="S427" s="61"/>
      <c r="T427" s="61"/>
      <c r="U427" s="61"/>
      <c r="V427" s="61"/>
      <c r="W427" s="61"/>
      <c r="X427" s="61"/>
      <c r="Y427" s="61"/>
      <c r="Z427" s="61"/>
    </row>
    <row r="428" spans="1:26" ht="12.75" customHeight="1">
      <c r="A428" s="61"/>
      <c r="B428" s="61"/>
      <c r="C428" s="61"/>
      <c r="D428" s="61"/>
      <c r="E428" s="61"/>
      <c r="F428" s="61"/>
      <c r="G428" s="61"/>
      <c r="H428" s="61"/>
      <c r="I428" s="61"/>
      <c r="J428" s="61"/>
      <c r="K428" s="61"/>
      <c r="L428" s="61"/>
      <c r="M428" s="61"/>
      <c r="N428" s="61"/>
      <c r="O428" s="61"/>
      <c r="P428" s="61"/>
      <c r="Q428" s="61"/>
      <c r="R428" s="61"/>
      <c r="S428" s="61"/>
      <c r="T428" s="61"/>
      <c r="U428" s="61"/>
      <c r="V428" s="61"/>
      <c r="W428" s="61"/>
      <c r="X428" s="61"/>
      <c r="Y428" s="61"/>
      <c r="Z428" s="61"/>
    </row>
    <row r="429" spans="1:26" ht="12.75" customHeight="1">
      <c r="A429" s="61"/>
      <c r="B429" s="61"/>
      <c r="C429" s="61"/>
      <c r="D429" s="61"/>
      <c r="E429" s="61"/>
      <c r="F429" s="61"/>
      <c r="G429" s="61"/>
      <c r="H429" s="61"/>
      <c r="I429" s="61"/>
      <c r="J429" s="61"/>
      <c r="K429" s="61"/>
      <c r="L429" s="61"/>
      <c r="M429" s="61"/>
      <c r="N429" s="61"/>
      <c r="O429" s="61"/>
      <c r="P429" s="61"/>
      <c r="Q429" s="61"/>
      <c r="R429" s="61"/>
      <c r="S429" s="61"/>
      <c r="T429" s="61"/>
      <c r="U429" s="61"/>
      <c r="V429" s="61"/>
      <c r="W429" s="61"/>
      <c r="X429" s="61"/>
      <c r="Y429" s="61"/>
      <c r="Z429" s="61"/>
    </row>
    <row r="430" spans="1:26" ht="12.75" customHeight="1">
      <c r="A430" s="61"/>
      <c r="B430" s="61"/>
      <c r="C430" s="61"/>
      <c r="D430" s="61"/>
      <c r="E430" s="61"/>
      <c r="F430" s="61"/>
      <c r="G430" s="61"/>
      <c r="H430" s="61"/>
      <c r="I430" s="61"/>
      <c r="J430" s="61"/>
      <c r="K430" s="61"/>
      <c r="L430" s="61"/>
      <c r="M430" s="61"/>
      <c r="N430" s="61"/>
      <c r="O430" s="61"/>
      <c r="P430" s="61"/>
      <c r="Q430" s="61"/>
      <c r="R430" s="61"/>
      <c r="S430" s="61"/>
      <c r="T430" s="61"/>
      <c r="U430" s="61"/>
      <c r="V430" s="61"/>
      <c r="W430" s="61"/>
      <c r="X430" s="61"/>
      <c r="Y430" s="61"/>
      <c r="Z430" s="61"/>
    </row>
    <row r="431" spans="1:26" ht="12.75" customHeight="1">
      <c r="A431" s="61"/>
      <c r="B431" s="61"/>
      <c r="C431" s="61"/>
      <c r="D431" s="61"/>
      <c r="E431" s="61"/>
      <c r="F431" s="61"/>
      <c r="G431" s="61"/>
      <c r="H431" s="61"/>
      <c r="I431" s="61"/>
      <c r="J431" s="61"/>
      <c r="K431" s="61"/>
      <c r="L431" s="61"/>
      <c r="M431" s="61"/>
      <c r="N431" s="61"/>
      <c r="O431" s="61"/>
      <c r="P431" s="61"/>
      <c r="Q431" s="61"/>
      <c r="R431" s="61"/>
      <c r="S431" s="61"/>
      <c r="T431" s="61"/>
      <c r="U431" s="61"/>
      <c r="V431" s="61"/>
      <c r="W431" s="61"/>
      <c r="X431" s="61"/>
      <c r="Y431" s="61"/>
      <c r="Z431" s="61"/>
    </row>
    <row r="432" spans="1:26" ht="12.75" customHeight="1">
      <c r="A432" s="61"/>
      <c r="B432" s="61"/>
      <c r="C432" s="61"/>
      <c r="D432" s="61"/>
      <c r="E432" s="61"/>
      <c r="F432" s="61"/>
      <c r="G432" s="61"/>
      <c r="H432" s="61"/>
      <c r="I432" s="61"/>
      <c r="J432" s="61"/>
      <c r="K432" s="61"/>
      <c r="L432" s="61"/>
      <c r="M432" s="61"/>
      <c r="N432" s="61"/>
      <c r="O432" s="61"/>
      <c r="P432" s="61"/>
      <c r="Q432" s="61"/>
      <c r="R432" s="61"/>
      <c r="S432" s="61"/>
      <c r="T432" s="61"/>
      <c r="U432" s="61"/>
      <c r="V432" s="61"/>
      <c r="W432" s="61"/>
      <c r="X432" s="61"/>
      <c r="Y432" s="61"/>
      <c r="Z432" s="61"/>
    </row>
    <row r="433" spans="1:26" ht="12.75" customHeight="1">
      <c r="A433" s="61"/>
      <c r="B433" s="61"/>
      <c r="C433" s="61"/>
      <c r="D433" s="61"/>
      <c r="E433" s="61"/>
      <c r="F433" s="61"/>
      <c r="G433" s="61"/>
      <c r="H433" s="61"/>
      <c r="I433" s="61"/>
      <c r="J433" s="61"/>
      <c r="K433" s="61"/>
      <c r="L433" s="61"/>
      <c r="M433" s="61"/>
      <c r="N433" s="61"/>
      <c r="O433" s="61"/>
      <c r="P433" s="61"/>
      <c r="Q433" s="61"/>
      <c r="R433" s="61"/>
      <c r="S433" s="61"/>
      <c r="T433" s="61"/>
      <c r="U433" s="61"/>
      <c r="V433" s="61"/>
      <c r="W433" s="61"/>
      <c r="X433" s="61"/>
      <c r="Y433" s="61"/>
      <c r="Z433" s="61"/>
    </row>
    <row r="434" spans="1:26" ht="12.75" customHeight="1">
      <c r="A434" s="61"/>
      <c r="B434" s="61"/>
      <c r="C434" s="61"/>
      <c r="D434" s="61"/>
      <c r="E434" s="61"/>
      <c r="F434" s="61"/>
      <c r="G434" s="61"/>
      <c r="H434" s="61"/>
      <c r="I434" s="61"/>
      <c r="J434" s="61"/>
      <c r="K434" s="61"/>
      <c r="L434" s="61"/>
      <c r="M434" s="61"/>
      <c r="N434" s="61"/>
      <c r="O434" s="61"/>
      <c r="P434" s="61"/>
      <c r="Q434" s="61"/>
      <c r="R434" s="61"/>
      <c r="S434" s="61"/>
      <c r="T434" s="61"/>
      <c r="U434" s="61"/>
      <c r="V434" s="61"/>
      <c r="W434" s="61"/>
      <c r="X434" s="61"/>
      <c r="Y434" s="61"/>
      <c r="Z434" s="61"/>
    </row>
    <row r="435" spans="1:26" ht="12.75" customHeight="1">
      <c r="A435" s="61"/>
      <c r="B435" s="61"/>
      <c r="C435" s="61"/>
      <c r="D435" s="61"/>
      <c r="E435" s="61"/>
      <c r="F435" s="61"/>
      <c r="G435" s="61"/>
      <c r="H435" s="61"/>
      <c r="I435" s="61"/>
      <c r="J435" s="61"/>
      <c r="K435" s="61"/>
      <c r="L435" s="61"/>
      <c r="M435" s="61"/>
      <c r="N435" s="61"/>
      <c r="O435" s="61"/>
      <c r="P435" s="61"/>
      <c r="Q435" s="61"/>
      <c r="R435" s="61"/>
      <c r="S435" s="61"/>
      <c r="T435" s="61"/>
      <c r="U435" s="61"/>
      <c r="V435" s="61"/>
      <c r="W435" s="61"/>
      <c r="X435" s="61"/>
      <c r="Y435" s="61"/>
      <c r="Z435" s="61"/>
    </row>
    <row r="436" spans="1:26" ht="12.75" customHeight="1">
      <c r="A436" s="61"/>
      <c r="B436" s="61"/>
      <c r="C436" s="61"/>
      <c r="D436" s="61"/>
      <c r="E436" s="61"/>
      <c r="F436" s="61"/>
      <c r="G436" s="61"/>
      <c r="H436" s="61"/>
      <c r="I436" s="61"/>
      <c r="J436" s="61"/>
      <c r="K436" s="61"/>
      <c r="L436" s="61"/>
      <c r="M436" s="61"/>
      <c r="N436" s="61"/>
      <c r="O436" s="61"/>
      <c r="P436" s="61"/>
      <c r="Q436" s="61"/>
      <c r="R436" s="61"/>
      <c r="S436" s="61"/>
      <c r="T436" s="61"/>
      <c r="U436" s="61"/>
      <c r="V436" s="61"/>
      <c r="W436" s="61"/>
      <c r="X436" s="61"/>
      <c r="Y436" s="61"/>
      <c r="Z436" s="61"/>
    </row>
    <row r="437" spans="1:26" ht="12.75" customHeight="1">
      <c r="A437" s="61"/>
      <c r="B437" s="61"/>
      <c r="C437" s="61"/>
      <c r="D437" s="61"/>
      <c r="E437" s="61"/>
      <c r="F437" s="61"/>
      <c r="G437" s="61"/>
      <c r="H437" s="61"/>
      <c r="I437" s="61"/>
      <c r="J437" s="61"/>
      <c r="K437" s="61"/>
      <c r="L437" s="61"/>
      <c r="M437" s="61"/>
      <c r="N437" s="61"/>
      <c r="O437" s="61"/>
      <c r="P437" s="61"/>
      <c r="Q437" s="61"/>
      <c r="R437" s="61"/>
      <c r="S437" s="61"/>
      <c r="T437" s="61"/>
      <c r="U437" s="61"/>
      <c r="V437" s="61"/>
      <c r="W437" s="61"/>
      <c r="X437" s="61"/>
      <c r="Y437" s="61"/>
      <c r="Z437" s="61"/>
    </row>
    <row r="438" spans="1:26" ht="12.75" customHeight="1">
      <c r="A438" s="61"/>
      <c r="B438" s="61"/>
      <c r="C438" s="61"/>
      <c r="D438" s="61"/>
      <c r="E438" s="61"/>
      <c r="F438" s="61"/>
      <c r="G438" s="61"/>
      <c r="H438" s="61"/>
      <c r="I438" s="61"/>
      <c r="J438" s="61"/>
      <c r="K438" s="61"/>
      <c r="L438" s="61"/>
      <c r="M438" s="61"/>
      <c r="N438" s="61"/>
      <c r="O438" s="61"/>
      <c r="P438" s="61"/>
      <c r="Q438" s="61"/>
      <c r="R438" s="61"/>
      <c r="S438" s="61"/>
      <c r="T438" s="61"/>
      <c r="U438" s="61"/>
      <c r="V438" s="61"/>
      <c r="W438" s="61"/>
      <c r="X438" s="61"/>
      <c r="Y438" s="61"/>
      <c r="Z438" s="61"/>
    </row>
    <row r="439" spans="1:26" ht="12.75" customHeight="1">
      <c r="A439" s="61"/>
      <c r="B439" s="61"/>
      <c r="C439" s="61"/>
      <c r="D439" s="61"/>
      <c r="E439" s="61"/>
      <c r="F439" s="61"/>
      <c r="G439" s="61"/>
      <c r="H439" s="61"/>
      <c r="I439" s="61"/>
      <c r="J439" s="61"/>
      <c r="K439" s="61"/>
      <c r="L439" s="61"/>
      <c r="M439" s="61"/>
      <c r="N439" s="61"/>
      <c r="O439" s="61"/>
      <c r="P439" s="61"/>
      <c r="Q439" s="61"/>
      <c r="R439" s="61"/>
      <c r="S439" s="61"/>
      <c r="T439" s="61"/>
      <c r="U439" s="61"/>
      <c r="V439" s="61"/>
      <c r="W439" s="61"/>
      <c r="X439" s="61"/>
      <c r="Y439" s="61"/>
      <c r="Z439" s="61"/>
    </row>
    <row r="440" spans="1:26" ht="12.75" customHeight="1">
      <c r="A440" s="61"/>
      <c r="B440" s="61"/>
      <c r="C440" s="61"/>
      <c r="D440" s="61"/>
      <c r="E440" s="61"/>
      <c r="F440" s="61"/>
      <c r="G440" s="61"/>
      <c r="H440" s="61"/>
      <c r="I440" s="61"/>
      <c r="J440" s="61"/>
      <c r="K440" s="61"/>
      <c r="L440" s="61"/>
      <c r="M440" s="61"/>
      <c r="N440" s="61"/>
      <c r="O440" s="61"/>
      <c r="P440" s="61"/>
      <c r="Q440" s="61"/>
      <c r="R440" s="61"/>
      <c r="S440" s="61"/>
      <c r="T440" s="61"/>
      <c r="U440" s="61"/>
      <c r="V440" s="61"/>
      <c r="W440" s="61"/>
      <c r="X440" s="61"/>
      <c r="Y440" s="61"/>
      <c r="Z440" s="61"/>
    </row>
    <row r="441" spans="1:26" ht="12.75" customHeight="1">
      <c r="A441" s="61"/>
      <c r="B441" s="61"/>
      <c r="C441" s="61"/>
      <c r="D441" s="61"/>
      <c r="E441" s="61"/>
      <c r="F441" s="61"/>
      <c r="G441" s="61"/>
      <c r="H441" s="61"/>
      <c r="I441" s="61"/>
      <c r="J441" s="61"/>
      <c r="K441" s="61"/>
      <c r="L441" s="61"/>
      <c r="M441" s="61"/>
      <c r="N441" s="61"/>
      <c r="O441" s="61"/>
      <c r="P441" s="61"/>
      <c r="Q441" s="61"/>
      <c r="R441" s="61"/>
      <c r="S441" s="61"/>
      <c r="T441" s="61"/>
      <c r="U441" s="61"/>
      <c r="V441" s="61"/>
      <c r="W441" s="61"/>
      <c r="X441" s="61"/>
      <c r="Y441" s="61"/>
      <c r="Z441" s="61"/>
    </row>
    <row r="442" spans="1:26" ht="12.75" customHeight="1">
      <c r="A442" s="61"/>
      <c r="B442" s="61"/>
      <c r="C442" s="61"/>
      <c r="D442" s="61"/>
      <c r="E442" s="61"/>
      <c r="F442" s="61"/>
      <c r="G442" s="61"/>
      <c r="H442" s="61"/>
      <c r="I442" s="61"/>
      <c r="J442" s="61"/>
      <c r="K442" s="61"/>
      <c r="L442" s="61"/>
      <c r="M442" s="61"/>
      <c r="N442" s="61"/>
      <c r="O442" s="61"/>
      <c r="P442" s="61"/>
      <c r="Q442" s="61"/>
      <c r="R442" s="61"/>
      <c r="S442" s="61"/>
      <c r="T442" s="61"/>
      <c r="U442" s="61"/>
      <c r="V442" s="61"/>
      <c r="W442" s="61"/>
      <c r="X442" s="61"/>
      <c r="Y442" s="61"/>
      <c r="Z442" s="61"/>
    </row>
    <row r="443" spans="1:26" ht="12.75" customHeight="1">
      <c r="A443" s="61"/>
      <c r="B443" s="61"/>
      <c r="C443" s="61"/>
      <c r="D443" s="61"/>
      <c r="E443" s="61"/>
      <c r="F443" s="61"/>
      <c r="G443" s="61"/>
      <c r="H443" s="61"/>
      <c r="I443" s="61"/>
      <c r="J443" s="61"/>
      <c r="K443" s="61"/>
      <c r="L443" s="61"/>
      <c r="M443" s="61"/>
      <c r="N443" s="61"/>
      <c r="O443" s="61"/>
      <c r="P443" s="61"/>
      <c r="Q443" s="61"/>
      <c r="R443" s="61"/>
      <c r="S443" s="61"/>
      <c r="T443" s="61"/>
      <c r="U443" s="61"/>
      <c r="V443" s="61"/>
      <c r="W443" s="61"/>
      <c r="X443" s="61"/>
      <c r="Y443" s="61"/>
      <c r="Z443" s="61"/>
    </row>
    <row r="444" spans="1:26" ht="12.75" customHeight="1">
      <c r="A444" s="61"/>
      <c r="B444" s="61"/>
      <c r="C444" s="61"/>
      <c r="D444" s="61"/>
      <c r="E444" s="61"/>
      <c r="F444" s="61"/>
      <c r="G444" s="61"/>
      <c r="H444" s="61"/>
      <c r="I444" s="61"/>
      <c r="J444" s="61"/>
      <c r="K444" s="61"/>
      <c r="L444" s="61"/>
      <c r="M444" s="61"/>
      <c r="N444" s="61"/>
      <c r="O444" s="61"/>
      <c r="P444" s="61"/>
      <c r="Q444" s="61"/>
      <c r="R444" s="61"/>
      <c r="S444" s="61"/>
      <c r="T444" s="61"/>
      <c r="U444" s="61"/>
      <c r="V444" s="61"/>
      <c r="W444" s="61"/>
      <c r="X444" s="61"/>
      <c r="Y444" s="61"/>
      <c r="Z444" s="61"/>
    </row>
    <row r="445" spans="1:26" ht="12.75" customHeight="1">
      <c r="A445" s="61"/>
      <c r="B445" s="61"/>
      <c r="C445" s="61"/>
      <c r="D445" s="61"/>
      <c r="E445" s="61"/>
      <c r="F445" s="61"/>
      <c r="G445" s="61"/>
      <c r="H445" s="61"/>
      <c r="I445" s="61"/>
      <c r="J445" s="61"/>
      <c r="K445" s="61"/>
      <c r="L445" s="61"/>
      <c r="M445" s="61"/>
      <c r="N445" s="61"/>
      <c r="O445" s="61"/>
      <c r="P445" s="61"/>
      <c r="Q445" s="61"/>
      <c r="R445" s="61"/>
      <c r="S445" s="61"/>
      <c r="T445" s="61"/>
      <c r="U445" s="61"/>
      <c r="V445" s="61"/>
      <c r="W445" s="61"/>
      <c r="X445" s="61"/>
      <c r="Y445" s="61"/>
      <c r="Z445" s="61"/>
    </row>
    <row r="446" spans="1:26" ht="12.75" customHeight="1">
      <c r="A446" s="61"/>
      <c r="B446" s="61"/>
      <c r="C446" s="61"/>
      <c r="D446" s="61"/>
      <c r="E446" s="61"/>
      <c r="F446" s="61"/>
      <c r="G446" s="61"/>
      <c r="H446" s="61"/>
      <c r="I446" s="61"/>
      <c r="J446" s="61"/>
      <c r="K446" s="61"/>
      <c r="L446" s="61"/>
      <c r="M446" s="61"/>
      <c r="N446" s="61"/>
      <c r="O446" s="61"/>
      <c r="P446" s="61"/>
      <c r="Q446" s="61"/>
      <c r="R446" s="61"/>
      <c r="S446" s="61"/>
      <c r="T446" s="61"/>
      <c r="U446" s="61"/>
      <c r="V446" s="61"/>
      <c r="W446" s="61"/>
      <c r="X446" s="61"/>
      <c r="Y446" s="61"/>
      <c r="Z446" s="61"/>
    </row>
    <row r="447" spans="1:26" ht="12.75" customHeight="1">
      <c r="A447" s="61"/>
      <c r="B447" s="61"/>
      <c r="C447" s="61"/>
      <c r="D447" s="61"/>
      <c r="E447" s="61"/>
      <c r="F447" s="61"/>
      <c r="G447" s="61"/>
      <c r="H447" s="61"/>
      <c r="I447" s="61"/>
      <c r="J447" s="61"/>
      <c r="K447" s="61"/>
      <c r="L447" s="61"/>
      <c r="M447" s="61"/>
      <c r="N447" s="61"/>
      <c r="O447" s="61"/>
      <c r="P447" s="61"/>
      <c r="Q447" s="61"/>
      <c r="R447" s="61"/>
      <c r="S447" s="61"/>
      <c r="T447" s="61"/>
      <c r="U447" s="61"/>
      <c r="V447" s="61"/>
      <c r="W447" s="61"/>
      <c r="X447" s="61"/>
      <c r="Y447" s="61"/>
      <c r="Z447" s="61"/>
    </row>
    <row r="448" spans="1:26" ht="12.75" customHeight="1">
      <c r="A448" s="61"/>
      <c r="B448" s="61"/>
      <c r="C448" s="61"/>
      <c r="D448" s="61"/>
      <c r="E448" s="61"/>
      <c r="F448" s="61"/>
      <c r="G448" s="61"/>
      <c r="H448" s="61"/>
      <c r="I448" s="61"/>
      <c r="J448" s="61"/>
      <c r="K448" s="61"/>
      <c r="L448" s="61"/>
      <c r="M448" s="61"/>
      <c r="N448" s="61"/>
      <c r="O448" s="61"/>
      <c r="P448" s="61"/>
      <c r="Q448" s="61"/>
      <c r="R448" s="61"/>
      <c r="S448" s="61"/>
      <c r="T448" s="61"/>
      <c r="U448" s="61"/>
      <c r="V448" s="61"/>
      <c r="W448" s="61"/>
      <c r="X448" s="61"/>
      <c r="Y448" s="61"/>
      <c r="Z448" s="61"/>
    </row>
    <row r="449" spans="1:26" ht="12.75" customHeight="1">
      <c r="A449" s="61"/>
      <c r="B449" s="61"/>
      <c r="C449" s="61"/>
      <c r="D449" s="61"/>
      <c r="E449" s="61"/>
      <c r="F449" s="61"/>
      <c r="G449" s="61"/>
      <c r="H449" s="61"/>
      <c r="I449" s="61"/>
      <c r="J449" s="61"/>
      <c r="K449" s="61"/>
      <c r="L449" s="61"/>
      <c r="M449" s="61"/>
      <c r="N449" s="61"/>
      <c r="O449" s="61"/>
      <c r="P449" s="61"/>
      <c r="Q449" s="61"/>
      <c r="R449" s="61"/>
      <c r="S449" s="61"/>
      <c r="T449" s="61"/>
      <c r="U449" s="61"/>
      <c r="V449" s="61"/>
      <c r="W449" s="61"/>
      <c r="X449" s="61"/>
      <c r="Y449" s="61"/>
      <c r="Z449" s="61"/>
    </row>
    <row r="450" spans="1:26" ht="12.75" customHeight="1">
      <c r="A450" s="61"/>
      <c r="B450" s="61"/>
      <c r="C450" s="61"/>
      <c r="D450" s="61"/>
      <c r="E450" s="61"/>
      <c r="F450" s="61"/>
      <c r="G450" s="61"/>
      <c r="H450" s="61"/>
      <c r="I450" s="61"/>
      <c r="J450" s="61"/>
      <c r="K450" s="61"/>
      <c r="L450" s="61"/>
      <c r="M450" s="61"/>
      <c r="N450" s="61"/>
      <c r="O450" s="61"/>
      <c r="P450" s="61"/>
      <c r="Q450" s="61"/>
      <c r="R450" s="61"/>
      <c r="S450" s="61"/>
      <c r="T450" s="61"/>
      <c r="U450" s="61"/>
      <c r="V450" s="61"/>
      <c r="W450" s="61"/>
      <c r="X450" s="61"/>
      <c r="Y450" s="61"/>
      <c r="Z450" s="61"/>
    </row>
    <row r="451" spans="1:26" ht="12.75" customHeight="1">
      <c r="A451" s="61"/>
      <c r="B451" s="61"/>
      <c r="C451" s="61"/>
      <c r="D451" s="61"/>
      <c r="E451" s="61"/>
      <c r="F451" s="61"/>
      <c r="G451" s="61"/>
      <c r="H451" s="61"/>
      <c r="I451" s="61"/>
      <c r="J451" s="61"/>
      <c r="K451" s="61"/>
      <c r="L451" s="61"/>
      <c r="M451" s="61"/>
      <c r="N451" s="61"/>
      <c r="O451" s="61"/>
      <c r="P451" s="61"/>
      <c r="Q451" s="61"/>
      <c r="R451" s="61"/>
      <c r="S451" s="61"/>
      <c r="T451" s="61"/>
      <c r="U451" s="61"/>
      <c r="V451" s="61"/>
      <c r="W451" s="61"/>
      <c r="X451" s="61"/>
      <c r="Y451" s="61"/>
      <c r="Z451" s="61"/>
    </row>
    <row r="452" spans="1:26" ht="12.75" customHeight="1">
      <c r="A452" s="61"/>
      <c r="B452" s="61"/>
      <c r="C452" s="61"/>
      <c r="D452" s="61"/>
      <c r="E452" s="61"/>
      <c r="F452" s="61"/>
      <c r="G452" s="61"/>
      <c r="H452" s="61"/>
      <c r="I452" s="61"/>
      <c r="J452" s="61"/>
      <c r="K452" s="61"/>
      <c r="L452" s="61"/>
      <c r="M452" s="61"/>
      <c r="N452" s="61"/>
      <c r="O452" s="61"/>
      <c r="P452" s="61"/>
      <c r="Q452" s="61"/>
      <c r="R452" s="61"/>
      <c r="S452" s="61"/>
      <c r="T452" s="61"/>
      <c r="U452" s="61"/>
      <c r="V452" s="61"/>
      <c r="W452" s="61"/>
      <c r="X452" s="61"/>
      <c r="Y452" s="61"/>
      <c r="Z452" s="61"/>
    </row>
    <row r="453" spans="1:26" ht="12.75" customHeight="1">
      <c r="A453" s="61"/>
      <c r="B453" s="61"/>
      <c r="C453" s="61"/>
      <c r="D453" s="61"/>
      <c r="E453" s="61"/>
      <c r="F453" s="61"/>
      <c r="G453" s="61"/>
      <c r="H453" s="61"/>
      <c r="I453" s="61"/>
      <c r="J453" s="61"/>
      <c r="K453" s="61"/>
      <c r="L453" s="61"/>
      <c r="M453" s="61"/>
      <c r="N453" s="61"/>
      <c r="O453" s="61"/>
      <c r="P453" s="61"/>
      <c r="Q453" s="61"/>
      <c r="R453" s="61"/>
      <c r="S453" s="61"/>
      <c r="T453" s="61"/>
      <c r="U453" s="61"/>
      <c r="V453" s="61"/>
      <c r="W453" s="61"/>
      <c r="X453" s="61"/>
      <c r="Y453" s="61"/>
      <c r="Z453" s="61"/>
    </row>
    <row r="454" spans="1:26" ht="12.75" customHeight="1">
      <c r="A454" s="61"/>
      <c r="B454" s="61"/>
      <c r="C454" s="61"/>
      <c r="D454" s="61"/>
      <c r="E454" s="61"/>
      <c r="F454" s="61"/>
      <c r="G454" s="61"/>
      <c r="H454" s="61"/>
      <c r="I454" s="61"/>
      <c r="J454" s="61"/>
      <c r="K454" s="61"/>
      <c r="L454" s="61"/>
      <c r="M454" s="61"/>
      <c r="N454" s="61"/>
      <c r="O454" s="61"/>
      <c r="P454" s="61"/>
      <c r="Q454" s="61"/>
      <c r="R454" s="61"/>
      <c r="S454" s="61"/>
      <c r="T454" s="61"/>
      <c r="U454" s="61"/>
      <c r="V454" s="61"/>
      <c r="W454" s="61"/>
      <c r="X454" s="61"/>
      <c r="Y454" s="61"/>
      <c r="Z454" s="61"/>
    </row>
    <row r="455" spans="1:26" ht="12.75" customHeight="1">
      <c r="A455" s="61"/>
      <c r="B455" s="61"/>
      <c r="C455" s="61"/>
      <c r="D455" s="61"/>
      <c r="E455" s="61"/>
      <c r="F455" s="61"/>
      <c r="G455" s="61"/>
      <c r="H455" s="61"/>
      <c r="I455" s="61"/>
      <c r="J455" s="61"/>
      <c r="K455" s="61"/>
      <c r="L455" s="61"/>
      <c r="M455" s="61"/>
      <c r="N455" s="61"/>
      <c r="O455" s="61"/>
      <c r="P455" s="61"/>
      <c r="Q455" s="61"/>
      <c r="R455" s="61"/>
      <c r="S455" s="61"/>
      <c r="T455" s="61"/>
      <c r="U455" s="61"/>
      <c r="V455" s="61"/>
      <c r="W455" s="61"/>
      <c r="X455" s="61"/>
      <c r="Y455" s="61"/>
      <c r="Z455" s="61"/>
    </row>
    <row r="456" spans="1:26" ht="12.75" customHeight="1">
      <c r="A456" s="61"/>
      <c r="B456" s="61"/>
      <c r="C456" s="61"/>
      <c r="D456" s="61"/>
      <c r="E456" s="61"/>
      <c r="F456" s="61"/>
      <c r="G456" s="61"/>
      <c r="H456" s="61"/>
      <c r="I456" s="61"/>
      <c r="J456" s="61"/>
      <c r="K456" s="61"/>
      <c r="L456" s="61"/>
      <c r="M456" s="61"/>
      <c r="N456" s="61"/>
      <c r="O456" s="61"/>
      <c r="P456" s="61"/>
      <c r="Q456" s="61"/>
      <c r="R456" s="61"/>
      <c r="S456" s="61"/>
      <c r="T456" s="61"/>
      <c r="U456" s="61"/>
      <c r="V456" s="61"/>
      <c r="W456" s="61"/>
      <c r="X456" s="61"/>
      <c r="Y456" s="61"/>
      <c r="Z456" s="61"/>
    </row>
    <row r="457" spans="1:26" ht="12.75" customHeight="1">
      <c r="A457" s="61"/>
      <c r="B457" s="61"/>
      <c r="C457" s="61"/>
      <c r="D457" s="61"/>
      <c r="E457" s="61"/>
      <c r="F457" s="61"/>
      <c r="G457" s="61"/>
      <c r="H457" s="61"/>
      <c r="I457" s="61"/>
      <c r="J457" s="61"/>
      <c r="K457" s="61"/>
      <c r="L457" s="61"/>
      <c r="M457" s="61"/>
      <c r="N457" s="61"/>
      <c r="O457" s="61"/>
      <c r="P457" s="61"/>
      <c r="Q457" s="61"/>
      <c r="R457" s="61"/>
      <c r="S457" s="61"/>
      <c r="T457" s="61"/>
      <c r="U457" s="61"/>
      <c r="V457" s="61"/>
      <c r="W457" s="61"/>
      <c r="X457" s="61"/>
      <c r="Y457" s="61"/>
      <c r="Z457" s="61"/>
    </row>
    <row r="458" spans="1:26" ht="12.75" customHeight="1">
      <c r="A458" s="61"/>
      <c r="B458" s="61"/>
      <c r="C458" s="61"/>
      <c r="D458" s="61"/>
      <c r="E458" s="61"/>
      <c r="F458" s="61"/>
      <c r="G458" s="61"/>
      <c r="H458" s="61"/>
      <c r="I458" s="61"/>
      <c r="J458" s="61"/>
      <c r="K458" s="61"/>
      <c r="L458" s="61"/>
      <c r="M458" s="61"/>
      <c r="N458" s="61"/>
      <c r="O458" s="61"/>
      <c r="P458" s="61"/>
      <c r="Q458" s="61"/>
      <c r="R458" s="61"/>
      <c r="S458" s="61"/>
      <c r="T458" s="61"/>
      <c r="U458" s="61"/>
      <c r="V458" s="61"/>
      <c r="W458" s="61"/>
      <c r="X458" s="61"/>
      <c r="Y458" s="61"/>
      <c r="Z458" s="61"/>
    </row>
    <row r="459" spans="1:26" ht="12.75" customHeight="1">
      <c r="A459" s="61"/>
      <c r="B459" s="61"/>
      <c r="C459" s="61"/>
      <c r="D459" s="61"/>
      <c r="E459" s="61"/>
      <c r="F459" s="61"/>
      <c r="G459" s="61"/>
      <c r="H459" s="61"/>
      <c r="I459" s="61"/>
      <c r="J459" s="61"/>
      <c r="K459" s="61"/>
      <c r="L459" s="61"/>
      <c r="M459" s="61"/>
      <c r="N459" s="61"/>
      <c r="O459" s="61"/>
      <c r="P459" s="61"/>
      <c r="Q459" s="61"/>
      <c r="R459" s="61"/>
      <c r="S459" s="61"/>
      <c r="T459" s="61"/>
      <c r="U459" s="61"/>
      <c r="V459" s="61"/>
      <c r="W459" s="61"/>
      <c r="X459" s="61"/>
      <c r="Y459" s="61"/>
      <c r="Z459" s="61"/>
    </row>
    <row r="460" spans="1:26" ht="12.75" customHeight="1">
      <c r="A460" s="61"/>
      <c r="B460" s="61"/>
      <c r="C460" s="61"/>
      <c r="D460" s="61"/>
      <c r="E460" s="61"/>
      <c r="F460" s="61"/>
      <c r="G460" s="61"/>
      <c r="H460" s="61"/>
      <c r="I460" s="61"/>
      <c r="J460" s="61"/>
      <c r="K460" s="61"/>
      <c r="L460" s="61"/>
      <c r="M460" s="61"/>
      <c r="N460" s="61"/>
      <c r="O460" s="61"/>
      <c r="P460" s="61"/>
      <c r="Q460" s="61"/>
      <c r="R460" s="61"/>
      <c r="S460" s="61"/>
      <c r="T460" s="61"/>
      <c r="U460" s="61"/>
      <c r="V460" s="61"/>
      <c r="W460" s="61"/>
      <c r="X460" s="61"/>
      <c r="Y460" s="61"/>
      <c r="Z460" s="61"/>
    </row>
    <row r="461" spans="1:26" ht="12.75" customHeight="1">
      <c r="A461" s="61"/>
      <c r="B461" s="61"/>
      <c r="C461" s="61"/>
      <c r="D461" s="61"/>
      <c r="E461" s="61"/>
      <c r="F461" s="61"/>
      <c r="G461" s="61"/>
      <c r="H461" s="61"/>
      <c r="I461" s="61"/>
      <c r="J461" s="61"/>
      <c r="K461" s="61"/>
      <c r="L461" s="61"/>
      <c r="M461" s="61"/>
      <c r="N461" s="61"/>
      <c r="O461" s="61"/>
      <c r="P461" s="61"/>
      <c r="Q461" s="61"/>
      <c r="R461" s="61"/>
      <c r="S461" s="61"/>
      <c r="T461" s="61"/>
      <c r="U461" s="61"/>
      <c r="V461" s="61"/>
      <c r="W461" s="61"/>
      <c r="X461" s="61"/>
      <c r="Y461" s="61"/>
      <c r="Z461" s="61"/>
    </row>
    <row r="462" spans="1:26" ht="12.75" customHeight="1">
      <c r="A462" s="61"/>
      <c r="B462" s="61"/>
      <c r="C462" s="61"/>
      <c r="D462" s="61"/>
      <c r="E462" s="61"/>
      <c r="F462" s="61"/>
      <c r="G462" s="61"/>
      <c r="H462" s="61"/>
      <c r="I462" s="61"/>
      <c r="J462" s="61"/>
      <c r="K462" s="61"/>
      <c r="L462" s="61"/>
      <c r="M462" s="61"/>
      <c r="N462" s="61"/>
      <c r="O462" s="61"/>
      <c r="P462" s="61"/>
      <c r="Q462" s="61"/>
      <c r="R462" s="61"/>
      <c r="S462" s="61"/>
      <c r="T462" s="61"/>
      <c r="U462" s="61"/>
      <c r="V462" s="61"/>
      <c r="W462" s="61"/>
      <c r="X462" s="61"/>
      <c r="Y462" s="61"/>
      <c r="Z462" s="61"/>
    </row>
    <row r="463" spans="1:26" ht="12.75" customHeight="1">
      <c r="A463" s="61"/>
      <c r="B463" s="61"/>
      <c r="C463" s="61"/>
      <c r="D463" s="61"/>
      <c r="E463" s="61"/>
      <c r="F463" s="61"/>
      <c r="G463" s="61"/>
      <c r="H463" s="61"/>
      <c r="I463" s="61"/>
      <c r="J463" s="61"/>
      <c r="K463" s="61"/>
      <c r="L463" s="61"/>
      <c r="M463" s="61"/>
      <c r="N463" s="61"/>
      <c r="O463" s="61"/>
      <c r="P463" s="61"/>
      <c r="Q463" s="61"/>
      <c r="R463" s="61"/>
      <c r="S463" s="61"/>
      <c r="T463" s="61"/>
      <c r="U463" s="61"/>
      <c r="V463" s="61"/>
      <c r="W463" s="61"/>
      <c r="X463" s="61"/>
      <c r="Y463" s="61"/>
      <c r="Z463" s="61"/>
    </row>
    <row r="464" spans="1:26" ht="12.75" customHeight="1">
      <c r="A464" s="61"/>
      <c r="B464" s="61"/>
      <c r="C464" s="61"/>
      <c r="D464" s="61"/>
      <c r="E464" s="61"/>
      <c r="F464" s="61"/>
      <c r="G464" s="61"/>
      <c r="H464" s="61"/>
      <c r="I464" s="61"/>
      <c r="J464" s="61"/>
      <c r="K464" s="61"/>
      <c r="L464" s="61"/>
      <c r="M464" s="61"/>
      <c r="N464" s="61"/>
      <c r="O464" s="61"/>
      <c r="P464" s="61"/>
      <c r="Q464" s="61"/>
      <c r="R464" s="61"/>
      <c r="S464" s="61"/>
      <c r="T464" s="61"/>
      <c r="U464" s="61"/>
      <c r="V464" s="61"/>
      <c r="W464" s="61"/>
      <c r="X464" s="61"/>
      <c r="Y464" s="61"/>
      <c r="Z464" s="61"/>
    </row>
    <row r="465" spans="1:26" ht="12.75" customHeight="1">
      <c r="A465" s="61"/>
      <c r="B465" s="61"/>
      <c r="C465" s="61"/>
      <c r="D465" s="61"/>
      <c r="E465" s="61"/>
      <c r="F465" s="61"/>
      <c r="G465" s="61"/>
      <c r="H465" s="61"/>
      <c r="I465" s="61"/>
      <c r="J465" s="61"/>
      <c r="K465" s="61"/>
      <c r="L465" s="61"/>
      <c r="M465" s="61"/>
      <c r="N465" s="61"/>
      <c r="O465" s="61"/>
      <c r="P465" s="61"/>
      <c r="Q465" s="61"/>
      <c r="R465" s="61"/>
      <c r="S465" s="61"/>
      <c r="T465" s="61"/>
      <c r="U465" s="61"/>
      <c r="V465" s="61"/>
      <c r="W465" s="61"/>
      <c r="X465" s="61"/>
      <c r="Y465" s="61"/>
      <c r="Z465" s="61"/>
    </row>
    <row r="466" spans="1:26" ht="12.75" customHeight="1">
      <c r="A466" s="61"/>
      <c r="B466" s="61"/>
      <c r="C466" s="61"/>
      <c r="D466" s="61"/>
      <c r="E466" s="61"/>
      <c r="F466" s="61"/>
      <c r="G466" s="61"/>
      <c r="H466" s="61"/>
      <c r="I466" s="61"/>
      <c r="J466" s="61"/>
      <c r="K466" s="61"/>
      <c r="L466" s="61"/>
      <c r="M466" s="61"/>
      <c r="N466" s="61"/>
      <c r="O466" s="61"/>
      <c r="P466" s="61"/>
      <c r="Q466" s="61"/>
      <c r="R466" s="61"/>
      <c r="S466" s="61"/>
      <c r="T466" s="61"/>
      <c r="U466" s="61"/>
      <c r="V466" s="61"/>
      <c r="W466" s="61"/>
      <c r="X466" s="61"/>
      <c r="Y466" s="61"/>
      <c r="Z466" s="61"/>
    </row>
    <row r="467" spans="1:26" ht="12.75" customHeight="1">
      <c r="A467" s="61"/>
      <c r="B467" s="61"/>
      <c r="C467" s="61"/>
      <c r="D467" s="61"/>
      <c r="E467" s="61"/>
      <c r="F467" s="61"/>
      <c r="G467" s="61"/>
      <c r="H467" s="61"/>
      <c r="I467" s="61"/>
      <c r="J467" s="61"/>
      <c r="K467" s="61"/>
      <c r="L467" s="61"/>
      <c r="M467" s="61"/>
      <c r="N467" s="61"/>
      <c r="O467" s="61"/>
      <c r="P467" s="61"/>
      <c r="Q467" s="61"/>
      <c r="R467" s="61"/>
      <c r="S467" s="61"/>
      <c r="T467" s="61"/>
      <c r="U467" s="61"/>
      <c r="V467" s="61"/>
      <c r="W467" s="61"/>
      <c r="X467" s="61"/>
      <c r="Y467" s="61"/>
      <c r="Z467" s="61"/>
    </row>
    <row r="468" spans="1:26" ht="12.75" customHeight="1">
      <c r="A468" s="61"/>
      <c r="B468" s="61"/>
      <c r="C468" s="61"/>
      <c r="D468" s="61"/>
      <c r="E468" s="61"/>
      <c r="F468" s="61"/>
      <c r="G468" s="61"/>
      <c r="H468" s="61"/>
      <c r="I468" s="61"/>
      <c r="J468" s="61"/>
      <c r="K468" s="61"/>
      <c r="L468" s="61"/>
      <c r="M468" s="61"/>
      <c r="N468" s="61"/>
      <c r="O468" s="61"/>
      <c r="P468" s="61"/>
      <c r="Q468" s="61"/>
      <c r="R468" s="61"/>
      <c r="S468" s="61"/>
      <c r="T468" s="61"/>
      <c r="U468" s="61"/>
      <c r="V468" s="61"/>
      <c r="W468" s="61"/>
      <c r="X468" s="61"/>
      <c r="Y468" s="61"/>
      <c r="Z468" s="61"/>
    </row>
    <row r="469" spans="1:26" ht="12.75" customHeight="1">
      <c r="A469" s="61"/>
      <c r="B469" s="61"/>
      <c r="C469" s="61"/>
      <c r="D469" s="61"/>
      <c r="E469" s="61"/>
      <c r="F469" s="61"/>
      <c r="G469" s="61"/>
      <c r="H469" s="61"/>
      <c r="I469" s="61"/>
      <c r="J469" s="61"/>
      <c r="K469" s="61"/>
      <c r="L469" s="61"/>
      <c r="M469" s="61"/>
      <c r="N469" s="61"/>
      <c r="O469" s="61"/>
      <c r="P469" s="61"/>
      <c r="Q469" s="61"/>
      <c r="R469" s="61"/>
      <c r="S469" s="61"/>
      <c r="T469" s="61"/>
      <c r="U469" s="61"/>
      <c r="V469" s="61"/>
      <c r="W469" s="61"/>
      <c r="X469" s="61"/>
      <c r="Y469" s="61"/>
      <c r="Z469" s="61"/>
    </row>
    <row r="470" spans="1:26" ht="12.75" customHeight="1">
      <c r="A470" s="61"/>
      <c r="B470" s="61"/>
      <c r="C470" s="61"/>
      <c r="D470" s="61"/>
      <c r="E470" s="61"/>
      <c r="F470" s="61"/>
      <c r="G470" s="61"/>
      <c r="H470" s="61"/>
      <c r="I470" s="61"/>
      <c r="J470" s="61"/>
      <c r="K470" s="61"/>
      <c r="L470" s="61"/>
      <c r="M470" s="61"/>
      <c r="N470" s="61"/>
      <c r="O470" s="61"/>
      <c r="P470" s="61"/>
      <c r="Q470" s="61"/>
      <c r="R470" s="61"/>
      <c r="S470" s="61"/>
      <c r="T470" s="61"/>
      <c r="U470" s="61"/>
      <c r="V470" s="61"/>
      <c r="W470" s="61"/>
      <c r="X470" s="61"/>
      <c r="Y470" s="61"/>
      <c r="Z470" s="61"/>
    </row>
    <row r="471" spans="1:26" ht="12.75" customHeight="1">
      <c r="A471" s="61"/>
      <c r="B471" s="61"/>
      <c r="C471" s="61"/>
      <c r="D471" s="61"/>
      <c r="E471" s="61"/>
      <c r="F471" s="61"/>
      <c r="G471" s="61"/>
      <c r="H471" s="61"/>
      <c r="I471" s="61"/>
      <c r="J471" s="61"/>
      <c r="K471" s="61"/>
      <c r="L471" s="61"/>
      <c r="M471" s="61"/>
      <c r="N471" s="61"/>
      <c r="O471" s="61"/>
      <c r="P471" s="61"/>
      <c r="Q471" s="61"/>
      <c r="R471" s="61"/>
      <c r="S471" s="61"/>
      <c r="T471" s="61"/>
      <c r="U471" s="61"/>
      <c r="V471" s="61"/>
      <c r="W471" s="61"/>
      <c r="X471" s="61"/>
      <c r="Y471" s="61"/>
      <c r="Z471" s="61"/>
    </row>
    <row r="472" spans="1:26" ht="12.75" customHeight="1">
      <c r="A472" s="61"/>
      <c r="B472" s="61"/>
      <c r="C472" s="61"/>
      <c r="D472" s="61"/>
      <c r="E472" s="61"/>
      <c r="F472" s="61"/>
      <c r="G472" s="61"/>
      <c r="H472" s="61"/>
      <c r="I472" s="61"/>
      <c r="J472" s="61"/>
      <c r="K472" s="61"/>
      <c r="L472" s="61"/>
      <c r="M472" s="61"/>
      <c r="N472" s="61"/>
      <c r="O472" s="61"/>
      <c r="P472" s="61"/>
      <c r="Q472" s="61"/>
      <c r="R472" s="61"/>
      <c r="S472" s="61"/>
      <c r="T472" s="61"/>
      <c r="U472" s="61"/>
      <c r="V472" s="61"/>
      <c r="W472" s="61"/>
      <c r="X472" s="61"/>
      <c r="Y472" s="61"/>
      <c r="Z472" s="61"/>
    </row>
    <row r="473" spans="1:26" ht="12.75" customHeight="1">
      <c r="A473" s="61"/>
      <c r="B473" s="61"/>
      <c r="C473" s="61"/>
      <c r="D473" s="61"/>
      <c r="E473" s="61"/>
      <c r="F473" s="61"/>
      <c r="G473" s="61"/>
      <c r="H473" s="61"/>
      <c r="I473" s="61"/>
      <c r="J473" s="61"/>
      <c r="K473" s="61"/>
      <c r="L473" s="61"/>
      <c r="M473" s="61"/>
      <c r="N473" s="61"/>
      <c r="O473" s="61"/>
      <c r="P473" s="61"/>
      <c r="Q473" s="61"/>
      <c r="R473" s="61"/>
      <c r="S473" s="61"/>
      <c r="T473" s="61"/>
      <c r="U473" s="61"/>
      <c r="V473" s="61"/>
      <c r="W473" s="61"/>
      <c r="X473" s="61"/>
      <c r="Y473" s="61"/>
      <c r="Z473" s="61"/>
    </row>
    <row r="474" spans="1:26" ht="12.75" customHeight="1">
      <c r="A474" s="61"/>
      <c r="B474" s="61"/>
      <c r="C474" s="61"/>
      <c r="D474" s="61"/>
      <c r="E474" s="61"/>
      <c r="F474" s="61"/>
      <c r="G474" s="61"/>
      <c r="H474" s="61"/>
      <c r="I474" s="61"/>
      <c r="J474" s="61"/>
      <c r="K474" s="61"/>
      <c r="L474" s="61"/>
      <c r="M474" s="61"/>
      <c r="N474" s="61"/>
      <c r="O474" s="61"/>
      <c r="P474" s="61"/>
      <c r="Q474" s="61"/>
      <c r="R474" s="61"/>
      <c r="S474" s="61"/>
      <c r="T474" s="61"/>
      <c r="U474" s="61"/>
      <c r="V474" s="61"/>
      <c r="W474" s="61"/>
      <c r="X474" s="61"/>
      <c r="Y474" s="61"/>
      <c r="Z474" s="61"/>
    </row>
    <row r="475" spans="1:26" ht="12.75" customHeight="1">
      <c r="A475" s="61"/>
      <c r="B475" s="61"/>
      <c r="C475" s="61"/>
      <c r="D475" s="61"/>
      <c r="E475" s="61"/>
      <c r="F475" s="61"/>
      <c r="G475" s="61"/>
      <c r="H475" s="61"/>
      <c r="I475" s="61"/>
      <c r="J475" s="61"/>
      <c r="K475" s="61"/>
      <c r="L475" s="61"/>
      <c r="M475" s="61"/>
      <c r="N475" s="61"/>
      <c r="O475" s="61"/>
      <c r="P475" s="61"/>
      <c r="Q475" s="61"/>
      <c r="R475" s="61"/>
      <c r="S475" s="61"/>
      <c r="T475" s="61"/>
      <c r="U475" s="61"/>
      <c r="V475" s="61"/>
      <c r="W475" s="61"/>
      <c r="X475" s="61"/>
      <c r="Y475" s="61"/>
      <c r="Z475" s="61"/>
    </row>
    <row r="476" spans="1:26" ht="12.75" customHeight="1">
      <c r="A476" s="61"/>
      <c r="B476" s="61"/>
      <c r="C476" s="61"/>
      <c r="D476" s="61"/>
      <c r="E476" s="61"/>
      <c r="F476" s="61"/>
      <c r="G476" s="61"/>
      <c r="H476" s="61"/>
      <c r="I476" s="61"/>
      <c r="J476" s="61"/>
      <c r="K476" s="61"/>
      <c r="L476" s="61"/>
      <c r="M476" s="61"/>
      <c r="N476" s="61"/>
      <c r="O476" s="61"/>
      <c r="P476" s="61"/>
      <c r="Q476" s="61"/>
      <c r="R476" s="61"/>
      <c r="S476" s="61"/>
      <c r="T476" s="61"/>
      <c r="U476" s="61"/>
      <c r="V476" s="61"/>
      <c r="W476" s="61"/>
      <c r="X476" s="61"/>
      <c r="Y476" s="61"/>
      <c r="Z476" s="61"/>
    </row>
    <row r="477" spans="1:26" ht="12.75" customHeight="1">
      <c r="A477" s="61"/>
      <c r="B477" s="61"/>
      <c r="C477" s="61"/>
      <c r="D477" s="61"/>
      <c r="E477" s="61"/>
      <c r="F477" s="61"/>
      <c r="G477" s="61"/>
      <c r="H477" s="61"/>
      <c r="I477" s="61"/>
      <c r="J477" s="61"/>
      <c r="K477" s="61"/>
      <c r="L477" s="61"/>
      <c r="M477" s="61"/>
      <c r="N477" s="61"/>
      <c r="O477" s="61"/>
      <c r="P477" s="61"/>
      <c r="Q477" s="61"/>
      <c r="R477" s="61"/>
      <c r="S477" s="61"/>
      <c r="T477" s="61"/>
      <c r="U477" s="61"/>
      <c r="V477" s="61"/>
      <c r="W477" s="61"/>
      <c r="X477" s="61"/>
      <c r="Y477" s="61"/>
      <c r="Z477" s="61"/>
    </row>
    <row r="478" spans="1:26" ht="12.75" customHeight="1">
      <c r="A478" s="61"/>
      <c r="B478" s="61"/>
      <c r="C478" s="61"/>
      <c r="D478" s="61"/>
      <c r="E478" s="61"/>
      <c r="F478" s="61"/>
      <c r="G478" s="61"/>
      <c r="H478" s="61"/>
      <c r="I478" s="61"/>
      <c r="J478" s="61"/>
      <c r="K478" s="61"/>
      <c r="L478" s="61"/>
      <c r="M478" s="61"/>
      <c r="N478" s="61"/>
      <c r="O478" s="61"/>
      <c r="P478" s="61"/>
      <c r="Q478" s="61"/>
      <c r="R478" s="61"/>
      <c r="S478" s="61"/>
      <c r="T478" s="61"/>
      <c r="U478" s="61"/>
      <c r="V478" s="61"/>
      <c r="W478" s="61"/>
      <c r="X478" s="61"/>
      <c r="Y478" s="61"/>
      <c r="Z478" s="61"/>
    </row>
    <row r="479" spans="1:26" ht="12.75" customHeight="1">
      <c r="A479" s="61"/>
      <c r="B479" s="61"/>
      <c r="C479" s="61"/>
      <c r="D479" s="61"/>
      <c r="E479" s="61"/>
      <c r="F479" s="61"/>
      <c r="G479" s="61"/>
      <c r="H479" s="61"/>
      <c r="I479" s="61"/>
      <c r="J479" s="61"/>
      <c r="K479" s="61"/>
      <c r="L479" s="61"/>
      <c r="M479" s="61"/>
      <c r="N479" s="61"/>
      <c r="O479" s="61"/>
      <c r="P479" s="61"/>
      <c r="Q479" s="61"/>
      <c r="R479" s="61"/>
      <c r="S479" s="61"/>
      <c r="T479" s="61"/>
      <c r="U479" s="61"/>
      <c r="V479" s="61"/>
      <c r="W479" s="61"/>
      <c r="X479" s="61"/>
      <c r="Y479" s="61"/>
      <c r="Z479" s="61"/>
    </row>
    <row r="480" spans="1:26" ht="12.75" customHeight="1">
      <c r="A480" s="61"/>
      <c r="B480" s="61"/>
      <c r="C480" s="61"/>
      <c r="D480" s="61"/>
      <c r="E480" s="61"/>
      <c r="F480" s="61"/>
      <c r="G480" s="61"/>
      <c r="H480" s="61"/>
      <c r="I480" s="61"/>
      <c r="J480" s="61"/>
      <c r="K480" s="61"/>
      <c r="L480" s="61"/>
      <c r="M480" s="61"/>
      <c r="N480" s="61"/>
      <c r="O480" s="61"/>
      <c r="P480" s="61"/>
      <c r="Q480" s="61"/>
      <c r="R480" s="61"/>
      <c r="S480" s="61"/>
      <c r="T480" s="61"/>
      <c r="U480" s="61"/>
      <c r="V480" s="61"/>
      <c r="W480" s="61"/>
      <c r="X480" s="61"/>
      <c r="Y480" s="61"/>
      <c r="Z480" s="61"/>
    </row>
    <row r="481" spans="1:26" ht="12.75" customHeight="1">
      <c r="A481" s="61"/>
      <c r="B481" s="61"/>
      <c r="C481" s="61"/>
      <c r="D481" s="61"/>
      <c r="E481" s="61"/>
      <c r="F481" s="61"/>
      <c r="G481" s="61"/>
      <c r="H481" s="61"/>
      <c r="I481" s="61"/>
      <c r="J481" s="61"/>
      <c r="K481" s="61"/>
      <c r="L481" s="61"/>
      <c r="M481" s="61"/>
      <c r="N481" s="61"/>
      <c r="O481" s="61"/>
      <c r="P481" s="61"/>
      <c r="Q481" s="61"/>
      <c r="R481" s="61"/>
      <c r="S481" s="61"/>
      <c r="T481" s="61"/>
      <c r="U481" s="61"/>
      <c r="V481" s="61"/>
      <c r="W481" s="61"/>
      <c r="X481" s="61"/>
      <c r="Y481" s="61"/>
      <c r="Z481" s="61"/>
    </row>
    <row r="482" spans="1:26" ht="12.75" customHeight="1">
      <c r="A482" s="61"/>
      <c r="B482" s="61"/>
      <c r="C482" s="61"/>
      <c r="D482" s="61"/>
      <c r="E482" s="61"/>
      <c r="F482" s="61"/>
      <c r="G482" s="61"/>
      <c r="H482" s="61"/>
      <c r="I482" s="61"/>
      <c r="J482" s="61"/>
      <c r="K482" s="61"/>
      <c r="L482" s="61"/>
      <c r="M482" s="61"/>
      <c r="N482" s="61"/>
      <c r="O482" s="61"/>
      <c r="P482" s="61"/>
      <c r="Q482" s="61"/>
      <c r="R482" s="61"/>
      <c r="S482" s="61"/>
      <c r="T482" s="61"/>
      <c r="U482" s="61"/>
      <c r="V482" s="61"/>
      <c r="W482" s="61"/>
      <c r="X482" s="61"/>
      <c r="Y482" s="61"/>
      <c r="Z482" s="61"/>
    </row>
    <row r="483" spans="1:26" ht="12.75" customHeight="1">
      <c r="A483" s="61"/>
      <c r="B483" s="61"/>
      <c r="C483" s="61"/>
      <c r="D483" s="61"/>
      <c r="E483" s="61"/>
      <c r="F483" s="61"/>
      <c r="G483" s="61"/>
      <c r="H483" s="61"/>
      <c r="I483" s="61"/>
      <c r="J483" s="61"/>
      <c r="K483" s="61"/>
      <c r="L483" s="61"/>
      <c r="M483" s="61"/>
      <c r="N483" s="61"/>
      <c r="O483" s="61"/>
      <c r="P483" s="61"/>
      <c r="Q483" s="61"/>
      <c r="R483" s="61"/>
      <c r="S483" s="61"/>
      <c r="T483" s="61"/>
      <c r="U483" s="61"/>
      <c r="V483" s="61"/>
      <c r="W483" s="61"/>
      <c r="X483" s="61"/>
      <c r="Y483" s="61"/>
      <c r="Z483" s="61"/>
    </row>
    <row r="484" spans="1:26" ht="12.75" customHeight="1">
      <c r="A484" s="61"/>
      <c r="B484" s="61"/>
      <c r="C484" s="61"/>
      <c r="D484" s="61"/>
      <c r="E484" s="61"/>
      <c r="F484" s="61"/>
      <c r="G484" s="61"/>
      <c r="H484" s="61"/>
      <c r="I484" s="61"/>
      <c r="J484" s="61"/>
      <c r="K484" s="61"/>
      <c r="L484" s="61"/>
      <c r="M484" s="61"/>
      <c r="N484" s="61"/>
      <c r="O484" s="61"/>
      <c r="P484" s="61"/>
      <c r="Q484" s="61"/>
      <c r="R484" s="61"/>
      <c r="S484" s="61"/>
      <c r="T484" s="61"/>
      <c r="U484" s="61"/>
      <c r="V484" s="61"/>
      <c r="W484" s="61"/>
      <c r="X484" s="61"/>
      <c r="Y484" s="61"/>
      <c r="Z484" s="61"/>
    </row>
    <row r="485" spans="1:26" ht="12.75" customHeight="1">
      <c r="A485" s="61"/>
      <c r="B485" s="61"/>
      <c r="C485" s="61"/>
      <c r="D485" s="61"/>
      <c r="E485" s="61"/>
      <c r="F485" s="61"/>
      <c r="G485" s="61"/>
      <c r="H485" s="61"/>
      <c r="I485" s="61"/>
      <c r="J485" s="61"/>
      <c r="K485" s="61"/>
      <c r="L485" s="61"/>
      <c r="M485" s="61"/>
      <c r="N485" s="61"/>
      <c r="O485" s="61"/>
      <c r="P485" s="61"/>
      <c r="Q485" s="61"/>
      <c r="R485" s="61"/>
      <c r="S485" s="61"/>
      <c r="T485" s="61"/>
      <c r="U485" s="61"/>
      <c r="V485" s="61"/>
      <c r="W485" s="61"/>
      <c r="X485" s="61"/>
      <c r="Y485" s="61"/>
      <c r="Z485" s="61"/>
    </row>
    <row r="486" spans="1:26" ht="12.75" customHeight="1">
      <c r="A486" s="61"/>
      <c r="B486" s="61"/>
      <c r="C486" s="61"/>
      <c r="D486" s="61"/>
      <c r="E486" s="61"/>
      <c r="F486" s="61"/>
      <c r="G486" s="61"/>
      <c r="H486" s="61"/>
      <c r="I486" s="61"/>
      <c r="J486" s="61"/>
      <c r="K486" s="61"/>
      <c r="L486" s="61"/>
      <c r="M486" s="61"/>
      <c r="N486" s="61"/>
      <c r="O486" s="61"/>
      <c r="P486" s="61"/>
      <c r="Q486" s="61"/>
      <c r="R486" s="61"/>
      <c r="S486" s="61"/>
      <c r="T486" s="61"/>
      <c r="U486" s="61"/>
      <c r="V486" s="61"/>
      <c r="W486" s="61"/>
      <c r="X486" s="61"/>
      <c r="Y486" s="61"/>
      <c r="Z486" s="61"/>
    </row>
    <row r="487" spans="1:26" ht="12.75" customHeight="1">
      <c r="A487" s="61"/>
      <c r="B487" s="61"/>
      <c r="C487" s="61"/>
      <c r="D487" s="61"/>
      <c r="E487" s="61"/>
      <c r="F487" s="61"/>
      <c r="G487" s="61"/>
      <c r="H487" s="61"/>
      <c r="I487" s="61"/>
      <c r="J487" s="61"/>
      <c r="K487" s="61"/>
      <c r="L487" s="61"/>
      <c r="M487" s="61"/>
      <c r="N487" s="61"/>
      <c r="O487" s="61"/>
      <c r="P487" s="61"/>
      <c r="Q487" s="61"/>
      <c r="R487" s="61"/>
      <c r="S487" s="61"/>
      <c r="T487" s="61"/>
      <c r="U487" s="61"/>
      <c r="V487" s="61"/>
      <c r="W487" s="61"/>
      <c r="X487" s="61"/>
      <c r="Y487" s="61"/>
      <c r="Z487" s="61"/>
    </row>
    <row r="488" spans="1:26" ht="12.75" customHeight="1">
      <c r="A488" s="61"/>
      <c r="B488" s="61"/>
      <c r="C488" s="61"/>
      <c r="D488" s="61"/>
      <c r="E488" s="61"/>
      <c r="F488" s="61"/>
      <c r="G488" s="61"/>
      <c r="H488" s="61"/>
      <c r="I488" s="61"/>
      <c r="J488" s="61"/>
      <c r="K488" s="61"/>
      <c r="L488" s="61"/>
      <c r="M488" s="61"/>
      <c r="N488" s="61"/>
      <c r="O488" s="61"/>
      <c r="P488" s="61"/>
      <c r="Q488" s="61"/>
      <c r="R488" s="61"/>
      <c r="S488" s="61"/>
      <c r="T488" s="61"/>
      <c r="U488" s="61"/>
      <c r="V488" s="61"/>
      <c r="W488" s="61"/>
      <c r="X488" s="61"/>
      <c r="Y488" s="61"/>
      <c r="Z488" s="61"/>
    </row>
    <row r="489" spans="1:26" ht="12.75" customHeight="1">
      <c r="A489" s="61"/>
      <c r="B489" s="61"/>
      <c r="C489" s="61"/>
      <c r="D489" s="61"/>
      <c r="E489" s="61"/>
      <c r="F489" s="61"/>
      <c r="G489" s="61"/>
      <c r="H489" s="61"/>
      <c r="I489" s="61"/>
      <c r="J489" s="61"/>
      <c r="K489" s="61"/>
      <c r="L489" s="61"/>
      <c r="M489" s="61"/>
      <c r="N489" s="61"/>
      <c r="O489" s="61"/>
      <c r="P489" s="61"/>
      <c r="Q489" s="61"/>
      <c r="R489" s="61"/>
      <c r="S489" s="61"/>
      <c r="T489" s="61"/>
      <c r="U489" s="61"/>
      <c r="V489" s="61"/>
      <c r="W489" s="61"/>
      <c r="X489" s="61"/>
      <c r="Y489" s="61"/>
      <c r="Z489" s="61"/>
    </row>
    <row r="490" spans="1:26" ht="12.75" customHeight="1">
      <c r="A490" s="61"/>
      <c r="B490" s="61"/>
      <c r="C490" s="61"/>
      <c r="D490" s="61"/>
      <c r="E490" s="61"/>
      <c r="F490" s="61"/>
      <c r="G490" s="61"/>
      <c r="H490" s="61"/>
      <c r="I490" s="61"/>
      <c r="J490" s="61"/>
      <c r="K490" s="61"/>
      <c r="L490" s="61"/>
      <c r="M490" s="61"/>
      <c r="N490" s="61"/>
      <c r="O490" s="61"/>
      <c r="P490" s="61"/>
      <c r="Q490" s="61"/>
      <c r="R490" s="61"/>
      <c r="S490" s="61"/>
      <c r="T490" s="61"/>
      <c r="U490" s="61"/>
      <c r="V490" s="61"/>
      <c r="W490" s="61"/>
      <c r="X490" s="61"/>
      <c r="Y490" s="61"/>
      <c r="Z490" s="61"/>
    </row>
    <row r="491" spans="1:26" ht="12.75" customHeight="1">
      <c r="A491" s="61"/>
      <c r="B491" s="61"/>
      <c r="C491" s="61"/>
      <c r="D491" s="61"/>
      <c r="E491" s="61"/>
      <c r="F491" s="61"/>
      <c r="G491" s="61"/>
      <c r="H491" s="61"/>
      <c r="I491" s="61"/>
      <c r="J491" s="61"/>
      <c r="K491" s="61"/>
      <c r="L491" s="61"/>
      <c r="M491" s="61"/>
      <c r="N491" s="61"/>
      <c r="O491" s="61"/>
      <c r="P491" s="61"/>
      <c r="Q491" s="61"/>
      <c r="R491" s="61"/>
      <c r="S491" s="61"/>
      <c r="T491" s="61"/>
      <c r="U491" s="61"/>
      <c r="V491" s="61"/>
      <c r="W491" s="61"/>
      <c r="X491" s="61"/>
      <c r="Y491" s="61"/>
      <c r="Z491" s="61"/>
    </row>
    <row r="492" spans="1:26" ht="12.75" customHeight="1">
      <c r="A492" s="61"/>
      <c r="B492" s="61"/>
      <c r="C492" s="61"/>
      <c r="D492" s="61"/>
      <c r="E492" s="61"/>
      <c r="F492" s="61"/>
      <c r="G492" s="61"/>
      <c r="H492" s="61"/>
      <c r="I492" s="61"/>
      <c r="J492" s="61"/>
      <c r="K492" s="61"/>
      <c r="L492" s="61"/>
      <c r="M492" s="61"/>
      <c r="N492" s="61"/>
      <c r="O492" s="61"/>
      <c r="P492" s="61"/>
      <c r="Q492" s="61"/>
      <c r="R492" s="61"/>
      <c r="S492" s="61"/>
      <c r="T492" s="61"/>
      <c r="U492" s="61"/>
      <c r="V492" s="61"/>
      <c r="W492" s="61"/>
      <c r="X492" s="61"/>
      <c r="Y492" s="61"/>
      <c r="Z492" s="61"/>
    </row>
    <row r="493" spans="1:26" ht="12.75" customHeight="1">
      <c r="A493" s="61"/>
      <c r="B493" s="61"/>
      <c r="C493" s="61"/>
      <c r="D493" s="61"/>
      <c r="E493" s="61"/>
      <c r="F493" s="61"/>
      <c r="G493" s="61"/>
      <c r="H493" s="61"/>
      <c r="I493" s="61"/>
      <c r="J493" s="61"/>
      <c r="K493" s="61"/>
      <c r="L493" s="61"/>
      <c r="M493" s="61"/>
      <c r="N493" s="61"/>
      <c r="O493" s="61"/>
      <c r="P493" s="61"/>
      <c r="Q493" s="61"/>
      <c r="R493" s="61"/>
      <c r="S493" s="61"/>
      <c r="T493" s="61"/>
      <c r="U493" s="61"/>
      <c r="V493" s="61"/>
      <c r="W493" s="61"/>
      <c r="X493" s="61"/>
      <c r="Y493" s="61"/>
      <c r="Z493" s="61"/>
    </row>
    <row r="494" spans="1:26" ht="12.75" customHeight="1">
      <c r="A494" s="61"/>
      <c r="B494" s="61"/>
      <c r="C494" s="61"/>
      <c r="D494" s="61"/>
      <c r="E494" s="61"/>
      <c r="F494" s="61"/>
      <c r="G494" s="61"/>
      <c r="H494" s="61"/>
      <c r="I494" s="61"/>
      <c r="J494" s="61"/>
      <c r="K494" s="61"/>
      <c r="L494" s="61"/>
      <c r="M494" s="61"/>
      <c r="N494" s="61"/>
      <c r="O494" s="61"/>
      <c r="P494" s="61"/>
      <c r="Q494" s="61"/>
      <c r="R494" s="61"/>
      <c r="S494" s="61"/>
      <c r="T494" s="61"/>
      <c r="U494" s="61"/>
      <c r="V494" s="61"/>
      <c r="W494" s="61"/>
      <c r="X494" s="61"/>
      <c r="Y494" s="61"/>
      <c r="Z494" s="61"/>
    </row>
    <row r="495" spans="1:26" ht="12.75" customHeight="1">
      <c r="A495" s="61"/>
      <c r="B495" s="61"/>
      <c r="C495" s="61"/>
      <c r="D495" s="61"/>
      <c r="E495" s="61"/>
      <c r="F495" s="61"/>
      <c r="G495" s="61"/>
      <c r="H495" s="61"/>
      <c r="I495" s="61"/>
      <c r="J495" s="61"/>
      <c r="K495" s="61"/>
      <c r="L495" s="61"/>
      <c r="M495" s="61"/>
      <c r="N495" s="61"/>
      <c r="O495" s="61"/>
      <c r="P495" s="61"/>
      <c r="Q495" s="61"/>
      <c r="R495" s="61"/>
      <c r="S495" s="61"/>
      <c r="T495" s="61"/>
      <c r="U495" s="61"/>
      <c r="V495" s="61"/>
      <c r="W495" s="61"/>
      <c r="X495" s="61"/>
      <c r="Y495" s="61"/>
      <c r="Z495" s="61"/>
    </row>
    <row r="496" spans="1:26" ht="12.75" customHeight="1">
      <c r="A496" s="61"/>
      <c r="B496" s="61"/>
      <c r="C496" s="61"/>
      <c r="D496" s="61"/>
      <c r="E496" s="61"/>
      <c r="F496" s="61"/>
      <c r="G496" s="61"/>
      <c r="H496" s="61"/>
      <c r="I496" s="61"/>
      <c r="J496" s="61"/>
      <c r="K496" s="61"/>
      <c r="L496" s="61"/>
      <c r="M496" s="61"/>
      <c r="N496" s="61"/>
      <c r="O496" s="61"/>
      <c r="P496" s="61"/>
      <c r="Q496" s="61"/>
      <c r="R496" s="61"/>
      <c r="S496" s="61"/>
      <c r="T496" s="61"/>
      <c r="U496" s="61"/>
      <c r="V496" s="61"/>
      <c r="W496" s="61"/>
      <c r="X496" s="61"/>
      <c r="Y496" s="61"/>
      <c r="Z496" s="61"/>
    </row>
    <row r="497" spans="1:26" ht="12.75" customHeight="1">
      <c r="A497" s="61"/>
      <c r="B497" s="61"/>
      <c r="C497" s="61"/>
      <c r="D497" s="61"/>
      <c r="E497" s="61"/>
      <c r="F497" s="61"/>
      <c r="G497" s="61"/>
      <c r="H497" s="61"/>
      <c r="I497" s="61"/>
      <c r="J497" s="61"/>
      <c r="K497" s="61"/>
      <c r="L497" s="61"/>
      <c r="M497" s="61"/>
      <c r="N497" s="61"/>
      <c r="O497" s="61"/>
      <c r="P497" s="61"/>
      <c r="Q497" s="61"/>
      <c r="R497" s="61"/>
      <c r="S497" s="61"/>
      <c r="T497" s="61"/>
      <c r="U497" s="61"/>
      <c r="V497" s="61"/>
      <c r="W497" s="61"/>
      <c r="X497" s="61"/>
      <c r="Y497" s="61"/>
      <c r="Z497" s="61"/>
    </row>
    <row r="498" spans="1:26" ht="12.75" customHeight="1">
      <c r="A498" s="61"/>
      <c r="B498" s="61"/>
      <c r="C498" s="61"/>
      <c r="D498" s="61"/>
      <c r="E498" s="61"/>
      <c r="F498" s="61"/>
      <c r="G498" s="61"/>
      <c r="H498" s="61"/>
      <c r="I498" s="61"/>
      <c r="J498" s="61"/>
      <c r="K498" s="61"/>
      <c r="L498" s="61"/>
      <c r="M498" s="61"/>
      <c r="N498" s="61"/>
      <c r="O498" s="61"/>
      <c r="P498" s="61"/>
      <c r="Q498" s="61"/>
      <c r="R498" s="61"/>
      <c r="S498" s="61"/>
      <c r="T498" s="61"/>
      <c r="U498" s="61"/>
      <c r="V498" s="61"/>
      <c r="W498" s="61"/>
      <c r="X498" s="61"/>
      <c r="Y498" s="61"/>
      <c r="Z498" s="61"/>
    </row>
    <row r="499" spans="1:26" ht="12.75" customHeight="1">
      <c r="A499" s="61"/>
      <c r="B499" s="61"/>
      <c r="C499" s="61"/>
      <c r="D499" s="61"/>
      <c r="E499" s="61"/>
      <c r="F499" s="61"/>
      <c r="G499" s="61"/>
      <c r="H499" s="61"/>
      <c r="I499" s="61"/>
      <c r="J499" s="61"/>
      <c r="K499" s="61"/>
      <c r="L499" s="61"/>
      <c r="M499" s="61"/>
      <c r="N499" s="61"/>
      <c r="O499" s="61"/>
      <c r="P499" s="61"/>
      <c r="Q499" s="61"/>
      <c r="R499" s="61"/>
      <c r="S499" s="61"/>
      <c r="T499" s="61"/>
      <c r="U499" s="61"/>
      <c r="V499" s="61"/>
      <c r="W499" s="61"/>
      <c r="X499" s="61"/>
      <c r="Y499" s="61"/>
      <c r="Z499" s="61"/>
    </row>
    <row r="500" spans="1:26" ht="12.75" customHeight="1">
      <c r="A500" s="61"/>
      <c r="B500" s="61"/>
      <c r="C500" s="61"/>
      <c r="D500" s="61"/>
      <c r="E500" s="61"/>
      <c r="F500" s="61"/>
      <c r="G500" s="61"/>
      <c r="H500" s="61"/>
      <c r="I500" s="61"/>
      <c r="J500" s="61"/>
      <c r="K500" s="61"/>
      <c r="L500" s="61"/>
      <c r="M500" s="61"/>
      <c r="N500" s="61"/>
      <c r="O500" s="61"/>
      <c r="P500" s="61"/>
      <c r="Q500" s="61"/>
      <c r="R500" s="61"/>
      <c r="S500" s="61"/>
      <c r="T500" s="61"/>
      <c r="U500" s="61"/>
      <c r="V500" s="61"/>
      <c r="W500" s="61"/>
      <c r="X500" s="61"/>
      <c r="Y500" s="61"/>
      <c r="Z500" s="61"/>
    </row>
    <row r="501" spans="1:26" ht="12.75" customHeight="1">
      <c r="A501" s="61"/>
      <c r="B501" s="61"/>
      <c r="C501" s="61"/>
      <c r="D501" s="61"/>
      <c r="E501" s="61"/>
      <c r="F501" s="61"/>
      <c r="G501" s="61"/>
      <c r="H501" s="61"/>
      <c r="I501" s="61"/>
      <c r="J501" s="61"/>
      <c r="K501" s="61"/>
      <c r="L501" s="61"/>
      <c r="M501" s="61"/>
      <c r="N501" s="61"/>
      <c r="O501" s="61"/>
      <c r="P501" s="61"/>
      <c r="Q501" s="61"/>
      <c r="R501" s="61"/>
      <c r="S501" s="61"/>
      <c r="T501" s="61"/>
      <c r="U501" s="61"/>
      <c r="V501" s="61"/>
      <c r="W501" s="61"/>
      <c r="X501" s="61"/>
      <c r="Y501" s="61"/>
      <c r="Z501" s="61"/>
    </row>
    <row r="502" spans="1:26" ht="12.75" customHeight="1">
      <c r="A502" s="61"/>
      <c r="B502" s="61"/>
      <c r="C502" s="61"/>
      <c r="D502" s="61"/>
      <c r="E502" s="61"/>
      <c r="F502" s="61"/>
      <c r="G502" s="61"/>
      <c r="H502" s="61"/>
      <c r="I502" s="61"/>
      <c r="J502" s="61"/>
      <c r="K502" s="61"/>
      <c r="L502" s="61"/>
      <c r="M502" s="61"/>
      <c r="N502" s="61"/>
      <c r="O502" s="61"/>
      <c r="P502" s="61"/>
      <c r="Q502" s="61"/>
      <c r="R502" s="61"/>
      <c r="S502" s="61"/>
      <c r="T502" s="61"/>
      <c r="U502" s="61"/>
      <c r="V502" s="61"/>
      <c r="W502" s="61"/>
      <c r="X502" s="61"/>
      <c r="Y502" s="61"/>
      <c r="Z502" s="61"/>
    </row>
    <row r="503" spans="1:26" ht="12.75" customHeight="1">
      <c r="A503" s="61"/>
      <c r="B503" s="61"/>
      <c r="C503" s="61"/>
      <c r="D503" s="61"/>
      <c r="E503" s="61"/>
      <c r="F503" s="61"/>
      <c r="G503" s="61"/>
      <c r="H503" s="61"/>
      <c r="I503" s="61"/>
      <c r="J503" s="61"/>
      <c r="K503" s="61"/>
      <c r="L503" s="61"/>
      <c r="M503" s="61"/>
      <c r="N503" s="61"/>
      <c r="O503" s="61"/>
      <c r="P503" s="61"/>
      <c r="Q503" s="61"/>
      <c r="R503" s="61"/>
      <c r="S503" s="61"/>
      <c r="T503" s="61"/>
      <c r="U503" s="61"/>
      <c r="V503" s="61"/>
      <c r="W503" s="61"/>
      <c r="X503" s="61"/>
      <c r="Y503" s="61"/>
      <c r="Z503" s="61"/>
    </row>
    <row r="504" spans="1:26" ht="12.75" customHeight="1">
      <c r="A504" s="61"/>
      <c r="B504" s="61"/>
      <c r="C504" s="61"/>
      <c r="D504" s="61"/>
      <c r="E504" s="61"/>
      <c r="F504" s="61"/>
      <c r="G504" s="61"/>
      <c r="H504" s="61"/>
      <c r="I504" s="61"/>
      <c r="J504" s="61"/>
      <c r="K504" s="61"/>
      <c r="L504" s="61"/>
      <c r="M504" s="61"/>
      <c r="N504" s="61"/>
      <c r="O504" s="61"/>
      <c r="P504" s="61"/>
      <c r="Q504" s="61"/>
      <c r="R504" s="61"/>
      <c r="S504" s="61"/>
      <c r="T504" s="61"/>
      <c r="U504" s="61"/>
      <c r="V504" s="61"/>
      <c r="W504" s="61"/>
      <c r="X504" s="61"/>
      <c r="Y504" s="61"/>
      <c r="Z504" s="61"/>
    </row>
    <row r="505" spans="1:26" ht="12.75" customHeight="1">
      <c r="A505" s="61"/>
      <c r="B505" s="61"/>
      <c r="C505" s="61"/>
      <c r="D505" s="61"/>
      <c r="E505" s="61"/>
      <c r="F505" s="61"/>
      <c r="G505" s="61"/>
      <c r="H505" s="61"/>
      <c r="I505" s="61"/>
      <c r="J505" s="61"/>
      <c r="K505" s="61"/>
      <c r="L505" s="61"/>
      <c r="M505" s="61"/>
      <c r="N505" s="61"/>
      <c r="O505" s="61"/>
      <c r="P505" s="61"/>
      <c r="Q505" s="61"/>
      <c r="R505" s="61"/>
      <c r="S505" s="61"/>
      <c r="T505" s="61"/>
      <c r="U505" s="61"/>
      <c r="V505" s="61"/>
      <c r="W505" s="61"/>
      <c r="X505" s="61"/>
      <c r="Y505" s="61"/>
      <c r="Z505" s="61"/>
    </row>
    <row r="506" spans="1:26" ht="12.75" customHeight="1">
      <c r="A506" s="61"/>
      <c r="B506" s="61"/>
      <c r="C506" s="61"/>
      <c r="D506" s="61"/>
      <c r="E506" s="61"/>
      <c r="F506" s="61"/>
      <c r="G506" s="61"/>
      <c r="H506" s="61"/>
      <c r="I506" s="61"/>
      <c r="J506" s="61"/>
      <c r="K506" s="61"/>
      <c r="L506" s="61"/>
      <c r="M506" s="61"/>
      <c r="N506" s="61"/>
      <c r="O506" s="61"/>
      <c r="P506" s="61"/>
      <c r="Q506" s="61"/>
      <c r="R506" s="61"/>
      <c r="S506" s="61"/>
      <c r="T506" s="61"/>
      <c r="U506" s="61"/>
      <c r="V506" s="61"/>
      <c r="W506" s="61"/>
      <c r="X506" s="61"/>
      <c r="Y506" s="61"/>
      <c r="Z506" s="61"/>
    </row>
    <row r="507" spans="1:26" ht="12.75" customHeight="1">
      <c r="A507" s="61"/>
      <c r="B507" s="61"/>
      <c r="C507" s="61"/>
      <c r="D507" s="61"/>
      <c r="E507" s="61"/>
      <c r="F507" s="61"/>
      <c r="G507" s="61"/>
      <c r="H507" s="61"/>
      <c r="I507" s="61"/>
      <c r="J507" s="61"/>
      <c r="K507" s="61"/>
      <c r="L507" s="61"/>
      <c r="M507" s="61"/>
      <c r="N507" s="61"/>
      <c r="O507" s="61"/>
      <c r="P507" s="61"/>
      <c r="Q507" s="61"/>
      <c r="R507" s="61"/>
      <c r="S507" s="61"/>
      <c r="T507" s="61"/>
      <c r="U507" s="61"/>
      <c r="V507" s="61"/>
      <c r="W507" s="61"/>
      <c r="X507" s="61"/>
      <c r="Y507" s="61"/>
      <c r="Z507" s="61"/>
    </row>
    <row r="508" spans="1:26" ht="12.75" customHeight="1">
      <c r="A508" s="61"/>
      <c r="B508" s="61"/>
      <c r="C508" s="61"/>
      <c r="D508" s="61"/>
      <c r="E508" s="61"/>
      <c r="F508" s="61"/>
      <c r="G508" s="61"/>
      <c r="H508" s="61"/>
      <c r="I508" s="61"/>
      <c r="J508" s="61"/>
      <c r="K508" s="61"/>
      <c r="L508" s="61"/>
      <c r="M508" s="61"/>
      <c r="N508" s="61"/>
      <c r="O508" s="61"/>
      <c r="P508" s="61"/>
      <c r="Q508" s="61"/>
      <c r="R508" s="61"/>
      <c r="S508" s="61"/>
      <c r="T508" s="61"/>
      <c r="U508" s="61"/>
      <c r="V508" s="61"/>
      <c r="W508" s="61"/>
      <c r="X508" s="61"/>
      <c r="Y508" s="61"/>
      <c r="Z508" s="61"/>
    </row>
    <row r="509" spans="1:26" ht="12.75" customHeight="1">
      <c r="A509" s="61"/>
      <c r="B509" s="61"/>
      <c r="C509" s="61"/>
      <c r="D509" s="61"/>
      <c r="E509" s="61"/>
      <c r="F509" s="61"/>
      <c r="G509" s="61"/>
      <c r="H509" s="61"/>
      <c r="I509" s="61"/>
      <c r="J509" s="61"/>
      <c r="K509" s="61"/>
      <c r="L509" s="61"/>
      <c r="M509" s="61"/>
      <c r="N509" s="61"/>
      <c r="O509" s="61"/>
      <c r="P509" s="61"/>
      <c r="Q509" s="61"/>
      <c r="R509" s="61"/>
      <c r="S509" s="61"/>
      <c r="T509" s="61"/>
      <c r="U509" s="61"/>
      <c r="V509" s="61"/>
      <c r="W509" s="61"/>
      <c r="X509" s="61"/>
      <c r="Y509" s="61"/>
      <c r="Z509" s="61"/>
    </row>
    <row r="510" spans="1:26" ht="12.75" customHeight="1">
      <c r="A510" s="61"/>
      <c r="B510" s="61"/>
      <c r="C510" s="61"/>
      <c r="D510" s="61"/>
      <c r="E510" s="61"/>
      <c r="F510" s="61"/>
      <c r="G510" s="61"/>
      <c r="H510" s="61"/>
      <c r="I510" s="61"/>
      <c r="J510" s="61"/>
      <c r="K510" s="61"/>
      <c r="L510" s="61"/>
      <c r="M510" s="61"/>
      <c r="N510" s="61"/>
      <c r="O510" s="61"/>
      <c r="P510" s="61"/>
      <c r="Q510" s="61"/>
      <c r="R510" s="61"/>
      <c r="S510" s="61"/>
      <c r="T510" s="61"/>
      <c r="U510" s="61"/>
      <c r="V510" s="61"/>
      <c r="W510" s="61"/>
      <c r="X510" s="61"/>
      <c r="Y510" s="61"/>
      <c r="Z510" s="61"/>
    </row>
    <row r="511" spans="1:26" ht="12.75" customHeight="1">
      <c r="A511" s="61"/>
      <c r="B511" s="61"/>
      <c r="C511" s="61"/>
      <c r="D511" s="61"/>
      <c r="E511" s="61"/>
      <c r="F511" s="61"/>
      <c r="G511" s="61"/>
      <c r="H511" s="61"/>
      <c r="I511" s="61"/>
      <c r="J511" s="61"/>
      <c r="K511" s="61"/>
      <c r="L511" s="61"/>
      <c r="M511" s="61"/>
      <c r="N511" s="61"/>
      <c r="O511" s="61"/>
      <c r="P511" s="61"/>
      <c r="Q511" s="61"/>
      <c r="R511" s="61"/>
      <c r="S511" s="61"/>
      <c r="T511" s="61"/>
      <c r="U511" s="61"/>
      <c r="V511" s="61"/>
      <c r="W511" s="61"/>
      <c r="X511" s="61"/>
      <c r="Y511" s="61"/>
      <c r="Z511" s="61"/>
    </row>
    <row r="512" spans="1:26" ht="12.75" customHeight="1">
      <c r="A512" s="61"/>
      <c r="B512" s="61"/>
      <c r="C512" s="61"/>
      <c r="D512" s="61"/>
      <c r="E512" s="61"/>
      <c r="F512" s="61"/>
      <c r="G512" s="61"/>
      <c r="H512" s="61"/>
      <c r="I512" s="61"/>
      <c r="J512" s="61"/>
      <c r="K512" s="61"/>
      <c r="L512" s="61"/>
      <c r="M512" s="61"/>
      <c r="N512" s="61"/>
      <c r="O512" s="61"/>
      <c r="P512" s="61"/>
      <c r="Q512" s="61"/>
      <c r="R512" s="61"/>
      <c r="S512" s="61"/>
      <c r="T512" s="61"/>
      <c r="U512" s="61"/>
      <c r="V512" s="61"/>
      <c r="W512" s="61"/>
      <c r="X512" s="61"/>
      <c r="Y512" s="61"/>
      <c r="Z512" s="61"/>
    </row>
    <row r="513" spans="1:26" ht="12.75" customHeight="1">
      <c r="A513" s="61"/>
      <c r="B513" s="61"/>
      <c r="C513" s="61"/>
      <c r="D513" s="61"/>
      <c r="E513" s="61"/>
      <c r="F513" s="61"/>
      <c r="G513" s="61"/>
      <c r="H513" s="61"/>
      <c r="I513" s="61"/>
      <c r="J513" s="61"/>
      <c r="K513" s="61"/>
      <c r="L513" s="61"/>
      <c r="M513" s="61"/>
      <c r="N513" s="61"/>
      <c r="O513" s="61"/>
      <c r="P513" s="61"/>
      <c r="Q513" s="61"/>
      <c r="R513" s="61"/>
      <c r="S513" s="61"/>
      <c r="T513" s="61"/>
      <c r="U513" s="61"/>
      <c r="V513" s="61"/>
      <c r="W513" s="61"/>
      <c r="X513" s="61"/>
      <c r="Y513" s="61"/>
      <c r="Z513" s="61"/>
    </row>
    <row r="514" spans="1:26" ht="12.75" customHeight="1">
      <c r="A514" s="61"/>
      <c r="B514" s="61"/>
      <c r="C514" s="61"/>
      <c r="D514" s="61"/>
      <c r="E514" s="61"/>
      <c r="F514" s="61"/>
      <c r="G514" s="61"/>
      <c r="H514" s="61"/>
      <c r="I514" s="61"/>
      <c r="J514" s="61"/>
      <c r="K514" s="61"/>
      <c r="L514" s="61"/>
      <c r="M514" s="61"/>
      <c r="N514" s="61"/>
      <c r="O514" s="61"/>
      <c r="P514" s="61"/>
      <c r="Q514" s="61"/>
      <c r="R514" s="61"/>
      <c r="S514" s="61"/>
      <c r="T514" s="61"/>
      <c r="U514" s="61"/>
      <c r="V514" s="61"/>
      <c r="W514" s="61"/>
      <c r="X514" s="61"/>
      <c r="Y514" s="61"/>
      <c r="Z514" s="61"/>
    </row>
    <row r="515" spans="1:26" ht="12.75" customHeight="1">
      <c r="A515" s="61"/>
      <c r="B515" s="61"/>
      <c r="C515" s="61"/>
      <c r="D515" s="61"/>
      <c r="E515" s="61"/>
      <c r="F515" s="61"/>
      <c r="G515" s="61"/>
      <c r="H515" s="61"/>
      <c r="I515" s="61"/>
      <c r="J515" s="61"/>
      <c r="K515" s="61"/>
      <c r="L515" s="61"/>
      <c r="M515" s="61"/>
      <c r="N515" s="61"/>
      <c r="O515" s="61"/>
      <c r="P515" s="61"/>
      <c r="Q515" s="61"/>
      <c r="R515" s="61"/>
      <c r="S515" s="61"/>
      <c r="T515" s="61"/>
      <c r="U515" s="61"/>
      <c r="V515" s="61"/>
      <c r="W515" s="61"/>
      <c r="X515" s="61"/>
      <c r="Y515" s="61"/>
      <c r="Z515" s="61"/>
    </row>
    <row r="516" spans="1:26" ht="12.75" customHeight="1">
      <c r="A516" s="61"/>
      <c r="B516" s="61"/>
      <c r="C516" s="61"/>
      <c r="D516" s="61"/>
      <c r="E516" s="61"/>
      <c r="F516" s="61"/>
      <c r="G516" s="61"/>
      <c r="H516" s="61"/>
      <c r="I516" s="61"/>
      <c r="J516" s="61"/>
      <c r="K516" s="61"/>
      <c r="L516" s="61"/>
      <c r="M516" s="61"/>
      <c r="N516" s="61"/>
      <c r="O516" s="61"/>
      <c r="P516" s="61"/>
      <c r="Q516" s="61"/>
      <c r="R516" s="61"/>
      <c r="S516" s="61"/>
      <c r="T516" s="61"/>
      <c r="U516" s="61"/>
      <c r="V516" s="61"/>
      <c r="W516" s="61"/>
      <c r="X516" s="61"/>
      <c r="Y516" s="61"/>
      <c r="Z516" s="61"/>
    </row>
    <row r="517" spans="1:26" ht="12.75" customHeight="1">
      <c r="A517" s="61"/>
      <c r="B517" s="61"/>
      <c r="C517" s="61"/>
      <c r="D517" s="61"/>
      <c r="E517" s="61"/>
      <c r="F517" s="61"/>
      <c r="G517" s="61"/>
      <c r="H517" s="61"/>
      <c r="I517" s="61"/>
      <c r="J517" s="61"/>
      <c r="K517" s="61"/>
      <c r="L517" s="61"/>
      <c r="M517" s="61"/>
      <c r="N517" s="61"/>
      <c r="O517" s="61"/>
      <c r="P517" s="61"/>
      <c r="Q517" s="61"/>
      <c r="R517" s="61"/>
      <c r="S517" s="61"/>
      <c r="T517" s="61"/>
      <c r="U517" s="61"/>
      <c r="V517" s="61"/>
      <c r="W517" s="61"/>
      <c r="X517" s="61"/>
      <c r="Y517" s="61"/>
      <c r="Z517" s="61"/>
    </row>
    <row r="518" spans="1:26" ht="12.75" customHeight="1">
      <c r="A518" s="61"/>
      <c r="B518" s="61"/>
      <c r="C518" s="61"/>
      <c r="D518" s="61"/>
      <c r="E518" s="61"/>
      <c r="F518" s="61"/>
      <c r="G518" s="61"/>
      <c r="H518" s="61"/>
      <c r="I518" s="61"/>
      <c r="J518" s="61"/>
      <c r="K518" s="61"/>
      <c r="L518" s="61"/>
      <c r="M518" s="61"/>
      <c r="N518" s="61"/>
      <c r="O518" s="61"/>
      <c r="P518" s="61"/>
      <c r="Q518" s="61"/>
      <c r="R518" s="61"/>
      <c r="S518" s="61"/>
      <c r="T518" s="61"/>
      <c r="U518" s="61"/>
      <c r="V518" s="61"/>
      <c r="W518" s="61"/>
      <c r="X518" s="61"/>
      <c r="Y518" s="61"/>
      <c r="Z518" s="61"/>
    </row>
    <row r="519" spans="1:26" ht="12.75" customHeight="1">
      <c r="A519" s="61"/>
      <c r="B519" s="61"/>
      <c r="C519" s="61"/>
      <c r="D519" s="61"/>
      <c r="E519" s="61"/>
      <c r="F519" s="61"/>
      <c r="G519" s="61"/>
      <c r="H519" s="61"/>
      <c r="I519" s="61"/>
      <c r="J519" s="61"/>
      <c r="K519" s="61"/>
      <c r="L519" s="61"/>
      <c r="M519" s="61"/>
      <c r="N519" s="61"/>
      <c r="O519" s="61"/>
      <c r="P519" s="61"/>
      <c r="Q519" s="61"/>
      <c r="R519" s="61"/>
      <c r="S519" s="61"/>
      <c r="T519" s="61"/>
      <c r="U519" s="61"/>
      <c r="V519" s="61"/>
      <c r="W519" s="61"/>
      <c r="X519" s="61"/>
      <c r="Y519" s="61"/>
      <c r="Z519" s="61"/>
    </row>
    <row r="520" spans="1:26" ht="12.75" customHeight="1">
      <c r="A520" s="61"/>
      <c r="B520" s="61"/>
      <c r="C520" s="61"/>
      <c r="D520" s="61"/>
      <c r="E520" s="61"/>
      <c r="F520" s="61"/>
      <c r="G520" s="61"/>
      <c r="H520" s="61"/>
      <c r="I520" s="61"/>
      <c r="J520" s="61"/>
      <c r="K520" s="61"/>
      <c r="L520" s="61"/>
      <c r="M520" s="61"/>
      <c r="N520" s="61"/>
      <c r="O520" s="61"/>
      <c r="P520" s="61"/>
      <c r="Q520" s="61"/>
      <c r="R520" s="61"/>
      <c r="S520" s="61"/>
      <c r="T520" s="61"/>
      <c r="U520" s="61"/>
      <c r="V520" s="61"/>
      <c r="W520" s="61"/>
      <c r="X520" s="61"/>
      <c r="Y520" s="61"/>
      <c r="Z520" s="61"/>
    </row>
    <row r="521" spans="1:26" ht="12.75" customHeight="1">
      <c r="A521" s="61"/>
      <c r="B521" s="61"/>
      <c r="C521" s="61"/>
      <c r="D521" s="61"/>
      <c r="E521" s="61"/>
      <c r="F521" s="61"/>
      <c r="G521" s="61"/>
      <c r="H521" s="61"/>
      <c r="I521" s="61"/>
      <c r="J521" s="61"/>
      <c r="K521" s="61"/>
      <c r="L521" s="61"/>
      <c r="M521" s="61"/>
      <c r="N521" s="61"/>
      <c r="O521" s="61"/>
      <c r="P521" s="61"/>
      <c r="Q521" s="61"/>
      <c r="R521" s="61"/>
      <c r="S521" s="61"/>
      <c r="T521" s="61"/>
      <c r="U521" s="61"/>
      <c r="V521" s="61"/>
      <c r="W521" s="61"/>
      <c r="X521" s="61"/>
      <c r="Y521" s="61"/>
      <c r="Z521" s="61"/>
    </row>
    <row r="522" spans="1:26" ht="12.75" customHeight="1">
      <c r="A522" s="61"/>
      <c r="B522" s="61"/>
      <c r="C522" s="61"/>
      <c r="D522" s="61"/>
      <c r="E522" s="61"/>
      <c r="F522" s="61"/>
      <c r="G522" s="61"/>
      <c r="H522" s="61"/>
      <c r="I522" s="61"/>
      <c r="J522" s="61"/>
      <c r="K522" s="61"/>
      <c r="L522" s="61"/>
      <c r="M522" s="61"/>
      <c r="N522" s="61"/>
      <c r="O522" s="61"/>
      <c r="P522" s="61"/>
      <c r="Q522" s="61"/>
      <c r="R522" s="61"/>
      <c r="S522" s="61"/>
      <c r="T522" s="61"/>
      <c r="U522" s="61"/>
      <c r="V522" s="61"/>
      <c r="W522" s="61"/>
      <c r="X522" s="61"/>
      <c r="Y522" s="61"/>
      <c r="Z522" s="61"/>
    </row>
    <row r="523" spans="1:26" ht="12.75" customHeight="1">
      <c r="A523" s="61"/>
      <c r="B523" s="61"/>
      <c r="C523" s="61"/>
      <c r="D523" s="61"/>
      <c r="E523" s="61"/>
      <c r="F523" s="61"/>
      <c r="G523" s="61"/>
      <c r="H523" s="61"/>
      <c r="I523" s="61"/>
      <c r="J523" s="61"/>
      <c r="K523" s="61"/>
      <c r="L523" s="61"/>
      <c r="M523" s="61"/>
      <c r="N523" s="61"/>
      <c r="O523" s="61"/>
      <c r="P523" s="61"/>
      <c r="Q523" s="61"/>
      <c r="R523" s="61"/>
      <c r="S523" s="61"/>
      <c r="T523" s="61"/>
      <c r="U523" s="61"/>
      <c r="V523" s="61"/>
      <c r="W523" s="61"/>
      <c r="X523" s="61"/>
      <c r="Y523" s="61"/>
      <c r="Z523" s="61"/>
    </row>
    <row r="524" spans="1:26" ht="12.75" customHeight="1">
      <c r="A524" s="61"/>
      <c r="B524" s="61"/>
      <c r="C524" s="61"/>
      <c r="D524" s="61"/>
      <c r="E524" s="61"/>
      <c r="F524" s="61"/>
      <c r="G524" s="61"/>
      <c r="H524" s="61"/>
      <c r="I524" s="61"/>
      <c r="J524" s="61"/>
      <c r="K524" s="61"/>
      <c r="L524" s="61"/>
      <c r="M524" s="61"/>
      <c r="N524" s="61"/>
      <c r="O524" s="61"/>
      <c r="P524" s="61"/>
      <c r="Q524" s="61"/>
      <c r="R524" s="61"/>
      <c r="S524" s="61"/>
      <c r="T524" s="61"/>
      <c r="U524" s="61"/>
      <c r="V524" s="61"/>
      <c r="W524" s="61"/>
      <c r="X524" s="61"/>
      <c r="Y524" s="61"/>
      <c r="Z524" s="61"/>
    </row>
    <row r="525" spans="1:26" ht="12.75" customHeight="1">
      <c r="A525" s="61"/>
      <c r="B525" s="61"/>
      <c r="C525" s="61"/>
      <c r="D525" s="61"/>
      <c r="E525" s="61"/>
      <c r="F525" s="61"/>
      <c r="G525" s="61"/>
      <c r="H525" s="61"/>
      <c r="I525" s="61"/>
      <c r="J525" s="61"/>
      <c r="K525" s="61"/>
      <c r="L525" s="61"/>
      <c r="M525" s="61"/>
      <c r="N525" s="61"/>
      <c r="O525" s="61"/>
      <c r="P525" s="61"/>
      <c r="Q525" s="61"/>
      <c r="R525" s="61"/>
      <c r="S525" s="61"/>
      <c r="T525" s="61"/>
      <c r="U525" s="61"/>
      <c r="V525" s="61"/>
      <c r="W525" s="61"/>
      <c r="X525" s="61"/>
      <c r="Y525" s="61"/>
      <c r="Z525" s="61"/>
    </row>
    <row r="526" spans="1:26" ht="12.75" customHeight="1">
      <c r="A526" s="61"/>
      <c r="B526" s="61"/>
      <c r="C526" s="61"/>
      <c r="D526" s="61"/>
      <c r="E526" s="61"/>
      <c r="F526" s="61"/>
      <c r="G526" s="61"/>
      <c r="H526" s="61"/>
      <c r="I526" s="61"/>
      <c r="J526" s="61"/>
      <c r="K526" s="61"/>
      <c r="L526" s="61"/>
      <c r="M526" s="61"/>
      <c r="N526" s="61"/>
      <c r="O526" s="61"/>
      <c r="P526" s="61"/>
      <c r="Q526" s="61"/>
      <c r="R526" s="61"/>
      <c r="S526" s="61"/>
      <c r="T526" s="61"/>
      <c r="U526" s="61"/>
      <c r="V526" s="61"/>
      <c r="W526" s="61"/>
      <c r="X526" s="61"/>
      <c r="Y526" s="61"/>
      <c r="Z526" s="61"/>
    </row>
    <row r="527" spans="1:26" ht="12.75" customHeight="1">
      <c r="A527" s="61"/>
      <c r="B527" s="61"/>
      <c r="C527" s="61"/>
      <c r="D527" s="61"/>
      <c r="E527" s="61"/>
      <c r="F527" s="61"/>
      <c r="G527" s="61"/>
      <c r="H527" s="61"/>
      <c r="I527" s="61"/>
      <c r="J527" s="61"/>
      <c r="K527" s="61"/>
      <c r="L527" s="61"/>
      <c r="M527" s="61"/>
      <c r="N527" s="61"/>
      <c r="O527" s="61"/>
      <c r="P527" s="61"/>
      <c r="Q527" s="61"/>
      <c r="R527" s="61"/>
      <c r="S527" s="61"/>
      <c r="T527" s="61"/>
      <c r="U527" s="61"/>
      <c r="V527" s="61"/>
      <c r="W527" s="61"/>
      <c r="X527" s="61"/>
      <c r="Y527" s="61"/>
      <c r="Z527" s="61"/>
    </row>
    <row r="528" spans="1:26" ht="12.75" customHeight="1">
      <c r="A528" s="61"/>
      <c r="B528" s="61"/>
      <c r="C528" s="61"/>
      <c r="D528" s="61"/>
      <c r="E528" s="61"/>
      <c r="F528" s="61"/>
      <c r="G528" s="61"/>
      <c r="H528" s="61"/>
      <c r="I528" s="61"/>
      <c r="J528" s="61"/>
      <c r="K528" s="61"/>
      <c r="L528" s="61"/>
      <c r="M528" s="61"/>
      <c r="N528" s="61"/>
      <c r="O528" s="61"/>
      <c r="P528" s="61"/>
      <c r="Q528" s="61"/>
      <c r="R528" s="61"/>
      <c r="S528" s="61"/>
      <c r="T528" s="61"/>
      <c r="U528" s="61"/>
      <c r="V528" s="61"/>
      <c r="W528" s="61"/>
      <c r="X528" s="61"/>
      <c r="Y528" s="61"/>
      <c r="Z528" s="61"/>
    </row>
    <row r="529" spans="1:26" ht="12.75" customHeight="1">
      <c r="A529" s="61"/>
      <c r="B529" s="61"/>
      <c r="C529" s="61"/>
      <c r="D529" s="61"/>
      <c r="E529" s="61"/>
      <c r="F529" s="61"/>
      <c r="G529" s="61"/>
      <c r="H529" s="61"/>
      <c r="I529" s="61"/>
      <c r="J529" s="61"/>
      <c r="K529" s="61"/>
      <c r="L529" s="61"/>
      <c r="M529" s="61"/>
      <c r="N529" s="61"/>
      <c r="O529" s="61"/>
      <c r="P529" s="61"/>
      <c r="Q529" s="61"/>
      <c r="R529" s="61"/>
      <c r="S529" s="61"/>
      <c r="T529" s="61"/>
      <c r="U529" s="61"/>
      <c r="V529" s="61"/>
      <c r="W529" s="61"/>
      <c r="X529" s="61"/>
      <c r="Y529" s="61"/>
      <c r="Z529" s="61"/>
    </row>
    <row r="530" spans="1:26" ht="12.75" customHeight="1">
      <c r="A530" s="61"/>
      <c r="B530" s="61"/>
      <c r="C530" s="61"/>
      <c r="D530" s="61"/>
      <c r="E530" s="61"/>
      <c r="F530" s="61"/>
      <c r="G530" s="61"/>
      <c r="H530" s="61"/>
      <c r="I530" s="61"/>
      <c r="J530" s="61"/>
      <c r="K530" s="61"/>
      <c r="L530" s="61"/>
      <c r="M530" s="61"/>
      <c r="N530" s="61"/>
      <c r="O530" s="61"/>
      <c r="P530" s="61"/>
      <c r="Q530" s="61"/>
      <c r="R530" s="61"/>
      <c r="S530" s="61"/>
      <c r="T530" s="61"/>
      <c r="U530" s="61"/>
      <c r="V530" s="61"/>
      <c r="W530" s="61"/>
      <c r="X530" s="61"/>
      <c r="Y530" s="61"/>
      <c r="Z530" s="61"/>
    </row>
    <row r="531" spans="1:26" ht="12.75" customHeight="1">
      <c r="A531" s="61"/>
      <c r="B531" s="61"/>
      <c r="C531" s="61"/>
      <c r="D531" s="61"/>
      <c r="E531" s="61"/>
      <c r="F531" s="61"/>
      <c r="G531" s="61"/>
      <c r="H531" s="61"/>
      <c r="I531" s="61"/>
      <c r="J531" s="61"/>
      <c r="K531" s="61"/>
      <c r="L531" s="61"/>
      <c r="M531" s="61"/>
      <c r="N531" s="61"/>
      <c r="O531" s="61"/>
      <c r="P531" s="61"/>
      <c r="Q531" s="61"/>
      <c r="R531" s="61"/>
      <c r="S531" s="61"/>
      <c r="T531" s="61"/>
      <c r="U531" s="61"/>
      <c r="V531" s="61"/>
      <c r="W531" s="61"/>
      <c r="X531" s="61"/>
      <c r="Y531" s="61"/>
      <c r="Z531" s="61"/>
    </row>
    <row r="532" spans="1:26" ht="12.75" customHeight="1">
      <c r="A532" s="61"/>
      <c r="B532" s="61"/>
      <c r="C532" s="61"/>
      <c r="D532" s="61"/>
      <c r="E532" s="61"/>
      <c r="F532" s="61"/>
      <c r="G532" s="61"/>
      <c r="H532" s="61"/>
      <c r="I532" s="61"/>
      <c r="J532" s="61"/>
      <c r="K532" s="61"/>
      <c r="L532" s="61"/>
      <c r="M532" s="61"/>
      <c r="N532" s="61"/>
      <c r="O532" s="61"/>
      <c r="P532" s="61"/>
      <c r="Q532" s="61"/>
      <c r="R532" s="61"/>
      <c r="S532" s="61"/>
      <c r="T532" s="61"/>
      <c r="U532" s="61"/>
      <c r="V532" s="61"/>
      <c r="W532" s="61"/>
      <c r="X532" s="61"/>
      <c r="Y532" s="61"/>
      <c r="Z532" s="61"/>
    </row>
    <row r="533" spans="1:26" ht="12.75" customHeight="1">
      <c r="A533" s="61"/>
      <c r="B533" s="61"/>
      <c r="C533" s="61"/>
      <c r="D533" s="61"/>
      <c r="E533" s="61"/>
      <c r="F533" s="61"/>
      <c r="G533" s="61"/>
      <c r="H533" s="61"/>
      <c r="I533" s="61"/>
      <c r="J533" s="61"/>
      <c r="K533" s="61"/>
      <c r="L533" s="61"/>
      <c r="M533" s="61"/>
      <c r="N533" s="61"/>
      <c r="O533" s="61"/>
      <c r="P533" s="61"/>
      <c r="Q533" s="61"/>
      <c r="R533" s="61"/>
      <c r="S533" s="61"/>
      <c r="T533" s="61"/>
      <c r="U533" s="61"/>
      <c r="V533" s="61"/>
      <c r="W533" s="61"/>
      <c r="X533" s="61"/>
      <c r="Y533" s="61"/>
      <c r="Z533" s="61"/>
    </row>
    <row r="534" spans="1:26" ht="12.75" customHeight="1">
      <c r="A534" s="61"/>
      <c r="B534" s="61"/>
      <c r="C534" s="61"/>
      <c r="D534" s="61"/>
      <c r="E534" s="61"/>
      <c r="F534" s="61"/>
      <c r="G534" s="61"/>
      <c r="H534" s="61"/>
      <c r="I534" s="61"/>
      <c r="J534" s="61"/>
      <c r="K534" s="61"/>
      <c r="L534" s="61"/>
      <c r="M534" s="61"/>
      <c r="N534" s="61"/>
      <c r="O534" s="61"/>
      <c r="P534" s="61"/>
      <c r="Q534" s="61"/>
      <c r="R534" s="61"/>
      <c r="S534" s="61"/>
      <c r="T534" s="61"/>
      <c r="U534" s="61"/>
      <c r="V534" s="61"/>
      <c r="W534" s="61"/>
      <c r="X534" s="61"/>
      <c r="Y534" s="61"/>
      <c r="Z534" s="61"/>
    </row>
    <row r="535" spans="1:26" ht="12.75" customHeight="1">
      <c r="A535" s="61"/>
      <c r="B535" s="61"/>
      <c r="C535" s="61"/>
      <c r="D535" s="61"/>
      <c r="E535" s="61"/>
      <c r="F535" s="61"/>
      <c r="G535" s="61"/>
      <c r="H535" s="61"/>
      <c r="I535" s="61"/>
      <c r="J535" s="61"/>
      <c r="K535" s="61"/>
      <c r="L535" s="61"/>
      <c r="M535" s="61"/>
      <c r="N535" s="61"/>
      <c r="O535" s="61"/>
      <c r="P535" s="61"/>
      <c r="Q535" s="61"/>
      <c r="R535" s="61"/>
      <c r="S535" s="61"/>
      <c r="T535" s="61"/>
      <c r="U535" s="61"/>
      <c r="V535" s="61"/>
      <c r="W535" s="61"/>
      <c r="X535" s="61"/>
      <c r="Y535" s="61"/>
      <c r="Z535" s="61"/>
    </row>
    <row r="536" spans="1:26" ht="12.75" customHeight="1">
      <c r="A536" s="61"/>
      <c r="B536" s="61"/>
      <c r="C536" s="61"/>
      <c r="D536" s="61"/>
      <c r="E536" s="61"/>
      <c r="F536" s="61"/>
      <c r="G536" s="61"/>
      <c r="H536" s="61"/>
      <c r="I536" s="61"/>
      <c r="J536" s="61"/>
      <c r="K536" s="61"/>
      <c r="L536" s="61"/>
      <c r="M536" s="61"/>
      <c r="N536" s="61"/>
      <c r="O536" s="61"/>
      <c r="P536" s="61"/>
      <c r="Q536" s="61"/>
      <c r="R536" s="61"/>
      <c r="S536" s="61"/>
      <c r="T536" s="61"/>
      <c r="U536" s="61"/>
      <c r="V536" s="61"/>
      <c r="W536" s="61"/>
      <c r="X536" s="61"/>
      <c r="Y536" s="61"/>
      <c r="Z536" s="61"/>
    </row>
    <row r="537" spans="1:26" ht="12.75" customHeight="1">
      <c r="A537" s="61"/>
      <c r="B537" s="61"/>
      <c r="C537" s="61"/>
      <c r="D537" s="61"/>
      <c r="E537" s="61"/>
      <c r="F537" s="61"/>
      <c r="G537" s="61"/>
      <c r="H537" s="61"/>
      <c r="I537" s="61"/>
      <c r="J537" s="61"/>
      <c r="K537" s="61"/>
      <c r="L537" s="61"/>
      <c r="M537" s="61"/>
      <c r="N537" s="61"/>
      <c r="O537" s="61"/>
      <c r="P537" s="61"/>
      <c r="Q537" s="61"/>
      <c r="R537" s="61"/>
      <c r="S537" s="61"/>
      <c r="T537" s="61"/>
      <c r="U537" s="61"/>
      <c r="V537" s="61"/>
      <c r="W537" s="61"/>
      <c r="X537" s="61"/>
      <c r="Y537" s="61"/>
      <c r="Z537" s="61"/>
    </row>
    <row r="538" spans="1:26" ht="12.75" customHeight="1">
      <c r="A538" s="61"/>
      <c r="B538" s="61"/>
      <c r="C538" s="61"/>
      <c r="D538" s="61"/>
      <c r="E538" s="61"/>
      <c r="F538" s="61"/>
      <c r="G538" s="61"/>
      <c r="H538" s="61"/>
      <c r="I538" s="61"/>
      <c r="J538" s="61"/>
      <c r="K538" s="61"/>
      <c r="L538" s="61"/>
      <c r="M538" s="61"/>
      <c r="N538" s="61"/>
      <c r="O538" s="61"/>
      <c r="P538" s="61"/>
      <c r="Q538" s="61"/>
      <c r="R538" s="61"/>
      <c r="S538" s="61"/>
      <c r="T538" s="61"/>
      <c r="U538" s="61"/>
      <c r="V538" s="61"/>
      <c r="W538" s="61"/>
      <c r="X538" s="61"/>
      <c r="Y538" s="61"/>
      <c r="Z538" s="61"/>
    </row>
    <row r="539" spans="1:26" ht="12.75" customHeight="1">
      <c r="A539" s="61"/>
      <c r="B539" s="61"/>
      <c r="C539" s="61"/>
      <c r="D539" s="61"/>
      <c r="E539" s="61"/>
      <c r="F539" s="61"/>
      <c r="G539" s="61"/>
      <c r="H539" s="61"/>
      <c r="I539" s="61"/>
      <c r="J539" s="61"/>
      <c r="K539" s="61"/>
      <c r="L539" s="61"/>
      <c r="M539" s="61"/>
      <c r="N539" s="61"/>
      <c r="O539" s="61"/>
      <c r="P539" s="61"/>
      <c r="Q539" s="61"/>
      <c r="R539" s="61"/>
      <c r="S539" s="61"/>
      <c r="T539" s="61"/>
      <c r="U539" s="61"/>
      <c r="V539" s="61"/>
      <c r="W539" s="61"/>
      <c r="X539" s="61"/>
      <c r="Y539" s="61"/>
      <c r="Z539" s="61"/>
    </row>
    <row r="540" spans="1:26" ht="12.75" customHeight="1">
      <c r="A540" s="61"/>
      <c r="B540" s="61"/>
      <c r="C540" s="61"/>
      <c r="D540" s="61"/>
      <c r="E540" s="61"/>
      <c r="F540" s="61"/>
      <c r="G540" s="61"/>
      <c r="H540" s="61"/>
      <c r="I540" s="61"/>
      <c r="J540" s="61"/>
      <c r="K540" s="61"/>
      <c r="L540" s="61"/>
      <c r="M540" s="61"/>
      <c r="N540" s="61"/>
      <c r="O540" s="61"/>
      <c r="P540" s="61"/>
      <c r="Q540" s="61"/>
      <c r="R540" s="61"/>
      <c r="S540" s="61"/>
      <c r="T540" s="61"/>
      <c r="U540" s="61"/>
      <c r="V540" s="61"/>
      <c r="W540" s="61"/>
      <c r="X540" s="61"/>
      <c r="Y540" s="61"/>
      <c r="Z540" s="61"/>
    </row>
    <row r="541" spans="1:26" ht="12.75" customHeight="1">
      <c r="A541" s="61"/>
      <c r="B541" s="61"/>
      <c r="C541" s="61"/>
      <c r="D541" s="61"/>
      <c r="E541" s="61"/>
      <c r="F541" s="61"/>
      <c r="G541" s="61"/>
      <c r="H541" s="61"/>
      <c r="I541" s="61"/>
      <c r="J541" s="61"/>
      <c r="K541" s="61"/>
      <c r="L541" s="61"/>
      <c r="M541" s="61"/>
      <c r="N541" s="61"/>
      <c r="O541" s="61"/>
      <c r="P541" s="61"/>
      <c r="Q541" s="61"/>
      <c r="R541" s="61"/>
      <c r="S541" s="61"/>
      <c r="T541" s="61"/>
      <c r="U541" s="61"/>
      <c r="V541" s="61"/>
      <c r="W541" s="61"/>
      <c r="X541" s="61"/>
      <c r="Y541" s="61"/>
      <c r="Z541" s="61"/>
    </row>
    <row r="542" spans="1:26" ht="12.75" customHeight="1">
      <c r="A542" s="61"/>
      <c r="B542" s="61"/>
      <c r="C542" s="61"/>
      <c r="D542" s="61"/>
      <c r="E542" s="61"/>
      <c r="F542" s="61"/>
      <c r="G542" s="61"/>
      <c r="H542" s="61"/>
      <c r="I542" s="61"/>
      <c r="J542" s="61"/>
      <c r="K542" s="61"/>
      <c r="L542" s="61"/>
      <c r="M542" s="61"/>
      <c r="N542" s="61"/>
      <c r="O542" s="61"/>
      <c r="P542" s="61"/>
      <c r="Q542" s="61"/>
      <c r="R542" s="61"/>
      <c r="S542" s="61"/>
      <c r="T542" s="61"/>
      <c r="U542" s="61"/>
      <c r="V542" s="61"/>
      <c r="W542" s="61"/>
      <c r="X542" s="61"/>
      <c r="Y542" s="61"/>
      <c r="Z542" s="61"/>
    </row>
    <row r="543" spans="1:26" ht="12.75" customHeight="1">
      <c r="A543" s="61"/>
      <c r="B543" s="61"/>
      <c r="C543" s="61"/>
      <c r="D543" s="61"/>
      <c r="E543" s="61"/>
      <c r="F543" s="61"/>
      <c r="G543" s="61"/>
      <c r="H543" s="61"/>
      <c r="I543" s="61"/>
      <c r="J543" s="61"/>
      <c r="K543" s="61"/>
      <c r="L543" s="61"/>
      <c r="M543" s="61"/>
      <c r="N543" s="61"/>
      <c r="O543" s="61"/>
      <c r="P543" s="61"/>
      <c r="Q543" s="61"/>
      <c r="R543" s="61"/>
      <c r="S543" s="61"/>
      <c r="T543" s="61"/>
      <c r="U543" s="61"/>
      <c r="V543" s="61"/>
      <c r="W543" s="61"/>
      <c r="X543" s="61"/>
      <c r="Y543" s="61"/>
      <c r="Z543" s="61"/>
    </row>
    <row r="544" spans="1:26" ht="12.75" customHeight="1">
      <c r="A544" s="61"/>
      <c r="B544" s="61"/>
      <c r="C544" s="61"/>
      <c r="D544" s="61"/>
      <c r="E544" s="61"/>
      <c r="F544" s="61"/>
      <c r="G544" s="61"/>
      <c r="H544" s="61"/>
      <c r="I544" s="61"/>
      <c r="J544" s="61"/>
      <c r="K544" s="61"/>
      <c r="L544" s="61"/>
      <c r="M544" s="61"/>
      <c r="N544" s="61"/>
      <c r="O544" s="61"/>
      <c r="P544" s="61"/>
      <c r="Q544" s="61"/>
      <c r="R544" s="61"/>
      <c r="S544" s="61"/>
      <c r="T544" s="61"/>
      <c r="U544" s="61"/>
      <c r="V544" s="61"/>
      <c r="W544" s="61"/>
      <c r="X544" s="61"/>
      <c r="Y544" s="61"/>
      <c r="Z544" s="61"/>
    </row>
    <row r="545" spans="1:26" ht="12.75" customHeight="1">
      <c r="A545" s="61"/>
      <c r="B545" s="61"/>
      <c r="C545" s="61"/>
      <c r="D545" s="61"/>
      <c r="E545" s="61"/>
      <c r="F545" s="61"/>
      <c r="G545" s="61"/>
      <c r="H545" s="61"/>
      <c r="I545" s="61"/>
      <c r="J545" s="61"/>
      <c r="K545" s="61"/>
      <c r="L545" s="61"/>
      <c r="M545" s="61"/>
      <c r="N545" s="61"/>
      <c r="O545" s="61"/>
      <c r="P545" s="61"/>
      <c r="Q545" s="61"/>
      <c r="R545" s="61"/>
      <c r="S545" s="61"/>
      <c r="T545" s="61"/>
      <c r="U545" s="61"/>
      <c r="V545" s="61"/>
      <c r="W545" s="61"/>
      <c r="X545" s="61"/>
      <c r="Y545" s="61"/>
      <c r="Z545" s="61"/>
    </row>
    <row r="546" spans="1:26" ht="12.75" customHeight="1">
      <c r="A546" s="61"/>
      <c r="B546" s="61"/>
      <c r="C546" s="61"/>
      <c r="D546" s="61"/>
      <c r="E546" s="61"/>
      <c r="F546" s="61"/>
      <c r="G546" s="61"/>
      <c r="H546" s="61"/>
      <c r="I546" s="61"/>
      <c r="J546" s="61"/>
      <c r="K546" s="61"/>
      <c r="L546" s="61"/>
      <c r="M546" s="61"/>
      <c r="N546" s="61"/>
      <c r="O546" s="61"/>
      <c r="P546" s="61"/>
      <c r="Q546" s="61"/>
      <c r="R546" s="61"/>
      <c r="S546" s="61"/>
      <c r="T546" s="61"/>
      <c r="U546" s="61"/>
      <c r="V546" s="61"/>
      <c r="W546" s="61"/>
      <c r="X546" s="61"/>
      <c r="Y546" s="61"/>
      <c r="Z546" s="61"/>
    </row>
    <row r="547" spans="1:26" ht="12.75" customHeight="1">
      <c r="A547" s="61"/>
      <c r="B547" s="61"/>
      <c r="C547" s="61"/>
      <c r="D547" s="61"/>
      <c r="E547" s="61"/>
      <c r="F547" s="61"/>
      <c r="G547" s="61"/>
      <c r="H547" s="61"/>
      <c r="I547" s="61"/>
      <c r="J547" s="61"/>
      <c r="K547" s="61"/>
      <c r="L547" s="61"/>
      <c r="M547" s="61"/>
      <c r="N547" s="61"/>
      <c r="O547" s="61"/>
      <c r="P547" s="61"/>
      <c r="Q547" s="61"/>
      <c r="R547" s="61"/>
      <c r="S547" s="61"/>
      <c r="T547" s="61"/>
      <c r="U547" s="61"/>
      <c r="V547" s="61"/>
      <c r="W547" s="61"/>
      <c r="X547" s="61"/>
      <c r="Y547" s="61"/>
      <c r="Z547" s="61"/>
    </row>
    <row r="548" spans="1:26" ht="12.75" customHeight="1">
      <c r="A548" s="61"/>
      <c r="B548" s="61"/>
      <c r="C548" s="61"/>
      <c r="D548" s="61"/>
      <c r="E548" s="61"/>
      <c r="F548" s="61"/>
      <c r="G548" s="61"/>
      <c r="H548" s="61"/>
      <c r="I548" s="61"/>
      <c r="J548" s="61"/>
      <c r="K548" s="61"/>
      <c r="L548" s="61"/>
      <c r="M548" s="61"/>
      <c r="N548" s="61"/>
      <c r="O548" s="61"/>
      <c r="P548" s="61"/>
      <c r="Q548" s="61"/>
      <c r="R548" s="61"/>
      <c r="S548" s="61"/>
      <c r="T548" s="61"/>
      <c r="U548" s="61"/>
      <c r="V548" s="61"/>
      <c r="W548" s="61"/>
      <c r="X548" s="61"/>
      <c r="Y548" s="61"/>
      <c r="Z548" s="61"/>
    </row>
    <row r="549" spans="1:26" ht="12.75" customHeight="1">
      <c r="A549" s="61"/>
      <c r="B549" s="61"/>
      <c r="C549" s="61"/>
      <c r="D549" s="61"/>
      <c r="E549" s="61"/>
      <c r="F549" s="61"/>
      <c r="G549" s="61"/>
      <c r="H549" s="61"/>
      <c r="I549" s="61"/>
      <c r="J549" s="61"/>
      <c r="K549" s="61"/>
      <c r="L549" s="61"/>
      <c r="M549" s="61"/>
      <c r="N549" s="61"/>
      <c r="O549" s="61"/>
      <c r="P549" s="61"/>
      <c r="Q549" s="61"/>
      <c r="R549" s="61"/>
      <c r="S549" s="61"/>
      <c r="T549" s="61"/>
      <c r="U549" s="61"/>
      <c r="V549" s="61"/>
      <c r="W549" s="61"/>
      <c r="X549" s="61"/>
      <c r="Y549" s="61"/>
      <c r="Z549" s="61"/>
    </row>
    <row r="550" spans="1:26" ht="12.75" customHeight="1">
      <c r="A550" s="61"/>
      <c r="B550" s="61"/>
      <c r="C550" s="61"/>
      <c r="D550" s="61"/>
      <c r="E550" s="61"/>
      <c r="F550" s="61"/>
      <c r="G550" s="61"/>
      <c r="H550" s="61"/>
      <c r="I550" s="61"/>
      <c r="J550" s="61"/>
      <c r="K550" s="61"/>
      <c r="L550" s="61"/>
      <c r="M550" s="61"/>
      <c r="N550" s="61"/>
      <c r="O550" s="61"/>
      <c r="P550" s="61"/>
      <c r="Q550" s="61"/>
      <c r="R550" s="61"/>
      <c r="S550" s="61"/>
      <c r="T550" s="61"/>
      <c r="U550" s="61"/>
      <c r="V550" s="61"/>
      <c r="W550" s="61"/>
      <c r="X550" s="61"/>
      <c r="Y550" s="61"/>
      <c r="Z550" s="61"/>
    </row>
    <row r="551" spans="1:26" ht="12.75" customHeight="1">
      <c r="A551" s="61"/>
      <c r="B551" s="61"/>
      <c r="C551" s="61"/>
      <c r="D551" s="61"/>
      <c r="E551" s="61"/>
      <c r="F551" s="61"/>
      <c r="G551" s="61"/>
      <c r="H551" s="61"/>
      <c r="I551" s="61"/>
      <c r="J551" s="61"/>
      <c r="K551" s="61"/>
      <c r="L551" s="61"/>
      <c r="M551" s="61"/>
      <c r="N551" s="61"/>
      <c r="O551" s="61"/>
      <c r="P551" s="61"/>
      <c r="Q551" s="61"/>
      <c r="R551" s="61"/>
      <c r="S551" s="61"/>
      <c r="T551" s="61"/>
      <c r="U551" s="61"/>
      <c r="V551" s="61"/>
      <c r="W551" s="61"/>
      <c r="X551" s="61"/>
      <c r="Y551" s="61"/>
      <c r="Z551" s="61"/>
    </row>
    <row r="552" spans="1:26" ht="12.75" customHeight="1">
      <c r="A552" s="61"/>
      <c r="B552" s="61"/>
      <c r="C552" s="61"/>
      <c r="D552" s="61"/>
      <c r="E552" s="61"/>
      <c r="F552" s="61"/>
      <c r="G552" s="61"/>
      <c r="H552" s="61"/>
      <c r="I552" s="61"/>
      <c r="J552" s="61"/>
      <c r="K552" s="61"/>
      <c r="L552" s="61"/>
      <c r="M552" s="61"/>
      <c r="N552" s="61"/>
      <c r="O552" s="61"/>
      <c r="P552" s="61"/>
      <c r="Q552" s="61"/>
      <c r="R552" s="61"/>
      <c r="S552" s="61"/>
      <c r="T552" s="61"/>
      <c r="U552" s="61"/>
      <c r="V552" s="61"/>
      <c r="W552" s="61"/>
      <c r="X552" s="61"/>
      <c r="Y552" s="61"/>
      <c r="Z552" s="61"/>
    </row>
    <row r="553" spans="1:26" ht="12.75" customHeight="1">
      <c r="A553" s="61"/>
      <c r="B553" s="61"/>
      <c r="C553" s="61"/>
      <c r="D553" s="61"/>
      <c r="E553" s="61"/>
      <c r="F553" s="61"/>
      <c r="G553" s="61"/>
      <c r="H553" s="61"/>
      <c r="I553" s="61"/>
      <c r="J553" s="61"/>
      <c r="K553" s="61"/>
      <c r="L553" s="61"/>
      <c r="M553" s="61"/>
      <c r="N553" s="61"/>
      <c r="O553" s="61"/>
      <c r="P553" s="61"/>
      <c r="Q553" s="61"/>
      <c r="R553" s="61"/>
      <c r="S553" s="61"/>
      <c r="T553" s="61"/>
      <c r="U553" s="61"/>
      <c r="V553" s="61"/>
      <c r="W553" s="61"/>
      <c r="X553" s="61"/>
      <c r="Y553" s="61"/>
      <c r="Z553" s="61"/>
    </row>
    <row r="554" spans="1:26" ht="12.75" customHeight="1">
      <c r="A554" s="61"/>
      <c r="B554" s="61"/>
      <c r="C554" s="61"/>
      <c r="D554" s="61"/>
      <c r="E554" s="61"/>
      <c r="F554" s="61"/>
      <c r="G554" s="61"/>
      <c r="H554" s="61"/>
      <c r="I554" s="61"/>
      <c r="J554" s="61"/>
      <c r="K554" s="61"/>
      <c r="L554" s="61"/>
      <c r="M554" s="61"/>
      <c r="N554" s="61"/>
      <c r="O554" s="61"/>
      <c r="P554" s="61"/>
      <c r="Q554" s="61"/>
      <c r="R554" s="61"/>
      <c r="S554" s="61"/>
      <c r="T554" s="61"/>
      <c r="U554" s="61"/>
      <c r="V554" s="61"/>
      <c r="W554" s="61"/>
      <c r="X554" s="61"/>
      <c r="Y554" s="61"/>
      <c r="Z554" s="61"/>
    </row>
    <row r="555" spans="1:26" ht="12.75" customHeight="1">
      <c r="A555" s="61"/>
      <c r="B555" s="61"/>
      <c r="C555" s="61"/>
      <c r="D555" s="61"/>
      <c r="E555" s="61"/>
      <c r="F555" s="61"/>
      <c r="G555" s="61"/>
      <c r="H555" s="61"/>
      <c r="I555" s="61"/>
      <c r="J555" s="61"/>
      <c r="K555" s="61"/>
      <c r="L555" s="61"/>
      <c r="M555" s="61"/>
      <c r="N555" s="61"/>
      <c r="O555" s="61"/>
      <c r="P555" s="61"/>
      <c r="Q555" s="61"/>
      <c r="R555" s="61"/>
      <c r="S555" s="61"/>
      <c r="T555" s="61"/>
      <c r="U555" s="61"/>
      <c r="V555" s="61"/>
      <c r="W555" s="61"/>
      <c r="X555" s="61"/>
      <c r="Y555" s="61"/>
      <c r="Z555" s="61"/>
    </row>
    <row r="556" spans="1:26" ht="12.75" customHeight="1">
      <c r="A556" s="61"/>
      <c r="B556" s="61"/>
      <c r="C556" s="61"/>
      <c r="D556" s="61"/>
      <c r="E556" s="61"/>
      <c r="F556" s="61"/>
      <c r="G556" s="61"/>
      <c r="H556" s="61"/>
      <c r="I556" s="61"/>
      <c r="J556" s="61"/>
      <c r="K556" s="61"/>
      <c r="L556" s="61"/>
      <c r="M556" s="61"/>
      <c r="N556" s="61"/>
      <c r="O556" s="61"/>
      <c r="P556" s="61"/>
      <c r="Q556" s="61"/>
      <c r="R556" s="61"/>
      <c r="S556" s="61"/>
      <c r="T556" s="61"/>
      <c r="U556" s="61"/>
      <c r="V556" s="61"/>
      <c r="W556" s="61"/>
      <c r="X556" s="61"/>
      <c r="Y556" s="61"/>
      <c r="Z556" s="61"/>
    </row>
    <row r="557" spans="1:26" ht="12.75" customHeight="1">
      <c r="A557" s="61"/>
      <c r="B557" s="61"/>
      <c r="C557" s="61"/>
      <c r="D557" s="61"/>
      <c r="E557" s="61"/>
      <c r="F557" s="61"/>
      <c r="G557" s="61"/>
      <c r="H557" s="61"/>
      <c r="I557" s="61"/>
      <c r="J557" s="61"/>
      <c r="K557" s="61"/>
      <c r="L557" s="61"/>
      <c r="M557" s="61"/>
      <c r="N557" s="61"/>
      <c r="O557" s="61"/>
      <c r="P557" s="61"/>
      <c r="Q557" s="61"/>
      <c r="R557" s="61"/>
      <c r="S557" s="61"/>
      <c r="T557" s="61"/>
      <c r="U557" s="61"/>
      <c r="V557" s="61"/>
      <c r="W557" s="61"/>
      <c r="X557" s="61"/>
      <c r="Y557" s="61"/>
      <c r="Z557" s="61"/>
    </row>
    <row r="558" spans="1:26" ht="12.75" customHeight="1">
      <c r="A558" s="61"/>
      <c r="B558" s="61"/>
      <c r="C558" s="61"/>
      <c r="D558" s="61"/>
      <c r="E558" s="61"/>
      <c r="F558" s="61"/>
      <c r="G558" s="61"/>
      <c r="H558" s="61"/>
      <c r="I558" s="61"/>
      <c r="J558" s="61"/>
      <c r="K558" s="61"/>
      <c r="L558" s="61"/>
      <c r="M558" s="61"/>
      <c r="N558" s="61"/>
      <c r="O558" s="61"/>
      <c r="P558" s="61"/>
      <c r="Q558" s="61"/>
      <c r="R558" s="61"/>
      <c r="S558" s="61"/>
      <c r="T558" s="61"/>
      <c r="U558" s="61"/>
      <c r="V558" s="61"/>
      <c r="W558" s="61"/>
      <c r="X558" s="61"/>
      <c r="Y558" s="61"/>
      <c r="Z558" s="61"/>
    </row>
    <row r="559" spans="1:26" ht="12.75" customHeight="1">
      <c r="A559" s="61"/>
      <c r="B559" s="61"/>
      <c r="C559" s="61"/>
      <c r="D559" s="61"/>
      <c r="E559" s="61"/>
      <c r="F559" s="61"/>
      <c r="G559" s="61"/>
      <c r="H559" s="61"/>
      <c r="I559" s="61"/>
      <c r="J559" s="61"/>
      <c r="K559" s="61"/>
      <c r="L559" s="61"/>
      <c r="M559" s="61"/>
      <c r="N559" s="61"/>
      <c r="O559" s="61"/>
      <c r="P559" s="61"/>
      <c r="Q559" s="61"/>
      <c r="R559" s="61"/>
      <c r="S559" s="61"/>
      <c r="T559" s="61"/>
      <c r="U559" s="61"/>
      <c r="V559" s="61"/>
      <c r="W559" s="61"/>
      <c r="X559" s="61"/>
      <c r="Y559" s="61"/>
      <c r="Z559" s="61"/>
    </row>
    <row r="560" spans="1:26" ht="12.75" customHeight="1">
      <c r="A560" s="61"/>
      <c r="B560" s="61"/>
      <c r="C560" s="61"/>
      <c r="D560" s="61"/>
      <c r="E560" s="61"/>
      <c r="F560" s="61"/>
      <c r="G560" s="61"/>
      <c r="H560" s="61"/>
      <c r="I560" s="61"/>
      <c r="J560" s="61"/>
      <c r="K560" s="61"/>
      <c r="L560" s="61"/>
      <c r="M560" s="61"/>
      <c r="N560" s="61"/>
      <c r="O560" s="61"/>
      <c r="P560" s="61"/>
      <c r="Q560" s="61"/>
      <c r="R560" s="61"/>
      <c r="S560" s="61"/>
      <c r="T560" s="61"/>
      <c r="U560" s="61"/>
      <c r="V560" s="61"/>
      <c r="W560" s="61"/>
      <c r="X560" s="61"/>
      <c r="Y560" s="61"/>
      <c r="Z560" s="61"/>
    </row>
    <row r="561" spans="1:26" ht="12.75" customHeight="1">
      <c r="A561" s="61"/>
      <c r="B561" s="61"/>
      <c r="C561" s="61"/>
      <c r="D561" s="61"/>
      <c r="E561" s="61"/>
      <c r="F561" s="61"/>
      <c r="G561" s="61"/>
      <c r="H561" s="61"/>
      <c r="I561" s="61"/>
      <c r="J561" s="61"/>
      <c r="K561" s="61"/>
      <c r="L561" s="61"/>
      <c r="M561" s="61"/>
      <c r="N561" s="61"/>
      <c r="O561" s="61"/>
      <c r="P561" s="61"/>
      <c r="Q561" s="61"/>
      <c r="R561" s="61"/>
      <c r="S561" s="61"/>
      <c r="T561" s="61"/>
      <c r="U561" s="61"/>
      <c r="V561" s="61"/>
      <c r="W561" s="61"/>
      <c r="X561" s="61"/>
      <c r="Y561" s="61"/>
      <c r="Z561" s="61"/>
    </row>
    <row r="562" spans="1:26" ht="12.75" customHeight="1">
      <c r="A562" s="61"/>
      <c r="B562" s="61"/>
      <c r="C562" s="61"/>
      <c r="D562" s="61"/>
      <c r="E562" s="61"/>
      <c r="F562" s="61"/>
      <c r="G562" s="61"/>
      <c r="H562" s="61"/>
      <c r="I562" s="61"/>
      <c r="J562" s="61"/>
      <c r="K562" s="61"/>
      <c r="L562" s="61"/>
      <c r="M562" s="61"/>
      <c r="N562" s="61"/>
      <c r="O562" s="61"/>
      <c r="P562" s="61"/>
      <c r="Q562" s="61"/>
      <c r="R562" s="61"/>
      <c r="S562" s="61"/>
      <c r="T562" s="61"/>
      <c r="U562" s="61"/>
      <c r="V562" s="61"/>
      <c r="W562" s="61"/>
      <c r="X562" s="61"/>
      <c r="Y562" s="61"/>
      <c r="Z562" s="61"/>
    </row>
    <row r="563" spans="1:26" ht="12.75" customHeight="1">
      <c r="A563" s="61"/>
      <c r="B563" s="61"/>
      <c r="C563" s="61"/>
      <c r="D563" s="61"/>
      <c r="E563" s="61"/>
      <c r="F563" s="61"/>
      <c r="G563" s="61"/>
      <c r="H563" s="61"/>
      <c r="I563" s="61"/>
      <c r="J563" s="61"/>
      <c r="K563" s="61"/>
      <c r="L563" s="61"/>
      <c r="M563" s="61"/>
      <c r="N563" s="61"/>
      <c r="O563" s="61"/>
      <c r="P563" s="61"/>
      <c r="Q563" s="61"/>
      <c r="R563" s="61"/>
      <c r="S563" s="61"/>
      <c r="T563" s="61"/>
      <c r="U563" s="61"/>
      <c r="V563" s="61"/>
      <c r="W563" s="61"/>
      <c r="X563" s="61"/>
      <c r="Y563" s="61"/>
      <c r="Z563" s="61"/>
    </row>
    <row r="564" spans="1:26" ht="12.75" customHeight="1">
      <c r="A564" s="61"/>
      <c r="B564" s="61"/>
      <c r="C564" s="61"/>
      <c r="D564" s="61"/>
      <c r="E564" s="61"/>
      <c r="F564" s="61"/>
      <c r="G564" s="61"/>
      <c r="H564" s="61"/>
      <c r="I564" s="61"/>
      <c r="J564" s="61"/>
      <c r="K564" s="61"/>
      <c r="L564" s="61"/>
      <c r="M564" s="61"/>
      <c r="N564" s="61"/>
      <c r="O564" s="61"/>
      <c r="P564" s="61"/>
      <c r="Q564" s="61"/>
      <c r="R564" s="61"/>
      <c r="S564" s="61"/>
      <c r="T564" s="61"/>
      <c r="U564" s="61"/>
      <c r="V564" s="61"/>
      <c r="W564" s="61"/>
      <c r="X564" s="61"/>
      <c r="Y564" s="61"/>
      <c r="Z564" s="61"/>
    </row>
    <row r="565" spans="1:26" ht="12.75" customHeight="1">
      <c r="A565" s="61"/>
      <c r="B565" s="61"/>
      <c r="C565" s="61"/>
      <c r="D565" s="61"/>
      <c r="E565" s="61"/>
      <c r="F565" s="61"/>
      <c r="G565" s="61"/>
      <c r="H565" s="61"/>
      <c r="I565" s="61"/>
      <c r="J565" s="61"/>
      <c r="K565" s="61"/>
      <c r="L565" s="61"/>
      <c r="M565" s="61"/>
      <c r="N565" s="61"/>
      <c r="O565" s="61"/>
      <c r="P565" s="61"/>
      <c r="Q565" s="61"/>
      <c r="R565" s="61"/>
      <c r="S565" s="61"/>
      <c r="T565" s="61"/>
      <c r="U565" s="61"/>
      <c r="V565" s="61"/>
      <c r="W565" s="61"/>
      <c r="X565" s="61"/>
      <c r="Y565" s="61"/>
      <c r="Z565" s="61"/>
    </row>
    <row r="566" spans="1:26" ht="12.75" customHeight="1">
      <c r="A566" s="61"/>
      <c r="B566" s="61"/>
      <c r="C566" s="61"/>
      <c r="D566" s="61"/>
      <c r="E566" s="61"/>
      <c r="F566" s="61"/>
      <c r="G566" s="61"/>
      <c r="H566" s="61"/>
      <c r="I566" s="61"/>
      <c r="J566" s="61"/>
      <c r="K566" s="61"/>
      <c r="L566" s="61"/>
      <c r="M566" s="61"/>
      <c r="N566" s="61"/>
      <c r="O566" s="61"/>
      <c r="P566" s="61"/>
      <c r="Q566" s="61"/>
      <c r="R566" s="61"/>
      <c r="S566" s="61"/>
      <c r="T566" s="61"/>
      <c r="U566" s="61"/>
      <c r="V566" s="61"/>
      <c r="W566" s="61"/>
      <c r="X566" s="61"/>
      <c r="Y566" s="61"/>
      <c r="Z566" s="61"/>
    </row>
    <row r="567" spans="1:26" ht="12.75" customHeight="1">
      <c r="A567" s="61"/>
      <c r="B567" s="61"/>
      <c r="C567" s="61"/>
      <c r="D567" s="61"/>
      <c r="E567" s="61"/>
      <c r="F567" s="61"/>
      <c r="G567" s="61"/>
      <c r="H567" s="61"/>
      <c r="I567" s="61"/>
      <c r="J567" s="61"/>
      <c r="K567" s="61"/>
      <c r="L567" s="61"/>
      <c r="M567" s="61"/>
      <c r="N567" s="61"/>
      <c r="O567" s="61"/>
      <c r="P567" s="61"/>
      <c r="Q567" s="61"/>
      <c r="R567" s="61"/>
      <c r="S567" s="61"/>
      <c r="T567" s="61"/>
      <c r="U567" s="61"/>
      <c r="V567" s="61"/>
      <c r="W567" s="61"/>
      <c r="X567" s="61"/>
      <c r="Y567" s="61"/>
      <c r="Z567" s="61"/>
    </row>
    <row r="568" spans="1:26" ht="12.75" customHeight="1">
      <c r="A568" s="61"/>
      <c r="B568" s="61"/>
      <c r="C568" s="61"/>
      <c r="D568" s="61"/>
      <c r="E568" s="61"/>
      <c r="F568" s="61"/>
      <c r="G568" s="61"/>
      <c r="H568" s="61"/>
      <c r="I568" s="61"/>
      <c r="J568" s="61"/>
      <c r="K568" s="61"/>
      <c r="L568" s="61"/>
      <c r="M568" s="61"/>
      <c r="N568" s="61"/>
      <c r="O568" s="61"/>
      <c r="P568" s="61"/>
      <c r="Q568" s="61"/>
      <c r="R568" s="61"/>
      <c r="S568" s="61"/>
      <c r="T568" s="61"/>
      <c r="U568" s="61"/>
      <c r="V568" s="61"/>
      <c r="W568" s="61"/>
      <c r="X568" s="61"/>
      <c r="Y568" s="61"/>
      <c r="Z568" s="61"/>
    </row>
    <row r="569" spans="1:26" ht="12.75" customHeight="1">
      <c r="A569" s="61"/>
      <c r="B569" s="61"/>
      <c r="C569" s="61"/>
      <c r="D569" s="61"/>
      <c r="E569" s="61"/>
      <c r="F569" s="61"/>
      <c r="G569" s="61"/>
      <c r="H569" s="61"/>
      <c r="I569" s="61"/>
      <c r="J569" s="61"/>
      <c r="K569" s="61"/>
      <c r="L569" s="61"/>
      <c r="M569" s="61"/>
      <c r="N569" s="61"/>
      <c r="O569" s="61"/>
      <c r="P569" s="61"/>
      <c r="Q569" s="61"/>
      <c r="R569" s="61"/>
      <c r="S569" s="61"/>
      <c r="T569" s="61"/>
      <c r="U569" s="61"/>
      <c r="V569" s="61"/>
      <c r="W569" s="61"/>
      <c r="X569" s="61"/>
      <c r="Y569" s="61"/>
      <c r="Z569" s="61"/>
    </row>
    <row r="570" spans="1:26" ht="12.75" customHeight="1">
      <c r="A570" s="61"/>
      <c r="B570" s="61"/>
      <c r="C570" s="61"/>
      <c r="D570" s="61"/>
      <c r="E570" s="61"/>
      <c r="F570" s="61"/>
      <c r="G570" s="61"/>
      <c r="H570" s="61"/>
      <c r="I570" s="61"/>
      <c r="J570" s="61"/>
      <c r="K570" s="61"/>
      <c r="L570" s="61"/>
      <c r="M570" s="61"/>
      <c r="N570" s="61"/>
      <c r="O570" s="61"/>
      <c r="P570" s="61"/>
      <c r="Q570" s="61"/>
      <c r="R570" s="61"/>
      <c r="S570" s="61"/>
      <c r="T570" s="61"/>
      <c r="U570" s="61"/>
      <c r="V570" s="61"/>
      <c r="W570" s="61"/>
      <c r="X570" s="61"/>
      <c r="Y570" s="61"/>
      <c r="Z570" s="61"/>
    </row>
    <row r="571" spans="1:26" ht="12.75" customHeight="1">
      <c r="A571" s="61"/>
      <c r="B571" s="61"/>
      <c r="C571" s="61"/>
      <c r="D571" s="61"/>
      <c r="E571" s="61"/>
      <c r="F571" s="61"/>
      <c r="G571" s="61"/>
      <c r="H571" s="61"/>
      <c r="I571" s="61"/>
      <c r="J571" s="61"/>
      <c r="K571" s="61"/>
      <c r="L571" s="61"/>
      <c r="M571" s="61"/>
      <c r="N571" s="61"/>
      <c r="O571" s="61"/>
      <c r="P571" s="61"/>
      <c r="Q571" s="61"/>
      <c r="R571" s="61"/>
      <c r="S571" s="61"/>
      <c r="T571" s="61"/>
      <c r="U571" s="61"/>
      <c r="V571" s="61"/>
      <c r="W571" s="61"/>
      <c r="X571" s="61"/>
      <c r="Y571" s="61"/>
      <c r="Z571" s="61"/>
    </row>
    <row r="572" spans="1:26" ht="12.75" customHeight="1">
      <c r="A572" s="61"/>
      <c r="B572" s="61"/>
      <c r="C572" s="61"/>
      <c r="D572" s="61"/>
      <c r="E572" s="61"/>
      <c r="F572" s="61"/>
      <c r="G572" s="61"/>
      <c r="H572" s="61"/>
      <c r="I572" s="61"/>
      <c r="J572" s="61"/>
      <c r="K572" s="61"/>
      <c r="L572" s="61"/>
      <c r="M572" s="61"/>
      <c r="N572" s="61"/>
      <c r="O572" s="61"/>
      <c r="P572" s="61"/>
      <c r="Q572" s="61"/>
      <c r="R572" s="61"/>
      <c r="S572" s="61"/>
      <c r="T572" s="61"/>
      <c r="U572" s="61"/>
      <c r="V572" s="61"/>
      <c r="W572" s="61"/>
      <c r="X572" s="61"/>
      <c r="Y572" s="61"/>
      <c r="Z572" s="61"/>
    </row>
    <row r="573" spans="1:26" ht="12.75" customHeight="1">
      <c r="A573" s="61"/>
      <c r="B573" s="61"/>
      <c r="C573" s="61"/>
      <c r="D573" s="61"/>
      <c r="E573" s="61"/>
      <c r="F573" s="61"/>
      <c r="G573" s="61"/>
      <c r="H573" s="61"/>
      <c r="I573" s="61"/>
      <c r="J573" s="61"/>
      <c r="K573" s="61"/>
      <c r="L573" s="61"/>
      <c r="M573" s="61"/>
      <c r="N573" s="61"/>
      <c r="O573" s="61"/>
      <c r="P573" s="61"/>
      <c r="Q573" s="61"/>
      <c r="R573" s="61"/>
      <c r="S573" s="61"/>
      <c r="T573" s="61"/>
      <c r="U573" s="61"/>
      <c r="V573" s="61"/>
      <c r="W573" s="61"/>
      <c r="X573" s="61"/>
      <c r="Y573" s="61"/>
      <c r="Z573" s="61"/>
    </row>
    <row r="574" spans="1:26" ht="12.75" customHeight="1">
      <c r="A574" s="61"/>
      <c r="B574" s="61"/>
      <c r="C574" s="61"/>
      <c r="D574" s="61"/>
      <c r="E574" s="61"/>
      <c r="F574" s="61"/>
      <c r="G574" s="61"/>
      <c r="H574" s="61"/>
      <c r="I574" s="61"/>
      <c r="J574" s="61"/>
      <c r="K574" s="61"/>
      <c r="L574" s="61"/>
      <c r="M574" s="61"/>
      <c r="N574" s="61"/>
      <c r="O574" s="61"/>
      <c r="P574" s="61"/>
      <c r="Q574" s="61"/>
      <c r="R574" s="61"/>
      <c r="S574" s="61"/>
      <c r="T574" s="61"/>
      <c r="U574" s="61"/>
      <c r="V574" s="61"/>
      <c r="W574" s="61"/>
      <c r="X574" s="61"/>
      <c r="Y574" s="61"/>
      <c r="Z574" s="61"/>
    </row>
    <row r="575" spans="1:26" ht="12.75" customHeight="1">
      <c r="A575" s="61"/>
      <c r="B575" s="61"/>
      <c r="C575" s="61"/>
      <c r="D575" s="61"/>
      <c r="E575" s="61"/>
      <c r="F575" s="61"/>
      <c r="G575" s="61"/>
      <c r="H575" s="61"/>
      <c r="I575" s="61"/>
      <c r="J575" s="61"/>
      <c r="K575" s="61"/>
      <c r="L575" s="61"/>
      <c r="M575" s="61"/>
      <c r="N575" s="61"/>
      <c r="O575" s="61"/>
      <c r="P575" s="61"/>
      <c r="Q575" s="61"/>
      <c r="R575" s="61"/>
      <c r="S575" s="61"/>
      <c r="T575" s="61"/>
      <c r="U575" s="61"/>
      <c r="V575" s="61"/>
      <c r="W575" s="61"/>
      <c r="X575" s="61"/>
      <c r="Y575" s="61"/>
      <c r="Z575" s="61"/>
    </row>
    <row r="576" spans="1:26" ht="12.75" customHeight="1">
      <c r="A576" s="61"/>
      <c r="B576" s="61"/>
      <c r="C576" s="61"/>
      <c r="D576" s="61"/>
      <c r="E576" s="61"/>
      <c r="F576" s="61"/>
      <c r="G576" s="61"/>
      <c r="H576" s="61"/>
      <c r="I576" s="61"/>
      <c r="J576" s="61"/>
      <c r="K576" s="61"/>
      <c r="L576" s="61"/>
      <c r="M576" s="61"/>
      <c r="N576" s="61"/>
      <c r="O576" s="61"/>
      <c r="P576" s="61"/>
      <c r="Q576" s="61"/>
      <c r="R576" s="61"/>
      <c r="S576" s="61"/>
      <c r="T576" s="61"/>
      <c r="U576" s="61"/>
      <c r="V576" s="61"/>
      <c r="W576" s="61"/>
      <c r="X576" s="61"/>
      <c r="Y576" s="61"/>
      <c r="Z576" s="61"/>
    </row>
    <row r="577" spans="1:26" ht="12.75" customHeight="1">
      <c r="A577" s="61"/>
      <c r="B577" s="61"/>
      <c r="C577" s="61"/>
      <c r="D577" s="61"/>
      <c r="E577" s="61"/>
      <c r="F577" s="61"/>
      <c r="G577" s="61"/>
      <c r="H577" s="61"/>
      <c r="I577" s="61"/>
      <c r="J577" s="61"/>
      <c r="K577" s="61"/>
      <c r="L577" s="61"/>
      <c r="M577" s="61"/>
      <c r="N577" s="61"/>
      <c r="O577" s="61"/>
      <c r="P577" s="61"/>
      <c r="Q577" s="61"/>
      <c r="R577" s="61"/>
      <c r="S577" s="61"/>
      <c r="T577" s="61"/>
      <c r="U577" s="61"/>
      <c r="V577" s="61"/>
      <c r="W577" s="61"/>
      <c r="X577" s="61"/>
      <c r="Y577" s="61"/>
      <c r="Z577" s="61"/>
    </row>
    <row r="578" spans="1:26" ht="12.75" customHeight="1">
      <c r="A578" s="61"/>
      <c r="B578" s="61"/>
      <c r="C578" s="61"/>
      <c r="D578" s="61"/>
      <c r="E578" s="61"/>
      <c r="F578" s="61"/>
      <c r="G578" s="61"/>
      <c r="H578" s="61"/>
      <c r="I578" s="61"/>
      <c r="J578" s="61"/>
      <c r="K578" s="61"/>
      <c r="L578" s="61"/>
      <c r="M578" s="61"/>
      <c r="N578" s="61"/>
      <c r="O578" s="61"/>
      <c r="P578" s="61"/>
      <c r="Q578" s="61"/>
      <c r="R578" s="61"/>
      <c r="S578" s="61"/>
      <c r="T578" s="61"/>
      <c r="U578" s="61"/>
      <c r="V578" s="61"/>
      <c r="W578" s="61"/>
      <c r="X578" s="61"/>
      <c r="Y578" s="61"/>
      <c r="Z578" s="61"/>
    </row>
    <row r="579" spans="1:26" ht="12.75" customHeight="1">
      <c r="A579" s="61"/>
      <c r="B579" s="61"/>
      <c r="C579" s="61"/>
      <c r="D579" s="61"/>
      <c r="E579" s="61"/>
      <c r="F579" s="61"/>
      <c r="G579" s="61"/>
      <c r="H579" s="61"/>
      <c r="I579" s="61"/>
      <c r="J579" s="61"/>
      <c r="K579" s="61"/>
      <c r="L579" s="61"/>
      <c r="M579" s="61"/>
      <c r="N579" s="61"/>
      <c r="O579" s="61"/>
      <c r="P579" s="61"/>
      <c r="Q579" s="61"/>
      <c r="R579" s="61"/>
      <c r="S579" s="61"/>
      <c r="T579" s="61"/>
      <c r="U579" s="61"/>
      <c r="V579" s="61"/>
      <c r="W579" s="61"/>
      <c r="X579" s="61"/>
      <c r="Y579" s="61"/>
      <c r="Z579" s="61"/>
    </row>
    <row r="580" spans="1:26" ht="12.75" customHeight="1">
      <c r="A580" s="61"/>
      <c r="B580" s="61"/>
      <c r="C580" s="61"/>
      <c r="D580" s="61"/>
      <c r="E580" s="61"/>
      <c r="F580" s="61"/>
      <c r="G580" s="61"/>
      <c r="H580" s="61"/>
      <c r="I580" s="61"/>
      <c r="J580" s="61"/>
      <c r="K580" s="61"/>
      <c r="L580" s="61"/>
      <c r="M580" s="61"/>
      <c r="N580" s="61"/>
      <c r="O580" s="61"/>
      <c r="P580" s="61"/>
      <c r="Q580" s="61"/>
      <c r="R580" s="61"/>
      <c r="S580" s="61"/>
      <c r="T580" s="61"/>
      <c r="U580" s="61"/>
      <c r="V580" s="61"/>
      <c r="W580" s="61"/>
      <c r="X580" s="61"/>
      <c r="Y580" s="61"/>
      <c r="Z580" s="61"/>
    </row>
    <row r="581" spans="1:26" ht="12.75" customHeight="1">
      <c r="A581" s="61"/>
      <c r="B581" s="61"/>
      <c r="C581" s="61"/>
      <c r="D581" s="61"/>
      <c r="E581" s="61"/>
      <c r="F581" s="61"/>
      <c r="G581" s="61"/>
      <c r="H581" s="61"/>
      <c r="I581" s="61"/>
      <c r="J581" s="61"/>
      <c r="K581" s="61"/>
      <c r="L581" s="61"/>
      <c r="M581" s="61"/>
      <c r="N581" s="61"/>
      <c r="O581" s="61"/>
      <c r="P581" s="61"/>
      <c r="Q581" s="61"/>
      <c r="R581" s="61"/>
      <c r="S581" s="61"/>
      <c r="T581" s="61"/>
      <c r="U581" s="61"/>
      <c r="V581" s="61"/>
      <c r="W581" s="61"/>
      <c r="X581" s="61"/>
      <c r="Y581" s="61"/>
      <c r="Z581" s="61"/>
    </row>
    <row r="582" spans="1:26" ht="12.75" customHeight="1">
      <c r="A582" s="61"/>
      <c r="B582" s="61"/>
      <c r="C582" s="61"/>
      <c r="D582" s="61"/>
      <c r="E582" s="61"/>
      <c r="F582" s="61"/>
      <c r="G582" s="61"/>
      <c r="H582" s="61"/>
      <c r="I582" s="61"/>
      <c r="J582" s="61"/>
      <c r="K582" s="61"/>
      <c r="L582" s="61"/>
      <c r="M582" s="61"/>
      <c r="N582" s="61"/>
      <c r="O582" s="61"/>
      <c r="P582" s="61"/>
      <c r="Q582" s="61"/>
      <c r="R582" s="61"/>
      <c r="S582" s="61"/>
      <c r="T582" s="61"/>
      <c r="U582" s="61"/>
      <c r="V582" s="61"/>
      <c r="W582" s="61"/>
      <c r="X582" s="61"/>
      <c r="Y582" s="61"/>
      <c r="Z582" s="61"/>
    </row>
    <row r="583" spans="1:26" ht="12.75" customHeight="1">
      <c r="A583" s="61"/>
      <c r="B583" s="61"/>
      <c r="C583" s="61"/>
      <c r="D583" s="61"/>
      <c r="E583" s="61"/>
      <c r="F583" s="61"/>
      <c r="G583" s="61"/>
      <c r="H583" s="61"/>
      <c r="I583" s="61"/>
      <c r="J583" s="61"/>
      <c r="K583" s="61"/>
      <c r="L583" s="61"/>
      <c r="M583" s="61"/>
      <c r="N583" s="61"/>
      <c r="O583" s="61"/>
      <c r="P583" s="61"/>
      <c r="Q583" s="61"/>
      <c r="R583" s="61"/>
      <c r="S583" s="61"/>
      <c r="T583" s="61"/>
      <c r="U583" s="61"/>
      <c r="V583" s="61"/>
      <c r="W583" s="61"/>
      <c r="X583" s="61"/>
      <c r="Y583" s="61"/>
      <c r="Z583" s="61"/>
    </row>
    <row r="584" spans="1:26" ht="12.75" customHeight="1">
      <c r="A584" s="61"/>
      <c r="B584" s="61"/>
      <c r="C584" s="61"/>
      <c r="D584" s="61"/>
      <c r="E584" s="61"/>
      <c r="F584" s="61"/>
      <c r="G584" s="61"/>
      <c r="H584" s="61"/>
      <c r="I584" s="61"/>
      <c r="J584" s="61"/>
      <c r="K584" s="61"/>
      <c r="L584" s="61"/>
      <c r="M584" s="61"/>
      <c r="N584" s="61"/>
      <c r="O584" s="61"/>
      <c r="P584" s="61"/>
      <c r="Q584" s="61"/>
      <c r="R584" s="61"/>
      <c r="S584" s="61"/>
      <c r="T584" s="61"/>
      <c r="U584" s="61"/>
      <c r="V584" s="61"/>
      <c r="W584" s="61"/>
      <c r="X584" s="61"/>
      <c r="Y584" s="61"/>
      <c r="Z584" s="61"/>
    </row>
    <row r="585" spans="1:26" ht="12.75" customHeight="1">
      <c r="A585" s="61"/>
      <c r="B585" s="61"/>
      <c r="C585" s="61"/>
      <c r="D585" s="61"/>
      <c r="E585" s="61"/>
      <c r="F585" s="61"/>
      <c r="G585" s="61"/>
      <c r="H585" s="61"/>
      <c r="I585" s="61"/>
      <c r="J585" s="61"/>
      <c r="K585" s="61"/>
      <c r="L585" s="61"/>
      <c r="M585" s="61"/>
      <c r="N585" s="61"/>
      <c r="O585" s="61"/>
      <c r="P585" s="61"/>
      <c r="Q585" s="61"/>
      <c r="R585" s="61"/>
      <c r="S585" s="61"/>
      <c r="T585" s="61"/>
      <c r="U585" s="61"/>
      <c r="V585" s="61"/>
      <c r="W585" s="61"/>
      <c r="X585" s="61"/>
      <c r="Y585" s="61"/>
      <c r="Z585" s="61"/>
    </row>
    <row r="586" spans="1:26" ht="12.75" customHeight="1">
      <c r="A586" s="61"/>
      <c r="B586" s="61"/>
      <c r="C586" s="61"/>
      <c r="D586" s="61"/>
      <c r="E586" s="61"/>
      <c r="F586" s="61"/>
      <c r="G586" s="61"/>
      <c r="H586" s="61"/>
      <c r="I586" s="61"/>
      <c r="J586" s="61"/>
      <c r="K586" s="61"/>
      <c r="L586" s="61"/>
      <c r="M586" s="61"/>
      <c r="N586" s="61"/>
      <c r="O586" s="61"/>
      <c r="P586" s="61"/>
      <c r="Q586" s="61"/>
      <c r="R586" s="61"/>
      <c r="S586" s="61"/>
      <c r="T586" s="61"/>
      <c r="U586" s="61"/>
      <c r="V586" s="61"/>
      <c r="W586" s="61"/>
      <c r="X586" s="61"/>
      <c r="Y586" s="61"/>
      <c r="Z586" s="61"/>
    </row>
    <row r="587" spans="1:26" ht="12.75" customHeight="1">
      <c r="A587" s="61"/>
      <c r="B587" s="61"/>
      <c r="C587" s="61"/>
      <c r="D587" s="61"/>
      <c r="E587" s="61"/>
      <c r="F587" s="61"/>
      <c r="G587" s="61"/>
      <c r="H587" s="61"/>
      <c r="I587" s="61"/>
      <c r="J587" s="61"/>
      <c r="K587" s="61"/>
      <c r="L587" s="61"/>
      <c r="M587" s="61"/>
      <c r="N587" s="61"/>
      <c r="O587" s="61"/>
      <c r="P587" s="61"/>
      <c r="Q587" s="61"/>
      <c r="R587" s="61"/>
      <c r="S587" s="61"/>
      <c r="T587" s="61"/>
      <c r="U587" s="61"/>
      <c r="V587" s="61"/>
      <c r="W587" s="61"/>
      <c r="X587" s="61"/>
      <c r="Y587" s="61"/>
      <c r="Z587" s="61"/>
    </row>
    <row r="588" spans="1:26" ht="12.75" customHeight="1">
      <c r="A588" s="61"/>
      <c r="B588" s="61"/>
      <c r="C588" s="61"/>
      <c r="D588" s="61"/>
      <c r="E588" s="61"/>
      <c r="F588" s="61"/>
      <c r="G588" s="61"/>
      <c r="H588" s="61"/>
      <c r="I588" s="61"/>
      <c r="J588" s="61"/>
      <c r="K588" s="61"/>
      <c r="L588" s="61"/>
      <c r="M588" s="61"/>
      <c r="N588" s="61"/>
      <c r="O588" s="61"/>
      <c r="P588" s="61"/>
      <c r="Q588" s="61"/>
      <c r="R588" s="61"/>
      <c r="S588" s="61"/>
      <c r="T588" s="61"/>
      <c r="U588" s="61"/>
      <c r="V588" s="61"/>
      <c r="W588" s="61"/>
      <c r="X588" s="61"/>
      <c r="Y588" s="61"/>
      <c r="Z588" s="61"/>
    </row>
    <row r="589" spans="1:26" ht="12.75" customHeight="1">
      <c r="A589" s="61"/>
      <c r="B589" s="61"/>
      <c r="C589" s="61"/>
      <c r="D589" s="61"/>
      <c r="E589" s="61"/>
      <c r="F589" s="61"/>
      <c r="G589" s="61"/>
      <c r="H589" s="61"/>
      <c r="I589" s="61"/>
      <c r="J589" s="61"/>
      <c r="K589" s="61"/>
      <c r="L589" s="61"/>
      <c r="M589" s="61"/>
      <c r="N589" s="61"/>
      <c r="O589" s="61"/>
      <c r="P589" s="61"/>
      <c r="Q589" s="61"/>
      <c r="R589" s="61"/>
      <c r="S589" s="61"/>
      <c r="T589" s="61"/>
      <c r="U589" s="61"/>
      <c r="V589" s="61"/>
      <c r="W589" s="61"/>
      <c r="X589" s="61"/>
      <c r="Y589" s="61"/>
      <c r="Z589" s="61"/>
    </row>
    <row r="590" spans="1:26" ht="12.75" customHeight="1">
      <c r="A590" s="61"/>
      <c r="B590" s="61"/>
      <c r="C590" s="61"/>
      <c r="D590" s="61"/>
      <c r="E590" s="61"/>
      <c r="F590" s="61"/>
      <c r="G590" s="61"/>
      <c r="H590" s="61"/>
      <c r="I590" s="61"/>
      <c r="J590" s="61"/>
      <c r="K590" s="61"/>
      <c r="L590" s="61"/>
      <c r="M590" s="61"/>
      <c r="N590" s="61"/>
      <c r="O590" s="61"/>
      <c r="P590" s="61"/>
      <c r="Q590" s="61"/>
      <c r="R590" s="61"/>
      <c r="S590" s="61"/>
      <c r="T590" s="61"/>
      <c r="U590" s="61"/>
      <c r="V590" s="61"/>
      <c r="W590" s="61"/>
      <c r="X590" s="61"/>
      <c r="Y590" s="61"/>
      <c r="Z590" s="61"/>
    </row>
    <row r="591" spans="1:26" ht="12.75" customHeight="1">
      <c r="A591" s="61"/>
      <c r="B591" s="61"/>
      <c r="C591" s="61"/>
      <c r="D591" s="61"/>
      <c r="E591" s="61"/>
      <c r="F591" s="61"/>
      <c r="G591" s="61"/>
      <c r="H591" s="61"/>
      <c r="I591" s="61"/>
      <c r="J591" s="61"/>
      <c r="K591" s="61"/>
      <c r="L591" s="61"/>
      <c r="M591" s="61"/>
      <c r="N591" s="61"/>
      <c r="O591" s="61"/>
      <c r="P591" s="61"/>
      <c r="Q591" s="61"/>
      <c r="R591" s="61"/>
      <c r="S591" s="61"/>
      <c r="T591" s="61"/>
      <c r="U591" s="61"/>
      <c r="V591" s="61"/>
      <c r="W591" s="61"/>
      <c r="X591" s="61"/>
      <c r="Y591" s="61"/>
      <c r="Z591" s="61"/>
    </row>
    <row r="592" spans="1:26" ht="12.75" customHeight="1">
      <c r="A592" s="61"/>
      <c r="B592" s="61"/>
      <c r="C592" s="61"/>
      <c r="D592" s="61"/>
      <c r="E592" s="61"/>
      <c r="F592" s="61"/>
      <c r="G592" s="61"/>
      <c r="H592" s="61"/>
      <c r="I592" s="61"/>
      <c r="J592" s="61"/>
      <c r="K592" s="61"/>
      <c r="L592" s="61"/>
      <c r="M592" s="61"/>
      <c r="N592" s="61"/>
      <c r="O592" s="61"/>
      <c r="P592" s="61"/>
      <c r="Q592" s="61"/>
      <c r="R592" s="61"/>
      <c r="S592" s="61"/>
      <c r="T592" s="61"/>
      <c r="U592" s="61"/>
      <c r="V592" s="61"/>
      <c r="W592" s="61"/>
      <c r="X592" s="61"/>
      <c r="Y592" s="61"/>
      <c r="Z592" s="61"/>
    </row>
    <row r="593" spans="1:26" ht="12.75" customHeight="1">
      <c r="A593" s="61"/>
      <c r="B593" s="61"/>
      <c r="C593" s="61"/>
      <c r="D593" s="61"/>
      <c r="E593" s="61"/>
      <c r="F593" s="61"/>
      <c r="G593" s="61"/>
      <c r="H593" s="61"/>
      <c r="I593" s="61"/>
      <c r="J593" s="61"/>
      <c r="K593" s="61"/>
      <c r="L593" s="61"/>
      <c r="M593" s="61"/>
      <c r="N593" s="61"/>
      <c r="O593" s="61"/>
      <c r="P593" s="61"/>
      <c r="Q593" s="61"/>
      <c r="R593" s="61"/>
      <c r="S593" s="61"/>
      <c r="T593" s="61"/>
      <c r="U593" s="61"/>
      <c r="V593" s="61"/>
      <c r="W593" s="61"/>
      <c r="X593" s="61"/>
      <c r="Y593" s="61"/>
      <c r="Z593" s="61"/>
    </row>
    <row r="594" spans="1:26" ht="12.75" customHeight="1">
      <c r="A594" s="61"/>
      <c r="B594" s="61"/>
      <c r="C594" s="61"/>
      <c r="D594" s="61"/>
      <c r="E594" s="61"/>
      <c r="F594" s="61"/>
      <c r="G594" s="61"/>
      <c r="H594" s="61"/>
      <c r="I594" s="61"/>
      <c r="J594" s="61"/>
      <c r="K594" s="61"/>
      <c r="L594" s="61"/>
      <c r="M594" s="61"/>
      <c r="N594" s="61"/>
      <c r="O594" s="61"/>
      <c r="P594" s="61"/>
      <c r="Q594" s="61"/>
      <c r="R594" s="61"/>
      <c r="S594" s="61"/>
      <c r="T594" s="61"/>
      <c r="U594" s="61"/>
      <c r="V594" s="61"/>
      <c r="W594" s="61"/>
      <c r="X594" s="61"/>
      <c r="Y594" s="61"/>
      <c r="Z594" s="61"/>
    </row>
    <row r="595" spans="1:26" ht="12.75" customHeight="1">
      <c r="A595" s="61"/>
      <c r="B595" s="61"/>
      <c r="C595" s="61"/>
      <c r="D595" s="61"/>
      <c r="E595" s="61"/>
      <c r="F595" s="61"/>
      <c r="G595" s="61"/>
      <c r="H595" s="61"/>
      <c r="I595" s="61"/>
      <c r="J595" s="61"/>
      <c r="K595" s="61"/>
      <c r="L595" s="61"/>
      <c r="M595" s="61"/>
      <c r="N595" s="61"/>
      <c r="O595" s="61"/>
      <c r="P595" s="61"/>
      <c r="Q595" s="61"/>
      <c r="R595" s="61"/>
      <c r="S595" s="61"/>
      <c r="T595" s="61"/>
      <c r="U595" s="61"/>
      <c r="V595" s="61"/>
      <c r="W595" s="61"/>
      <c r="X595" s="61"/>
      <c r="Y595" s="61"/>
      <c r="Z595" s="61"/>
    </row>
    <row r="596" spans="1:26" ht="12.75" customHeight="1">
      <c r="A596" s="61"/>
      <c r="B596" s="61"/>
      <c r="C596" s="61"/>
      <c r="D596" s="61"/>
      <c r="E596" s="61"/>
      <c r="F596" s="61"/>
      <c r="G596" s="61"/>
      <c r="H596" s="61"/>
      <c r="I596" s="61"/>
      <c r="J596" s="61"/>
      <c r="K596" s="61"/>
      <c r="L596" s="61"/>
      <c r="M596" s="61"/>
      <c r="N596" s="61"/>
      <c r="O596" s="61"/>
      <c r="P596" s="61"/>
      <c r="Q596" s="61"/>
      <c r="R596" s="61"/>
      <c r="S596" s="61"/>
      <c r="T596" s="61"/>
      <c r="U596" s="61"/>
      <c r="V596" s="61"/>
      <c r="W596" s="61"/>
      <c r="X596" s="61"/>
      <c r="Y596" s="61"/>
      <c r="Z596" s="61"/>
    </row>
    <row r="597" spans="1:26" ht="12.75" customHeight="1">
      <c r="A597" s="61"/>
      <c r="B597" s="61"/>
      <c r="C597" s="61"/>
      <c r="D597" s="61"/>
      <c r="E597" s="61"/>
      <c r="F597" s="61"/>
      <c r="G597" s="61"/>
      <c r="H597" s="61"/>
      <c r="I597" s="61"/>
      <c r="J597" s="61"/>
      <c r="K597" s="61"/>
      <c r="L597" s="61"/>
      <c r="M597" s="61"/>
      <c r="N597" s="61"/>
      <c r="O597" s="61"/>
      <c r="P597" s="61"/>
      <c r="Q597" s="61"/>
      <c r="R597" s="61"/>
      <c r="S597" s="61"/>
      <c r="T597" s="61"/>
      <c r="U597" s="61"/>
      <c r="V597" s="61"/>
      <c r="W597" s="61"/>
      <c r="X597" s="61"/>
      <c r="Y597" s="61"/>
      <c r="Z597" s="61"/>
    </row>
    <row r="598" spans="1:26" ht="12.75" customHeight="1">
      <c r="A598" s="61"/>
      <c r="B598" s="61"/>
      <c r="C598" s="61"/>
      <c r="D598" s="61"/>
      <c r="E598" s="61"/>
      <c r="F598" s="61"/>
      <c r="G598" s="61"/>
      <c r="H598" s="61"/>
      <c r="I598" s="61"/>
      <c r="J598" s="61"/>
      <c r="K598" s="61"/>
      <c r="L598" s="61"/>
      <c r="M598" s="61"/>
      <c r="N598" s="61"/>
      <c r="O598" s="61"/>
      <c r="P598" s="61"/>
      <c r="Q598" s="61"/>
      <c r="R598" s="61"/>
      <c r="S598" s="61"/>
      <c r="T598" s="61"/>
      <c r="U598" s="61"/>
      <c r="V598" s="61"/>
      <c r="W598" s="61"/>
      <c r="X598" s="61"/>
      <c r="Y598" s="61"/>
      <c r="Z598" s="61"/>
    </row>
    <row r="599" spans="1:26" ht="12.75" customHeight="1">
      <c r="A599" s="61"/>
      <c r="B599" s="61"/>
      <c r="C599" s="61"/>
      <c r="D599" s="61"/>
      <c r="E599" s="61"/>
      <c r="F599" s="61"/>
      <c r="G599" s="61"/>
      <c r="H599" s="61"/>
      <c r="I599" s="61"/>
      <c r="J599" s="61"/>
      <c r="K599" s="61"/>
      <c r="L599" s="61"/>
      <c r="M599" s="61"/>
      <c r="N599" s="61"/>
      <c r="O599" s="61"/>
      <c r="P599" s="61"/>
      <c r="Q599" s="61"/>
      <c r="R599" s="61"/>
      <c r="S599" s="61"/>
      <c r="T599" s="61"/>
      <c r="U599" s="61"/>
      <c r="V599" s="61"/>
      <c r="W599" s="61"/>
      <c r="X599" s="61"/>
      <c r="Y599" s="61"/>
      <c r="Z599" s="61"/>
    </row>
    <row r="600" spans="1:26" ht="12.75" customHeight="1">
      <c r="A600" s="61"/>
      <c r="B600" s="61"/>
      <c r="C600" s="61"/>
      <c r="D600" s="61"/>
      <c r="E600" s="61"/>
      <c r="F600" s="61"/>
      <c r="G600" s="61"/>
      <c r="H600" s="61"/>
      <c r="I600" s="61"/>
      <c r="J600" s="61"/>
      <c r="K600" s="61"/>
      <c r="L600" s="61"/>
      <c r="M600" s="61"/>
      <c r="N600" s="61"/>
      <c r="O600" s="61"/>
      <c r="P600" s="61"/>
      <c r="Q600" s="61"/>
      <c r="R600" s="61"/>
      <c r="S600" s="61"/>
      <c r="T600" s="61"/>
      <c r="U600" s="61"/>
      <c r="V600" s="61"/>
      <c r="W600" s="61"/>
      <c r="X600" s="61"/>
      <c r="Y600" s="61"/>
      <c r="Z600" s="61"/>
    </row>
    <row r="601" spans="1:26" ht="12.75" customHeight="1">
      <c r="A601" s="61"/>
      <c r="B601" s="61"/>
      <c r="C601" s="61"/>
      <c r="D601" s="61"/>
      <c r="E601" s="61"/>
      <c r="F601" s="61"/>
      <c r="G601" s="61"/>
      <c r="H601" s="61"/>
      <c r="I601" s="61"/>
      <c r="J601" s="61"/>
      <c r="K601" s="61"/>
      <c r="L601" s="61"/>
      <c r="M601" s="61"/>
      <c r="N601" s="61"/>
      <c r="O601" s="61"/>
      <c r="P601" s="61"/>
      <c r="Q601" s="61"/>
      <c r="R601" s="61"/>
      <c r="S601" s="61"/>
      <c r="T601" s="61"/>
      <c r="U601" s="61"/>
      <c r="V601" s="61"/>
      <c r="W601" s="61"/>
      <c r="X601" s="61"/>
      <c r="Y601" s="61"/>
      <c r="Z601" s="61"/>
    </row>
    <row r="602" spans="1:26" ht="12.75" customHeight="1">
      <c r="A602" s="61"/>
      <c r="B602" s="61"/>
      <c r="C602" s="61"/>
      <c r="D602" s="61"/>
      <c r="E602" s="61"/>
      <c r="F602" s="61"/>
      <c r="G602" s="61"/>
      <c r="H602" s="61"/>
      <c r="I602" s="61"/>
      <c r="J602" s="61"/>
      <c r="K602" s="61"/>
      <c r="L602" s="61"/>
      <c r="M602" s="61"/>
      <c r="N602" s="61"/>
      <c r="O602" s="61"/>
      <c r="P602" s="61"/>
      <c r="Q602" s="61"/>
      <c r="R602" s="61"/>
      <c r="S602" s="61"/>
      <c r="T602" s="61"/>
      <c r="U602" s="61"/>
      <c r="V602" s="61"/>
      <c r="W602" s="61"/>
      <c r="X602" s="61"/>
      <c r="Y602" s="61"/>
      <c r="Z602" s="61"/>
    </row>
    <row r="603" spans="1:26" ht="12.75" customHeight="1">
      <c r="A603" s="61"/>
      <c r="B603" s="61"/>
      <c r="C603" s="61"/>
      <c r="D603" s="61"/>
      <c r="E603" s="61"/>
      <c r="F603" s="61"/>
      <c r="G603" s="61"/>
      <c r="H603" s="61"/>
      <c r="I603" s="61"/>
      <c r="J603" s="61"/>
      <c r="K603" s="61"/>
      <c r="L603" s="61"/>
      <c r="M603" s="61"/>
      <c r="N603" s="61"/>
      <c r="O603" s="61"/>
      <c r="P603" s="61"/>
      <c r="Q603" s="61"/>
      <c r="R603" s="61"/>
      <c r="S603" s="61"/>
      <c r="T603" s="61"/>
      <c r="U603" s="61"/>
      <c r="V603" s="61"/>
      <c r="W603" s="61"/>
      <c r="X603" s="61"/>
      <c r="Y603" s="61"/>
      <c r="Z603" s="61"/>
    </row>
    <row r="604" spans="1:26" ht="12.75" customHeight="1">
      <c r="A604" s="61"/>
      <c r="B604" s="61"/>
      <c r="C604" s="61"/>
      <c r="D604" s="61"/>
      <c r="E604" s="61"/>
      <c r="F604" s="61"/>
      <c r="G604" s="61"/>
      <c r="H604" s="61"/>
      <c r="I604" s="61"/>
      <c r="J604" s="61"/>
      <c r="K604" s="61"/>
      <c r="L604" s="61"/>
      <c r="M604" s="61"/>
      <c r="N604" s="61"/>
      <c r="O604" s="61"/>
      <c r="P604" s="61"/>
      <c r="Q604" s="61"/>
      <c r="R604" s="61"/>
      <c r="S604" s="61"/>
      <c r="T604" s="61"/>
      <c r="U604" s="61"/>
      <c r="V604" s="61"/>
      <c r="W604" s="61"/>
      <c r="X604" s="61"/>
      <c r="Y604" s="61"/>
      <c r="Z604" s="61"/>
    </row>
    <row r="605" spans="1:26" ht="12.75" customHeight="1">
      <c r="A605" s="61"/>
      <c r="B605" s="61"/>
      <c r="C605" s="61"/>
      <c r="D605" s="61"/>
      <c r="E605" s="61"/>
      <c r="F605" s="61"/>
      <c r="G605" s="61"/>
      <c r="H605" s="61"/>
      <c r="I605" s="61"/>
      <c r="J605" s="61"/>
      <c r="K605" s="61"/>
      <c r="L605" s="61"/>
      <c r="M605" s="61"/>
      <c r="N605" s="61"/>
      <c r="O605" s="61"/>
      <c r="P605" s="61"/>
      <c r="Q605" s="61"/>
      <c r="R605" s="61"/>
      <c r="S605" s="61"/>
      <c r="T605" s="61"/>
      <c r="U605" s="61"/>
      <c r="V605" s="61"/>
      <c r="W605" s="61"/>
      <c r="X605" s="61"/>
      <c r="Y605" s="61"/>
      <c r="Z605" s="61"/>
    </row>
    <row r="606" spans="1:26" ht="12.75" customHeight="1">
      <c r="A606" s="61"/>
      <c r="B606" s="61"/>
      <c r="C606" s="61"/>
      <c r="D606" s="61"/>
      <c r="E606" s="61"/>
      <c r="F606" s="61"/>
      <c r="G606" s="61"/>
      <c r="H606" s="61"/>
      <c r="I606" s="61"/>
      <c r="J606" s="61"/>
      <c r="K606" s="61"/>
      <c r="L606" s="61"/>
      <c r="M606" s="61"/>
      <c r="N606" s="61"/>
      <c r="O606" s="61"/>
      <c r="P606" s="61"/>
      <c r="Q606" s="61"/>
      <c r="R606" s="61"/>
      <c r="S606" s="61"/>
      <c r="T606" s="61"/>
      <c r="U606" s="61"/>
      <c r="V606" s="61"/>
      <c r="W606" s="61"/>
      <c r="X606" s="61"/>
      <c r="Y606" s="61"/>
      <c r="Z606" s="61"/>
    </row>
    <row r="607" spans="1:26" ht="12.75" customHeight="1">
      <c r="A607" s="61"/>
      <c r="B607" s="61"/>
      <c r="C607" s="61"/>
      <c r="D607" s="61"/>
      <c r="E607" s="61"/>
      <c r="F607" s="61"/>
      <c r="G607" s="61"/>
      <c r="H607" s="61"/>
      <c r="I607" s="61"/>
      <c r="J607" s="61"/>
      <c r="K607" s="61"/>
      <c r="L607" s="61"/>
      <c r="M607" s="61"/>
      <c r="N607" s="61"/>
      <c r="O607" s="61"/>
      <c r="P607" s="61"/>
      <c r="Q607" s="61"/>
      <c r="R607" s="61"/>
      <c r="S607" s="61"/>
      <c r="T607" s="61"/>
      <c r="U607" s="61"/>
      <c r="V607" s="61"/>
      <c r="W607" s="61"/>
      <c r="X607" s="61"/>
      <c r="Y607" s="61"/>
      <c r="Z607" s="61"/>
    </row>
    <row r="608" spans="1:26" ht="12.75" customHeight="1">
      <c r="A608" s="61"/>
      <c r="B608" s="61"/>
      <c r="C608" s="61"/>
      <c r="D608" s="61"/>
      <c r="E608" s="61"/>
      <c r="F608" s="61"/>
      <c r="G608" s="61"/>
      <c r="H608" s="61"/>
      <c r="I608" s="61"/>
      <c r="J608" s="61"/>
      <c r="K608" s="61"/>
      <c r="L608" s="61"/>
      <c r="M608" s="61"/>
      <c r="N608" s="61"/>
      <c r="O608" s="61"/>
      <c r="P608" s="61"/>
      <c r="Q608" s="61"/>
      <c r="R608" s="61"/>
      <c r="S608" s="61"/>
      <c r="T608" s="61"/>
      <c r="U608" s="61"/>
      <c r="V608" s="61"/>
      <c r="W608" s="61"/>
      <c r="X608" s="61"/>
      <c r="Y608" s="61"/>
      <c r="Z608" s="61"/>
    </row>
    <row r="609" spans="1:26" ht="12.75" customHeight="1">
      <c r="A609" s="61"/>
      <c r="B609" s="61"/>
      <c r="C609" s="61"/>
      <c r="D609" s="61"/>
      <c r="E609" s="61"/>
      <c r="F609" s="61"/>
      <c r="G609" s="61"/>
      <c r="H609" s="61"/>
      <c r="I609" s="61"/>
      <c r="J609" s="61"/>
      <c r="K609" s="61"/>
      <c r="L609" s="61"/>
      <c r="M609" s="61"/>
      <c r="N609" s="61"/>
      <c r="O609" s="61"/>
      <c r="P609" s="61"/>
      <c r="Q609" s="61"/>
      <c r="R609" s="61"/>
      <c r="S609" s="61"/>
      <c r="T609" s="61"/>
      <c r="U609" s="61"/>
      <c r="V609" s="61"/>
      <c r="W609" s="61"/>
      <c r="X609" s="61"/>
      <c r="Y609" s="61"/>
      <c r="Z609" s="61"/>
    </row>
    <row r="610" spans="1:26" ht="12.75" customHeight="1">
      <c r="A610" s="61"/>
      <c r="B610" s="61"/>
      <c r="C610" s="61"/>
      <c r="D610" s="61"/>
      <c r="E610" s="61"/>
      <c r="F610" s="61"/>
      <c r="G610" s="61"/>
      <c r="H610" s="61"/>
      <c r="I610" s="61"/>
      <c r="J610" s="61"/>
      <c r="K610" s="61"/>
      <c r="L610" s="61"/>
      <c r="M610" s="61"/>
      <c r="N610" s="61"/>
      <c r="O610" s="61"/>
      <c r="P610" s="61"/>
      <c r="Q610" s="61"/>
      <c r="R610" s="61"/>
      <c r="S610" s="61"/>
      <c r="T610" s="61"/>
      <c r="U610" s="61"/>
      <c r="V610" s="61"/>
      <c r="W610" s="61"/>
      <c r="X610" s="61"/>
      <c r="Y610" s="61"/>
      <c r="Z610" s="61"/>
    </row>
    <row r="611" spans="1:26" ht="12.75" customHeight="1">
      <c r="A611" s="61"/>
      <c r="B611" s="61"/>
      <c r="C611" s="61"/>
      <c r="D611" s="61"/>
      <c r="E611" s="61"/>
      <c r="F611" s="61"/>
      <c r="G611" s="61"/>
      <c r="H611" s="61"/>
      <c r="I611" s="61"/>
      <c r="J611" s="61"/>
      <c r="K611" s="61"/>
      <c r="L611" s="61"/>
      <c r="M611" s="61"/>
      <c r="N611" s="61"/>
      <c r="O611" s="61"/>
      <c r="P611" s="61"/>
      <c r="Q611" s="61"/>
      <c r="R611" s="61"/>
      <c r="S611" s="61"/>
      <c r="T611" s="61"/>
      <c r="U611" s="61"/>
      <c r="V611" s="61"/>
      <c r="W611" s="61"/>
      <c r="X611" s="61"/>
      <c r="Y611" s="61"/>
      <c r="Z611" s="61"/>
    </row>
    <row r="612" spans="1:26" ht="12.75" customHeight="1">
      <c r="A612" s="61"/>
      <c r="B612" s="61"/>
      <c r="C612" s="61"/>
      <c r="D612" s="61"/>
      <c r="E612" s="61"/>
      <c r="F612" s="61"/>
      <c r="G612" s="61"/>
      <c r="H612" s="61"/>
      <c r="I612" s="61"/>
      <c r="J612" s="61"/>
      <c r="K612" s="61"/>
      <c r="L612" s="61"/>
      <c r="M612" s="61"/>
      <c r="N612" s="61"/>
      <c r="O612" s="61"/>
      <c r="P612" s="61"/>
      <c r="Q612" s="61"/>
      <c r="R612" s="61"/>
      <c r="S612" s="61"/>
      <c r="T612" s="61"/>
      <c r="U612" s="61"/>
      <c r="V612" s="61"/>
      <c r="W612" s="61"/>
      <c r="X612" s="61"/>
      <c r="Y612" s="61"/>
      <c r="Z612" s="61"/>
    </row>
    <row r="613" spans="1:26" ht="12.75" customHeight="1">
      <c r="A613" s="61"/>
      <c r="B613" s="61"/>
      <c r="C613" s="61"/>
      <c r="D613" s="61"/>
      <c r="E613" s="61"/>
      <c r="F613" s="61"/>
      <c r="G613" s="61"/>
      <c r="H613" s="61"/>
      <c r="I613" s="61"/>
      <c r="J613" s="61"/>
      <c r="K613" s="61"/>
      <c r="L613" s="61"/>
      <c r="M613" s="61"/>
      <c r="N613" s="61"/>
      <c r="O613" s="61"/>
      <c r="P613" s="61"/>
      <c r="Q613" s="61"/>
      <c r="R613" s="61"/>
      <c r="S613" s="61"/>
      <c r="T613" s="61"/>
      <c r="U613" s="61"/>
      <c r="V613" s="61"/>
      <c r="W613" s="61"/>
      <c r="X613" s="61"/>
      <c r="Y613" s="61"/>
      <c r="Z613" s="61"/>
    </row>
    <row r="614" spans="1:26" ht="12.75" customHeight="1">
      <c r="A614" s="61"/>
      <c r="B614" s="61"/>
      <c r="C614" s="61"/>
      <c r="D614" s="61"/>
      <c r="E614" s="61"/>
      <c r="F614" s="61"/>
      <c r="G614" s="61"/>
      <c r="H614" s="61"/>
      <c r="I614" s="61"/>
      <c r="J614" s="61"/>
      <c r="K614" s="61"/>
      <c r="L614" s="61"/>
      <c r="M614" s="61"/>
      <c r="N614" s="61"/>
      <c r="O614" s="61"/>
      <c r="P614" s="61"/>
      <c r="Q614" s="61"/>
      <c r="R614" s="61"/>
      <c r="S614" s="61"/>
      <c r="T614" s="61"/>
      <c r="U614" s="61"/>
      <c r="V614" s="61"/>
      <c r="W614" s="61"/>
      <c r="X614" s="61"/>
      <c r="Y614" s="61"/>
      <c r="Z614" s="61"/>
    </row>
    <row r="615" spans="1:26" ht="12.75" customHeight="1">
      <c r="A615" s="61"/>
      <c r="B615" s="61"/>
      <c r="C615" s="61"/>
      <c r="D615" s="61"/>
      <c r="E615" s="61"/>
      <c r="F615" s="61"/>
      <c r="G615" s="61"/>
      <c r="H615" s="61"/>
      <c r="I615" s="61"/>
      <c r="J615" s="61"/>
      <c r="K615" s="61"/>
      <c r="L615" s="61"/>
      <c r="M615" s="61"/>
      <c r="N615" s="61"/>
      <c r="O615" s="61"/>
      <c r="P615" s="61"/>
      <c r="Q615" s="61"/>
      <c r="R615" s="61"/>
      <c r="S615" s="61"/>
      <c r="T615" s="61"/>
      <c r="U615" s="61"/>
      <c r="V615" s="61"/>
      <c r="W615" s="61"/>
      <c r="X615" s="61"/>
      <c r="Y615" s="61"/>
      <c r="Z615" s="61"/>
    </row>
    <row r="616" spans="1:26" ht="12.75" customHeight="1">
      <c r="A616" s="61"/>
      <c r="B616" s="61"/>
      <c r="C616" s="61"/>
      <c r="D616" s="61"/>
      <c r="E616" s="61"/>
      <c r="F616" s="61"/>
      <c r="G616" s="61"/>
      <c r="H616" s="61"/>
      <c r="I616" s="61"/>
      <c r="J616" s="61"/>
      <c r="K616" s="61"/>
      <c r="L616" s="61"/>
      <c r="M616" s="61"/>
      <c r="N616" s="61"/>
      <c r="O616" s="61"/>
      <c r="P616" s="61"/>
      <c r="Q616" s="61"/>
      <c r="R616" s="61"/>
      <c r="S616" s="61"/>
      <c r="T616" s="61"/>
      <c r="U616" s="61"/>
      <c r="V616" s="61"/>
      <c r="W616" s="61"/>
      <c r="X616" s="61"/>
      <c r="Y616" s="61"/>
      <c r="Z616" s="61"/>
    </row>
    <row r="617" spans="1:26" ht="12.75" customHeight="1">
      <c r="A617" s="61"/>
      <c r="B617" s="61"/>
      <c r="C617" s="61"/>
      <c r="D617" s="61"/>
      <c r="E617" s="61"/>
      <c r="F617" s="61"/>
      <c r="G617" s="61"/>
      <c r="H617" s="61"/>
      <c r="I617" s="61"/>
      <c r="J617" s="61"/>
      <c r="K617" s="61"/>
      <c r="L617" s="61"/>
      <c r="M617" s="61"/>
      <c r="N617" s="61"/>
      <c r="O617" s="61"/>
      <c r="P617" s="61"/>
      <c r="Q617" s="61"/>
      <c r="R617" s="61"/>
      <c r="S617" s="61"/>
      <c r="T617" s="61"/>
      <c r="U617" s="61"/>
      <c r="V617" s="61"/>
      <c r="W617" s="61"/>
      <c r="X617" s="61"/>
      <c r="Y617" s="61"/>
      <c r="Z617" s="61"/>
    </row>
    <row r="618" spans="1:26" ht="12.75" customHeight="1">
      <c r="A618" s="61"/>
      <c r="B618" s="61"/>
      <c r="C618" s="61"/>
      <c r="D618" s="61"/>
      <c r="E618" s="61"/>
      <c r="F618" s="61"/>
      <c r="G618" s="61"/>
      <c r="H618" s="61"/>
      <c r="I618" s="61"/>
      <c r="J618" s="61"/>
      <c r="K618" s="61"/>
      <c r="L618" s="61"/>
      <c r="M618" s="61"/>
      <c r="N618" s="61"/>
      <c r="O618" s="61"/>
      <c r="P618" s="61"/>
      <c r="Q618" s="61"/>
      <c r="R618" s="61"/>
      <c r="S618" s="61"/>
      <c r="T618" s="61"/>
      <c r="U618" s="61"/>
      <c r="V618" s="61"/>
      <c r="W618" s="61"/>
      <c r="X618" s="61"/>
      <c r="Y618" s="61"/>
      <c r="Z618" s="61"/>
    </row>
    <row r="619" spans="1:26" ht="12.75" customHeight="1">
      <c r="A619" s="61"/>
      <c r="B619" s="61"/>
      <c r="C619" s="61"/>
      <c r="D619" s="61"/>
      <c r="E619" s="61"/>
      <c r="F619" s="61"/>
      <c r="G619" s="61"/>
      <c r="H619" s="61"/>
      <c r="I619" s="61"/>
      <c r="J619" s="61"/>
      <c r="K619" s="61"/>
      <c r="L619" s="61"/>
      <c r="M619" s="61"/>
      <c r="N619" s="61"/>
      <c r="O619" s="61"/>
      <c r="P619" s="61"/>
      <c r="Q619" s="61"/>
      <c r="R619" s="61"/>
      <c r="S619" s="61"/>
      <c r="T619" s="61"/>
      <c r="U619" s="61"/>
      <c r="V619" s="61"/>
      <c r="W619" s="61"/>
      <c r="X619" s="61"/>
      <c r="Y619" s="61"/>
      <c r="Z619" s="61"/>
    </row>
    <row r="620" spans="1:26" ht="12.75" customHeight="1">
      <c r="A620" s="61"/>
      <c r="B620" s="61"/>
      <c r="C620" s="61"/>
      <c r="D620" s="61"/>
      <c r="E620" s="61"/>
      <c r="F620" s="61"/>
      <c r="G620" s="61"/>
      <c r="H620" s="61"/>
      <c r="I620" s="61"/>
      <c r="J620" s="61"/>
      <c r="K620" s="61"/>
      <c r="L620" s="61"/>
      <c r="M620" s="61"/>
      <c r="N620" s="61"/>
      <c r="O620" s="61"/>
      <c r="P620" s="61"/>
      <c r="Q620" s="61"/>
      <c r="R620" s="61"/>
      <c r="S620" s="61"/>
      <c r="T620" s="61"/>
      <c r="U620" s="61"/>
      <c r="V620" s="61"/>
      <c r="W620" s="61"/>
      <c r="X620" s="61"/>
      <c r="Y620" s="61"/>
      <c r="Z620" s="61"/>
    </row>
    <row r="621" spans="1:26" ht="12.75" customHeight="1">
      <c r="A621" s="61"/>
      <c r="B621" s="61"/>
      <c r="C621" s="61"/>
      <c r="D621" s="61"/>
      <c r="E621" s="61"/>
      <c r="F621" s="61"/>
      <c r="G621" s="61"/>
      <c r="H621" s="61"/>
      <c r="I621" s="61"/>
      <c r="J621" s="61"/>
      <c r="K621" s="61"/>
      <c r="L621" s="61"/>
      <c r="M621" s="61"/>
      <c r="N621" s="61"/>
      <c r="O621" s="61"/>
      <c r="P621" s="61"/>
      <c r="Q621" s="61"/>
      <c r="R621" s="61"/>
      <c r="S621" s="61"/>
      <c r="T621" s="61"/>
      <c r="U621" s="61"/>
      <c r="V621" s="61"/>
      <c r="W621" s="61"/>
      <c r="X621" s="61"/>
      <c r="Y621" s="61"/>
      <c r="Z621" s="61"/>
    </row>
    <row r="622" spans="1:26" ht="12.75" customHeight="1">
      <c r="A622" s="61"/>
      <c r="B622" s="61"/>
      <c r="C622" s="61"/>
      <c r="D622" s="61"/>
      <c r="E622" s="61"/>
      <c r="F622" s="61"/>
      <c r="G622" s="61"/>
      <c r="H622" s="61"/>
      <c r="I622" s="61"/>
      <c r="J622" s="61"/>
      <c r="K622" s="61"/>
      <c r="L622" s="61"/>
      <c r="M622" s="61"/>
      <c r="N622" s="61"/>
      <c r="O622" s="61"/>
      <c r="P622" s="61"/>
      <c r="Q622" s="61"/>
      <c r="R622" s="61"/>
      <c r="S622" s="61"/>
      <c r="T622" s="61"/>
      <c r="U622" s="61"/>
      <c r="V622" s="61"/>
      <c r="W622" s="61"/>
      <c r="X622" s="61"/>
      <c r="Y622" s="61"/>
      <c r="Z622" s="61"/>
    </row>
    <row r="623" spans="1:26" ht="12.75" customHeight="1">
      <c r="A623" s="61"/>
      <c r="B623" s="61"/>
      <c r="C623" s="61"/>
      <c r="D623" s="61"/>
      <c r="E623" s="61"/>
      <c r="F623" s="61"/>
      <c r="G623" s="61"/>
      <c r="H623" s="61"/>
      <c r="I623" s="61"/>
      <c r="J623" s="61"/>
      <c r="K623" s="61"/>
      <c r="L623" s="61"/>
      <c r="M623" s="61"/>
      <c r="N623" s="61"/>
      <c r="O623" s="61"/>
      <c r="P623" s="61"/>
      <c r="Q623" s="61"/>
      <c r="R623" s="61"/>
      <c r="S623" s="61"/>
      <c r="T623" s="61"/>
      <c r="U623" s="61"/>
      <c r="V623" s="61"/>
      <c r="W623" s="61"/>
      <c r="X623" s="61"/>
      <c r="Y623" s="61"/>
      <c r="Z623" s="61"/>
    </row>
    <row r="624" spans="1:26" ht="12.75" customHeight="1">
      <c r="A624" s="61"/>
      <c r="B624" s="61"/>
      <c r="C624" s="61"/>
      <c r="D624" s="61"/>
      <c r="E624" s="61"/>
      <c r="F624" s="61"/>
      <c r="G624" s="61"/>
      <c r="H624" s="61"/>
      <c r="I624" s="61"/>
      <c r="J624" s="61"/>
      <c r="K624" s="61"/>
      <c r="L624" s="61"/>
      <c r="M624" s="61"/>
      <c r="N624" s="61"/>
      <c r="O624" s="61"/>
      <c r="P624" s="61"/>
      <c r="Q624" s="61"/>
      <c r="R624" s="61"/>
      <c r="S624" s="61"/>
      <c r="T624" s="61"/>
      <c r="U624" s="61"/>
      <c r="V624" s="61"/>
      <c r="W624" s="61"/>
      <c r="X624" s="61"/>
      <c r="Y624" s="61"/>
      <c r="Z624" s="61"/>
    </row>
    <row r="625" spans="1:26" ht="12.75" customHeight="1">
      <c r="A625" s="61"/>
      <c r="B625" s="61"/>
      <c r="C625" s="61"/>
      <c r="D625" s="61"/>
      <c r="E625" s="61"/>
      <c r="F625" s="61"/>
      <c r="G625" s="61"/>
      <c r="H625" s="61"/>
      <c r="I625" s="61"/>
      <c r="J625" s="61"/>
      <c r="K625" s="61"/>
      <c r="L625" s="61"/>
      <c r="M625" s="61"/>
      <c r="N625" s="61"/>
      <c r="O625" s="61"/>
      <c r="P625" s="61"/>
      <c r="Q625" s="61"/>
      <c r="R625" s="61"/>
      <c r="S625" s="61"/>
      <c r="T625" s="61"/>
      <c r="U625" s="61"/>
      <c r="V625" s="61"/>
      <c r="W625" s="61"/>
      <c r="X625" s="61"/>
      <c r="Y625" s="61"/>
      <c r="Z625" s="61"/>
    </row>
    <row r="626" spans="1:26" ht="12.75" customHeight="1">
      <c r="A626" s="61"/>
      <c r="B626" s="61"/>
      <c r="C626" s="61"/>
      <c r="D626" s="61"/>
      <c r="E626" s="61"/>
      <c r="F626" s="61"/>
      <c r="G626" s="61"/>
      <c r="H626" s="61"/>
      <c r="I626" s="61"/>
      <c r="J626" s="61"/>
      <c r="K626" s="61"/>
      <c r="L626" s="61"/>
      <c r="M626" s="61"/>
      <c r="N626" s="61"/>
      <c r="O626" s="61"/>
      <c r="P626" s="61"/>
      <c r="Q626" s="61"/>
      <c r="R626" s="61"/>
      <c r="S626" s="61"/>
      <c r="T626" s="61"/>
      <c r="U626" s="61"/>
      <c r="V626" s="61"/>
      <c r="W626" s="61"/>
      <c r="X626" s="61"/>
      <c r="Y626" s="61"/>
      <c r="Z626" s="61"/>
    </row>
    <row r="627" spans="1:26" ht="12.75" customHeight="1">
      <c r="A627" s="61"/>
      <c r="B627" s="61"/>
      <c r="C627" s="61"/>
      <c r="D627" s="61"/>
      <c r="E627" s="61"/>
      <c r="F627" s="61"/>
      <c r="G627" s="61"/>
      <c r="H627" s="61"/>
      <c r="I627" s="61"/>
      <c r="J627" s="61"/>
      <c r="K627" s="61"/>
      <c r="L627" s="61"/>
      <c r="M627" s="61"/>
      <c r="N627" s="61"/>
      <c r="O627" s="61"/>
      <c r="P627" s="61"/>
      <c r="Q627" s="61"/>
      <c r="R627" s="61"/>
      <c r="S627" s="61"/>
      <c r="T627" s="61"/>
      <c r="U627" s="61"/>
      <c r="V627" s="61"/>
      <c r="W627" s="61"/>
      <c r="X627" s="61"/>
      <c r="Y627" s="61"/>
      <c r="Z627" s="61"/>
    </row>
    <row r="628" spans="1:26" ht="12.75" customHeight="1">
      <c r="A628" s="61"/>
      <c r="B628" s="61"/>
      <c r="C628" s="61"/>
      <c r="D628" s="61"/>
      <c r="E628" s="61"/>
      <c r="F628" s="61"/>
      <c r="G628" s="61"/>
      <c r="H628" s="61"/>
      <c r="I628" s="61"/>
      <c r="J628" s="61"/>
      <c r="K628" s="61"/>
      <c r="L628" s="61"/>
      <c r="M628" s="61"/>
      <c r="N628" s="61"/>
      <c r="O628" s="61"/>
      <c r="P628" s="61"/>
      <c r="Q628" s="61"/>
      <c r="R628" s="61"/>
      <c r="S628" s="61"/>
      <c r="T628" s="61"/>
      <c r="U628" s="61"/>
      <c r="V628" s="61"/>
      <c r="W628" s="61"/>
      <c r="X628" s="61"/>
      <c r="Y628" s="61"/>
      <c r="Z628" s="61"/>
    </row>
    <row r="629" spans="1:26" ht="12.75" customHeight="1">
      <c r="A629" s="61"/>
      <c r="B629" s="61"/>
      <c r="C629" s="61"/>
      <c r="D629" s="61"/>
      <c r="E629" s="61"/>
      <c r="F629" s="61"/>
      <c r="G629" s="61"/>
      <c r="H629" s="61"/>
      <c r="I629" s="61"/>
      <c r="J629" s="61"/>
      <c r="K629" s="61"/>
      <c r="L629" s="61"/>
      <c r="M629" s="61"/>
      <c r="N629" s="61"/>
      <c r="O629" s="61"/>
      <c r="P629" s="61"/>
      <c r="Q629" s="61"/>
      <c r="R629" s="61"/>
      <c r="S629" s="61"/>
      <c r="T629" s="61"/>
      <c r="U629" s="61"/>
      <c r="V629" s="61"/>
      <c r="W629" s="61"/>
      <c r="X629" s="61"/>
      <c r="Y629" s="61"/>
      <c r="Z629" s="61"/>
    </row>
    <row r="630" spans="1:26" ht="12.75" customHeight="1">
      <c r="A630" s="61"/>
      <c r="B630" s="61"/>
      <c r="C630" s="61"/>
      <c r="D630" s="61"/>
      <c r="E630" s="61"/>
      <c r="F630" s="61"/>
      <c r="G630" s="61"/>
      <c r="H630" s="61"/>
      <c r="I630" s="61"/>
      <c r="J630" s="61"/>
      <c r="K630" s="61"/>
      <c r="L630" s="61"/>
      <c r="M630" s="61"/>
      <c r="N630" s="61"/>
      <c r="O630" s="61"/>
      <c r="P630" s="61"/>
      <c r="Q630" s="61"/>
      <c r="R630" s="61"/>
      <c r="S630" s="61"/>
      <c r="T630" s="61"/>
      <c r="U630" s="61"/>
      <c r="V630" s="61"/>
      <c r="W630" s="61"/>
      <c r="X630" s="61"/>
      <c r="Y630" s="61"/>
      <c r="Z630" s="61"/>
    </row>
    <row r="631" spans="1:26" ht="12.75" customHeight="1">
      <c r="A631" s="61"/>
      <c r="B631" s="61"/>
      <c r="C631" s="61"/>
      <c r="D631" s="61"/>
      <c r="E631" s="61"/>
      <c r="F631" s="61"/>
      <c r="G631" s="61"/>
      <c r="H631" s="61"/>
      <c r="I631" s="61"/>
      <c r="J631" s="61"/>
      <c r="K631" s="61"/>
      <c r="L631" s="61"/>
      <c r="M631" s="61"/>
      <c r="N631" s="61"/>
      <c r="O631" s="61"/>
      <c r="P631" s="61"/>
      <c r="Q631" s="61"/>
      <c r="R631" s="61"/>
      <c r="S631" s="61"/>
      <c r="T631" s="61"/>
      <c r="U631" s="61"/>
      <c r="V631" s="61"/>
      <c r="W631" s="61"/>
      <c r="X631" s="61"/>
      <c r="Y631" s="61"/>
      <c r="Z631" s="61"/>
    </row>
    <row r="632" spans="1:26" ht="12.75" customHeight="1">
      <c r="A632" s="61"/>
      <c r="B632" s="61"/>
      <c r="C632" s="61"/>
      <c r="D632" s="61"/>
      <c r="E632" s="61"/>
      <c r="F632" s="61"/>
      <c r="G632" s="61"/>
      <c r="H632" s="61"/>
      <c r="I632" s="61"/>
      <c r="J632" s="61"/>
      <c r="K632" s="61"/>
      <c r="L632" s="61"/>
      <c r="M632" s="61"/>
      <c r="N632" s="61"/>
      <c r="O632" s="61"/>
      <c r="P632" s="61"/>
      <c r="Q632" s="61"/>
      <c r="R632" s="61"/>
      <c r="S632" s="61"/>
      <c r="T632" s="61"/>
      <c r="U632" s="61"/>
      <c r="V632" s="61"/>
      <c r="W632" s="61"/>
      <c r="X632" s="61"/>
      <c r="Y632" s="61"/>
      <c r="Z632" s="61"/>
    </row>
    <row r="633" spans="1:26" ht="12.75" customHeight="1">
      <c r="A633" s="61"/>
      <c r="B633" s="61"/>
      <c r="C633" s="61"/>
      <c r="D633" s="61"/>
      <c r="E633" s="61"/>
      <c r="F633" s="61"/>
      <c r="G633" s="61"/>
      <c r="H633" s="61"/>
      <c r="I633" s="61"/>
      <c r="J633" s="61"/>
      <c r="K633" s="61"/>
      <c r="L633" s="61"/>
      <c r="M633" s="61"/>
      <c r="N633" s="61"/>
      <c r="O633" s="61"/>
      <c r="P633" s="61"/>
      <c r="Q633" s="61"/>
      <c r="R633" s="61"/>
      <c r="S633" s="61"/>
      <c r="T633" s="61"/>
      <c r="U633" s="61"/>
      <c r="V633" s="61"/>
      <c r="W633" s="61"/>
      <c r="X633" s="61"/>
      <c r="Y633" s="61"/>
      <c r="Z633" s="61"/>
    </row>
    <row r="634" spans="1:26" ht="12.75" customHeight="1">
      <c r="A634" s="61"/>
      <c r="B634" s="61"/>
      <c r="C634" s="61"/>
      <c r="D634" s="61"/>
      <c r="E634" s="61"/>
      <c r="F634" s="61"/>
      <c r="G634" s="61"/>
      <c r="H634" s="61"/>
      <c r="I634" s="61"/>
      <c r="J634" s="61"/>
      <c r="K634" s="61"/>
      <c r="L634" s="61"/>
      <c r="M634" s="61"/>
      <c r="N634" s="61"/>
      <c r="O634" s="61"/>
      <c r="P634" s="61"/>
      <c r="Q634" s="61"/>
      <c r="R634" s="61"/>
      <c r="S634" s="61"/>
      <c r="T634" s="61"/>
      <c r="U634" s="61"/>
      <c r="V634" s="61"/>
      <c r="W634" s="61"/>
      <c r="X634" s="61"/>
      <c r="Y634" s="61"/>
      <c r="Z634" s="61"/>
    </row>
    <row r="635" spans="1:26" ht="12.75" customHeight="1">
      <c r="A635" s="61"/>
      <c r="B635" s="61"/>
      <c r="C635" s="61"/>
      <c r="D635" s="61"/>
      <c r="E635" s="61"/>
      <c r="F635" s="61"/>
      <c r="G635" s="61"/>
      <c r="H635" s="61"/>
      <c r="I635" s="61"/>
      <c r="J635" s="61"/>
      <c r="K635" s="61"/>
      <c r="L635" s="61"/>
      <c r="M635" s="61"/>
      <c r="N635" s="61"/>
      <c r="O635" s="61"/>
      <c r="P635" s="61"/>
      <c r="Q635" s="61"/>
      <c r="R635" s="61"/>
      <c r="S635" s="61"/>
      <c r="T635" s="61"/>
      <c r="U635" s="61"/>
      <c r="V635" s="61"/>
      <c r="W635" s="61"/>
      <c r="X635" s="61"/>
      <c r="Y635" s="61"/>
      <c r="Z635" s="61"/>
    </row>
    <row r="636" spans="1:26" ht="12.75" customHeight="1">
      <c r="A636" s="61"/>
      <c r="B636" s="61"/>
      <c r="C636" s="61"/>
      <c r="D636" s="61"/>
      <c r="E636" s="61"/>
      <c r="F636" s="61"/>
      <c r="G636" s="61"/>
      <c r="H636" s="61"/>
      <c r="I636" s="61"/>
      <c r="J636" s="61"/>
      <c r="K636" s="61"/>
      <c r="L636" s="61"/>
      <c r="M636" s="61"/>
      <c r="N636" s="61"/>
      <c r="O636" s="61"/>
      <c r="P636" s="61"/>
      <c r="Q636" s="61"/>
      <c r="R636" s="61"/>
      <c r="S636" s="61"/>
      <c r="T636" s="61"/>
      <c r="U636" s="61"/>
      <c r="V636" s="61"/>
      <c r="W636" s="61"/>
      <c r="X636" s="61"/>
      <c r="Y636" s="61"/>
      <c r="Z636" s="61"/>
    </row>
    <row r="637" spans="1:26" ht="12.75" customHeight="1">
      <c r="A637" s="61"/>
      <c r="B637" s="61"/>
      <c r="C637" s="61"/>
      <c r="D637" s="61"/>
      <c r="E637" s="61"/>
      <c r="F637" s="61"/>
      <c r="G637" s="61"/>
      <c r="H637" s="61"/>
      <c r="I637" s="61"/>
      <c r="J637" s="61"/>
      <c r="K637" s="61"/>
      <c r="L637" s="61"/>
      <c r="M637" s="61"/>
      <c r="N637" s="61"/>
      <c r="O637" s="61"/>
      <c r="P637" s="61"/>
      <c r="Q637" s="61"/>
      <c r="R637" s="61"/>
      <c r="S637" s="61"/>
      <c r="T637" s="61"/>
      <c r="U637" s="61"/>
      <c r="V637" s="61"/>
      <c r="W637" s="61"/>
      <c r="X637" s="61"/>
      <c r="Y637" s="61"/>
      <c r="Z637" s="61"/>
    </row>
    <row r="638" spans="1:26" ht="12.75" customHeight="1">
      <c r="A638" s="61"/>
      <c r="B638" s="61"/>
      <c r="C638" s="61"/>
      <c r="D638" s="61"/>
      <c r="E638" s="61"/>
      <c r="F638" s="61"/>
      <c r="G638" s="61"/>
      <c r="H638" s="61"/>
      <c r="I638" s="61"/>
      <c r="J638" s="61"/>
      <c r="K638" s="61"/>
      <c r="L638" s="61"/>
      <c r="M638" s="61"/>
      <c r="N638" s="61"/>
      <c r="O638" s="61"/>
      <c r="P638" s="61"/>
      <c r="Q638" s="61"/>
      <c r="R638" s="61"/>
      <c r="S638" s="61"/>
      <c r="T638" s="61"/>
      <c r="U638" s="61"/>
      <c r="V638" s="61"/>
      <c r="W638" s="61"/>
      <c r="X638" s="61"/>
      <c r="Y638" s="61"/>
      <c r="Z638" s="61"/>
    </row>
    <row r="639" spans="1:26" ht="12.75" customHeight="1">
      <c r="A639" s="61"/>
      <c r="B639" s="61"/>
      <c r="C639" s="61"/>
      <c r="D639" s="61"/>
      <c r="E639" s="61"/>
      <c r="F639" s="61"/>
      <c r="G639" s="61"/>
      <c r="H639" s="61"/>
      <c r="I639" s="61"/>
      <c r="J639" s="61"/>
      <c r="K639" s="61"/>
      <c r="L639" s="61"/>
      <c r="M639" s="61"/>
      <c r="N639" s="61"/>
      <c r="O639" s="61"/>
      <c r="P639" s="61"/>
      <c r="Q639" s="61"/>
      <c r="R639" s="61"/>
      <c r="S639" s="61"/>
      <c r="T639" s="61"/>
      <c r="U639" s="61"/>
      <c r="V639" s="61"/>
      <c r="W639" s="61"/>
      <c r="X639" s="61"/>
      <c r="Y639" s="61"/>
      <c r="Z639" s="61"/>
    </row>
    <row r="640" spans="1:26" ht="12.75" customHeight="1">
      <c r="A640" s="61"/>
      <c r="B640" s="61"/>
      <c r="C640" s="61"/>
      <c r="D640" s="61"/>
      <c r="E640" s="61"/>
      <c r="F640" s="61"/>
      <c r="G640" s="61"/>
      <c r="H640" s="61"/>
      <c r="I640" s="61"/>
      <c r="J640" s="61"/>
      <c r="K640" s="61"/>
      <c r="L640" s="61"/>
      <c r="M640" s="61"/>
      <c r="N640" s="61"/>
      <c r="O640" s="61"/>
      <c r="P640" s="61"/>
      <c r="Q640" s="61"/>
      <c r="R640" s="61"/>
      <c r="S640" s="61"/>
      <c r="T640" s="61"/>
      <c r="U640" s="61"/>
      <c r="V640" s="61"/>
      <c r="W640" s="61"/>
      <c r="X640" s="61"/>
      <c r="Y640" s="61"/>
      <c r="Z640" s="61"/>
    </row>
    <row r="641" spans="1:26" ht="12.75" customHeight="1">
      <c r="A641" s="61"/>
      <c r="B641" s="61"/>
      <c r="C641" s="61"/>
      <c r="D641" s="61"/>
      <c r="E641" s="61"/>
      <c r="F641" s="61"/>
      <c r="G641" s="61"/>
      <c r="H641" s="61"/>
      <c r="I641" s="61"/>
      <c r="J641" s="61"/>
      <c r="K641" s="61"/>
      <c r="L641" s="61"/>
      <c r="M641" s="61"/>
      <c r="N641" s="61"/>
      <c r="O641" s="61"/>
      <c r="P641" s="61"/>
      <c r="Q641" s="61"/>
      <c r="R641" s="61"/>
      <c r="S641" s="61"/>
      <c r="T641" s="61"/>
      <c r="U641" s="61"/>
      <c r="V641" s="61"/>
      <c r="W641" s="61"/>
      <c r="X641" s="61"/>
      <c r="Y641" s="61"/>
      <c r="Z641" s="61"/>
    </row>
    <row r="642" spans="1:26" ht="12.75" customHeight="1">
      <c r="A642" s="61"/>
      <c r="B642" s="61"/>
      <c r="C642" s="61"/>
      <c r="D642" s="61"/>
      <c r="E642" s="61"/>
      <c r="F642" s="61"/>
      <c r="G642" s="61"/>
      <c r="H642" s="61"/>
      <c r="I642" s="61"/>
      <c r="J642" s="61"/>
      <c r="K642" s="61"/>
      <c r="L642" s="61"/>
      <c r="M642" s="61"/>
      <c r="N642" s="61"/>
      <c r="O642" s="61"/>
      <c r="P642" s="61"/>
      <c r="Q642" s="61"/>
      <c r="R642" s="61"/>
      <c r="S642" s="61"/>
      <c r="T642" s="61"/>
      <c r="U642" s="61"/>
      <c r="V642" s="61"/>
      <c r="W642" s="61"/>
      <c r="X642" s="61"/>
      <c r="Y642" s="61"/>
      <c r="Z642" s="61"/>
    </row>
    <row r="643" spans="1:26" ht="12.75" customHeight="1">
      <c r="A643" s="61"/>
      <c r="B643" s="61"/>
      <c r="C643" s="61"/>
      <c r="D643" s="61"/>
      <c r="E643" s="61"/>
      <c r="F643" s="61"/>
      <c r="G643" s="61"/>
      <c r="H643" s="61"/>
      <c r="I643" s="61"/>
      <c r="J643" s="61"/>
      <c r="K643" s="61"/>
      <c r="L643" s="61"/>
      <c r="M643" s="61"/>
      <c r="N643" s="61"/>
      <c r="O643" s="61"/>
      <c r="P643" s="61"/>
      <c r="Q643" s="61"/>
      <c r="R643" s="61"/>
      <c r="S643" s="61"/>
      <c r="T643" s="61"/>
      <c r="U643" s="61"/>
      <c r="V643" s="61"/>
      <c r="W643" s="61"/>
      <c r="X643" s="61"/>
      <c r="Y643" s="61"/>
      <c r="Z643" s="61"/>
    </row>
    <row r="644" spans="1:26" ht="12.75" customHeight="1">
      <c r="A644" s="61"/>
      <c r="B644" s="61"/>
      <c r="C644" s="61"/>
      <c r="D644" s="61"/>
      <c r="E644" s="61"/>
      <c r="F644" s="61"/>
      <c r="G644" s="61"/>
      <c r="H644" s="61"/>
      <c r="I644" s="61"/>
      <c r="J644" s="61"/>
      <c r="K644" s="61"/>
      <c r="L644" s="61"/>
      <c r="M644" s="61"/>
      <c r="N644" s="61"/>
      <c r="O644" s="61"/>
      <c r="P644" s="61"/>
      <c r="Q644" s="61"/>
      <c r="R644" s="61"/>
      <c r="S644" s="61"/>
      <c r="T644" s="61"/>
      <c r="U644" s="61"/>
      <c r="V644" s="61"/>
      <c r="W644" s="61"/>
      <c r="X644" s="61"/>
      <c r="Y644" s="61"/>
      <c r="Z644" s="61"/>
    </row>
    <row r="645" spans="1:26" ht="12.75" customHeight="1">
      <c r="A645" s="61"/>
      <c r="B645" s="61"/>
      <c r="C645" s="61"/>
      <c r="D645" s="61"/>
      <c r="E645" s="61"/>
      <c r="F645" s="61"/>
      <c r="G645" s="61"/>
      <c r="H645" s="61"/>
      <c r="I645" s="61"/>
      <c r="J645" s="61"/>
      <c r="K645" s="61"/>
      <c r="L645" s="61"/>
      <c r="M645" s="61"/>
      <c r="N645" s="61"/>
      <c r="O645" s="61"/>
      <c r="P645" s="61"/>
      <c r="Q645" s="61"/>
      <c r="R645" s="61"/>
      <c r="S645" s="61"/>
      <c r="T645" s="61"/>
      <c r="U645" s="61"/>
      <c r="V645" s="61"/>
      <c r="W645" s="61"/>
      <c r="X645" s="61"/>
      <c r="Y645" s="61"/>
      <c r="Z645" s="61"/>
    </row>
    <row r="646" spans="1:26" ht="12.75" customHeight="1">
      <c r="A646" s="61"/>
      <c r="B646" s="61"/>
      <c r="C646" s="61"/>
      <c r="D646" s="61"/>
      <c r="E646" s="61"/>
      <c r="F646" s="61"/>
      <c r="G646" s="61"/>
      <c r="H646" s="61"/>
      <c r="I646" s="61"/>
      <c r="J646" s="61"/>
      <c r="K646" s="61"/>
      <c r="L646" s="61"/>
      <c r="M646" s="61"/>
      <c r="N646" s="61"/>
      <c r="O646" s="61"/>
      <c r="P646" s="61"/>
      <c r="Q646" s="61"/>
      <c r="R646" s="61"/>
      <c r="S646" s="61"/>
      <c r="T646" s="61"/>
      <c r="U646" s="61"/>
      <c r="V646" s="61"/>
      <c r="W646" s="61"/>
      <c r="X646" s="61"/>
      <c r="Y646" s="61"/>
      <c r="Z646" s="61"/>
    </row>
    <row r="647" spans="1:26" ht="12.75" customHeight="1">
      <c r="A647" s="61"/>
      <c r="B647" s="61"/>
      <c r="C647" s="61"/>
      <c r="D647" s="61"/>
      <c r="E647" s="61"/>
      <c r="F647" s="61"/>
      <c r="G647" s="61"/>
      <c r="H647" s="61"/>
      <c r="I647" s="61"/>
      <c r="J647" s="61"/>
      <c r="K647" s="61"/>
      <c r="L647" s="61"/>
      <c r="M647" s="61"/>
      <c r="N647" s="61"/>
      <c r="O647" s="61"/>
      <c r="P647" s="61"/>
      <c r="Q647" s="61"/>
      <c r="R647" s="61"/>
      <c r="S647" s="61"/>
      <c r="T647" s="61"/>
      <c r="U647" s="61"/>
      <c r="V647" s="61"/>
      <c r="W647" s="61"/>
      <c r="X647" s="61"/>
      <c r="Y647" s="61"/>
      <c r="Z647" s="61"/>
    </row>
    <row r="648" spans="1:26" ht="12.75" customHeight="1">
      <c r="A648" s="61"/>
      <c r="B648" s="61"/>
      <c r="C648" s="61"/>
      <c r="D648" s="61"/>
      <c r="E648" s="61"/>
      <c r="F648" s="61"/>
      <c r="G648" s="61"/>
      <c r="H648" s="61"/>
      <c r="I648" s="61"/>
      <c r="J648" s="61"/>
      <c r="K648" s="61"/>
      <c r="L648" s="61"/>
      <c r="M648" s="61"/>
      <c r="N648" s="61"/>
      <c r="O648" s="61"/>
      <c r="P648" s="61"/>
      <c r="Q648" s="61"/>
      <c r="R648" s="61"/>
      <c r="S648" s="61"/>
      <c r="T648" s="61"/>
      <c r="U648" s="61"/>
      <c r="V648" s="61"/>
      <c r="W648" s="61"/>
      <c r="X648" s="61"/>
      <c r="Y648" s="61"/>
      <c r="Z648" s="61"/>
    </row>
    <row r="649" spans="1:26" ht="12.75" customHeight="1">
      <c r="A649" s="61"/>
      <c r="B649" s="61"/>
      <c r="C649" s="61"/>
      <c r="D649" s="61"/>
      <c r="E649" s="61"/>
      <c r="F649" s="61"/>
      <c r="G649" s="61"/>
      <c r="H649" s="61"/>
      <c r="I649" s="61"/>
      <c r="J649" s="61"/>
      <c r="K649" s="61"/>
      <c r="L649" s="61"/>
      <c r="M649" s="61"/>
      <c r="N649" s="61"/>
      <c r="O649" s="61"/>
      <c r="P649" s="61"/>
      <c r="Q649" s="61"/>
      <c r="R649" s="61"/>
      <c r="S649" s="61"/>
      <c r="T649" s="61"/>
      <c r="U649" s="61"/>
      <c r="V649" s="61"/>
      <c r="W649" s="61"/>
      <c r="X649" s="61"/>
      <c r="Y649" s="61"/>
      <c r="Z649" s="61"/>
    </row>
    <row r="650" spans="1:26" ht="12.75" customHeight="1">
      <c r="A650" s="61"/>
      <c r="B650" s="61"/>
      <c r="C650" s="61"/>
      <c r="D650" s="61"/>
      <c r="E650" s="61"/>
      <c r="F650" s="61"/>
      <c r="G650" s="61"/>
      <c r="H650" s="61"/>
      <c r="I650" s="61"/>
      <c r="J650" s="61"/>
      <c r="K650" s="61"/>
      <c r="L650" s="61"/>
      <c r="M650" s="61"/>
      <c r="N650" s="61"/>
      <c r="O650" s="61"/>
      <c r="P650" s="61"/>
      <c r="Q650" s="61"/>
      <c r="R650" s="61"/>
      <c r="S650" s="61"/>
      <c r="T650" s="61"/>
      <c r="U650" s="61"/>
      <c r="V650" s="61"/>
      <c r="W650" s="61"/>
      <c r="X650" s="61"/>
      <c r="Y650" s="61"/>
      <c r="Z650" s="61"/>
    </row>
    <row r="651" spans="1:26" ht="12.75" customHeight="1">
      <c r="A651" s="61"/>
      <c r="B651" s="61"/>
      <c r="C651" s="61"/>
      <c r="D651" s="61"/>
      <c r="E651" s="61"/>
      <c r="F651" s="61"/>
      <c r="G651" s="61"/>
      <c r="H651" s="61"/>
      <c r="I651" s="61"/>
      <c r="J651" s="61"/>
      <c r="K651" s="61"/>
      <c r="L651" s="61"/>
      <c r="M651" s="61"/>
      <c r="N651" s="61"/>
      <c r="O651" s="61"/>
      <c r="P651" s="61"/>
      <c r="Q651" s="61"/>
      <c r="R651" s="61"/>
      <c r="S651" s="61"/>
      <c r="T651" s="61"/>
      <c r="U651" s="61"/>
      <c r="V651" s="61"/>
      <c r="W651" s="61"/>
      <c r="X651" s="61"/>
      <c r="Y651" s="61"/>
      <c r="Z651" s="61"/>
    </row>
    <row r="652" spans="1:26" ht="12.75" customHeight="1">
      <c r="A652" s="61"/>
      <c r="B652" s="61"/>
      <c r="C652" s="61"/>
      <c r="D652" s="61"/>
      <c r="E652" s="61"/>
      <c r="F652" s="61"/>
      <c r="G652" s="61"/>
      <c r="H652" s="61"/>
      <c r="I652" s="61"/>
      <c r="J652" s="61"/>
      <c r="K652" s="61"/>
      <c r="L652" s="61"/>
      <c r="M652" s="61"/>
      <c r="N652" s="61"/>
      <c r="O652" s="61"/>
      <c r="P652" s="61"/>
      <c r="Q652" s="61"/>
      <c r="R652" s="61"/>
      <c r="S652" s="61"/>
      <c r="T652" s="61"/>
      <c r="U652" s="61"/>
      <c r="V652" s="61"/>
      <c r="W652" s="61"/>
      <c r="X652" s="61"/>
      <c r="Y652" s="61"/>
      <c r="Z652" s="61"/>
    </row>
    <row r="653" spans="1:26" ht="12.75" customHeight="1">
      <c r="A653" s="61"/>
      <c r="B653" s="61"/>
      <c r="C653" s="61"/>
      <c r="D653" s="61"/>
      <c r="E653" s="61"/>
      <c r="F653" s="61"/>
      <c r="G653" s="61"/>
      <c r="H653" s="61"/>
      <c r="I653" s="61"/>
      <c r="J653" s="61"/>
      <c r="K653" s="61"/>
      <c r="L653" s="61"/>
      <c r="M653" s="61"/>
      <c r="N653" s="61"/>
      <c r="O653" s="61"/>
      <c r="P653" s="61"/>
      <c r="Q653" s="61"/>
      <c r="R653" s="61"/>
      <c r="S653" s="61"/>
      <c r="T653" s="61"/>
      <c r="U653" s="61"/>
      <c r="V653" s="61"/>
      <c r="W653" s="61"/>
      <c r="X653" s="61"/>
      <c r="Y653" s="61"/>
      <c r="Z653" s="61"/>
    </row>
    <row r="654" spans="1:26" ht="12.75" customHeight="1">
      <c r="A654" s="61"/>
      <c r="B654" s="61"/>
      <c r="C654" s="61"/>
      <c r="D654" s="61"/>
      <c r="E654" s="61"/>
      <c r="F654" s="61"/>
      <c r="G654" s="61"/>
      <c r="H654" s="61"/>
      <c r="I654" s="61"/>
      <c r="J654" s="61"/>
      <c r="K654" s="61"/>
      <c r="L654" s="61"/>
      <c r="M654" s="61"/>
      <c r="N654" s="61"/>
      <c r="O654" s="61"/>
      <c r="P654" s="61"/>
      <c r="Q654" s="61"/>
      <c r="R654" s="61"/>
      <c r="S654" s="61"/>
      <c r="T654" s="61"/>
      <c r="U654" s="61"/>
      <c r="V654" s="61"/>
      <c r="W654" s="61"/>
      <c r="X654" s="61"/>
      <c r="Y654" s="61"/>
      <c r="Z654" s="61"/>
    </row>
    <row r="655" spans="1:26" ht="12.75" customHeight="1">
      <c r="A655" s="61"/>
      <c r="B655" s="61"/>
      <c r="C655" s="61"/>
      <c r="D655" s="61"/>
      <c r="E655" s="61"/>
      <c r="F655" s="61"/>
      <c r="G655" s="61"/>
      <c r="H655" s="61"/>
      <c r="I655" s="61"/>
      <c r="J655" s="61"/>
      <c r="K655" s="61"/>
      <c r="L655" s="61"/>
      <c r="M655" s="61"/>
      <c r="N655" s="61"/>
      <c r="O655" s="61"/>
      <c r="P655" s="61"/>
      <c r="Q655" s="61"/>
      <c r="R655" s="61"/>
      <c r="S655" s="61"/>
      <c r="T655" s="61"/>
      <c r="U655" s="61"/>
      <c r="V655" s="61"/>
      <c r="W655" s="61"/>
      <c r="X655" s="61"/>
      <c r="Y655" s="61"/>
      <c r="Z655" s="61"/>
    </row>
    <row r="656" spans="1:26" ht="12.75" customHeight="1">
      <c r="A656" s="61"/>
      <c r="B656" s="61"/>
      <c r="C656" s="61"/>
      <c r="D656" s="61"/>
      <c r="E656" s="61"/>
      <c r="F656" s="61"/>
      <c r="G656" s="61"/>
      <c r="H656" s="61"/>
      <c r="I656" s="61"/>
      <c r="J656" s="61"/>
      <c r="K656" s="61"/>
      <c r="L656" s="61"/>
      <c r="M656" s="61"/>
      <c r="N656" s="61"/>
      <c r="O656" s="61"/>
      <c r="P656" s="61"/>
      <c r="Q656" s="61"/>
      <c r="R656" s="61"/>
      <c r="S656" s="61"/>
      <c r="T656" s="61"/>
      <c r="U656" s="61"/>
      <c r="V656" s="61"/>
      <c r="W656" s="61"/>
      <c r="X656" s="61"/>
      <c r="Y656" s="61"/>
      <c r="Z656" s="61"/>
    </row>
    <row r="657" spans="1:26" ht="12.75" customHeight="1">
      <c r="A657" s="61"/>
      <c r="B657" s="61"/>
      <c r="C657" s="61"/>
      <c r="D657" s="61"/>
      <c r="E657" s="61"/>
      <c r="F657" s="61"/>
      <c r="G657" s="61"/>
      <c r="H657" s="61"/>
      <c r="I657" s="61"/>
      <c r="J657" s="61"/>
      <c r="K657" s="61"/>
      <c r="L657" s="61"/>
      <c r="M657" s="61"/>
      <c r="N657" s="61"/>
      <c r="O657" s="61"/>
      <c r="P657" s="61"/>
      <c r="Q657" s="61"/>
      <c r="R657" s="61"/>
      <c r="S657" s="61"/>
      <c r="T657" s="61"/>
      <c r="U657" s="61"/>
      <c r="V657" s="61"/>
      <c r="W657" s="61"/>
      <c r="X657" s="61"/>
      <c r="Y657" s="61"/>
      <c r="Z657" s="61"/>
    </row>
    <row r="658" spans="1:26" ht="12.75" customHeight="1">
      <c r="A658" s="61"/>
      <c r="B658" s="61"/>
      <c r="C658" s="61"/>
      <c r="D658" s="61"/>
      <c r="E658" s="61"/>
      <c r="F658" s="61"/>
      <c r="G658" s="61"/>
      <c r="H658" s="61"/>
      <c r="I658" s="61"/>
      <c r="J658" s="61"/>
      <c r="K658" s="61"/>
      <c r="L658" s="61"/>
      <c r="M658" s="61"/>
      <c r="N658" s="61"/>
      <c r="O658" s="61"/>
      <c r="P658" s="61"/>
      <c r="Q658" s="61"/>
      <c r="R658" s="61"/>
      <c r="S658" s="61"/>
      <c r="T658" s="61"/>
      <c r="U658" s="61"/>
      <c r="V658" s="61"/>
      <c r="W658" s="61"/>
      <c r="X658" s="61"/>
      <c r="Y658" s="61"/>
      <c r="Z658" s="61"/>
    </row>
    <row r="659" spans="1:26" ht="12.75" customHeight="1">
      <c r="A659" s="61"/>
      <c r="B659" s="61"/>
      <c r="C659" s="61"/>
      <c r="D659" s="61"/>
      <c r="E659" s="61"/>
      <c r="F659" s="61"/>
      <c r="G659" s="61"/>
      <c r="H659" s="61"/>
      <c r="I659" s="61"/>
      <c r="J659" s="61"/>
      <c r="K659" s="61"/>
      <c r="L659" s="61"/>
      <c r="M659" s="61"/>
      <c r="N659" s="61"/>
      <c r="O659" s="61"/>
      <c r="P659" s="61"/>
      <c r="Q659" s="61"/>
      <c r="R659" s="61"/>
      <c r="S659" s="61"/>
      <c r="T659" s="61"/>
      <c r="U659" s="61"/>
      <c r="V659" s="61"/>
      <c r="W659" s="61"/>
      <c r="X659" s="61"/>
      <c r="Y659" s="61"/>
      <c r="Z659" s="61"/>
    </row>
    <row r="660" spans="1:26" ht="12.75" customHeight="1">
      <c r="A660" s="61"/>
      <c r="B660" s="61"/>
      <c r="C660" s="61"/>
      <c r="D660" s="61"/>
      <c r="E660" s="61"/>
      <c r="F660" s="61"/>
      <c r="G660" s="61"/>
      <c r="H660" s="61"/>
      <c r="I660" s="61"/>
      <c r="J660" s="61"/>
      <c r="K660" s="61"/>
      <c r="L660" s="61"/>
      <c r="M660" s="61"/>
      <c r="N660" s="61"/>
      <c r="O660" s="61"/>
      <c r="P660" s="61"/>
      <c r="Q660" s="61"/>
      <c r="R660" s="61"/>
      <c r="S660" s="61"/>
      <c r="T660" s="61"/>
      <c r="U660" s="61"/>
      <c r="V660" s="61"/>
      <c r="W660" s="61"/>
      <c r="X660" s="61"/>
      <c r="Y660" s="61"/>
      <c r="Z660" s="61"/>
    </row>
    <row r="661" spans="1:26" ht="12.75" customHeight="1">
      <c r="A661" s="61"/>
      <c r="B661" s="61"/>
      <c r="C661" s="61"/>
      <c r="D661" s="61"/>
      <c r="E661" s="61"/>
      <c r="F661" s="61"/>
      <c r="G661" s="61"/>
      <c r="H661" s="61"/>
      <c r="I661" s="61"/>
      <c r="J661" s="61"/>
      <c r="K661" s="61"/>
      <c r="L661" s="61"/>
      <c r="M661" s="61"/>
      <c r="N661" s="61"/>
      <c r="O661" s="61"/>
      <c r="P661" s="61"/>
      <c r="Q661" s="61"/>
      <c r="R661" s="61"/>
      <c r="S661" s="61"/>
      <c r="T661" s="61"/>
      <c r="U661" s="61"/>
      <c r="V661" s="61"/>
      <c r="W661" s="61"/>
      <c r="X661" s="61"/>
      <c r="Y661" s="61"/>
      <c r="Z661" s="61"/>
    </row>
    <row r="662" spans="1:26" ht="12.75" customHeight="1">
      <c r="A662" s="61"/>
      <c r="B662" s="61"/>
      <c r="C662" s="61"/>
      <c r="D662" s="61"/>
      <c r="E662" s="61"/>
      <c r="F662" s="61"/>
      <c r="G662" s="61"/>
      <c r="H662" s="61"/>
      <c r="I662" s="61"/>
      <c r="J662" s="61"/>
      <c r="K662" s="61"/>
      <c r="L662" s="61"/>
      <c r="M662" s="61"/>
      <c r="N662" s="61"/>
      <c r="O662" s="61"/>
      <c r="P662" s="61"/>
      <c r="Q662" s="61"/>
      <c r="R662" s="61"/>
      <c r="S662" s="61"/>
      <c r="T662" s="61"/>
      <c r="U662" s="61"/>
      <c r="V662" s="61"/>
      <c r="W662" s="61"/>
      <c r="X662" s="61"/>
      <c r="Y662" s="61"/>
      <c r="Z662" s="61"/>
    </row>
    <row r="663" spans="1:26" ht="12.75" customHeight="1">
      <c r="A663" s="61"/>
      <c r="B663" s="61"/>
      <c r="C663" s="61"/>
      <c r="D663" s="61"/>
      <c r="E663" s="61"/>
      <c r="F663" s="61"/>
      <c r="G663" s="61"/>
      <c r="H663" s="61"/>
      <c r="I663" s="61"/>
      <c r="J663" s="61"/>
      <c r="K663" s="61"/>
      <c r="L663" s="61"/>
      <c r="M663" s="61"/>
      <c r="N663" s="61"/>
      <c r="O663" s="61"/>
      <c r="P663" s="61"/>
      <c r="Q663" s="61"/>
      <c r="R663" s="61"/>
      <c r="S663" s="61"/>
      <c r="T663" s="61"/>
      <c r="U663" s="61"/>
      <c r="V663" s="61"/>
      <c r="W663" s="61"/>
      <c r="X663" s="61"/>
      <c r="Y663" s="61"/>
      <c r="Z663" s="61"/>
    </row>
    <row r="664" spans="1:26" ht="12.75" customHeight="1">
      <c r="A664" s="61"/>
      <c r="B664" s="61"/>
      <c r="C664" s="61"/>
      <c r="D664" s="61"/>
      <c r="E664" s="61"/>
      <c r="F664" s="61"/>
      <c r="G664" s="61"/>
      <c r="H664" s="61"/>
      <c r="I664" s="61"/>
      <c r="J664" s="61"/>
      <c r="K664" s="61"/>
      <c r="L664" s="61"/>
      <c r="M664" s="61"/>
      <c r="N664" s="61"/>
      <c r="O664" s="61"/>
      <c r="P664" s="61"/>
      <c r="Q664" s="61"/>
      <c r="R664" s="61"/>
      <c r="S664" s="61"/>
      <c r="T664" s="61"/>
      <c r="U664" s="61"/>
      <c r="V664" s="61"/>
      <c r="W664" s="61"/>
      <c r="X664" s="61"/>
      <c r="Y664" s="61"/>
      <c r="Z664" s="61"/>
    </row>
    <row r="665" spans="1:26" ht="12.75" customHeight="1">
      <c r="A665" s="61"/>
      <c r="B665" s="61"/>
      <c r="C665" s="61"/>
      <c r="D665" s="61"/>
      <c r="E665" s="61"/>
      <c r="F665" s="61"/>
      <c r="G665" s="61"/>
      <c r="H665" s="61"/>
      <c r="I665" s="61"/>
      <c r="J665" s="61"/>
      <c r="K665" s="61"/>
      <c r="L665" s="61"/>
      <c r="M665" s="61"/>
      <c r="N665" s="61"/>
      <c r="O665" s="61"/>
      <c r="P665" s="61"/>
      <c r="Q665" s="61"/>
      <c r="R665" s="61"/>
      <c r="S665" s="61"/>
      <c r="T665" s="61"/>
      <c r="U665" s="61"/>
      <c r="V665" s="61"/>
      <c r="W665" s="61"/>
      <c r="X665" s="61"/>
      <c r="Y665" s="61"/>
      <c r="Z665" s="61"/>
    </row>
    <row r="666" spans="1:26" ht="12.75" customHeight="1">
      <c r="A666" s="61"/>
      <c r="B666" s="61"/>
      <c r="C666" s="61"/>
      <c r="D666" s="61"/>
      <c r="E666" s="61"/>
      <c r="F666" s="61"/>
      <c r="G666" s="61"/>
      <c r="H666" s="61"/>
      <c r="I666" s="61"/>
      <c r="J666" s="61"/>
      <c r="K666" s="61"/>
      <c r="L666" s="61"/>
      <c r="M666" s="61"/>
      <c r="N666" s="61"/>
      <c r="O666" s="61"/>
      <c r="P666" s="61"/>
      <c r="Q666" s="61"/>
      <c r="R666" s="61"/>
      <c r="S666" s="61"/>
      <c r="T666" s="61"/>
      <c r="U666" s="61"/>
      <c r="V666" s="61"/>
      <c r="W666" s="61"/>
      <c r="X666" s="61"/>
      <c r="Y666" s="61"/>
      <c r="Z666" s="61"/>
    </row>
    <row r="667" spans="1:26" ht="12.75" customHeight="1">
      <c r="A667" s="61"/>
      <c r="B667" s="61"/>
      <c r="C667" s="61"/>
      <c r="D667" s="61"/>
      <c r="E667" s="61"/>
      <c r="F667" s="61"/>
      <c r="G667" s="61"/>
      <c r="H667" s="61"/>
      <c r="I667" s="61"/>
      <c r="J667" s="61"/>
      <c r="K667" s="61"/>
      <c r="L667" s="61"/>
      <c r="M667" s="61"/>
      <c r="N667" s="61"/>
      <c r="O667" s="61"/>
      <c r="P667" s="61"/>
      <c r="Q667" s="61"/>
      <c r="R667" s="61"/>
      <c r="S667" s="61"/>
      <c r="T667" s="61"/>
      <c r="U667" s="61"/>
      <c r="V667" s="61"/>
      <c r="W667" s="61"/>
      <c r="X667" s="61"/>
      <c r="Y667" s="61"/>
      <c r="Z667" s="61"/>
    </row>
    <row r="668" spans="1:26" ht="12.75" customHeight="1">
      <c r="A668" s="61"/>
      <c r="B668" s="61"/>
      <c r="C668" s="61"/>
      <c r="D668" s="61"/>
      <c r="E668" s="61"/>
      <c r="F668" s="61"/>
      <c r="G668" s="61"/>
      <c r="H668" s="61"/>
      <c r="I668" s="61"/>
      <c r="J668" s="61"/>
      <c r="K668" s="61"/>
      <c r="L668" s="61"/>
      <c r="M668" s="61"/>
      <c r="N668" s="61"/>
      <c r="O668" s="61"/>
      <c r="P668" s="61"/>
      <c r="Q668" s="61"/>
      <c r="R668" s="61"/>
      <c r="S668" s="61"/>
      <c r="T668" s="61"/>
      <c r="U668" s="61"/>
      <c r="V668" s="61"/>
      <c r="W668" s="61"/>
      <c r="X668" s="61"/>
      <c r="Y668" s="61"/>
      <c r="Z668" s="61"/>
    </row>
    <row r="669" spans="1:26" ht="12.75" customHeight="1">
      <c r="A669" s="61"/>
      <c r="B669" s="61"/>
      <c r="C669" s="61"/>
      <c r="D669" s="61"/>
      <c r="E669" s="61"/>
      <c r="F669" s="61"/>
      <c r="G669" s="61"/>
      <c r="H669" s="61"/>
      <c r="I669" s="61"/>
      <c r="J669" s="61"/>
      <c r="K669" s="61"/>
      <c r="L669" s="61"/>
      <c r="M669" s="61"/>
      <c r="N669" s="61"/>
      <c r="O669" s="61"/>
      <c r="P669" s="61"/>
      <c r="Q669" s="61"/>
      <c r="R669" s="61"/>
      <c r="S669" s="61"/>
      <c r="T669" s="61"/>
      <c r="U669" s="61"/>
      <c r="V669" s="61"/>
      <c r="W669" s="61"/>
      <c r="X669" s="61"/>
      <c r="Y669" s="61"/>
      <c r="Z669" s="61"/>
    </row>
    <row r="670" spans="1:26" ht="12.75" customHeight="1">
      <c r="A670" s="61"/>
      <c r="B670" s="61"/>
      <c r="C670" s="61"/>
      <c r="D670" s="61"/>
      <c r="E670" s="61"/>
      <c r="F670" s="61"/>
      <c r="G670" s="61"/>
      <c r="H670" s="61"/>
      <c r="I670" s="61"/>
      <c r="J670" s="61"/>
      <c r="K670" s="61"/>
      <c r="L670" s="61"/>
      <c r="M670" s="61"/>
      <c r="N670" s="61"/>
      <c r="O670" s="61"/>
      <c r="P670" s="61"/>
      <c r="Q670" s="61"/>
      <c r="R670" s="61"/>
      <c r="S670" s="61"/>
      <c r="T670" s="61"/>
      <c r="U670" s="61"/>
      <c r="V670" s="61"/>
      <c r="W670" s="61"/>
      <c r="X670" s="61"/>
      <c r="Y670" s="61"/>
      <c r="Z670" s="61"/>
    </row>
    <row r="671" spans="1:26" ht="12.75" customHeight="1">
      <c r="A671" s="61"/>
      <c r="B671" s="61"/>
      <c r="C671" s="61"/>
      <c r="D671" s="61"/>
      <c r="E671" s="61"/>
      <c r="F671" s="61"/>
      <c r="G671" s="61"/>
      <c r="H671" s="61"/>
      <c r="I671" s="61"/>
      <c r="J671" s="61"/>
      <c r="K671" s="61"/>
      <c r="L671" s="61"/>
      <c r="M671" s="61"/>
      <c r="N671" s="61"/>
      <c r="O671" s="61"/>
      <c r="P671" s="61"/>
      <c r="Q671" s="61"/>
      <c r="R671" s="61"/>
      <c r="S671" s="61"/>
      <c r="T671" s="61"/>
      <c r="U671" s="61"/>
      <c r="V671" s="61"/>
      <c r="W671" s="61"/>
      <c r="X671" s="61"/>
      <c r="Y671" s="61"/>
      <c r="Z671" s="61"/>
    </row>
    <row r="672" spans="1:26" ht="12.75" customHeight="1">
      <c r="A672" s="61"/>
      <c r="B672" s="61"/>
      <c r="C672" s="61"/>
      <c r="D672" s="61"/>
      <c r="E672" s="61"/>
      <c r="F672" s="61"/>
      <c r="G672" s="61"/>
      <c r="H672" s="61"/>
      <c r="I672" s="61"/>
      <c r="J672" s="61"/>
      <c r="K672" s="61"/>
      <c r="L672" s="61"/>
      <c r="M672" s="61"/>
      <c r="N672" s="61"/>
      <c r="O672" s="61"/>
      <c r="P672" s="61"/>
      <c r="Q672" s="61"/>
      <c r="R672" s="61"/>
      <c r="S672" s="61"/>
      <c r="T672" s="61"/>
      <c r="U672" s="61"/>
      <c r="V672" s="61"/>
      <c r="W672" s="61"/>
      <c r="X672" s="61"/>
      <c r="Y672" s="61"/>
      <c r="Z672" s="61"/>
    </row>
    <row r="673" spans="1:26" ht="12.75" customHeight="1">
      <c r="A673" s="61"/>
      <c r="B673" s="61"/>
      <c r="C673" s="61"/>
      <c r="D673" s="61"/>
      <c r="E673" s="61"/>
      <c r="F673" s="61"/>
      <c r="G673" s="61"/>
      <c r="H673" s="61"/>
      <c r="I673" s="61"/>
      <c r="J673" s="61"/>
      <c r="K673" s="61"/>
      <c r="L673" s="61"/>
      <c r="M673" s="61"/>
      <c r="N673" s="61"/>
      <c r="O673" s="61"/>
      <c r="P673" s="61"/>
      <c r="Q673" s="61"/>
      <c r="R673" s="61"/>
      <c r="S673" s="61"/>
      <c r="T673" s="61"/>
      <c r="U673" s="61"/>
      <c r="V673" s="61"/>
      <c r="W673" s="61"/>
      <c r="X673" s="61"/>
      <c r="Y673" s="61"/>
      <c r="Z673" s="61"/>
    </row>
    <row r="674" spans="1:26" ht="12.75" customHeight="1">
      <c r="A674" s="61"/>
      <c r="B674" s="61"/>
      <c r="C674" s="61"/>
      <c r="D674" s="61"/>
      <c r="E674" s="61"/>
      <c r="F674" s="61"/>
      <c r="G674" s="61"/>
      <c r="H674" s="61"/>
      <c r="I674" s="61"/>
      <c r="J674" s="61"/>
      <c r="K674" s="61"/>
      <c r="L674" s="61"/>
      <c r="M674" s="61"/>
      <c r="N674" s="61"/>
      <c r="O674" s="61"/>
      <c r="P674" s="61"/>
      <c r="Q674" s="61"/>
      <c r="R674" s="61"/>
      <c r="S674" s="61"/>
      <c r="T674" s="61"/>
      <c r="U674" s="61"/>
      <c r="V674" s="61"/>
      <c r="W674" s="61"/>
      <c r="X674" s="61"/>
      <c r="Y674" s="61"/>
      <c r="Z674" s="61"/>
    </row>
    <row r="675" spans="1:26" ht="12.75" customHeight="1">
      <c r="A675" s="61"/>
      <c r="B675" s="61"/>
      <c r="C675" s="61"/>
      <c r="D675" s="61"/>
      <c r="E675" s="61"/>
      <c r="F675" s="61"/>
      <c r="G675" s="61"/>
      <c r="H675" s="61"/>
      <c r="I675" s="61"/>
      <c r="J675" s="61"/>
      <c r="K675" s="61"/>
      <c r="L675" s="61"/>
      <c r="M675" s="61"/>
      <c r="N675" s="61"/>
      <c r="O675" s="61"/>
      <c r="P675" s="61"/>
      <c r="Q675" s="61"/>
      <c r="R675" s="61"/>
      <c r="S675" s="61"/>
      <c r="T675" s="61"/>
      <c r="U675" s="61"/>
      <c r="V675" s="61"/>
      <c r="W675" s="61"/>
      <c r="X675" s="61"/>
      <c r="Y675" s="61"/>
      <c r="Z675" s="61"/>
    </row>
    <row r="676" spans="1:26" ht="12.75" customHeight="1">
      <c r="A676" s="61"/>
      <c r="B676" s="61"/>
      <c r="C676" s="61"/>
      <c r="D676" s="61"/>
      <c r="E676" s="61"/>
      <c r="F676" s="61"/>
      <c r="G676" s="61"/>
      <c r="H676" s="61"/>
      <c r="I676" s="61"/>
      <c r="J676" s="61"/>
      <c r="K676" s="61"/>
      <c r="L676" s="61"/>
      <c r="M676" s="61"/>
      <c r="N676" s="61"/>
      <c r="O676" s="61"/>
      <c r="P676" s="61"/>
      <c r="Q676" s="61"/>
      <c r="R676" s="61"/>
      <c r="S676" s="61"/>
      <c r="T676" s="61"/>
      <c r="U676" s="61"/>
      <c r="V676" s="61"/>
      <c r="W676" s="61"/>
      <c r="X676" s="61"/>
      <c r="Y676" s="61"/>
      <c r="Z676" s="61"/>
    </row>
    <row r="677" spans="1:26" ht="12.75" customHeight="1">
      <c r="A677" s="61"/>
      <c r="B677" s="61"/>
      <c r="C677" s="61"/>
      <c r="D677" s="61"/>
      <c r="E677" s="61"/>
      <c r="F677" s="61"/>
      <c r="G677" s="61"/>
      <c r="H677" s="61"/>
      <c r="I677" s="61"/>
      <c r="J677" s="61"/>
      <c r="K677" s="61"/>
      <c r="L677" s="61"/>
      <c r="M677" s="61"/>
      <c r="N677" s="61"/>
      <c r="O677" s="61"/>
      <c r="P677" s="61"/>
      <c r="Q677" s="61"/>
      <c r="R677" s="61"/>
      <c r="S677" s="61"/>
      <c r="T677" s="61"/>
      <c r="U677" s="61"/>
      <c r="V677" s="61"/>
      <c r="W677" s="61"/>
      <c r="X677" s="61"/>
      <c r="Y677" s="61"/>
      <c r="Z677" s="61"/>
    </row>
    <row r="678" spans="1:26" ht="12.75" customHeight="1">
      <c r="A678" s="61"/>
      <c r="B678" s="61"/>
      <c r="C678" s="61"/>
      <c r="D678" s="61"/>
      <c r="E678" s="61"/>
      <c r="F678" s="61"/>
      <c r="G678" s="61"/>
      <c r="H678" s="61"/>
      <c r="I678" s="61"/>
      <c r="J678" s="61"/>
      <c r="K678" s="61"/>
      <c r="L678" s="61"/>
      <c r="M678" s="61"/>
      <c r="N678" s="61"/>
      <c r="O678" s="61"/>
      <c r="P678" s="61"/>
      <c r="Q678" s="61"/>
      <c r="R678" s="61"/>
      <c r="S678" s="61"/>
      <c r="T678" s="61"/>
      <c r="U678" s="61"/>
      <c r="V678" s="61"/>
      <c r="W678" s="61"/>
      <c r="X678" s="61"/>
      <c r="Y678" s="61"/>
      <c r="Z678" s="61"/>
    </row>
    <row r="679" spans="1:26" ht="12.75" customHeight="1">
      <c r="A679" s="61"/>
      <c r="B679" s="61"/>
      <c r="C679" s="61"/>
      <c r="D679" s="61"/>
      <c r="E679" s="61"/>
      <c r="F679" s="61"/>
      <c r="G679" s="61"/>
      <c r="H679" s="61"/>
      <c r="I679" s="61"/>
      <c r="J679" s="61"/>
      <c r="K679" s="61"/>
      <c r="L679" s="61"/>
      <c r="M679" s="61"/>
      <c r="N679" s="61"/>
      <c r="O679" s="61"/>
      <c r="P679" s="61"/>
      <c r="Q679" s="61"/>
      <c r="R679" s="61"/>
      <c r="S679" s="61"/>
      <c r="T679" s="61"/>
      <c r="U679" s="61"/>
      <c r="V679" s="61"/>
      <c r="W679" s="61"/>
      <c r="X679" s="61"/>
      <c r="Y679" s="61"/>
      <c r="Z679" s="61"/>
    </row>
    <row r="680" spans="1:26" ht="12.75" customHeight="1">
      <c r="A680" s="61"/>
      <c r="B680" s="61"/>
      <c r="C680" s="61"/>
      <c r="D680" s="61"/>
      <c r="E680" s="61"/>
      <c r="F680" s="61"/>
      <c r="G680" s="61"/>
      <c r="H680" s="61"/>
      <c r="I680" s="61"/>
      <c r="J680" s="61"/>
      <c r="K680" s="61"/>
      <c r="L680" s="61"/>
      <c r="M680" s="61"/>
      <c r="N680" s="61"/>
      <c r="O680" s="61"/>
      <c r="P680" s="61"/>
      <c r="Q680" s="61"/>
      <c r="R680" s="61"/>
      <c r="S680" s="61"/>
      <c r="T680" s="61"/>
      <c r="U680" s="61"/>
      <c r="V680" s="61"/>
      <c r="W680" s="61"/>
      <c r="X680" s="61"/>
      <c r="Y680" s="61"/>
      <c r="Z680" s="61"/>
    </row>
    <row r="681" spans="1:26" ht="12.75" customHeight="1">
      <c r="A681" s="61"/>
      <c r="B681" s="61"/>
      <c r="C681" s="61"/>
      <c r="D681" s="61"/>
      <c r="E681" s="61"/>
      <c r="F681" s="61"/>
      <c r="G681" s="61"/>
      <c r="H681" s="61"/>
      <c r="I681" s="61"/>
      <c r="J681" s="61"/>
      <c r="K681" s="61"/>
      <c r="L681" s="61"/>
      <c r="M681" s="61"/>
      <c r="N681" s="61"/>
      <c r="O681" s="61"/>
      <c r="P681" s="61"/>
      <c r="Q681" s="61"/>
      <c r="R681" s="61"/>
      <c r="S681" s="61"/>
      <c r="T681" s="61"/>
      <c r="U681" s="61"/>
      <c r="V681" s="61"/>
      <c r="W681" s="61"/>
      <c r="X681" s="61"/>
      <c r="Y681" s="61"/>
      <c r="Z681" s="61"/>
    </row>
    <row r="682" spans="1:26" ht="12.75" customHeight="1">
      <c r="A682" s="61"/>
      <c r="B682" s="61"/>
      <c r="C682" s="61"/>
      <c r="D682" s="61"/>
      <c r="E682" s="61"/>
      <c r="F682" s="61"/>
      <c r="G682" s="61"/>
      <c r="H682" s="61"/>
      <c r="I682" s="61"/>
      <c r="J682" s="61"/>
      <c r="K682" s="61"/>
      <c r="L682" s="61"/>
      <c r="M682" s="61"/>
      <c r="N682" s="61"/>
      <c r="O682" s="61"/>
      <c r="P682" s="61"/>
      <c r="Q682" s="61"/>
      <c r="R682" s="61"/>
      <c r="S682" s="61"/>
      <c r="T682" s="61"/>
      <c r="U682" s="61"/>
      <c r="V682" s="61"/>
      <c r="W682" s="61"/>
      <c r="X682" s="61"/>
      <c r="Y682" s="61"/>
      <c r="Z682" s="61"/>
    </row>
    <row r="683" spans="1:26" ht="12.75" customHeight="1">
      <c r="A683" s="61"/>
      <c r="B683" s="61"/>
      <c r="C683" s="61"/>
      <c r="D683" s="61"/>
      <c r="E683" s="61"/>
      <c r="F683" s="61"/>
      <c r="G683" s="61"/>
      <c r="H683" s="61"/>
      <c r="I683" s="61"/>
      <c r="J683" s="61"/>
      <c r="K683" s="61"/>
      <c r="L683" s="61"/>
      <c r="M683" s="61"/>
      <c r="N683" s="61"/>
      <c r="O683" s="61"/>
      <c r="P683" s="61"/>
      <c r="Q683" s="61"/>
      <c r="R683" s="61"/>
      <c r="S683" s="61"/>
      <c r="T683" s="61"/>
      <c r="U683" s="61"/>
      <c r="V683" s="61"/>
      <c r="W683" s="61"/>
      <c r="X683" s="61"/>
      <c r="Y683" s="61"/>
      <c r="Z683" s="61"/>
    </row>
    <row r="684" spans="1:26" ht="12.75" customHeight="1">
      <c r="A684" s="61"/>
      <c r="B684" s="61"/>
      <c r="C684" s="61"/>
      <c r="D684" s="61"/>
      <c r="E684" s="61"/>
      <c r="F684" s="61"/>
      <c r="G684" s="61"/>
      <c r="H684" s="61"/>
      <c r="I684" s="61"/>
      <c r="J684" s="61"/>
      <c r="K684" s="61"/>
      <c r="L684" s="61"/>
      <c r="M684" s="61"/>
      <c r="N684" s="61"/>
      <c r="O684" s="61"/>
      <c r="P684" s="61"/>
      <c r="Q684" s="61"/>
      <c r="R684" s="61"/>
      <c r="S684" s="61"/>
      <c r="T684" s="61"/>
      <c r="U684" s="61"/>
      <c r="V684" s="61"/>
      <c r="W684" s="61"/>
      <c r="X684" s="61"/>
      <c r="Y684" s="61"/>
      <c r="Z684" s="61"/>
    </row>
    <row r="685" spans="1:26" ht="12.75" customHeight="1">
      <c r="A685" s="61"/>
      <c r="B685" s="61"/>
      <c r="C685" s="61"/>
      <c r="D685" s="61"/>
      <c r="E685" s="61"/>
      <c r="F685" s="61"/>
      <c r="G685" s="61"/>
      <c r="H685" s="61"/>
      <c r="I685" s="61"/>
      <c r="J685" s="61"/>
      <c r="K685" s="61"/>
      <c r="L685" s="61"/>
      <c r="M685" s="61"/>
      <c r="N685" s="61"/>
      <c r="O685" s="61"/>
      <c r="P685" s="61"/>
      <c r="Q685" s="61"/>
      <c r="R685" s="61"/>
      <c r="S685" s="61"/>
      <c r="T685" s="61"/>
      <c r="U685" s="61"/>
      <c r="V685" s="61"/>
      <c r="W685" s="61"/>
      <c r="X685" s="61"/>
      <c r="Y685" s="61"/>
      <c r="Z685" s="61"/>
    </row>
    <row r="686" spans="1:26" ht="12.75" customHeight="1">
      <c r="A686" s="61"/>
      <c r="B686" s="61"/>
      <c r="C686" s="61"/>
      <c r="D686" s="61"/>
      <c r="E686" s="61"/>
      <c r="F686" s="61"/>
      <c r="G686" s="61"/>
      <c r="H686" s="61"/>
      <c r="I686" s="61"/>
      <c r="J686" s="61"/>
      <c r="K686" s="61"/>
      <c r="L686" s="61"/>
      <c r="M686" s="61"/>
      <c r="N686" s="61"/>
      <c r="O686" s="61"/>
      <c r="P686" s="61"/>
      <c r="Q686" s="61"/>
      <c r="R686" s="61"/>
      <c r="S686" s="61"/>
      <c r="T686" s="61"/>
      <c r="U686" s="61"/>
      <c r="V686" s="61"/>
      <c r="W686" s="61"/>
      <c r="X686" s="61"/>
      <c r="Y686" s="61"/>
      <c r="Z686" s="61"/>
    </row>
    <row r="687" spans="1:26" ht="12.75" customHeight="1">
      <c r="A687" s="61"/>
      <c r="B687" s="61"/>
      <c r="C687" s="61"/>
      <c r="D687" s="61"/>
      <c r="E687" s="61"/>
      <c r="F687" s="61"/>
      <c r="G687" s="61"/>
      <c r="H687" s="61"/>
      <c r="I687" s="61"/>
      <c r="J687" s="61"/>
      <c r="K687" s="61"/>
      <c r="L687" s="61"/>
      <c r="M687" s="61"/>
      <c r="N687" s="61"/>
      <c r="O687" s="61"/>
      <c r="P687" s="61"/>
      <c r="Q687" s="61"/>
      <c r="R687" s="61"/>
      <c r="S687" s="61"/>
      <c r="T687" s="61"/>
      <c r="U687" s="61"/>
      <c r="V687" s="61"/>
      <c r="W687" s="61"/>
      <c r="X687" s="61"/>
      <c r="Y687" s="61"/>
      <c r="Z687" s="61"/>
    </row>
    <row r="688" spans="1:26" ht="12.75" customHeight="1">
      <c r="A688" s="61"/>
      <c r="B688" s="61"/>
      <c r="C688" s="61"/>
      <c r="D688" s="61"/>
      <c r="E688" s="61"/>
      <c r="F688" s="61"/>
      <c r="G688" s="61"/>
      <c r="H688" s="61"/>
      <c r="I688" s="61"/>
      <c r="J688" s="61"/>
      <c r="K688" s="61"/>
      <c r="L688" s="61"/>
      <c r="M688" s="61"/>
      <c r="N688" s="61"/>
      <c r="O688" s="61"/>
      <c r="P688" s="61"/>
      <c r="Q688" s="61"/>
      <c r="R688" s="61"/>
      <c r="S688" s="61"/>
      <c r="T688" s="61"/>
      <c r="U688" s="61"/>
      <c r="V688" s="61"/>
      <c r="W688" s="61"/>
      <c r="X688" s="61"/>
      <c r="Y688" s="61"/>
      <c r="Z688" s="61"/>
    </row>
    <row r="689" spans="1:26" ht="12.75" customHeight="1">
      <c r="A689" s="61"/>
      <c r="B689" s="61"/>
      <c r="C689" s="61"/>
      <c r="D689" s="61"/>
      <c r="E689" s="61"/>
      <c r="F689" s="61"/>
      <c r="G689" s="61"/>
      <c r="H689" s="61"/>
      <c r="I689" s="61"/>
      <c r="J689" s="61"/>
      <c r="K689" s="61"/>
      <c r="L689" s="61"/>
      <c r="M689" s="61"/>
      <c r="N689" s="61"/>
      <c r="O689" s="61"/>
      <c r="P689" s="61"/>
      <c r="Q689" s="61"/>
      <c r="R689" s="61"/>
      <c r="S689" s="61"/>
      <c r="T689" s="61"/>
      <c r="U689" s="61"/>
      <c r="V689" s="61"/>
      <c r="W689" s="61"/>
      <c r="X689" s="61"/>
      <c r="Y689" s="61"/>
      <c r="Z689" s="61"/>
    </row>
    <row r="690" spans="1:26" ht="12.75" customHeight="1">
      <c r="A690" s="61"/>
      <c r="B690" s="61"/>
      <c r="C690" s="61"/>
      <c r="D690" s="61"/>
      <c r="E690" s="61"/>
      <c r="F690" s="61"/>
      <c r="G690" s="61"/>
      <c r="H690" s="61"/>
      <c r="I690" s="61"/>
      <c r="J690" s="61"/>
      <c r="K690" s="61"/>
      <c r="L690" s="61"/>
      <c r="M690" s="61"/>
      <c r="N690" s="61"/>
      <c r="O690" s="61"/>
      <c r="P690" s="61"/>
      <c r="Q690" s="61"/>
      <c r="R690" s="61"/>
      <c r="S690" s="61"/>
      <c r="T690" s="61"/>
      <c r="U690" s="61"/>
      <c r="V690" s="61"/>
      <c r="W690" s="61"/>
      <c r="X690" s="61"/>
      <c r="Y690" s="61"/>
      <c r="Z690" s="61"/>
    </row>
    <row r="691" spans="1:26" ht="12.75" customHeight="1">
      <c r="A691" s="61"/>
      <c r="B691" s="61"/>
      <c r="C691" s="61"/>
      <c r="D691" s="61"/>
      <c r="E691" s="61"/>
      <c r="F691" s="61"/>
      <c r="G691" s="61"/>
      <c r="H691" s="61"/>
      <c r="I691" s="61"/>
      <c r="J691" s="61"/>
      <c r="K691" s="61"/>
      <c r="L691" s="61"/>
      <c r="M691" s="61"/>
      <c r="N691" s="61"/>
      <c r="O691" s="61"/>
      <c r="P691" s="61"/>
      <c r="Q691" s="61"/>
      <c r="R691" s="61"/>
      <c r="S691" s="61"/>
      <c r="T691" s="61"/>
      <c r="U691" s="61"/>
      <c r="V691" s="61"/>
      <c r="W691" s="61"/>
      <c r="X691" s="61"/>
      <c r="Y691" s="61"/>
      <c r="Z691" s="61"/>
    </row>
    <row r="692" spans="1:26" ht="12.75" customHeight="1">
      <c r="A692" s="61"/>
      <c r="B692" s="61"/>
      <c r="C692" s="61"/>
      <c r="D692" s="61"/>
      <c r="E692" s="61"/>
      <c r="F692" s="61"/>
      <c r="G692" s="61"/>
      <c r="H692" s="61"/>
      <c r="I692" s="61"/>
      <c r="J692" s="61"/>
      <c r="K692" s="61"/>
      <c r="L692" s="61"/>
      <c r="M692" s="61"/>
      <c r="N692" s="61"/>
      <c r="O692" s="61"/>
      <c r="P692" s="61"/>
      <c r="Q692" s="61"/>
      <c r="R692" s="61"/>
      <c r="S692" s="61"/>
      <c r="T692" s="61"/>
      <c r="U692" s="61"/>
      <c r="V692" s="61"/>
      <c r="W692" s="61"/>
      <c r="X692" s="61"/>
      <c r="Y692" s="61"/>
      <c r="Z692" s="61"/>
    </row>
    <row r="693" spans="1:26" ht="12.75" customHeight="1">
      <c r="A693" s="61"/>
      <c r="B693" s="61"/>
      <c r="C693" s="61"/>
      <c r="D693" s="61"/>
      <c r="E693" s="61"/>
      <c r="F693" s="61"/>
      <c r="G693" s="61"/>
      <c r="H693" s="61"/>
      <c r="I693" s="61"/>
      <c r="J693" s="61"/>
      <c r="K693" s="61"/>
      <c r="L693" s="61"/>
      <c r="M693" s="61"/>
      <c r="N693" s="61"/>
      <c r="O693" s="61"/>
      <c r="P693" s="61"/>
      <c r="Q693" s="61"/>
      <c r="R693" s="61"/>
      <c r="S693" s="61"/>
      <c r="T693" s="61"/>
      <c r="U693" s="61"/>
      <c r="V693" s="61"/>
      <c r="W693" s="61"/>
      <c r="X693" s="61"/>
      <c r="Y693" s="61"/>
      <c r="Z693" s="61"/>
    </row>
    <row r="694" spans="1:26" ht="12.75" customHeight="1">
      <c r="A694" s="61"/>
      <c r="B694" s="61"/>
      <c r="C694" s="61"/>
      <c r="D694" s="61"/>
      <c r="E694" s="61"/>
      <c r="F694" s="61"/>
      <c r="G694" s="61"/>
      <c r="H694" s="61"/>
      <c r="I694" s="61"/>
      <c r="J694" s="61"/>
      <c r="K694" s="61"/>
      <c r="L694" s="61"/>
      <c r="M694" s="61"/>
      <c r="N694" s="61"/>
      <c r="O694" s="61"/>
      <c r="P694" s="61"/>
      <c r="Q694" s="61"/>
      <c r="R694" s="61"/>
      <c r="S694" s="61"/>
      <c r="T694" s="61"/>
      <c r="U694" s="61"/>
      <c r="V694" s="61"/>
      <c r="W694" s="61"/>
      <c r="X694" s="61"/>
      <c r="Y694" s="61"/>
      <c r="Z694" s="61"/>
    </row>
    <row r="695" spans="1:26" ht="12.75" customHeight="1">
      <c r="A695" s="61"/>
      <c r="B695" s="61"/>
      <c r="C695" s="61"/>
      <c r="D695" s="61"/>
      <c r="E695" s="61"/>
      <c r="F695" s="61"/>
      <c r="G695" s="61"/>
      <c r="H695" s="61"/>
      <c r="I695" s="61"/>
      <c r="J695" s="61"/>
      <c r="K695" s="61"/>
      <c r="L695" s="61"/>
      <c r="M695" s="61"/>
      <c r="N695" s="61"/>
      <c r="O695" s="61"/>
      <c r="P695" s="61"/>
      <c r="Q695" s="61"/>
      <c r="R695" s="61"/>
      <c r="S695" s="61"/>
      <c r="T695" s="61"/>
      <c r="U695" s="61"/>
      <c r="V695" s="61"/>
      <c r="W695" s="61"/>
      <c r="X695" s="61"/>
      <c r="Y695" s="61"/>
      <c r="Z695" s="61"/>
    </row>
    <row r="696" spans="1:26" ht="12.75" customHeight="1">
      <c r="A696" s="61"/>
      <c r="B696" s="61"/>
      <c r="C696" s="61"/>
      <c r="D696" s="61"/>
      <c r="E696" s="61"/>
      <c r="F696" s="61"/>
      <c r="G696" s="61"/>
      <c r="H696" s="61"/>
      <c r="I696" s="61"/>
      <c r="J696" s="61"/>
      <c r="K696" s="61"/>
      <c r="L696" s="61"/>
      <c r="M696" s="61"/>
      <c r="N696" s="61"/>
      <c r="O696" s="61"/>
      <c r="P696" s="61"/>
      <c r="Q696" s="61"/>
      <c r="R696" s="61"/>
      <c r="S696" s="61"/>
      <c r="T696" s="61"/>
      <c r="U696" s="61"/>
      <c r="V696" s="61"/>
      <c r="W696" s="61"/>
      <c r="X696" s="61"/>
      <c r="Y696" s="61"/>
      <c r="Z696" s="61"/>
    </row>
    <row r="697" spans="1:26" ht="12.75" customHeight="1">
      <c r="A697" s="61"/>
      <c r="B697" s="61"/>
      <c r="C697" s="61"/>
      <c r="D697" s="61"/>
      <c r="E697" s="61"/>
      <c r="F697" s="61"/>
      <c r="G697" s="61"/>
      <c r="H697" s="61"/>
      <c r="I697" s="61"/>
      <c r="J697" s="61"/>
      <c r="K697" s="61"/>
      <c r="L697" s="61"/>
      <c r="M697" s="61"/>
      <c r="N697" s="61"/>
      <c r="O697" s="61"/>
      <c r="P697" s="61"/>
      <c r="Q697" s="61"/>
      <c r="R697" s="61"/>
      <c r="S697" s="61"/>
      <c r="T697" s="61"/>
      <c r="U697" s="61"/>
      <c r="V697" s="61"/>
      <c r="W697" s="61"/>
      <c r="X697" s="61"/>
      <c r="Y697" s="61"/>
      <c r="Z697" s="61"/>
    </row>
    <row r="698" spans="1:26" ht="12.75" customHeight="1">
      <c r="A698" s="61"/>
      <c r="B698" s="61"/>
      <c r="C698" s="61"/>
      <c r="D698" s="61"/>
      <c r="E698" s="61"/>
      <c r="F698" s="61"/>
      <c r="G698" s="61"/>
      <c r="H698" s="61"/>
      <c r="I698" s="61"/>
      <c r="J698" s="61"/>
      <c r="K698" s="61"/>
      <c r="L698" s="61"/>
      <c r="M698" s="61"/>
      <c r="N698" s="61"/>
      <c r="O698" s="61"/>
      <c r="P698" s="61"/>
      <c r="Q698" s="61"/>
      <c r="R698" s="61"/>
      <c r="S698" s="61"/>
      <c r="T698" s="61"/>
      <c r="U698" s="61"/>
      <c r="V698" s="61"/>
      <c r="W698" s="61"/>
      <c r="X698" s="61"/>
      <c r="Y698" s="61"/>
      <c r="Z698" s="61"/>
    </row>
    <row r="699" spans="1:26" ht="12.75" customHeight="1">
      <c r="A699" s="61"/>
      <c r="B699" s="61"/>
      <c r="C699" s="61"/>
      <c r="D699" s="61"/>
      <c r="E699" s="61"/>
      <c r="F699" s="61"/>
      <c r="G699" s="61"/>
      <c r="H699" s="61"/>
      <c r="I699" s="61"/>
      <c r="J699" s="61"/>
      <c r="K699" s="61"/>
      <c r="L699" s="61"/>
      <c r="M699" s="61"/>
      <c r="N699" s="61"/>
      <c r="O699" s="61"/>
      <c r="P699" s="61"/>
      <c r="Q699" s="61"/>
      <c r="R699" s="61"/>
      <c r="S699" s="61"/>
      <c r="T699" s="61"/>
      <c r="U699" s="61"/>
      <c r="V699" s="61"/>
      <c r="W699" s="61"/>
      <c r="X699" s="61"/>
      <c r="Y699" s="61"/>
      <c r="Z699" s="61"/>
    </row>
    <row r="700" spans="1:26" ht="12.75" customHeight="1">
      <c r="A700" s="61"/>
      <c r="B700" s="61"/>
      <c r="C700" s="61"/>
      <c r="D700" s="61"/>
      <c r="E700" s="61"/>
      <c r="F700" s="61"/>
      <c r="G700" s="61"/>
      <c r="H700" s="61"/>
      <c r="I700" s="61"/>
      <c r="J700" s="61"/>
      <c r="K700" s="61"/>
      <c r="L700" s="61"/>
      <c r="M700" s="61"/>
      <c r="N700" s="61"/>
      <c r="O700" s="61"/>
      <c r="P700" s="61"/>
      <c r="Q700" s="61"/>
      <c r="R700" s="61"/>
      <c r="S700" s="61"/>
      <c r="T700" s="61"/>
      <c r="U700" s="61"/>
      <c r="V700" s="61"/>
      <c r="W700" s="61"/>
      <c r="X700" s="61"/>
      <c r="Y700" s="61"/>
      <c r="Z700" s="61"/>
    </row>
    <row r="701" spans="1:26" ht="12.75" customHeight="1">
      <c r="A701" s="61"/>
      <c r="B701" s="61"/>
      <c r="C701" s="61"/>
      <c r="D701" s="61"/>
      <c r="E701" s="61"/>
      <c r="F701" s="61"/>
      <c r="G701" s="61"/>
      <c r="H701" s="61"/>
      <c r="I701" s="61"/>
      <c r="J701" s="61"/>
      <c r="K701" s="61"/>
      <c r="L701" s="61"/>
      <c r="M701" s="61"/>
      <c r="N701" s="61"/>
      <c r="O701" s="61"/>
      <c r="P701" s="61"/>
      <c r="Q701" s="61"/>
      <c r="R701" s="61"/>
      <c r="S701" s="61"/>
      <c r="T701" s="61"/>
      <c r="U701" s="61"/>
      <c r="V701" s="61"/>
      <c r="W701" s="61"/>
      <c r="X701" s="61"/>
      <c r="Y701" s="61"/>
      <c r="Z701" s="61"/>
    </row>
    <row r="702" spans="1:26" ht="12.75" customHeight="1">
      <c r="A702" s="61"/>
      <c r="B702" s="61"/>
      <c r="C702" s="61"/>
      <c r="D702" s="61"/>
      <c r="E702" s="61"/>
      <c r="F702" s="61"/>
      <c r="G702" s="61"/>
      <c r="H702" s="61"/>
      <c r="I702" s="61"/>
      <c r="J702" s="61"/>
      <c r="K702" s="61"/>
      <c r="L702" s="61"/>
      <c r="M702" s="61"/>
      <c r="N702" s="61"/>
      <c r="O702" s="61"/>
      <c r="P702" s="61"/>
      <c r="Q702" s="61"/>
      <c r="R702" s="61"/>
      <c r="S702" s="61"/>
      <c r="T702" s="61"/>
      <c r="U702" s="61"/>
      <c r="V702" s="61"/>
      <c r="W702" s="61"/>
      <c r="X702" s="61"/>
      <c r="Y702" s="61"/>
      <c r="Z702" s="61"/>
    </row>
    <row r="703" spans="1:26" ht="12.75" customHeight="1">
      <c r="A703" s="61"/>
      <c r="B703" s="61"/>
      <c r="C703" s="61"/>
      <c r="D703" s="61"/>
      <c r="E703" s="61"/>
      <c r="F703" s="61"/>
      <c r="G703" s="61"/>
      <c r="H703" s="61"/>
      <c r="I703" s="61"/>
      <c r="J703" s="61"/>
      <c r="K703" s="61"/>
      <c r="L703" s="61"/>
      <c r="M703" s="61"/>
      <c r="N703" s="61"/>
      <c r="O703" s="61"/>
      <c r="P703" s="61"/>
      <c r="Q703" s="61"/>
      <c r="R703" s="61"/>
      <c r="S703" s="61"/>
      <c r="T703" s="61"/>
      <c r="U703" s="61"/>
      <c r="V703" s="61"/>
      <c r="W703" s="61"/>
      <c r="X703" s="61"/>
      <c r="Y703" s="61"/>
      <c r="Z703" s="61"/>
    </row>
    <row r="704" spans="1:26" ht="12.75" customHeight="1">
      <c r="A704" s="61"/>
      <c r="B704" s="61"/>
      <c r="C704" s="61"/>
      <c r="D704" s="61"/>
      <c r="E704" s="61"/>
      <c r="F704" s="61"/>
      <c r="G704" s="61"/>
      <c r="H704" s="61"/>
      <c r="I704" s="61"/>
      <c r="J704" s="61"/>
      <c r="K704" s="61"/>
      <c r="L704" s="61"/>
      <c r="M704" s="61"/>
      <c r="N704" s="61"/>
      <c r="O704" s="61"/>
      <c r="P704" s="61"/>
      <c r="Q704" s="61"/>
      <c r="R704" s="61"/>
      <c r="S704" s="61"/>
      <c r="T704" s="61"/>
      <c r="U704" s="61"/>
      <c r="V704" s="61"/>
      <c r="W704" s="61"/>
      <c r="X704" s="61"/>
      <c r="Y704" s="61"/>
      <c r="Z704" s="61"/>
    </row>
    <row r="705" spans="1:26" ht="12.75" customHeight="1">
      <c r="A705" s="61"/>
      <c r="B705" s="61"/>
      <c r="C705" s="61"/>
      <c r="D705" s="61"/>
      <c r="E705" s="61"/>
      <c r="F705" s="61"/>
      <c r="G705" s="61"/>
      <c r="H705" s="61"/>
      <c r="I705" s="61"/>
      <c r="J705" s="61"/>
      <c r="K705" s="61"/>
      <c r="L705" s="61"/>
      <c r="M705" s="61"/>
      <c r="N705" s="61"/>
      <c r="O705" s="61"/>
      <c r="P705" s="61"/>
      <c r="Q705" s="61"/>
      <c r="R705" s="61"/>
      <c r="S705" s="61"/>
      <c r="T705" s="61"/>
      <c r="U705" s="61"/>
      <c r="V705" s="61"/>
      <c r="W705" s="61"/>
      <c r="X705" s="61"/>
      <c r="Y705" s="61"/>
      <c r="Z705" s="61"/>
    </row>
    <row r="706" spans="1:26" ht="12.75" customHeight="1">
      <c r="A706" s="61"/>
      <c r="B706" s="61"/>
      <c r="C706" s="61"/>
      <c r="D706" s="61"/>
      <c r="E706" s="61"/>
      <c r="F706" s="61"/>
      <c r="G706" s="61"/>
      <c r="H706" s="61"/>
      <c r="I706" s="61"/>
      <c r="J706" s="61"/>
      <c r="K706" s="61"/>
      <c r="L706" s="61"/>
      <c r="M706" s="61"/>
      <c r="N706" s="61"/>
      <c r="O706" s="61"/>
      <c r="P706" s="61"/>
      <c r="Q706" s="61"/>
      <c r="R706" s="61"/>
      <c r="S706" s="61"/>
      <c r="T706" s="61"/>
      <c r="U706" s="61"/>
      <c r="V706" s="61"/>
      <c r="W706" s="61"/>
      <c r="X706" s="61"/>
      <c r="Y706" s="61"/>
      <c r="Z706" s="61"/>
    </row>
    <row r="707" spans="1:26" ht="12.75" customHeight="1">
      <c r="A707" s="61"/>
      <c r="B707" s="61"/>
      <c r="C707" s="61"/>
      <c r="D707" s="61"/>
      <c r="E707" s="61"/>
      <c r="F707" s="61"/>
      <c r="G707" s="61"/>
      <c r="H707" s="61"/>
      <c r="I707" s="61"/>
      <c r="J707" s="61"/>
      <c r="K707" s="61"/>
      <c r="L707" s="61"/>
      <c r="M707" s="61"/>
      <c r="N707" s="61"/>
      <c r="O707" s="61"/>
      <c r="P707" s="61"/>
      <c r="Q707" s="61"/>
      <c r="R707" s="61"/>
      <c r="S707" s="61"/>
      <c r="T707" s="61"/>
      <c r="U707" s="61"/>
      <c r="V707" s="61"/>
      <c r="W707" s="61"/>
      <c r="X707" s="61"/>
      <c r="Y707" s="61"/>
      <c r="Z707" s="61"/>
    </row>
    <row r="708" spans="1:26" ht="12.75" customHeight="1">
      <c r="A708" s="61"/>
      <c r="B708" s="61"/>
      <c r="C708" s="61"/>
      <c r="D708" s="61"/>
      <c r="E708" s="61"/>
      <c r="F708" s="61"/>
      <c r="G708" s="61"/>
      <c r="H708" s="61"/>
      <c r="I708" s="61"/>
      <c r="J708" s="61"/>
      <c r="K708" s="61"/>
      <c r="L708" s="61"/>
      <c r="M708" s="61"/>
      <c r="N708" s="61"/>
      <c r="O708" s="61"/>
      <c r="P708" s="61"/>
      <c r="Q708" s="61"/>
      <c r="R708" s="61"/>
      <c r="S708" s="61"/>
      <c r="T708" s="61"/>
      <c r="U708" s="61"/>
      <c r="V708" s="61"/>
      <c r="W708" s="61"/>
      <c r="X708" s="61"/>
      <c r="Y708" s="61"/>
      <c r="Z708" s="61"/>
    </row>
    <row r="709" spans="1:26" ht="12.75" customHeight="1">
      <c r="A709" s="61"/>
      <c r="B709" s="61"/>
      <c r="C709" s="61"/>
      <c r="D709" s="61"/>
      <c r="E709" s="61"/>
      <c r="F709" s="61"/>
      <c r="G709" s="61"/>
      <c r="H709" s="61"/>
      <c r="I709" s="61"/>
      <c r="J709" s="61"/>
      <c r="K709" s="61"/>
      <c r="L709" s="61"/>
      <c r="M709" s="61"/>
      <c r="N709" s="61"/>
      <c r="O709" s="61"/>
      <c r="P709" s="61"/>
      <c r="Q709" s="61"/>
      <c r="R709" s="61"/>
      <c r="S709" s="61"/>
      <c r="T709" s="61"/>
      <c r="U709" s="61"/>
      <c r="V709" s="61"/>
      <c r="W709" s="61"/>
      <c r="X709" s="61"/>
      <c r="Y709" s="61"/>
      <c r="Z709" s="61"/>
    </row>
    <row r="710" spans="1:26" ht="12.75" customHeight="1">
      <c r="A710" s="61"/>
      <c r="B710" s="61"/>
      <c r="C710" s="61"/>
      <c r="D710" s="61"/>
      <c r="E710" s="61"/>
      <c r="F710" s="61"/>
      <c r="G710" s="61"/>
      <c r="H710" s="61"/>
      <c r="I710" s="61"/>
      <c r="J710" s="61"/>
      <c r="K710" s="61"/>
      <c r="L710" s="61"/>
      <c r="M710" s="61"/>
      <c r="N710" s="61"/>
      <c r="O710" s="61"/>
      <c r="P710" s="61"/>
      <c r="Q710" s="61"/>
      <c r="R710" s="61"/>
      <c r="S710" s="61"/>
      <c r="T710" s="61"/>
      <c r="U710" s="61"/>
      <c r="V710" s="61"/>
      <c r="W710" s="61"/>
      <c r="X710" s="61"/>
      <c r="Y710" s="61"/>
      <c r="Z710" s="61"/>
    </row>
    <row r="711" spans="1:26" ht="12.75" customHeight="1">
      <c r="A711" s="61"/>
      <c r="B711" s="61"/>
      <c r="C711" s="61"/>
      <c r="D711" s="61"/>
      <c r="E711" s="61"/>
      <c r="F711" s="61"/>
      <c r="G711" s="61"/>
      <c r="H711" s="61"/>
      <c r="I711" s="61"/>
      <c r="J711" s="61"/>
      <c r="K711" s="61"/>
      <c r="L711" s="61"/>
      <c r="M711" s="61"/>
      <c r="N711" s="61"/>
      <c r="O711" s="61"/>
      <c r="P711" s="61"/>
      <c r="Q711" s="61"/>
      <c r="R711" s="61"/>
      <c r="S711" s="61"/>
      <c r="T711" s="61"/>
      <c r="U711" s="61"/>
      <c r="V711" s="61"/>
      <c r="W711" s="61"/>
      <c r="X711" s="61"/>
      <c r="Y711" s="61"/>
      <c r="Z711" s="61"/>
    </row>
    <row r="712" spans="1:26" ht="12.75" customHeight="1">
      <c r="A712" s="61"/>
      <c r="B712" s="61"/>
      <c r="C712" s="61"/>
      <c r="D712" s="61"/>
      <c r="E712" s="61"/>
      <c r="F712" s="61"/>
      <c r="G712" s="61"/>
      <c r="H712" s="61"/>
      <c r="I712" s="61"/>
      <c r="J712" s="61"/>
      <c r="K712" s="61"/>
      <c r="L712" s="61"/>
      <c r="M712" s="61"/>
      <c r="N712" s="61"/>
      <c r="O712" s="61"/>
      <c r="P712" s="61"/>
      <c r="Q712" s="61"/>
      <c r="R712" s="61"/>
      <c r="S712" s="61"/>
      <c r="T712" s="61"/>
      <c r="U712" s="61"/>
      <c r="V712" s="61"/>
      <c r="W712" s="61"/>
      <c r="X712" s="61"/>
      <c r="Y712" s="61"/>
      <c r="Z712" s="61"/>
    </row>
    <row r="713" spans="1:26" ht="12.75" customHeight="1">
      <c r="A713" s="61"/>
      <c r="B713" s="61"/>
      <c r="C713" s="61"/>
      <c r="D713" s="61"/>
      <c r="E713" s="61"/>
      <c r="F713" s="61"/>
      <c r="G713" s="61"/>
      <c r="H713" s="61"/>
      <c r="I713" s="61"/>
      <c r="J713" s="61"/>
      <c r="K713" s="61"/>
      <c r="L713" s="61"/>
      <c r="M713" s="61"/>
      <c r="N713" s="61"/>
      <c r="O713" s="61"/>
      <c r="P713" s="61"/>
      <c r="Q713" s="61"/>
      <c r="R713" s="61"/>
      <c r="S713" s="61"/>
      <c r="T713" s="61"/>
      <c r="U713" s="61"/>
      <c r="V713" s="61"/>
      <c r="W713" s="61"/>
      <c r="X713" s="61"/>
      <c r="Y713" s="61"/>
      <c r="Z713" s="61"/>
    </row>
    <row r="714" spans="1:26" ht="12.75" customHeight="1">
      <c r="A714" s="61"/>
      <c r="B714" s="61"/>
      <c r="C714" s="61"/>
      <c r="D714" s="61"/>
      <c r="E714" s="61"/>
      <c r="F714" s="61"/>
      <c r="G714" s="61"/>
      <c r="H714" s="61"/>
      <c r="I714" s="61"/>
      <c r="J714" s="61"/>
      <c r="K714" s="61"/>
      <c r="L714" s="61"/>
      <c r="M714" s="61"/>
      <c r="N714" s="61"/>
      <c r="O714" s="61"/>
      <c r="P714" s="61"/>
      <c r="Q714" s="61"/>
      <c r="R714" s="61"/>
      <c r="S714" s="61"/>
      <c r="T714" s="61"/>
      <c r="U714" s="61"/>
      <c r="V714" s="61"/>
      <c r="W714" s="61"/>
      <c r="X714" s="61"/>
      <c r="Y714" s="61"/>
      <c r="Z714" s="61"/>
    </row>
    <row r="715" spans="1:26" ht="12.75" customHeight="1">
      <c r="A715" s="61"/>
      <c r="B715" s="61"/>
      <c r="C715" s="61"/>
      <c r="D715" s="61"/>
      <c r="E715" s="61"/>
      <c r="F715" s="61"/>
      <c r="G715" s="61"/>
      <c r="H715" s="61"/>
      <c r="I715" s="61"/>
      <c r="J715" s="61"/>
      <c r="K715" s="61"/>
      <c r="L715" s="61"/>
      <c r="M715" s="61"/>
      <c r="N715" s="61"/>
      <c r="O715" s="61"/>
      <c r="P715" s="61"/>
      <c r="Q715" s="61"/>
      <c r="R715" s="61"/>
      <c r="S715" s="61"/>
      <c r="T715" s="61"/>
      <c r="U715" s="61"/>
      <c r="V715" s="61"/>
      <c r="W715" s="61"/>
      <c r="X715" s="61"/>
      <c r="Y715" s="61"/>
      <c r="Z715" s="61"/>
    </row>
    <row r="716" spans="1:26" ht="12.75" customHeight="1">
      <c r="A716" s="61"/>
      <c r="B716" s="61"/>
      <c r="C716" s="61"/>
      <c r="D716" s="61"/>
      <c r="E716" s="61"/>
      <c r="F716" s="61"/>
      <c r="G716" s="61"/>
      <c r="H716" s="61"/>
      <c r="I716" s="61"/>
      <c r="J716" s="61"/>
      <c r="K716" s="61"/>
      <c r="L716" s="61"/>
      <c r="M716" s="61"/>
      <c r="N716" s="61"/>
      <c r="O716" s="61"/>
      <c r="P716" s="61"/>
      <c r="Q716" s="61"/>
      <c r="R716" s="61"/>
      <c r="S716" s="61"/>
      <c r="T716" s="61"/>
      <c r="U716" s="61"/>
      <c r="V716" s="61"/>
      <c r="W716" s="61"/>
      <c r="X716" s="61"/>
      <c r="Y716" s="61"/>
      <c r="Z716" s="61"/>
    </row>
    <row r="717" spans="1:26" ht="12.75" customHeight="1">
      <c r="A717" s="61"/>
      <c r="B717" s="61"/>
      <c r="C717" s="61"/>
      <c r="D717" s="61"/>
      <c r="E717" s="61"/>
      <c r="F717" s="61"/>
      <c r="G717" s="61"/>
      <c r="H717" s="61"/>
      <c r="I717" s="61"/>
      <c r="J717" s="61"/>
      <c r="K717" s="61"/>
      <c r="L717" s="61"/>
      <c r="M717" s="61"/>
      <c r="N717" s="61"/>
      <c r="O717" s="61"/>
      <c r="P717" s="61"/>
      <c r="Q717" s="61"/>
      <c r="R717" s="61"/>
      <c r="S717" s="61"/>
      <c r="T717" s="61"/>
      <c r="U717" s="61"/>
      <c r="V717" s="61"/>
      <c r="W717" s="61"/>
      <c r="X717" s="61"/>
      <c r="Y717" s="61"/>
      <c r="Z717" s="61"/>
    </row>
    <row r="718" spans="1:26" ht="12.75" customHeight="1">
      <c r="A718" s="61"/>
      <c r="B718" s="61"/>
      <c r="C718" s="61"/>
      <c r="D718" s="61"/>
      <c r="E718" s="61"/>
      <c r="F718" s="61"/>
      <c r="G718" s="61"/>
      <c r="H718" s="61"/>
      <c r="I718" s="61"/>
      <c r="J718" s="61"/>
      <c r="K718" s="61"/>
      <c r="L718" s="61"/>
      <c r="M718" s="61"/>
      <c r="N718" s="61"/>
      <c r="O718" s="61"/>
      <c r="P718" s="61"/>
      <c r="Q718" s="61"/>
      <c r="R718" s="61"/>
      <c r="S718" s="61"/>
      <c r="T718" s="61"/>
      <c r="U718" s="61"/>
      <c r="V718" s="61"/>
      <c r="W718" s="61"/>
      <c r="X718" s="61"/>
      <c r="Y718" s="61"/>
      <c r="Z718" s="61"/>
    </row>
    <row r="719" spans="1:26" ht="12.75" customHeight="1">
      <c r="A719" s="61"/>
      <c r="B719" s="61"/>
      <c r="C719" s="61"/>
      <c r="D719" s="61"/>
      <c r="E719" s="61"/>
      <c r="F719" s="61"/>
      <c r="G719" s="61"/>
      <c r="H719" s="61"/>
      <c r="I719" s="61"/>
      <c r="J719" s="61"/>
      <c r="K719" s="61"/>
      <c r="L719" s="61"/>
      <c r="M719" s="61"/>
      <c r="N719" s="61"/>
      <c r="O719" s="61"/>
      <c r="P719" s="61"/>
      <c r="Q719" s="61"/>
      <c r="R719" s="61"/>
      <c r="S719" s="61"/>
      <c r="T719" s="61"/>
      <c r="U719" s="61"/>
      <c r="V719" s="61"/>
      <c r="W719" s="61"/>
      <c r="X719" s="61"/>
      <c r="Y719" s="61"/>
      <c r="Z719" s="61"/>
    </row>
    <row r="720" spans="1:26" ht="12.75" customHeight="1">
      <c r="A720" s="61"/>
      <c r="B720" s="61"/>
      <c r="C720" s="61"/>
      <c r="D720" s="61"/>
      <c r="E720" s="61"/>
      <c r="F720" s="61"/>
      <c r="G720" s="61"/>
      <c r="H720" s="61"/>
      <c r="I720" s="61"/>
      <c r="J720" s="61"/>
      <c r="K720" s="61"/>
      <c r="L720" s="61"/>
      <c r="M720" s="61"/>
      <c r="N720" s="61"/>
      <c r="O720" s="61"/>
      <c r="P720" s="61"/>
      <c r="Q720" s="61"/>
      <c r="R720" s="61"/>
      <c r="S720" s="61"/>
      <c r="T720" s="61"/>
      <c r="U720" s="61"/>
      <c r="V720" s="61"/>
      <c r="W720" s="61"/>
      <c r="X720" s="61"/>
      <c r="Y720" s="61"/>
      <c r="Z720" s="61"/>
    </row>
    <row r="721" spans="1:26" ht="12.75" customHeight="1">
      <c r="A721" s="61"/>
      <c r="B721" s="61"/>
      <c r="C721" s="61"/>
      <c r="D721" s="61"/>
      <c r="E721" s="61"/>
      <c r="F721" s="61"/>
      <c r="G721" s="61"/>
      <c r="H721" s="61"/>
      <c r="I721" s="61"/>
      <c r="J721" s="61"/>
      <c r="K721" s="61"/>
      <c r="L721" s="61"/>
      <c r="M721" s="61"/>
      <c r="N721" s="61"/>
      <c r="O721" s="61"/>
      <c r="P721" s="61"/>
      <c r="Q721" s="61"/>
      <c r="R721" s="61"/>
      <c r="S721" s="61"/>
      <c r="T721" s="61"/>
      <c r="U721" s="61"/>
      <c r="V721" s="61"/>
      <c r="W721" s="61"/>
      <c r="X721" s="61"/>
      <c r="Y721" s="61"/>
      <c r="Z721" s="61"/>
    </row>
    <row r="722" spans="1:26" ht="12.75" customHeight="1">
      <c r="A722" s="61"/>
      <c r="B722" s="61"/>
      <c r="C722" s="61"/>
      <c r="D722" s="61"/>
      <c r="E722" s="61"/>
      <c r="F722" s="61"/>
      <c r="G722" s="61"/>
      <c r="H722" s="61"/>
      <c r="I722" s="61"/>
      <c r="J722" s="61"/>
      <c r="K722" s="61"/>
      <c r="L722" s="61"/>
      <c r="M722" s="61"/>
      <c r="N722" s="61"/>
      <c r="O722" s="61"/>
      <c r="P722" s="61"/>
      <c r="Q722" s="61"/>
      <c r="R722" s="61"/>
      <c r="S722" s="61"/>
      <c r="T722" s="61"/>
      <c r="U722" s="61"/>
      <c r="V722" s="61"/>
      <c r="W722" s="61"/>
      <c r="X722" s="61"/>
      <c r="Y722" s="61"/>
      <c r="Z722" s="61"/>
    </row>
    <row r="723" spans="1:26" ht="12.75" customHeight="1">
      <c r="A723" s="61"/>
      <c r="B723" s="61"/>
      <c r="C723" s="61"/>
      <c r="D723" s="61"/>
      <c r="E723" s="61"/>
      <c r="F723" s="61"/>
      <c r="G723" s="61"/>
      <c r="H723" s="61"/>
      <c r="I723" s="61"/>
      <c r="J723" s="61"/>
      <c r="K723" s="61"/>
      <c r="L723" s="61"/>
      <c r="M723" s="61"/>
      <c r="N723" s="61"/>
      <c r="O723" s="61"/>
      <c r="P723" s="61"/>
      <c r="Q723" s="61"/>
      <c r="R723" s="61"/>
      <c r="S723" s="61"/>
      <c r="T723" s="61"/>
      <c r="U723" s="61"/>
      <c r="V723" s="61"/>
      <c r="W723" s="61"/>
      <c r="X723" s="61"/>
      <c r="Y723" s="61"/>
      <c r="Z723" s="61"/>
    </row>
    <row r="724" spans="1:26" ht="12.75" customHeight="1">
      <c r="A724" s="61"/>
      <c r="B724" s="61"/>
      <c r="C724" s="61"/>
      <c r="D724" s="61"/>
      <c r="E724" s="61"/>
      <c r="F724" s="61"/>
      <c r="G724" s="61"/>
      <c r="H724" s="61"/>
      <c r="I724" s="61"/>
      <c r="J724" s="61"/>
      <c r="K724" s="61"/>
      <c r="L724" s="61"/>
      <c r="M724" s="61"/>
      <c r="N724" s="61"/>
      <c r="O724" s="61"/>
      <c r="P724" s="61"/>
      <c r="Q724" s="61"/>
      <c r="R724" s="61"/>
      <c r="S724" s="61"/>
      <c r="T724" s="61"/>
      <c r="U724" s="61"/>
      <c r="V724" s="61"/>
      <c r="W724" s="61"/>
      <c r="X724" s="61"/>
      <c r="Y724" s="61"/>
      <c r="Z724" s="61"/>
    </row>
    <row r="725" spans="1:26" ht="12.75" customHeight="1">
      <c r="A725" s="61"/>
      <c r="B725" s="61"/>
      <c r="C725" s="61"/>
      <c r="D725" s="61"/>
      <c r="E725" s="61"/>
      <c r="F725" s="61"/>
      <c r="G725" s="61"/>
      <c r="H725" s="61"/>
      <c r="I725" s="61"/>
      <c r="J725" s="61"/>
      <c r="K725" s="61"/>
      <c r="L725" s="61"/>
      <c r="M725" s="61"/>
      <c r="N725" s="61"/>
      <c r="O725" s="61"/>
      <c r="P725" s="61"/>
      <c r="Q725" s="61"/>
      <c r="R725" s="61"/>
      <c r="S725" s="61"/>
      <c r="T725" s="61"/>
      <c r="U725" s="61"/>
      <c r="V725" s="61"/>
      <c r="W725" s="61"/>
      <c r="X725" s="61"/>
      <c r="Y725" s="61"/>
      <c r="Z725" s="61"/>
    </row>
    <row r="726" spans="1:26" ht="12.75" customHeight="1">
      <c r="A726" s="61"/>
      <c r="B726" s="61"/>
      <c r="C726" s="61"/>
      <c r="D726" s="61"/>
      <c r="E726" s="61"/>
      <c r="F726" s="61"/>
      <c r="G726" s="61"/>
      <c r="H726" s="61"/>
      <c r="I726" s="61"/>
      <c r="J726" s="61"/>
      <c r="K726" s="61"/>
      <c r="L726" s="61"/>
      <c r="M726" s="61"/>
      <c r="N726" s="61"/>
      <c r="O726" s="61"/>
      <c r="P726" s="61"/>
      <c r="Q726" s="61"/>
      <c r="R726" s="61"/>
      <c r="S726" s="61"/>
      <c r="T726" s="61"/>
      <c r="U726" s="61"/>
      <c r="V726" s="61"/>
      <c r="W726" s="61"/>
      <c r="X726" s="61"/>
      <c r="Y726" s="61"/>
      <c r="Z726" s="61"/>
    </row>
    <row r="727" spans="1:26" ht="12.75" customHeight="1">
      <c r="A727" s="61"/>
      <c r="B727" s="61"/>
      <c r="C727" s="61"/>
      <c r="D727" s="61"/>
      <c r="E727" s="61"/>
      <c r="F727" s="61"/>
      <c r="G727" s="61"/>
      <c r="H727" s="61"/>
      <c r="I727" s="61"/>
      <c r="J727" s="61"/>
      <c r="K727" s="61"/>
      <c r="L727" s="61"/>
      <c r="M727" s="61"/>
      <c r="N727" s="61"/>
      <c r="O727" s="61"/>
      <c r="P727" s="61"/>
      <c r="Q727" s="61"/>
      <c r="R727" s="61"/>
      <c r="S727" s="61"/>
      <c r="T727" s="61"/>
      <c r="U727" s="61"/>
      <c r="V727" s="61"/>
      <c r="W727" s="61"/>
      <c r="X727" s="61"/>
      <c r="Y727" s="61"/>
      <c r="Z727" s="61"/>
    </row>
    <row r="728" spans="1:26" ht="12.75" customHeight="1">
      <c r="A728" s="61"/>
      <c r="B728" s="61"/>
      <c r="C728" s="61"/>
      <c r="D728" s="61"/>
      <c r="E728" s="61"/>
      <c r="F728" s="61"/>
      <c r="G728" s="61"/>
      <c r="H728" s="61"/>
      <c r="I728" s="61"/>
      <c r="J728" s="61"/>
      <c r="K728" s="61"/>
      <c r="L728" s="61"/>
      <c r="M728" s="61"/>
      <c r="N728" s="61"/>
      <c r="O728" s="61"/>
      <c r="P728" s="61"/>
      <c r="Q728" s="61"/>
      <c r="R728" s="61"/>
      <c r="S728" s="61"/>
      <c r="T728" s="61"/>
      <c r="U728" s="61"/>
      <c r="V728" s="61"/>
      <c r="W728" s="61"/>
      <c r="X728" s="61"/>
      <c r="Y728" s="61"/>
      <c r="Z728" s="61"/>
    </row>
    <row r="729" spans="1:26" ht="12.75" customHeight="1">
      <c r="A729" s="61"/>
      <c r="B729" s="61"/>
      <c r="C729" s="61"/>
      <c r="D729" s="61"/>
      <c r="E729" s="61"/>
      <c r="F729" s="61"/>
      <c r="G729" s="61"/>
      <c r="H729" s="61"/>
      <c r="I729" s="61"/>
      <c r="J729" s="61"/>
      <c r="K729" s="61"/>
      <c r="L729" s="61"/>
      <c r="M729" s="61"/>
      <c r="N729" s="61"/>
      <c r="O729" s="61"/>
      <c r="P729" s="61"/>
      <c r="Q729" s="61"/>
      <c r="R729" s="61"/>
      <c r="S729" s="61"/>
      <c r="T729" s="61"/>
      <c r="U729" s="61"/>
      <c r="V729" s="61"/>
      <c r="W729" s="61"/>
      <c r="X729" s="61"/>
      <c r="Y729" s="61"/>
      <c r="Z729" s="61"/>
    </row>
    <row r="730" spans="1:26" ht="12.75" customHeight="1">
      <c r="A730" s="61"/>
      <c r="B730" s="61"/>
      <c r="C730" s="61"/>
      <c r="D730" s="61"/>
      <c r="E730" s="61"/>
      <c r="F730" s="61"/>
      <c r="G730" s="61"/>
      <c r="H730" s="61"/>
      <c r="I730" s="61"/>
      <c r="J730" s="61"/>
      <c r="K730" s="61"/>
      <c r="L730" s="61"/>
      <c r="M730" s="61"/>
      <c r="N730" s="61"/>
      <c r="O730" s="61"/>
      <c r="P730" s="61"/>
      <c r="Q730" s="61"/>
      <c r="R730" s="61"/>
      <c r="S730" s="61"/>
      <c r="T730" s="61"/>
      <c r="U730" s="61"/>
      <c r="V730" s="61"/>
      <c r="W730" s="61"/>
      <c r="X730" s="61"/>
      <c r="Y730" s="61"/>
      <c r="Z730" s="61"/>
    </row>
    <row r="731" spans="1:26" ht="12.75" customHeight="1">
      <c r="A731" s="61"/>
      <c r="B731" s="61"/>
      <c r="C731" s="61"/>
      <c r="D731" s="61"/>
      <c r="E731" s="61"/>
      <c r="F731" s="61"/>
      <c r="G731" s="61"/>
      <c r="H731" s="61"/>
      <c r="I731" s="61"/>
      <c r="J731" s="61"/>
      <c r="K731" s="61"/>
      <c r="L731" s="61"/>
      <c r="M731" s="61"/>
      <c r="N731" s="61"/>
      <c r="O731" s="61"/>
      <c r="P731" s="61"/>
      <c r="Q731" s="61"/>
      <c r="R731" s="61"/>
      <c r="S731" s="61"/>
      <c r="T731" s="61"/>
      <c r="U731" s="61"/>
      <c r="V731" s="61"/>
      <c r="W731" s="61"/>
      <c r="X731" s="61"/>
      <c r="Y731" s="61"/>
      <c r="Z731" s="61"/>
    </row>
    <row r="732" spans="1:26" ht="12.75" customHeight="1">
      <c r="A732" s="61"/>
      <c r="B732" s="61"/>
      <c r="C732" s="61"/>
      <c r="D732" s="61"/>
      <c r="E732" s="61"/>
      <c r="F732" s="61"/>
      <c r="G732" s="61"/>
      <c r="H732" s="61"/>
      <c r="I732" s="61"/>
      <c r="J732" s="61"/>
      <c r="K732" s="61"/>
      <c r="L732" s="61"/>
      <c r="M732" s="61"/>
      <c r="N732" s="61"/>
      <c r="O732" s="61"/>
      <c r="P732" s="61"/>
      <c r="Q732" s="61"/>
      <c r="R732" s="61"/>
      <c r="S732" s="61"/>
      <c r="T732" s="61"/>
      <c r="U732" s="61"/>
      <c r="V732" s="61"/>
      <c r="W732" s="61"/>
      <c r="X732" s="61"/>
      <c r="Y732" s="61"/>
      <c r="Z732" s="61"/>
    </row>
    <row r="733" spans="1:26" ht="12.75" customHeight="1">
      <c r="A733" s="61"/>
      <c r="B733" s="61"/>
      <c r="C733" s="61"/>
      <c r="D733" s="61"/>
      <c r="E733" s="61"/>
      <c r="F733" s="61"/>
      <c r="G733" s="61"/>
      <c r="H733" s="61"/>
      <c r="I733" s="61"/>
      <c r="J733" s="61"/>
      <c r="K733" s="61"/>
      <c r="L733" s="61"/>
      <c r="M733" s="61"/>
      <c r="N733" s="61"/>
      <c r="O733" s="61"/>
      <c r="P733" s="61"/>
      <c r="Q733" s="61"/>
      <c r="R733" s="61"/>
      <c r="S733" s="61"/>
      <c r="T733" s="61"/>
      <c r="U733" s="61"/>
      <c r="V733" s="61"/>
      <c r="W733" s="61"/>
      <c r="X733" s="61"/>
      <c r="Y733" s="61"/>
      <c r="Z733" s="61"/>
    </row>
    <row r="734" spans="1:26" ht="12.75" customHeight="1">
      <c r="A734" s="61"/>
      <c r="B734" s="61"/>
      <c r="C734" s="61"/>
      <c r="D734" s="61"/>
      <c r="E734" s="61"/>
      <c r="F734" s="61"/>
      <c r="G734" s="61"/>
      <c r="H734" s="61"/>
      <c r="I734" s="61"/>
      <c r="J734" s="61"/>
      <c r="K734" s="61"/>
      <c r="L734" s="61"/>
      <c r="M734" s="61"/>
      <c r="N734" s="61"/>
      <c r="O734" s="61"/>
      <c r="P734" s="61"/>
      <c r="Q734" s="61"/>
      <c r="R734" s="61"/>
      <c r="S734" s="61"/>
      <c r="T734" s="61"/>
      <c r="U734" s="61"/>
      <c r="V734" s="61"/>
      <c r="W734" s="61"/>
      <c r="X734" s="61"/>
      <c r="Y734" s="61"/>
      <c r="Z734" s="61"/>
    </row>
    <row r="735" spans="1:26" ht="12.75" customHeight="1">
      <c r="A735" s="61"/>
      <c r="B735" s="61"/>
      <c r="C735" s="61"/>
      <c r="D735" s="61"/>
      <c r="E735" s="61"/>
      <c r="F735" s="61"/>
      <c r="G735" s="61"/>
      <c r="H735" s="61"/>
      <c r="I735" s="61"/>
      <c r="J735" s="61"/>
      <c r="K735" s="61"/>
      <c r="L735" s="61"/>
      <c r="M735" s="61"/>
      <c r="N735" s="61"/>
      <c r="O735" s="61"/>
      <c r="P735" s="61"/>
      <c r="Q735" s="61"/>
      <c r="R735" s="61"/>
      <c r="S735" s="61"/>
      <c r="T735" s="61"/>
      <c r="U735" s="61"/>
      <c r="V735" s="61"/>
      <c r="W735" s="61"/>
      <c r="X735" s="61"/>
      <c r="Y735" s="61"/>
      <c r="Z735" s="61"/>
    </row>
    <row r="736" spans="1:26" ht="12.75" customHeight="1">
      <c r="A736" s="61"/>
      <c r="B736" s="61"/>
      <c r="C736" s="61"/>
      <c r="D736" s="61"/>
      <c r="E736" s="61"/>
      <c r="F736" s="61"/>
      <c r="G736" s="61"/>
      <c r="H736" s="61"/>
      <c r="I736" s="61"/>
      <c r="J736" s="61"/>
      <c r="K736" s="61"/>
      <c r="L736" s="61"/>
      <c r="M736" s="61"/>
      <c r="N736" s="61"/>
      <c r="O736" s="61"/>
      <c r="P736" s="61"/>
      <c r="Q736" s="61"/>
      <c r="R736" s="61"/>
      <c r="S736" s="61"/>
      <c r="T736" s="61"/>
      <c r="U736" s="61"/>
      <c r="V736" s="61"/>
      <c r="W736" s="61"/>
      <c r="X736" s="61"/>
      <c r="Y736" s="61"/>
      <c r="Z736" s="61"/>
    </row>
    <row r="737" spans="1:26" ht="12.75" customHeight="1">
      <c r="A737" s="61"/>
      <c r="B737" s="61"/>
      <c r="C737" s="61"/>
      <c r="D737" s="61"/>
      <c r="E737" s="61"/>
      <c r="F737" s="61"/>
      <c r="G737" s="61"/>
      <c r="H737" s="61"/>
      <c r="I737" s="61"/>
      <c r="J737" s="61"/>
      <c r="K737" s="61"/>
      <c r="L737" s="61"/>
      <c r="M737" s="61"/>
      <c r="N737" s="61"/>
      <c r="O737" s="61"/>
      <c r="P737" s="61"/>
      <c r="Q737" s="61"/>
      <c r="R737" s="61"/>
      <c r="S737" s="61"/>
      <c r="T737" s="61"/>
      <c r="U737" s="61"/>
      <c r="V737" s="61"/>
      <c r="W737" s="61"/>
      <c r="X737" s="61"/>
      <c r="Y737" s="61"/>
      <c r="Z737" s="61"/>
    </row>
    <row r="738" spans="1:26" ht="12.75" customHeight="1">
      <c r="A738" s="61"/>
      <c r="B738" s="61"/>
      <c r="C738" s="61"/>
      <c r="D738" s="61"/>
      <c r="E738" s="61"/>
      <c r="F738" s="61"/>
      <c r="G738" s="61"/>
      <c r="H738" s="61"/>
      <c r="I738" s="61"/>
      <c r="J738" s="61"/>
      <c r="K738" s="61"/>
      <c r="L738" s="61"/>
      <c r="M738" s="61"/>
      <c r="N738" s="61"/>
      <c r="O738" s="61"/>
      <c r="P738" s="61"/>
      <c r="Q738" s="61"/>
      <c r="R738" s="61"/>
      <c r="S738" s="61"/>
      <c r="T738" s="61"/>
      <c r="U738" s="61"/>
      <c r="V738" s="61"/>
      <c r="W738" s="61"/>
      <c r="X738" s="61"/>
      <c r="Y738" s="61"/>
      <c r="Z738" s="61"/>
    </row>
    <row r="739" spans="1:26" ht="12.75" customHeight="1">
      <c r="A739" s="61"/>
      <c r="B739" s="61"/>
      <c r="C739" s="61"/>
      <c r="D739" s="61"/>
      <c r="E739" s="61"/>
      <c r="F739" s="61"/>
      <c r="G739" s="61"/>
      <c r="H739" s="61"/>
      <c r="I739" s="61"/>
      <c r="J739" s="61"/>
      <c r="K739" s="61"/>
      <c r="L739" s="61"/>
      <c r="M739" s="61"/>
      <c r="N739" s="61"/>
      <c r="O739" s="61"/>
      <c r="P739" s="61"/>
      <c r="Q739" s="61"/>
      <c r="R739" s="61"/>
      <c r="S739" s="61"/>
      <c r="T739" s="61"/>
      <c r="U739" s="61"/>
      <c r="V739" s="61"/>
      <c r="W739" s="61"/>
      <c r="X739" s="61"/>
      <c r="Y739" s="61"/>
      <c r="Z739" s="61"/>
    </row>
    <row r="740" spans="1:26" ht="12.75" customHeight="1">
      <c r="A740" s="61"/>
      <c r="B740" s="61"/>
      <c r="C740" s="61"/>
      <c r="D740" s="61"/>
      <c r="E740" s="61"/>
      <c r="F740" s="61"/>
      <c r="G740" s="61"/>
      <c r="H740" s="61"/>
      <c r="I740" s="61"/>
      <c r="J740" s="61"/>
      <c r="K740" s="61"/>
      <c r="L740" s="61"/>
      <c r="M740" s="61"/>
      <c r="N740" s="61"/>
      <c r="O740" s="61"/>
      <c r="P740" s="61"/>
      <c r="Q740" s="61"/>
      <c r="R740" s="61"/>
      <c r="S740" s="61"/>
      <c r="T740" s="61"/>
      <c r="U740" s="61"/>
      <c r="V740" s="61"/>
      <c r="W740" s="61"/>
      <c r="X740" s="61"/>
      <c r="Y740" s="61"/>
      <c r="Z740" s="61"/>
    </row>
    <row r="741" spans="1:26" ht="12.75" customHeight="1">
      <c r="A741" s="61"/>
      <c r="B741" s="61"/>
      <c r="C741" s="61"/>
      <c r="D741" s="61"/>
      <c r="E741" s="61"/>
      <c r="F741" s="61"/>
      <c r="G741" s="61"/>
      <c r="H741" s="61"/>
      <c r="I741" s="61"/>
      <c r="J741" s="61"/>
      <c r="K741" s="61"/>
      <c r="L741" s="61"/>
      <c r="M741" s="61"/>
      <c r="N741" s="61"/>
      <c r="O741" s="61"/>
      <c r="P741" s="61"/>
      <c r="Q741" s="61"/>
      <c r="R741" s="61"/>
      <c r="S741" s="61"/>
      <c r="T741" s="61"/>
      <c r="U741" s="61"/>
      <c r="V741" s="61"/>
      <c r="W741" s="61"/>
      <c r="X741" s="61"/>
      <c r="Y741" s="61"/>
      <c r="Z741" s="61"/>
    </row>
    <row r="742" spans="1:26" ht="12.75" customHeight="1">
      <c r="A742" s="61"/>
      <c r="B742" s="61"/>
      <c r="C742" s="61"/>
      <c r="D742" s="61"/>
      <c r="E742" s="61"/>
      <c r="F742" s="61"/>
      <c r="G742" s="61"/>
      <c r="H742" s="61"/>
      <c r="I742" s="61"/>
      <c r="J742" s="61"/>
      <c r="K742" s="61"/>
      <c r="L742" s="61"/>
      <c r="M742" s="61"/>
      <c r="N742" s="61"/>
      <c r="O742" s="61"/>
      <c r="P742" s="61"/>
      <c r="Q742" s="61"/>
      <c r="R742" s="61"/>
      <c r="S742" s="61"/>
      <c r="T742" s="61"/>
      <c r="U742" s="61"/>
      <c r="V742" s="61"/>
      <c r="W742" s="61"/>
      <c r="X742" s="61"/>
      <c r="Y742" s="61"/>
      <c r="Z742" s="61"/>
    </row>
    <row r="743" spans="1:26" ht="12.75" customHeight="1">
      <c r="A743" s="61"/>
      <c r="B743" s="61"/>
      <c r="C743" s="61"/>
      <c r="D743" s="61"/>
      <c r="E743" s="61"/>
      <c r="F743" s="61"/>
      <c r="G743" s="61"/>
      <c r="H743" s="61"/>
      <c r="I743" s="61"/>
      <c r="J743" s="61"/>
      <c r="K743" s="61"/>
      <c r="L743" s="61"/>
      <c r="M743" s="61"/>
      <c r="N743" s="61"/>
      <c r="O743" s="61"/>
      <c r="P743" s="61"/>
      <c r="Q743" s="61"/>
      <c r="R743" s="61"/>
      <c r="S743" s="61"/>
      <c r="T743" s="61"/>
      <c r="U743" s="61"/>
      <c r="V743" s="61"/>
      <c r="W743" s="61"/>
      <c r="X743" s="61"/>
      <c r="Y743" s="61"/>
      <c r="Z743" s="61"/>
    </row>
    <row r="744" spans="1:26" ht="12.75" customHeight="1">
      <c r="A744" s="61"/>
      <c r="B744" s="61"/>
      <c r="C744" s="61"/>
      <c r="D744" s="61"/>
      <c r="E744" s="61"/>
      <c r="F744" s="61"/>
      <c r="G744" s="61"/>
      <c r="H744" s="61"/>
      <c r="I744" s="61"/>
      <c r="J744" s="61"/>
      <c r="K744" s="61"/>
      <c r="L744" s="61"/>
      <c r="M744" s="61"/>
      <c r="N744" s="61"/>
      <c r="O744" s="61"/>
      <c r="P744" s="61"/>
      <c r="Q744" s="61"/>
      <c r="R744" s="61"/>
      <c r="S744" s="61"/>
      <c r="T744" s="61"/>
      <c r="U744" s="61"/>
      <c r="V744" s="61"/>
      <c r="W744" s="61"/>
      <c r="X744" s="61"/>
      <c r="Y744" s="61"/>
      <c r="Z744" s="61"/>
    </row>
    <row r="745" spans="1:26" ht="12.75" customHeight="1">
      <c r="A745" s="61"/>
      <c r="B745" s="61"/>
      <c r="C745" s="61"/>
      <c r="D745" s="61"/>
      <c r="E745" s="61"/>
      <c r="F745" s="61"/>
      <c r="G745" s="61"/>
      <c r="H745" s="61"/>
      <c r="I745" s="61"/>
      <c r="J745" s="61"/>
      <c r="K745" s="61"/>
      <c r="L745" s="61"/>
      <c r="M745" s="61"/>
      <c r="N745" s="61"/>
      <c r="O745" s="61"/>
      <c r="P745" s="61"/>
      <c r="Q745" s="61"/>
      <c r="R745" s="61"/>
      <c r="S745" s="61"/>
      <c r="T745" s="61"/>
      <c r="U745" s="61"/>
      <c r="V745" s="61"/>
      <c r="W745" s="61"/>
      <c r="X745" s="61"/>
      <c r="Y745" s="61"/>
      <c r="Z745" s="61"/>
    </row>
    <row r="746" spans="1:26" ht="12.75" customHeight="1">
      <c r="A746" s="61"/>
      <c r="B746" s="61"/>
      <c r="C746" s="61"/>
      <c r="D746" s="61"/>
      <c r="E746" s="61"/>
      <c r="F746" s="61"/>
      <c r="G746" s="61"/>
      <c r="H746" s="61"/>
      <c r="I746" s="61"/>
      <c r="J746" s="61"/>
      <c r="K746" s="61"/>
      <c r="L746" s="61"/>
      <c r="M746" s="61"/>
      <c r="N746" s="61"/>
      <c r="O746" s="61"/>
      <c r="P746" s="61"/>
      <c r="Q746" s="61"/>
      <c r="R746" s="61"/>
      <c r="S746" s="61"/>
      <c r="T746" s="61"/>
      <c r="U746" s="61"/>
      <c r="V746" s="61"/>
      <c r="W746" s="61"/>
      <c r="X746" s="61"/>
      <c r="Y746" s="61"/>
      <c r="Z746" s="61"/>
    </row>
    <row r="747" spans="1:26" ht="12.75" customHeight="1">
      <c r="A747" s="61"/>
      <c r="B747" s="61"/>
      <c r="C747" s="61"/>
      <c r="D747" s="61"/>
      <c r="E747" s="61"/>
      <c r="F747" s="61"/>
      <c r="G747" s="61"/>
      <c r="H747" s="61"/>
      <c r="I747" s="61"/>
      <c r="J747" s="61"/>
      <c r="K747" s="61"/>
      <c r="L747" s="61"/>
      <c r="M747" s="61"/>
      <c r="N747" s="61"/>
      <c r="O747" s="61"/>
      <c r="P747" s="61"/>
      <c r="Q747" s="61"/>
      <c r="R747" s="61"/>
      <c r="S747" s="61"/>
      <c r="T747" s="61"/>
      <c r="U747" s="61"/>
      <c r="V747" s="61"/>
      <c r="W747" s="61"/>
      <c r="X747" s="61"/>
      <c r="Y747" s="61"/>
      <c r="Z747" s="61"/>
    </row>
    <row r="748" spans="1:26" ht="12.75" customHeight="1">
      <c r="A748" s="61"/>
      <c r="B748" s="61"/>
      <c r="C748" s="61"/>
      <c r="D748" s="61"/>
      <c r="E748" s="61"/>
      <c r="F748" s="61"/>
      <c r="G748" s="61"/>
      <c r="H748" s="61"/>
      <c r="I748" s="61"/>
      <c r="J748" s="61"/>
      <c r="K748" s="61"/>
      <c r="L748" s="61"/>
      <c r="M748" s="61"/>
      <c r="N748" s="61"/>
      <c r="O748" s="61"/>
      <c r="P748" s="61"/>
      <c r="Q748" s="61"/>
      <c r="R748" s="61"/>
      <c r="S748" s="61"/>
      <c r="T748" s="61"/>
      <c r="U748" s="61"/>
      <c r="V748" s="61"/>
      <c r="W748" s="61"/>
      <c r="X748" s="61"/>
      <c r="Y748" s="61"/>
      <c r="Z748" s="61"/>
    </row>
    <row r="749" spans="1:26" ht="12.75" customHeight="1">
      <c r="A749" s="61"/>
      <c r="B749" s="61"/>
      <c r="C749" s="61"/>
      <c r="D749" s="61"/>
      <c r="E749" s="61"/>
      <c r="F749" s="61"/>
      <c r="G749" s="61"/>
      <c r="H749" s="61"/>
      <c r="I749" s="61"/>
      <c r="J749" s="61"/>
      <c r="K749" s="61"/>
      <c r="L749" s="61"/>
      <c r="M749" s="61"/>
      <c r="N749" s="61"/>
      <c r="O749" s="61"/>
      <c r="P749" s="61"/>
      <c r="Q749" s="61"/>
      <c r="R749" s="61"/>
      <c r="S749" s="61"/>
      <c r="T749" s="61"/>
      <c r="U749" s="61"/>
      <c r="V749" s="61"/>
      <c r="W749" s="61"/>
      <c r="X749" s="61"/>
      <c r="Y749" s="61"/>
      <c r="Z749" s="61"/>
    </row>
    <row r="750" spans="1:26" ht="12.75" customHeight="1">
      <c r="A750" s="61"/>
      <c r="B750" s="61"/>
      <c r="C750" s="61"/>
      <c r="D750" s="61"/>
      <c r="E750" s="61"/>
      <c r="F750" s="61"/>
      <c r="G750" s="61"/>
      <c r="H750" s="61"/>
      <c r="I750" s="61"/>
      <c r="J750" s="61"/>
      <c r="K750" s="61"/>
      <c r="L750" s="61"/>
      <c r="M750" s="61"/>
      <c r="N750" s="61"/>
      <c r="O750" s="61"/>
      <c r="P750" s="61"/>
      <c r="Q750" s="61"/>
      <c r="R750" s="61"/>
      <c r="S750" s="61"/>
      <c r="T750" s="61"/>
      <c r="U750" s="61"/>
      <c r="V750" s="61"/>
      <c r="W750" s="61"/>
      <c r="X750" s="61"/>
      <c r="Y750" s="61"/>
      <c r="Z750" s="61"/>
    </row>
    <row r="751" spans="1:26" ht="12.75" customHeight="1">
      <c r="A751" s="61"/>
      <c r="B751" s="61"/>
      <c r="C751" s="61"/>
      <c r="D751" s="61"/>
      <c r="E751" s="61"/>
      <c r="F751" s="61"/>
      <c r="G751" s="61"/>
      <c r="H751" s="61"/>
      <c r="I751" s="61"/>
      <c r="J751" s="61"/>
      <c r="K751" s="61"/>
      <c r="L751" s="61"/>
      <c r="M751" s="61"/>
      <c r="N751" s="61"/>
      <c r="O751" s="61"/>
      <c r="P751" s="61"/>
      <c r="Q751" s="61"/>
      <c r="R751" s="61"/>
      <c r="S751" s="61"/>
      <c r="T751" s="61"/>
      <c r="U751" s="61"/>
      <c r="V751" s="61"/>
      <c r="W751" s="61"/>
      <c r="X751" s="61"/>
      <c r="Y751" s="61"/>
      <c r="Z751" s="61"/>
    </row>
    <row r="752" spans="1:26" ht="12.75" customHeight="1">
      <c r="A752" s="61"/>
      <c r="B752" s="61"/>
      <c r="C752" s="61"/>
      <c r="D752" s="61"/>
      <c r="E752" s="61"/>
      <c r="F752" s="61"/>
      <c r="G752" s="61"/>
      <c r="H752" s="61"/>
      <c r="I752" s="61"/>
      <c r="J752" s="61"/>
      <c r="K752" s="61"/>
      <c r="L752" s="61"/>
      <c r="M752" s="61"/>
      <c r="N752" s="61"/>
      <c r="O752" s="61"/>
      <c r="P752" s="61"/>
      <c r="Q752" s="61"/>
      <c r="R752" s="61"/>
      <c r="S752" s="61"/>
      <c r="T752" s="61"/>
      <c r="U752" s="61"/>
      <c r="V752" s="61"/>
      <c r="W752" s="61"/>
      <c r="X752" s="61"/>
      <c r="Y752" s="61"/>
      <c r="Z752" s="61"/>
    </row>
    <row r="753" spans="1:26" ht="12.75" customHeight="1">
      <c r="A753" s="61"/>
      <c r="B753" s="61"/>
      <c r="C753" s="61"/>
      <c r="D753" s="61"/>
      <c r="E753" s="61"/>
      <c r="F753" s="61"/>
      <c r="G753" s="61"/>
      <c r="H753" s="61"/>
      <c r="I753" s="61"/>
      <c r="J753" s="61"/>
      <c r="K753" s="61"/>
      <c r="L753" s="61"/>
      <c r="M753" s="61"/>
      <c r="N753" s="61"/>
      <c r="O753" s="61"/>
      <c r="P753" s="61"/>
      <c r="Q753" s="61"/>
      <c r="R753" s="61"/>
      <c r="S753" s="61"/>
      <c r="T753" s="61"/>
      <c r="U753" s="61"/>
      <c r="V753" s="61"/>
      <c r="W753" s="61"/>
      <c r="X753" s="61"/>
      <c r="Y753" s="61"/>
      <c r="Z753" s="61"/>
    </row>
    <row r="754" spans="1:26" ht="12.75" customHeight="1">
      <c r="A754" s="61"/>
      <c r="B754" s="61"/>
      <c r="C754" s="61"/>
      <c r="D754" s="61"/>
      <c r="E754" s="61"/>
      <c r="F754" s="61"/>
      <c r="G754" s="61"/>
      <c r="H754" s="61"/>
      <c r="I754" s="61"/>
      <c r="J754" s="61"/>
      <c r="K754" s="61"/>
      <c r="L754" s="61"/>
      <c r="M754" s="61"/>
      <c r="N754" s="61"/>
      <c r="O754" s="61"/>
      <c r="P754" s="61"/>
      <c r="Q754" s="61"/>
      <c r="R754" s="61"/>
      <c r="S754" s="61"/>
      <c r="T754" s="61"/>
      <c r="U754" s="61"/>
      <c r="V754" s="61"/>
      <c r="W754" s="61"/>
      <c r="X754" s="61"/>
      <c r="Y754" s="61"/>
      <c r="Z754" s="61"/>
    </row>
    <row r="755" spans="1:26" ht="12.75" customHeight="1">
      <c r="A755" s="61"/>
      <c r="B755" s="61"/>
      <c r="C755" s="61"/>
      <c r="D755" s="61"/>
      <c r="E755" s="61"/>
      <c r="F755" s="61"/>
      <c r="G755" s="61"/>
      <c r="H755" s="61"/>
      <c r="I755" s="61"/>
      <c r="J755" s="61"/>
      <c r="K755" s="61"/>
      <c r="L755" s="61"/>
      <c r="M755" s="61"/>
      <c r="N755" s="61"/>
      <c r="O755" s="61"/>
      <c r="P755" s="61"/>
      <c r="Q755" s="61"/>
      <c r="R755" s="61"/>
      <c r="S755" s="61"/>
      <c r="T755" s="61"/>
      <c r="U755" s="61"/>
      <c r="V755" s="61"/>
      <c r="W755" s="61"/>
      <c r="X755" s="61"/>
      <c r="Y755" s="61"/>
      <c r="Z755" s="61"/>
    </row>
    <row r="756" spans="1:26" ht="12.75" customHeight="1">
      <c r="A756" s="61"/>
      <c r="B756" s="61"/>
      <c r="C756" s="61"/>
      <c r="D756" s="61"/>
      <c r="E756" s="61"/>
      <c r="F756" s="61"/>
      <c r="G756" s="61"/>
      <c r="H756" s="61"/>
      <c r="I756" s="61"/>
      <c r="J756" s="61"/>
      <c r="K756" s="61"/>
      <c r="L756" s="61"/>
      <c r="M756" s="61"/>
      <c r="N756" s="61"/>
      <c r="O756" s="61"/>
      <c r="P756" s="61"/>
      <c r="Q756" s="61"/>
      <c r="R756" s="61"/>
      <c r="S756" s="61"/>
      <c r="T756" s="61"/>
      <c r="U756" s="61"/>
      <c r="V756" s="61"/>
      <c r="W756" s="61"/>
      <c r="X756" s="61"/>
      <c r="Y756" s="61"/>
      <c r="Z756" s="61"/>
    </row>
    <row r="757" spans="1:26" ht="12.75" customHeight="1">
      <c r="A757" s="61"/>
      <c r="B757" s="61"/>
      <c r="C757" s="61"/>
      <c r="D757" s="61"/>
      <c r="E757" s="61"/>
      <c r="F757" s="61"/>
      <c r="G757" s="61"/>
      <c r="H757" s="61"/>
      <c r="I757" s="61"/>
      <c r="J757" s="61"/>
      <c r="K757" s="61"/>
      <c r="L757" s="61"/>
      <c r="M757" s="61"/>
      <c r="N757" s="61"/>
      <c r="O757" s="61"/>
      <c r="P757" s="61"/>
      <c r="Q757" s="61"/>
      <c r="R757" s="61"/>
      <c r="S757" s="61"/>
      <c r="T757" s="61"/>
      <c r="U757" s="61"/>
      <c r="V757" s="61"/>
      <c r="W757" s="61"/>
      <c r="X757" s="61"/>
      <c r="Y757" s="61"/>
      <c r="Z757" s="61"/>
    </row>
    <row r="758" spans="1:26" ht="12.75" customHeight="1">
      <c r="A758" s="61"/>
      <c r="B758" s="61"/>
      <c r="C758" s="61"/>
      <c r="D758" s="61"/>
      <c r="E758" s="61"/>
      <c r="F758" s="61"/>
      <c r="G758" s="61"/>
      <c r="H758" s="61"/>
      <c r="I758" s="61"/>
      <c r="J758" s="61"/>
      <c r="K758" s="61"/>
      <c r="L758" s="61"/>
      <c r="M758" s="61"/>
      <c r="N758" s="61"/>
      <c r="O758" s="61"/>
      <c r="P758" s="61"/>
      <c r="Q758" s="61"/>
      <c r="R758" s="61"/>
      <c r="S758" s="61"/>
      <c r="T758" s="61"/>
      <c r="U758" s="61"/>
      <c r="V758" s="61"/>
      <c r="W758" s="61"/>
      <c r="X758" s="61"/>
      <c r="Y758" s="61"/>
      <c r="Z758" s="61"/>
    </row>
    <row r="759" spans="1:26" ht="12.75" customHeight="1">
      <c r="A759" s="61"/>
      <c r="B759" s="61"/>
      <c r="C759" s="61"/>
      <c r="D759" s="61"/>
      <c r="E759" s="61"/>
      <c r="F759" s="61"/>
      <c r="G759" s="61"/>
      <c r="H759" s="61"/>
      <c r="I759" s="61"/>
      <c r="J759" s="61"/>
      <c r="K759" s="61"/>
      <c r="L759" s="61"/>
      <c r="M759" s="61"/>
      <c r="N759" s="61"/>
      <c r="O759" s="61"/>
      <c r="P759" s="61"/>
      <c r="Q759" s="61"/>
      <c r="R759" s="61"/>
      <c r="S759" s="61"/>
      <c r="T759" s="61"/>
      <c r="U759" s="61"/>
      <c r="V759" s="61"/>
      <c r="W759" s="61"/>
      <c r="X759" s="61"/>
      <c r="Y759" s="61"/>
      <c r="Z759" s="61"/>
    </row>
    <row r="760" spans="1:26" ht="12.75" customHeight="1">
      <c r="A760" s="61"/>
      <c r="B760" s="61"/>
      <c r="C760" s="61"/>
      <c r="D760" s="61"/>
      <c r="E760" s="61"/>
      <c r="F760" s="61"/>
      <c r="G760" s="61"/>
      <c r="H760" s="61"/>
      <c r="I760" s="61"/>
      <c r="J760" s="61"/>
      <c r="K760" s="61"/>
      <c r="L760" s="61"/>
      <c r="M760" s="61"/>
      <c r="N760" s="61"/>
      <c r="O760" s="61"/>
      <c r="P760" s="61"/>
      <c r="Q760" s="61"/>
      <c r="R760" s="61"/>
      <c r="S760" s="61"/>
      <c r="T760" s="61"/>
      <c r="U760" s="61"/>
      <c r="V760" s="61"/>
      <c r="W760" s="61"/>
      <c r="X760" s="61"/>
      <c r="Y760" s="61"/>
      <c r="Z760" s="61"/>
    </row>
    <row r="761" spans="1:26" ht="12.75" customHeight="1">
      <c r="A761" s="61"/>
      <c r="B761" s="61"/>
      <c r="C761" s="61"/>
      <c r="D761" s="61"/>
      <c r="E761" s="61"/>
      <c r="F761" s="61"/>
      <c r="G761" s="61"/>
      <c r="H761" s="61"/>
      <c r="I761" s="61"/>
      <c r="J761" s="61"/>
      <c r="K761" s="61"/>
      <c r="L761" s="61"/>
      <c r="M761" s="61"/>
      <c r="N761" s="61"/>
      <c r="O761" s="61"/>
      <c r="P761" s="61"/>
      <c r="Q761" s="61"/>
      <c r="R761" s="61"/>
      <c r="S761" s="61"/>
      <c r="T761" s="61"/>
      <c r="U761" s="61"/>
      <c r="V761" s="61"/>
      <c r="W761" s="61"/>
      <c r="X761" s="61"/>
      <c r="Y761" s="61"/>
      <c r="Z761" s="61"/>
    </row>
    <row r="762" spans="1:26" ht="12.75" customHeight="1">
      <c r="A762" s="61"/>
      <c r="B762" s="61"/>
      <c r="C762" s="61"/>
      <c r="D762" s="61"/>
      <c r="E762" s="61"/>
      <c r="F762" s="61"/>
      <c r="G762" s="61"/>
      <c r="H762" s="61"/>
      <c r="I762" s="61"/>
      <c r="J762" s="61"/>
      <c r="K762" s="61"/>
      <c r="L762" s="61"/>
      <c r="M762" s="61"/>
      <c r="N762" s="61"/>
      <c r="O762" s="61"/>
      <c r="P762" s="61"/>
      <c r="Q762" s="61"/>
      <c r="R762" s="61"/>
      <c r="S762" s="61"/>
      <c r="T762" s="61"/>
      <c r="U762" s="61"/>
      <c r="V762" s="61"/>
      <c r="W762" s="61"/>
      <c r="X762" s="61"/>
      <c r="Y762" s="61"/>
      <c r="Z762" s="61"/>
    </row>
    <row r="763" spans="1:26" ht="12.75" customHeight="1">
      <c r="A763" s="61"/>
      <c r="B763" s="61"/>
      <c r="C763" s="61"/>
      <c r="D763" s="61"/>
      <c r="E763" s="61"/>
      <c r="F763" s="61"/>
      <c r="G763" s="61"/>
      <c r="H763" s="61"/>
      <c r="I763" s="61"/>
      <c r="J763" s="61"/>
      <c r="K763" s="61"/>
      <c r="L763" s="61"/>
      <c r="M763" s="61"/>
      <c r="N763" s="61"/>
      <c r="O763" s="61"/>
      <c r="P763" s="61"/>
      <c r="Q763" s="61"/>
      <c r="R763" s="61"/>
      <c r="S763" s="61"/>
      <c r="T763" s="61"/>
      <c r="U763" s="61"/>
      <c r="V763" s="61"/>
      <c r="W763" s="61"/>
      <c r="X763" s="61"/>
      <c r="Y763" s="61"/>
      <c r="Z763" s="61"/>
    </row>
    <row r="764" spans="1:26" ht="12.75" customHeight="1">
      <c r="A764" s="61"/>
      <c r="B764" s="61"/>
      <c r="C764" s="61"/>
      <c r="D764" s="61"/>
      <c r="E764" s="61"/>
      <c r="F764" s="61"/>
      <c r="G764" s="61"/>
      <c r="H764" s="61"/>
      <c r="I764" s="61"/>
      <c r="J764" s="61"/>
      <c r="K764" s="61"/>
      <c r="L764" s="61"/>
      <c r="M764" s="61"/>
      <c r="N764" s="61"/>
      <c r="O764" s="61"/>
      <c r="P764" s="61"/>
      <c r="Q764" s="61"/>
      <c r="R764" s="61"/>
      <c r="S764" s="61"/>
      <c r="T764" s="61"/>
      <c r="U764" s="61"/>
      <c r="V764" s="61"/>
      <c r="W764" s="61"/>
      <c r="X764" s="61"/>
      <c r="Y764" s="61"/>
      <c r="Z764" s="61"/>
    </row>
    <row r="765" spans="1:26" ht="12.75" customHeight="1">
      <c r="A765" s="61"/>
      <c r="B765" s="61"/>
      <c r="C765" s="61"/>
      <c r="D765" s="61"/>
      <c r="E765" s="61"/>
      <c r="F765" s="61"/>
      <c r="G765" s="61"/>
      <c r="H765" s="61"/>
      <c r="I765" s="61"/>
      <c r="J765" s="61"/>
      <c r="K765" s="61"/>
      <c r="L765" s="61"/>
      <c r="M765" s="61"/>
      <c r="N765" s="61"/>
      <c r="O765" s="61"/>
      <c r="P765" s="61"/>
      <c r="Q765" s="61"/>
      <c r="R765" s="61"/>
      <c r="S765" s="61"/>
      <c r="T765" s="61"/>
      <c r="U765" s="61"/>
      <c r="V765" s="61"/>
      <c r="W765" s="61"/>
      <c r="X765" s="61"/>
      <c r="Y765" s="61"/>
      <c r="Z765" s="61"/>
    </row>
    <row r="766" spans="1:26" ht="12.75" customHeight="1">
      <c r="A766" s="61"/>
      <c r="B766" s="61"/>
      <c r="C766" s="61"/>
      <c r="D766" s="61"/>
      <c r="E766" s="61"/>
      <c r="F766" s="61"/>
      <c r="G766" s="61"/>
      <c r="H766" s="61"/>
      <c r="I766" s="61"/>
      <c r="J766" s="61"/>
      <c r="K766" s="61"/>
      <c r="L766" s="61"/>
      <c r="M766" s="61"/>
      <c r="N766" s="61"/>
      <c r="O766" s="61"/>
      <c r="P766" s="61"/>
      <c r="Q766" s="61"/>
      <c r="R766" s="61"/>
      <c r="S766" s="61"/>
      <c r="T766" s="61"/>
      <c r="U766" s="61"/>
      <c r="V766" s="61"/>
      <c r="W766" s="61"/>
      <c r="X766" s="61"/>
      <c r="Y766" s="61"/>
      <c r="Z766" s="61"/>
    </row>
    <row r="767" spans="1:26" ht="12.75" customHeight="1">
      <c r="A767" s="61"/>
      <c r="B767" s="61"/>
      <c r="C767" s="61"/>
      <c r="D767" s="61"/>
      <c r="E767" s="61"/>
      <c r="F767" s="61"/>
      <c r="G767" s="61"/>
      <c r="H767" s="61"/>
      <c r="I767" s="61"/>
      <c r="J767" s="61"/>
      <c r="K767" s="61"/>
      <c r="L767" s="61"/>
      <c r="M767" s="61"/>
      <c r="N767" s="61"/>
      <c r="O767" s="61"/>
      <c r="P767" s="61"/>
      <c r="Q767" s="61"/>
      <c r="R767" s="61"/>
      <c r="S767" s="61"/>
      <c r="T767" s="61"/>
      <c r="U767" s="61"/>
      <c r="V767" s="61"/>
      <c r="W767" s="61"/>
      <c r="X767" s="61"/>
      <c r="Y767" s="61"/>
      <c r="Z767" s="61"/>
    </row>
    <row r="768" spans="1:26" ht="12.75" customHeight="1">
      <c r="A768" s="61"/>
      <c r="B768" s="61"/>
      <c r="C768" s="61"/>
      <c r="D768" s="61"/>
      <c r="E768" s="61"/>
      <c r="F768" s="61"/>
      <c r="G768" s="61"/>
      <c r="H768" s="61"/>
      <c r="I768" s="61"/>
      <c r="J768" s="61"/>
      <c r="K768" s="61"/>
      <c r="L768" s="61"/>
      <c r="M768" s="61"/>
      <c r="N768" s="61"/>
      <c r="O768" s="61"/>
      <c r="P768" s="61"/>
      <c r="Q768" s="61"/>
      <c r="R768" s="61"/>
      <c r="S768" s="61"/>
      <c r="T768" s="61"/>
      <c r="U768" s="61"/>
      <c r="V768" s="61"/>
      <c r="W768" s="61"/>
      <c r="X768" s="61"/>
      <c r="Y768" s="61"/>
      <c r="Z768" s="61"/>
    </row>
    <row r="769" spans="1:26" ht="12.75" customHeight="1">
      <c r="A769" s="61"/>
      <c r="B769" s="61"/>
      <c r="C769" s="61"/>
      <c r="D769" s="61"/>
      <c r="E769" s="61"/>
      <c r="F769" s="61"/>
      <c r="G769" s="61"/>
      <c r="H769" s="61"/>
      <c r="I769" s="61"/>
      <c r="J769" s="61"/>
      <c r="K769" s="61"/>
      <c r="L769" s="61"/>
      <c r="M769" s="61"/>
      <c r="N769" s="61"/>
      <c r="O769" s="61"/>
      <c r="P769" s="61"/>
      <c r="Q769" s="61"/>
      <c r="R769" s="61"/>
      <c r="S769" s="61"/>
      <c r="T769" s="61"/>
      <c r="U769" s="61"/>
      <c r="V769" s="61"/>
      <c r="W769" s="61"/>
      <c r="X769" s="61"/>
      <c r="Y769" s="61"/>
      <c r="Z769" s="61"/>
    </row>
    <row r="770" spans="1:26" ht="12.75" customHeight="1">
      <c r="A770" s="61"/>
      <c r="B770" s="61"/>
      <c r="C770" s="61"/>
      <c r="D770" s="61"/>
      <c r="E770" s="61"/>
      <c r="F770" s="61"/>
      <c r="G770" s="61"/>
      <c r="H770" s="61"/>
      <c r="I770" s="61"/>
      <c r="J770" s="61"/>
      <c r="K770" s="61"/>
      <c r="L770" s="61"/>
      <c r="M770" s="61"/>
      <c r="N770" s="61"/>
      <c r="O770" s="61"/>
      <c r="P770" s="61"/>
      <c r="Q770" s="61"/>
      <c r="R770" s="61"/>
      <c r="S770" s="61"/>
      <c r="T770" s="61"/>
      <c r="U770" s="61"/>
      <c r="V770" s="61"/>
      <c r="W770" s="61"/>
      <c r="X770" s="61"/>
      <c r="Y770" s="61"/>
      <c r="Z770" s="61"/>
    </row>
    <row r="771" spans="1:26" ht="12.75" customHeight="1">
      <c r="A771" s="61"/>
      <c r="B771" s="61"/>
      <c r="C771" s="61"/>
      <c r="D771" s="61"/>
      <c r="E771" s="61"/>
      <c r="F771" s="61"/>
      <c r="G771" s="61"/>
      <c r="H771" s="61"/>
      <c r="I771" s="61"/>
      <c r="J771" s="61"/>
      <c r="K771" s="61"/>
      <c r="L771" s="61"/>
      <c r="M771" s="61"/>
      <c r="N771" s="61"/>
      <c r="O771" s="61"/>
      <c r="P771" s="61"/>
      <c r="Q771" s="61"/>
      <c r="R771" s="61"/>
      <c r="S771" s="61"/>
      <c r="T771" s="61"/>
      <c r="U771" s="61"/>
      <c r="V771" s="61"/>
      <c r="W771" s="61"/>
      <c r="X771" s="61"/>
      <c r="Y771" s="61"/>
      <c r="Z771" s="61"/>
    </row>
    <row r="772" spans="1:26" ht="12.75" customHeight="1">
      <c r="A772" s="61"/>
      <c r="B772" s="61"/>
      <c r="C772" s="61"/>
      <c r="D772" s="61"/>
      <c r="E772" s="61"/>
      <c r="F772" s="61"/>
      <c r="G772" s="61"/>
      <c r="H772" s="61"/>
      <c r="I772" s="61"/>
      <c r="J772" s="61"/>
      <c r="K772" s="61"/>
      <c r="L772" s="61"/>
      <c r="M772" s="61"/>
      <c r="N772" s="61"/>
      <c r="O772" s="61"/>
      <c r="P772" s="61"/>
      <c r="Q772" s="61"/>
      <c r="R772" s="61"/>
      <c r="S772" s="61"/>
      <c r="T772" s="61"/>
      <c r="U772" s="61"/>
      <c r="V772" s="61"/>
      <c r="W772" s="61"/>
      <c r="X772" s="61"/>
      <c r="Y772" s="61"/>
      <c r="Z772" s="61"/>
    </row>
    <row r="773" spans="1:26" ht="12.75" customHeight="1">
      <c r="A773" s="61"/>
      <c r="B773" s="61"/>
      <c r="C773" s="61"/>
      <c r="D773" s="61"/>
      <c r="E773" s="61"/>
      <c r="F773" s="61"/>
      <c r="G773" s="61"/>
      <c r="H773" s="61"/>
      <c r="I773" s="61"/>
      <c r="J773" s="61"/>
      <c r="K773" s="61"/>
      <c r="L773" s="61"/>
      <c r="M773" s="61"/>
      <c r="N773" s="61"/>
      <c r="O773" s="61"/>
      <c r="P773" s="61"/>
      <c r="Q773" s="61"/>
      <c r="R773" s="61"/>
      <c r="S773" s="61"/>
      <c r="T773" s="61"/>
      <c r="U773" s="61"/>
      <c r="V773" s="61"/>
      <c r="W773" s="61"/>
      <c r="X773" s="61"/>
      <c r="Y773" s="61"/>
      <c r="Z773" s="61"/>
    </row>
    <row r="774" spans="1:26" ht="12.75" customHeight="1">
      <c r="A774" s="61"/>
      <c r="B774" s="61"/>
      <c r="C774" s="61"/>
      <c r="D774" s="61"/>
      <c r="E774" s="61"/>
      <c r="F774" s="61"/>
      <c r="G774" s="61"/>
      <c r="H774" s="61"/>
      <c r="I774" s="61"/>
      <c r="J774" s="61"/>
      <c r="K774" s="61"/>
      <c r="L774" s="61"/>
      <c r="M774" s="61"/>
      <c r="N774" s="61"/>
      <c r="O774" s="61"/>
      <c r="P774" s="61"/>
      <c r="Q774" s="61"/>
      <c r="R774" s="61"/>
      <c r="S774" s="61"/>
      <c r="T774" s="61"/>
      <c r="U774" s="61"/>
      <c r="V774" s="61"/>
      <c r="W774" s="61"/>
      <c r="X774" s="61"/>
      <c r="Y774" s="61"/>
      <c r="Z774" s="61"/>
    </row>
    <row r="775" spans="1:26" ht="12.75" customHeight="1">
      <c r="A775" s="61"/>
      <c r="B775" s="61"/>
      <c r="C775" s="61"/>
      <c r="D775" s="61"/>
      <c r="E775" s="61"/>
      <c r="F775" s="61"/>
      <c r="G775" s="61"/>
      <c r="H775" s="61"/>
      <c r="I775" s="61"/>
      <c r="J775" s="61"/>
      <c r="K775" s="61"/>
      <c r="L775" s="61"/>
      <c r="M775" s="61"/>
      <c r="N775" s="61"/>
      <c r="O775" s="61"/>
      <c r="P775" s="61"/>
      <c r="Q775" s="61"/>
      <c r="R775" s="61"/>
      <c r="S775" s="61"/>
      <c r="T775" s="61"/>
      <c r="U775" s="61"/>
      <c r="V775" s="61"/>
      <c r="W775" s="61"/>
      <c r="X775" s="61"/>
      <c r="Y775" s="61"/>
      <c r="Z775" s="61"/>
    </row>
    <row r="776" spans="1:26" ht="12.75" customHeight="1">
      <c r="A776" s="61"/>
      <c r="B776" s="61"/>
      <c r="C776" s="61"/>
      <c r="D776" s="61"/>
      <c r="E776" s="61"/>
      <c r="F776" s="61"/>
      <c r="G776" s="61"/>
      <c r="H776" s="61"/>
      <c r="I776" s="61"/>
      <c r="J776" s="61"/>
      <c r="K776" s="61"/>
      <c r="L776" s="61"/>
      <c r="M776" s="61"/>
      <c r="N776" s="61"/>
      <c r="O776" s="61"/>
      <c r="P776" s="61"/>
      <c r="Q776" s="61"/>
      <c r="R776" s="61"/>
      <c r="S776" s="61"/>
      <c r="T776" s="61"/>
      <c r="U776" s="61"/>
      <c r="V776" s="61"/>
      <c r="W776" s="61"/>
      <c r="X776" s="61"/>
      <c r="Y776" s="61"/>
      <c r="Z776" s="61"/>
    </row>
    <row r="777" spans="1:26" ht="12.75" customHeight="1">
      <c r="A777" s="61"/>
      <c r="B777" s="61"/>
      <c r="C777" s="61"/>
      <c r="D777" s="61"/>
      <c r="E777" s="61"/>
      <c r="F777" s="61"/>
      <c r="G777" s="61"/>
      <c r="H777" s="61"/>
      <c r="I777" s="61"/>
      <c r="J777" s="61"/>
      <c r="K777" s="61"/>
      <c r="L777" s="61"/>
      <c r="M777" s="61"/>
      <c r="N777" s="61"/>
      <c r="O777" s="61"/>
      <c r="P777" s="61"/>
      <c r="Q777" s="61"/>
      <c r="R777" s="61"/>
      <c r="S777" s="61"/>
      <c r="T777" s="61"/>
      <c r="U777" s="61"/>
      <c r="V777" s="61"/>
      <c r="W777" s="61"/>
      <c r="X777" s="61"/>
      <c r="Y777" s="61"/>
      <c r="Z777" s="61"/>
    </row>
    <row r="778" spans="1:26" ht="12.75" customHeight="1">
      <c r="A778" s="61"/>
      <c r="B778" s="61"/>
      <c r="C778" s="61"/>
      <c r="D778" s="61"/>
      <c r="E778" s="61"/>
      <c r="F778" s="61"/>
      <c r="G778" s="61"/>
      <c r="H778" s="61"/>
      <c r="I778" s="61"/>
      <c r="J778" s="61"/>
      <c r="K778" s="61"/>
      <c r="L778" s="61"/>
      <c r="M778" s="61"/>
      <c r="N778" s="61"/>
      <c r="O778" s="61"/>
      <c r="P778" s="61"/>
      <c r="Q778" s="61"/>
      <c r="R778" s="61"/>
      <c r="S778" s="61"/>
      <c r="T778" s="61"/>
      <c r="U778" s="61"/>
      <c r="V778" s="61"/>
      <c r="W778" s="61"/>
      <c r="X778" s="61"/>
      <c r="Y778" s="61"/>
      <c r="Z778" s="61"/>
    </row>
    <row r="779" spans="1:26" ht="12.75" customHeight="1">
      <c r="A779" s="61"/>
      <c r="B779" s="61"/>
      <c r="C779" s="61"/>
      <c r="D779" s="61"/>
      <c r="E779" s="61"/>
      <c r="F779" s="61"/>
      <c r="G779" s="61"/>
      <c r="H779" s="61"/>
      <c r="I779" s="61"/>
      <c r="J779" s="61"/>
      <c r="K779" s="61"/>
      <c r="L779" s="61"/>
      <c r="M779" s="61"/>
      <c r="N779" s="61"/>
      <c r="O779" s="61"/>
      <c r="P779" s="61"/>
      <c r="Q779" s="61"/>
      <c r="R779" s="61"/>
      <c r="S779" s="61"/>
      <c r="T779" s="61"/>
      <c r="U779" s="61"/>
      <c r="V779" s="61"/>
      <c r="W779" s="61"/>
      <c r="X779" s="61"/>
      <c r="Y779" s="61"/>
      <c r="Z779" s="61"/>
    </row>
    <row r="780" spans="1:26" ht="12.75" customHeight="1">
      <c r="A780" s="61"/>
      <c r="B780" s="61"/>
      <c r="C780" s="61"/>
      <c r="D780" s="61"/>
      <c r="E780" s="61"/>
      <c r="F780" s="61"/>
      <c r="G780" s="61"/>
      <c r="H780" s="61"/>
      <c r="I780" s="61"/>
      <c r="J780" s="61"/>
      <c r="K780" s="61"/>
      <c r="L780" s="61"/>
      <c r="M780" s="61"/>
      <c r="N780" s="61"/>
      <c r="O780" s="61"/>
      <c r="P780" s="61"/>
      <c r="Q780" s="61"/>
      <c r="R780" s="61"/>
      <c r="S780" s="61"/>
      <c r="T780" s="61"/>
      <c r="U780" s="61"/>
      <c r="V780" s="61"/>
      <c r="W780" s="61"/>
      <c r="X780" s="61"/>
      <c r="Y780" s="61"/>
      <c r="Z780" s="61"/>
    </row>
    <row r="781" spans="1:26" ht="12.75" customHeight="1">
      <c r="A781" s="61"/>
      <c r="B781" s="61"/>
      <c r="C781" s="61"/>
      <c r="D781" s="61"/>
      <c r="E781" s="61"/>
      <c r="F781" s="61"/>
      <c r="G781" s="61"/>
      <c r="H781" s="61"/>
      <c r="I781" s="61"/>
      <c r="J781" s="61"/>
      <c r="K781" s="61"/>
      <c r="L781" s="61"/>
      <c r="M781" s="61"/>
      <c r="N781" s="61"/>
      <c r="O781" s="61"/>
      <c r="P781" s="61"/>
      <c r="Q781" s="61"/>
      <c r="R781" s="61"/>
      <c r="S781" s="61"/>
      <c r="T781" s="61"/>
      <c r="U781" s="61"/>
      <c r="V781" s="61"/>
      <c r="W781" s="61"/>
      <c r="X781" s="61"/>
      <c r="Y781" s="61"/>
      <c r="Z781" s="61"/>
    </row>
    <row r="782" spans="1:26" ht="12.75" customHeight="1">
      <c r="A782" s="61"/>
      <c r="B782" s="61"/>
      <c r="C782" s="61"/>
      <c r="D782" s="61"/>
      <c r="E782" s="61"/>
      <c r="F782" s="61"/>
      <c r="G782" s="61"/>
      <c r="H782" s="61"/>
      <c r="I782" s="61"/>
      <c r="J782" s="61"/>
      <c r="K782" s="61"/>
      <c r="L782" s="61"/>
      <c r="M782" s="61"/>
      <c r="N782" s="61"/>
      <c r="O782" s="61"/>
      <c r="P782" s="61"/>
      <c r="Q782" s="61"/>
      <c r="R782" s="61"/>
      <c r="S782" s="61"/>
      <c r="T782" s="61"/>
      <c r="U782" s="61"/>
      <c r="V782" s="61"/>
      <c r="W782" s="61"/>
      <c r="X782" s="61"/>
      <c r="Y782" s="61"/>
      <c r="Z782" s="61"/>
    </row>
    <row r="783" spans="1:26" ht="12.75" customHeight="1">
      <c r="A783" s="61"/>
      <c r="B783" s="61"/>
      <c r="C783" s="61"/>
      <c r="D783" s="61"/>
      <c r="E783" s="61"/>
      <c r="F783" s="61"/>
      <c r="G783" s="61"/>
      <c r="H783" s="61"/>
      <c r="I783" s="61"/>
      <c r="J783" s="61"/>
      <c r="K783" s="61"/>
      <c r="L783" s="61"/>
      <c r="M783" s="61"/>
      <c r="N783" s="61"/>
      <c r="O783" s="61"/>
      <c r="P783" s="61"/>
      <c r="Q783" s="61"/>
      <c r="R783" s="61"/>
      <c r="S783" s="61"/>
      <c r="T783" s="61"/>
      <c r="U783" s="61"/>
      <c r="V783" s="61"/>
      <c r="W783" s="61"/>
      <c r="X783" s="61"/>
      <c r="Y783" s="61"/>
      <c r="Z783" s="61"/>
    </row>
    <row r="784" spans="1:26" ht="12.75" customHeight="1">
      <c r="A784" s="61"/>
      <c r="B784" s="61"/>
      <c r="C784" s="61"/>
      <c r="D784" s="61"/>
      <c r="E784" s="61"/>
      <c r="F784" s="61"/>
      <c r="G784" s="61"/>
      <c r="H784" s="61"/>
      <c r="I784" s="61"/>
      <c r="J784" s="61"/>
      <c r="K784" s="61"/>
      <c r="L784" s="61"/>
      <c r="M784" s="61"/>
      <c r="N784" s="61"/>
      <c r="O784" s="61"/>
      <c r="P784" s="61"/>
      <c r="Q784" s="61"/>
      <c r="R784" s="61"/>
      <c r="S784" s="61"/>
      <c r="T784" s="61"/>
      <c r="U784" s="61"/>
      <c r="V784" s="61"/>
      <c r="W784" s="61"/>
      <c r="X784" s="61"/>
      <c r="Y784" s="61"/>
      <c r="Z784" s="61"/>
    </row>
    <row r="785" spans="1:26" ht="12.75" customHeight="1">
      <c r="A785" s="61"/>
      <c r="B785" s="61"/>
      <c r="C785" s="61"/>
      <c r="D785" s="61"/>
      <c r="E785" s="61"/>
      <c r="F785" s="61"/>
      <c r="G785" s="61"/>
      <c r="H785" s="61"/>
      <c r="I785" s="61"/>
      <c r="J785" s="61"/>
      <c r="K785" s="61"/>
      <c r="L785" s="61"/>
      <c r="M785" s="61"/>
      <c r="N785" s="61"/>
      <c r="O785" s="61"/>
      <c r="P785" s="61"/>
      <c r="Q785" s="61"/>
      <c r="R785" s="61"/>
      <c r="S785" s="61"/>
      <c r="T785" s="61"/>
      <c r="U785" s="61"/>
      <c r="V785" s="61"/>
      <c r="W785" s="61"/>
      <c r="X785" s="61"/>
      <c r="Y785" s="61"/>
      <c r="Z785" s="61"/>
    </row>
    <row r="786" spans="1:26" ht="12.75" customHeight="1">
      <c r="A786" s="61"/>
      <c r="B786" s="61"/>
      <c r="C786" s="61"/>
      <c r="D786" s="61"/>
      <c r="E786" s="61"/>
      <c r="F786" s="61"/>
      <c r="G786" s="61"/>
      <c r="H786" s="61"/>
      <c r="I786" s="61"/>
      <c r="J786" s="61"/>
      <c r="K786" s="61"/>
      <c r="L786" s="61"/>
      <c r="M786" s="61"/>
      <c r="N786" s="61"/>
      <c r="O786" s="61"/>
      <c r="P786" s="61"/>
      <c r="Q786" s="61"/>
      <c r="R786" s="61"/>
      <c r="S786" s="61"/>
      <c r="T786" s="61"/>
      <c r="U786" s="61"/>
      <c r="V786" s="61"/>
      <c r="W786" s="61"/>
      <c r="X786" s="61"/>
      <c r="Y786" s="61"/>
      <c r="Z786" s="61"/>
    </row>
    <row r="787" spans="1:26" ht="12.75" customHeight="1">
      <c r="A787" s="61"/>
      <c r="B787" s="61"/>
      <c r="C787" s="61"/>
      <c r="D787" s="61"/>
      <c r="E787" s="61"/>
      <c r="F787" s="61"/>
      <c r="G787" s="61"/>
      <c r="H787" s="61"/>
      <c r="I787" s="61"/>
      <c r="J787" s="61"/>
      <c r="K787" s="61"/>
      <c r="L787" s="61"/>
      <c r="M787" s="61"/>
      <c r="N787" s="61"/>
      <c r="O787" s="61"/>
      <c r="P787" s="61"/>
      <c r="Q787" s="61"/>
      <c r="R787" s="61"/>
      <c r="S787" s="61"/>
      <c r="T787" s="61"/>
      <c r="U787" s="61"/>
      <c r="V787" s="61"/>
      <c r="W787" s="61"/>
      <c r="X787" s="61"/>
      <c r="Y787" s="61"/>
      <c r="Z787" s="61"/>
    </row>
    <row r="788" spans="1:26" ht="12.75" customHeight="1">
      <c r="A788" s="61"/>
      <c r="B788" s="61"/>
      <c r="C788" s="61"/>
      <c r="D788" s="61"/>
      <c r="E788" s="61"/>
      <c r="F788" s="61"/>
      <c r="G788" s="61"/>
      <c r="H788" s="61"/>
      <c r="I788" s="61"/>
      <c r="J788" s="61"/>
      <c r="K788" s="61"/>
      <c r="L788" s="61"/>
      <c r="M788" s="61"/>
      <c r="N788" s="61"/>
      <c r="O788" s="61"/>
      <c r="P788" s="61"/>
      <c r="Q788" s="61"/>
      <c r="R788" s="61"/>
      <c r="S788" s="61"/>
      <c r="T788" s="61"/>
      <c r="U788" s="61"/>
      <c r="V788" s="61"/>
      <c r="W788" s="61"/>
      <c r="X788" s="61"/>
      <c r="Y788" s="61"/>
      <c r="Z788" s="61"/>
    </row>
    <row r="789" spans="1:26" ht="12.75" customHeight="1">
      <c r="A789" s="61"/>
      <c r="B789" s="61"/>
      <c r="C789" s="61"/>
      <c r="D789" s="61"/>
      <c r="E789" s="61"/>
      <c r="F789" s="61"/>
      <c r="G789" s="61"/>
      <c r="H789" s="61"/>
      <c r="I789" s="61"/>
      <c r="J789" s="61"/>
      <c r="K789" s="61"/>
      <c r="L789" s="61"/>
      <c r="M789" s="61"/>
      <c r="N789" s="61"/>
      <c r="O789" s="61"/>
      <c r="P789" s="61"/>
      <c r="Q789" s="61"/>
      <c r="R789" s="61"/>
      <c r="S789" s="61"/>
      <c r="T789" s="61"/>
      <c r="U789" s="61"/>
      <c r="V789" s="61"/>
      <c r="W789" s="61"/>
      <c r="X789" s="61"/>
      <c r="Y789" s="61"/>
      <c r="Z789" s="61"/>
    </row>
    <row r="790" spans="1:26" ht="12.75" customHeight="1">
      <c r="A790" s="61"/>
      <c r="B790" s="61"/>
      <c r="C790" s="61"/>
      <c r="D790" s="61"/>
      <c r="E790" s="61"/>
      <c r="F790" s="61"/>
      <c r="G790" s="61"/>
      <c r="H790" s="61"/>
      <c r="I790" s="61"/>
      <c r="J790" s="61"/>
      <c r="K790" s="61"/>
      <c r="L790" s="61"/>
      <c r="M790" s="61"/>
      <c r="N790" s="61"/>
      <c r="O790" s="61"/>
      <c r="P790" s="61"/>
      <c r="Q790" s="61"/>
      <c r="R790" s="61"/>
      <c r="S790" s="61"/>
      <c r="T790" s="61"/>
      <c r="U790" s="61"/>
      <c r="V790" s="61"/>
      <c r="W790" s="61"/>
      <c r="X790" s="61"/>
      <c r="Y790" s="61"/>
      <c r="Z790" s="61"/>
    </row>
    <row r="791" spans="1:26" ht="12.75" customHeight="1">
      <c r="A791" s="61"/>
      <c r="B791" s="61"/>
      <c r="C791" s="61"/>
      <c r="D791" s="61"/>
      <c r="E791" s="61"/>
      <c r="F791" s="61"/>
      <c r="G791" s="61"/>
      <c r="H791" s="61"/>
      <c r="I791" s="61"/>
      <c r="J791" s="61"/>
      <c r="K791" s="61"/>
      <c r="L791" s="61"/>
      <c r="M791" s="61"/>
      <c r="N791" s="61"/>
      <c r="O791" s="61"/>
      <c r="P791" s="61"/>
      <c r="Q791" s="61"/>
      <c r="R791" s="61"/>
      <c r="S791" s="61"/>
      <c r="T791" s="61"/>
      <c r="U791" s="61"/>
      <c r="V791" s="61"/>
      <c r="W791" s="61"/>
      <c r="X791" s="61"/>
      <c r="Y791" s="61"/>
      <c r="Z791" s="61"/>
    </row>
    <row r="792" spans="1:26" ht="12.75" customHeight="1">
      <c r="A792" s="61"/>
      <c r="B792" s="61"/>
      <c r="C792" s="61"/>
      <c r="D792" s="61"/>
      <c r="E792" s="61"/>
      <c r="F792" s="61"/>
      <c r="G792" s="61"/>
      <c r="H792" s="61"/>
      <c r="I792" s="61"/>
      <c r="J792" s="61"/>
      <c r="K792" s="61"/>
      <c r="L792" s="61"/>
      <c r="M792" s="61"/>
      <c r="N792" s="61"/>
      <c r="O792" s="61"/>
      <c r="P792" s="61"/>
      <c r="Q792" s="61"/>
      <c r="R792" s="61"/>
      <c r="S792" s="61"/>
      <c r="T792" s="61"/>
      <c r="U792" s="61"/>
      <c r="V792" s="61"/>
      <c r="W792" s="61"/>
      <c r="X792" s="61"/>
      <c r="Y792" s="61"/>
      <c r="Z792" s="61"/>
    </row>
    <row r="793" spans="1:26" ht="12.75" customHeight="1">
      <c r="A793" s="61"/>
      <c r="B793" s="61"/>
      <c r="C793" s="61"/>
      <c r="D793" s="61"/>
      <c r="E793" s="61"/>
      <c r="F793" s="61"/>
      <c r="G793" s="61"/>
      <c r="H793" s="61"/>
      <c r="I793" s="61"/>
      <c r="J793" s="61"/>
      <c r="K793" s="61"/>
      <c r="L793" s="61"/>
      <c r="M793" s="61"/>
      <c r="N793" s="61"/>
      <c r="O793" s="61"/>
      <c r="P793" s="61"/>
      <c r="Q793" s="61"/>
      <c r="R793" s="61"/>
      <c r="S793" s="61"/>
      <c r="T793" s="61"/>
      <c r="U793" s="61"/>
      <c r="V793" s="61"/>
      <c r="W793" s="61"/>
      <c r="X793" s="61"/>
      <c r="Y793" s="61"/>
      <c r="Z793" s="61"/>
    </row>
    <row r="794" spans="1:26" ht="12.75" customHeight="1">
      <c r="A794" s="61"/>
      <c r="B794" s="61"/>
      <c r="C794" s="61"/>
      <c r="D794" s="61"/>
      <c r="E794" s="61"/>
      <c r="F794" s="61"/>
      <c r="G794" s="61"/>
      <c r="H794" s="61"/>
      <c r="I794" s="61"/>
      <c r="J794" s="61"/>
      <c r="K794" s="61"/>
      <c r="L794" s="61"/>
      <c r="M794" s="61"/>
      <c r="N794" s="61"/>
      <c r="O794" s="61"/>
      <c r="P794" s="61"/>
      <c r="Q794" s="61"/>
      <c r="R794" s="61"/>
      <c r="S794" s="61"/>
      <c r="T794" s="61"/>
      <c r="U794" s="61"/>
      <c r="V794" s="61"/>
      <c r="W794" s="61"/>
      <c r="X794" s="61"/>
      <c r="Y794" s="61"/>
      <c r="Z794" s="61"/>
    </row>
    <row r="795" spans="1:26" ht="12.75" customHeight="1">
      <c r="A795" s="61"/>
      <c r="B795" s="61"/>
      <c r="C795" s="61"/>
      <c r="D795" s="61"/>
      <c r="E795" s="61"/>
      <c r="F795" s="61"/>
      <c r="G795" s="61"/>
      <c r="H795" s="61"/>
      <c r="I795" s="61"/>
      <c r="J795" s="61"/>
      <c r="K795" s="61"/>
      <c r="L795" s="61"/>
      <c r="M795" s="61"/>
      <c r="N795" s="61"/>
      <c r="O795" s="61"/>
      <c r="P795" s="61"/>
      <c r="Q795" s="61"/>
      <c r="R795" s="61"/>
      <c r="S795" s="61"/>
      <c r="T795" s="61"/>
      <c r="U795" s="61"/>
      <c r="V795" s="61"/>
      <c r="W795" s="61"/>
      <c r="X795" s="61"/>
      <c r="Y795" s="61"/>
      <c r="Z795" s="61"/>
    </row>
    <row r="796" spans="1:26" ht="12.75" customHeight="1">
      <c r="A796" s="61"/>
      <c r="B796" s="61"/>
      <c r="C796" s="61"/>
      <c r="D796" s="61"/>
      <c r="E796" s="61"/>
      <c r="F796" s="61"/>
      <c r="G796" s="61"/>
      <c r="H796" s="61"/>
      <c r="I796" s="61"/>
      <c r="J796" s="61"/>
      <c r="K796" s="61"/>
      <c r="L796" s="61"/>
      <c r="M796" s="61"/>
      <c r="N796" s="61"/>
      <c r="O796" s="61"/>
      <c r="P796" s="61"/>
      <c r="Q796" s="61"/>
      <c r="R796" s="61"/>
      <c r="S796" s="61"/>
      <c r="T796" s="61"/>
      <c r="U796" s="61"/>
      <c r="V796" s="61"/>
      <c r="W796" s="61"/>
      <c r="X796" s="61"/>
      <c r="Y796" s="61"/>
      <c r="Z796" s="61"/>
    </row>
    <row r="797" spans="1:26" ht="12.75" customHeight="1">
      <c r="A797" s="61"/>
      <c r="B797" s="61"/>
      <c r="C797" s="61"/>
      <c r="D797" s="61"/>
      <c r="E797" s="61"/>
      <c r="F797" s="61"/>
      <c r="G797" s="61"/>
      <c r="H797" s="61"/>
      <c r="I797" s="61"/>
      <c r="J797" s="61"/>
      <c r="K797" s="61"/>
      <c r="L797" s="61"/>
      <c r="M797" s="61"/>
      <c r="N797" s="61"/>
      <c r="O797" s="61"/>
      <c r="P797" s="61"/>
      <c r="Q797" s="61"/>
      <c r="R797" s="61"/>
      <c r="S797" s="61"/>
      <c r="T797" s="61"/>
      <c r="U797" s="61"/>
      <c r="V797" s="61"/>
      <c r="W797" s="61"/>
      <c r="X797" s="61"/>
      <c r="Y797" s="61"/>
      <c r="Z797" s="61"/>
    </row>
    <row r="798" spans="1:26" ht="12.75" customHeight="1">
      <c r="A798" s="61"/>
      <c r="B798" s="61"/>
      <c r="C798" s="61"/>
      <c r="D798" s="61"/>
      <c r="E798" s="61"/>
      <c r="F798" s="61"/>
      <c r="G798" s="61"/>
      <c r="H798" s="61"/>
      <c r="I798" s="61"/>
      <c r="J798" s="61"/>
      <c r="K798" s="61"/>
      <c r="L798" s="61"/>
      <c r="M798" s="61"/>
      <c r="N798" s="61"/>
      <c r="O798" s="61"/>
      <c r="P798" s="61"/>
      <c r="Q798" s="61"/>
      <c r="R798" s="61"/>
      <c r="S798" s="61"/>
      <c r="T798" s="61"/>
      <c r="U798" s="61"/>
      <c r="V798" s="61"/>
      <c r="W798" s="61"/>
      <c r="X798" s="61"/>
      <c r="Y798" s="61"/>
      <c r="Z798" s="61"/>
    </row>
    <row r="799" spans="1:26" ht="12.75" customHeight="1">
      <c r="A799" s="61"/>
      <c r="B799" s="61"/>
      <c r="C799" s="61"/>
      <c r="D799" s="61"/>
      <c r="E799" s="61"/>
      <c r="F799" s="61"/>
      <c r="G799" s="61"/>
      <c r="H799" s="61"/>
      <c r="I799" s="61"/>
      <c r="J799" s="61"/>
      <c r="K799" s="61"/>
      <c r="L799" s="61"/>
      <c r="M799" s="61"/>
      <c r="N799" s="61"/>
      <c r="O799" s="61"/>
      <c r="P799" s="61"/>
      <c r="Q799" s="61"/>
      <c r="R799" s="61"/>
      <c r="S799" s="61"/>
      <c r="T799" s="61"/>
      <c r="U799" s="61"/>
      <c r="V799" s="61"/>
      <c r="W799" s="61"/>
      <c r="X799" s="61"/>
      <c r="Y799" s="61"/>
      <c r="Z799" s="61"/>
    </row>
    <row r="800" spans="1:26" ht="12.75" customHeight="1">
      <c r="A800" s="61"/>
      <c r="B800" s="61"/>
      <c r="C800" s="61"/>
      <c r="D800" s="61"/>
      <c r="E800" s="61"/>
      <c r="F800" s="61"/>
      <c r="G800" s="61"/>
      <c r="H800" s="61"/>
      <c r="I800" s="61"/>
      <c r="J800" s="61"/>
      <c r="K800" s="61"/>
      <c r="L800" s="61"/>
      <c r="M800" s="61"/>
      <c r="N800" s="61"/>
      <c r="O800" s="61"/>
      <c r="P800" s="61"/>
      <c r="Q800" s="61"/>
      <c r="R800" s="61"/>
      <c r="S800" s="61"/>
      <c r="T800" s="61"/>
      <c r="U800" s="61"/>
      <c r="V800" s="61"/>
      <c r="W800" s="61"/>
      <c r="X800" s="61"/>
      <c r="Y800" s="61"/>
      <c r="Z800" s="61"/>
    </row>
    <row r="801" spans="1:26" ht="12.75" customHeight="1">
      <c r="A801" s="61"/>
      <c r="B801" s="61"/>
      <c r="C801" s="61"/>
      <c r="D801" s="61"/>
      <c r="E801" s="61"/>
      <c r="F801" s="61"/>
      <c r="G801" s="61"/>
      <c r="H801" s="61"/>
      <c r="I801" s="61"/>
      <c r="J801" s="61"/>
      <c r="K801" s="61"/>
      <c r="L801" s="61"/>
      <c r="M801" s="61"/>
      <c r="N801" s="61"/>
      <c r="O801" s="61"/>
      <c r="P801" s="61"/>
      <c r="Q801" s="61"/>
      <c r="R801" s="61"/>
      <c r="S801" s="61"/>
      <c r="T801" s="61"/>
      <c r="U801" s="61"/>
      <c r="V801" s="61"/>
      <c r="W801" s="61"/>
      <c r="X801" s="61"/>
      <c r="Y801" s="61"/>
      <c r="Z801" s="61"/>
    </row>
    <row r="802" spans="1:26" ht="12.75" customHeight="1">
      <c r="A802" s="61"/>
      <c r="B802" s="61"/>
      <c r="C802" s="61"/>
      <c r="D802" s="61"/>
      <c r="E802" s="61"/>
      <c r="F802" s="61"/>
      <c r="G802" s="61"/>
      <c r="H802" s="61"/>
      <c r="I802" s="61"/>
      <c r="J802" s="61"/>
      <c r="K802" s="61"/>
      <c r="L802" s="61"/>
      <c r="M802" s="61"/>
      <c r="N802" s="61"/>
      <c r="O802" s="61"/>
      <c r="P802" s="61"/>
      <c r="Q802" s="61"/>
      <c r="R802" s="61"/>
      <c r="S802" s="61"/>
      <c r="T802" s="61"/>
      <c r="U802" s="61"/>
      <c r="V802" s="61"/>
      <c r="W802" s="61"/>
      <c r="X802" s="61"/>
      <c r="Y802" s="61"/>
      <c r="Z802" s="61"/>
    </row>
    <row r="803" spans="1:26" ht="12.75" customHeight="1">
      <c r="A803" s="61"/>
      <c r="B803" s="61"/>
      <c r="C803" s="61"/>
      <c r="D803" s="61"/>
      <c r="E803" s="61"/>
      <c r="F803" s="61"/>
      <c r="G803" s="61"/>
      <c r="H803" s="61"/>
      <c r="I803" s="61"/>
      <c r="J803" s="61"/>
      <c r="K803" s="61"/>
      <c r="L803" s="61"/>
      <c r="M803" s="61"/>
      <c r="N803" s="61"/>
      <c r="O803" s="61"/>
      <c r="P803" s="61"/>
      <c r="Q803" s="61"/>
      <c r="R803" s="61"/>
      <c r="S803" s="61"/>
      <c r="T803" s="61"/>
      <c r="U803" s="61"/>
      <c r="V803" s="61"/>
      <c r="W803" s="61"/>
      <c r="X803" s="61"/>
      <c r="Y803" s="61"/>
      <c r="Z803" s="61"/>
    </row>
    <row r="804" spans="1:26" ht="12.75" customHeight="1">
      <c r="A804" s="61"/>
      <c r="B804" s="61"/>
      <c r="C804" s="61"/>
      <c r="D804" s="61"/>
      <c r="E804" s="61"/>
      <c r="F804" s="61"/>
      <c r="G804" s="61"/>
      <c r="H804" s="61"/>
      <c r="I804" s="61"/>
      <c r="J804" s="61"/>
      <c r="K804" s="61"/>
      <c r="L804" s="61"/>
      <c r="M804" s="61"/>
      <c r="N804" s="61"/>
      <c r="O804" s="61"/>
      <c r="P804" s="61"/>
      <c r="Q804" s="61"/>
      <c r="R804" s="61"/>
      <c r="S804" s="61"/>
      <c r="T804" s="61"/>
      <c r="U804" s="61"/>
      <c r="V804" s="61"/>
      <c r="W804" s="61"/>
      <c r="X804" s="61"/>
      <c r="Y804" s="61"/>
      <c r="Z804" s="61"/>
    </row>
    <row r="805" spans="1:26" ht="12.75" customHeight="1">
      <c r="A805" s="61"/>
      <c r="B805" s="61"/>
      <c r="C805" s="61"/>
      <c r="D805" s="61"/>
      <c r="E805" s="61"/>
      <c r="F805" s="61"/>
      <c r="G805" s="61"/>
      <c r="H805" s="61"/>
      <c r="I805" s="61"/>
      <c r="J805" s="61"/>
      <c r="K805" s="61"/>
      <c r="L805" s="61"/>
      <c r="M805" s="61"/>
      <c r="N805" s="61"/>
      <c r="O805" s="61"/>
      <c r="P805" s="61"/>
      <c r="Q805" s="61"/>
      <c r="R805" s="61"/>
      <c r="S805" s="61"/>
      <c r="T805" s="61"/>
      <c r="U805" s="61"/>
      <c r="V805" s="61"/>
      <c r="W805" s="61"/>
      <c r="X805" s="61"/>
      <c r="Y805" s="61"/>
      <c r="Z805" s="61"/>
    </row>
    <row r="806" spans="1:26" ht="12.75" customHeight="1">
      <c r="A806" s="61"/>
      <c r="B806" s="61"/>
      <c r="C806" s="61"/>
      <c r="D806" s="61"/>
      <c r="E806" s="61"/>
      <c r="F806" s="61"/>
      <c r="G806" s="61"/>
      <c r="H806" s="61"/>
      <c r="I806" s="61"/>
      <c r="J806" s="61"/>
      <c r="K806" s="61"/>
      <c r="L806" s="61"/>
      <c r="M806" s="61"/>
      <c r="N806" s="61"/>
      <c r="O806" s="61"/>
      <c r="P806" s="61"/>
      <c r="Q806" s="61"/>
      <c r="R806" s="61"/>
      <c r="S806" s="61"/>
      <c r="T806" s="61"/>
      <c r="U806" s="61"/>
      <c r="V806" s="61"/>
      <c r="W806" s="61"/>
      <c r="X806" s="61"/>
      <c r="Y806" s="61"/>
      <c r="Z806" s="61"/>
    </row>
    <row r="807" spans="1:26" ht="12.75" customHeight="1">
      <c r="A807" s="61"/>
      <c r="B807" s="61"/>
      <c r="C807" s="61"/>
      <c r="D807" s="61"/>
      <c r="E807" s="61"/>
      <c r="F807" s="61"/>
      <c r="G807" s="61"/>
      <c r="H807" s="61"/>
      <c r="I807" s="61"/>
      <c r="J807" s="61"/>
      <c r="K807" s="61"/>
      <c r="L807" s="61"/>
      <c r="M807" s="61"/>
      <c r="N807" s="61"/>
      <c r="O807" s="61"/>
      <c r="P807" s="61"/>
      <c r="Q807" s="61"/>
      <c r="R807" s="61"/>
      <c r="S807" s="61"/>
      <c r="T807" s="61"/>
      <c r="U807" s="61"/>
      <c r="V807" s="61"/>
      <c r="W807" s="61"/>
      <c r="X807" s="61"/>
      <c r="Y807" s="61"/>
      <c r="Z807" s="61"/>
    </row>
    <row r="808" spans="1:26" ht="12.75" customHeight="1">
      <c r="A808" s="61"/>
      <c r="B808" s="61"/>
      <c r="C808" s="61"/>
      <c r="D808" s="61"/>
      <c r="E808" s="61"/>
      <c r="F808" s="61"/>
      <c r="G808" s="61"/>
      <c r="H808" s="61"/>
      <c r="I808" s="61"/>
      <c r="J808" s="61"/>
      <c r="K808" s="61"/>
      <c r="L808" s="61"/>
      <c r="M808" s="61"/>
      <c r="N808" s="61"/>
      <c r="O808" s="61"/>
      <c r="P808" s="61"/>
      <c r="Q808" s="61"/>
      <c r="R808" s="61"/>
      <c r="S808" s="61"/>
      <c r="T808" s="61"/>
      <c r="U808" s="61"/>
      <c r="V808" s="61"/>
      <c r="W808" s="61"/>
      <c r="X808" s="61"/>
      <c r="Y808" s="61"/>
      <c r="Z808" s="61"/>
    </row>
    <row r="809" spans="1:26" ht="12.75" customHeight="1">
      <c r="A809" s="61"/>
      <c r="B809" s="61"/>
      <c r="C809" s="61"/>
      <c r="D809" s="61"/>
      <c r="E809" s="61"/>
      <c r="F809" s="61"/>
      <c r="G809" s="61"/>
      <c r="H809" s="61"/>
      <c r="I809" s="61"/>
      <c r="J809" s="61"/>
      <c r="K809" s="61"/>
      <c r="L809" s="61"/>
      <c r="M809" s="61"/>
      <c r="N809" s="61"/>
      <c r="O809" s="61"/>
      <c r="P809" s="61"/>
      <c r="Q809" s="61"/>
      <c r="R809" s="61"/>
      <c r="S809" s="61"/>
      <c r="T809" s="61"/>
      <c r="U809" s="61"/>
      <c r="V809" s="61"/>
      <c r="W809" s="61"/>
      <c r="X809" s="61"/>
      <c r="Y809" s="61"/>
      <c r="Z809" s="61"/>
    </row>
    <row r="810" spans="1:26" ht="12.75" customHeight="1">
      <c r="A810" s="61"/>
      <c r="B810" s="61"/>
      <c r="C810" s="61"/>
      <c r="D810" s="61"/>
      <c r="E810" s="61"/>
      <c r="F810" s="61"/>
      <c r="G810" s="61"/>
      <c r="H810" s="61"/>
      <c r="I810" s="61"/>
      <c r="J810" s="61"/>
      <c r="K810" s="61"/>
      <c r="L810" s="61"/>
      <c r="M810" s="61"/>
      <c r="N810" s="61"/>
      <c r="O810" s="61"/>
      <c r="P810" s="61"/>
      <c r="Q810" s="61"/>
      <c r="R810" s="61"/>
      <c r="S810" s="61"/>
      <c r="T810" s="61"/>
      <c r="U810" s="61"/>
      <c r="V810" s="61"/>
      <c r="W810" s="61"/>
      <c r="X810" s="61"/>
      <c r="Y810" s="61"/>
      <c r="Z810" s="61"/>
    </row>
    <row r="811" spans="1:26" ht="12.75" customHeight="1">
      <c r="A811" s="61"/>
      <c r="B811" s="61"/>
      <c r="C811" s="61"/>
      <c r="D811" s="61"/>
      <c r="E811" s="61"/>
      <c r="F811" s="61"/>
      <c r="G811" s="61"/>
      <c r="H811" s="61"/>
      <c r="I811" s="61"/>
      <c r="J811" s="61"/>
      <c r="K811" s="61"/>
      <c r="L811" s="61"/>
      <c r="M811" s="61"/>
      <c r="N811" s="61"/>
      <c r="O811" s="61"/>
      <c r="P811" s="61"/>
      <c r="Q811" s="61"/>
      <c r="R811" s="61"/>
      <c r="S811" s="61"/>
      <c r="T811" s="61"/>
      <c r="U811" s="61"/>
      <c r="V811" s="61"/>
      <c r="W811" s="61"/>
      <c r="X811" s="61"/>
      <c r="Y811" s="61"/>
      <c r="Z811" s="61"/>
    </row>
    <row r="812" spans="1:26" ht="12.75" customHeight="1">
      <c r="A812" s="61"/>
      <c r="B812" s="61"/>
      <c r="C812" s="61"/>
      <c r="D812" s="61"/>
      <c r="E812" s="61"/>
      <c r="F812" s="61"/>
      <c r="G812" s="61"/>
      <c r="H812" s="61"/>
      <c r="I812" s="61"/>
      <c r="J812" s="61"/>
      <c r="K812" s="61"/>
      <c r="L812" s="61"/>
      <c r="M812" s="61"/>
      <c r="N812" s="61"/>
      <c r="O812" s="61"/>
      <c r="P812" s="61"/>
      <c r="Q812" s="61"/>
      <c r="R812" s="61"/>
      <c r="S812" s="61"/>
      <c r="T812" s="61"/>
      <c r="U812" s="61"/>
      <c r="V812" s="61"/>
      <c r="W812" s="61"/>
      <c r="X812" s="61"/>
      <c r="Y812" s="61"/>
      <c r="Z812" s="61"/>
    </row>
    <row r="813" spans="1:26" ht="12.75" customHeight="1">
      <c r="A813" s="61"/>
      <c r="B813" s="61"/>
      <c r="C813" s="61"/>
      <c r="D813" s="61"/>
      <c r="E813" s="61"/>
      <c r="F813" s="61"/>
      <c r="G813" s="61"/>
      <c r="H813" s="61"/>
      <c r="I813" s="61"/>
      <c r="J813" s="61"/>
      <c r="K813" s="61"/>
      <c r="L813" s="61"/>
      <c r="M813" s="61"/>
      <c r="N813" s="61"/>
      <c r="O813" s="61"/>
      <c r="P813" s="61"/>
      <c r="Q813" s="61"/>
      <c r="R813" s="61"/>
      <c r="S813" s="61"/>
      <c r="T813" s="61"/>
      <c r="U813" s="61"/>
      <c r="V813" s="61"/>
      <c r="W813" s="61"/>
      <c r="X813" s="61"/>
      <c r="Y813" s="61"/>
      <c r="Z813" s="61"/>
    </row>
    <row r="814" spans="1:26" ht="12.75" customHeight="1">
      <c r="A814" s="61"/>
      <c r="B814" s="61"/>
      <c r="C814" s="61"/>
      <c r="D814" s="61"/>
      <c r="E814" s="61"/>
      <c r="F814" s="61"/>
      <c r="G814" s="61"/>
      <c r="H814" s="61"/>
      <c r="I814" s="61"/>
      <c r="J814" s="61"/>
      <c r="K814" s="61"/>
      <c r="L814" s="61"/>
      <c r="M814" s="61"/>
      <c r="N814" s="61"/>
      <c r="O814" s="61"/>
      <c r="P814" s="61"/>
      <c r="Q814" s="61"/>
      <c r="R814" s="61"/>
      <c r="S814" s="61"/>
      <c r="T814" s="61"/>
      <c r="U814" s="61"/>
      <c r="V814" s="61"/>
      <c r="W814" s="61"/>
      <c r="X814" s="61"/>
      <c r="Y814" s="61"/>
      <c r="Z814" s="61"/>
    </row>
    <row r="815" spans="1:26" ht="12.75" customHeight="1">
      <c r="A815" s="61"/>
      <c r="B815" s="61"/>
      <c r="C815" s="61"/>
      <c r="D815" s="61"/>
      <c r="E815" s="61"/>
      <c r="F815" s="61"/>
      <c r="G815" s="61"/>
      <c r="H815" s="61"/>
      <c r="I815" s="61"/>
      <c r="J815" s="61"/>
      <c r="K815" s="61"/>
      <c r="L815" s="61"/>
      <c r="M815" s="61"/>
      <c r="N815" s="61"/>
      <c r="O815" s="61"/>
      <c r="P815" s="61"/>
      <c r="Q815" s="61"/>
      <c r="R815" s="61"/>
      <c r="S815" s="61"/>
      <c r="T815" s="61"/>
      <c r="U815" s="61"/>
      <c r="V815" s="61"/>
      <c r="W815" s="61"/>
      <c r="X815" s="61"/>
      <c r="Y815" s="61"/>
      <c r="Z815" s="61"/>
    </row>
    <row r="816" spans="1:26" ht="12.75" customHeight="1">
      <c r="A816" s="61"/>
      <c r="B816" s="61"/>
      <c r="C816" s="61"/>
      <c r="D816" s="61"/>
      <c r="E816" s="61"/>
      <c r="F816" s="61"/>
      <c r="G816" s="61"/>
      <c r="H816" s="61"/>
      <c r="I816" s="61"/>
      <c r="J816" s="61"/>
      <c r="K816" s="61"/>
      <c r="L816" s="61"/>
      <c r="M816" s="61"/>
      <c r="N816" s="61"/>
      <c r="O816" s="61"/>
      <c r="P816" s="61"/>
      <c r="Q816" s="61"/>
      <c r="R816" s="61"/>
      <c r="S816" s="61"/>
      <c r="T816" s="61"/>
      <c r="U816" s="61"/>
      <c r="V816" s="61"/>
      <c r="W816" s="61"/>
      <c r="X816" s="61"/>
      <c r="Y816" s="61"/>
      <c r="Z816" s="61"/>
    </row>
    <row r="817" spans="1:26" ht="12.75" customHeight="1">
      <c r="A817" s="61"/>
      <c r="B817" s="61"/>
      <c r="C817" s="61"/>
      <c r="D817" s="61"/>
      <c r="E817" s="61"/>
      <c r="F817" s="61"/>
      <c r="G817" s="61"/>
      <c r="H817" s="61"/>
      <c r="I817" s="61"/>
      <c r="J817" s="61"/>
      <c r="K817" s="61"/>
      <c r="L817" s="61"/>
      <c r="M817" s="61"/>
      <c r="N817" s="61"/>
      <c r="O817" s="61"/>
      <c r="P817" s="61"/>
      <c r="Q817" s="61"/>
      <c r="R817" s="61"/>
      <c r="S817" s="61"/>
      <c r="T817" s="61"/>
      <c r="U817" s="61"/>
      <c r="V817" s="61"/>
      <c r="W817" s="61"/>
      <c r="X817" s="61"/>
      <c r="Y817" s="61"/>
      <c r="Z817" s="61"/>
    </row>
    <row r="818" spans="1:26" ht="12.75" customHeight="1">
      <c r="A818" s="61"/>
      <c r="B818" s="61"/>
      <c r="C818" s="61"/>
      <c r="D818" s="61"/>
      <c r="E818" s="61"/>
      <c r="F818" s="61"/>
      <c r="G818" s="61"/>
      <c r="H818" s="61"/>
      <c r="I818" s="61"/>
      <c r="J818" s="61"/>
      <c r="K818" s="61"/>
      <c r="L818" s="61"/>
      <c r="M818" s="61"/>
      <c r="N818" s="61"/>
      <c r="O818" s="61"/>
      <c r="P818" s="61"/>
      <c r="Q818" s="61"/>
      <c r="R818" s="61"/>
      <c r="S818" s="61"/>
      <c r="T818" s="61"/>
      <c r="U818" s="61"/>
      <c r="V818" s="61"/>
      <c r="W818" s="61"/>
      <c r="X818" s="61"/>
      <c r="Y818" s="61"/>
      <c r="Z818" s="61"/>
    </row>
    <row r="819" spans="1:26" ht="12.75" customHeight="1">
      <c r="A819" s="61"/>
      <c r="B819" s="61"/>
      <c r="C819" s="61"/>
      <c r="D819" s="61"/>
      <c r="E819" s="61"/>
      <c r="F819" s="61"/>
      <c r="G819" s="61"/>
      <c r="H819" s="61"/>
      <c r="I819" s="61"/>
      <c r="J819" s="61"/>
      <c r="K819" s="61"/>
      <c r="L819" s="61"/>
      <c r="M819" s="61"/>
      <c r="N819" s="61"/>
      <c r="O819" s="61"/>
      <c r="P819" s="61"/>
      <c r="Q819" s="61"/>
      <c r="R819" s="61"/>
      <c r="S819" s="61"/>
      <c r="T819" s="61"/>
      <c r="U819" s="61"/>
      <c r="V819" s="61"/>
      <c r="W819" s="61"/>
      <c r="X819" s="61"/>
      <c r="Y819" s="61"/>
      <c r="Z819" s="61"/>
    </row>
    <row r="820" spans="1:26" ht="12.75" customHeight="1">
      <c r="A820" s="61"/>
      <c r="B820" s="61"/>
      <c r="C820" s="61"/>
      <c r="D820" s="61"/>
      <c r="E820" s="61"/>
      <c r="F820" s="61"/>
      <c r="G820" s="61"/>
      <c r="H820" s="61"/>
      <c r="I820" s="61"/>
      <c r="J820" s="61"/>
      <c r="K820" s="61"/>
      <c r="L820" s="61"/>
      <c r="M820" s="61"/>
      <c r="N820" s="61"/>
      <c r="O820" s="61"/>
      <c r="P820" s="61"/>
      <c r="Q820" s="61"/>
      <c r="R820" s="61"/>
      <c r="S820" s="61"/>
      <c r="T820" s="61"/>
      <c r="U820" s="61"/>
      <c r="V820" s="61"/>
      <c r="W820" s="61"/>
      <c r="X820" s="61"/>
      <c r="Y820" s="61"/>
      <c r="Z820" s="61"/>
    </row>
    <row r="821" spans="1:26" ht="12.75" customHeight="1">
      <c r="A821" s="61"/>
      <c r="B821" s="61"/>
      <c r="C821" s="61"/>
      <c r="D821" s="61"/>
      <c r="E821" s="61"/>
      <c r="F821" s="61"/>
      <c r="G821" s="61"/>
      <c r="H821" s="61"/>
      <c r="I821" s="61"/>
      <c r="J821" s="61"/>
      <c r="K821" s="61"/>
      <c r="L821" s="61"/>
      <c r="M821" s="61"/>
      <c r="N821" s="61"/>
      <c r="O821" s="61"/>
      <c r="P821" s="61"/>
      <c r="Q821" s="61"/>
      <c r="R821" s="61"/>
      <c r="S821" s="61"/>
      <c r="T821" s="61"/>
      <c r="U821" s="61"/>
      <c r="V821" s="61"/>
      <c r="W821" s="61"/>
      <c r="X821" s="61"/>
      <c r="Y821" s="61"/>
      <c r="Z821" s="61"/>
    </row>
    <row r="822" spans="1:26" ht="12.75" customHeight="1">
      <c r="A822" s="61"/>
      <c r="B822" s="61"/>
      <c r="C822" s="61"/>
      <c r="D822" s="61"/>
      <c r="E822" s="61"/>
      <c r="F822" s="61"/>
      <c r="G822" s="61"/>
      <c r="H822" s="61"/>
      <c r="I822" s="61"/>
      <c r="J822" s="61"/>
      <c r="K822" s="61"/>
      <c r="L822" s="61"/>
      <c r="M822" s="61"/>
      <c r="N822" s="61"/>
      <c r="O822" s="61"/>
      <c r="P822" s="61"/>
      <c r="Q822" s="61"/>
      <c r="R822" s="61"/>
      <c r="S822" s="61"/>
      <c r="T822" s="61"/>
      <c r="U822" s="61"/>
      <c r="V822" s="61"/>
      <c r="W822" s="61"/>
      <c r="X822" s="61"/>
      <c r="Y822" s="61"/>
      <c r="Z822" s="61"/>
    </row>
    <row r="823" spans="1:26" ht="12.75" customHeight="1">
      <c r="A823" s="61"/>
      <c r="B823" s="61"/>
      <c r="C823" s="61"/>
      <c r="D823" s="61"/>
      <c r="E823" s="61"/>
      <c r="F823" s="61"/>
      <c r="G823" s="61"/>
      <c r="H823" s="61"/>
      <c r="I823" s="61"/>
      <c r="J823" s="61"/>
      <c r="K823" s="61"/>
      <c r="L823" s="61"/>
      <c r="M823" s="61"/>
      <c r="N823" s="61"/>
      <c r="O823" s="61"/>
      <c r="P823" s="61"/>
      <c r="Q823" s="61"/>
      <c r="R823" s="61"/>
      <c r="S823" s="61"/>
      <c r="T823" s="61"/>
      <c r="U823" s="61"/>
      <c r="V823" s="61"/>
      <c r="W823" s="61"/>
      <c r="X823" s="61"/>
      <c r="Y823" s="61"/>
      <c r="Z823" s="61"/>
    </row>
    <row r="824" spans="1:26" ht="12.75" customHeight="1">
      <c r="A824" s="61"/>
      <c r="B824" s="61"/>
      <c r="C824" s="61"/>
      <c r="D824" s="61"/>
      <c r="E824" s="61"/>
      <c r="F824" s="61"/>
      <c r="G824" s="61"/>
      <c r="H824" s="61"/>
      <c r="I824" s="61"/>
      <c r="J824" s="61"/>
      <c r="K824" s="61"/>
      <c r="L824" s="61"/>
      <c r="M824" s="61"/>
      <c r="N824" s="61"/>
      <c r="O824" s="61"/>
      <c r="P824" s="61"/>
      <c r="Q824" s="61"/>
      <c r="R824" s="61"/>
      <c r="S824" s="61"/>
      <c r="T824" s="61"/>
      <c r="U824" s="61"/>
      <c r="V824" s="61"/>
      <c r="W824" s="61"/>
      <c r="X824" s="61"/>
      <c r="Y824" s="61"/>
      <c r="Z824" s="61"/>
    </row>
    <row r="825" spans="1:26" ht="12.75" customHeight="1">
      <c r="A825" s="61"/>
      <c r="B825" s="61"/>
      <c r="C825" s="61"/>
      <c r="D825" s="61"/>
      <c r="E825" s="61"/>
      <c r="F825" s="61"/>
      <c r="G825" s="61"/>
      <c r="H825" s="61"/>
      <c r="I825" s="61"/>
      <c r="J825" s="61"/>
      <c r="K825" s="61"/>
      <c r="L825" s="61"/>
      <c r="M825" s="61"/>
      <c r="N825" s="61"/>
      <c r="O825" s="61"/>
      <c r="P825" s="61"/>
      <c r="Q825" s="61"/>
      <c r="R825" s="61"/>
      <c r="S825" s="61"/>
      <c r="T825" s="61"/>
      <c r="U825" s="61"/>
      <c r="V825" s="61"/>
      <c r="W825" s="61"/>
      <c r="X825" s="61"/>
      <c r="Y825" s="61"/>
      <c r="Z825" s="61"/>
    </row>
    <row r="826" spans="1:26" ht="12.75" customHeight="1">
      <c r="A826" s="61"/>
      <c r="B826" s="61"/>
      <c r="C826" s="61"/>
      <c r="D826" s="61"/>
      <c r="E826" s="61"/>
      <c r="F826" s="61"/>
      <c r="G826" s="61"/>
      <c r="H826" s="61"/>
      <c r="I826" s="61"/>
      <c r="J826" s="61"/>
      <c r="K826" s="61"/>
      <c r="L826" s="61"/>
      <c r="M826" s="61"/>
      <c r="N826" s="61"/>
      <c r="O826" s="61"/>
      <c r="P826" s="61"/>
      <c r="Q826" s="61"/>
      <c r="R826" s="61"/>
      <c r="S826" s="61"/>
      <c r="T826" s="61"/>
      <c r="U826" s="61"/>
      <c r="V826" s="61"/>
      <c r="W826" s="61"/>
      <c r="X826" s="61"/>
      <c r="Y826" s="61"/>
      <c r="Z826" s="61"/>
    </row>
    <row r="827" spans="1:26" ht="12.75" customHeight="1">
      <c r="A827" s="61"/>
      <c r="B827" s="61"/>
      <c r="C827" s="61"/>
      <c r="D827" s="61"/>
      <c r="E827" s="61"/>
      <c r="F827" s="61"/>
      <c r="G827" s="61"/>
      <c r="H827" s="61"/>
      <c r="I827" s="61"/>
      <c r="J827" s="61"/>
      <c r="K827" s="61"/>
      <c r="L827" s="61"/>
      <c r="M827" s="61"/>
      <c r="N827" s="61"/>
      <c r="O827" s="61"/>
      <c r="P827" s="61"/>
      <c r="Q827" s="61"/>
      <c r="R827" s="61"/>
      <c r="S827" s="61"/>
      <c r="T827" s="61"/>
      <c r="U827" s="61"/>
      <c r="V827" s="61"/>
      <c r="W827" s="61"/>
      <c r="X827" s="61"/>
      <c r="Y827" s="61"/>
      <c r="Z827" s="61"/>
    </row>
    <row r="828" spans="1:26" ht="12.75" customHeight="1">
      <c r="A828" s="61"/>
      <c r="B828" s="61"/>
      <c r="C828" s="61"/>
      <c r="D828" s="61"/>
      <c r="E828" s="61"/>
      <c r="F828" s="61"/>
      <c r="G828" s="61"/>
      <c r="H828" s="61"/>
      <c r="I828" s="61"/>
      <c r="J828" s="61"/>
      <c r="K828" s="61"/>
      <c r="L828" s="61"/>
      <c r="M828" s="61"/>
      <c r="N828" s="61"/>
      <c r="O828" s="61"/>
      <c r="P828" s="61"/>
      <c r="Q828" s="61"/>
      <c r="R828" s="61"/>
      <c r="S828" s="61"/>
      <c r="T828" s="61"/>
      <c r="U828" s="61"/>
      <c r="V828" s="61"/>
      <c r="W828" s="61"/>
      <c r="X828" s="61"/>
      <c r="Y828" s="61"/>
      <c r="Z828" s="61"/>
    </row>
    <row r="829" spans="1:26" ht="12.75" customHeight="1">
      <c r="A829" s="61"/>
      <c r="B829" s="61"/>
      <c r="C829" s="61"/>
      <c r="D829" s="61"/>
      <c r="E829" s="61"/>
      <c r="F829" s="61"/>
      <c r="G829" s="61"/>
      <c r="H829" s="61"/>
      <c r="I829" s="61"/>
      <c r="J829" s="61"/>
      <c r="K829" s="61"/>
      <c r="L829" s="61"/>
      <c r="M829" s="61"/>
      <c r="N829" s="61"/>
      <c r="O829" s="61"/>
      <c r="P829" s="61"/>
      <c r="Q829" s="61"/>
      <c r="R829" s="61"/>
      <c r="S829" s="61"/>
      <c r="T829" s="61"/>
      <c r="U829" s="61"/>
      <c r="V829" s="61"/>
      <c r="W829" s="61"/>
      <c r="X829" s="61"/>
      <c r="Y829" s="61"/>
      <c r="Z829" s="61"/>
    </row>
    <row r="830" spans="1:26" ht="12.75" customHeight="1">
      <c r="A830" s="61"/>
      <c r="B830" s="61"/>
      <c r="C830" s="61"/>
      <c r="D830" s="61"/>
      <c r="E830" s="61"/>
      <c r="F830" s="61"/>
      <c r="G830" s="61"/>
      <c r="H830" s="61"/>
      <c r="I830" s="61"/>
      <c r="J830" s="61"/>
      <c r="K830" s="61"/>
      <c r="L830" s="61"/>
      <c r="M830" s="61"/>
      <c r="N830" s="61"/>
      <c r="O830" s="61"/>
      <c r="P830" s="61"/>
      <c r="Q830" s="61"/>
      <c r="R830" s="61"/>
      <c r="S830" s="61"/>
      <c r="T830" s="61"/>
      <c r="U830" s="61"/>
      <c r="V830" s="61"/>
      <c r="W830" s="61"/>
      <c r="X830" s="61"/>
      <c r="Y830" s="61"/>
      <c r="Z830" s="61"/>
    </row>
    <row r="831" spans="1:26" ht="12.75" customHeight="1">
      <c r="A831" s="61"/>
      <c r="B831" s="61"/>
      <c r="C831" s="61"/>
      <c r="D831" s="61"/>
      <c r="E831" s="61"/>
      <c r="F831" s="61"/>
      <c r="G831" s="61"/>
      <c r="H831" s="61"/>
      <c r="I831" s="61"/>
      <c r="J831" s="61"/>
      <c r="K831" s="61"/>
      <c r="L831" s="61"/>
      <c r="M831" s="61"/>
      <c r="N831" s="61"/>
      <c r="O831" s="61"/>
      <c r="P831" s="61"/>
      <c r="Q831" s="61"/>
      <c r="R831" s="61"/>
      <c r="S831" s="61"/>
      <c r="T831" s="61"/>
      <c r="U831" s="61"/>
      <c r="V831" s="61"/>
      <c r="W831" s="61"/>
      <c r="X831" s="61"/>
      <c r="Y831" s="61"/>
      <c r="Z831" s="61"/>
    </row>
    <row r="832" spans="1:26" ht="12.75" customHeight="1">
      <c r="A832" s="61"/>
      <c r="B832" s="61"/>
      <c r="C832" s="61"/>
      <c r="D832" s="61"/>
      <c r="E832" s="61"/>
      <c r="F832" s="61"/>
      <c r="G832" s="61"/>
      <c r="H832" s="61"/>
      <c r="I832" s="61"/>
      <c r="J832" s="61"/>
      <c r="K832" s="61"/>
      <c r="L832" s="61"/>
      <c r="M832" s="61"/>
      <c r="N832" s="61"/>
      <c r="O832" s="61"/>
      <c r="P832" s="61"/>
      <c r="Q832" s="61"/>
      <c r="R832" s="61"/>
      <c r="S832" s="61"/>
      <c r="T832" s="61"/>
      <c r="U832" s="61"/>
      <c r="V832" s="61"/>
      <c r="W832" s="61"/>
      <c r="X832" s="61"/>
      <c r="Y832" s="61"/>
      <c r="Z832" s="61"/>
    </row>
    <row r="833" spans="1:26" ht="12.75" customHeight="1">
      <c r="A833" s="61"/>
      <c r="B833" s="61"/>
      <c r="C833" s="61"/>
      <c r="D833" s="61"/>
      <c r="E833" s="61"/>
      <c r="F833" s="61"/>
      <c r="G833" s="61"/>
      <c r="H833" s="61"/>
      <c r="I833" s="61"/>
      <c r="J833" s="61"/>
      <c r="K833" s="61"/>
      <c r="L833" s="61"/>
      <c r="M833" s="61"/>
      <c r="N833" s="61"/>
      <c r="O833" s="61"/>
      <c r="P833" s="61"/>
      <c r="Q833" s="61"/>
      <c r="R833" s="61"/>
      <c r="S833" s="61"/>
      <c r="T833" s="61"/>
      <c r="U833" s="61"/>
      <c r="V833" s="61"/>
      <c r="W833" s="61"/>
      <c r="X833" s="61"/>
      <c r="Y833" s="61"/>
      <c r="Z833" s="61"/>
    </row>
    <row r="834" spans="1:26" ht="12.75" customHeight="1">
      <c r="A834" s="61"/>
      <c r="B834" s="61"/>
      <c r="C834" s="61"/>
      <c r="D834" s="61"/>
      <c r="E834" s="61"/>
      <c r="F834" s="61"/>
      <c r="G834" s="61"/>
      <c r="H834" s="61"/>
      <c r="I834" s="61"/>
      <c r="J834" s="61"/>
      <c r="K834" s="61"/>
      <c r="L834" s="61"/>
      <c r="M834" s="61"/>
      <c r="N834" s="61"/>
      <c r="O834" s="61"/>
      <c r="P834" s="61"/>
      <c r="Q834" s="61"/>
      <c r="R834" s="61"/>
      <c r="S834" s="61"/>
      <c r="T834" s="61"/>
      <c r="U834" s="61"/>
      <c r="V834" s="61"/>
      <c r="W834" s="61"/>
      <c r="X834" s="61"/>
      <c r="Y834" s="61"/>
      <c r="Z834" s="61"/>
    </row>
    <row r="835" spans="1:26" ht="12.75" customHeight="1">
      <c r="A835" s="61"/>
      <c r="B835" s="61"/>
      <c r="C835" s="61"/>
      <c r="D835" s="61"/>
      <c r="E835" s="61"/>
      <c r="F835" s="61"/>
      <c r="G835" s="61"/>
      <c r="H835" s="61"/>
      <c r="I835" s="61"/>
      <c r="J835" s="61"/>
      <c r="K835" s="61"/>
      <c r="L835" s="61"/>
      <c r="M835" s="61"/>
      <c r="N835" s="61"/>
      <c r="O835" s="61"/>
      <c r="P835" s="61"/>
      <c r="Q835" s="61"/>
      <c r="R835" s="61"/>
      <c r="S835" s="61"/>
      <c r="T835" s="61"/>
      <c r="U835" s="61"/>
      <c r="V835" s="61"/>
      <c r="W835" s="61"/>
      <c r="X835" s="61"/>
      <c r="Y835" s="61"/>
      <c r="Z835" s="61"/>
    </row>
    <row r="836" spans="1:26" ht="12.75" customHeight="1">
      <c r="A836" s="61"/>
      <c r="B836" s="61"/>
      <c r="C836" s="61"/>
      <c r="D836" s="61"/>
      <c r="E836" s="61"/>
      <c r="F836" s="61"/>
      <c r="G836" s="61"/>
      <c r="H836" s="61"/>
      <c r="I836" s="61"/>
      <c r="J836" s="61"/>
      <c r="K836" s="61"/>
      <c r="L836" s="61"/>
      <c r="M836" s="61"/>
      <c r="N836" s="61"/>
      <c r="O836" s="61"/>
      <c r="P836" s="61"/>
      <c r="Q836" s="61"/>
      <c r="R836" s="61"/>
      <c r="S836" s="61"/>
      <c r="T836" s="61"/>
      <c r="U836" s="61"/>
      <c r="V836" s="61"/>
      <c r="W836" s="61"/>
      <c r="X836" s="61"/>
      <c r="Y836" s="61"/>
      <c r="Z836" s="61"/>
    </row>
    <row r="837" spans="1:26" ht="12.75" customHeight="1">
      <c r="A837" s="61"/>
      <c r="B837" s="61"/>
      <c r="C837" s="61"/>
      <c r="D837" s="61"/>
      <c r="E837" s="61"/>
      <c r="F837" s="61"/>
      <c r="G837" s="61"/>
      <c r="H837" s="61"/>
      <c r="I837" s="61"/>
      <c r="J837" s="61"/>
      <c r="K837" s="61"/>
      <c r="L837" s="61"/>
      <c r="M837" s="61"/>
      <c r="N837" s="61"/>
      <c r="O837" s="61"/>
      <c r="P837" s="61"/>
      <c r="Q837" s="61"/>
      <c r="R837" s="61"/>
      <c r="S837" s="61"/>
      <c r="T837" s="61"/>
      <c r="U837" s="61"/>
      <c r="V837" s="61"/>
      <c r="W837" s="61"/>
      <c r="X837" s="61"/>
      <c r="Y837" s="61"/>
      <c r="Z837" s="61"/>
    </row>
    <row r="838" spans="1:26" ht="12.75" customHeight="1">
      <c r="A838" s="61"/>
      <c r="B838" s="61"/>
      <c r="C838" s="61"/>
      <c r="D838" s="61"/>
      <c r="E838" s="61"/>
      <c r="F838" s="61"/>
      <c r="G838" s="61"/>
      <c r="H838" s="61"/>
      <c r="I838" s="61"/>
      <c r="J838" s="61"/>
      <c r="K838" s="61"/>
      <c r="L838" s="61"/>
      <c r="M838" s="61"/>
      <c r="N838" s="61"/>
      <c r="O838" s="61"/>
      <c r="P838" s="61"/>
      <c r="Q838" s="61"/>
      <c r="R838" s="61"/>
      <c r="S838" s="61"/>
      <c r="T838" s="61"/>
      <c r="U838" s="61"/>
      <c r="V838" s="61"/>
      <c r="W838" s="61"/>
      <c r="X838" s="61"/>
      <c r="Y838" s="61"/>
      <c r="Z838" s="61"/>
    </row>
    <row r="839" spans="1:26" ht="12.75" customHeight="1">
      <c r="A839" s="61"/>
      <c r="B839" s="61"/>
      <c r="C839" s="61"/>
      <c r="D839" s="61"/>
      <c r="E839" s="61"/>
      <c r="F839" s="61"/>
      <c r="G839" s="61"/>
      <c r="H839" s="61"/>
      <c r="I839" s="61"/>
      <c r="J839" s="61"/>
      <c r="K839" s="61"/>
      <c r="L839" s="61"/>
      <c r="M839" s="61"/>
      <c r="N839" s="61"/>
      <c r="O839" s="61"/>
      <c r="P839" s="61"/>
      <c r="Q839" s="61"/>
      <c r="R839" s="61"/>
      <c r="S839" s="61"/>
      <c r="T839" s="61"/>
      <c r="U839" s="61"/>
      <c r="V839" s="61"/>
      <c r="W839" s="61"/>
      <c r="X839" s="61"/>
      <c r="Y839" s="61"/>
      <c r="Z839" s="61"/>
    </row>
    <row r="840" spans="1:26" ht="12.75" customHeight="1">
      <c r="A840" s="61"/>
      <c r="B840" s="61"/>
      <c r="C840" s="61"/>
      <c r="D840" s="61"/>
      <c r="E840" s="61"/>
      <c r="F840" s="61"/>
      <c r="G840" s="61"/>
      <c r="H840" s="61"/>
      <c r="I840" s="61"/>
      <c r="J840" s="61"/>
      <c r="K840" s="61"/>
      <c r="L840" s="61"/>
      <c r="M840" s="61"/>
      <c r="N840" s="61"/>
      <c r="O840" s="61"/>
      <c r="P840" s="61"/>
      <c r="Q840" s="61"/>
      <c r="R840" s="61"/>
      <c r="S840" s="61"/>
      <c r="T840" s="61"/>
      <c r="U840" s="61"/>
      <c r="V840" s="61"/>
      <c r="W840" s="61"/>
      <c r="X840" s="61"/>
      <c r="Y840" s="61"/>
      <c r="Z840" s="61"/>
    </row>
    <row r="841" spans="1:26" ht="12.75" customHeight="1">
      <c r="A841" s="61"/>
      <c r="B841" s="61"/>
      <c r="C841" s="61"/>
      <c r="D841" s="61"/>
      <c r="E841" s="61"/>
      <c r="F841" s="61"/>
      <c r="G841" s="61"/>
      <c r="H841" s="61"/>
      <c r="I841" s="61"/>
      <c r="J841" s="61"/>
      <c r="K841" s="61"/>
      <c r="L841" s="61"/>
      <c r="M841" s="61"/>
      <c r="N841" s="61"/>
      <c r="O841" s="61"/>
      <c r="P841" s="61"/>
      <c r="Q841" s="61"/>
      <c r="R841" s="61"/>
      <c r="S841" s="61"/>
      <c r="T841" s="61"/>
      <c r="U841" s="61"/>
      <c r="V841" s="61"/>
      <c r="W841" s="61"/>
      <c r="X841" s="61"/>
      <c r="Y841" s="61"/>
      <c r="Z841" s="61"/>
    </row>
    <row r="842" spans="1:26" ht="12.75" customHeight="1">
      <c r="A842" s="61"/>
      <c r="B842" s="61"/>
      <c r="C842" s="61"/>
      <c r="D842" s="61"/>
      <c r="E842" s="61"/>
      <c r="F842" s="61"/>
      <c r="G842" s="61"/>
      <c r="H842" s="61"/>
      <c r="I842" s="61"/>
      <c r="J842" s="61"/>
      <c r="K842" s="61"/>
      <c r="L842" s="61"/>
      <c r="M842" s="61"/>
      <c r="N842" s="61"/>
      <c r="O842" s="61"/>
      <c r="P842" s="61"/>
      <c r="Q842" s="61"/>
      <c r="R842" s="61"/>
      <c r="S842" s="61"/>
      <c r="T842" s="61"/>
      <c r="U842" s="61"/>
      <c r="V842" s="61"/>
      <c r="W842" s="61"/>
      <c r="X842" s="61"/>
      <c r="Y842" s="61"/>
      <c r="Z842" s="61"/>
    </row>
    <row r="843" spans="1:26" ht="12.75" customHeight="1">
      <c r="A843" s="61"/>
      <c r="B843" s="61"/>
      <c r="C843" s="61"/>
      <c r="D843" s="61"/>
      <c r="E843" s="61"/>
      <c r="F843" s="61"/>
      <c r="G843" s="61"/>
      <c r="H843" s="61"/>
      <c r="I843" s="61"/>
      <c r="J843" s="61"/>
      <c r="K843" s="61"/>
      <c r="L843" s="61"/>
      <c r="M843" s="61"/>
      <c r="N843" s="61"/>
      <c r="O843" s="61"/>
      <c r="P843" s="61"/>
      <c r="Q843" s="61"/>
      <c r="R843" s="61"/>
      <c r="S843" s="61"/>
      <c r="T843" s="61"/>
      <c r="U843" s="61"/>
      <c r="V843" s="61"/>
      <c r="W843" s="61"/>
      <c r="X843" s="61"/>
      <c r="Y843" s="61"/>
      <c r="Z843" s="61"/>
    </row>
    <row r="844" spans="1:26" ht="12.75" customHeight="1">
      <c r="A844" s="61"/>
      <c r="B844" s="61"/>
      <c r="C844" s="61"/>
      <c r="D844" s="61"/>
      <c r="E844" s="61"/>
      <c r="F844" s="61"/>
      <c r="G844" s="61"/>
      <c r="H844" s="61"/>
      <c r="I844" s="61"/>
      <c r="J844" s="61"/>
      <c r="K844" s="61"/>
      <c r="L844" s="61"/>
      <c r="M844" s="61"/>
      <c r="N844" s="61"/>
      <c r="O844" s="61"/>
      <c r="P844" s="61"/>
      <c r="Q844" s="61"/>
      <c r="R844" s="61"/>
      <c r="S844" s="61"/>
      <c r="T844" s="61"/>
      <c r="U844" s="61"/>
      <c r="V844" s="61"/>
      <c r="W844" s="61"/>
      <c r="X844" s="61"/>
      <c r="Y844" s="61"/>
      <c r="Z844" s="61"/>
    </row>
    <row r="845" spans="1:26" ht="12.75" customHeight="1">
      <c r="A845" s="61"/>
      <c r="B845" s="61"/>
      <c r="C845" s="61"/>
      <c r="D845" s="61"/>
      <c r="E845" s="61"/>
      <c r="F845" s="61"/>
      <c r="G845" s="61"/>
      <c r="H845" s="61"/>
      <c r="I845" s="61"/>
      <c r="J845" s="61"/>
      <c r="K845" s="61"/>
      <c r="L845" s="61"/>
      <c r="M845" s="61"/>
      <c r="N845" s="61"/>
      <c r="O845" s="61"/>
      <c r="P845" s="61"/>
      <c r="Q845" s="61"/>
      <c r="R845" s="61"/>
      <c r="S845" s="61"/>
      <c r="T845" s="61"/>
      <c r="U845" s="61"/>
      <c r="V845" s="61"/>
      <c r="W845" s="61"/>
      <c r="X845" s="61"/>
      <c r="Y845" s="61"/>
      <c r="Z845" s="61"/>
    </row>
    <row r="846" spans="1:26" ht="12.75" customHeight="1">
      <c r="A846" s="61"/>
      <c r="B846" s="61"/>
      <c r="C846" s="61"/>
      <c r="D846" s="61"/>
      <c r="E846" s="61"/>
      <c r="F846" s="61"/>
      <c r="G846" s="61"/>
      <c r="H846" s="61"/>
      <c r="I846" s="61"/>
      <c r="J846" s="61"/>
      <c r="K846" s="61"/>
      <c r="L846" s="61"/>
      <c r="M846" s="61"/>
      <c r="N846" s="61"/>
      <c r="O846" s="61"/>
      <c r="P846" s="61"/>
      <c r="Q846" s="61"/>
      <c r="R846" s="61"/>
      <c r="S846" s="61"/>
      <c r="T846" s="61"/>
      <c r="U846" s="61"/>
      <c r="V846" s="61"/>
      <c r="W846" s="61"/>
      <c r="X846" s="61"/>
      <c r="Y846" s="61"/>
      <c r="Z846" s="61"/>
    </row>
    <row r="847" spans="1:26" ht="12.75" customHeight="1">
      <c r="A847" s="61"/>
      <c r="B847" s="61"/>
      <c r="C847" s="61"/>
      <c r="D847" s="61"/>
      <c r="E847" s="61"/>
      <c r="F847" s="61"/>
      <c r="G847" s="61"/>
      <c r="H847" s="61"/>
      <c r="I847" s="61"/>
      <c r="J847" s="61"/>
      <c r="K847" s="61"/>
      <c r="L847" s="61"/>
      <c r="M847" s="61"/>
      <c r="N847" s="61"/>
      <c r="O847" s="61"/>
      <c r="P847" s="61"/>
      <c r="Q847" s="61"/>
      <c r="R847" s="61"/>
      <c r="S847" s="61"/>
      <c r="T847" s="61"/>
      <c r="U847" s="61"/>
      <c r="V847" s="61"/>
      <c r="W847" s="61"/>
      <c r="X847" s="61"/>
      <c r="Y847" s="61"/>
      <c r="Z847" s="61"/>
    </row>
    <row r="848" spans="1:26" ht="12.75" customHeight="1">
      <c r="A848" s="61"/>
      <c r="B848" s="61"/>
      <c r="C848" s="61"/>
      <c r="D848" s="61"/>
      <c r="E848" s="61"/>
      <c r="F848" s="61"/>
      <c r="G848" s="61"/>
      <c r="H848" s="61"/>
      <c r="I848" s="61"/>
      <c r="J848" s="61"/>
      <c r="K848" s="61"/>
      <c r="L848" s="61"/>
      <c r="M848" s="61"/>
      <c r="N848" s="61"/>
      <c r="O848" s="61"/>
      <c r="P848" s="61"/>
      <c r="Q848" s="61"/>
      <c r="R848" s="61"/>
      <c r="S848" s="61"/>
      <c r="T848" s="61"/>
      <c r="U848" s="61"/>
      <c r="V848" s="61"/>
      <c r="W848" s="61"/>
      <c r="X848" s="61"/>
      <c r="Y848" s="61"/>
      <c r="Z848" s="61"/>
    </row>
    <row r="849" spans="1:26" ht="12.75" customHeight="1">
      <c r="A849" s="61"/>
      <c r="B849" s="61"/>
      <c r="C849" s="61"/>
      <c r="D849" s="61"/>
      <c r="E849" s="61"/>
      <c r="F849" s="61"/>
      <c r="G849" s="61"/>
      <c r="H849" s="61"/>
      <c r="I849" s="61"/>
      <c r="J849" s="61"/>
      <c r="K849" s="61"/>
      <c r="L849" s="61"/>
      <c r="M849" s="61"/>
      <c r="N849" s="61"/>
      <c r="O849" s="61"/>
      <c r="P849" s="61"/>
      <c r="Q849" s="61"/>
      <c r="R849" s="61"/>
      <c r="S849" s="61"/>
      <c r="T849" s="61"/>
      <c r="U849" s="61"/>
      <c r="V849" s="61"/>
      <c r="W849" s="61"/>
      <c r="X849" s="61"/>
      <c r="Y849" s="61"/>
      <c r="Z849" s="61"/>
    </row>
    <row r="850" spans="1:26" ht="12.75" customHeight="1">
      <c r="A850" s="61"/>
      <c r="B850" s="61"/>
      <c r="C850" s="61"/>
      <c r="D850" s="61"/>
      <c r="E850" s="61"/>
      <c r="F850" s="61"/>
      <c r="G850" s="61"/>
      <c r="H850" s="61"/>
      <c r="I850" s="61"/>
      <c r="J850" s="61"/>
      <c r="K850" s="61"/>
      <c r="L850" s="61"/>
      <c r="M850" s="61"/>
      <c r="N850" s="61"/>
      <c r="O850" s="61"/>
      <c r="P850" s="61"/>
      <c r="Q850" s="61"/>
      <c r="R850" s="61"/>
      <c r="S850" s="61"/>
      <c r="T850" s="61"/>
      <c r="U850" s="61"/>
      <c r="V850" s="61"/>
      <c r="W850" s="61"/>
      <c r="X850" s="61"/>
      <c r="Y850" s="61"/>
      <c r="Z850" s="61"/>
    </row>
    <row r="851" spans="1:26" ht="12.75" customHeight="1">
      <c r="A851" s="61"/>
      <c r="B851" s="61"/>
      <c r="C851" s="61"/>
      <c r="D851" s="61"/>
      <c r="E851" s="61"/>
      <c r="F851" s="61"/>
      <c r="G851" s="61"/>
      <c r="H851" s="61"/>
      <c r="I851" s="61"/>
      <c r="J851" s="61"/>
      <c r="K851" s="61"/>
      <c r="L851" s="61"/>
      <c r="M851" s="61"/>
      <c r="N851" s="61"/>
      <c r="O851" s="61"/>
      <c r="P851" s="61"/>
      <c r="Q851" s="61"/>
      <c r="R851" s="61"/>
      <c r="S851" s="61"/>
      <c r="T851" s="61"/>
      <c r="U851" s="61"/>
      <c r="V851" s="61"/>
      <c r="W851" s="61"/>
      <c r="X851" s="61"/>
      <c r="Y851" s="61"/>
      <c r="Z851" s="61"/>
    </row>
    <row r="852" spans="1:26" ht="12.75" customHeight="1">
      <c r="A852" s="61"/>
      <c r="B852" s="61"/>
      <c r="C852" s="61"/>
      <c r="D852" s="61"/>
      <c r="E852" s="61"/>
      <c r="F852" s="61"/>
      <c r="G852" s="61"/>
      <c r="H852" s="61"/>
      <c r="I852" s="61"/>
      <c r="J852" s="61"/>
      <c r="K852" s="61"/>
      <c r="L852" s="61"/>
      <c r="M852" s="61"/>
      <c r="N852" s="61"/>
      <c r="O852" s="61"/>
      <c r="P852" s="61"/>
      <c r="Q852" s="61"/>
      <c r="R852" s="61"/>
      <c r="S852" s="61"/>
      <c r="T852" s="61"/>
      <c r="U852" s="61"/>
      <c r="V852" s="61"/>
      <c r="W852" s="61"/>
      <c r="X852" s="61"/>
      <c r="Y852" s="61"/>
      <c r="Z852" s="61"/>
    </row>
    <row r="853" spans="1:26" ht="12.75" customHeight="1">
      <c r="A853" s="61"/>
      <c r="B853" s="61"/>
      <c r="C853" s="61"/>
      <c r="D853" s="61"/>
      <c r="E853" s="61"/>
      <c r="F853" s="61"/>
      <c r="G853" s="61"/>
      <c r="H853" s="61"/>
      <c r="I853" s="61"/>
      <c r="J853" s="61"/>
      <c r="K853" s="61"/>
      <c r="L853" s="61"/>
      <c r="M853" s="61"/>
      <c r="N853" s="61"/>
      <c r="O853" s="61"/>
      <c r="P853" s="61"/>
      <c r="Q853" s="61"/>
      <c r="R853" s="61"/>
      <c r="S853" s="61"/>
      <c r="T853" s="61"/>
      <c r="U853" s="61"/>
      <c r="V853" s="61"/>
      <c r="W853" s="61"/>
      <c r="X853" s="61"/>
      <c r="Y853" s="61"/>
      <c r="Z853" s="61"/>
    </row>
    <row r="854" spans="1:26" ht="12.75" customHeight="1">
      <c r="A854" s="61"/>
      <c r="B854" s="61"/>
      <c r="C854" s="61"/>
      <c r="D854" s="61"/>
      <c r="E854" s="61"/>
      <c r="F854" s="61"/>
      <c r="G854" s="61"/>
      <c r="H854" s="61"/>
      <c r="I854" s="61"/>
      <c r="J854" s="61"/>
      <c r="K854" s="61"/>
      <c r="L854" s="61"/>
      <c r="M854" s="61"/>
      <c r="N854" s="61"/>
      <c r="O854" s="61"/>
      <c r="P854" s="61"/>
      <c r="Q854" s="61"/>
      <c r="R854" s="61"/>
      <c r="S854" s="61"/>
      <c r="T854" s="61"/>
      <c r="U854" s="61"/>
      <c r="V854" s="61"/>
      <c r="W854" s="61"/>
      <c r="X854" s="61"/>
      <c r="Y854" s="61"/>
      <c r="Z854" s="61"/>
    </row>
    <row r="855" spans="1:26" ht="12.75" customHeight="1">
      <c r="A855" s="61"/>
      <c r="B855" s="61"/>
      <c r="C855" s="61"/>
      <c r="D855" s="61"/>
      <c r="E855" s="61"/>
      <c r="F855" s="61"/>
      <c r="G855" s="61"/>
      <c r="H855" s="61"/>
      <c r="I855" s="61"/>
      <c r="J855" s="61"/>
      <c r="K855" s="61"/>
      <c r="L855" s="61"/>
      <c r="M855" s="61"/>
      <c r="N855" s="61"/>
      <c r="O855" s="61"/>
      <c r="P855" s="61"/>
      <c r="Q855" s="61"/>
      <c r="R855" s="61"/>
      <c r="S855" s="61"/>
      <c r="T855" s="61"/>
      <c r="U855" s="61"/>
      <c r="V855" s="61"/>
      <c r="W855" s="61"/>
      <c r="X855" s="61"/>
      <c r="Y855" s="61"/>
      <c r="Z855" s="61"/>
    </row>
    <row r="856" spans="1:26" ht="12.75" customHeight="1">
      <c r="A856" s="61"/>
      <c r="B856" s="61"/>
      <c r="C856" s="61"/>
      <c r="D856" s="61"/>
      <c r="E856" s="61"/>
      <c r="F856" s="61"/>
      <c r="G856" s="61"/>
      <c r="H856" s="61"/>
      <c r="I856" s="61"/>
      <c r="J856" s="61"/>
      <c r="K856" s="61"/>
      <c r="L856" s="61"/>
      <c r="M856" s="61"/>
      <c r="N856" s="61"/>
      <c r="O856" s="61"/>
      <c r="P856" s="61"/>
      <c r="Q856" s="61"/>
      <c r="R856" s="61"/>
      <c r="S856" s="61"/>
      <c r="T856" s="61"/>
      <c r="U856" s="61"/>
      <c r="V856" s="61"/>
      <c r="W856" s="61"/>
      <c r="X856" s="61"/>
      <c r="Y856" s="61"/>
      <c r="Z856" s="61"/>
    </row>
    <row r="857" spans="1:26" ht="12.75" customHeight="1">
      <c r="A857" s="61"/>
      <c r="B857" s="61"/>
      <c r="C857" s="61"/>
      <c r="D857" s="61"/>
      <c r="E857" s="61"/>
      <c r="F857" s="61"/>
      <c r="G857" s="61"/>
      <c r="H857" s="61"/>
      <c r="I857" s="61"/>
      <c r="J857" s="61"/>
      <c r="K857" s="61"/>
      <c r="L857" s="61"/>
      <c r="M857" s="61"/>
      <c r="N857" s="61"/>
      <c r="O857" s="61"/>
      <c r="P857" s="61"/>
      <c r="Q857" s="61"/>
      <c r="R857" s="61"/>
      <c r="S857" s="61"/>
      <c r="T857" s="61"/>
      <c r="U857" s="61"/>
      <c r="V857" s="61"/>
      <c r="W857" s="61"/>
      <c r="X857" s="61"/>
      <c r="Y857" s="61"/>
      <c r="Z857" s="61"/>
    </row>
    <row r="858" spans="1:26" ht="12.75" customHeight="1">
      <c r="A858" s="61"/>
      <c r="B858" s="61"/>
      <c r="C858" s="61"/>
      <c r="D858" s="61"/>
      <c r="E858" s="61"/>
      <c r="F858" s="61"/>
      <c r="G858" s="61"/>
      <c r="H858" s="61"/>
      <c r="I858" s="61"/>
      <c r="J858" s="61"/>
      <c r="K858" s="61"/>
      <c r="L858" s="61"/>
      <c r="M858" s="61"/>
      <c r="N858" s="61"/>
      <c r="O858" s="61"/>
      <c r="P858" s="61"/>
      <c r="Q858" s="61"/>
      <c r="R858" s="61"/>
      <c r="S858" s="61"/>
      <c r="T858" s="61"/>
      <c r="U858" s="61"/>
      <c r="V858" s="61"/>
      <c r="W858" s="61"/>
      <c r="X858" s="61"/>
      <c r="Y858" s="61"/>
      <c r="Z858" s="61"/>
    </row>
    <row r="859" spans="1:26" ht="12.75" customHeight="1">
      <c r="A859" s="61"/>
      <c r="B859" s="61"/>
      <c r="C859" s="61"/>
      <c r="D859" s="61"/>
      <c r="E859" s="61"/>
      <c r="F859" s="61"/>
      <c r="G859" s="61"/>
      <c r="H859" s="61"/>
      <c r="I859" s="61"/>
      <c r="J859" s="61"/>
      <c r="K859" s="61"/>
      <c r="L859" s="61"/>
      <c r="M859" s="61"/>
      <c r="N859" s="61"/>
      <c r="O859" s="61"/>
      <c r="P859" s="61"/>
      <c r="Q859" s="61"/>
      <c r="R859" s="61"/>
      <c r="S859" s="61"/>
      <c r="T859" s="61"/>
      <c r="U859" s="61"/>
      <c r="V859" s="61"/>
      <c r="W859" s="61"/>
      <c r="X859" s="61"/>
      <c r="Y859" s="61"/>
      <c r="Z859" s="61"/>
    </row>
    <row r="860" spans="1:26" ht="12.75" customHeight="1">
      <c r="A860" s="61"/>
      <c r="B860" s="61"/>
      <c r="C860" s="61"/>
      <c r="D860" s="61"/>
      <c r="E860" s="61"/>
      <c r="F860" s="61"/>
      <c r="G860" s="61"/>
      <c r="H860" s="61"/>
      <c r="I860" s="61"/>
      <c r="J860" s="61"/>
      <c r="K860" s="61"/>
      <c r="L860" s="61"/>
      <c r="M860" s="61"/>
      <c r="N860" s="61"/>
      <c r="O860" s="61"/>
      <c r="P860" s="61"/>
      <c r="Q860" s="61"/>
      <c r="R860" s="61"/>
      <c r="S860" s="61"/>
      <c r="T860" s="61"/>
      <c r="U860" s="61"/>
      <c r="V860" s="61"/>
      <c r="W860" s="61"/>
      <c r="X860" s="61"/>
      <c r="Y860" s="61"/>
      <c r="Z860" s="61"/>
    </row>
    <row r="861" spans="1:26" ht="12.75" customHeight="1">
      <c r="A861" s="61"/>
      <c r="B861" s="61"/>
      <c r="C861" s="61"/>
      <c r="D861" s="61"/>
      <c r="E861" s="61"/>
      <c r="F861" s="61"/>
      <c r="G861" s="61"/>
      <c r="H861" s="61"/>
      <c r="I861" s="61"/>
      <c r="J861" s="61"/>
      <c r="K861" s="61"/>
      <c r="L861" s="61"/>
      <c r="M861" s="61"/>
      <c r="N861" s="61"/>
      <c r="O861" s="61"/>
      <c r="P861" s="61"/>
      <c r="Q861" s="61"/>
      <c r="R861" s="61"/>
      <c r="S861" s="61"/>
      <c r="T861" s="61"/>
      <c r="U861" s="61"/>
      <c r="V861" s="61"/>
      <c r="W861" s="61"/>
      <c r="X861" s="61"/>
      <c r="Y861" s="61"/>
      <c r="Z861" s="61"/>
    </row>
    <row r="862" spans="1:26" ht="12.75" customHeight="1">
      <c r="A862" s="61"/>
      <c r="B862" s="61"/>
      <c r="C862" s="61"/>
      <c r="D862" s="61"/>
      <c r="E862" s="61"/>
      <c r="F862" s="61"/>
      <c r="G862" s="61"/>
      <c r="H862" s="61"/>
      <c r="I862" s="61"/>
      <c r="J862" s="61"/>
      <c r="K862" s="61"/>
      <c r="L862" s="61"/>
      <c r="M862" s="61"/>
      <c r="N862" s="61"/>
      <c r="O862" s="61"/>
      <c r="P862" s="61"/>
      <c r="Q862" s="61"/>
      <c r="R862" s="61"/>
      <c r="S862" s="61"/>
      <c r="T862" s="61"/>
      <c r="U862" s="61"/>
      <c r="V862" s="61"/>
      <c r="W862" s="61"/>
      <c r="X862" s="61"/>
      <c r="Y862" s="61"/>
      <c r="Z862" s="61"/>
    </row>
    <row r="863" spans="1:26" ht="12.75" customHeight="1">
      <c r="A863" s="61"/>
      <c r="B863" s="61"/>
      <c r="C863" s="61"/>
      <c r="D863" s="61"/>
      <c r="E863" s="61"/>
      <c r="F863" s="61"/>
      <c r="G863" s="61"/>
      <c r="H863" s="61"/>
      <c r="I863" s="61"/>
      <c r="J863" s="61"/>
      <c r="K863" s="61"/>
      <c r="L863" s="61"/>
      <c r="M863" s="61"/>
      <c r="N863" s="61"/>
      <c r="O863" s="61"/>
      <c r="P863" s="61"/>
      <c r="Q863" s="61"/>
      <c r="R863" s="61"/>
      <c r="S863" s="61"/>
      <c r="T863" s="61"/>
      <c r="U863" s="61"/>
      <c r="V863" s="61"/>
      <c r="W863" s="61"/>
      <c r="X863" s="61"/>
      <c r="Y863" s="61"/>
      <c r="Z863" s="61"/>
    </row>
    <row r="864" spans="1:26" ht="12.75" customHeight="1">
      <c r="A864" s="61"/>
      <c r="B864" s="61"/>
      <c r="C864" s="61"/>
      <c r="D864" s="61"/>
      <c r="E864" s="61"/>
      <c r="F864" s="61"/>
      <c r="G864" s="61"/>
      <c r="H864" s="61"/>
      <c r="I864" s="61"/>
      <c r="J864" s="61"/>
      <c r="K864" s="61"/>
      <c r="L864" s="61"/>
      <c r="M864" s="61"/>
      <c r="N864" s="61"/>
      <c r="O864" s="61"/>
      <c r="P864" s="61"/>
      <c r="Q864" s="61"/>
      <c r="R864" s="61"/>
      <c r="S864" s="61"/>
      <c r="T864" s="61"/>
      <c r="U864" s="61"/>
      <c r="V864" s="61"/>
      <c r="W864" s="61"/>
      <c r="X864" s="61"/>
      <c r="Y864" s="61"/>
      <c r="Z864" s="61"/>
    </row>
    <row r="865" spans="1:26" ht="12.75" customHeight="1">
      <c r="A865" s="61"/>
      <c r="B865" s="61"/>
      <c r="C865" s="61"/>
      <c r="D865" s="61"/>
      <c r="E865" s="61"/>
      <c r="F865" s="61"/>
      <c r="G865" s="61"/>
      <c r="H865" s="61"/>
      <c r="I865" s="61"/>
      <c r="J865" s="61"/>
      <c r="K865" s="61"/>
      <c r="L865" s="61"/>
      <c r="M865" s="61"/>
      <c r="N865" s="61"/>
      <c r="O865" s="61"/>
      <c r="P865" s="61"/>
      <c r="Q865" s="61"/>
      <c r="R865" s="61"/>
      <c r="S865" s="61"/>
      <c r="T865" s="61"/>
      <c r="U865" s="61"/>
      <c r="V865" s="61"/>
      <c r="W865" s="61"/>
      <c r="X865" s="61"/>
      <c r="Y865" s="61"/>
      <c r="Z865" s="61"/>
    </row>
    <row r="866" spans="1:26" ht="12.75" customHeight="1">
      <c r="A866" s="61"/>
      <c r="B866" s="61"/>
      <c r="C866" s="61"/>
      <c r="D866" s="61"/>
      <c r="E866" s="61"/>
      <c r="F866" s="61"/>
      <c r="G866" s="61"/>
      <c r="H866" s="61"/>
      <c r="I866" s="61"/>
      <c r="J866" s="61"/>
      <c r="K866" s="61"/>
      <c r="L866" s="61"/>
      <c r="M866" s="61"/>
      <c r="N866" s="61"/>
      <c r="O866" s="61"/>
      <c r="P866" s="61"/>
      <c r="Q866" s="61"/>
      <c r="R866" s="61"/>
      <c r="S866" s="61"/>
      <c r="T866" s="61"/>
      <c r="U866" s="61"/>
      <c r="V866" s="61"/>
      <c r="W866" s="61"/>
      <c r="X866" s="61"/>
      <c r="Y866" s="61"/>
      <c r="Z866" s="61"/>
    </row>
    <row r="867" spans="1:26" ht="12.75" customHeight="1">
      <c r="A867" s="61"/>
      <c r="B867" s="61"/>
      <c r="C867" s="61"/>
      <c r="D867" s="61"/>
      <c r="E867" s="61"/>
      <c r="F867" s="61"/>
      <c r="G867" s="61"/>
      <c r="H867" s="61"/>
      <c r="I867" s="61"/>
      <c r="J867" s="61"/>
      <c r="K867" s="61"/>
      <c r="L867" s="61"/>
      <c r="M867" s="61"/>
      <c r="N867" s="61"/>
      <c r="O867" s="61"/>
      <c r="P867" s="61"/>
      <c r="Q867" s="61"/>
      <c r="R867" s="61"/>
      <c r="S867" s="61"/>
      <c r="T867" s="61"/>
      <c r="U867" s="61"/>
      <c r="V867" s="61"/>
      <c r="W867" s="61"/>
      <c r="X867" s="61"/>
      <c r="Y867" s="61"/>
      <c r="Z867" s="61"/>
    </row>
    <row r="868" spans="1:26" ht="12.75" customHeight="1">
      <c r="A868" s="61"/>
      <c r="B868" s="61"/>
      <c r="C868" s="61"/>
      <c r="D868" s="61"/>
      <c r="E868" s="61"/>
      <c r="F868" s="61"/>
      <c r="G868" s="61"/>
      <c r="H868" s="61"/>
      <c r="I868" s="61"/>
      <c r="J868" s="61"/>
      <c r="K868" s="61"/>
      <c r="L868" s="61"/>
      <c r="M868" s="61"/>
      <c r="N868" s="61"/>
      <c r="O868" s="61"/>
      <c r="P868" s="61"/>
      <c r="Q868" s="61"/>
      <c r="R868" s="61"/>
      <c r="S868" s="61"/>
      <c r="T868" s="61"/>
      <c r="U868" s="61"/>
      <c r="V868" s="61"/>
      <c r="W868" s="61"/>
      <c r="X868" s="61"/>
      <c r="Y868" s="61"/>
      <c r="Z868" s="61"/>
    </row>
    <row r="869" spans="1:26" ht="12.75" customHeight="1">
      <c r="A869" s="61"/>
      <c r="B869" s="61"/>
      <c r="C869" s="61"/>
      <c r="D869" s="61"/>
      <c r="E869" s="61"/>
      <c r="F869" s="61"/>
      <c r="G869" s="61"/>
      <c r="H869" s="61"/>
      <c r="I869" s="61"/>
      <c r="J869" s="61"/>
      <c r="K869" s="61"/>
      <c r="L869" s="61"/>
      <c r="M869" s="61"/>
      <c r="N869" s="61"/>
      <c r="O869" s="61"/>
      <c r="P869" s="61"/>
      <c r="Q869" s="61"/>
      <c r="R869" s="61"/>
      <c r="S869" s="61"/>
      <c r="T869" s="61"/>
      <c r="U869" s="61"/>
      <c r="V869" s="61"/>
      <c r="W869" s="61"/>
      <c r="X869" s="61"/>
      <c r="Y869" s="61"/>
      <c r="Z869" s="61"/>
    </row>
    <row r="870" spans="1:26" ht="12.75" customHeight="1">
      <c r="A870" s="61"/>
      <c r="B870" s="61"/>
      <c r="C870" s="61"/>
      <c r="D870" s="61"/>
      <c r="E870" s="61"/>
      <c r="F870" s="61"/>
      <c r="G870" s="61"/>
      <c r="H870" s="61"/>
      <c r="I870" s="61"/>
      <c r="J870" s="61"/>
      <c r="K870" s="61"/>
      <c r="L870" s="61"/>
      <c r="M870" s="61"/>
      <c r="N870" s="61"/>
      <c r="O870" s="61"/>
      <c r="P870" s="61"/>
      <c r="Q870" s="61"/>
      <c r="R870" s="61"/>
      <c r="S870" s="61"/>
      <c r="T870" s="61"/>
      <c r="U870" s="61"/>
      <c r="V870" s="61"/>
      <c r="W870" s="61"/>
      <c r="X870" s="61"/>
      <c r="Y870" s="61"/>
      <c r="Z870" s="61"/>
    </row>
    <row r="871" spans="1:26" ht="12.75" customHeight="1">
      <c r="A871" s="61"/>
      <c r="B871" s="61"/>
      <c r="C871" s="61"/>
      <c r="D871" s="61"/>
      <c r="E871" s="61"/>
      <c r="F871" s="61"/>
      <c r="G871" s="61"/>
      <c r="H871" s="61"/>
      <c r="I871" s="61"/>
      <c r="J871" s="61"/>
      <c r="K871" s="61"/>
      <c r="L871" s="61"/>
      <c r="M871" s="61"/>
      <c r="N871" s="61"/>
      <c r="O871" s="61"/>
      <c r="P871" s="61"/>
      <c r="Q871" s="61"/>
      <c r="R871" s="61"/>
      <c r="S871" s="61"/>
      <c r="T871" s="61"/>
      <c r="U871" s="61"/>
      <c r="V871" s="61"/>
      <c r="W871" s="61"/>
      <c r="X871" s="61"/>
      <c r="Y871" s="61"/>
      <c r="Z871" s="61"/>
    </row>
    <row r="872" spans="1:26" ht="12.75" customHeight="1">
      <c r="A872" s="61"/>
      <c r="B872" s="61"/>
      <c r="C872" s="61"/>
      <c r="D872" s="61"/>
      <c r="E872" s="61"/>
      <c r="F872" s="61"/>
      <c r="G872" s="61"/>
      <c r="H872" s="61"/>
      <c r="I872" s="61"/>
      <c r="J872" s="61"/>
      <c r="K872" s="61"/>
      <c r="L872" s="61"/>
      <c r="M872" s="61"/>
      <c r="N872" s="61"/>
      <c r="O872" s="61"/>
      <c r="P872" s="61"/>
      <c r="Q872" s="61"/>
      <c r="R872" s="61"/>
      <c r="S872" s="61"/>
      <c r="T872" s="61"/>
      <c r="U872" s="61"/>
      <c r="V872" s="61"/>
      <c r="W872" s="61"/>
      <c r="X872" s="61"/>
      <c r="Y872" s="61"/>
      <c r="Z872" s="61"/>
    </row>
    <row r="873" spans="1:26" ht="12.75" customHeight="1">
      <c r="A873" s="61"/>
      <c r="B873" s="61"/>
      <c r="C873" s="61"/>
      <c r="D873" s="61"/>
      <c r="E873" s="61"/>
      <c r="F873" s="61"/>
      <c r="G873" s="61"/>
      <c r="H873" s="61"/>
      <c r="I873" s="61"/>
      <c r="J873" s="61"/>
      <c r="K873" s="61"/>
      <c r="L873" s="61"/>
      <c r="M873" s="61"/>
      <c r="N873" s="61"/>
      <c r="O873" s="61"/>
      <c r="P873" s="61"/>
      <c r="Q873" s="61"/>
      <c r="R873" s="61"/>
      <c r="S873" s="61"/>
      <c r="T873" s="61"/>
      <c r="U873" s="61"/>
      <c r="V873" s="61"/>
      <c r="W873" s="61"/>
      <c r="X873" s="61"/>
      <c r="Y873" s="61"/>
      <c r="Z873" s="61"/>
    </row>
    <row r="874" spans="1:26" ht="12.75" customHeight="1">
      <c r="A874" s="61"/>
      <c r="B874" s="61"/>
      <c r="C874" s="61"/>
      <c r="D874" s="61"/>
      <c r="E874" s="61"/>
      <c r="F874" s="61"/>
      <c r="G874" s="61"/>
      <c r="H874" s="61"/>
      <c r="I874" s="61"/>
      <c r="J874" s="61"/>
      <c r="K874" s="61"/>
      <c r="L874" s="61"/>
      <c r="M874" s="61"/>
      <c r="N874" s="61"/>
      <c r="O874" s="61"/>
      <c r="P874" s="61"/>
      <c r="Q874" s="61"/>
      <c r="R874" s="61"/>
      <c r="S874" s="61"/>
      <c r="T874" s="61"/>
      <c r="U874" s="61"/>
      <c r="V874" s="61"/>
      <c r="W874" s="61"/>
      <c r="X874" s="61"/>
      <c r="Y874" s="61"/>
      <c r="Z874" s="61"/>
    </row>
    <row r="875" spans="1:26" ht="12.75" customHeight="1">
      <c r="A875" s="61"/>
      <c r="B875" s="61"/>
      <c r="C875" s="61"/>
      <c r="D875" s="61"/>
      <c r="E875" s="61"/>
      <c r="F875" s="61"/>
      <c r="G875" s="61"/>
      <c r="H875" s="61"/>
      <c r="I875" s="61"/>
      <c r="J875" s="61"/>
      <c r="K875" s="61"/>
      <c r="L875" s="61"/>
      <c r="M875" s="61"/>
      <c r="N875" s="61"/>
      <c r="O875" s="61"/>
      <c r="P875" s="61"/>
      <c r="Q875" s="61"/>
      <c r="R875" s="61"/>
      <c r="S875" s="61"/>
      <c r="T875" s="61"/>
      <c r="U875" s="61"/>
      <c r="V875" s="61"/>
      <c r="W875" s="61"/>
      <c r="X875" s="61"/>
      <c r="Y875" s="61"/>
      <c r="Z875" s="61"/>
    </row>
    <row r="876" spans="1:26" ht="12.75" customHeight="1">
      <c r="A876" s="61"/>
      <c r="B876" s="61"/>
      <c r="C876" s="61"/>
      <c r="D876" s="61"/>
      <c r="E876" s="61"/>
      <c r="F876" s="61"/>
      <c r="G876" s="61"/>
      <c r="H876" s="61"/>
      <c r="I876" s="61"/>
      <c r="J876" s="61"/>
      <c r="K876" s="61"/>
      <c r="L876" s="61"/>
      <c r="M876" s="61"/>
      <c r="N876" s="61"/>
      <c r="O876" s="61"/>
      <c r="P876" s="61"/>
      <c r="Q876" s="61"/>
      <c r="R876" s="61"/>
      <c r="S876" s="61"/>
      <c r="T876" s="61"/>
      <c r="U876" s="61"/>
      <c r="V876" s="61"/>
      <c r="W876" s="61"/>
      <c r="X876" s="61"/>
      <c r="Y876" s="61"/>
      <c r="Z876" s="61"/>
    </row>
    <row r="877" spans="1:26" ht="12.75" customHeight="1">
      <c r="A877" s="61"/>
      <c r="B877" s="61"/>
      <c r="C877" s="61"/>
      <c r="D877" s="61"/>
      <c r="E877" s="61"/>
      <c r="F877" s="61"/>
      <c r="G877" s="61"/>
      <c r="H877" s="61"/>
      <c r="I877" s="61"/>
      <c r="J877" s="61"/>
      <c r="K877" s="61"/>
      <c r="L877" s="61"/>
      <c r="M877" s="61"/>
      <c r="N877" s="61"/>
      <c r="O877" s="61"/>
      <c r="P877" s="61"/>
      <c r="Q877" s="61"/>
      <c r="R877" s="61"/>
      <c r="S877" s="61"/>
      <c r="T877" s="61"/>
      <c r="U877" s="61"/>
      <c r="V877" s="61"/>
      <c r="W877" s="61"/>
      <c r="X877" s="61"/>
      <c r="Y877" s="61"/>
      <c r="Z877" s="61"/>
    </row>
    <row r="878" spans="1:26" ht="12.75" customHeight="1">
      <c r="A878" s="61"/>
      <c r="B878" s="61"/>
      <c r="C878" s="61"/>
      <c r="D878" s="61"/>
      <c r="E878" s="61"/>
      <c r="F878" s="61"/>
      <c r="G878" s="61"/>
      <c r="H878" s="61"/>
      <c r="I878" s="61"/>
      <c r="J878" s="61"/>
      <c r="K878" s="61"/>
      <c r="L878" s="61"/>
      <c r="M878" s="61"/>
      <c r="N878" s="61"/>
      <c r="O878" s="61"/>
      <c r="P878" s="61"/>
      <c r="Q878" s="61"/>
      <c r="R878" s="61"/>
      <c r="S878" s="61"/>
      <c r="T878" s="61"/>
      <c r="U878" s="61"/>
      <c r="V878" s="61"/>
      <c r="W878" s="61"/>
      <c r="X878" s="61"/>
      <c r="Y878" s="61"/>
      <c r="Z878" s="61"/>
    </row>
    <row r="879" spans="1:26" ht="12.75" customHeight="1">
      <c r="A879" s="61"/>
      <c r="B879" s="61"/>
      <c r="C879" s="61"/>
      <c r="D879" s="61"/>
      <c r="E879" s="61"/>
      <c r="F879" s="61"/>
      <c r="G879" s="61"/>
      <c r="H879" s="61"/>
      <c r="I879" s="61"/>
      <c r="J879" s="61"/>
      <c r="K879" s="61"/>
      <c r="L879" s="61"/>
      <c r="M879" s="61"/>
      <c r="N879" s="61"/>
      <c r="O879" s="61"/>
      <c r="P879" s="61"/>
      <c r="Q879" s="61"/>
      <c r="R879" s="61"/>
      <c r="S879" s="61"/>
      <c r="T879" s="61"/>
      <c r="U879" s="61"/>
      <c r="V879" s="61"/>
      <c r="W879" s="61"/>
      <c r="X879" s="61"/>
      <c r="Y879" s="61"/>
      <c r="Z879" s="61"/>
    </row>
    <row r="880" spans="1:26" ht="12.75" customHeight="1">
      <c r="A880" s="61"/>
      <c r="B880" s="61"/>
      <c r="C880" s="61"/>
      <c r="D880" s="61"/>
      <c r="E880" s="61"/>
      <c r="F880" s="61"/>
      <c r="G880" s="61"/>
      <c r="H880" s="61"/>
      <c r="I880" s="61"/>
      <c r="J880" s="61"/>
      <c r="K880" s="61"/>
      <c r="L880" s="61"/>
      <c r="M880" s="61"/>
      <c r="N880" s="61"/>
      <c r="O880" s="61"/>
      <c r="P880" s="61"/>
      <c r="Q880" s="61"/>
      <c r="R880" s="61"/>
      <c r="S880" s="61"/>
      <c r="T880" s="61"/>
      <c r="U880" s="61"/>
      <c r="V880" s="61"/>
      <c r="W880" s="61"/>
      <c r="X880" s="61"/>
      <c r="Y880" s="61"/>
      <c r="Z880" s="61"/>
    </row>
    <row r="881" spans="1:26" ht="12.75" customHeight="1">
      <c r="A881" s="61"/>
      <c r="B881" s="61"/>
      <c r="C881" s="61"/>
      <c r="D881" s="61"/>
      <c r="E881" s="61"/>
      <c r="F881" s="61"/>
      <c r="G881" s="61"/>
      <c r="H881" s="61"/>
      <c r="I881" s="61"/>
      <c r="J881" s="61"/>
      <c r="K881" s="61"/>
      <c r="L881" s="61"/>
      <c r="M881" s="61"/>
      <c r="N881" s="61"/>
      <c r="O881" s="61"/>
      <c r="P881" s="61"/>
      <c r="Q881" s="61"/>
      <c r="R881" s="61"/>
      <c r="S881" s="61"/>
      <c r="T881" s="61"/>
      <c r="U881" s="61"/>
      <c r="V881" s="61"/>
      <c r="W881" s="61"/>
      <c r="X881" s="61"/>
      <c r="Y881" s="61"/>
      <c r="Z881" s="61"/>
    </row>
    <row r="882" spans="1:26" ht="12.75" customHeight="1">
      <c r="A882" s="61"/>
      <c r="B882" s="61"/>
      <c r="C882" s="61"/>
      <c r="D882" s="61"/>
      <c r="E882" s="61"/>
      <c r="F882" s="61"/>
      <c r="G882" s="61"/>
      <c r="H882" s="61"/>
      <c r="I882" s="61"/>
      <c r="J882" s="61"/>
      <c r="K882" s="61"/>
      <c r="L882" s="61"/>
      <c r="M882" s="61"/>
      <c r="N882" s="61"/>
      <c r="O882" s="61"/>
      <c r="P882" s="61"/>
      <c r="Q882" s="61"/>
      <c r="R882" s="61"/>
      <c r="S882" s="61"/>
      <c r="T882" s="61"/>
      <c r="U882" s="61"/>
      <c r="V882" s="61"/>
      <c r="W882" s="61"/>
      <c r="X882" s="61"/>
      <c r="Y882" s="61"/>
      <c r="Z882" s="61"/>
    </row>
    <row r="883" spans="1:26" ht="12.75" customHeight="1">
      <c r="A883" s="61"/>
      <c r="B883" s="61"/>
      <c r="C883" s="61"/>
      <c r="D883" s="61"/>
      <c r="E883" s="61"/>
      <c r="F883" s="61"/>
      <c r="G883" s="61"/>
      <c r="H883" s="61"/>
      <c r="I883" s="61"/>
      <c r="J883" s="61"/>
      <c r="K883" s="61"/>
      <c r="L883" s="61"/>
      <c r="M883" s="61"/>
      <c r="N883" s="61"/>
      <c r="O883" s="61"/>
      <c r="P883" s="61"/>
      <c r="Q883" s="61"/>
      <c r="R883" s="61"/>
      <c r="S883" s="61"/>
      <c r="T883" s="61"/>
      <c r="U883" s="61"/>
      <c r="V883" s="61"/>
      <c r="W883" s="61"/>
      <c r="X883" s="61"/>
      <c r="Y883" s="61"/>
      <c r="Z883" s="61"/>
    </row>
    <row r="884" spans="1:26" ht="12.75" customHeight="1">
      <c r="A884" s="61"/>
      <c r="B884" s="61"/>
      <c r="C884" s="61"/>
      <c r="D884" s="61"/>
      <c r="E884" s="61"/>
      <c r="F884" s="61"/>
      <c r="G884" s="61"/>
      <c r="H884" s="61"/>
      <c r="I884" s="61"/>
      <c r="J884" s="61"/>
      <c r="K884" s="61"/>
      <c r="L884" s="61"/>
      <c r="M884" s="61"/>
      <c r="N884" s="61"/>
      <c r="O884" s="61"/>
      <c r="P884" s="61"/>
      <c r="Q884" s="61"/>
      <c r="R884" s="61"/>
      <c r="S884" s="61"/>
      <c r="T884" s="61"/>
      <c r="U884" s="61"/>
      <c r="V884" s="61"/>
      <c r="W884" s="61"/>
      <c r="X884" s="61"/>
      <c r="Y884" s="61"/>
      <c r="Z884" s="61"/>
    </row>
    <row r="885" spans="1:26" ht="12.75" customHeight="1">
      <c r="A885" s="61"/>
      <c r="B885" s="61"/>
      <c r="C885" s="61"/>
      <c r="D885" s="61"/>
      <c r="E885" s="61"/>
      <c r="F885" s="61"/>
      <c r="G885" s="61"/>
      <c r="H885" s="61"/>
      <c r="I885" s="61"/>
      <c r="J885" s="61"/>
      <c r="K885" s="61"/>
      <c r="L885" s="61"/>
      <c r="M885" s="61"/>
      <c r="N885" s="61"/>
      <c r="O885" s="61"/>
      <c r="P885" s="61"/>
      <c r="Q885" s="61"/>
      <c r="R885" s="61"/>
      <c r="S885" s="61"/>
      <c r="T885" s="61"/>
      <c r="U885" s="61"/>
      <c r="V885" s="61"/>
      <c r="W885" s="61"/>
      <c r="X885" s="61"/>
      <c r="Y885" s="61"/>
      <c r="Z885" s="61"/>
    </row>
    <row r="886" spans="1:26" ht="12.75" customHeight="1">
      <c r="A886" s="61"/>
      <c r="B886" s="61"/>
      <c r="C886" s="61"/>
      <c r="D886" s="61"/>
      <c r="E886" s="61"/>
      <c r="F886" s="61"/>
      <c r="G886" s="61"/>
      <c r="H886" s="61"/>
      <c r="I886" s="61"/>
      <c r="J886" s="61"/>
      <c r="K886" s="61"/>
      <c r="L886" s="61"/>
      <c r="M886" s="61"/>
      <c r="N886" s="61"/>
      <c r="O886" s="61"/>
      <c r="P886" s="61"/>
      <c r="Q886" s="61"/>
      <c r="R886" s="61"/>
      <c r="S886" s="61"/>
      <c r="T886" s="61"/>
      <c r="U886" s="61"/>
      <c r="V886" s="61"/>
      <c r="W886" s="61"/>
      <c r="X886" s="61"/>
      <c r="Y886" s="61"/>
      <c r="Z886" s="61"/>
    </row>
    <row r="887" spans="1:26" ht="12.75" customHeight="1">
      <c r="A887" s="61"/>
      <c r="B887" s="61"/>
      <c r="C887" s="61"/>
      <c r="D887" s="61"/>
      <c r="E887" s="61"/>
      <c r="F887" s="61"/>
      <c r="G887" s="61"/>
      <c r="H887" s="61"/>
      <c r="I887" s="61"/>
      <c r="J887" s="61"/>
      <c r="K887" s="61"/>
      <c r="L887" s="61"/>
      <c r="M887" s="61"/>
      <c r="N887" s="61"/>
      <c r="O887" s="61"/>
      <c r="P887" s="61"/>
      <c r="Q887" s="61"/>
      <c r="R887" s="61"/>
      <c r="S887" s="61"/>
      <c r="T887" s="61"/>
      <c r="U887" s="61"/>
      <c r="V887" s="61"/>
      <c r="W887" s="61"/>
      <c r="X887" s="61"/>
      <c r="Y887" s="61"/>
      <c r="Z887" s="61"/>
    </row>
    <row r="888" spans="1:26" ht="12.75" customHeight="1">
      <c r="A888" s="61"/>
      <c r="B888" s="61"/>
      <c r="C888" s="61"/>
      <c r="D888" s="61"/>
      <c r="E888" s="61"/>
      <c r="F888" s="61"/>
      <c r="G888" s="61"/>
      <c r="H888" s="61"/>
      <c r="I888" s="61"/>
      <c r="J888" s="61"/>
      <c r="K888" s="61"/>
      <c r="L888" s="61"/>
      <c r="M888" s="61"/>
      <c r="N888" s="61"/>
      <c r="O888" s="61"/>
      <c r="P888" s="61"/>
      <c r="Q888" s="61"/>
      <c r="R888" s="61"/>
      <c r="S888" s="61"/>
      <c r="T888" s="61"/>
      <c r="U888" s="61"/>
      <c r="V888" s="61"/>
      <c r="W888" s="61"/>
      <c r="X888" s="61"/>
      <c r="Y888" s="61"/>
      <c r="Z888" s="61"/>
    </row>
    <row r="889" spans="1:26" ht="12.75" customHeight="1">
      <c r="A889" s="61"/>
      <c r="B889" s="61"/>
      <c r="C889" s="61"/>
      <c r="D889" s="61"/>
      <c r="E889" s="61"/>
      <c r="F889" s="61"/>
      <c r="G889" s="61"/>
      <c r="H889" s="61"/>
      <c r="I889" s="61"/>
      <c r="J889" s="61"/>
      <c r="K889" s="61"/>
      <c r="L889" s="61"/>
      <c r="M889" s="61"/>
      <c r="N889" s="61"/>
      <c r="O889" s="61"/>
      <c r="P889" s="61"/>
      <c r="Q889" s="61"/>
      <c r="R889" s="61"/>
      <c r="S889" s="61"/>
      <c r="T889" s="61"/>
      <c r="U889" s="61"/>
      <c r="V889" s="61"/>
      <c r="W889" s="61"/>
      <c r="X889" s="61"/>
      <c r="Y889" s="61"/>
      <c r="Z889" s="61"/>
    </row>
    <row r="890" spans="1:26" ht="12.75" customHeight="1">
      <c r="A890" s="61"/>
      <c r="B890" s="61"/>
      <c r="C890" s="61"/>
      <c r="D890" s="61"/>
      <c r="E890" s="61"/>
      <c r="F890" s="61"/>
      <c r="G890" s="61"/>
      <c r="H890" s="61"/>
      <c r="I890" s="61"/>
      <c r="J890" s="61"/>
      <c r="K890" s="61"/>
      <c r="L890" s="61"/>
      <c r="M890" s="61"/>
      <c r="N890" s="61"/>
      <c r="O890" s="61"/>
      <c r="P890" s="61"/>
      <c r="Q890" s="61"/>
      <c r="R890" s="61"/>
      <c r="S890" s="61"/>
      <c r="T890" s="61"/>
      <c r="U890" s="61"/>
      <c r="V890" s="61"/>
      <c r="W890" s="61"/>
      <c r="X890" s="61"/>
      <c r="Y890" s="61"/>
      <c r="Z890" s="61"/>
    </row>
    <row r="891" spans="1:26" ht="12.75" customHeight="1">
      <c r="A891" s="61"/>
      <c r="B891" s="61"/>
      <c r="C891" s="61"/>
      <c r="D891" s="61"/>
      <c r="E891" s="61"/>
      <c r="F891" s="61"/>
      <c r="G891" s="61"/>
      <c r="H891" s="61"/>
      <c r="I891" s="61"/>
      <c r="J891" s="61"/>
      <c r="K891" s="61"/>
      <c r="L891" s="61"/>
      <c r="M891" s="61"/>
      <c r="N891" s="61"/>
      <c r="O891" s="61"/>
      <c r="P891" s="61"/>
      <c r="Q891" s="61"/>
      <c r="R891" s="61"/>
      <c r="S891" s="61"/>
      <c r="T891" s="61"/>
      <c r="U891" s="61"/>
      <c r="V891" s="61"/>
      <c r="W891" s="61"/>
      <c r="X891" s="61"/>
      <c r="Y891" s="61"/>
      <c r="Z891" s="61"/>
    </row>
    <row r="892" spans="1:26" ht="12.75" customHeight="1">
      <c r="A892" s="61"/>
      <c r="B892" s="61"/>
      <c r="C892" s="61"/>
      <c r="D892" s="61"/>
      <c r="E892" s="61"/>
      <c r="F892" s="61"/>
      <c r="G892" s="61"/>
      <c r="H892" s="61"/>
      <c r="I892" s="61"/>
      <c r="J892" s="61"/>
      <c r="K892" s="61"/>
      <c r="L892" s="61"/>
      <c r="M892" s="61"/>
      <c r="N892" s="61"/>
      <c r="O892" s="61"/>
      <c r="P892" s="61"/>
      <c r="Q892" s="61"/>
      <c r="R892" s="61"/>
      <c r="S892" s="61"/>
      <c r="T892" s="61"/>
      <c r="U892" s="61"/>
      <c r="V892" s="61"/>
      <c r="W892" s="61"/>
      <c r="X892" s="61"/>
      <c r="Y892" s="61"/>
      <c r="Z892" s="61"/>
    </row>
    <row r="893" spans="1:26" ht="12.75" customHeight="1">
      <c r="A893" s="61"/>
      <c r="B893" s="61"/>
      <c r="C893" s="61"/>
      <c r="D893" s="61"/>
      <c r="E893" s="61"/>
      <c r="F893" s="61"/>
      <c r="G893" s="61"/>
      <c r="H893" s="61"/>
      <c r="I893" s="61"/>
      <c r="J893" s="61"/>
      <c r="K893" s="61"/>
      <c r="L893" s="61"/>
      <c r="M893" s="61"/>
      <c r="N893" s="61"/>
      <c r="O893" s="61"/>
      <c r="P893" s="61"/>
      <c r="Q893" s="61"/>
      <c r="R893" s="61"/>
      <c r="S893" s="61"/>
      <c r="T893" s="61"/>
      <c r="U893" s="61"/>
      <c r="V893" s="61"/>
      <c r="W893" s="61"/>
      <c r="X893" s="61"/>
      <c r="Y893" s="61"/>
      <c r="Z893" s="61"/>
    </row>
    <row r="894" spans="1:26" ht="12.75" customHeight="1">
      <c r="A894" s="61"/>
      <c r="B894" s="61"/>
      <c r="C894" s="61"/>
      <c r="D894" s="61"/>
      <c r="E894" s="61"/>
      <c r="F894" s="61"/>
      <c r="G894" s="61"/>
      <c r="H894" s="61"/>
      <c r="I894" s="61"/>
      <c r="J894" s="61"/>
      <c r="K894" s="61"/>
      <c r="L894" s="61"/>
      <c r="M894" s="61"/>
      <c r="N894" s="61"/>
      <c r="O894" s="61"/>
      <c r="P894" s="61"/>
      <c r="Q894" s="61"/>
      <c r="R894" s="61"/>
      <c r="S894" s="61"/>
      <c r="T894" s="61"/>
      <c r="U894" s="61"/>
      <c r="V894" s="61"/>
      <c r="W894" s="61"/>
      <c r="X894" s="61"/>
      <c r="Y894" s="61"/>
      <c r="Z894" s="61"/>
    </row>
    <row r="895" spans="1:26" ht="12.75" customHeight="1">
      <c r="A895" s="61"/>
      <c r="B895" s="61"/>
      <c r="C895" s="61"/>
      <c r="D895" s="61"/>
      <c r="E895" s="61"/>
      <c r="F895" s="61"/>
      <c r="G895" s="61"/>
      <c r="H895" s="61"/>
      <c r="I895" s="61"/>
      <c r="J895" s="61"/>
      <c r="K895" s="61"/>
      <c r="L895" s="61"/>
      <c r="M895" s="61"/>
      <c r="N895" s="61"/>
      <c r="O895" s="61"/>
      <c r="P895" s="61"/>
      <c r="Q895" s="61"/>
      <c r="R895" s="61"/>
      <c r="S895" s="61"/>
      <c r="T895" s="61"/>
      <c r="U895" s="61"/>
      <c r="V895" s="61"/>
      <c r="W895" s="61"/>
      <c r="X895" s="61"/>
      <c r="Y895" s="61"/>
      <c r="Z895" s="61"/>
    </row>
    <row r="896" spans="1:26" ht="12.75" customHeight="1">
      <c r="A896" s="61"/>
      <c r="B896" s="61"/>
      <c r="C896" s="61"/>
      <c r="D896" s="61"/>
      <c r="E896" s="61"/>
      <c r="F896" s="61"/>
      <c r="G896" s="61"/>
      <c r="H896" s="61"/>
      <c r="I896" s="61"/>
      <c r="J896" s="61"/>
      <c r="K896" s="61"/>
      <c r="L896" s="61"/>
      <c r="M896" s="61"/>
      <c r="N896" s="61"/>
      <c r="O896" s="61"/>
      <c r="P896" s="61"/>
      <c r="Q896" s="61"/>
      <c r="R896" s="61"/>
      <c r="S896" s="61"/>
      <c r="T896" s="61"/>
      <c r="U896" s="61"/>
      <c r="V896" s="61"/>
      <c r="W896" s="61"/>
      <c r="X896" s="61"/>
      <c r="Y896" s="61"/>
      <c r="Z896" s="61"/>
    </row>
    <row r="897" spans="1:26" ht="12.75" customHeight="1">
      <c r="A897" s="61"/>
      <c r="B897" s="61"/>
      <c r="C897" s="61"/>
      <c r="D897" s="61"/>
      <c r="E897" s="61"/>
      <c r="F897" s="61"/>
      <c r="G897" s="61"/>
      <c r="H897" s="61"/>
      <c r="I897" s="61"/>
      <c r="J897" s="61"/>
      <c r="K897" s="61"/>
      <c r="L897" s="61"/>
      <c r="M897" s="61"/>
      <c r="N897" s="61"/>
      <c r="O897" s="61"/>
      <c r="P897" s="61"/>
      <c r="Q897" s="61"/>
      <c r="R897" s="61"/>
      <c r="S897" s="61"/>
      <c r="T897" s="61"/>
      <c r="U897" s="61"/>
      <c r="V897" s="61"/>
      <c r="W897" s="61"/>
      <c r="X897" s="61"/>
      <c r="Y897" s="61"/>
      <c r="Z897" s="61"/>
    </row>
    <row r="898" spans="1:26" ht="12.75" customHeight="1">
      <c r="A898" s="61"/>
      <c r="B898" s="61"/>
      <c r="C898" s="61"/>
      <c r="D898" s="61"/>
      <c r="E898" s="61"/>
      <c r="F898" s="61"/>
      <c r="G898" s="61"/>
      <c r="H898" s="61"/>
      <c r="I898" s="61"/>
      <c r="J898" s="61"/>
      <c r="K898" s="61"/>
      <c r="L898" s="61"/>
      <c r="M898" s="61"/>
      <c r="N898" s="61"/>
      <c r="O898" s="61"/>
      <c r="P898" s="61"/>
      <c r="Q898" s="61"/>
      <c r="R898" s="61"/>
      <c r="S898" s="61"/>
      <c r="T898" s="61"/>
      <c r="U898" s="61"/>
      <c r="V898" s="61"/>
      <c r="W898" s="61"/>
      <c r="X898" s="61"/>
      <c r="Y898" s="61"/>
      <c r="Z898" s="61"/>
    </row>
    <row r="899" spans="1:26" ht="12.75" customHeight="1">
      <c r="A899" s="61"/>
      <c r="B899" s="61"/>
      <c r="C899" s="61"/>
      <c r="D899" s="61"/>
      <c r="E899" s="61"/>
      <c r="F899" s="61"/>
      <c r="G899" s="61"/>
      <c r="H899" s="61"/>
      <c r="I899" s="61"/>
      <c r="J899" s="61"/>
      <c r="K899" s="61"/>
      <c r="L899" s="61"/>
      <c r="M899" s="61"/>
      <c r="N899" s="61"/>
      <c r="O899" s="61"/>
      <c r="P899" s="61"/>
      <c r="Q899" s="61"/>
      <c r="R899" s="61"/>
      <c r="S899" s="61"/>
      <c r="T899" s="61"/>
      <c r="U899" s="61"/>
      <c r="V899" s="61"/>
      <c r="W899" s="61"/>
      <c r="X899" s="61"/>
      <c r="Y899" s="61"/>
      <c r="Z899" s="61"/>
    </row>
    <row r="900" spans="1:26" ht="12.75" customHeight="1">
      <c r="A900" s="61"/>
      <c r="B900" s="61"/>
      <c r="C900" s="61"/>
      <c r="D900" s="61"/>
      <c r="E900" s="61"/>
      <c r="F900" s="61"/>
      <c r="G900" s="61"/>
      <c r="H900" s="61"/>
      <c r="I900" s="61"/>
      <c r="J900" s="61"/>
      <c r="K900" s="61"/>
      <c r="L900" s="61"/>
      <c r="M900" s="61"/>
      <c r="N900" s="61"/>
      <c r="O900" s="61"/>
      <c r="P900" s="61"/>
      <c r="Q900" s="61"/>
      <c r="R900" s="61"/>
      <c r="S900" s="61"/>
      <c r="T900" s="61"/>
      <c r="U900" s="61"/>
      <c r="V900" s="61"/>
      <c r="W900" s="61"/>
      <c r="X900" s="61"/>
      <c r="Y900" s="61"/>
      <c r="Z900" s="61"/>
    </row>
    <row r="901" spans="1:26" ht="12.75" customHeight="1">
      <c r="A901" s="61"/>
      <c r="B901" s="61"/>
      <c r="C901" s="61"/>
      <c r="D901" s="61"/>
      <c r="E901" s="61"/>
      <c r="F901" s="61"/>
      <c r="G901" s="61"/>
      <c r="H901" s="61"/>
      <c r="I901" s="61"/>
      <c r="J901" s="61"/>
      <c r="K901" s="61"/>
      <c r="L901" s="61"/>
      <c r="M901" s="61"/>
      <c r="N901" s="61"/>
      <c r="O901" s="61"/>
      <c r="P901" s="61"/>
      <c r="Q901" s="61"/>
      <c r="R901" s="61"/>
      <c r="S901" s="61"/>
      <c r="T901" s="61"/>
      <c r="U901" s="61"/>
      <c r="V901" s="61"/>
      <c r="W901" s="61"/>
      <c r="X901" s="61"/>
      <c r="Y901" s="61"/>
      <c r="Z901" s="61"/>
    </row>
    <row r="902" spans="1:26" ht="12.75" customHeight="1">
      <c r="A902" s="61"/>
      <c r="B902" s="61"/>
      <c r="C902" s="61"/>
      <c r="D902" s="61"/>
      <c r="E902" s="61"/>
      <c r="F902" s="61"/>
      <c r="G902" s="61"/>
      <c r="H902" s="61"/>
      <c r="I902" s="61"/>
      <c r="J902" s="61"/>
      <c r="K902" s="61"/>
      <c r="L902" s="61"/>
      <c r="M902" s="61"/>
      <c r="N902" s="61"/>
      <c r="O902" s="61"/>
      <c r="P902" s="61"/>
      <c r="Q902" s="61"/>
      <c r="R902" s="61"/>
      <c r="S902" s="61"/>
      <c r="T902" s="61"/>
      <c r="U902" s="61"/>
      <c r="V902" s="61"/>
      <c r="W902" s="61"/>
      <c r="X902" s="61"/>
      <c r="Y902" s="61"/>
      <c r="Z902" s="61"/>
    </row>
    <row r="903" spans="1:26" ht="12.75" customHeight="1">
      <c r="A903" s="61"/>
      <c r="B903" s="61"/>
      <c r="C903" s="61"/>
      <c r="D903" s="61"/>
      <c r="E903" s="61"/>
      <c r="F903" s="61"/>
      <c r="G903" s="61"/>
      <c r="H903" s="61"/>
      <c r="I903" s="61"/>
      <c r="J903" s="61"/>
      <c r="K903" s="61"/>
      <c r="L903" s="61"/>
      <c r="M903" s="61"/>
      <c r="N903" s="61"/>
      <c r="O903" s="61"/>
      <c r="P903" s="61"/>
      <c r="Q903" s="61"/>
      <c r="R903" s="61"/>
      <c r="S903" s="61"/>
      <c r="T903" s="61"/>
      <c r="U903" s="61"/>
      <c r="V903" s="61"/>
      <c r="W903" s="61"/>
      <c r="X903" s="61"/>
      <c r="Y903" s="61"/>
      <c r="Z903" s="61"/>
    </row>
    <row r="904" spans="1:26" ht="12.75" customHeight="1">
      <c r="A904" s="61"/>
      <c r="B904" s="61"/>
      <c r="C904" s="61"/>
      <c r="D904" s="61"/>
      <c r="E904" s="61"/>
      <c r="F904" s="61"/>
      <c r="G904" s="61"/>
      <c r="H904" s="61"/>
      <c r="I904" s="61"/>
      <c r="J904" s="61"/>
      <c r="K904" s="61"/>
      <c r="L904" s="61"/>
      <c r="M904" s="61"/>
      <c r="N904" s="61"/>
      <c r="O904" s="61"/>
      <c r="P904" s="61"/>
      <c r="Q904" s="61"/>
      <c r="R904" s="61"/>
      <c r="S904" s="61"/>
      <c r="T904" s="61"/>
      <c r="U904" s="61"/>
      <c r="V904" s="61"/>
      <c r="W904" s="61"/>
      <c r="X904" s="61"/>
      <c r="Y904" s="61"/>
      <c r="Z904" s="61"/>
    </row>
    <row r="905" spans="1:26" ht="12.75" customHeight="1">
      <c r="A905" s="61"/>
      <c r="B905" s="61"/>
      <c r="C905" s="61"/>
      <c r="D905" s="61"/>
      <c r="E905" s="61"/>
      <c r="F905" s="61"/>
      <c r="G905" s="61"/>
      <c r="H905" s="61"/>
      <c r="I905" s="61"/>
      <c r="J905" s="61"/>
      <c r="K905" s="61"/>
      <c r="L905" s="61"/>
      <c r="M905" s="61"/>
      <c r="N905" s="61"/>
      <c r="O905" s="61"/>
      <c r="P905" s="61"/>
      <c r="Q905" s="61"/>
      <c r="R905" s="61"/>
      <c r="S905" s="61"/>
      <c r="T905" s="61"/>
      <c r="U905" s="61"/>
      <c r="V905" s="61"/>
      <c r="W905" s="61"/>
      <c r="X905" s="61"/>
      <c r="Y905" s="61"/>
      <c r="Z905" s="61"/>
    </row>
    <row r="906" spans="1:26" ht="12.75" customHeight="1">
      <c r="A906" s="61"/>
      <c r="B906" s="61"/>
      <c r="C906" s="61"/>
      <c r="D906" s="61"/>
      <c r="E906" s="61"/>
      <c r="F906" s="61"/>
      <c r="G906" s="61"/>
      <c r="H906" s="61"/>
      <c r="I906" s="61"/>
      <c r="J906" s="61"/>
      <c r="K906" s="61"/>
      <c r="L906" s="61"/>
      <c r="M906" s="61"/>
      <c r="N906" s="61"/>
      <c r="O906" s="61"/>
      <c r="P906" s="61"/>
      <c r="Q906" s="61"/>
      <c r="R906" s="61"/>
      <c r="S906" s="61"/>
      <c r="T906" s="61"/>
      <c r="U906" s="61"/>
      <c r="V906" s="61"/>
      <c r="W906" s="61"/>
      <c r="X906" s="61"/>
      <c r="Y906" s="61"/>
      <c r="Z906" s="61"/>
    </row>
    <row r="907" spans="1:26" ht="12.75" customHeight="1">
      <c r="A907" s="61"/>
      <c r="B907" s="61"/>
      <c r="C907" s="61"/>
      <c r="D907" s="61"/>
      <c r="E907" s="61"/>
      <c r="F907" s="61"/>
      <c r="G907" s="61"/>
      <c r="H907" s="61"/>
      <c r="I907" s="61"/>
      <c r="J907" s="61"/>
      <c r="K907" s="61"/>
      <c r="L907" s="61"/>
      <c r="M907" s="61"/>
      <c r="N907" s="61"/>
      <c r="O907" s="61"/>
      <c r="P907" s="61"/>
      <c r="Q907" s="61"/>
      <c r="R907" s="61"/>
      <c r="S907" s="61"/>
      <c r="T907" s="61"/>
      <c r="U907" s="61"/>
      <c r="V907" s="61"/>
      <c r="W907" s="61"/>
      <c r="X907" s="61"/>
      <c r="Y907" s="61"/>
      <c r="Z907" s="61"/>
    </row>
    <row r="908" spans="1:26" ht="12.75" customHeight="1">
      <c r="A908" s="61"/>
      <c r="B908" s="61"/>
      <c r="C908" s="61"/>
      <c r="D908" s="61"/>
      <c r="E908" s="61"/>
      <c r="F908" s="61"/>
      <c r="G908" s="61"/>
      <c r="H908" s="61"/>
      <c r="I908" s="61"/>
      <c r="J908" s="61"/>
      <c r="K908" s="61"/>
      <c r="L908" s="61"/>
      <c r="M908" s="61"/>
      <c r="N908" s="61"/>
      <c r="O908" s="61"/>
      <c r="P908" s="61"/>
      <c r="Q908" s="61"/>
      <c r="R908" s="61"/>
      <c r="S908" s="61"/>
      <c r="T908" s="61"/>
      <c r="U908" s="61"/>
      <c r="V908" s="61"/>
      <c r="W908" s="61"/>
      <c r="X908" s="61"/>
      <c r="Y908" s="61"/>
      <c r="Z908" s="61"/>
    </row>
    <row r="909" spans="1:26" ht="12.75" customHeight="1">
      <c r="A909" s="61"/>
      <c r="B909" s="61"/>
      <c r="C909" s="61"/>
      <c r="D909" s="61"/>
      <c r="E909" s="61"/>
      <c r="F909" s="61"/>
      <c r="G909" s="61"/>
      <c r="H909" s="61"/>
      <c r="I909" s="61"/>
      <c r="J909" s="61"/>
      <c r="K909" s="61"/>
      <c r="L909" s="61"/>
      <c r="M909" s="61"/>
      <c r="N909" s="61"/>
      <c r="O909" s="61"/>
      <c r="P909" s="61"/>
      <c r="Q909" s="61"/>
      <c r="R909" s="61"/>
      <c r="S909" s="61"/>
      <c r="T909" s="61"/>
      <c r="U909" s="61"/>
      <c r="V909" s="61"/>
      <c r="W909" s="61"/>
      <c r="X909" s="61"/>
      <c r="Y909" s="61"/>
      <c r="Z909" s="61"/>
    </row>
    <row r="910" spans="1:26" ht="12.75" customHeight="1">
      <c r="A910" s="61"/>
      <c r="B910" s="61"/>
      <c r="C910" s="61"/>
      <c r="D910" s="61"/>
      <c r="E910" s="61"/>
      <c r="F910" s="61"/>
      <c r="G910" s="61"/>
      <c r="H910" s="61"/>
      <c r="I910" s="61"/>
      <c r="J910" s="61"/>
      <c r="K910" s="61"/>
      <c r="L910" s="61"/>
      <c r="M910" s="61"/>
      <c r="N910" s="61"/>
      <c r="O910" s="61"/>
      <c r="P910" s="61"/>
      <c r="Q910" s="61"/>
      <c r="R910" s="61"/>
      <c r="S910" s="61"/>
      <c r="T910" s="61"/>
      <c r="U910" s="61"/>
      <c r="V910" s="61"/>
      <c r="W910" s="61"/>
      <c r="X910" s="61"/>
      <c r="Y910" s="61"/>
      <c r="Z910" s="61"/>
    </row>
    <row r="911" spans="1:26" ht="12.75" customHeight="1">
      <c r="A911" s="61"/>
      <c r="B911" s="61"/>
      <c r="C911" s="61"/>
      <c r="D911" s="61"/>
      <c r="E911" s="61"/>
      <c r="F911" s="61"/>
      <c r="G911" s="61"/>
      <c r="H911" s="61"/>
      <c r="I911" s="61"/>
      <c r="J911" s="61"/>
      <c r="K911" s="61"/>
      <c r="L911" s="61"/>
      <c r="M911" s="61"/>
      <c r="N911" s="61"/>
      <c r="O911" s="61"/>
      <c r="P911" s="61"/>
      <c r="Q911" s="61"/>
      <c r="R911" s="61"/>
      <c r="S911" s="61"/>
      <c r="T911" s="61"/>
      <c r="U911" s="61"/>
      <c r="V911" s="61"/>
      <c r="W911" s="61"/>
      <c r="X911" s="61"/>
      <c r="Y911" s="61"/>
      <c r="Z911" s="61"/>
    </row>
    <row r="912" spans="1:26" ht="12.75" customHeight="1">
      <c r="A912" s="61"/>
      <c r="B912" s="61"/>
      <c r="C912" s="61"/>
      <c r="D912" s="61"/>
      <c r="E912" s="61"/>
      <c r="F912" s="61"/>
      <c r="G912" s="61"/>
      <c r="H912" s="61"/>
      <c r="I912" s="61"/>
      <c r="J912" s="61"/>
      <c r="K912" s="61"/>
      <c r="L912" s="61"/>
      <c r="M912" s="61"/>
      <c r="N912" s="61"/>
      <c r="O912" s="61"/>
      <c r="P912" s="61"/>
      <c r="Q912" s="61"/>
      <c r="R912" s="61"/>
      <c r="S912" s="61"/>
      <c r="T912" s="61"/>
      <c r="U912" s="61"/>
      <c r="V912" s="61"/>
      <c r="W912" s="61"/>
      <c r="X912" s="61"/>
      <c r="Y912" s="61"/>
      <c r="Z912" s="61"/>
    </row>
    <row r="913" spans="1:26" ht="12.75" customHeight="1">
      <c r="A913" s="61"/>
      <c r="B913" s="61"/>
      <c r="C913" s="61"/>
      <c r="D913" s="61"/>
      <c r="E913" s="61"/>
      <c r="F913" s="61"/>
      <c r="G913" s="61"/>
      <c r="H913" s="61"/>
      <c r="I913" s="61"/>
      <c r="J913" s="61"/>
      <c r="K913" s="61"/>
      <c r="L913" s="61"/>
      <c r="M913" s="61"/>
      <c r="N913" s="61"/>
      <c r="O913" s="61"/>
      <c r="P913" s="61"/>
      <c r="Q913" s="61"/>
      <c r="R913" s="61"/>
      <c r="S913" s="61"/>
      <c r="T913" s="61"/>
      <c r="U913" s="61"/>
      <c r="V913" s="61"/>
      <c r="W913" s="61"/>
      <c r="X913" s="61"/>
      <c r="Y913" s="61"/>
      <c r="Z913" s="61"/>
    </row>
    <row r="914" spans="1:26" ht="12.75" customHeight="1">
      <c r="A914" s="61"/>
      <c r="B914" s="61"/>
      <c r="C914" s="61"/>
      <c r="D914" s="61"/>
      <c r="E914" s="61"/>
      <c r="F914" s="61"/>
      <c r="G914" s="61"/>
      <c r="H914" s="61"/>
      <c r="I914" s="61"/>
      <c r="J914" s="61"/>
      <c r="K914" s="61"/>
      <c r="L914" s="61"/>
      <c r="M914" s="61"/>
      <c r="N914" s="61"/>
      <c r="O914" s="61"/>
      <c r="P914" s="61"/>
      <c r="Q914" s="61"/>
      <c r="R914" s="61"/>
      <c r="S914" s="61"/>
      <c r="T914" s="61"/>
      <c r="U914" s="61"/>
      <c r="V914" s="61"/>
      <c r="W914" s="61"/>
      <c r="X914" s="61"/>
      <c r="Y914" s="61"/>
      <c r="Z914" s="61"/>
    </row>
    <row r="915" spans="1:26" ht="12.75" customHeight="1">
      <c r="A915" s="61"/>
      <c r="B915" s="61"/>
      <c r="C915" s="61"/>
      <c r="D915" s="61"/>
      <c r="E915" s="61"/>
      <c r="F915" s="61"/>
      <c r="G915" s="61"/>
      <c r="H915" s="61"/>
      <c r="I915" s="61"/>
      <c r="J915" s="61"/>
      <c r="K915" s="61"/>
      <c r="L915" s="61"/>
      <c r="M915" s="61"/>
      <c r="N915" s="61"/>
      <c r="O915" s="61"/>
      <c r="P915" s="61"/>
      <c r="Q915" s="61"/>
      <c r="R915" s="61"/>
      <c r="S915" s="61"/>
      <c r="T915" s="61"/>
      <c r="U915" s="61"/>
      <c r="V915" s="61"/>
      <c r="W915" s="61"/>
      <c r="X915" s="61"/>
      <c r="Y915" s="61"/>
      <c r="Z915" s="61"/>
    </row>
    <row r="916" spans="1:26" ht="12.75" customHeight="1">
      <c r="A916" s="61"/>
      <c r="B916" s="61"/>
      <c r="C916" s="61"/>
      <c r="D916" s="61"/>
      <c r="E916" s="61"/>
      <c r="F916" s="61"/>
      <c r="G916" s="61"/>
      <c r="H916" s="61"/>
      <c r="I916" s="61"/>
      <c r="J916" s="61"/>
      <c r="K916" s="61"/>
      <c r="L916" s="61"/>
      <c r="M916" s="61"/>
      <c r="N916" s="61"/>
      <c r="O916" s="61"/>
      <c r="P916" s="61"/>
      <c r="Q916" s="61"/>
      <c r="R916" s="61"/>
      <c r="S916" s="61"/>
      <c r="T916" s="61"/>
      <c r="U916" s="61"/>
      <c r="V916" s="61"/>
      <c r="W916" s="61"/>
      <c r="X916" s="61"/>
      <c r="Y916" s="61"/>
      <c r="Z916" s="61"/>
    </row>
    <row r="917" spans="1:26" ht="12.75" customHeight="1">
      <c r="A917" s="61"/>
      <c r="B917" s="61"/>
      <c r="C917" s="61"/>
      <c r="D917" s="61"/>
      <c r="E917" s="61"/>
      <c r="F917" s="61"/>
      <c r="G917" s="61"/>
      <c r="H917" s="61"/>
      <c r="I917" s="61"/>
      <c r="J917" s="61"/>
      <c r="K917" s="61"/>
      <c r="L917" s="61"/>
      <c r="M917" s="61"/>
      <c r="N917" s="61"/>
      <c r="O917" s="61"/>
      <c r="P917" s="61"/>
      <c r="Q917" s="61"/>
      <c r="R917" s="61"/>
      <c r="S917" s="61"/>
      <c r="T917" s="61"/>
      <c r="U917" s="61"/>
      <c r="V917" s="61"/>
      <c r="W917" s="61"/>
      <c r="X917" s="61"/>
      <c r="Y917" s="61"/>
      <c r="Z917" s="61"/>
    </row>
    <row r="918" spans="1:26" ht="12.75" customHeight="1">
      <c r="A918" s="61"/>
      <c r="B918" s="61"/>
      <c r="C918" s="61"/>
      <c r="D918" s="61"/>
      <c r="E918" s="61"/>
      <c r="F918" s="61"/>
      <c r="G918" s="61"/>
      <c r="H918" s="61"/>
      <c r="I918" s="61"/>
      <c r="J918" s="61"/>
      <c r="K918" s="61"/>
      <c r="L918" s="61"/>
      <c r="M918" s="61"/>
      <c r="N918" s="61"/>
      <c r="O918" s="61"/>
      <c r="P918" s="61"/>
      <c r="Q918" s="61"/>
      <c r="R918" s="61"/>
      <c r="S918" s="61"/>
      <c r="T918" s="61"/>
      <c r="U918" s="61"/>
      <c r="V918" s="61"/>
      <c r="W918" s="61"/>
      <c r="X918" s="61"/>
      <c r="Y918" s="61"/>
      <c r="Z918" s="61"/>
    </row>
    <row r="919" spans="1:26" ht="12.75" customHeight="1">
      <c r="A919" s="61"/>
      <c r="B919" s="61"/>
      <c r="C919" s="61"/>
      <c r="D919" s="61"/>
      <c r="E919" s="61"/>
      <c r="F919" s="61"/>
      <c r="G919" s="61"/>
      <c r="H919" s="61"/>
      <c r="I919" s="61"/>
      <c r="J919" s="61"/>
      <c r="K919" s="61"/>
      <c r="L919" s="61"/>
      <c r="M919" s="61"/>
      <c r="N919" s="61"/>
      <c r="O919" s="61"/>
      <c r="P919" s="61"/>
      <c r="Q919" s="61"/>
      <c r="R919" s="61"/>
      <c r="S919" s="61"/>
      <c r="T919" s="61"/>
      <c r="U919" s="61"/>
      <c r="V919" s="61"/>
      <c r="W919" s="61"/>
      <c r="X919" s="61"/>
      <c r="Y919" s="61"/>
      <c r="Z919" s="61"/>
    </row>
    <row r="920" spans="1:26" ht="12.75" customHeight="1">
      <c r="A920" s="61"/>
      <c r="B920" s="61"/>
      <c r="C920" s="61"/>
      <c r="D920" s="61"/>
      <c r="E920" s="61"/>
      <c r="F920" s="61"/>
      <c r="G920" s="61"/>
      <c r="H920" s="61"/>
      <c r="I920" s="61"/>
      <c r="J920" s="61"/>
      <c r="K920" s="61"/>
      <c r="L920" s="61"/>
      <c r="M920" s="61"/>
      <c r="N920" s="61"/>
      <c r="O920" s="61"/>
      <c r="P920" s="61"/>
      <c r="Q920" s="61"/>
      <c r="R920" s="61"/>
      <c r="S920" s="61"/>
      <c r="T920" s="61"/>
      <c r="U920" s="61"/>
      <c r="V920" s="61"/>
      <c r="W920" s="61"/>
      <c r="X920" s="61"/>
      <c r="Y920" s="61"/>
      <c r="Z920" s="61"/>
    </row>
    <row r="921" spans="1:26" ht="12.75" customHeight="1">
      <c r="A921" s="61"/>
      <c r="B921" s="61"/>
      <c r="C921" s="61"/>
      <c r="D921" s="61"/>
      <c r="E921" s="61"/>
      <c r="F921" s="61"/>
      <c r="G921" s="61"/>
      <c r="H921" s="61"/>
      <c r="I921" s="61"/>
      <c r="J921" s="61"/>
      <c r="K921" s="61"/>
      <c r="L921" s="61"/>
      <c r="M921" s="61"/>
      <c r="N921" s="61"/>
      <c r="O921" s="61"/>
      <c r="P921" s="61"/>
      <c r="Q921" s="61"/>
      <c r="R921" s="61"/>
      <c r="S921" s="61"/>
      <c r="T921" s="61"/>
      <c r="U921" s="61"/>
      <c r="V921" s="61"/>
      <c r="W921" s="61"/>
      <c r="X921" s="61"/>
      <c r="Y921" s="61"/>
      <c r="Z921" s="61"/>
    </row>
    <row r="922" spans="1:26" ht="12.75" customHeight="1">
      <c r="A922" s="61"/>
      <c r="B922" s="61"/>
      <c r="C922" s="61"/>
      <c r="D922" s="61"/>
      <c r="E922" s="61"/>
      <c r="F922" s="61"/>
      <c r="G922" s="61"/>
      <c r="H922" s="61"/>
      <c r="I922" s="61"/>
      <c r="J922" s="61"/>
      <c r="K922" s="61"/>
      <c r="L922" s="61"/>
      <c r="M922" s="61"/>
      <c r="N922" s="61"/>
      <c r="O922" s="61"/>
      <c r="P922" s="61"/>
      <c r="Q922" s="61"/>
      <c r="R922" s="61"/>
      <c r="S922" s="61"/>
      <c r="T922" s="61"/>
      <c r="U922" s="61"/>
      <c r="V922" s="61"/>
      <c r="W922" s="61"/>
      <c r="X922" s="61"/>
      <c r="Y922" s="61"/>
      <c r="Z922" s="61"/>
    </row>
    <row r="923" spans="1:26" ht="12.75" customHeight="1">
      <c r="A923" s="61"/>
      <c r="B923" s="61"/>
      <c r="C923" s="61"/>
      <c r="D923" s="61"/>
      <c r="E923" s="61"/>
      <c r="F923" s="61"/>
      <c r="G923" s="61"/>
      <c r="H923" s="61"/>
      <c r="I923" s="61"/>
      <c r="J923" s="61"/>
      <c r="K923" s="61"/>
      <c r="L923" s="61"/>
      <c r="M923" s="61"/>
      <c r="N923" s="61"/>
      <c r="O923" s="61"/>
      <c r="P923" s="61"/>
      <c r="Q923" s="61"/>
      <c r="R923" s="61"/>
      <c r="S923" s="61"/>
      <c r="T923" s="61"/>
      <c r="U923" s="61"/>
      <c r="V923" s="61"/>
      <c r="W923" s="61"/>
      <c r="X923" s="61"/>
      <c r="Y923" s="61"/>
      <c r="Z923" s="61"/>
    </row>
    <row r="924" spans="1:26" ht="12.75" customHeight="1">
      <c r="A924" s="61"/>
      <c r="B924" s="61"/>
      <c r="C924" s="61"/>
      <c r="D924" s="61"/>
      <c r="E924" s="61"/>
      <c r="F924" s="61"/>
      <c r="G924" s="61"/>
      <c r="H924" s="61"/>
      <c r="I924" s="61"/>
      <c r="J924" s="61"/>
      <c r="K924" s="61"/>
      <c r="L924" s="61"/>
      <c r="M924" s="61"/>
      <c r="N924" s="61"/>
      <c r="O924" s="61"/>
      <c r="P924" s="61"/>
      <c r="Q924" s="61"/>
      <c r="R924" s="61"/>
      <c r="S924" s="61"/>
      <c r="T924" s="61"/>
      <c r="U924" s="61"/>
      <c r="V924" s="61"/>
      <c r="W924" s="61"/>
      <c r="X924" s="61"/>
      <c r="Y924" s="61"/>
      <c r="Z924" s="61"/>
    </row>
    <row r="925" spans="1:26" ht="12.75" customHeight="1">
      <c r="A925" s="61"/>
      <c r="B925" s="61"/>
      <c r="C925" s="61"/>
      <c r="D925" s="61"/>
      <c r="E925" s="61"/>
      <c r="F925" s="61"/>
      <c r="G925" s="61"/>
      <c r="H925" s="61"/>
      <c r="I925" s="61"/>
      <c r="J925" s="61"/>
      <c r="K925" s="61"/>
      <c r="L925" s="61"/>
      <c r="M925" s="61"/>
      <c r="N925" s="61"/>
      <c r="O925" s="61"/>
      <c r="P925" s="61"/>
      <c r="Q925" s="61"/>
      <c r="R925" s="61"/>
      <c r="S925" s="61"/>
      <c r="T925" s="61"/>
      <c r="U925" s="61"/>
      <c r="V925" s="61"/>
      <c r="W925" s="61"/>
      <c r="X925" s="61"/>
      <c r="Y925" s="61"/>
      <c r="Z925" s="61"/>
    </row>
    <row r="926" spans="1:26" ht="12.75" customHeight="1">
      <c r="A926" s="61"/>
      <c r="B926" s="61"/>
      <c r="C926" s="61"/>
      <c r="D926" s="61"/>
      <c r="E926" s="61"/>
      <c r="F926" s="61"/>
      <c r="G926" s="61"/>
      <c r="H926" s="61"/>
      <c r="I926" s="61"/>
      <c r="J926" s="61"/>
      <c r="K926" s="61"/>
      <c r="L926" s="61"/>
      <c r="M926" s="61"/>
      <c r="N926" s="61"/>
      <c r="O926" s="61"/>
      <c r="P926" s="61"/>
      <c r="Q926" s="61"/>
      <c r="R926" s="61"/>
      <c r="S926" s="61"/>
      <c r="T926" s="61"/>
      <c r="U926" s="61"/>
      <c r="V926" s="61"/>
      <c r="W926" s="61"/>
      <c r="X926" s="61"/>
      <c r="Y926" s="61"/>
      <c r="Z926" s="61"/>
    </row>
    <row r="927" spans="1:26" ht="12.75" customHeight="1">
      <c r="A927" s="61"/>
      <c r="B927" s="61"/>
      <c r="C927" s="61"/>
      <c r="D927" s="61"/>
      <c r="E927" s="61"/>
      <c r="F927" s="61"/>
      <c r="G927" s="61"/>
      <c r="H927" s="61"/>
      <c r="I927" s="61"/>
      <c r="J927" s="61"/>
      <c r="K927" s="61"/>
      <c r="L927" s="61"/>
      <c r="M927" s="61"/>
      <c r="N927" s="61"/>
      <c r="O927" s="61"/>
      <c r="P927" s="61"/>
      <c r="Q927" s="61"/>
      <c r="R927" s="61"/>
      <c r="S927" s="61"/>
      <c r="T927" s="61"/>
      <c r="U927" s="61"/>
      <c r="V927" s="61"/>
      <c r="W927" s="61"/>
      <c r="X927" s="61"/>
      <c r="Y927" s="61"/>
      <c r="Z927" s="61"/>
    </row>
    <row r="928" spans="1:26" ht="12.75" customHeight="1">
      <c r="A928" s="61"/>
      <c r="B928" s="61"/>
      <c r="C928" s="61"/>
      <c r="D928" s="61"/>
      <c r="E928" s="61"/>
      <c r="F928" s="61"/>
      <c r="G928" s="61"/>
      <c r="H928" s="61"/>
      <c r="I928" s="61"/>
      <c r="J928" s="61"/>
      <c r="K928" s="61"/>
      <c r="L928" s="61"/>
      <c r="M928" s="61"/>
      <c r="N928" s="61"/>
      <c r="O928" s="61"/>
      <c r="P928" s="61"/>
      <c r="Q928" s="61"/>
      <c r="R928" s="61"/>
      <c r="S928" s="61"/>
      <c r="T928" s="61"/>
      <c r="U928" s="61"/>
      <c r="V928" s="61"/>
      <c r="W928" s="61"/>
      <c r="X928" s="61"/>
      <c r="Y928" s="61"/>
      <c r="Z928" s="61"/>
    </row>
    <row r="929" spans="1:26" ht="12.75" customHeight="1">
      <c r="A929" s="61"/>
      <c r="B929" s="61"/>
      <c r="C929" s="61"/>
      <c r="D929" s="61"/>
      <c r="E929" s="61"/>
      <c r="F929" s="61"/>
      <c r="G929" s="61"/>
      <c r="H929" s="61"/>
      <c r="I929" s="61"/>
      <c r="J929" s="61"/>
      <c r="K929" s="61"/>
      <c r="L929" s="61"/>
      <c r="M929" s="61"/>
      <c r="N929" s="61"/>
      <c r="O929" s="61"/>
      <c r="P929" s="61"/>
      <c r="Q929" s="61"/>
      <c r="R929" s="61"/>
      <c r="S929" s="61"/>
      <c r="T929" s="61"/>
      <c r="U929" s="61"/>
      <c r="V929" s="61"/>
      <c r="W929" s="61"/>
      <c r="X929" s="61"/>
      <c r="Y929" s="61"/>
      <c r="Z929" s="61"/>
    </row>
    <row r="930" spans="1:26" ht="12.75" customHeight="1">
      <c r="A930" s="61"/>
      <c r="B930" s="61"/>
      <c r="C930" s="61"/>
      <c r="D930" s="61"/>
      <c r="E930" s="61"/>
      <c r="F930" s="61"/>
      <c r="G930" s="61"/>
      <c r="H930" s="61"/>
      <c r="I930" s="61"/>
      <c r="J930" s="61"/>
      <c r="K930" s="61"/>
      <c r="L930" s="61"/>
      <c r="M930" s="61"/>
      <c r="N930" s="61"/>
      <c r="O930" s="61"/>
      <c r="P930" s="61"/>
      <c r="Q930" s="61"/>
      <c r="R930" s="61"/>
      <c r="S930" s="61"/>
      <c r="T930" s="61"/>
      <c r="U930" s="61"/>
      <c r="V930" s="61"/>
      <c r="W930" s="61"/>
      <c r="X930" s="61"/>
      <c r="Y930" s="61"/>
      <c r="Z930" s="61"/>
    </row>
    <row r="931" spans="1:26" ht="12.75" customHeight="1">
      <c r="A931" s="61"/>
      <c r="B931" s="61"/>
      <c r="C931" s="61"/>
      <c r="D931" s="61"/>
      <c r="E931" s="61"/>
      <c r="F931" s="61"/>
      <c r="G931" s="61"/>
      <c r="H931" s="61"/>
      <c r="I931" s="61"/>
      <c r="J931" s="61"/>
      <c r="K931" s="61"/>
      <c r="L931" s="61"/>
      <c r="M931" s="61"/>
      <c r="N931" s="61"/>
      <c r="O931" s="61"/>
      <c r="P931" s="61"/>
      <c r="Q931" s="61"/>
      <c r="R931" s="61"/>
      <c r="S931" s="61"/>
      <c r="T931" s="61"/>
      <c r="U931" s="61"/>
      <c r="V931" s="61"/>
      <c r="W931" s="61"/>
      <c r="X931" s="61"/>
      <c r="Y931" s="61"/>
      <c r="Z931" s="61"/>
    </row>
    <row r="932" spans="1:26" ht="12.75" customHeight="1">
      <c r="A932" s="61"/>
      <c r="B932" s="61"/>
      <c r="C932" s="61"/>
      <c r="D932" s="61"/>
      <c r="E932" s="61"/>
      <c r="F932" s="61"/>
      <c r="G932" s="61"/>
      <c r="H932" s="61"/>
      <c r="I932" s="61"/>
      <c r="J932" s="61"/>
      <c r="K932" s="61"/>
      <c r="L932" s="61"/>
      <c r="M932" s="61"/>
      <c r="N932" s="61"/>
      <c r="O932" s="61"/>
      <c r="P932" s="61"/>
      <c r="Q932" s="61"/>
      <c r="R932" s="61"/>
      <c r="S932" s="61"/>
      <c r="T932" s="61"/>
      <c r="U932" s="61"/>
      <c r="V932" s="61"/>
      <c r="W932" s="61"/>
      <c r="X932" s="61"/>
      <c r="Y932" s="61"/>
      <c r="Z932" s="61"/>
    </row>
    <row r="933" spans="1:26" ht="12.75" customHeight="1">
      <c r="A933" s="61"/>
      <c r="B933" s="61"/>
      <c r="C933" s="61"/>
      <c r="D933" s="61"/>
      <c r="E933" s="61"/>
      <c r="F933" s="61"/>
      <c r="G933" s="61"/>
      <c r="H933" s="61"/>
      <c r="I933" s="61"/>
      <c r="J933" s="61"/>
      <c r="K933" s="61"/>
      <c r="L933" s="61"/>
      <c r="M933" s="61"/>
      <c r="N933" s="61"/>
      <c r="O933" s="61"/>
      <c r="P933" s="61"/>
      <c r="Q933" s="61"/>
      <c r="R933" s="61"/>
      <c r="S933" s="61"/>
      <c r="T933" s="61"/>
      <c r="U933" s="61"/>
      <c r="V933" s="61"/>
      <c r="W933" s="61"/>
      <c r="X933" s="61"/>
      <c r="Y933" s="61"/>
      <c r="Z933" s="61"/>
    </row>
    <row r="934" spans="1:26" ht="12.75" customHeight="1">
      <c r="A934" s="61"/>
      <c r="B934" s="61"/>
      <c r="C934" s="61"/>
      <c r="D934" s="61"/>
      <c r="E934" s="61"/>
      <c r="F934" s="61"/>
      <c r="G934" s="61"/>
      <c r="H934" s="61"/>
      <c r="I934" s="61"/>
      <c r="J934" s="61"/>
      <c r="K934" s="61"/>
      <c r="L934" s="61"/>
      <c r="M934" s="61"/>
      <c r="N934" s="61"/>
      <c r="O934" s="61"/>
      <c r="P934" s="61"/>
      <c r="Q934" s="61"/>
      <c r="R934" s="61"/>
      <c r="S934" s="61"/>
      <c r="T934" s="61"/>
      <c r="U934" s="61"/>
      <c r="V934" s="61"/>
      <c r="W934" s="61"/>
      <c r="X934" s="61"/>
      <c r="Y934" s="61"/>
      <c r="Z934" s="61"/>
    </row>
    <row r="935" spans="1:26" ht="12.75" customHeight="1">
      <c r="A935" s="61"/>
      <c r="B935" s="61"/>
      <c r="C935" s="61"/>
      <c r="D935" s="61"/>
      <c r="E935" s="61"/>
      <c r="F935" s="61"/>
      <c r="G935" s="61"/>
      <c r="H935" s="61"/>
      <c r="I935" s="61"/>
      <c r="J935" s="61"/>
      <c r="K935" s="61"/>
      <c r="L935" s="61"/>
      <c r="M935" s="61"/>
      <c r="N935" s="61"/>
      <c r="O935" s="61"/>
      <c r="P935" s="61"/>
      <c r="Q935" s="61"/>
      <c r="R935" s="61"/>
      <c r="S935" s="61"/>
      <c r="T935" s="61"/>
      <c r="U935" s="61"/>
      <c r="V935" s="61"/>
      <c r="W935" s="61"/>
      <c r="X935" s="61"/>
      <c r="Y935" s="61"/>
      <c r="Z935" s="61"/>
    </row>
    <row r="936" spans="1:26" ht="12.75" customHeight="1">
      <c r="A936" s="61"/>
      <c r="B936" s="61"/>
      <c r="C936" s="61"/>
      <c r="D936" s="61"/>
      <c r="E936" s="61"/>
      <c r="F936" s="61"/>
      <c r="G936" s="61"/>
      <c r="H936" s="61"/>
      <c r="I936" s="61"/>
      <c r="J936" s="61"/>
      <c r="K936" s="61"/>
      <c r="L936" s="61"/>
      <c r="M936" s="61"/>
      <c r="N936" s="61"/>
      <c r="O936" s="61"/>
      <c r="P936" s="61"/>
      <c r="Q936" s="61"/>
      <c r="R936" s="61"/>
      <c r="S936" s="61"/>
      <c r="T936" s="61"/>
      <c r="U936" s="61"/>
      <c r="V936" s="61"/>
      <c r="W936" s="61"/>
      <c r="X936" s="61"/>
      <c r="Y936" s="61"/>
      <c r="Z936" s="61"/>
    </row>
    <row r="937" spans="1:26" ht="12.75" customHeight="1">
      <c r="A937" s="61"/>
      <c r="B937" s="61"/>
      <c r="C937" s="61"/>
      <c r="D937" s="61"/>
      <c r="E937" s="61"/>
      <c r="F937" s="61"/>
      <c r="G937" s="61"/>
      <c r="H937" s="61"/>
      <c r="I937" s="61"/>
      <c r="J937" s="61"/>
      <c r="K937" s="61"/>
      <c r="L937" s="61"/>
      <c r="M937" s="61"/>
      <c r="N937" s="61"/>
      <c r="O937" s="61"/>
      <c r="P937" s="61"/>
      <c r="Q937" s="61"/>
      <c r="R937" s="61"/>
      <c r="S937" s="61"/>
      <c r="T937" s="61"/>
      <c r="U937" s="61"/>
      <c r="V937" s="61"/>
      <c r="W937" s="61"/>
      <c r="X937" s="61"/>
      <c r="Y937" s="61"/>
      <c r="Z937" s="61"/>
    </row>
    <row r="938" spans="1:26" ht="12.75" customHeight="1">
      <c r="A938" s="61"/>
      <c r="B938" s="61"/>
      <c r="C938" s="61"/>
      <c r="D938" s="61"/>
      <c r="E938" s="61"/>
      <c r="F938" s="61"/>
      <c r="G938" s="61"/>
      <c r="H938" s="61"/>
      <c r="I938" s="61"/>
      <c r="J938" s="61"/>
      <c r="K938" s="61"/>
      <c r="L938" s="61"/>
      <c r="M938" s="61"/>
      <c r="N938" s="61"/>
      <c r="O938" s="61"/>
      <c r="P938" s="61"/>
      <c r="Q938" s="61"/>
      <c r="R938" s="61"/>
      <c r="S938" s="61"/>
      <c r="T938" s="61"/>
      <c r="U938" s="61"/>
      <c r="V938" s="61"/>
      <c r="W938" s="61"/>
      <c r="X938" s="61"/>
      <c r="Y938" s="61"/>
      <c r="Z938" s="61"/>
    </row>
    <row r="939" spans="1:26" ht="12.75" customHeight="1">
      <c r="A939" s="61"/>
      <c r="B939" s="61"/>
      <c r="C939" s="61"/>
      <c r="D939" s="61"/>
      <c r="E939" s="61"/>
      <c r="F939" s="61"/>
      <c r="G939" s="61"/>
      <c r="H939" s="61"/>
      <c r="I939" s="61"/>
      <c r="J939" s="61"/>
      <c r="K939" s="61"/>
      <c r="L939" s="61"/>
      <c r="M939" s="61"/>
      <c r="N939" s="61"/>
      <c r="O939" s="61"/>
      <c r="P939" s="61"/>
      <c r="Q939" s="61"/>
      <c r="R939" s="61"/>
      <c r="S939" s="61"/>
      <c r="T939" s="61"/>
      <c r="U939" s="61"/>
      <c r="V939" s="61"/>
      <c r="W939" s="61"/>
      <c r="X939" s="61"/>
      <c r="Y939" s="61"/>
      <c r="Z939" s="61"/>
    </row>
    <row r="940" spans="1:26" ht="12.75" customHeight="1">
      <c r="A940" s="61"/>
      <c r="B940" s="61"/>
      <c r="C940" s="61"/>
      <c r="D940" s="61"/>
      <c r="E940" s="61"/>
      <c r="F940" s="61"/>
      <c r="G940" s="61"/>
      <c r="H940" s="61"/>
      <c r="I940" s="61"/>
      <c r="J940" s="61"/>
      <c r="K940" s="61"/>
      <c r="L940" s="61"/>
      <c r="M940" s="61"/>
      <c r="N940" s="61"/>
      <c r="O940" s="61"/>
      <c r="P940" s="61"/>
      <c r="Q940" s="61"/>
      <c r="R940" s="61"/>
      <c r="S940" s="61"/>
      <c r="T940" s="61"/>
      <c r="U940" s="61"/>
      <c r="V940" s="61"/>
      <c r="W940" s="61"/>
      <c r="X940" s="61"/>
      <c r="Y940" s="61"/>
      <c r="Z940" s="61"/>
    </row>
    <row r="941" spans="1:26" ht="12.75" customHeight="1">
      <c r="A941" s="61"/>
      <c r="B941" s="61"/>
      <c r="C941" s="61"/>
      <c r="D941" s="61"/>
      <c r="E941" s="61"/>
      <c r="F941" s="61"/>
      <c r="G941" s="61"/>
      <c r="H941" s="61"/>
      <c r="I941" s="61"/>
      <c r="J941" s="61"/>
      <c r="K941" s="61"/>
      <c r="L941" s="61"/>
      <c r="M941" s="61"/>
      <c r="N941" s="61"/>
      <c r="O941" s="61"/>
      <c r="P941" s="61"/>
      <c r="Q941" s="61"/>
      <c r="R941" s="61"/>
      <c r="S941" s="61"/>
      <c r="T941" s="61"/>
      <c r="U941" s="61"/>
      <c r="V941" s="61"/>
      <c r="W941" s="61"/>
      <c r="X941" s="61"/>
      <c r="Y941" s="61"/>
      <c r="Z941" s="61"/>
    </row>
    <row r="942" spans="1:26" ht="12.75" customHeight="1">
      <c r="A942" s="61"/>
      <c r="B942" s="61"/>
      <c r="C942" s="61"/>
      <c r="D942" s="61"/>
      <c r="E942" s="61"/>
      <c r="F942" s="61"/>
      <c r="G942" s="61"/>
      <c r="H942" s="61"/>
      <c r="I942" s="61"/>
      <c r="J942" s="61"/>
      <c r="K942" s="61"/>
      <c r="L942" s="61"/>
      <c r="M942" s="61"/>
      <c r="N942" s="61"/>
      <c r="O942" s="61"/>
      <c r="P942" s="61"/>
      <c r="Q942" s="61"/>
      <c r="R942" s="61"/>
      <c r="S942" s="61"/>
      <c r="T942" s="61"/>
      <c r="U942" s="61"/>
      <c r="V942" s="61"/>
      <c r="W942" s="61"/>
      <c r="X942" s="61"/>
      <c r="Y942" s="61"/>
      <c r="Z942" s="61"/>
    </row>
    <row r="943" spans="1:26" ht="12.75" customHeight="1">
      <c r="A943" s="61"/>
      <c r="B943" s="61"/>
      <c r="C943" s="61"/>
      <c r="D943" s="61"/>
      <c r="E943" s="61"/>
      <c r="F943" s="61"/>
      <c r="G943" s="61"/>
      <c r="H943" s="61"/>
      <c r="I943" s="61"/>
      <c r="J943" s="61"/>
      <c r="K943" s="61"/>
      <c r="L943" s="61"/>
      <c r="M943" s="61"/>
      <c r="N943" s="61"/>
      <c r="O943" s="61"/>
      <c r="P943" s="61"/>
      <c r="Q943" s="61"/>
      <c r="R943" s="61"/>
      <c r="S943" s="61"/>
      <c r="T943" s="61"/>
      <c r="U943" s="61"/>
      <c r="V943" s="61"/>
      <c r="W943" s="61"/>
      <c r="X943" s="61"/>
      <c r="Y943" s="61"/>
      <c r="Z943" s="61"/>
    </row>
    <row r="944" spans="1:26" ht="12.75" customHeight="1">
      <c r="A944" s="61"/>
      <c r="B944" s="61"/>
      <c r="C944" s="61"/>
      <c r="D944" s="61"/>
      <c r="E944" s="61"/>
      <c r="F944" s="61"/>
      <c r="G944" s="61"/>
      <c r="H944" s="61"/>
      <c r="I944" s="61"/>
      <c r="J944" s="61"/>
      <c r="K944" s="61"/>
      <c r="L944" s="61"/>
      <c r="M944" s="61"/>
      <c r="N944" s="61"/>
      <c r="O944" s="61"/>
      <c r="P944" s="61"/>
      <c r="Q944" s="61"/>
      <c r="R944" s="61"/>
      <c r="S944" s="61"/>
      <c r="T944" s="61"/>
      <c r="U944" s="61"/>
      <c r="V944" s="61"/>
      <c r="W944" s="61"/>
      <c r="X944" s="61"/>
      <c r="Y944" s="61"/>
      <c r="Z944" s="61"/>
    </row>
    <row r="945" spans="1:26" ht="12.75" customHeight="1">
      <c r="A945" s="61"/>
      <c r="B945" s="61"/>
      <c r="C945" s="61"/>
      <c r="D945" s="61"/>
      <c r="E945" s="61"/>
      <c r="F945" s="61"/>
      <c r="G945" s="61"/>
      <c r="H945" s="61"/>
      <c r="I945" s="61"/>
      <c r="J945" s="61"/>
      <c r="K945" s="61"/>
      <c r="L945" s="61"/>
      <c r="M945" s="61"/>
      <c r="N945" s="61"/>
      <c r="O945" s="61"/>
      <c r="P945" s="61"/>
      <c r="Q945" s="61"/>
      <c r="R945" s="61"/>
      <c r="S945" s="61"/>
      <c r="T945" s="61"/>
      <c r="U945" s="61"/>
      <c r="V945" s="61"/>
      <c r="W945" s="61"/>
      <c r="X945" s="61"/>
      <c r="Y945" s="61"/>
      <c r="Z945" s="61"/>
    </row>
    <row r="946" spans="1:26" ht="12.75" customHeight="1">
      <c r="A946" s="61"/>
      <c r="B946" s="61"/>
      <c r="C946" s="61"/>
      <c r="D946" s="61"/>
      <c r="E946" s="61"/>
      <c r="F946" s="61"/>
      <c r="G946" s="61"/>
      <c r="H946" s="61"/>
      <c r="I946" s="61"/>
      <c r="J946" s="61"/>
      <c r="K946" s="61"/>
      <c r="L946" s="61"/>
      <c r="M946" s="61"/>
      <c r="N946" s="61"/>
      <c r="O946" s="61"/>
      <c r="P946" s="61"/>
      <c r="Q946" s="61"/>
      <c r="R946" s="61"/>
      <c r="S946" s="61"/>
      <c r="T946" s="61"/>
      <c r="U946" s="61"/>
      <c r="V946" s="61"/>
      <c r="W946" s="61"/>
      <c r="X946" s="61"/>
      <c r="Y946" s="61"/>
      <c r="Z946" s="61"/>
    </row>
    <row r="947" spans="1:26" ht="12.75" customHeight="1">
      <c r="A947" s="61"/>
      <c r="B947" s="61"/>
      <c r="C947" s="61"/>
      <c r="D947" s="61"/>
      <c r="E947" s="61"/>
      <c r="F947" s="61"/>
      <c r="G947" s="61"/>
      <c r="H947" s="61"/>
      <c r="I947" s="61"/>
      <c r="J947" s="61"/>
      <c r="K947" s="61"/>
      <c r="L947" s="61"/>
      <c r="M947" s="61"/>
      <c r="N947" s="61"/>
      <c r="O947" s="61"/>
      <c r="P947" s="61"/>
      <c r="Q947" s="61"/>
      <c r="R947" s="61"/>
      <c r="S947" s="61"/>
      <c r="T947" s="61"/>
      <c r="U947" s="61"/>
      <c r="V947" s="61"/>
      <c r="W947" s="61"/>
      <c r="X947" s="61"/>
      <c r="Y947" s="61"/>
      <c r="Z947" s="61"/>
    </row>
    <row r="948" spans="1:26" ht="12.75" customHeight="1">
      <c r="A948" s="61"/>
      <c r="B948" s="61"/>
      <c r="C948" s="61"/>
      <c r="D948" s="61"/>
      <c r="E948" s="61"/>
      <c r="F948" s="61"/>
      <c r="G948" s="61"/>
      <c r="H948" s="61"/>
      <c r="I948" s="61"/>
      <c r="J948" s="61"/>
      <c r="K948" s="61"/>
      <c r="L948" s="61"/>
      <c r="M948" s="61"/>
      <c r="N948" s="61"/>
      <c r="O948" s="61"/>
      <c r="P948" s="61"/>
      <c r="Q948" s="61"/>
      <c r="R948" s="61"/>
      <c r="S948" s="61"/>
      <c r="T948" s="61"/>
      <c r="U948" s="61"/>
      <c r="V948" s="61"/>
      <c r="W948" s="61"/>
      <c r="X948" s="61"/>
      <c r="Y948" s="61"/>
      <c r="Z948" s="61"/>
    </row>
    <row r="949" spans="1:26" ht="12.75" customHeight="1">
      <c r="A949" s="61"/>
      <c r="B949" s="61"/>
      <c r="C949" s="61"/>
      <c r="D949" s="61"/>
      <c r="E949" s="61"/>
      <c r="F949" s="61"/>
      <c r="G949" s="61"/>
      <c r="H949" s="61"/>
      <c r="I949" s="61"/>
      <c r="J949" s="61"/>
      <c r="K949" s="61"/>
      <c r="L949" s="61"/>
      <c r="M949" s="61"/>
      <c r="N949" s="61"/>
      <c r="O949" s="61"/>
      <c r="P949" s="61"/>
      <c r="Q949" s="61"/>
      <c r="R949" s="61"/>
      <c r="S949" s="61"/>
      <c r="T949" s="61"/>
      <c r="U949" s="61"/>
      <c r="V949" s="61"/>
      <c r="W949" s="61"/>
      <c r="X949" s="61"/>
      <c r="Y949" s="61"/>
      <c r="Z949" s="61"/>
    </row>
    <row r="950" spans="1:26" ht="12.75" customHeight="1">
      <c r="A950" s="61"/>
      <c r="B950" s="61"/>
      <c r="C950" s="61"/>
      <c r="D950" s="61"/>
      <c r="E950" s="61"/>
      <c r="F950" s="61"/>
      <c r="G950" s="61"/>
      <c r="H950" s="61"/>
      <c r="I950" s="61"/>
      <c r="J950" s="61"/>
      <c r="K950" s="61"/>
      <c r="L950" s="61"/>
      <c r="M950" s="61"/>
      <c r="N950" s="61"/>
      <c r="O950" s="61"/>
      <c r="P950" s="61"/>
      <c r="Q950" s="61"/>
      <c r="R950" s="61"/>
      <c r="S950" s="61"/>
      <c r="T950" s="61"/>
      <c r="U950" s="61"/>
      <c r="V950" s="61"/>
      <c r="W950" s="61"/>
      <c r="X950" s="61"/>
      <c r="Y950" s="61"/>
      <c r="Z950" s="61"/>
    </row>
    <row r="951" spans="1:26" ht="12.75" customHeight="1">
      <c r="A951" s="61"/>
      <c r="B951" s="61"/>
      <c r="C951" s="61"/>
      <c r="D951" s="61"/>
      <c r="E951" s="61"/>
      <c r="F951" s="61"/>
      <c r="G951" s="61"/>
      <c r="H951" s="61"/>
      <c r="I951" s="61"/>
      <c r="J951" s="61"/>
      <c r="K951" s="61"/>
      <c r="L951" s="61"/>
      <c r="M951" s="61"/>
      <c r="N951" s="61"/>
      <c r="O951" s="61"/>
      <c r="P951" s="61"/>
      <c r="Q951" s="61"/>
      <c r="R951" s="61"/>
      <c r="S951" s="61"/>
      <c r="T951" s="61"/>
      <c r="U951" s="61"/>
      <c r="V951" s="61"/>
      <c r="W951" s="61"/>
      <c r="X951" s="61"/>
      <c r="Y951" s="61"/>
      <c r="Z951" s="61"/>
    </row>
    <row r="952" spans="1:26" ht="12.75" customHeight="1">
      <c r="A952" s="61"/>
      <c r="B952" s="61"/>
      <c r="C952" s="61"/>
      <c r="D952" s="61"/>
      <c r="E952" s="61"/>
      <c r="F952" s="61"/>
      <c r="G952" s="61"/>
      <c r="H952" s="61"/>
      <c r="I952" s="61"/>
      <c r="J952" s="61"/>
      <c r="K952" s="61"/>
      <c r="L952" s="61"/>
      <c r="M952" s="61"/>
      <c r="N952" s="61"/>
      <c r="O952" s="61"/>
      <c r="P952" s="61"/>
      <c r="Q952" s="61"/>
      <c r="R952" s="61"/>
      <c r="S952" s="61"/>
      <c r="T952" s="61"/>
      <c r="U952" s="61"/>
      <c r="V952" s="61"/>
      <c r="W952" s="61"/>
      <c r="X952" s="61"/>
      <c r="Y952" s="61"/>
      <c r="Z952" s="61"/>
    </row>
    <row r="953" spans="1:26" ht="12.75" customHeight="1">
      <c r="A953" s="61"/>
      <c r="B953" s="61"/>
      <c r="C953" s="61"/>
      <c r="D953" s="61"/>
      <c r="E953" s="61"/>
      <c r="F953" s="61"/>
      <c r="G953" s="61"/>
      <c r="H953" s="61"/>
      <c r="I953" s="61"/>
      <c r="J953" s="61"/>
      <c r="K953" s="61"/>
      <c r="L953" s="61"/>
      <c r="M953" s="61"/>
      <c r="N953" s="61"/>
      <c r="O953" s="61"/>
      <c r="P953" s="61"/>
      <c r="Q953" s="61"/>
      <c r="R953" s="61"/>
      <c r="S953" s="61"/>
      <c r="T953" s="61"/>
      <c r="U953" s="61"/>
      <c r="V953" s="61"/>
      <c r="W953" s="61"/>
      <c r="X953" s="61"/>
      <c r="Y953" s="61"/>
      <c r="Z953" s="61"/>
    </row>
    <row r="954" spans="1:26" ht="12.75" customHeight="1">
      <c r="A954" s="61"/>
      <c r="B954" s="61"/>
      <c r="C954" s="61"/>
      <c r="D954" s="61"/>
      <c r="E954" s="61"/>
      <c r="F954" s="61"/>
      <c r="G954" s="61"/>
      <c r="H954" s="61"/>
      <c r="I954" s="61"/>
      <c r="J954" s="61"/>
      <c r="K954" s="61"/>
      <c r="L954" s="61"/>
      <c r="M954" s="61"/>
      <c r="N954" s="61"/>
      <c r="O954" s="61"/>
      <c r="P954" s="61"/>
      <c r="Q954" s="61"/>
      <c r="R954" s="61"/>
      <c r="S954" s="61"/>
      <c r="T954" s="61"/>
      <c r="U954" s="61"/>
      <c r="V954" s="61"/>
      <c r="W954" s="61"/>
      <c r="X954" s="61"/>
      <c r="Y954" s="61"/>
      <c r="Z954" s="61"/>
    </row>
    <row r="955" spans="1:26" ht="12.75" customHeight="1">
      <c r="A955" s="61"/>
      <c r="B955" s="61"/>
      <c r="C955" s="61"/>
      <c r="D955" s="61"/>
      <c r="E955" s="61"/>
      <c r="F955" s="61"/>
      <c r="G955" s="61"/>
      <c r="H955" s="61"/>
      <c r="I955" s="61"/>
      <c r="J955" s="61"/>
      <c r="K955" s="61"/>
      <c r="L955" s="61"/>
      <c r="M955" s="61"/>
      <c r="N955" s="61"/>
      <c r="O955" s="61"/>
      <c r="P955" s="61"/>
      <c r="Q955" s="61"/>
      <c r="R955" s="61"/>
      <c r="S955" s="61"/>
      <c r="T955" s="61"/>
      <c r="U955" s="61"/>
      <c r="V955" s="61"/>
      <c r="W955" s="61"/>
      <c r="X955" s="61"/>
      <c r="Y955" s="61"/>
      <c r="Z955" s="61"/>
    </row>
    <row r="956" spans="1:26" ht="12.75" customHeight="1">
      <c r="A956" s="61"/>
      <c r="B956" s="61"/>
      <c r="C956" s="61"/>
      <c r="D956" s="61"/>
      <c r="E956" s="61"/>
      <c r="F956" s="61"/>
      <c r="G956" s="61"/>
      <c r="H956" s="61"/>
      <c r="I956" s="61"/>
      <c r="J956" s="61"/>
      <c r="K956" s="61"/>
      <c r="L956" s="61"/>
      <c r="M956" s="61"/>
      <c r="N956" s="61"/>
      <c r="O956" s="61"/>
      <c r="P956" s="61"/>
      <c r="Q956" s="61"/>
      <c r="R956" s="61"/>
      <c r="S956" s="61"/>
      <c r="T956" s="61"/>
      <c r="U956" s="61"/>
      <c r="V956" s="61"/>
      <c r="W956" s="61"/>
      <c r="X956" s="61"/>
      <c r="Y956" s="61"/>
      <c r="Z956" s="61"/>
    </row>
    <row r="957" spans="1:26" ht="12.75" customHeight="1">
      <c r="A957" s="61"/>
      <c r="B957" s="61"/>
      <c r="C957" s="61"/>
      <c r="D957" s="61"/>
      <c r="E957" s="61"/>
      <c r="F957" s="61"/>
      <c r="G957" s="61"/>
      <c r="H957" s="61"/>
      <c r="I957" s="61"/>
      <c r="J957" s="61"/>
      <c r="K957" s="61"/>
      <c r="L957" s="61"/>
      <c r="M957" s="61"/>
      <c r="N957" s="61"/>
      <c r="O957" s="61"/>
      <c r="P957" s="61"/>
      <c r="Q957" s="61"/>
      <c r="R957" s="61"/>
      <c r="S957" s="61"/>
      <c r="T957" s="61"/>
      <c r="U957" s="61"/>
      <c r="V957" s="61"/>
      <c r="W957" s="61"/>
      <c r="X957" s="61"/>
      <c r="Y957" s="61"/>
      <c r="Z957" s="61"/>
    </row>
    <row r="958" spans="1:26" ht="12.75" customHeight="1">
      <c r="A958" s="61"/>
      <c r="B958" s="61"/>
      <c r="C958" s="61"/>
      <c r="D958" s="61"/>
      <c r="E958" s="61"/>
      <c r="F958" s="61"/>
      <c r="G958" s="61"/>
      <c r="H958" s="61"/>
      <c r="I958" s="61"/>
      <c r="J958" s="61"/>
      <c r="K958" s="61"/>
      <c r="L958" s="61"/>
      <c r="M958" s="61"/>
      <c r="N958" s="61"/>
      <c r="O958" s="61"/>
      <c r="P958" s="61"/>
      <c r="Q958" s="61"/>
      <c r="R958" s="61"/>
      <c r="S958" s="61"/>
      <c r="T958" s="61"/>
      <c r="U958" s="61"/>
      <c r="V958" s="61"/>
      <c r="W958" s="61"/>
      <c r="X958" s="61"/>
      <c r="Y958" s="61"/>
      <c r="Z958" s="61"/>
    </row>
    <row r="959" spans="1:26" ht="12.75" customHeight="1">
      <c r="A959" s="61"/>
      <c r="B959" s="61"/>
      <c r="C959" s="61"/>
      <c r="D959" s="61"/>
      <c r="E959" s="61"/>
      <c r="F959" s="61"/>
      <c r="G959" s="61"/>
      <c r="H959" s="61"/>
      <c r="I959" s="61"/>
      <c r="J959" s="61"/>
      <c r="K959" s="61"/>
      <c r="L959" s="61"/>
      <c r="M959" s="61"/>
      <c r="N959" s="61"/>
      <c r="O959" s="61"/>
      <c r="P959" s="61"/>
      <c r="Q959" s="61"/>
      <c r="R959" s="61"/>
      <c r="S959" s="61"/>
      <c r="T959" s="61"/>
      <c r="U959" s="61"/>
      <c r="V959" s="61"/>
      <c r="W959" s="61"/>
      <c r="X959" s="61"/>
      <c r="Y959" s="61"/>
      <c r="Z959" s="61"/>
    </row>
    <row r="960" spans="1:26" ht="12.75" customHeight="1">
      <c r="A960" s="61"/>
      <c r="B960" s="61"/>
      <c r="C960" s="61"/>
      <c r="D960" s="61"/>
      <c r="E960" s="61"/>
      <c r="F960" s="61"/>
      <c r="G960" s="61"/>
      <c r="H960" s="61"/>
      <c r="I960" s="61"/>
      <c r="J960" s="61"/>
      <c r="K960" s="61"/>
      <c r="L960" s="61"/>
      <c r="M960" s="61"/>
      <c r="N960" s="61"/>
      <c r="O960" s="61"/>
      <c r="P960" s="61"/>
      <c r="Q960" s="61"/>
      <c r="R960" s="61"/>
      <c r="S960" s="61"/>
      <c r="T960" s="61"/>
      <c r="U960" s="61"/>
      <c r="V960" s="61"/>
      <c r="W960" s="61"/>
      <c r="X960" s="61"/>
      <c r="Y960" s="61"/>
      <c r="Z960" s="61"/>
    </row>
    <row r="961" spans="1:26" ht="12.75" customHeight="1">
      <c r="A961" s="61"/>
      <c r="B961" s="61"/>
      <c r="C961" s="61"/>
      <c r="D961" s="61"/>
      <c r="E961" s="61"/>
      <c r="F961" s="61"/>
      <c r="G961" s="61"/>
      <c r="H961" s="61"/>
      <c r="I961" s="61"/>
      <c r="J961" s="61"/>
      <c r="K961" s="61"/>
      <c r="L961" s="61"/>
      <c r="M961" s="61"/>
      <c r="N961" s="61"/>
      <c r="O961" s="61"/>
      <c r="P961" s="61"/>
      <c r="Q961" s="61"/>
      <c r="R961" s="61"/>
      <c r="S961" s="61"/>
      <c r="T961" s="61"/>
      <c r="U961" s="61"/>
      <c r="V961" s="61"/>
      <c r="W961" s="61"/>
      <c r="X961" s="61"/>
      <c r="Y961" s="61"/>
      <c r="Z961" s="61"/>
    </row>
    <row r="962" spans="1:26" ht="12.75" customHeight="1">
      <c r="A962" s="61"/>
      <c r="B962" s="61"/>
      <c r="C962" s="61"/>
      <c r="D962" s="61"/>
      <c r="E962" s="61"/>
      <c r="F962" s="61"/>
      <c r="G962" s="61"/>
      <c r="H962" s="61"/>
      <c r="I962" s="61"/>
      <c r="J962" s="61"/>
      <c r="K962" s="61"/>
      <c r="L962" s="61"/>
      <c r="M962" s="61"/>
      <c r="N962" s="61"/>
      <c r="O962" s="61"/>
      <c r="P962" s="61"/>
      <c r="Q962" s="61"/>
      <c r="R962" s="61"/>
      <c r="S962" s="61"/>
      <c r="T962" s="61"/>
      <c r="U962" s="61"/>
      <c r="V962" s="61"/>
      <c r="W962" s="61"/>
      <c r="X962" s="61"/>
      <c r="Y962" s="61"/>
      <c r="Z962" s="61"/>
    </row>
    <row r="963" spans="1:26" ht="12.75" customHeight="1">
      <c r="A963" s="61"/>
      <c r="B963" s="61"/>
      <c r="C963" s="61"/>
      <c r="D963" s="61"/>
      <c r="E963" s="61"/>
      <c r="F963" s="61"/>
      <c r="G963" s="61"/>
      <c r="H963" s="61"/>
      <c r="I963" s="61"/>
      <c r="J963" s="61"/>
      <c r="K963" s="61"/>
      <c r="L963" s="61"/>
      <c r="M963" s="61"/>
      <c r="N963" s="61"/>
      <c r="O963" s="61"/>
      <c r="P963" s="61"/>
      <c r="Q963" s="61"/>
      <c r="R963" s="61"/>
      <c r="S963" s="61"/>
      <c r="T963" s="61"/>
      <c r="U963" s="61"/>
      <c r="V963" s="61"/>
      <c r="W963" s="61"/>
      <c r="X963" s="61"/>
      <c r="Y963" s="61"/>
      <c r="Z963" s="61"/>
    </row>
    <row r="964" spans="1:26" ht="12.75" customHeight="1">
      <c r="A964" s="61"/>
      <c r="B964" s="61"/>
      <c r="C964" s="61"/>
      <c r="D964" s="61"/>
      <c r="E964" s="61"/>
      <c r="F964" s="61"/>
      <c r="G964" s="61"/>
      <c r="H964" s="61"/>
      <c r="I964" s="61"/>
      <c r="J964" s="61"/>
      <c r="K964" s="61"/>
      <c r="L964" s="61"/>
      <c r="M964" s="61"/>
      <c r="N964" s="61"/>
      <c r="O964" s="61"/>
      <c r="P964" s="61"/>
      <c r="Q964" s="61"/>
      <c r="R964" s="61"/>
      <c r="S964" s="61"/>
      <c r="T964" s="61"/>
      <c r="U964" s="61"/>
      <c r="V964" s="61"/>
      <c r="W964" s="61"/>
      <c r="X964" s="61"/>
      <c r="Y964" s="61"/>
      <c r="Z964" s="61"/>
    </row>
    <row r="965" spans="1:26" ht="12.75" customHeight="1">
      <c r="A965" s="61"/>
      <c r="B965" s="61"/>
      <c r="C965" s="61"/>
      <c r="D965" s="61"/>
      <c r="E965" s="61"/>
      <c r="F965" s="61"/>
      <c r="G965" s="61"/>
      <c r="H965" s="61"/>
      <c r="I965" s="61"/>
      <c r="J965" s="61"/>
      <c r="K965" s="61"/>
      <c r="L965" s="61"/>
      <c r="M965" s="61"/>
      <c r="N965" s="61"/>
      <c r="O965" s="61"/>
      <c r="P965" s="61"/>
      <c r="Q965" s="61"/>
      <c r="R965" s="61"/>
      <c r="S965" s="61"/>
      <c r="T965" s="61"/>
      <c r="U965" s="61"/>
      <c r="V965" s="61"/>
      <c r="W965" s="61"/>
      <c r="X965" s="61"/>
      <c r="Y965" s="61"/>
      <c r="Z965" s="61"/>
    </row>
    <row r="966" spans="1:26" ht="12.75" customHeight="1">
      <c r="A966" s="61"/>
      <c r="B966" s="61"/>
      <c r="C966" s="61"/>
      <c r="D966" s="61"/>
      <c r="E966" s="61"/>
      <c r="F966" s="61"/>
      <c r="G966" s="61"/>
      <c r="H966" s="61"/>
      <c r="I966" s="61"/>
      <c r="J966" s="61"/>
      <c r="K966" s="61"/>
      <c r="L966" s="61"/>
      <c r="M966" s="61"/>
      <c r="N966" s="61"/>
      <c r="O966" s="61"/>
      <c r="P966" s="61"/>
      <c r="Q966" s="61"/>
      <c r="R966" s="61"/>
      <c r="S966" s="61"/>
      <c r="T966" s="61"/>
      <c r="U966" s="61"/>
      <c r="V966" s="61"/>
      <c r="W966" s="61"/>
      <c r="X966" s="61"/>
      <c r="Y966" s="61"/>
      <c r="Z966" s="61"/>
    </row>
    <row r="967" spans="1:26" ht="12.75" customHeight="1">
      <c r="A967" s="61"/>
      <c r="B967" s="61"/>
      <c r="C967" s="61"/>
      <c r="D967" s="61"/>
      <c r="E967" s="61"/>
      <c r="F967" s="61"/>
      <c r="G967" s="61"/>
      <c r="H967" s="61"/>
      <c r="I967" s="61"/>
      <c r="J967" s="61"/>
      <c r="K967" s="61"/>
      <c r="L967" s="61"/>
      <c r="M967" s="61"/>
      <c r="N967" s="61"/>
      <c r="O967" s="61"/>
      <c r="P967" s="61"/>
      <c r="Q967" s="61"/>
      <c r="R967" s="61"/>
      <c r="S967" s="61"/>
      <c r="T967" s="61"/>
      <c r="U967" s="61"/>
      <c r="V967" s="61"/>
      <c r="W967" s="61"/>
      <c r="X967" s="61"/>
      <c r="Y967" s="61"/>
      <c r="Z967" s="61"/>
    </row>
    <row r="968" spans="1:26" ht="12.75" customHeight="1">
      <c r="A968" s="61"/>
      <c r="B968" s="61"/>
      <c r="C968" s="61"/>
      <c r="D968" s="61"/>
      <c r="E968" s="61"/>
      <c r="F968" s="61"/>
      <c r="G968" s="61"/>
      <c r="H968" s="61"/>
      <c r="I968" s="61"/>
      <c r="J968" s="61"/>
      <c r="K968" s="61"/>
      <c r="L968" s="61"/>
      <c r="M968" s="61"/>
      <c r="N968" s="61"/>
      <c r="O968" s="61"/>
      <c r="P968" s="61"/>
      <c r="Q968" s="61"/>
      <c r="R968" s="61"/>
      <c r="S968" s="61"/>
      <c r="T968" s="61"/>
      <c r="U968" s="61"/>
      <c r="V968" s="61"/>
      <c r="W968" s="61"/>
      <c r="X968" s="61"/>
      <c r="Y968" s="61"/>
      <c r="Z968" s="61"/>
    </row>
    <row r="969" spans="1:26" ht="12.75" customHeight="1">
      <c r="A969" s="61"/>
      <c r="B969" s="61"/>
      <c r="C969" s="61"/>
      <c r="D969" s="61"/>
      <c r="E969" s="61"/>
      <c r="F969" s="61"/>
      <c r="G969" s="61"/>
      <c r="H969" s="61"/>
      <c r="I969" s="61"/>
      <c r="J969" s="61"/>
      <c r="K969" s="61"/>
      <c r="L969" s="61"/>
      <c r="M969" s="61"/>
      <c r="N969" s="61"/>
      <c r="O969" s="61"/>
      <c r="P969" s="61"/>
      <c r="Q969" s="61"/>
      <c r="R969" s="61"/>
      <c r="S969" s="61"/>
      <c r="T969" s="61"/>
      <c r="U969" s="61"/>
      <c r="V969" s="61"/>
      <c r="W969" s="61"/>
      <c r="X969" s="61"/>
      <c r="Y969" s="61"/>
      <c r="Z969" s="61"/>
    </row>
    <row r="970" spans="1:26" ht="12.75" customHeight="1">
      <c r="A970" s="61"/>
      <c r="B970" s="61"/>
      <c r="C970" s="61"/>
      <c r="D970" s="61"/>
      <c r="E970" s="61"/>
      <c r="F970" s="61"/>
      <c r="G970" s="61"/>
      <c r="H970" s="61"/>
      <c r="I970" s="61"/>
      <c r="J970" s="61"/>
      <c r="K970" s="61"/>
      <c r="L970" s="61"/>
      <c r="M970" s="61"/>
      <c r="N970" s="61"/>
      <c r="O970" s="61"/>
      <c r="P970" s="61"/>
      <c r="Q970" s="61"/>
      <c r="R970" s="61"/>
      <c r="S970" s="61"/>
      <c r="T970" s="61"/>
      <c r="U970" s="61"/>
      <c r="V970" s="61"/>
      <c r="W970" s="61"/>
      <c r="X970" s="61"/>
      <c r="Y970" s="61"/>
      <c r="Z970" s="61"/>
    </row>
    <row r="971" spans="1:26" ht="12.75" customHeight="1">
      <c r="A971" s="61"/>
      <c r="B971" s="61"/>
      <c r="C971" s="61"/>
      <c r="D971" s="61"/>
      <c r="E971" s="61"/>
      <c r="F971" s="61"/>
      <c r="G971" s="61"/>
      <c r="H971" s="61"/>
      <c r="I971" s="61"/>
      <c r="J971" s="61"/>
      <c r="K971" s="61"/>
      <c r="L971" s="61"/>
      <c r="M971" s="61"/>
      <c r="N971" s="61"/>
      <c r="O971" s="61"/>
      <c r="P971" s="61"/>
      <c r="Q971" s="61"/>
      <c r="R971" s="61"/>
      <c r="S971" s="61"/>
      <c r="T971" s="61"/>
      <c r="U971" s="61"/>
      <c r="V971" s="61"/>
      <c r="W971" s="61"/>
      <c r="X971" s="61"/>
      <c r="Y971" s="61"/>
      <c r="Z971" s="61"/>
    </row>
    <row r="972" spans="1:26" ht="12.75" customHeight="1">
      <c r="A972" s="61"/>
      <c r="B972" s="61"/>
      <c r="C972" s="61"/>
      <c r="D972" s="61"/>
      <c r="E972" s="61"/>
      <c r="F972" s="61"/>
      <c r="G972" s="61"/>
      <c r="H972" s="61"/>
      <c r="I972" s="61"/>
      <c r="J972" s="61"/>
      <c r="K972" s="61"/>
      <c r="L972" s="61"/>
      <c r="M972" s="61"/>
      <c r="N972" s="61"/>
      <c r="O972" s="61"/>
      <c r="P972" s="61"/>
      <c r="Q972" s="61"/>
      <c r="R972" s="61"/>
      <c r="S972" s="61"/>
      <c r="T972" s="61"/>
      <c r="U972" s="61"/>
      <c r="V972" s="61"/>
      <c r="W972" s="61"/>
      <c r="X972" s="61"/>
      <c r="Y972" s="61"/>
      <c r="Z972" s="61"/>
    </row>
    <row r="973" spans="1:26" ht="12.75" customHeight="1">
      <c r="A973" s="61"/>
      <c r="B973" s="61"/>
      <c r="C973" s="61"/>
      <c r="D973" s="61"/>
      <c r="E973" s="61"/>
      <c r="F973" s="61"/>
      <c r="G973" s="61"/>
      <c r="H973" s="61"/>
      <c r="I973" s="61"/>
      <c r="J973" s="61"/>
      <c r="K973" s="61"/>
      <c r="L973" s="61"/>
      <c r="M973" s="61"/>
      <c r="N973" s="61"/>
      <c r="O973" s="61"/>
      <c r="P973" s="61"/>
      <c r="Q973" s="61"/>
      <c r="R973" s="61"/>
      <c r="S973" s="61"/>
      <c r="T973" s="61"/>
      <c r="U973" s="61"/>
      <c r="V973" s="61"/>
      <c r="W973" s="61"/>
      <c r="X973" s="61"/>
      <c r="Y973" s="61"/>
      <c r="Z973" s="61"/>
    </row>
    <row r="974" spans="1:26" ht="12.75" customHeight="1">
      <c r="A974" s="61"/>
      <c r="B974" s="61"/>
      <c r="C974" s="61"/>
      <c r="D974" s="61"/>
      <c r="E974" s="61"/>
      <c r="F974" s="61"/>
      <c r="G974" s="61"/>
      <c r="H974" s="61"/>
      <c r="I974" s="61"/>
      <c r="J974" s="61"/>
      <c r="K974" s="61"/>
      <c r="L974" s="61"/>
      <c r="M974" s="61"/>
      <c r="N974" s="61"/>
      <c r="O974" s="61"/>
      <c r="P974" s="61"/>
      <c r="Q974" s="61"/>
      <c r="R974" s="61"/>
      <c r="S974" s="61"/>
      <c r="T974" s="61"/>
      <c r="U974" s="61"/>
      <c r="V974" s="61"/>
      <c r="W974" s="61"/>
      <c r="X974" s="61"/>
      <c r="Y974" s="61"/>
      <c r="Z974" s="61"/>
    </row>
    <row r="975" spans="1:26" ht="12.75" customHeight="1">
      <c r="A975" s="61"/>
      <c r="B975" s="61"/>
      <c r="C975" s="61"/>
      <c r="D975" s="61"/>
      <c r="E975" s="61"/>
      <c r="F975" s="61"/>
      <c r="G975" s="61"/>
      <c r="H975" s="61"/>
      <c r="I975" s="61"/>
      <c r="J975" s="61"/>
      <c r="K975" s="61"/>
      <c r="L975" s="61"/>
      <c r="M975" s="61"/>
      <c r="N975" s="61"/>
      <c r="O975" s="61"/>
      <c r="P975" s="61"/>
      <c r="Q975" s="61"/>
      <c r="R975" s="61"/>
      <c r="S975" s="61"/>
      <c r="T975" s="61"/>
      <c r="U975" s="61"/>
      <c r="V975" s="61"/>
      <c r="W975" s="61"/>
      <c r="X975" s="61"/>
      <c r="Y975" s="61"/>
      <c r="Z975" s="61"/>
    </row>
    <row r="976" spans="1:26" ht="12.75" customHeight="1">
      <c r="A976" s="61"/>
      <c r="B976" s="61"/>
      <c r="C976" s="61"/>
      <c r="D976" s="61"/>
      <c r="E976" s="61"/>
      <c r="F976" s="61"/>
      <c r="G976" s="61"/>
      <c r="H976" s="61"/>
      <c r="I976" s="61"/>
      <c r="J976" s="61"/>
      <c r="K976" s="61"/>
      <c r="L976" s="61"/>
      <c r="M976" s="61"/>
      <c r="N976" s="61"/>
      <c r="O976" s="61"/>
      <c r="P976" s="61"/>
      <c r="Q976" s="61"/>
      <c r="R976" s="61"/>
      <c r="S976" s="61"/>
      <c r="T976" s="61"/>
      <c r="U976" s="61"/>
      <c r="V976" s="61"/>
      <c r="W976" s="61"/>
      <c r="X976" s="61"/>
      <c r="Y976" s="61"/>
      <c r="Z976" s="61"/>
    </row>
    <row r="977" spans="1:26" ht="12.75" customHeight="1">
      <c r="A977" s="61"/>
      <c r="B977" s="61"/>
      <c r="C977" s="61"/>
      <c r="D977" s="61"/>
      <c r="E977" s="61"/>
      <c r="F977" s="61"/>
      <c r="G977" s="61"/>
      <c r="H977" s="61"/>
      <c r="I977" s="61"/>
      <c r="J977" s="61"/>
      <c r="K977" s="61"/>
      <c r="L977" s="61"/>
      <c r="M977" s="61"/>
      <c r="N977" s="61"/>
      <c r="O977" s="61"/>
      <c r="P977" s="61"/>
      <c r="Q977" s="61"/>
      <c r="R977" s="61"/>
      <c r="S977" s="61"/>
      <c r="T977" s="61"/>
      <c r="U977" s="61"/>
      <c r="V977" s="61"/>
      <c r="W977" s="61"/>
      <c r="X977" s="61"/>
      <c r="Y977" s="61"/>
      <c r="Z977" s="61"/>
    </row>
    <row r="978" spans="1:26" ht="12.75" customHeight="1">
      <c r="A978" s="61"/>
      <c r="B978" s="61"/>
      <c r="C978" s="61"/>
      <c r="D978" s="61"/>
      <c r="E978" s="61"/>
      <c r="F978" s="61"/>
      <c r="G978" s="61"/>
      <c r="H978" s="61"/>
      <c r="I978" s="61"/>
      <c r="J978" s="61"/>
      <c r="K978" s="61"/>
      <c r="L978" s="61"/>
      <c r="M978" s="61"/>
      <c r="N978" s="61"/>
      <c r="O978" s="61"/>
      <c r="P978" s="61"/>
      <c r="Q978" s="61"/>
      <c r="R978" s="61"/>
      <c r="S978" s="61"/>
      <c r="T978" s="61"/>
      <c r="U978" s="61"/>
      <c r="V978" s="61"/>
      <c r="W978" s="61"/>
      <c r="X978" s="61"/>
      <c r="Y978" s="61"/>
      <c r="Z978" s="61"/>
    </row>
    <row r="979" spans="1:26" ht="12.75" customHeight="1">
      <c r="A979" s="61"/>
      <c r="B979" s="61"/>
      <c r="C979" s="61"/>
      <c r="D979" s="61"/>
      <c r="E979" s="61"/>
      <c r="F979" s="61"/>
      <c r="G979" s="61"/>
      <c r="H979" s="61"/>
      <c r="I979" s="61"/>
      <c r="J979" s="61"/>
      <c r="K979" s="61"/>
      <c r="L979" s="61"/>
      <c r="M979" s="61"/>
      <c r="N979" s="61"/>
      <c r="O979" s="61"/>
      <c r="P979" s="61"/>
      <c r="Q979" s="61"/>
      <c r="R979" s="61"/>
      <c r="S979" s="61"/>
      <c r="T979" s="61"/>
      <c r="U979" s="61"/>
      <c r="V979" s="61"/>
      <c r="W979" s="61"/>
      <c r="X979" s="61"/>
      <c r="Y979" s="61"/>
      <c r="Z979" s="61"/>
    </row>
    <row r="980" spans="1:26" ht="12.75" customHeight="1">
      <c r="A980" s="61"/>
      <c r="B980" s="61"/>
      <c r="C980" s="61"/>
      <c r="D980" s="61"/>
      <c r="E980" s="61"/>
      <c r="F980" s="61"/>
      <c r="G980" s="61"/>
      <c r="H980" s="61"/>
      <c r="I980" s="61"/>
      <c r="J980" s="61"/>
      <c r="K980" s="61"/>
      <c r="L980" s="61"/>
      <c r="M980" s="61"/>
      <c r="N980" s="61"/>
      <c r="O980" s="61"/>
      <c r="P980" s="61"/>
      <c r="Q980" s="61"/>
      <c r="R980" s="61"/>
      <c r="S980" s="61"/>
      <c r="T980" s="61"/>
      <c r="U980" s="61"/>
      <c r="V980" s="61"/>
      <c r="W980" s="61"/>
      <c r="X980" s="61"/>
      <c r="Y980" s="61"/>
      <c r="Z980" s="61"/>
    </row>
    <row r="981" spans="1:26" ht="12.75" customHeight="1">
      <c r="A981" s="61"/>
      <c r="B981" s="61"/>
      <c r="C981" s="61"/>
      <c r="D981" s="61"/>
      <c r="E981" s="61"/>
      <c r="F981" s="61"/>
      <c r="G981" s="61"/>
      <c r="H981" s="61"/>
      <c r="I981" s="61"/>
      <c r="J981" s="61"/>
      <c r="K981" s="61"/>
      <c r="L981" s="61"/>
      <c r="M981" s="61"/>
      <c r="N981" s="61"/>
      <c r="O981" s="61"/>
      <c r="P981" s="61"/>
      <c r="Q981" s="61"/>
      <c r="R981" s="61"/>
      <c r="S981" s="61"/>
      <c r="T981" s="61"/>
      <c r="U981" s="61"/>
      <c r="V981" s="61"/>
      <c r="W981" s="61"/>
      <c r="X981" s="61"/>
      <c r="Y981" s="61"/>
      <c r="Z981" s="61"/>
    </row>
    <row r="982" spans="1:26" ht="12.75" customHeight="1">
      <c r="A982" s="61"/>
      <c r="B982" s="61"/>
      <c r="C982" s="61"/>
      <c r="D982" s="61"/>
      <c r="E982" s="61"/>
      <c r="F982" s="61"/>
      <c r="G982" s="61"/>
      <c r="H982" s="61"/>
      <c r="I982" s="61"/>
      <c r="J982" s="61"/>
      <c r="K982" s="61"/>
      <c r="L982" s="61"/>
      <c r="M982" s="61"/>
      <c r="N982" s="61"/>
      <c r="O982" s="61"/>
      <c r="P982" s="61"/>
      <c r="Q982" s="61"/>
      <c r="R982" s="61"/>
      <c r="S982" s="61"/>
      <c r="T982" s="61"/>
      <c r="U982" s="61"/>
      <c r="V982" s="61"/>
      <c r="W982" s="61"/>
      <c r="X982" s="61"/>
      <c r="Y982" s="61"/>
      <c r="Z982" s="61"/>
    </row>
    <row r="983" spans="1:26" ht="12.75" customHeight="1">
      <c r="A983" s="61"/>
      <c r="B983" s="61"/>
      <c r="C983" s="61"/>
      <c r="D983" s="61"/>
      <c r="E983" s="61"/>
      <c r="F983" s="61"/>
      <c r="G983" s="61"/>
      <c r="H983" s="61"/>
      <c r="I983" s="61"/>
      <c r="J983" s="61"/>
      <c r="K983" s="61"/>
      <c r="L983" s="61"/>
      <c r="M983" s="61"/>
      <c r="N983" s="61"/>
      <c r="O983" s="61"/>
      <c r="P983" s="61"/>
      <c r="Q983" s="61"/>
      <c r="R983" s="61"/>
      <c r="S983" s="61"/>
      <c r="T983" s="61"/>
      <c r="U983" s="61"/>
      <c r="V983" s="61"/>
      <c r="W983" s="61"/>
      <c r="X983" s="61"/>
      <c r="Y983" s="61"/>
      <c r="Z983" s="61"/>
    </row>
    <row r="984" spans="1:26" ht="12.75" customHeight="1">
      <c r="A984" s="61"/>
      <c r="B984" s="61"/>
      <c r="C984" s="61"/>
      <c r="D984" s="61"/>
      <c r="E984" s="61"/>
      <c r="F984" s="61"/>
      <c r="G984" s="61"/>
      <c r="H984" s="61"/>
      <c r="I984" s="61"/>
      <c r="J984" s="61"/>
      <c r="K984" s="61"/>
      <c r="L984" s="61"/>
      <c r="M984" s="61"/>
      <c r="N984" s="61"/>
      <c r="O984" s="61"/>
      <c r="P984" s="61"/>
      <c r="Q984" s="61"/>
      <c r="R984" s="61"/>
      <c r="S984" s="61"/>
      <c r="T984" s="61"/>
      <c r="U984" s="61"/>
      <c r="V984" s="61"/>
      <c r="W984" s="61"/>
      <c r="X984" s="61"/>
      <c r="Y984" s="61"/>
      <c r="Z984" s="61"/>
    </row>
    <row r="985" spans="1:26" ht="12.75" customHeight="1">
      <c r="A985" s="61"/>
      <c r="B985" s="61"/>
      <c r="C985" s="61"/>
      <c r="D985" s="61"/>
      <c r="E985" s="61"/>
      <c r="F985" s="61"/>
      <c r="G985" s="61"/>
      <c r="H985" s="61"/>
      <c r="I985" s="61"/>
      <c r="J985" s="61"/>
      <c r="K985" s="61"/>
      <c r="L985" s="61"/>
      <c r="M985" s="61"/>
      <c r="N985" s="61"/>
      <c r="O985" s="61"/>
      <c r="P985" s="61"/>
      <c r="Q985" s="61"/>
      <c r="R985" s="61"/>
      <c r="S985" s="61"/>
      <c r="T985" s="61"/>
      <c r="U985" s="61"/>
      <c r="V985" s="61"/>
      <c r="W985" s="61"/>
      <c r="X985" s="61"/>
      <c r="Y985" s="61"/>
      <c r="Z985" s="61"/>
    </row>
    <row r="986" spans="1:26" ht="12.75" customHeight="1">
      <c r="A986" s="61"/>
      <c r="B986" s="61"/>
      <c r="C986" s="61"/>
      <c r="D986" s="61"/>
      <c r="E986" s="61"/>
      <c r="F986" s="61"/>
      <c r="G986" s="61"/>
      <c r="H986" s="61"/>
      <c r="I986" s="61"/>
      <c r="J986" s="61"/>
      <c r="K986" s="61"/>
      <c r="L986" s="61"/>
      <c r="M986" s="61"/>
      <c r="N986" s="61"/>
      <c r="O986" s="61"/>
      <c r="P986" s="61"/>
      <c r="Q986" s="61"/>
      <c r="R986" s="61"/>
      <c r="S986" s="61"/>
      <c r="T986" s="61"/>
      <c r="U986" s="61"/>
      <c r="V986" s="61"/>
      <c r="W986" s="61"/>
      <c r="X986" s="61"/>
      <c r="Y986" s="61"/>
      <c r="Z986" s="61"/>
    </row>
    <row r="987" spans="1:26" ht="12.75" customHeight="1">
      <c r="A987" s="61"/>
      <c r="B987" s="61"/>
      <c r="C987" s="61"/>
      <c r="D987" s="61"/>
      <c r="E987" s="61"/>
      <c r="F987" s="61"/>
      <c r="G987" s="61"/>
      <c r="H987" s="61"/>
      <c r="I987" s="61"/>
      <c r="J987" s="61"/>
      <c r="K987" s="61"/>
      <c r="L987" s="61"/>
      <c r="M987" s="61"/>
      <c r="N987" s="61"/>
      <c r="O987" s="61"/>
      <c r="P987" s="61"/>
      <c r="Q987" s="61"/>
      <c r="R987" s="61"/>
      <c r="S987" s="61"/>
      <c r="T987" s="61"/>
      <c r="U987" s="61"/>
      <c r="V987" s="61"/>
      <c r="W987" s="61"/>
      <c r="X987" s="61"/>
      <c r="Y987" s="61"/>
      <c r="Z987" s="61"/>
    </row>
    <row r="988" spans="1:26" ht="12.75" customHeight="1">
      <c r="A988" s="61"/>
      <c r="B988" s="61"/>
      <c r="C988" s="61"/>
      <c r="D988" s="61"/>
      <c r="E988" s="61"/>
      <c r="F988" s="61"/>
      <c r="G988" s="61"/>
      <c r="H988" s="61"/>
      <c r="I988" s="61"/>
      <c r="J988" s="61"/>
      <c r="K988" s="61"/>
      <c r="L988" s="61"/>
      <c r="M988" s="61"/>
      <c r="N988" s="61"/>
      <c r="O988" s="61"/>
      <c r="P988" s="61"/>
      <c r="Q988" s="61"/>
      <c r="R988" s="61"/>
      <c r="S988" s="61"/>
      <c r="T988" s="61"/>
      <c r="U988" s="61"/>
      <c r="V988" s="61"/>
      <c r="W988" s="61"/>
      <c r="X988" s="61"/>
      <c r="Y988" s="61"/>
      <c r="Z988" s="61"/>
    </row>
    <row r="989" spans="1:26" ht="12.75" customHeight="1">
      <c r="A989" s="61"/>
      <c r="B989" s="61"/>
      <c r="C989" s="61"/>
      <c r="D989" s="61"/>
      <c r="E989" s="61"/>
      <c r="F989" s="61"/>
      <c r="G989" s="61"/>
      <c r="H989" s="61"/>
      <c r="I989" s="61"/>
      <c r="J989" s="61"/>
      <c r="K989" s="61"/>
      <c r="L989" s="61"/>
      <c r="M989" s="61"/>
      <c r="N989" s="61"/>
      <c r="O989" s="61"/>
      <c r="P989" s="61"/>
      <c r="Q989" s="61"/>
      <c r="R989" s="61"/>
      <c r="S989" s="61"/>
      <c r="T989" s="61"/>
      <c r="U989" s="61"/>
      <c r="V989" s="61"/>
      <c r="W989" s="61"/>
      <c r="X989" s="61"/>
      <c r="Y989" s="61"/>
      <c r="Z989" s="61"/>
    </row>
    <row r="990" spans="1:26" ht="12.75" customHeight="1">
      <c r="A990" s="61"/>
      <c r="B990" s="61"/>
      <c r="C990" s="61"/>
      <c r="D990" s="61"/>
      <c r="E990" s="61"/>
      <c r="F990" s="61"/>
      <c r="G990" s="61"/>
      <c r="H990" s="61"/>
      <c r="I990" s="61"/>
      <c r="J990" s="61"/>
      <c r="K990" s="61"/>
      <c r="L990" s="61"/>
      <c r="M990" s="61"/>
      <c r="N990" s="61"/>
      <c r="O990" s="61"/>
      <c r="P990" s="61"/>
      <c r="Q990" s="61"/>
      <c r="R990" s="61"/>
      <c r="S990" s="61"/>
      <c r="T990" s="61"/>
      <c r="U990" s="61"/>
      <c r="V990" s="61"/>
      <c r="W990" s="61"/>
      <c r="X990" s="61"/>
      <c r="Y990" s="61"/>
      <c r="Z990" s="61"/>
    </row>
    <row r="991" spans="1:26" ht="12.75" customHeight="1">
      <c r="A991" s="61"/>
      <c r="B991" s="61"/>
      <c r="C991" s="61"/>
      <c r="D991" s="61"/>
      <c r="E991" s="61"/>
      <c r="F991" s="61"/>
      <c r="G991" s="61"/>
      <c r="H991" s="61"/>
      <c r="I991" s="61"/>
      <c r="J991" s="61"/>
      <c r="K991" s="61"/>
      <c r="L991" s="61"/>
      <c r="M991" s="61"/>
      <c r="N991" s="61"/>
      <c r="O991" s="61"/>
      <c r="P991" s="61"/>
      <c r="Q991" s="61"/>
      <c r="R991" s="61"/>
      <c r="S991" s="61"/>
      <c r="T991" s="61"/>
      <c r="U991" s="61"/>
      <c r="V991" s="61"/>
      <c r="W991" s="61"/>
      <c r="X991" s="61"/>
      <c r="Y991" s="61"/>
      <c r="Z991" s="61"/>
    </row>
    <row r="992" spans="1:26" ht="12.75" customHeight="1">
      <c r="A992" s="61"/>
      <c r="B992" s="61"/>
      <c r="C992" s="61"/>
      <c r="D992" s="61"/>
      <c r="E992" s="61"/>
      <c r="F992" s="61"/>
      <c r="G992" s="61"/>
      <c r="H992" s="61"/>
      <c r="I992" s="61"/>
      <c r="J992" s="61"/>
      <c r="K992" s="61"/>
      <c r="L992" s="61"/>
      <c r="M992" s="61"/>
      <c r="N992" s="61"/>
      <c r="O992" s="61"/>
      <c r="P992" s="61"/>
      <c r="Q992" s="61"/>
      <c r="R992" s="61"/>
      <c r="S992" s="61"/>
      <c r="T992" s="61"/>
      <c r="U992" s="61"/>
      <c r="V992" s="61"/>
      <c r="W992" s="61"/>
      <c r="X992" s="61"/>
      <c r="Y992" s="61"/>
      <c r="Z992" s="61"/>
    </row>
    <row r="993" spans="1:26" ht="12.75" customHeight="1">
      <c r="A993" s="61"/>
      <c r="B993" s="61"/>
      <c r="C993" s="61"/>
      <c r="D993" s="61"/>
      <c r="E993" s="61"/>
      <c r="F993" s="61"/>
      <c r="G993" s="61"/>
      <c r="H993" s="61"/>
      <c r="I993" s="61"/>
      <c r="J993" s="61"/>
      <c r="K993" s="61"/>
      <c r="L993" s="61"/>
      <c r="M993" s="61"/>
      <c r="N993" s="61"/>
      <c r="O993" s="61"/>
      <c r="P993" s="61"/>
      <c r="Q993" s="61"/>
      <c r="R993" s="61"/>
      <c r="S993" s="61"/>
      <c r="T993" s="61"/>
      <c r="U993" s="61"/>
      <c r="V993" s="61"/>
      <c r="W993" s="61"/>
      <c r="X993" s="61"/>
      <c r="Y993" s="61"/>
      <c r="Z993" s="61"/>
    </row>
    <row r="994" spans="1:26" ht="12.75" customHeight="1">
      <c r="A994" s="61"/>
      <c r="B994" s="61"/>
      <c r="C994" s="61"/>
      <c r="D994" s="61"/>
      <c r="E994" s="61"/>
      <c r="F994" s="61"/>
      <c r="G994" s="61"/>
      <c r="H994" s="61"/>
      <c r="I994" s="61"/>
      <c r="J994" s="61"/>
      <c r="K994" s="61"/>
      <c r="L994" s="61"/>
      <c r="M994" s="61"/>
      <c r="N994" s="61"/>
      <c r="O994" s="61"/>
      <c r="P994" s="61"/>
      <c r="Q994" s="61"/>
      <c r="R994" s="61"/>
      <c r="S994" s="61"/>
      <c r="T994" s="61"/>
      <c r="U994" s="61"/>
      <c r="V994" s="61"/>
      <c r="W994" s="61"/>
      <c r="X994" s="61"/>
      <c r="Y994" s="61"/>
      <c r="Z994" s="61"/>
    </row>
    <row r="995" spans="1:26" ht="12.75" customHeight="1">
      <c r="A995" s="61"/>
      <c r="B995" s="61"/>
      <c r="C995" s="61"/>
      <c r="D995" s="61"/>
      <c r="E995" s="61"/>
      <c r="F995" s="61"/>
      <c r="G995" s="61"/>
      <c r="H995" s="61"/>
      <c r="I995" s="61"/>
      <c r="J995" s="61"/>
      <c r="K995" s="61"/>
      <c r="L995" s="61"/>
      <c r="M995" s="61"/>
      <c r="N995" s="61"/>
      <c r="O995" s="61"/>
      <c r="P995" s="61"/>
      <c r="Q995" s="61"/>
      <c r="R995" s="61"/>
      <c r="S995" s="61"/>
      <c r="T995" s="61"/>
      <c r="U995" s="61"/>
      <c r="V995" s="61"/>
      <c r="W995" s="61"/>
      <c r="X995" s="61"/>
      <c r="Y995" s="61"/>
      <c r="Z995" s="61"/>
    </row>
    <row r="996" spans="1:26" ht="12.75" customHeight="1">
      <c r="A996" s="61"/>
      <c r="B996" s="61"/>
      <c r="C996" s="61"/>
      <c r="D996" s="61"/>
      <c r="E996" s="61"/>
      <c r="F996" s="61"/>
      <c r="G996" s="61"/>
      <c r="H996" s="61"/>
      <c r="I996" s="61"/>
      <c r="J996" s="61"/>
      <c r="K996" s="61"/>
      <c r="L996" s="61"/>
      <c r="M996" s="61"/>
      <c r="N996" s="61"/>
      <c r="O996" s="61"/>
      <c r="P996" s="61"/>
      <c r="Q996" s="61"/>
      <c r="R996" s="61"/>
      <c r="S996" s="61"/>
      <c r="T996" s="61"/>
      <c r="U996" s="61"/>
      <c r="V996" s="61"/>
      <c r="W996" s="61"/>
      <c r="X996" s="61"/>
      <c r="Y996" s="61"/>
      <c r="Z996" s="61"/>
    </row>
    <row r="997" spans="1:26" ht="12.75" customHeight="1">
      <c r="A997" s="61"/>
      <c r="B997" s="61"/>
      <c r="C997" s="61"/>
      <c r="D997" s="61"/>
      <c r="E997" s="61"/>
      <c r="F997" s="61"/>
      <c r="G997" s="61"/>
      <c r="H997" s="61"/>
      <c r="I997" s="61"/>
      <c r="J997" s="61"/>
      <c r="K997" s="61"/>
      <c r="L997" s="61"/>
      <c r="M997" s="61"/>
      <c r="N997" s="61"/>
      <c r="O997" s="61"/>
      <c r="P997" s="61"/>
      <c r="Q997" s="61"/>
      <c r="R997" s="61"/>
      <c r="S997" s="61"/>
      <c r="T997" s="61"/>
      <c r="U997" s="61"/>
      <c r="V997" s="61"/>
      <c r="W997" s="61"/>
      <c r="X997" s="61"/>
      <c r="Y997" s="61"/>
      <c r="Z997" s="61"/>
    </row>
    <row r="998" spans="1:26" ht="12.75" customHeight="1">
      <c r="A998" s="61"/>
      <c r="B998" s="61"/>
      <c r="C998" s="61"/>
      <c r="D998" s="61"/>
      <c r="E998" s="61"/>
      <c r="F998" s="61"/>
      <c r="G998" s="61"/>
      <c r="H998" s="61"/>
      <c r="I998" s="61"/>
      <c r="J998" s="61"/>
      <c r="K998" s="61"/>
      <c r="L998" s="61"/>
      <c r="M998" s="61"/>
      <c r="N998" s="61"/>
      <c r="O998" s="61"/>
      <c r="P998" s="61"/>
      <c r="Q998" s="61"/>
      <c r="R998" s="61"/>
      <c r="S998" s="61"/>
      <c r="T998" s="61"/>
      <c r="U998" s="61"/>
      <c r="V998" s="61"/>
      <c r="W998" s="61"/>
      <c r="X998" s="61"/>
      <c r="Y998" s="61"/>
      <c r="Z998" s="61"/>
    </row>
    <row r="999" spans="1:26" ht="12.75" customHeight="1">
      <c r="A999" s="61"/>
      <c r="B999" s="61"/>
      <c r="C999" s="61"/>
      <c r="D999" s="61"/>
      <c r="E999" s="61"/>
      <c r="F999" s="61"/>
      <c r="G999" s="61"/>
      <c r="H999" s="61"/>
      <c r="I999" s="61"/>
      <c r="J999" s="61"/>
      <c r="K999" s="61"/>
      <c r="L999" s="61"/>
      <c r="M999" s="61"/>
      <c r="N999" s="61"/>
      <c r="O999" s="61"/>
      <c r="P999" s="61"/>
      <c r="Q999" s="61"/>
      <c r="R999" s="61"/>
      <c r="S999" s="61"/>
      <c r="T999" s="61"/>
      <c r="U999" s="61"/>
      <c r="V999" s="61"/>
      <c r="W999" s="61"/>
      <c r="X999" s="61"/>
      <c r="Y999" s="61"/>
      <c r="Z999" s="61"/>
    </row>
    <row r="1000" spans="1:26" ht="12.75" customHeight="1">
      <c r="A1000" s="61"/>
      <c r="B1000" s="61"/>
      <c r="C1000" s="61"/>
      <c r="D1000" s="61"/>
      <c r="E1000" s="61"/>
      <c r="F1000" s="61"/>
      <c r="G1000" s="61"/>
      <c r="H1000" s="61"/>
      <c r="I1000" s="61"/>
      <c r="J1000" s="61"/>
      <c r="K1000" s="61"/>
      <c r="L1000" s="61"/>
      <c r="M1000" s="61"/>
      <c r="N1000" s="61"/>
      <c r="O1000" s="61"/>
      <c r="P1000" s="61"/>
      <c r="Q1000" s="61"/>
      <c r="R1000" s="61"/>
      <c r="S1000" s="61"/>
      <c r="T1000" s="61"/>
      <c r="U1000" s="61"/>
      <c r="V1000" s="61"/>
      <c r="W1000" s="61"/>
      <c r="X1000" s="61"/>
      <c r="Y1000" s="61"/>
      <c r="Z1000" s="61"/>
    </row>
  </sheetData>
  <autoFilter ref="A2:E27" xr:uid="{00000000-0009-0000-0000-000004000000}">
    <sortState xmlns:xlrd2="http://schemas.microsoft.com/office/spreadsheetml/2017/richdata2" ref="A2:E27">
      <sortCondition ref="A2:A27"/>
    </sortState>
  </autoFilter>
  <mergeCells count="1">
    <mergeCell ref="A1:E1"/>
  </mergeCells>
  <pageMargins left="0.7" right="0.7" top="0.75" bottom="0.75" header="0" footer="0"/>
  <pageSetup orientation="portrai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A443DD-1A57-614D-916F-C7F93669D2AC}">
  <dimension ref="A1:BX998"/>
  <sheetViews>
    <sheetView tabSelected="1" workbookViewId="0">
      <selection activeCell="G15" sqref="G15"/>
    </sheetView>
  </sheetViews>
  <sheetFormatPr baseColWidth="10" defaultColWidth="14.5" defaultRowHeight="15" outlineLevelRow="1"/>
  <cols>
    <col min="1" max="1" width="7.5" style="129" customWidth="1"/>
    <col min="2" max="2" width="28.5" style="129" customWidth="1"/>
    <col min="3" max="3" width="36.1640625" style="129" customWidth="1"/>
    <col min="4" max="27" width="17.5" style="129" customWidth="1"/>
    <col min="28" max="28" width="24.5" style="129" customWidth="1"/>
    <col min="29" max="30" width="17.5" style="129" customWidth="1"/>
    <col min="31" max="31" width="18.5" style="129" customWidth="1"/>
    <col min="32" max="76" width="17.5" style="129" customWidth="1"/>
    <col min="77" max="16384" width="14.5" style="129"/>
  </cols>
  <sheetData>
    <row r="1" spans="1:76" ht="15" customHeight="1">
      <c r="A1" s="531" t="s">
        <v>1013</v>
      </c>
      <c r="B1" s="524"/>
      <c r="C1" s="524"/>
      <c r="D1" s="149"/>
      <c r="E1" s="128"/>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c r="AF1" s="128"/>
      <c r="AG1" s="128"/>
      <c r="AH1" s="128"/>
      <c r="AI1" s="128"/>
      <c r="AJ1" s="128"/>
      <c r="AK1" s="128"/>
      <c r="AL1" s="128"/>
      <c r="AM1" s="128"/>
      <c r="AN1" s="128"/>
      <c r="AO1" s="128"/>
      <c r="AP1" s="128"/>
      <c r="AQ1" s="128"/>
      <c r="AR1" s="128"/>
      <c r="AS1" s="128"/>
      <c r="AT1" s="128"/>
      <c r="AU1" s="128"/>
      <c r="AV1" s="128"/>
      <c r="AW1" s="128"/>
      <c r="AX1" s="128"/>
      <c r="AY1" s="128"/>
      <c r="AZ1" s="128"/>
      <c r="BA1" s="128"/>
      <c r="BB1" s="128"/>
      <c r="BC1" s="128"/>
      <c r="BD1" s="128"/>
      <c r="BE1" s="128"/>
      <c r="BF1" s="128"/>
      <c r="BG1" s="128"/>
      <c r="BH1" s="128"/>
      <c r="BI1" s="128"/>
      <c r="BJ1" s="128"/>
      <c r="BK1" s="128"/>
      <c r="BL1" s="128"/>
      <c r="BM1" s="128"/>
      <c r="BN1" s="128"/>
      <c r="BO1" s="128"/>
      <c r="BP1" s="128"/>
      <c r="BQ1" s="128"/>
      <c r="BR1" s="128"/>
      <c r="BS1" s="128"/>
      <c r="BT1" s="128"/>
      <c r="BU1" s="128"/>
      <c r="BV1" s="128"/>
      <c r="BW1" s="128"/>
      <c r="BX1" s="128"/>
    </row>
    <row r="2" spans="1:76" ht="15" customHeight="1" outlineLevel="1">
      <c r="A2" s="128"/>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c r="AD2" s="128"/>
      <c r="AE2" s="128"/>
      <c r="AF2" s="128"/>
      <c r="AG2" s="128"/>
      <c r="AH2" s="128"/>
      <c r="AI2" s="128"/>
      <c r="AJ2" s="128"/>
      <c r="AK2" s="128"/>
      <c r="AL2" s="128"/>
      <c r="AM2" s="128"/>
      <c r="AN2" s="128"/>
      <c r="AO2" s="128"/>
      <c r="AP2" s="128"/>
      <c r="AQ2" s="128"/>
      <c r="AR2" s="128"/>
      <c r="AS2" s="128"/>
      <c r="AT2" s="128"/>
      <c r="AU2" s="128"/>
      <c r="AV2" s="128"/>
      <c r="AW2" s="128"/>
      <c r="AX2" s="128"/>
      <c r="AY2" s="128"/>
      <c r="AZ2" s="128"/>
      <c r="BA2" s="128"/>
      <c r="BB2" s="128"/>
      <c r="BC2" s="128"/>
      <c r="BD2" s="128"/>
      <c r="BE2" s="128"/>
      <c r="BF2" s="128"/>
      <c r="BG2" s="128"/>
      <c r="BH2" s="128"/>
      <c r="BI2" s="128"/>
      <c r="BJ2" s="128"/>
      <c r="BK2" s="128"/>
      <c r="BL2" s="128"/>
      <c r="BM2" s="128"/>
      <c r="BN2" s="128"/>
      <c r="BO2" s="128"/>
      <c r="BP2" s="128"/>
      <c r="BQ2" s="128"/>
      <c r="BR2" s="128"/>
      <c r="BS2" s="128"/>
      <c r="BT2" s="128"/>
      <c r="BU2" s="128"/>
      <c r="BV2" s="128"/>
      <c r="BW2" s="128"/>
      <c r="BX2" s="128"/>
    </row>
    <row r="3" spans="1:76" ht="39.75" customHeight="1" outlineLevel="1">
      <c r="A3" s="128"/>
      <c r="B3" s="130" t="s">
        <v>3</v>
      </c>
      <c r="C3" s="211" t="s">
        <v>4</v>
      </c>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c r="AD3" s="128"/>
      <c r="AE3" s="128"/>
      <c r="AF3" s="128"/>
      <c r="AG3" s="128"/>
      <c r="AH3" s="128"/>
      <c r="AI3" s="128"/>
      <c r="AJ3" s="128"/>
      <c r="AK3" s="128"/>
      <c r="AL3" s="128"/>
      <c r="AM3" s="128"/>
      <c r="AN3" s="128"/>
      <c r="AO3" s="128"/>
      <c r="AP3" s="128"/>
      <c r="AQ3" s="128"/>
      <c r="AR3" s="128"/>
      <c r="AS3" s="128"/>
      <c r="AT3" s="128"/>
      <c r="AU3" s="128"/>
      <c r="AV3" s="128"/>
      <c r="AW3" s="128"/>
      <c r="AX3" s="128"/>
      <c r="AY3" s="128"/>
      <c r="AZ3" s="128"/>
      <c r="BA3" s="128"/>
      <c r="BB3" s="128"/>
      <c r="BC3" s="128"/>
      <c r="BD3" s="128"/>
      <c r="BE3" s="128"/>
      <c r="BF3" s="128"/>
      <c r="BG3" s="128"/>
      <c r="BH3" s="128"/>
      <c r="BI3" s="128"/>
      <c r="BJ3" s="128"/>
      <c r="BK3" s="128"/>
      <c r="BL3" s="128"/>
      <c r="BM3" s="128"/>
      <c r="BN3" s="128"/>
      <c r="BO3" s="128"/>
      <c r="BP3" s="128"/>
      <c r="BQ3" s="128"/>
      <c r="BR3" s="128"/>
      <c r="BS3" s="128"/>
      <c r="BT3" s="128"/>
      <c r="BU3" s="128"/>
      <c r="BV3" s="128"/>
      <c r="BW3" s="128"/>
      <c r="BX3" s="128"/>
    </row>
    <row r="4" spans="1:76" ht="15" customHeight="1" outlineLevel="1">
      <c r="A4" s="128"/>
      <c r="B4" s="130" t="s">
        <v>8</v>
      </c>
      <c r="C4" s="132"/>
      <c r="D4" s="128"/>
      <c r="E4" s="128"/>
      <c r="F4" s="128"/>
      <c r="G4" s="128"/>
      <c r="H4" s="128"/>
      <c r="I4" s="128"/>
      <c r="J4" s="128"/>
      <c r="K4" s="128"/>
      <c r="L4" s="128"/>
      <c r="M4" s="128"/>
      <c r="N4" s="128"/>
      <c r="O4" s="128"/>
      <c r="P4" s="128"/>
      <c r="Q4" s="128"/>
      <c r="R4" s="128"/>
      <c r="S4" s="128"/>
      <c r="T4" s="128"/>
      <c r="U4" s="128"/>
      <c r="V4" s="128"/>
      <c r="W4" s="128"/>
      <c r="X4" s="128"/>
      <c r="Y4" s="128"/>
      <c r="Z4" s="128"/>
      <c r="AA4" s="128"/>
      <c r="AB4" s="128"/>
      <c r="AC4" s="128"/>
      <c r="AD4" s="128"/>
      <c r="AE4" s="128"/>
      <c r="AF4" s="128"/>
      <c r="AG4" s="128"/>
      <c r="AH4" s="128"/>
      <c r="AI4" s="128"/>
      <c r="AJ4" s="128"/>
      <c r="AK4" s="128"/>
      <c r="AL4" s="128"/>
      <c r="AM4" s="128"/>
      <c r="AN4" s="128"/>
      <c r="AO4" s="128"/>
      <c r="AP4" s="128"/>
      <c r="AQ4" s="128"/>
      <c r="AR4" s="128"/>
      <c r="AS4" s="128"/>
      <c r="AT4" s="128"/>
      <c r="AU4" s="128"/>
      <c r="AV4" s="128"/>
      <c r="AW4" s="128"/>
      <c r="AX4" s="128"/>
      <c r="AY4" s="128"/>
      <c r="AZ4" s="128"/>
      <c r="BA4" s="128"/>
      <c r="BB4" s="128"/>
      <c r="BC4" s="128"/>
      <c r="BD4" s="128"/>
      <c r="BE4" s="128"/>
      <c r="BF4" s="128"/>
      <c r="BG4" s="128"/>
      <c r="BH4" s="128"/>
      <c r="BI4" s="128"/>
      <c r="BJ4" s="128"/>
      <c r="BK4" s="128"/>
      <c r="BL4" s="128"/>
      <c r="BM4" s="128"/>
      <c r="BN4" s="128"/>
      <c r="BO4" s="128"/>
      <c r="BP4" s="128"/>
      <c r="BQ4" s="128"/>
      <c r="BR4" s="128"/>
      <c r="BS4" s="128"/>
      <c r="BT4" s="128"/>
      <c r="BU4" s="128"/>
      <c r="BV4" s="128"/>
      <c r="BW4" s="128"/>
      <c r="BX4" s="128"/>
    </row>
    <row r="5" spans="1:76" ht="15" customHeight="1" outlineLevel="1">
      <c r="A5" s="128"/>
      <c r="B5" s="128"/>
      <c r="C5" s="128"/>
      <c r="D5" s="128"/>
      <c r="E5" s="128"/>
      <c r="F5" s="128"/>
      <c r="G5" s="128"/>
      <c r="H5" s="128"/>
      <c r="I5" s="128"/>
      <c r="J5" s="128"/>
      <c r="K5" s="128"/>
      <c r="L5" s="128"/>
      <c r="M5" s="128"/>
      <c r="N5" s="128"/>
      <c r="O5" s="128"/>
      <c r="P5" s="128"/>
      <c r="Q5" s="128"/>
      <c r="R5" s="128"/>
      <c r="S5" s="128"/>
      <c r="T5" s="128"/>
      <c r="U5" s="128"/>
      <c r="V5" s="128"/>
      <c r="W5" s="128"/>
      <c r="X5" s="128"/>
      <c r="Y5" s="128"/>
      <c r="Z5" s="128"/>
      <c r="AA5" s="128"/>
      <c r="AB5" s="128"/>
      <c r="AC5" s="128"/>
      <c r="AD5" s="128"/>
      <c r="AE5" s="128"/>
      <c r="AF5" s="128"/>
      <c r="AG5" s="128"/>
      <c r="AH5" s="128"/>
      <c r="AI5" s="128"/>
      <c r="AJ5" s="128"/>
      <c r="AK5" s="128"/>
      <c r="AL5" s="128"/>
      <c r="AM5" s="128"/>
      <c r="AN5" s="128"/>
      <c r="AO5" s="128"/>
      <c r="AP5" s="128"/>
      <c r="AQ5" s="128"/>
      <c r="AR5" s="128"/>
      <c r="AS5" s="128"/>
      <c r="AT5" s="128"/>
      <c r="AU5" s="128"/>
      <c r="AV5" s="128"/>
      <c r="AW5" s="128"/>
      <c r="AX5" s="128"/>
      <c r="AY5" s="128"/>
      <c r="AZ5" s="128"/>
      <c r="BA5" s="128"/>
      <c r="BB5" s="128"/>
      <c r="BC5" s="128"/>
      <c r="BD5" s="128"/>
      <c r="BE5" s="128"/>
      <c r="BF5" s="128"/>
      <c r="BG5" s="128"/>
      <c r="BH5" s="128"/>
      <c r="BI5" s="128"/>
      <c r="BJ5" s="128"/>
      <c r="BK5" s="128"/>
      <c r="BL5" s="128"/>
      <c r="BM5" s="128"/>
      <c r="BN5" s="128"/>
      <c r="BO5" s="128"/>
      <c r="BP5" s="128"/>
      <c r="BQ5" s="128"/>
      <c r="BR5" s="128"/>
      <c r="BS5" s="128"/>
      <c r="BT5" s="128"/>
      <c r="BU5" s="128"/>
      <c r="BV5" s="128"/>
      <c r="BW5" s="128"/>
      <c r="BX5" s="128"/>
    </row>
    <row r="6" spans="1:76" ht="15" customHeight="1" outlineLevel="1">
      <c r="A6" s="647" t="s">
        <v>9</v>
      </c>
      <c r="B6" s="648"/>
      <c r="C6" s="648"/>
      <c r="D6" s="648"/>
      <c r="E6" s="648"/>
      <c r="F6" s="648"/>
      <c r="G6" s="648"/>
      <c r="H6" s="648"/>
      <c r="I6" s="648"/>
      <c r="J6" s="649"/>
      <c r="K6" s="128"/>
      <c r="L6" s="128"/>
      <c r="M6" s="128"/>
      <c r="N6" s="128"/>
      <c r="O6" s="128"/>
      <c r="P6" s="128"/>
      <c r="Q6" s="128"/>
      <c r="R6" s="128"/>
      <c r="S6" s="128"/>
      <c r="T6" s="128"/>
      <c r="U6" s="128"/>
      <c r="V6" s="128"/>
      <c r="W6" s="128"/>
      <c r="X6" s="128"/>
      <c r="Y6" s="128"/>
      <c r="Z6" s="128"/>
      <c r="AA6" s="128"/>
      <c r="AB6" s="128"/>
      <c r="AC6" s="128"/>
      <c r="AD6" s="128"/>
      <c r="AE6" s="128"/>
      <c r="AF6" s="128"/>
      <c r="AG6" s="128"/>
      <c r="AH6" s="128"/>
      <c r="AI6" s="128"/>
      <c r="AJ6" s="128"/>
      <c r="AK6" s="128"/>
      <c r="AL6" s="128"/>
      <c r="AM6" s="128"/>
      <c r="AN6" s="128"/>
      <c r="AO6" s="128"/>
      <c r="AP6" s="128"/>
      <c r="AQ6" s="128"/>
      <c r="AR6" s="128"/>
      <c r="AS6" s="128"/>
      <c r="AT6" s="128"/>
      <c r="AU6" s="128"/>
      <c r="AV6" s="128"/>
      <c r="AW6" s="128"/>
      <c r="AX6" s="128"/>
      <c r="AY6" s="128"/>
      <c r="AZ6" s="128"/>
      <c r="BA6" s="128"/>
      <c r="BB6" s="128"/>
      <c r="BC6" s="128"/>
      <c r="BD6" s="128"/>
      <c r="BE6" s="128"/>
      <c r="BF6" s="128"/>
      <c r="BG6" s="128"/>
      <c r="BH6" s="128"/>
      <c r="BI6" s="128"/>
      <c r="BJ6" s="128"/>
      <c r="BK6" s="128"/>
      <c r="BL6" s="128"/>
      <c r="BM6" s="128"/>
      <c r="BN6" s="128"/>
      <c r="BO6" s="128"/>
      <c r="BP6" s="128"/>
      <c r="BQ6" s="128"/>
      <c r="BR6" s="128"/>
      <c r="BS6" s="128"/>
      <c r="BT6" s="128"/>
      <c r="BU6" s="128"/>
      <c r="BV6" s="128"/>
      <c r="BW6" s="128"/>
      <c r="BX6" s="128"/>
    </row>
    <row r="7" spans="1:76" ht="15" customHeight="1" outlineLevel="1">
      <c r="A7" s="650" t="s">
        <v>1014</v>
      </c>
      <c r="B7" s="128"/>
      <c r="C7" s="128"/>
      <c r="D7" s="128"/>
      <c r="E7" s="128"/>
      <c r="F7" s="128"/>
      <c r="G7" s="128"/>
      <c r="H7" s="128"/>
      <c r="I7" s="128"/>
      <c r="J7" s="651"/>
      <c r="K7" s="128"/>
      <c r="L7" s="128"/>
      <c r="M7" s="128"/>
      <c r="N7" s="128"/>
      <c r="O7" s="128"/>
      <c r="P7" s="128"/>
      <c r="Q7" s="128"/>
      <c r="R7" s="128"/>
      <c r="S7" s="128"/>
      <c r="T7" s="128"/>
      <c r="U7" s="128"/>
      <c r="V7" s="128"/>
      <c r="W7" s="128"/>
      <c r="X7" s="128"/>
      <c r="Y7" s="128"/>
      <c r="Z7" s="128"/>
      <c r="AA7" s="128"/>
      <c r="AB7" s="128"/>
      <c r="AC7" s="128"/>
      <c r="AD7" s="128"/>
      <c r="AE7" s="128"/>
      <c r="AF7" s="128"/>
      <c r="AG7" s="128"/>
      <c r="AH7" s="128"/>
      <c r="AI7" s="128"/>
      <c r="AJ7" s="128"/>
      <c r="AK7" s="128"/>
      <c r="AL7" s="128"/>
      <c r="AM7" s="128"/>
      <c r="AN7" s="128"/>
      <c r="AO7" s="128"/>
      <c r="AP7" s="128"/>
      <c r="AQ7" s="128"/>
      <c r="AR7" s="128"/>
      <c r="AS7" s="128"/>
      <c r="AT7" s="128"/>
      <c r="AU7" s="128"/>
      <c r="AV7" s="128"/>
      <c r="AW7" s="128"/>
      <c r="AX7" s="128"/>
      <c r="AY7" s="128"/>
      <c r="AZ7" s="128"/>
      <c r="BA7" s="128"/>
      <c r="BB7" s="128"/>
      <c r="BC7" s="128"/>
      <c r="BD7" s="128"/>
      <c r="BE7" s="128"/>
      <c r="BF7" s="128"/>
      <c r="BG7" s="128"/>
      <c r="BH7" s="128"/>
      <c r="BI7" s="128"/>
      <c r="BJ7" s="128"/>
      <c r="BK7" s="128"/>
      <c r="BL7" s="128"/>
      <c r="BM7" s="128"/>
      <c r="BN7" s="128"/>
      <c r="BO7" s="128"/>
      <c r="BP7" s="128"/>
      <c r="BQ7" s="128"/>
      <c r="BR7" s="128"/>
      <c r="BS7" s="128"/>
      <c r="BT7" s="128"/>
      <c r="BU7" s="128"/>
      <c r="BV7" s="128"/>
      <c r="BW7" s="128"/>
      <c r="BX7" s="128"/>
    </row>
    <row r="8" spans="1:76" ht="15" customHeight="1" outlineLevel="1">
      <c r="A8" s="652" t="s">
        <v>1015</v>
      </c>
      <c r="B8" s="128"/>
      <c r="C8" s="128"/>
      <c r="D8" s="128"/>
      <c r="E8" s="128"/>
      <c r="F8" s="128"/>
      <c r="G8" s="128"/>
      <c r="H8" s="128"/>
      <c r="I8" s="128"/>
      <c r="J8" s="651"/>
      <c r="K8" s="128"/>
      <c r="L8" s="128"/>
      <c r="M8" s="128"/>
      <c r="N8" s="128"/>
      <c r="O8" s="128"/>
      <c r="P8" s="128"/>
      <c r="Q8" s="128"/>
      <c r="R8" s="128"/>
      <c r="S8" s="128"/>
      <c r="T8" s="128"/>
      <c r="U8" s="128"/>
      <c r="V8" s="128"/>
      <c r="W8" s="128"/>
      <c r="X8" s="128"/>
      <c r="Y8" s="128"/>
      <c r="Z8" s="128"/>
      <c r="AA8" s="128"/>
      <c r="AB8" s="128"/>
      <c r="AC8" s="128"/>
      <c r="AD8" s="128"/>
      <c r="AE8" s="128"/>
      <c r="AF8" s="128"/>
      <c r="AG8" s="128"/>
      <c r="AH8" s="128"/>
      <c r="AI8" s="128"/>
      <c r="AJ8" s="128"/>
      <c r="AK8" s="128"/>
      <c r="AL8" s="128"/>
      <c r="AM8" s="128"/>
      <c r="AN8" s="128"/>
      <c r="AO8" s="128"/>
      <c r="AP8" s="128"/>
      <c r="AQ8" s="128"/>
      <c r="AR8" s="128"/>
      <c r="AS8" s="128"/>
      <c r="AT8" s="128"/>
      <c r="AU8" s="128"/>
      <c r="AV8" s="128"/>
      <c r="AW8" s="128"/>
      <c r="AX8" s="128"/>
      <c r="AY8" s="128"/>
      <c r="AZ8" s="128"/>
      <c r="BA8" s="128"/>
      <c r="BB8" s="128"/>
      <c r="BC8" s="128"/>
      <c r="BD8" s="128"/>
      <c r="BE8" s="128"/>
      <c r="BF8" s="128"/>
      <c r="BG8" s="128"/>
      <c r="BH8" s="128"/>
      <c r="BI8" s="128"/>
      <c r="BJ8" s="128"/>
      <c r="BK8" s="128"/>
      <c r="BL8" s="128"/>
      <c r="BM8" s="128"/>
      <c r="BN8" s="128"/>
      <c r="BO8" s="128"/>
      <c r="BP8" s="128"/>
      <c r="BQ8" s="128"/>
      <c r="BR8" s="128"/>
      <c r="BS8" s="128"/>
      <c r="BT8" s="128"/>
      <c r="BU8" s="128"/>
      <c r="BV8" s="128"/>
      <c r="BW8" s="128"/>
      <c r="BX8" s="128"/>
    </row>
    <row r="9" spans="1:76" ht="15" customHeight="1" outlineLevel="1">
      <c r="A9" s="652" t="s">
        <v>1016</v>
      </c>
      <c r="B9" s="128"/>
      <c r="C9" s="128"/>
      <c r="D9" s="128"/>
      <c r="E9" s="128"/>
      <c r="F9" s="128"/>
      <c r="G9" s="128"/>
      <c r="H9" s="128"/>
      <c r="I9" s="128"/>
      <c r="J9" s="651"/>
      <c r="K9" s="128"/>
      <c r="L9" s="128"/>
      <c r="M9" s="128"/>
      <c r="N9" s="128"/>
      <c r="O9" s="128"/>
      <c r="P9" s="128"/>
      <c r="Q9" s="128"/>
      <c r="R9" s="128"/>
      <c r="S9" s="128"/>
      <c r="T9" s="128"/>
      <c r="U9" s="128"/>
      <c r="V9" s="128"/>
      <c r="W9" s="128"/>
      <c r="X9" s="128"/>
      <c r="Y9" s="128"/>
      <c r="Z9" s="128"/>
      <c r="AA9" s="128"/>
      <c r="AB9" s="128"/>
      <c r="AC9" s="128"/>
      <c r="AD9" s="128"/>
      <c r="AE9" s="128"/>
      <c r="AF9" s="128"/>
      <c r="AG9" s="128"/>
      <c r="AH9" s="128"/>
      <c r="AI9" s="128"/>
      <c r="AJ9" s="128"/>
      <c r="AK9" s="128"/>
      <c r="AL9" s="128"/>
      <c r="AM9" s="128"/>
      <c r="AN9" s="128"/>
      <c r="AO9" s="128"/>
      <c r="AP9" s="128"/>
      <c r="AQ9" s="128"/>
      <c r="AR9" s="128"/>
      <c r="AS9" s="128"/>
      <c r="AT9" s="128"/>
      <c r="AU9" s="128"/>
      <c r="AV9" s="128"/>
      <c r="AW9" s="128"/>
      <c r="AX9" s="128"/>
      <c r="AY9" s="128"/>
      <c r="AZ9" s="128"/>
      <c r="BA9" s="128"/>
      <c r="BB9" s="128"/>
      <c r="BC9" s="128"/>
      <c r="BD9" s="128"/>
      <c r="BE9" s="128"/>
      <c r="BF9" s="128"/>
      <c r="BG9" s="128"/>
      <c r="BH9" s="128"/>
      <c r="BI9" s="128"/>
      <c r="BJ9" s="128"/>
      <c r="BK9" s="128"/>
      <c r="BL9" s="128"/>
      <c r="BM9" s="128"/>
      <c r="BN9" s="128"/>
      <c r="BO9" s="128"/>
      <c r="BP9" s="128"/>
      <c r="BQ9" s="128"/>
      <c r="BR9" s="128"/>
      <c r="BS9" s="128"/>
      <c r="BT9" s="128"/>
      <c r="BU9" s="128"/>
      <c r="BV9" s="128"/>
      <c r="BW9" s="128"/>
      <c r="BX9" s="128"/>
    </row>
    <row r="10" spans="1:76" ht="15" customHeight="1" outlineLevel="1">
      <c r="A10" s="652" t="s">
        <v>625</v>
      </c>
      <c r="B10" s="128"/>
      <c r="C10" s="128"/>
      <c r="D10" s="128"/>
      <c r="E10" s="128"/>
      <c r="F10" s="128"/>
      <c r="G10" s="128"/>
      <c r="H10" s="128"/>
      <c r="I10" s="128"/>
      <c r="J10" s="651"/>
      <c r="K10" s="128"/>
      <c r="L10" s="128"/>
      <c r="M10" s="128"/>
      <c r="N10" s="128"/>
      <c r="O10" s="128"/>
      <c r="P10" s="128"/>
      <c r="Q10" s="128"/>
      <c r="R10" s="128"/>
      <c r="S10" s="128"/>
      <c r="T10" s="128"/>
      <c r="U10" s="128"/>
      <c r="V10" s="128"/>
      <c r="W10" s="128"/>
      <c r="X10" s="128"/>
      <c r="Y10" s="128"/>
      <c r="Z10" s="128"/>
      <c r="AA10" s="128"/>
      <c r="AB10" s="128"/>
      <c r="AC10" s="128"/>
      <c r="AD10" s="128"/>
      <c r="AE10" s="128"/>
      <c r="AF10" s="128"/>
      <c r="AG10" s="128"/>
      <c r="AH10" s="128"/>
      <c r="AI10" s="128"/>
      <c r="AJ10" s="128"/>
      <c r="AK10" s="128"/>
      <c r="AL10" s="128"/>
      <c r="AM10" s="128"/>
      <c r="AN10" s="128"/>
      <c r="AO10" s="128"/>
      <c r="AP10" s="128"/>
      <c r="AQ10" s="128"/>
      <c r="AR10" s="128"/>
      <c r="AS10" s="128"/>
      <c r="AT10" s="128"/>
      <c r="AU10" s="128"/>
      <c r="AV10" s="128"/>
      <c r="AW10" s="128"/>
      <c r="AX10" s="128"/>
      <c r="AY10" s="128"/>
      <c r="AZ10" s="128"/>
      <c r="BA10" s="128"/>
      <c r="BB10" s="128"/>
      <c r="BC10" s="128"/>
      <c r="BD10" s="128"/>
      <c r="BE10" s="128"/>
      <c r="BF10" s="128"/>
      <c r="BG10" s="128"/>
      <c r="BH10" s="128"/>
      <c r="BI10" s="128"/>
      <c r="BJ10" s="128"/>
      <c r="BK10" s="128"/>
      <c r="BL10" s="128"/>
      <c r="BM10" s="128"/>
      <c r="BN10" s="128"/>
      <c r="BO10" s="128"/>
      <c r="BP10" s="128"/>
      <c r="BQ10" s="128"/>
      <c r="BR10" s="128"/>
      <c r="BS10" s="128"/>
      <c r="BT10" s="128"/>
      <c r="BU10" s="128"/>
      <c r="BV10" s="128"/>
      <c r="BW10" s="128"/>
      <c r="BX10" s="128"/>
    </row>
    <row r="11" spans="1:76" ht="15" customHeight="1" outlineLevel="1">
      <c r="A11" s="653" t="s">
        <v>1017</v>
      </c>
      <c r="B11" s="580"/>
      <c r="C11" s="580"/>
      <c r="D11" s="580"/>
      <c r="E11" s="580"/>
      <c r="F11" s="580"/>
      <c r="G11" s="580"/>
      <c r="H11" s="580"/>
      <c r="I11" s="580"/>
      <c r="J11" s="581"/>
      <c r="K11" s="128"/>
      <c r="L11" s="128"/>
      <c r="M11" s="128"/>
      <c r="N11" s="128"/>
      <c r="O11" s="128"/>
      <c r="P11" s="128"/>
      <c r="Q11" s="128"/>
      <c r="R11" s="128"/>
      <c r="S11" s="128"/>
      <c r="T11" s="128"/>
      <c r="U11" s="128"/>
      <c r="V11" s="128"/>
      <c r="W11" s="128"/>
      <c r="X11" s="128"/>
      <c r="Y11" s="128"/>
      <c r="Z11" s="128"/>
      <c r="AA11" s="128"/>
      <c r="AB11" s="128"/>
      <c r="AC11" s="128"/>
      <c r="AD11" s="128"/>
      <c r="AE11" s="128"/>
      <c r="AF11" s="128"/>
      <c r="AG11" s="128"/>
      <c r="AH11" s="128"/>
      <c r="AI11" s="128"/>
      <c r="AJ11" s="128"/>
      <c r="AK11" s="128"/>
      <c r="AL11" s="128"/>
      <c r="AM11" s="128"/>
      <c r="AN11" s="128"/>
      <c r="AO11" s="128"/>
      <c r="AP11" s="128"/>
      <c r="AQ11" s="128"/>
      <c r="AR11" s="128"/>
      <c r="AS11" s="128"/>
      <c r="AT11" s="128"/>
      <c r="AU11" s="128"/>
      <c r="AV11" s="128"/>
      <c r="AW11" s="128"/>
      <c r="AX11" s="128"/>
      <c r="AY11" s="128"/>
      <c r="AZ11" s="128"/>
      <c r="BA11" s="128"/>
      <c r="BB11" s="128"/>
      <c r="BC11" s="128"/>
      <c r="BD11" s="128"/>
      <c r="BE11" s="128"/>
      <c r="BF11" s="128"/>
      <c r="BG11" s="128"/>
      <c r="BH11" s="128"/>
      <c r="BI11" s="128"/>
      <c r="BJ11" s="128"/>
      <c r="BK11" s="128"/>
      <c r="BL11" s="128"/>
      <c r="BM11" s="128"/>
      <c r="BN11" s="128"/>
      <c r="BO11" s="128"/>
      <c r="BP11" s="128"/>
      <c r="BQ11" s="128"/>
      <c r="BR11" s="128"/>
      <c r="BS11" s="128"/>
      <c r="BT11" s="128"/>
      <c r="BU11" s="128"/>
      <c r="BV11" s="128"/>
      <c r="BW11" s="128"/>
      <c r="BX11" s="128"/>
    </row>
    <row r="12" spans="1:76" ht="15" customHeight="1" outlineLevel="1">
      <c r="A12" s="128"/>
      <c r="B12" s="128"/>
      <c r="C12" s="128"/>
      <c r="D12" s="128"/>
      <c r="E12" s="128"/>
      <c r="F12" s="128"/>
      <c r="G12" s="128"/>
      <c r="H12" s="128"/>
      <c r="I12" s="128"/>
      <c r="J12" s="128"/>
      <c r="K12" s="128"/>
      <c r="L12" s="128"/>
      <c r="M12" s="128"/>
      <c r="N12" s="128"/>
      <c r="O12" s="128"/>
      <c r="P12" s="128"/>
      <c r="Q12" s="128"/>
      <c r="R12" s="128"/>
      <c r="S12" s="128"/>
      <c r="T12" s="128"/>
      <c r="U12" s="128"/>
      <c r="V12" s="128"/>
      <c r="W12" s="128"/>
      <c r="X12" s="128"/>
      <c r="Y12" s="128"/>
      <c r="Z12" s="128"/>
      <c r="AA12" s="128"/>
      <c r="AB12" s="128"/>
      <c r="AC12" s="128"/>
      <c r="AD12" s="128"/>
      <c r="AE12" s="128"/>
      <c r="AF12" s="128"/>
      <c r="AG12" s="128"/>
      <c r="AH12" s="128"/>
      <c r="AI12" s="128"/>
      <c r="AJ12" s="128"/>
      <c r="AK12" s="128"/>
      <c r="AL12" s="128"/>
      <c r="AM12" s="128"/>
      <c r="AN12" s="128"/>
      <c r="AO12" s="128"/>
      <c r="AP12" s="128"/>
      <c r="AQ12" s="128"/>
      <c r="AR12" s="128"/>
      <c r="AS12" s="128"/>
      <c r="AT12" s="128"/>
      <c r="AU12" s="128"/>
      <c r="AV12" s="128"/>
      <c r="AW12" s="128"/>
      <c r="AX12" s="128"/>
      <c r="AY12" s="128"/>
      <c r="AZ12" s="128"/>
      <c r="BA12" s="128"/>
      <c r="BB12" s="128"/>
      <c r="BC12" s="128"/>
      <c r="BD12" s="128"/>
      <c r="BE12" s="128"/>
      <c r="BF12" s="128"/>
      <c r="BG12" s="128"/>
      <c r="BH12" s="128"/>
      <c r="BI12" s="128"/>
      <c r="BJ12" s="128"/>
      <c r="BK12" s="128"/>
      <c r="BL12" s="128"/>
      <c r="BM12" s="128"/>
      <c r="BN12" s="128"/>
      <c r="BO12" s="128"/>
      <c r="BP12" s="128"/>
      <c r="BQ12" s="128"/>
      <c r="BR12" s="128"/>
      <c r="BS12" s="128"/>
      <c r="BT12" s="128"/>
      <c r="BU12" s="128"/>
      <c r="BV12" s="128"/>
      <c r="BW12" s="128"/>
      <c r="BX12" s="128"/>
    </row>
    <row r="13" spans="1:76" ht="38.25" customHeight="1">
      <c r="A13" s="654" t="s">
        <v>1018</v>
      </c>
      <c r="B13" s="655"/>
      <c r="C13" s="656"/>
      <c r="D13" s="657" t="s">
        <v>1019</v>
      </c>
      <c r="E13" s="655"/>
      <c r="F13" s="655"/>
      <c r="G13" s="655"/>
      <c r="H13" s="655"/>
      <c r="I13" s="655"/>
      <c r="J13" s="655"/>
      <c r="K13" s="656"/>
      <c r="L13" s="227"/>
      <c r="M13" s="227"/>
      <c r="N13" s="227"/>
      <c r="O13" s="227"/>
      <c r="P13" s="227"/>
      <c r="Q13" s="227"/>
      <c r="R13" s="227"/>
      <c r="S13" s="227"/>
      <c r="T13" s="227"/>
      <c r="U13" s="227"/>
      <c r="V13" s="227"/>
      <c r="W13" s="227"/>
      <c r="X13" s="227"/>
      <c r="Y13" s="227"/>
      <c r="Z13" s="227"/>
      <c r="AA13" s="227"/>
      <c r="AB13" s="227"/>
      <c r="AC13" s="227"/>
      <c r="AD13" s="227"/>
      <c r="AE13" s="227"/>
      <c r="AF13" s="227"/>
      <c r="AG13" s="227"/>
      <c r="AH13" s="227"/>
      <c r="AI13" s="227"/>
      <c r="AJ13" s="227"/>
      <c r="AK13" s="227"/>
      <c r="AL13" s="227"/>
      <c r="AM13" s="227"/>
      <c r="AN13" s="227"/>
      <c r="AO13" s="227"/>
      <c r="AP13" s="227"/>
      <c r="AQ13" s="227"/>
      <c r="AR13" s="227"/>
      <c r="AS13" s="227"/>
      <c r="AT13" s="227"/>
      <c r="AU13" s="227"/>
      <c r="AV13" s="227"/>
      <c r="AW13" s="227"/>
      <c r="AX13" s="227"/>
      <c r="AY13" s="227"/>
      <c r="AZ13" s="227"/>
      <c r="BA13" s="227"/>
      <c r="BB13" s="227"/>
      <c r="BC13" s="227"/>
      <c r="BD13" s="227"/>
      <c r="BE13" s="227"/>
      <c r="BF13" s="227"/>
      <c r="BG13" s="227"/>
      <c r="BH13" s="227"/>
      <c r="BI13" s="227"/>
      <c r="BJ13" s="227"/>
      <c r="BK13" s="227"/>
      <c r="BL13" s="227"/>
      <c r="BM13" s="227"/>
      <c r="BN13" s="227"/>
      <c r="BO13" s="227"/>
      <c r="BP13" s="227"/>
      <c r="BQ13" s="227"/>
      <c r="BR13" s="227"/>
      <c r="BS13" s="227"/>
      <c r="BT13" s="227"/>
      <c r="BU13" s="227"/>
      <c r="BV13" s="227"/>
      <c r="BW13" s="227"/>
      <c r="BX13" s="227"/>
    </row>
    <row r="14" spans="1:76" ht="38.25" customHeight="1">
      <c r="A14" s="228"/>
      <c r="B14" s="228"/>
      <c r="C14" s="228"/>
      <c r="D14" s="658" t="s">
        <v>1020</v>
      </c>
      <c r="E14" s="655"/>
      <c r="F14" s="655"/>
      <c r="G14" s="655"/>
      <c r="H14" s="655"/>
      <c r="I14" s="655"/>
      <c r="J14" s="655"/>
      <c r="K14" s="656"/>
      <c r="L14" s="659" t="s">
        <v>1021</v>
      </c>
      <c r="M14" s="655"/>
      <c r="N14" s="655"/>
      <c r="O14" s="655"/>
      <c r="P14" s="655"/>
      <c r="Q14" s="655"/>
      <c r="R14" s="655"/>
      <c r="S14" s="655"/>
      <c r="T14" s="655"/>
      <c r="U14" s="656"/>
      <c r="V14" s="658" t="s">
        <v>1022</v>
      </c>
      <c r="W14" s="655"/>
      <c r="X14" s="655"/>
      <c r="Y14" s="655"/>
      <c r="Z14" s="656"/>
      <c r="AA14" s="659" t="s">
        <v>1023</v>
      </c>
      <c r="AB14" s="655"/>
      <c r="AC14" s="655"/>
      <c r="AD14" s="655"/>
      <c r="AE14" s="655"/>
      <c r="AF14" s="655"/>
      <c r="AG14" s="655"/>
      <c r="AH14" s="655"/>
      <c r="AI14" s="655"/>
      <c r="AJ14" s="655"/>
      <c r="AK14" s="655"/>
      <c r="AL14" s="655"/>
      <c r="AM14" s="656"/>
      <c r="AN14" s="658" t="s">
        <v>1024</v>
      </c>
      <c r="AO14" s="655"/>
      <c r="AP14" s="655"/>
      <c r="AQ14" s="655"/>
      <c r="AR14" s="655"/>
      <c r="AS14" s="655"/>
      <c r="AT14" s="655"/>
      <c r="AU14" s="655"/>
      <c r="AV14" s="656"/>
      <c r="AW14" s="659" t="s">
        <v>1025</v>
      </c>
      <c r="AX14" s="655"/>
      <c r="AY14" s="655"/>
      <c r="AZ14" s="655"/>
      <c r="BA14" s="655"/>
      <c r="BB14" s="655"/>
      <c r="BC14" s="655"/>
      <c r="BD14" s="655"/>
      <c r="BE14" s="655"/>
      <c r="BF14" s="655"/>
      <c r="BG14" s="655"/>
      <c r="BH14" s="655"/>
      <c r="BI14" s="655"/>
      <c r="BJ14" s="655"/>
      <c r="BK14" s="655"/>
      <c r="BL14" s="656"/>
      <c r="BM14" s="660" t="s">
        <v>1026</v>
      </c>
      <c r="BN14" s="656"/>
      <c r="BO14" s="659" t="s">
        <v>1027</v>
      </c>
      <c r="BP14" s="655"/>
      <c r="BQ14" s="655"/>
      <c r="BR14" s="655"/>
      <c r="BS14" s="655"/>
      <c r="BT14" s="655"/>
      <c r="BU14" s="655"/>
      <c r="BV14" s="655"/>
      <c r="BW14" s="655"/>
      <c r="BX14" s="656"/>
    </row>
    <row r="15" spans="1:76" customFormat="1" ht="256">
      <c r="A15" s="230" t="s">
        <v>23</v>
      </c>
      <c r="B15" s="230" t="s">
        <v>938</v>
      </c>
      <c r="C15" s="230" t="s">
        <v>26</v>
      </c>
      <c r="D15" s="232" t="s">
        <v>1028</v>
      </c>
      <c r="E15" s="232" t="s">
        <v>1029</v>
      </c>
      <c r="F15" s="232" t="s">
        <v>1030</v>
      </c>
      <c r="G15" s="232" t="s">
        <v>1031</v>
      </c>
      <c r="H15" s="232" t="s">
        <v>1032</v>
      </c>
      <c r="I15" s="232" t="s">
        <v>1033</v>
      </c>
      <c r="J15" s="232" t="s">
        <v>1034</v>
      </c>
      <c r="K15" s="232" t="s">
        <v>1035</v>
      </c>
      <c r="L15" s="233" t="s">
        <v>1036</v>
      </c>
      <c r="M15" s="233" t="s">
        <v>1037</v>
      </c>
      <c r="N15" s="233" t="s">
        <v>1038</v>
      </c>
      <c r="O15" s="233" t="s">
        <v>1039</v>
      </c>
      <c r="P15" s="233" t="s">
        <v>1040</v>
      </c>
      <c r="Q15" s="233" t="s">
        <v>1041</v>
      </c>
      <c r="R15" s="233" t="s">
        <v>1042</v>
      </c>
      <c r="S15" s="233" t="s">
        <v>1043</v>
      </c>
      <c r="T15" s="233" t="s">
        <v>1044</v>
      </c>
      <c r="U15" s="233" t="s">
        <v>1045</v>
      </c>
      <c r="V15" s="232" t="s">
        <v>1046</v>
      </c>
      <c r="W15" s="232" t="s">
        <v>1047</v>
      </c>
      <c r="X15" s="232" t="s">
        <v>1048</v>
      </c>
      <c r="Y15" s="232" t="s">
        <v>1049</v>
      </c>
      <c r="Z15" s="232" t="s">
        <v>1050</v>
      </c>
      <c r="AA15" s="233" t="s">
        <v>1051</v>
      </c>
      <c r="AB15" s="233" t="s">
        <v>1052</v>
      </c>
      <c r="AC15" s="233" t="s">
        <v>1053</v>
      </c>
      <c r="AD15" s="233" t="s">
        <v>1054</v>
      </c>
      <c r="AE15" s="233" t="s">
        <v>1055</v>
      </c>
      <c r="AF15" s="233" t="s">
        <v>1056</v>
      </c>
      <c r="AG15" s="233" t="s">
        <v>1057</v>
      </c>
      <c r="AH15" s="233" t="s">
        <v>1058</v>
      </c>
      <c r="AI15" s="233" t="s">
        <v>1059</v>
      </c>
      <c r="AJ15" s="233" t="s">
        <v>1060</v>
      </c>
      <c r="AK15" s="233" t="s">
        <v>1061</v>
      </c>
      <c r="AL15" s="233" t="s">
        <v>1062</v>
      </c>
      <c r="AM15" s="233" t="s">
        <v>967</v>
      </c>
      <c r="AN15" s="232" t="s">
        <v>1063</v>
      </c>
      <c r="AO15" s="232" t="s">
        <v>1064</v>
      </c>
      <c r="AP15" s="232" t="s">
        <v>1065</v>
      </c>
      <c r="AQ15" s="232" t="s">
        <v>1066</v>
      </c>
      <c r="AR15" s="232" t="s">
        <v>1067</v>
      </c>
      <c r="AS15" s="232" t="s">
        <v>1068</v>
      </c>
      <c r="AT15" s="232" t="s">
        <v>1069</v>
      </c>
      <c r="AU15" s="232" t="s">
        <v>1070</v>
      </c>
      <c r="AV15" s="232" t="s">
        <v>1071</v>
      </c>
      <c r="AW15" s="233" t="s">
        <v>1072</v>
      </c>
      <c r="AX15" s="234" t="s">
        <v>1073</v>
      </c>
      <c r="AY15" s="233" t="s">
        <v>1074</v>
      </c>
      <c r="AZ15" s="233" t="s">
        <v>1075</v>
      </c>
      <c r="BA15" s="233" t="s">
        <v>1076</v>
      </c>
      <c r="BB15" s="233" t="s">
        <v>1077</v>
      </c>
      <c r="BC15" s="233" t="s">
        <v>1078</v>
      </c>
      <c r="BD15" s="233" t="s">
        <v>1079</v>
      </c>
      <c r="BE15" s="233" t="s">
        <v>1080</v>
      </c>
      <c r="BF15" s="233" t="s">
        <v>1081</v>
      </c>
      <c r="BG15" s="233" t="s">
        <v>1082</v>
      </c>
      <c r="BH15" s="233" t="s">
        <v>1083</v>
      </c>
      <c r="BI15" s="233" t="s">
        <v>1084</v>
      </c>
      <c r="BJ15" s="233" t="s">
        <v>1085</v>
      </c>
      <c r="BK15" s="233" t="s">
        <v>1086</v>
      </c>
      <c r="BL15" s="233" t="s">
        <v>1087</v>
      </c>
      <c r="BM15" s="232" t="s">
        <v>1088</v>
      </c>
      <c r="BN15" s="232" t="s">
        <v>1089</v>
      </c>
      <c r="BO15" s="233" t="s">
        <v>1090</v>
      </c>
      <c r="BP15" s="233" t="s">
        <v>1091</v>
      </c>
      <c r="BQ15" s="233" t="s">
        <v>1092</v>
      </c>
      <c r="BR15" s="233" t="s">
        <v>1093</v>
      </c>
      <c r="BS15" s="233" t="s">
        <v>1094</v>
      </c>
      <c r="BT15" s="233" t="s">
        <v>1095</v>
      </c>
      <c r="BU15" s="233" t="s">
        <v>1096</v>
      </c>
      <c r="BV15" s="233" t="s">
        <v>1097</v>
      </c>
      <c r="BW15" s="233" t="s">
        <v>1098</v>
      </c>
      <c r="BX15" s="233" t="s">
        <v>1099</v>
      </c>
    </row>
    <row r="16" spans="1:76">
      <c r="A16" s="36">
        <v>344</v>
      </c>
      <c r="B16" s="231" t="s">
        <v>1100</v>
      </c>
      <c r="C16" s="661" t="s">
        <v>400</v>
      </c>
      <c r="D16" s="229"/>
      <c r="E16" s="109"/>
      <c r="F16" s="109"/>
      <c r="G16" s="109"/>
      <c r="H16" s="109"/>
      <c r="I16" s="109"/>
      <c r="J16" s="109"/>
      <c r="K16" s="109"/>
      <c r="L16" s="109"/>
      <c r="M16" s="109"/>
      <c r="N16" s="109"/>
      <c r="O16" s="109"/>
      <c r="P16" s="109"/>
      <c r="Q16" s="109"/>
      <c r="R16" s="109"/>
      <c r="S16" s="109"/>
      <c r="T16" s="109"/>
      <c r="U16" s="109"/>
      <c r="V16" s="109"/>
      <c r="W16" s="109"/>
      <c r="X16" s="109"/>
      <c r="Y16" s="109"/>
      <c r="Z16" s="109"/>
      <c r="AA16" s="109"/>
      <c r="AB16" s="109"/>
      <c r="AC16" s="109"/>
      <c r="AD16" s="109"/>
      <c r="AE16" s="109"/>
      <c r="AF16" s="109"/>
      <c r="AG16" s="109"/>
      <c r="AH16" s="109"/>
      <c r="AI16" s="109"/>
      <c r="AJ16" s="109"/>
      <c r="AK16" s="109"/>
      <c r="AL16" s="109"/>
      <c r="AM16" s="109"/>
      <c r="AN16" s="109"/>
      <c r="AO16" s="109"/>
      <c r="AP16" s="109"/>
      <c r="AQ16" s="109"/>
      <c r="AR16" s="109"/>
      <c r="AS16" s="109"/>
      <c r="AT16" s="109"/>
      <c r="AU16" s="109"/>
      <c r="AV16" s="109"/>
      <c r="AW16" s="109"/>
      <c r="AX16" s="109"/>
      <c r="AY16" s="109"/>
      <c r="AZ16" s="109"/>
      <c r="BA16" s="109"/>
      <c r="BB16" s="109"/>
      <c r="BC16" s="109"/>
      <c r="BD16" s="109"/>
      <c r="BE16" s="109"/>
      <c r="BF16" s="109"/>
      <c r="BG16" s="109"/>
      <c r="BH16" s="109"/>
      <c r="BI16" s="109"/>
      <c r="BJ16" s="109"/>
      <c r="BK16" s="109"/>
      <c r="BL16" s="109"/>
      <c r="BM16" s="109"/>
      <c r="BN16" s="109"/>
      <c r="BO16" s="109"/>
      <c r="BP16" s="109"/>
      <c r="BQ16" s="109"/>
      <c r="BR16" s="109"/>
      <c r="BS16" s="109"/>
      <c r="BT16" s="109"/>
      <c r="BU16" s="109"/>
      <c r="BV16" s="109"/>
      <c r="BW16" s="109"/>
      <c r="BX16" s="109"/>
    </row>
    <row r="17" spans="1:76">
      <c r="A17" s="36">
        <v>528</v>
      </c>
      <c r="B17" s="231" t="s">
        <v>1101</v>
      </c>
      <c r="C17" s="231" t="s">
        <v>591</v>
      </c>
      <c r="D17" s="22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c r="AF17" s="109"/>
      <c r="AG17" s="109"/>
      <c r="AH17" s="109"/>
      <c r="AI17" s="109"/>
      <c r="AJ17" s="109"/>
      <c r="AK17" s="109"/>
      <c r="AL17" s="109"/>
      <c r="AM17" s="109"/>
      <c r="AN17" s="109"/>
      <c r="AO17" s="109"/>
      <c r="AP17" s="109"/>
      <c r="AQ17" s="109"/>
      <c r="AR17" s="109"/>
      <c r="AS17" s="109"/>
      <c r="AT17" s="109"/>
      <c r="AU17" s="109"/>
      <c r="AV17" s="109"/>
      <c r="AW17" s="109"/>
      <c r="AX17" s="109"/>
      <c r="AY17" s="109"/>
      <c r="AZ17" s="109"/>
      <c r="BA17" s="109"/>
      <c r="BB17" s="109"/>
      <c r="BC17" s="109"/>
      <c r="BD17" s="109"/>
      <c r="BE17" s="109"/>
      <c r="BF17" s="109"/>
      <c r="BG17" s="109"/>
      <c r="BH17" s="109"/>
      <c r="BI17" s="109"/>
      <c r="BJ17" s="109"/>
      <c r="BK17" s="109"/>
      <c r="BL17" s="109"/>
      <c r="BM17" s="109"/>
      <c r="BN17" s="109"/>
      <c r="BO17" s="109"/>
      <c r="BP17" s="109"/>
      <c r="BQ17" s="109"/>
      <c r="BR17" s="109"/>
      <c r="BS17" s="109"/>
      <c r="BT17" s="109"/>
      <c r="BU17" s="109"/>
      <c r="BV17" s="109"/>
      <c r="BW17" s="109"/>
      <c r="BX17" s="109"/>
    </row>
    <row r="18" spans="1:76">
      <c r="A18" s="35">
        <v>529</v>
      </c>
      <c r="B18" s="15" t="s">
        <v>1101</v>
      </c>
      <c r="C18" s="15" t="s">
        <v>592</v>
      </c>
      <c r="D18" s="158"/>
      <c r="E18" s="88"/>
      <c r="F18" s="88"/>
      <c r="G18" s="88"/>
      <c r="H18" s="88"/>
      <c r="I18" s="88"/>
      <c r="J18" s="88"/>
      <c r="K18" s="88"/>
      <c r="L18" s="88"/>
      <c r="M18" s="88"/>
      <c r="N18" s="88"/>
      <c r="O18" s="88"/>
      <c r="P18" s="88"/>
      <c r="Q18" s="88"/>
      <c r="R18" s="88"/>
      <c r="S18" s="88"/>
      <c r="T18" s="88"/>
      <c r="U18" s="88"/>
      <c r="V18" s="88"/>
      <c r="W18" s="88"/>
      <c r="X18" s="88"/>
      <c r="Y18" s="88"/>
      <c r="Z18" s="88"/>
      <c r="AA18" s="88"/>
      <c r="AB18" s="88"/>
      <c r="AC18" s="88"/>
      <c r="AD18" s="88"/>
      <c r="AE18" s="88"/>
      <c r="AF18" s="88"/>
      <c r="AG18" s="88"/>
      <c r="AH18" s="88"/>
      <c r="AI18" s="88"/>
      <c r="AJ18" s="88"/>
      <c r="AK18" s="88"/>
      <c r="AL18" s="88"/>
      <c r="AM18" s="88"/>
      <c r="AN18" s="88"/>
      <c r="AO18" s="88"/>
      <c r="AP18" s="88"/>
      <c r="AQ18" s="88"/>
      <c r="AR18" s="88"/>
      <c r="AS18" s="88"/>
      <c r="AT18" s="88"/>
      <c r="AU18" s="88"/>
      <c r="AV18" s="88"/>
      <c r="AW18" s="88"/>
      <c r="AX18" s="88"/>
      <c r="AY18" s="88"/>
      <c r="AZ18" s="88"/>
      <c r="BA18" s="88"/>
      <c r="BB18" s="88"/>
      <c r="BC18" s="88"/>
      <c r="BD18" s="88"/>
      <c r="BE18" s="88"/>
      <c r="BF18" s="88"/>
      <c r="BG18" s="88"/>
      <c r="BH18" s="88"/>
      <c r="BI18" s="88"/>
      <c r="BJ18" s="88"/>
      <c r="BK18" s="88"/>
      <c r="BL18" s="88"/>
      <c r="BM18" s="88"/>
      <c r="BN18" s="88"/>
      <c r="BO18" s="88"/>
      <c r="BP18" s="88"/>
      <c r="BQ18" s="88"/>
      <c r="BR18" s="88"/>
      <c r="BS18" s="88"/>
      <c r="BT18" s="88"/>
      <c r="BU18" s="88"/>
      <c r="BV18" s="88"/>
      <c r="BW18" s="88"/>
      <c r="BX18" s="88"/>
    </row>
    <row r="19" spans="1:76">
      <c r="A19" s="35">
        <v>530</v>
      </c>
      <c r="B19" s="15" t="s">
        <v>1101</v>
      </c>
      <c r="C19" s="15" t="s">
        <v>593</v>
      </c>
      <c r="D19" s="158"/>
      <c r="E19" s="88"/>
      <c r="F19" s="88"/>
      <c r="G19" s="88"/>
      <c r="H19" s="88"/>
      <c r="I19" s="88"/>
      <c r="J19" s="88"/>
      <c r="K19" s="88"/>
      <c r="L19" s="88"/>
      <c r="M19" s="88"/>
      <c r="N19" s="88"/>
      <c r="O19" s="88"/>
      <c r="P19" s="88"/>
      <c r="Q19" s="88"/>
      <c r="R19" s="88"/>
      <c r="S19" s="88"/>
      <c r="T19" s="88"/>
      <c r="U19" s="88"/>
      <c r="V19" s="88"/>
      <c r="W19" s="88"/>
      <c r="X19" s="88"/>
      <c r="Y19" s="88"/>
      <c r="Z19" s="88"/>
      <c r="AA19" s="88"/>
      <c r="AB19" s="88"/>
      <c r="AC19" s="88"/>
      <c r="AD19" s="88"/>
      <c r="AE19" s="88"/>
      <c r="AF19" s="88"/>
      <c r="AG19" s="88"/>
      <c r="AH19" s="88"/>
      <c r="AI19" s="88"/>
      <c r="AJ19" s="88"/>
      <c r="AK19" s="88"/>
      <c r="AL19" s="88"/>
      <c r="AM19" s="88"/>
      <c r="AN19" s="88"/>
      <c r="AO19" s="88"/>
      <c r="AP19" s="88"/>
      <c r="AQ19" s="88"/>
      <c r="AR19" s="88"/>
      <c r="AS19" s="88"/>
      <c r="AT19" s="88"/>
      <c r="AU19" s="88"/>
      <c r="AV19" s="88"/>
      <c r="AW19" s="88"/>
      <c r="AX19" s="88"/>
      <c r="AY19" s="88"/>
      <c r="AZ19" s="88"/>
      <c r="BA19" s="88"/>
      <c r="BB19" s="88"/>
      <c r="BC19" s="88"/>
      <c r="BD19" s="88"/>
      <c r="BE19" s="88"/>
      <c r="BF19" s="88"/>
      <c r="BG19" s="88"/>
      <c r="BH19" s="88"/>
      <c r="BI19" s="88"/>
      <c r="BJ19" s="88"/>
      <c r="BK19" s="88"/>
      <c r="BL19" s="88"/>
      <c r="BM19" s="88"/>
      <c r="BN19" s="88"/>
      <c r="BO19" s="88"/>
      <c r="BP19" s="88"/>
      <c r="BQ19" s="88"/>
      <c r="BR19" s="88"/>
      <c r="BS19" s="88"/>
      <c r="BT19" s="88"/>
      <c r="BU19" s="88"/>
      <c r="BV19" s="88"/>
      <c r="BW19" s="88"/>
      <c r="BX19" s="88"/>
    </row>
    <row r="20" spans="1:76">
      <c r="A20" s="35">
        <v>531</v>
      </c>
      <c r="B20" s="15" t="s">
        <v>1102</v>
      </c>
      <c r="C20" s="15" t="s">
        <v>594</v>
      </c>
      <c r="D20" s="158"/>
      <c r="E20" s="88"/>
      <c r="F20" s="88"/>
      <c r="G20" s="88"/>
      <c r="H20" s="88"/>
      <c r="I20" s="88"/>
      <c r="J20" s="88"/>
      <c r="K20" s="88"/>
      <c r="L20" s="88"/>
      <c r="M20" s="88"/>
      <c r="N20" s="88"/>
      <c r="O20" s="88"/>
      <c r="P20" s="88"/>
      <c r="Q20" s="88"/>
      <c r="R20" s="88"/>
      <c r="S20" s="88"/>
      <c r="T20" s="88"/>
      <c r="U20" s="88"/>
      <c r="V20" s="88"/>
      <c r="W20" s="88"/>
      <c r="X20" s="88"/>
      <c r="Y20" s="88"/>
      <c r="Z20" s="88"/>
      <c r="AA20" s="88"/>
      <c r="AB20" s="88"/>
      <c r="AC20" s="88"/>
      <c r="AD20" s="88"/>
      <c r="AE20" s="88"/>
      <c r="AF20" s="88"/>
      <c r="AG20" s="88"/>
      <c r="AH20" s="88"/>
      <c r="AI20" s="88"/>
      <c r="AJ20" s="88"/>
      <c r="AK20" s="88"/>
      <c r="AL20" s="88"/>
      <c r="AM20" s="88"/>
      <c r="AN20" s="88"/>
      <c r="AO20" s="88"/>
      <c r="AP20" s="88"/>
      <c r="AQ20" s="88"/>
      <c r="AR20" s="88"/>
      <c r="AS20" s="88"/>
      <c r="AT20" s="88"/>
      <c r="AU20" s="88"/>
      <c r="AV20" s="88"/>
      <c r="AW20" s="88"/>
      <c r="AX20" s="88"/>
      <c r="AY20" s="88"/>
      <c r="AZ20" s="88"/>
      <c r="BA20" s="88"/>
      <c r="BB20" s="88"/>
      <c r="BC20" s="88"/>
      <c r="BD20" s="88"/>
      <c r="BE20" s="88"/>
      <c r="BF20" s="88"/>
      <c r="BG20" s="88"/>
      <c r="BH20" s="88"/>
      <c r="BI20" s="88"/>
      <c r="BJ20" s="88"/>
      <c r="BK20" s="88"/>
      <c r="BL20" s="88"/>
      <c r="BM20" s="88"/>
      <c r="BN20" s="88"/>
      <c r="BO20" s="88"/>
      <c r="BP20" s="88"/>
      <c r="BQ20" s="88"/>
      <c r="BR20" s="88"/>
      <c r="BS20" s="88"/>
      <c r="BT20" s="88"/>
      <c r="BU20" s="88"/>
      <c r="BV20" s="88"/>
      <c r="BW20" s="88"/>
      <c r="BX20" s="88"/>
    </row>
    <row r="21" spans="1:76">
      <c r="A21" s="35">
        <v>532</v>
      </c>
      <c r="B21" s="15" t="s">
        <v>1102</v>
      </c>
      <c r="C21" s="15" t="s">
        <v>595</v>
      </c>
      <c r="D21" s="161"/>
      <c r="E21" s="216"/>
      <c r="F21" s="216"/>
      <c r="G21" s="88"/>
      <c r="H21" s="88"/>
      <c r="I21" s="88"/>
      <c r="J21" s="88"/>
      <c r="K21" s="88"/>
      <c r="L21" s="88"/>
      <c r="M21" s="88"/>
      <c r="N21" s="88"/>
      <c r="O21" s="88"/>
      <c r="P21" s="88"/>
      <c r="Q21" s="88"/>
      <c r="R21" s="88"/>
      <c r="S21" s="88"/>
      <c r="T21" s="88"/>
      <c r="U21" s="88"/>
      <c r="V21" s="88"/>
      <c r="W21" s="88"/>
      <c r="X21" s="88"/>
      <c r="Y21" s="88"/>
      <c r="Z21" s="88"/>
      <c r="AA21" s="88"/>
      <c r="AB21" s="88"/>
      <c r="AC21" s="88"/>
      <c r="AD21" s="88"/>
      <c r="AE21" s="88"/>
      <c r="AF21" s="88"/>
      <c r="AG21" s="88"/>
      <c r="AH21" s="88"/>
      <c r="AI21" s="88"/>
      <c r="AJ21" s="88"/>
      <c r="AK21" s="88"/>
      <c r="AL21" s="88"/>
      <c r="AM21" s="88"/>
      <c r="AN21" s="88"/>
      <c r="AO21" s="88"/>
      <c r="AP21" s="88"/>
      <c r="AQ21" s="88"/>
      <c r="AR21" s="88"/>
      <c r="AS21" s="88"/>
      <c r="AT21" s="88"/>
      <c r="AU21" s="88"/>
      <c r="AV21" s="88"/>
      <c r="AW21" s="88"/>
      <c r="AX21" s="88"/>
      <c r="AY21" s="88"/>
      <c r="AZ21" s="88"/>
      <c r="BA21" s="88"/>
      <c r="BB21" s="88"/>
      <c r="BC21" s="88"/>
      <c r="BD21" s="88"/>
      <c r="BE21" s="88"/>
      <c r="BF21" s="88"/>
      <c r="BG21" s="88"/>
      <c r="BH21" s="88"/>
      <c r="BI21" s="88"/>
      <c r="BJ21" s="88"/>
      <c r="BK21" s="88"/>
      <c r="BL21" s="88"/>
      <c r="BM21" s="88"/>
      <c r="BN21" s="88"/>
      <c r="BO21" s="88"/>
      <c r="BP21" s="88"/>
      <c r="BQ21" s="88"/>
      <c r="BR21" s="88"/>
      <c r="BS21" s="88"/>
      <c r="BT21" s="88"/>
      <c r="BU21" s="88"/>
      <c r="BV21" s="88"/>
      <c r="BW21" s="88"/>
      <c r="BX21" s="88"/>
    </row>
    <row r="22" spans="1:76">
      <c r="A22" s="35">
        <v>533</v>
      </c>
      <c r="B22" s="15" t="s">
        <v>1102</v>
      </c>
      <c r="C22" s="15" t="s">
        <v>596</v>
      </c>
      <c r="D22" s="158"/>
      <c r="E22" s="662"/>
      <c r="F22" s="662"/>
      <c r="G22" s="662"/>
      <c r="H22" s="88"/>
      <c r="I22" s="88"/>
      <c r="J22" s="88"/>
      <c r="K22" s="88"/>
      <c r="L22" s="88"/>
      <c r="M22" s="88"/>
      <c r="N22" s="88"/>
      <c r="O22" s="88"/>
      <c r="P22" s="88"/>
      <c r="Q22" s="88"/>
      <c r="R22" s="88"/>
      <c r="S22" s="88"/>
      <c r="T22" s="88"/>
      <c r="U22" s="88"/>
      <c r="V22" s="88"/>
      <c r="W22" s="88"/>
      <c r="X22" s="88"/>
      <c r="Y22" s="88"/>
      <c r="Z22" s="88"/>
      <c r="AA22" s="88"/>
      <c r="AB22" s="88"/>
      <c r="AC22" s="88"/>
      <c r="AD22" s="88"/>
      <c r="AE22" s="88"/>
      <c r="AF22" s="88"/>
      <c r="AG22" s="88"/>
      <c r="AH22" s="88"/>
      <c r="AI22" s="88"/>
      <c r="AJ22" s="88"/>
      <c r="AK22" s="88"/>
      <c r="AL22" s="88"/>
      <c r="AM22" s="88"/>
      <c r="AN22" s="88"/>
      <c r="AO22" s="88"/>
      <c r="AP22" s="88"/>
      <c r="AQ22" s="88"/>
      <c r="AR22" s="88"/>
      <c r="AS22" s="88"/>
      <c r="AT22" s="88"/>
      <c r="AU22" s="88"/>
      <c r="AV22" s="88"/>
      <c r="AW22" s="88"/>
      <c r="AX22" s="88"/>
      <c r="AY22" s="88"/>
      <c r="AZ22" s="88"/>
      <c r="BA22" s="88"/>
      <c r="BB22" s="88"/>
      <c r="BC22" s="88"/>
      <c r="BD22" s="88"/>
      <c r="BE22" s="88"/>
      <c r="BF22" s="88"/>
      <c r="BG22" s="88"/>
      <c r="BH22" s="88"/>
      <c r="BI22" s="88"/>
      <c r="BJ22" s="88"/>
      <c r="BK22" s="88"/>
      <c r="BL22" s="88"/>
      <c r="BM22" s="88"/>
      <c r="BN22" s="88"/>
      <c r="BO22" s="88"/>
      <c r="BP22" s="88"/>
      <c r="BQ22" s="88"/>
      <c r="BR22" s="88"/>
      <c r="BS22" s="88"/>
      <c r="BT22" s="88"/>
      <c r="BU22" s="88"/>
      <c r="BV22" s="88"/>
      <c r="BW22" s="88"/>
      <c r="BX22" s="88"/>
    </row>
    <row r="23" spans="1:76">
      <c r="A23" s="35">
        <v>534</v>
      </c>
      <c r="B23" s="15" t="s">
        <v>1102</v>
      </c>
      <c r="C23" s="15" t="s">
        <v>597</v>
      </c>
      <c r="D23" s="158"/>
      <c r="E23" s="662"/>
      <c r="F23" s="662"/>
      <c r="G23" s="662"/>
      <c r="H23" s="88"/>
      <c r="I23" s="88"/>
      <c r="J23" s="88"/>
      <c r="K23" s="88"/>
      <c r="L23" s="88"/>
      <c r="M23" s="88"/>
      <c r="N23" s="88"/>
      <c r="O23" s="88"/>
      <c r="P23" s="88"/>
      <c r="Q23" s="88"/>
      <c r="R23" s="88"/>
      <c r="S23" s="88"/>
      <c r="T23" s="88"/>
      <c r="U23" s="88"/>
      <c r="V23" s="88"/>
      <c r="W23" s="88"/>
      <c r="X23" s="88"/>
      <c r="Y23" s="88"/>
      <c r="Z23" s="88"/>
      <c r="AA23" s="88"/>
      <c r="AB23" s="88"/>
      <c r="AC23" s="88"/>
      <c r="AD23" s="88"/>
      <c r="AE23" s="88"/>
      <c r="AF23" s="88"/>
      <c r="AG23" s="88"/>
      <c r="AH23" s="88"/>
      <c r="AI23" s="88"/>
      <c r="AJ23" s="88"/>
      <c r="AK23" s="88"/>
      <c r="AL23" s="88"/>
      <c r="AM23" s="88"/>
      <c r="AN23" s="88"/>
      <c r="AO23" s="88"/>
      <c r="AP23" s="88"/>
      <c r="AQ23" s="88"/>
      <c r="AR23" s="88"/>
      <c r="AS23" s="88"/>
      <c r="AT23" s="88"/>
      <c r="AU23" s="88"/>
      <c r="AV23" s="88"/>
      <c r="AW23" s="88"/>
      <c r="AX23" s="88"/>
      <c r="AY23" s="88"/>
      <c r="AZ23" s="88"/>
      <c r="BA23" s="88"/>
      <c r="BB23" s="88"/>
      <c r="BC23" s="88"/>
      <c r="BD23" s="88"/>
      <c r="BE23" s="88"/>
      <c r="BF23" s="88"/>
      <c r="BG23" s="88"/>
      <c r="BH23" s="88"/>
      <c r="BI23" s="88"/>
      <c r="BJ23" s="88"/>
      <c r="BK23" s="88"/>
      <c r="BL23" s="88"/>
      <c r="BM23" s="88"/>
      <c r="BN23" s="88"/>
      <c r="BO23" s="88"/>
      <c r="BP23" s="88"/>
      <c r="BQ23" s="88"/>
      <c r="BR23" s="88"/>
      <c r="BS23" s="88"/>
      <c r="BT23" s="88"/>
      <c r="BU23" s="88"/>
      <c r="BV23" s="88"/>
      <c r="BW23" s="88"/>
      <c r="BX23" s="88"/>
    </row>
    <row r="24" spans="1:76">
      <c r="A24" s="35">
        <v>535</v>
      </c>
      <c r="B24" s="15" t="s">
        <v>1101</v>
      </c>
      <c r="C24" s="15" t="s">
        <v>598</v>
      </c>
      <c r="D24" s="158"/>
      <c r="E24" s="88"/>
      <c r="F24" s="88"/>
      <c r="G24" s="88"/>
      <c r="H24" s="88"/>
      <c r="I24" s="88"/>
      <c r="J24" s="88"/>
      <c r="K24" s="88"/>
      <c r="L24" s="88"/>
      <c r="M24" s="88"/>
      <c r="N24" s="88"/>
      <c r="O24" s="88"/>
      <c r="P24" s="88"/>
      <c r="Q24" s="88"/>
      <c r="R24" s="88"/>
      <c r="S24" s="88"/>
      <c r="T24" s="88"/>
      <c r="U24" s="88"/>
      <c r="V24" s="88"/>
      <c r="W24" s="88"/>
      <c r="X24" s="88"/>
      <c r="Y24" s="88"/>
      <c r="Z24" s="88"/>
      <c r="AA24" s="88"/>
      <c r="AB24" s="88"/>
      <c r="AC24" s="88"/>
      <c r="AD24" s="88"/>
      <c r="AE24" s="88"/>
      <c r="AF24" s="88"/>
      <c r="AG24" s="88"/>
      <c r="AH24" s="88"/>
      <c r="AI24" s="88"/>
      <c r="AJ24" s="88"/>
      <c r="AK24" s="88"/>
      <c r="AL24" s="88"/>
      <c r="AM24" s="88"/>
      <c r="AN24" s="88"/>
      <c r="AO24" s="88"/>
      <c r="AP24" s="88"/>
      <c r="AQ24" s="88"/>
      <c r="AR24" s="88"/>
      <c r="AS24" s="88"/>
      <c r="AT24" s="88"/>
      <c r="AU24" s="88"/>
      <c r="AV24" s="88"/>
      <c r="AW24" s="88"/>
      <c r="AX24" s="88"/>
      <c r="AY24" s="88"/>
      <c r="AZ24" s="88"/>
      <c r="BA24" s="88"/>
      <c r="BB24" s="88"/>
      <c r="BC24" s="88"/>
      <c r="BD24" s="88"/>
      <c r="BE24" s="88"/>
      <c r="BF24" s="88"/>
      <c r="BG24" s="88"/>
      <c r="BH24" s="88"/>
      <c r="BI24" s="88"/>
      <c r="BJ24" s="88"/>
      <c r="BK24" s="88"/>
      <c r="BL24" s="88"/>
      <c r="BM24" s="88"/>
      <c r="BN24" s="88"/>
      <c r="BO24" s="88"/>
      <c r="BP24" s="88"/>
      <c r="BQ24" s="88"/>
      <c r="BR24" s="88"/>
      <c r="BS24" s="88"/>
      <c r="BT24" s="88"/>
      <c r="BU24" s="88"/>
      <c r="BV24" s="88"/>
      <c r="BW24" s="88"/>
      <c r="BX24" s="88"/>
    </row>
    <row r="25" spans="1:76">
      <c r="A25" s="35">
        <v>536</v>
      </c>
      <c r="B25" s="663" t="s">
        <v>1101</v>
      </c>
      <c r="C25" s="15" t="s">
        <v>599</v>
      </c>
      <c r="D25" s="158"/>
      <c r="E25" s="88"/>
      <c r="F25" s="88"/>
      <c r="G25" s="88"/>
      <c r="H25" s="88"/>
      <c r="I25" s="88"/>
      <c r="J25" s="88"/>
      <c r="K25" s="88"/>
      <c r="L25" s="88"/>
      <c r="M25" s="88"/>
      <c r="N25" s="88"/>
      <c r="O25" s="88"/>
      <c r="P25" s="88"/>
      <c r="Q25" s="88"/>
      <c r="R25" s="88"/>
      <c r="S25" s="88"/>
      <c r="T25" s="88"/>
      <c r="U25" s="88"/>
      <c r="V25" s="88"/>
      <c r="W25" s="88"/>
      <c r="X25" s="88"/>
      <c r="Y25" s="88"/>
      <c r="Z25" s="88"/>
      <c r="AA25" s="88"/>
      <c r="AB25" s="88"/>
      <c r="AC25" s="88"/>
      <c r="AD25" s="88"/>
      <c r="AE25" s="88"/>
      <c r="AF25" s="88"/>
      <c r="AG25" s="88"/>
      <c r="AH25" s="88"/>
      <c r="AI25" s="88"/>
      <c r="AJ25" s="88"/>
      <c r="AK25" s="88"/>
      <c r="AL25" s="88"/>
      <c r="AM25" s="88"/>
      <c r="AN25" s="88"/>
      <c r="AO25" s="88"/>
      <c r="AP25" s="88"/>
      <c r="AQ25" s="88"/>
      <c r="AR25" s="88"/>
      <c r="AS25" s="88"/>
      <c r="AT25" s="88"/>
      <c r="AU25" s="88"/>
      <c r="AV25" s="88"/>
      <c r="AW25" s="88"/>
      <c r="AX25" s="88"/>
      <c r="AY25" s="88"/>
      <c r="AZ25" s="88"/>
      <c r="BA25" s="88"/>
      <c r="BB25" s="88"/>
      <c r="BC25" s="88"/>
      <c r="BD25" s="88"/>
      <c r="BE25" s="88"/>
      <c r="BF25" s="88"/>
      <c r="BG25" s="88"/>
      <c r="BH25" s="88"/>
      <c r="BI25" s="88"/>
      <c r="BJ25" s="88"/>
      <c r="BK25" s="88"/>
      <c r="BL25" s="88"/>
      <c r="BM25" s="88"/>
      <c r="BN25" s="88"/>
      <c r="BO25" s="88"/>
      <c r="BP25" s="88"/>
      <c r="BQ25" s="88"/>
      <c r="BR25" s="88"/>
      <c r="BS25" s="88"/>
      <c r="BT25" s="88"/>
      <c r="BU25" s="88"/>
      <c r="BV25" s="88"/>
      <c r="BW25" s="88"/>
      <c r="BX25" s="88"/>
    </row>
    <row r="26" spans="1:76">
      <c r="A26" s="35">
        <v>537</v>
      </c>
      <c r="B26" s="15" t="s">
        <v>1101</v>
      </c>
      <c r="C26" s="15" t="s">
        <v>600</v>
      </c>
      <c r="D26" s="158"/>
      <c r="E26" s="88"/>
      <c r="F26" s="88"/>
      <c r="G26" s="88"/>
      <c r="H26" s="88"/>
      <c r="I26" s="88"/>
      <c r="J26" s="88"/>
      <c r="K26" s="88"/>
      <c r="L26" s="88"/>
      <c r="M26" s="88"/>
      <c r="N26" s="88"/>
      <c r="O26" s="88"/>
      <c r="P26" s="88"/>
      <c r="Q26" s="88"/>
      <c r="R26" s="88"/>
      <c r="S26" s="88"/>
      <c r="T26" s="88"/>
      <c r="U26" s="88"/>
      <c r="V26" s="88"/>
      <c r="W26" s="88"/>
      <c r="X26" s="88"/>
      <c r="Y26" s="88"/>
      <c r="Z26" s="88"/>
      <c r="AA26" s="88"/>
      <c r="AB26" s="88"/>
      <c r="AC26" s="88"/>
      <c r="AD26" s="88"/>
      <c r="AE26" s="88"/>
      <c r="AF26" s="88"/>
      <c r="AG26" s="88"/>
      <c r="AH26" s="88"/>
      <c r="AI26" s="88"/>
      <c r="AJ26" s="88"/>
      <c r="AK26" s="88"/>
      <c r="AL26" s="88"/>
      <c r="AM26" s="88"/>
      <c r="AN26" s="88"/>
      <c r="AO26" s="88"/>
      <c r="AP26" s="88"/>
      <c r="AQ26" s="88"/>
      <c r="AR26" s="88"/>
      <c r="AS26" s="88"/>
      <c r="AT26" s="88"/>
      <c r="AU26" s="88"/>
      <c r="AV26" s="88"/>
      <c r="AW26" s="88"/>
      <c r="AX26" s="88"/>
      <c r="AY26" s="88"/>
      <c r="AZ26" s="88"/>
      <c r="BA26" s="88"/>
      <c r="BB26" s="88"/>
      <c r="BC26" s="88"/>
      <c r="BD26" s="88"/>
      <c r="BE26" s="88"/>
      <c r="BF26" s="88"/>
      <c r="BG26" s="88"/>
      <c r="BH26" s="88"/>
      <c r="BI26" s="88"/>
      <c r="BJ26" s="88"/>
      <c r="BK26" s="88"/>
      <c r="BL26" s="88"/>
      <c r="BM26" s="88"/>
      <c r="BN26" s="88"/>
      <c r="BO26" s="88"/>
      <c r="BP26" s="88"/>
      <c r="BQ26" s="88"/>
      <c r="BR26" s="88"/>
      <c r="BS26" s="88"/>
      <c r="BT26" s="88"/>
      <c r="BU26" s="88"/>
      <c r="BV26" s="88"/>
      <c r="BW26" s="88"/>
      <c r="BX26" s="88"/>
    </row>
    <row r="27" spans="1:76">
      <c r="A27" s="35">
        <v>538</v>
      </c>
      <c r="B27" s="15" t="s">
        <v>1101</v>
      </c>
      <c r="C27" s="15" t="s">
        <v>601</v>
      </c>
      <c r="D27" s="158"/>
      <c r="E27" s="88"/>
      <c r="F27" s="88"/>
      <c r="G27" s="88"/>
      <c r="H27" s="88"/>
      <c r="I27" s="88"/>
      <c r="J27" s="88"/>
      <c r="K27" s="88"/>
      <c r="L27" s="88"/>
      <c r="M27" s="88"/>
      <c r="N27" s="88"/>
      <c r="O27" s="88"/>
      <c r="P27" s="88"/>
      <c r="Q27" s="88"/>
      <c r="R27" s="88"/>
      <c r="S27" s="88"/>
      <c r="T27" s="88"/>
      <c r="U27" s="88"/>
      <c r="V27" s="88"/>
      <c r="W27" s="88"/>
      <c r="X27" s="88"/>
      <c r="Y27" s="88"/>
      <c r="Z27" s="88"/>
      <c r="AA27" s="88"/>
      <c r="AB27" s="88"/>
      <c r="AC27" s="88"/>
      <c r="AD27" s="88"/>
      <c r="AE27" s="88"/>
      <c r="AF27" s="88"/>
      <c r="AG27" s="88"/>
      <c r="AH27" s="88"/>
      <c r="AI27" s="88"/>
      <c r="AJ27" s="88"/>
      <c r="AK27" s="88"/>
      <c r="AL27" s="88"/>
      <c r="AM27" s="88"/>
      <c r="AN27" s="88"/>
      <c r="AO27" s="88"/>
      <c r="AP27" s="88"/>
      <c r="AQ27" s="88"/>
      <c r="AR27" s="88"/>
      <c r="AS27" s="88"/>
      <c r="AT27" s="88"/>
      <c r="AU27" s="88"/>
      <c r="AV27" s="88"/>
      <c r="AW27" s="88"/>
      <c r="AX27" s="88"/>
      <c r="AY27" s="88"/>
      <c r="AZ27" s="88"/>
      <c r="BA27" s="88"/>
      <c r="BB27" s="88"/>
      <c r="BC27" s="88"/>
      <c r="BD27" s="88"/>
      <c r="BE27" s="88"/>
      <c r="BF27" s="88"/>
      <c r="BG27" s="88"/>
      <c r="BH27" s="88"/>
      <c r="BI27" s="88"/>
      <c r="BJ27" s="88"/>
      <c r="BK27" s="88"/>
      <c r="BL27" s="88"/>
      <c r="BM27" s="88"/>
      <c r="BN27" s="88"/>
      <c r="BO27" s="88"/>
      <c r="BP27" s="88"/>
      <c r="BQ27" s="88"/>
      <c r="BR27" s="88"/>
      <c r="BS27" s="88"/>
      <c r="BT27" s="88"/>
      <c r="BU27" s="88"/>
      <c r="BV27" s="88"/>
      <c r="BW27" s="88"/>
      <c r="BX27" s="88"/>
    </row>
    <row r="28" spans="1:76">
      <c r="A28" s="35">
        <v>539</v>
      </c>
      <c r="B28" s="15" t="s">
        <v>1101</v>
      </c>
      <c r="C28" s="15" t="s">
        <v>602</v>
      </c>
      <c r="D28" s="158"/>
      <c r="E28" s="88"/>
      <c r="F28" s="88"/>
      <c r="G28" s="88"/>
      <c r="H28" s="88"/>
      <c r="I28" s="88"/>
      <c r="J28" s="88"/>
      <c r="K28" s="88"/>
      <c r="L28" s="88"/>
      <c r="M28" s="88"/>
      <c r="N28" s="88"/>
      <c r="O28" s="88"/>
      <c r="P28" s="88"/>
      <c r="Q28" s="88"/>
      <c r="R28" s="88"/>
      <c r="S28" s="88"/>
      <c r="T28" s="88"/>
      <c r="U28" s="88"/>
      <c r="V28" s="88"/>
      <c r="W28" s="88"/>
      <c r="X28" s="88"/>
      <c r="Y28" s="88"/>
      <c r="Z28" s="88"/>
      <c r="AA28" s="88"/>
      <c r="AB28" s="88"/>
      <c r="AC28" s="88"/>
      <c r="AD28" s="88"/>
      <c r="AE28" s="88"/>
      <c r="AF28" s="88"/>
      <c r="AG28" s="88"/>
      <c r="AH28" s="88"/>
      <c r="AI28" s="88"/>
      <c r="AJ28" s="88"/>
      <c r="AK28" s="88"/>
      <c r="AL28" s="88"/>
      <c r="AM28" s="88"/>
      <c r="AN28" s="88"/>
      <c r="AO28" s="88"/>
      <c r="AP28" s="88"/>
      <c r="AQ28" s="88"/>
      <c r="AR28" s="88"/>
      <c r="AS28" s="88"/>
      <c r="AT28" s="88"/>
      <c r="AU28" s="88"/>
      <c r="AV28" s="88"/>
      <c r="AW28" s="88"/>
      <c r="AX28" s="88"/>
      <c r="AY28" s="88"/>
      <c r="AZ28" s="88"/>
      <c r="BA28" s="88"/>
      <c r="BB28" s="88"/>
      <c r="BC28" s="88"/>
      <c r="BD28" s="88"/>
      <c r="BE28" s="88"/>
      <c r="BF28" s="88"/>
      <c r="BG28" s="88"/>
      <c r="BH28" s="88"/>
      <c r="BI28" s="88"/>
      <c r="BJ28" s="88"/>
      <c r="BK28" s="88"/>
      <c r="BL28" s="88"/>
      <c r="BM28" s="88"/>
      <c r="BN28" s="88"/>
      <c r="BO28" s="88"/>
      <c r="BP28" s="88"/>
      <c r="BQ28" s="88"/>
      <c r="BR28" s="88"/>
      <c r="BS28" s="88"/>
      <c r="BT28" s="88"/>
      <c r="BU28" s="88"/>
      <c r="BV28" s="88"/>
      <c r="BW28" s="88"/>
      <c r="BX28" s="88"/>
    </row>
    <row r="29" spans="1:76">
      <c r="A29" s="35">
        <v>540</v>
      </c>
      <c r="B29" s="15" t="s">
        <v>1101</v>
      </c>
      <c r="C29" s="15" t="s">
        <v>603</v>
      </c>
      <c r="D29" s="158"/>
      <c r="E29" s="88"/>
      <c r="F29" s="88"/>
      <c r="G29" s="88"/>
      <c r="H29" s="88"/>
      <c r="I29" s="88"/>
      <c r="J29" s="88"/>
      <c r="K29" s="88"/>
      <c r="L29" s="88"/>
      <c r="M29" s="88"/>
      <c r="N29" s="88"/>
      <c r="O29" s="88"/>
      <c r="P29" s="88"/>
      <c r="Q29" s="88"/>
      <c r="R29" s="88"/>
      <c r="S29" s="88"/>
      <c r="T29" s="88"/>
      <c r="U29" s="88"/>
      <c r="V29" s="88"/>
      <c r="W29" s="88"/>
      <c r="X29" s="88"/>
      <c r="Y29" s="88"/>
      <c r="Z29" s="88"/>
      <c r="AA29" s="88"/>
      <c r="AB29" s="88"/>
      <c r="AC29" s="88"/>
      <c r="AD29" s="88"/>
      <c r="AE29" s="88"/>
      <c r="AF29" s="88"/>
      <c r="AG29" s="88"/>
      <c r="AH29" s="88"/>
      <c r="AI29" s="88"/>
      <c r="AJ29" s="88"/>
      <c r="AK29" s="88"/>
      <c r="AL29" s="88"/>
      <c r="AM29" s="88"/>
      <c r="AN29" s="88"/>
      <c r="AO29" s="88"/>
      <c r="AP29" s="88"/>
      <c r="AQ29" s="88"/>
      <c r="AR29" s="88"/>
      <c r="AS29" s="88"/>
      <c r="AT29" s="88"/>
      <c r="AU29" s="88"/>
      <c r="AV29" s="88"/>
      <c r="AW29" s="88"/>
      <c r="AX29" s="88"/>
      <c r="AY29" s="88"/>
      <c r="AZ29" s="88"/>
      <c r="BA29" s="88"/>
      <c r="BB29" s="88"/>
      <c r="BC29" s="88"/>
      <c r="BD29" s="88"/>
      <c r="BE29" s="88"/>
      <c r="BF29" s="88"/>
      <c r="BG29" s="88"/>
      <c r="BH29" s="88"/>
      <c r="BI29" s="88"/>
      <c r="BJ29" s="88"/>
      <c r="BK29" s="88"/>
      <c r="BL29" s="88"/>
      <c r="BM29" s="88"/>
      <c r="BN29" s="88"/>
      <c r="BO29" s="88"/>
      <c r="BP29" s="88"/>
      <c r="BQ29" s="88"/>
      <c r="BR29" s="88"/>
      <c r="BS29" s="88"/>
      <c r="BT29" s="88"/>
      <c r="BU29" s="88"/>
      <c r="BV29" s="88"/>
      <c r="BW29" s="88"/>
      <c r="BX29" s="88"/>
    </row>
    <row r="30" spans="1:76">
      <c r="A30" s="35">
        <v>541</v>
      </c>
      <c r="B30" s="15" t="s">
        <v>1103</v>
      </c>
      <c r="C30" s="15" t="s">
        <v>604</v>
      </c>
      <c r="D30" s="158"/>
      <c r="E30" s="88"/>
      <c r="F30" s="88"/>
      <c r="G30" s="88"/>
      <c r="H30" s="88"/>
      <c r="I30" s="88"/>
      <c r="J30" s="88"/>
      <c r="K30" s="88"/>
      <c r="L30" s="88"/>
      <c r="M30" s="88"/>
      <c r="N30" s="88"/>
      <c r="O30" s="88"/>
      <c r="P30" s="88"/>
      <c r="Q30" s="88"/>
      <c r="R30" s="88"/>
      <c r="S30" s="88"/>
      <c r="T30" s="88"/>
      <c r="U30" s="88"/>
      <c r="V30" s="88"/>
      <c r="W30" s="88"/>
      <c r="X30" s="88"/>
      <c r="Y30" s="88"/>
      <c r="Z30" s="88"/>
      <c r="AA30" s="88"/>
      <c r="AB30" s="88"/>
      <c r="AC30" s="88"/>
      <c r="AD30" s="88"/>
      <c r="AE30" s="88"/>
      <c r="AF30" s="88"/>
      <c r="AG30" s="88"/>
      <c r="AH30" s="88"/>
      <c r="AI30" s="88"/>
      <c r="AJ30" s="88"/>
      <c r="AK30" s="88"/>
      <c r="AL30" s="88"/>
      <c r="AM30" s="88"/>
      <c r="AN30" s="88"/>
      <c r="AO30" s="88"/>
      <c r="AP30" s="88"/>
      <c r="AQ30" s="88"/>
      <c r="AR30" s="88"/>
      <c r="AS30" s="88"/>
      <c r="AT30" s="88"/>
      <c r="AU30" s="88"/>
      <c r="AV30" s="88"/>
      <c r="AW30" s="88"/>
      <c r="AX30" s="88"/>
      <c r="AY30" s="88"/>
      <c r="AZ30" s="88"/>
      <c r="BA30" s="88"/>
      <c r="BB30" s="88"/>
      <c r="BC30" s="88"/>
      <c r="BD30" s="88"/>
      <c r="BE30" s="88"/>
      <c r="BF30" s="88"/>
      <c r="BG30" s="88"/>
      <c r="BH30" s="88"/>
      <c r="BI30" s="88"/>
      <c r="BJ30" s="88"/>
      <c r="BK30" s="88"/>
      <c r="BL30" s="88"/>
      <c r="BM30" s="88"/>
      <c r="BN30" s="88"/>
      <c r="BO30" s="88"/>
      <c r="BP30" s="88"/>
      <c r="BQ30" s="88"/>
      <c r="BR30" s="88"/>
      <c r="BS30" s="88"/>
      <c r="BT30" s="88"/>
      <c r="BU30" s="88"/>
      <c r="BV30" s="88"/>
      <c r="BW30" s="88"/>
      <c r="BX30" s="88"/>
    </row>
    <row r="31" spans="1:76">
      <c r="A31" s="35">
        <v>542</v>
      </c>
      <c r="B31" s="15" t="s">
        <v>1104</v>
      </c>
      <c r="C31" s="15" t="s">
        <v>605</v>
      </c>
      <c r="D31" s="158"/>
      <c r="E31" s="88"/>
      <c r="F31" s="88"/>
      <c r="G31" s="88"/>
      <c r="H31" s="88"/>
      <c r="I31" s="88"/>
      <c r="J31" s="88"/>
      <c r="K31" s="88"/>
      <c r="L31" s="88"/>
      <c r="M31" s="88"/>
      <c r="N31" s="88"/>
      <c r="O31" s="88"/>
      <c r="P31" s="88"/>
      <c r="Q31" s="88"/>
      <c r="R31" s="88"/>
      <c r="S31" s="88"/>
      <c r="T31" s="88"/>
      <c r="U31" s="88"/>
      <c r="V31" s="88"/>
      <c r="W31" s="88"/>
      <c r="X31" s="88"/>
      <c r="Y31" s="88"/>
      <c r="Z31" s="88"/>
      <c r="AA31" s="88"/>
      <c r="AB31" s="88"/>
      <c r="AC31" s="88"/>
      <c r="AD31" s="88"/>
      <c r="AE31" s="88"/>
      <c r="AF31" s="88"/>
      <c r="AG31" s="88"/>
      <c r="AH31" s="88"/>
      <c r="AI31" s="88"/>
      <c r="AJ31" s="88"/>
      <c r="AK31" s="88"/>
      <c r="AL31" s="88"/>
      <c r="AM31" s="88"/>
      <c r="AN31" s="88"/>
      <c r="AO31" s="88"/>
      <c r="AP31" s="88"/>
      <c r="AQ31" s="88"/>
      <c r="AR31" s="88"/>
      <c r="AS31" s="88"/>
      <c r="AT31" s="88"/>
      <c r="AU31" s="88"/>
      <c r="AV31" s="88"/>
      <c r="AW31" s="88"/>
      <c r="AX31" s="88"/>
      <c r="AY31" s="88"/>
      <c r="AZ31" s="88"/>
      <c r="BA31" s="88"/>
      <c r="BB31" s="88"/>
      <c r="BC31" s="88"/>
      <c r="BD31" s="88"/>
      <c r="BE31" s="88"/>
      <c r="BF31" s="88"/>
      <c r="BG31" s="88"/>
      <c r="BH31" s="88"/>
      <c r="BI31" s="88"/>
      <c r="BJ31" s="88"/>
      <c r="BK31" s="88"/>
      <c r="BL31" s="88"/>
      <c r="BM31" s="88"/>
      <c r="BN31" s="88"/>
      <c r="BO31" s="88"/>
      <c r="BP31" s="88"/>
      <c r="BQ31" s="88"/>
      <c r="BR31" s="88"/>
      <c r="BS31" s="88"/>
      <c r="BT31" s="88"/>
      <c r="BU31" s="88"/>
      <c r="BV31" s="88"/>
      <c r="BW31" s="88"/>
      <c r="BX31" s="88"/>
    </row>
    <row r="32" spans="1:76">
      <c r="A32" s="35">
        <v>543</v>
      </c>
      <c r="B32" s="15" t="s">
        <v>1101</v>
      </c>
      <c r="C32" s="15" t="s">
        <v>606</v>
      </c>
      <c r="D32" s="158"/>
      <c r="E32" s="88"/>
      <c r="F32" s="88"/>
      <c r="G32" s="88"/>
      <c r="H32" s="88"/>
      <c r="I32" s="88"/>
      <c r="J32" s="88"/>
      <c r="K32" s="88"/>
      <c r="L32" s="88"/>
      <c r="M32" s="88"/>
      <c r="N32" s="88"/>
      <c r="O32" s="88"/>
      <c r="P32" s="88"/>
      <c r="Q32" s="88"/>
      <c r="R32" s="88"/>
      <c r="S32" s="88"/>
      <c r="T32" s="88"/>
      <c r="U32" s="88"/>
      <c r="V32" s="88"/>
      <c r="W32" s="88"/>
      <c r="X32" s="88"/>
      <c r="Y32" s="88"/>
      <c r="Z32" s="88"/>
      <c r="AA32" s="88"/>
      <c r="AB32" s="88"/>
      <c r="AC32" s="88"/>
      <c r="AD32" s="88"/>
      <c r="AE32" s="88"/>
      <c r="AF32" s="88"/>
      <c r="AG32" s="88"/>
      <c r="AH32" s="88"/>
      <c r="AI32" s="88"/>
      <c r="AJ32" s="88"/>
      <c r="AK32" s="88"/>
      <c r="AL32" s="88"/>
      <c r="AM32" s="88"/>
      <c r="AN32" s="88"/>
      <c r="AO32" s="88"/>
      <c r="AP32" s="88"/>
      <c r="AQ32" s="88"/>
      <c r="AR32" s="88"/>
      <c r="AS32" s="88"/>
      <c r="AT32" s="88"/>
      <c r="AU32" s="88"/>
      <c r="AV32" s="88"/>
      <c r="AW32" s="88"/>
      <c r="AX32" s="88"/>
      <c r="AY32" s="88"/>
      <c r="AZ32" s="88"/>
      <c r="BA32" s="88"/>
      <c r="BB32" s="88"/>
      <c r="BC32" s="88"/>
      <c r="BD32" s="88"/>
      <c r="BE32" s="88"/>
      <c r="BF32" s="88"/>
      <c r="BG32" s="88"/>
      <c r="BH32" s="88"/>
      <c r="BI32" s="88"/>
      <c r="BJ32" s="88"/>
      <c r="BK32" s="88"/>
      <c r="BL32" s="88"/>
      <c r="BM32" s="88"/>
      <c r="BN32" s="88"/>
      <c r="BO32" s="88"/>
      <c r="BP32" s="88"/>
      <c r="BQ32" s="88"/>
      <c r="BR32" s="88"/>
      <c r="BS32" s="88"/>
      <c r="BT32" s="88"/>
      <c r="BU32" s="88"/>
      <c r="BV32" s="88"/>
      <c r="BW32" s="88"/>
      <c r="BX32" s="88"/>
    </row>
    <row r="33" spans="1:76">
      <c r="A33" s="35">
        <v>544</v>
      </c>
      <c r="B33" s="15" t="s">
        <v>1101</v>
      </c>
      <c r="C33" s="15" t="s">
        <v>607</v>
      </c>
      <c r="D33" s="158"/>
      <c r="E33" s="88"/>
      <c r="F33" s="88"/>
      <c r="G33" s="88"/>
      <c r="H33" s="88"/>
      <c r="I33" s="88"/>
      <c r="J33" s="88"/>
      <c r="K33" s="88"/>
      <c r="L33" s="88"/>
      <c r="M33" s="88"/>
      <c r="N33" s="88"/>
      <c r="O33" s="88"/>
      <c r="P33" s="88"/>
      <c r="Q33" s="88"/>
      <c r="R33" s="88"/>
      <c r="S33" s="88"/>
      <c r="T33" s="88"/>
      <c r="U33" s="88"/>
      <c r="V33" s="88"/>
      <c r="W33" s="88"/>
      <c r="X33" s="88"/>
      <c r="Y33" s="88"/>
      <c r="Z33" s="88"/>
      <c r="AA33" s="88"/>
      <c r="AB33" s="88"/>
      <c r="AC33" s="88"/>
      <c r="AD33" s="88"/>
      <c r="AE33" s="88"/>
      <c r="AF33" s="88"/>
      <c r="AG33" s="88"/>
      <c r="AH33" s="88"/>
      <c r="AI33" s="88"/>
      <c r="AJ33" s="88"/>
      <c r="AK33" s="88"/>
      <c r="AL33" s="88"/>
      <c r="AM33" s="88"/>
      <c r="AN33" s="88"/>
      <c r="AO33" s="88"/>
      <c r="AP33" s="88"/>
      <c r="AQ33" s="88"/>
      <c r="AR33" s="88"/>
      <c r="AS33" s="88"/>
      <c r="AT33" s="88"/>
      <c r="AU33" s="88"/>
      <c r="AV33" s="88"/>
      <c r="AW33" s="88"/>
      <c r="AX33" s="88"/>
      <c r="AY33" s="88"/>
      <c r="AZ33" s="88"/>
      <c r="BA33" s="88"/>
      <c r="BB33" s="88"/>
      <c r="BC33" s="88"/>
      <c r="BD33" s="88"/>
      <c r="BE33" s="88"/>
      <c r="BF33" s="88"/>
      <c r="BG33" s="88"/>
      <c r="BH33" s="88"/>
      <c r="BI33" s="88"/>
      <c r="BJ33" s="88"/>
      <c r="BK33" s="88"/>
      <c r="BL33" s="88"/>
      <c r="BM33" s="88"/>
      <c r="BN33" s="88"/>
      <c r="BO33" s="88"/>
      <c r="BP33" s="88"/>
      <c r="BQ33" s="88"/>
      <c r="BR33" s="88"/>
      <c r="BS33" s="88"/>
      <c r="BT33" s="88"/>
      <c r="BU33" s="88"/>
      <c r="BV33" s="88"/>
      <c r="BW33" s="88"/>
      <c r="BX33" s="88"/>
    </row>
    <row r="34" spans="1:76">
      <c r="A34" s="35">
        <v>545</v>
      </c>
      <c r="B34" s="15" t="s">
        <v>1105</v>
      </c>
      <c r="C34" s="15" t="s">
        <v>608</v>
      </c>
      <c r="D34" s="158"/>
      <c r="E34" s="88"/>
      <c r="F34" s="88"/>
      <c r="G34" s="88"/>
      <c r="H34" s="88"/>
      <c r="I34" s="88"/>
      <c r="J34" s="88"/>
      <c r="K34" s="88"/>
      <c r="L34" s="88"/>
      <c r="M34" s="88"/>
      <c r="N34" s="88"/>
      <c r="O34" s="88"/>
      <c r="P34" s="88"/>
      <c r="Q34" s="88"/>
      <c r="R34" s="88"/>
      <c r="S34" s="88"/>
      <c r="T34" s="88"/>
      <c r="U34" s="88"/>
      <c r="V34" s="88"/>
      <c r="W34" s="88"/>
      <c r="X34" s="88"/>
      <c r="Y34" s="88"/>
      <c r="Z34" s="88"/>
      <c r="AA34" s="88"/>
      <c r="AB34" s="88"/>
      <c r="AC34" s="88"/>
      <c r="AD34" s="88"/>
      <c r="AE34" s="88"/>
      <c r="AF34" s="88"/>
      <c r="AG34" s="88"/>
      <c r="AH34" s="88"/>
      <c r="AI34" s="88"/>
      <c r="AJ34" s="88"/>
      <c r="AK34" s="88"/>
      <c r="AL34" s="88"/>
      <c r="AM34" s="88"/>
      <c r="AN34" s="88"/>
      <c r="AO34" s="88"/>
      <c r="AP34" s="88"/>
      <c r="AQ34" s="88"/>
      <c r="AR34" s="88"/>
      <c r="AS34" s="88"/>
      <c r="AT34" s="88"/>
      <c r="AU34" s="88"/>
      <c r="AV34" s="88"/>
      <c r="AW34" s="88"/>
      <c r="AX34" s="88"/>
      <c r="AY34" s="88"/>
      <c r="AZ34" s="88"/>
      <c r="BA34" s="88"/>
      <c r="BB34" s="88"/>
      <c r="BC34" s="88"/>
      <c r="BD34" s="88"/>
      <c r="BE34" s="88"/>
      <c r="BF34" s="88"/>
      <c r="BG34" s="88"/>
      <c r="BH34" s="88"/>
      <c r="BI34" s="88"/>
      <c r="BJ34" s="88"/>
      <c r="BK34" s="88"/>
      <c r="BL34" s="88"/>
      <c r="BM34" s="88"/>
      <c r="BN34" s="88"/>
      <c r="BO34" s="88"/>
      <c r="BP34" s="88"/>
      <c r="BQ34" s="88"/>
      <c r="BR34" s="88"/>
      <c r="BS34" s="88"/>
      <c r="BT34" s="88"/>
      <c r="BU34" s="88"/>
      <c r="BV34" s="88"/>
      <c r="BW34" s="88"/>
      <c r="BX34" s="88"/>
    </row>
    <row r="35" spans="1:76">
      <c r="A35" s="35">
        <v>546</v>
      </c>
      <c r="B35" s="15" t="s">
        <v>1100</v>
      </c>
      <c r="C35" s="15" t="s">
        <v>609</v>
      </c>
      <c r="D35" s="158"/>
      <c r="E35" s="88"/>
      <c r="F35" s="88"/>
      <c r="G35" s="88"/>
      <c r="H35" s="88"/>
      <c r="I35" s="88"/>
      <c r="J35" s="88"/>
      <c r="K35" s="88"/>
      <c r="L35" s="88"/>
      <c r="M35" s="88"/>
      <c r="N35" s="88"/>
      <c r="O35" s="88"/>
      <c r="P35" s="88"/>
      <c r="Q35" s="88"/>
      <c r="R35" s="88"/>
      <c r="S35" s="88"/>
      <c r="T35" s="88"/>
      <c r="U35" s="88"/>
      <c r="V35" s="88"/>
      <c r="W35" s="88"/>
      <c r="X35" s="88"/>
      <c r="Y35" s="88"/>
      <c r="Z35" s="88"/>
      <c r="AA35" s="88"/>
      <c r="AB35" s="88"/>
      <c r="AC35" s="88"/>
      <c r="AD35" s="88"/>
      <c r="AE35" s="88"/>
      <c r="AF35" s="88"/>
      <c r="AG35" s="88"/>
      <c r="AH35" s="88"/>
      <c r="AI35" s="88"/>
      <c r="AJ35" s="88"/>
      <c r="AK35" s="88"/>
      <c r="AL35" s="88"/>
      <c r="AM35" s="88"/>
      <c r="AN35" s="88"/>
      <c r="AO35" s="88"/>
      <c r="AP35" s="88"/>
      <c r="AQ35" s="88"/>
      <c r="AR35" s="88"/>
      <c r="AS35" s="88"/>
      <c r="AT35" s="88"/>
      <c r="AU35" s="88"/>
      <c r="AV35" s="88"/>
      <c r="AW35" s="88"/>
      <c r="AX35" s="88"/>
      <c r="AY35" s="88"/>
      <c r="AZ35" s="88"/>
      <c r="BA35" s="88"/>
      <c r="BB35" s="88"/>
      <c r="BC35" s="88"/>
      <c r="BD35" s="88"/>
      <c r="BE35" s="88"/>
      <c r="BF35" s="88"/>
      <c r="BG35" s="88"/>
      <c r="BH35" s="88"/>
      <c r="BI35" s="88"/>
      <c r="BJ35" s="88"/>
      <c r="BK35" s="88"/>
      <c r="BL35" s="88"/>
      <c r="BM35" s="88"/>
      <c r="BN35" s="88"/>
      <c r="BO35" s="88"/>
      <c r="BP35" s="88"/>
      <c r="BQ35" s="88"/>
      <c r="BR35" s="88"/>
      <c r="BS35" s="88"/>
      <c r="BT35" s="88"/>
      <c r="BU35" s="88"/>
      <c r="BV35" s="88"/>
      <c r="BW35" s="88"/>
      <c r="BX35" s="88"/>
    </row>
    <row r="36" spans="1:76">
      <c r="A36" s="35">
        <v>547</v>
      </c>
      <c r="B36" s="15" t="s">
        <v>1100</v>
      </c>
      <c r="C36" s="15" t="s">
        <v>610</v>
      </c>
      <c r="D36" s="158"/>
      <c r="E36" s="88"/>
      <c r="F36" s="88"/>
      <c r="G36" s="88"/>
      <c r="H36" s="88"/>
      <c r="I36" s="88"/>
      <c r="J36" s="88"/>
      <c r="K36" s="88"/>
      <c r="L36" s="88"/>
      <c r="M36" s="88"/>
      <c r="N36" s="88"/>
      <c r="O36" s="88"/>
      <c r="P36" s="88"/>
      <c r="Q36" s="88"/>
      <c r="R36" s="88"/>
      <c r="S36" s="88"/>
      <c r="T36" s="88"/>
      <c r="U36" s="88"/>
      <c r="V36" s="88"/>
      <c r="W36" s="88"/>
      <c r="X36" s="88"/>
      <c r="Y36" s="88"/>
      <c r="Z36" s="88"/>
      <c r="AA36" s="88"/>
      <c r="AB36" s="88"/>
      <c r="AC36" s="88"/>
      <c r="AD36" s="88"/>
      <c r="AE36" s="88"/>
      <c r="AF36" s="88"/>
      <c r="AG36" s="88"/>
      <c r="AH36" s="88"/>
      <c r="AI36" s="88"/>
      <c r="AJ36" s="88"/>
      <c r="AK36" s="88"/>
      <c r="AL36" s="88"/>
      <c r="AM36" s="88"/>
      <c r="AN36" s="88"/>
      <c r="AO36" s="88"/>
      <c r="AP36" s="88"/>
      <c r="AQ36" s="88"/>
      <c r="AR36" s="88"/>
      <c r="AS36" s="88"/>
      <c r="AT36" s="88"/>
      <c r="AU36" s="88"/>
      <c r="AV36" s="88"/>
      <c r="AW36" s="88"/>
      <c r="AX36" s="88"/>
      <c r="AY36" s="88"/>
      <c r="AZ36" s="88"/>
      <c r="BA36" s="88"/>
      <c r="BB36" s="88"/>
      <c r="BC36" s="88"/>
      <c r="BD36" s="88"/>
      <c r="BE36" s="88"/>
      <c r="BF36" s="88"/>
      <c r="BG36" s="88"/>
      <c r="BH36" s="88"/>
      <c r="BI36" s="88"/>
      <c r="BJ36" s="88"/>
      <c r="BK36" s="88"/>
      <c r="BL36" s="88"/>
      <c r="BM36" s="88"/>
      <c r="BN36" s="88"/>
      <c r="BO36" s="88"/>
      <c r="BP36" s="88"/>
      <c r="BQ36" s="88"/>
      <c r="BR36" s="88"/>
      <c r="BS36" s="88"/>
      <c r="BT36" s="88"/>
      <c r="BU36" s="88"/>
      <c r="BV36" s="88"/>
      <c r="BW36" s="88"/>
      <c r="BX36" s="88"/>
    </row>
    <row r="37" spans="1:76">
      <c r="A37" s="35">
        <v>548</v>
      </c>
      <c r="B37" s="15" t="s">
        <v>1100</v>
      </c>
      <c r="C37" s="15" t="s">
        <v>611</v>
      </c>
      <c r="D37" s="158"/>
      <c r="E37" s="88"/>
      <c r="F37" s="88"/>
      <c r="G37" s="88"/>
      <c r="H37" s="88"/>
      <c r="I37" s="88"/>
      <c r="J37" s="88"/>
      <c r="K37" s="88"/>
      <c r="L37" s="88"/>
      <c r="M37" s="88"/>
      <c r="N37" s="88"/>
      <c r="O37" s="88"/>
      <c r="P37" s="88"/>
      <c r="Q37" s="88"/>
      <c r="R37" s="88"/>
      <c r="S37" s="88"/>
      <c r="T37" s="88"/>
      <c r="U37" s="88"/>
      <c r="V37" s="88"/>
      <c r="W37" s="88"/>
      <c r="X37" s="88"/>
      <c r="Y37" s="88"/>
      <c r="Z37" s="88"/>
      <c r="AA37" s="88"/>
      <c r="AB37" s="88"/>
      <c r="AC37" s="88"/>
      <c r="AD37" s="88"/>
      <c r="AE37" s="88"/>
      <c r="AF37" s="88"/>
      <c r="AG37" s="88"/>
      <c r="AH37" s="88"/>
      <c r="AI37" s="88"/>
      <c r="AJ37" s="88"/>
      <c r="AK37" s="88"/>
      <c r="AL37" s="88"/>
      <c r="AM37" s="88"/>
      <c r="AN37" s="88"/>
      <c r="AO37" s="88"/>
      <c r="AP37" s="88"/>
      <c r="AQ37" s="88"/>
      <c r="AR37" s="88"/>
      <c r="AS37" s="88"/>
      <c r="AT37" s="88"/>
      <c r="AU37" s="88"/>
      <c r="AV37" s="88"/>
      <c r="AW37" s="88"/>
      <c r="AX37" s="88"/>
      <c r="AY37" s="88"/>
      <c r="AZ37" s="88"/>
      <c r="BA37" s="88"/>
      <c r="BB37" s="88"/>
      <c r="BC37" s="88"/>
      <c r="BD37" s="88"/>
      <c r="BE37" s="88"/>
      <c r="BF37" s="88"/>
      <c r="BG37" s="88"/>
      <c r="BH37" s="88"/>
      <c r="BI37" s="88"/>
      <c r="BJ37" s="88"/>
      <c r="BK37" s="88"/>
      <c r="BL37" s="88"/>
      <c r="BM37" s="88"/>
      <c r="BN37" s="88"/>
      <c r="BO37" s="88"/>
      <c r="BP37" s="88"/>
      <c r="BQ37" s="88"/>
      <c r="BR37" s="88"/>
      <c r="BS37" s="88"/>
      <c r="BT37" s="88"/>
      <c r="BU37" s="88"/>
      <c r="BV37" s="88"/>
      <c r="BW37" s="88"/>
      <c r="BX37" s="88"/>
    </row>
    <row r="38" spans="1:76">
      <c r="A38" s="35">
        <v>549</v>
      </c>
      <c r="B38" s="15" t="s">
        <v>1100</v>
      </c>
      <c r="C38" s="15" t="s">
        <v>612</v>
      </c>
      <c r="D38" s="158"/>
      <c r="E38" s="88"/>
      <c r="F38" s="88"/>
      <c r="G38" s="88"/>
      <c r="H38" s="88"/>
      <c r="I38" s="88"/>
      <c r="J38" s="88"/>
      <c r="K38" s="88"/>
      <c r="L38" s="88"/>
      <c r="M38" s="88"/>
      <c r="N38" s="88"/>
      <c r="O38" s="88"/>
      <c r="P38" s="88"/>
      <c r="Q38" s="88"/>
      <c r="R38" s="88"/>
      <c r="S38" s="88"/>
      <c r="T38" s="88"/>
      <c r="U38" s="88"/>
      <c r="V38" s="88"/>
      <c r="W38" s="88"/>
      <c r="X38" s="88"/>
      <c r="Y38" s="88"/>
      <c r="Z38" s="88"/>
      <c r="AA38" s="88"/>
      <c r="AB38" s="88"/>
      <c r="AC38" s="88"/>
      <c r="AD38" s="88"/>
      <c r="AE38" s="88"/>
      <c r="AF38" s="88"/>
      <c r="AG38" s="88"/>
      <c r="AH38" s="88"/>
      <c r="AI38" s="88"/>
      <c r="AJ38" s="88"/>
      <c r="AK38" s="88"/>
      <c r="AL38" s="88"/>
      <c r="AM38" s="88"/>
      <c r="AN38" s="88"/>
      <c r="AO38" s="88"/>
      <c r="AP38" s="88"/>
      <c r="AQ38" s="88"/>
      <c r="AR38" s="88"/>
      <c r="AS38" s="88"/>
      <c r="AT38" s="88"/>
      <c r="AU38" s="88"/>
      <c r="AV38" s="88"/>
      <c r="AW38" s="88"/>
      <c r="AX38" s="88"/>
      <c r="AY38" s="88"/>
      <c r="AZ38" s="88"/>
      <c r="BA38" s="88"/>
      <c r="BB38" s="88"/>
      <c r="BC38" s="88"/>
      <c r="BD38" s="88"/>
      <c r="BE38" s="88"/>
      <c r="BF38" s="88"/>
      <c r="BG38" s="88"/>
      <c r="BH38" s="88"/>
      <c r="BI38" s="88"/>
      <c r="BJ38" s="88"/>
      <c r="BK38" s="88"/>
      <c r="BL38" s="88"/>
      <c r="BM38" s="88"/>
      <c r="BN38" s="88"/>
      <c r="BO38" s="88"/>
      <c r="BP38" s="88"/>
      <c r="BQ38" s="88"/>
      <c r="BR38" s="88"/>
      <c r="BS38" s="88"/>
      <c r="BT38" s="88"/>
      <c r="BU38" s="88"/>
      <c r="BV38" s="88"/>
      <c r="BW38" s="88"/>
      <c r="BX38" s="88"/>
    </row>
    <row r="39" spans="1:76">
      <c r="A39" s="35">
        <v>550</v>
      </c>
      <c r="B39" s="15" t="s">
        <v>1106</v>
      </c>
      <c r="C39" s="15" t="s">
        <v>1107</v>
      </c>
      <c r="D39" s="158"/>
      <c r="E39" s="88"/>
      <c r="F39" s="88"/>
      <c r="G39" s="88"/>
      <c r="H39" s="88"/>
      <c r="I39" s="88"/>
      <c r="J39" s="88"/>
      <c r="K39" s="88"/>
      <c r="L39" s="88"/>
      <c r="M39" s="88"/>
      <c r="N39" s="88"/>
      <c r="O39" s="88"/>
      <c r="P39" s="88"/>
      <c r="Q39" s="88"/>
      <c r="R39" s="88"/>
      <c r="S39" s="88"/>
      <c r="T39" s="88"/>
      <c r="U39" s="88"/>
      <c r="V39" s="88"/>
      <c r="W39" s="88"/>
      <c r="X39" s="88"/>
      <c r="Y39" s="88"/>
      <c r="Z39" s="88"/>
      <c r="AA39" s="88"/>
      <c r="AB39" s="88"/>
      <c r="AC39" s="88"/>
      <c r="AD39" s="88"/>
      <c r="AE39" s="88"/>
      <c r="AF39" s="88"/>
      <c r="AG39" s="88"/>
      <c r="AH39" s="88"/>
      <c r="AI39" s="88"/>
      <c r="AJ39" s="88"/>
      <c r="AK39" s="88"/>
      <c r="AL39" s="88"/>
      <c r="AM39" s="88"/>
      <c r="AN39" s="88"/>
      <c r="AO39" s="88"/>
      <c r="AP39" s="88"/>
      <c r="AQ39" s="88"/>
      <c r="AR39" s="88"/>
      <c r="AS39" s="88"/>
      <c r="AT39" s="88"/>
      <c r="AU39" s="88"/>
      <c r="AV39" s="88"/>
      <c r="AW39" s="88"/>
      <c r="AX39" s="88"/>
      <c r="AY39" s="88"/>
      <c r="AZ39" s="88"/>
      <c r="BA39" s="88"/>
      <c r="BB39" s="88"/>
      <c r="BC39" s="88"/>
      <c r="BD39" s="88"/>
      <c r="BE39" s="88"/>
      <c r="BF39" s="88"/>
      <c r="BG39" s="88"/>
      <c r="BH39" s="88"/>
      <c r="BI39" s="88"/>
      <c r="BJ39" s="88"/>
      <c r="BK39" s="88"/>
      <c r="BL39" s="88"/>
      <c r="BM39" s="88"/>
      <c r="BN39" s="88"/>
      <c r="BO39" s="88"/>
      <c r="BP39" s="88"/>
      <c r="BQ39" s="88"/>
      <c r="BR39" s="88"/>
      <c r="BS39" s="88"/>
      <c r="BT39" s="88"/>
      <c r="BU39" s="88"/>
      <c r="BV39" s="88"/>
      <c r="BW39" s="88"/>
      <c r="BX39" s="88"/>
    </row>
    <row r="40" spans="1:76" ht="12.75" customHeight="1">
      <c r="A40" s="92"/>
      <c r="B40" s="92"/>
      <c r="C40" s="92"/>
      <c r="D40" s="94"/>
      <c r="E40" s="92"/>
      <c r="F40" s="92"/>
      <c r="G40" s="92"/>
      <c r="H40" s="92"/>
      <c r="I40" s="92"/>
      <c r="J40" s="92"/>
      <c r="K40" s="92"/>
      <c r="L40" s="92"/>
      <c r="M40" s="92"/>
      <c r="N40" s="92"/>
      <c r="O40" s="92"/>
      <c r="P40" s="92"/>
      <c r="Q40" s="92"/>
      <c r="R40" s="92"/>
      <c r="S40" s="92"/>
      <c r="T40" s="92"/>
      <c r="U40" s="92"/>
      <c r="V40" s="92"/>
      <c r="W40" s="92"/>
      <c r="X40" s="92"/>
      <c r="Y40" s="92"/>
      <c r="Z40" s="92"/>
      <c r="AA40" s="92"/>
      <c r="AB40" s="92"/>
      <c r="AC40" s="92"/>
      <c r="AD40" s="92"/>
      <c r="AE40" s="92"/>
      <c r="AF40" s="92"/>
      <c r="AG40" s="92"/>
      <c r="AH40" s="92"/>
      <c r="AI40" s="92"/>
      <c r="AJ40" s="92"/>
      <c r="AK40" s="92"/>
      <c r="AL40" s="92"/>
      <c r="AM40" s="92"/>
      <c r="AN40" s="92"/>
      <c r="AO40" s="92"/>
      <c r="AP40" s="92"/>
      <c r="AQ40" s="92"/>
      <c r="AR40" s="92"/>
      <c r="AS40" s="92"/>
      <c r="AT40" s="92"/>
      <c r="AU40" s="92"/>
      <c r="AV40" s="92"/>
      <c r="AW40" s="92"/>
      <c r="AX40" s="92"/>
      <c r="AY40" s="92"/>
      <c r="AZ40" s="92"/>
      <c r="BA40" s="92"/>
      <c r="BB40" s="92"/>
      <c r="BC40" s="92"/>
      <c r="BD40" s="92"/>
      <c r="BE40" s="92"/>
      <c r="BF40" s="92"/>
      <c r="BG40" s="92"/>
      <c r="BH40" s="92"/>
      <c r="BI40" s="92"/>
      <c r="BJ40" s="92"/>
      <c r="BK40" s="92"/>
      <c r="BL40" s="92"/>
      <c r="BM40" s="92"/>
      <c r="BN40" s="92"/>
      <c r="BO40" s="92"/>
      <c r="BP40" s="128"/>
      <c r="BQ40" s="128"/>
      <c r="BR40" s="128"/>
      <c r="BS40" s="128"/>
      <c r="BT40" s="128"/>
      <c r="BU40" s="128"/>
      <c r="BV40" s="128"/>
      <c r="BW40" s="128"/>
      <c r="BX40" s="128"/>
    </row>
    <row r="41" spans="1:76" ht="12.75" customHeight="1">
      <c r="A41" s="92"/>
      <c r="B41" s="92"/>
      <c r="C41" s="92"/>
      <c r="D41" s="94"/>
      <c r="E41" s="92"/>
      <c r="F41" s="92"/>
      <c r="G41" s="92"/>
      <c r="H41" s="92"/>
      <c r="I41" s="92"/>
      <c r="J41" s="92"/>
      <c r="K41" s="92"/>
      <c r="L41" s="92"/>
      <c r="M41" s="92"/>
      <c r="N41" s="92"/>
      <c r="O41" s="92"/>
      <c r="P41" s="92"/>
      <c r="Q41" s="92"/>
      <c r="R41" s="92"/>
      <c r="S41" s="92"/>
      <c r="T41" s="92"/>
      <c r="U41" s="92"/>
      <c r="V41" s="92"/>
      <c r="W41" s="92"/>
      <c r="X41" s="92"/>
      <c r="Y41" s="92"/>
      <c r="Z41" s="92"/>
      <c r="AA41" s="92"/>
      <c r="AB41" s="92"/>
      <c r="AC41" s="92"/>
      <c r="AD41" s="92"/>
      <c r="AE41" s="92"/>
      <c r="AF41" s="92"/>
      <c r="AG41" s="92"/>
      <c r="AH41" s="92"/>
      <c r="AI41" s="92"/>
      <c r="AJ41" s="92"/>
      <c r="AK41" s="92"/>
      <c r="AL41" s="92"/>
      <c r="AM41" s="92"/>
      <c r="AN41" s="92"/>
      <c r="AO41" s="92"/>
      <c r="AP41" s="92"/>
      <c r="AQ41" s="92"/>
      <c r="AR41" s="92"/>
      <c r="AS41" s="92"/>
      <c r="AT41" s="92"/>
      <c r="AU41" s="92"/>
      <c r="AV41" s="92"/>
      <c r="AW41" s="92"/>
      <c r="AX41" s="92"/>
      <c r="AY41" s="92"/>
      <c r="AZ41" s="92"/>
      <c r="BA41" s="92"/>
      <c r="BB41" s="92"/>
      <c r="BC41" s="92"/>
      <c r="BD41" s="92"/>
      <c r="BE41" s="92"/>
      <c r="BF41" s="92"/>
      <c r="BG41" s="92"/>
      <c r="BH41" s="92"/>
      <c r="BI41" s="92"/>
      <c r="BJ41" s="92"/>
      <c r="BK41" s="92"/>
      <c r="BL41" s="92"/>
      <c r="BM41" s="92"/>
      <c r="BN41" s="92"/>
      <c r="BO41" s="92"/>
      <c r="BP41" s="128"/>
      <c r="BQ41" s="128"/>
      <c r="BR41" s="128"/>
      <c r="BS41" s="128"/>
      <c r="BT41" s="128"/>
      <c r="BU41" s="128"/>
      <c r="BV41" s="128"/>
      <c r="BW41" s="128"/>
      <c r="BX41" s="128"/>
    </row>
    <row r="42" spans="1:76" ht="12.75" customHeight="1">
      <c r="A42" s="92"/>
      <c r="B42" s="92"/>
      <c r="C42" s="92"/>
      <c r="D42" s="94"/>
      <c r="E42" s="92"/>
      <c r="F42" s="92"/>
      <c r="G42" s="92"/>
      <c r="H42" s="92"/>
      <c r="I42" s="92"/>
      <c r="J42" s="92"/>
      <c r="K42" s="92"/>
      <c r="L42" s="92"/>
      <c r="M42" s="92"/>
      <c r="N42" s="92"/>
      <c r="O42" s="92"/>
      <c r="P42" s="92"/>
      <c r="Q42" s="92"/>
      <c r="R42" s="92"/>
      <c r="S42" s="92"/>
      <c r="T42" s="92"/>
      <c r="U42" s="92"/>
      <c r="V42" s="92"/>
      <c r="W42" s="92"/>
      <c r="X42" s="92"/>
      <c r="Y42" s="92"/>
      <c r="Z42" s="92"/>
      <c r="AA42" s="92"/>
      <c r="AB42" s="92"/>
      <c r="AC42" s="92"/>
      <c r="AD42" s="92"/>
      <c r="AE42" s="92"/>
      <c r="AF42" s="92"/>
      <c r="AG42" s="92"/>
      <c r="AH42" s="92"/>
      <c r="AI42" s="92"/>
      <c r="AJ42" s="92"/>
      <c r="AK42" s="92"/>
      <c r="AL42" s="92"/>
      <c r="AM42" s="92"/>
      <c r="AN42" s="92"/>
      <c r="AO42" s="92"/>
      <c r="AP42" s="92"/>
      <c r="AQ42" s="92"/>
      <c r="AR42" s="92"/>
      <c r="AS42" s="92"/>
      <c r="AT42" s="92"/>
      <c r="AU42" s="92"/>
      <c r="AV42" s="92"/>
      <c r="AW42" s="92"/>
      <c r="AX42" s="92"/>
      <c r="AY42" s="92"/>
      <c r="AZ42" s="92"/>
      <c r="BA42" s="92"/>
      <c r="BB42" s="92"/>
      <c r="BC42" s="92"/>
      <c r="BD42" s="92"/>
      <c r="BE42" s="92"/>
      <c r="BF42" s="92"/>
      <c r="BG42" s="92"/>
      <c r="BH42" s="92"/>
      <c r="BI42" s="92"/>
      <c r="BJ42" s="92"/>
      <c r="BK42" s="92"/>
      <c r="BL42" s="92"/>
      <c r="BM42" s="92"/>
      <c r="BN42" s="92"/>
      <c r="BO42" s="92"/>
      <c r="BP42" s="128"/>
      <c r="BQ42" s="128"/>
      <c r="BR42" s="128"/>
      <c r="BS42" s="128"/>
      <c r="BT42" s="128"/>
      <c r="BU42" s="128"/>
      <c r="BV42" s="128"/>
      <c r="BW42" s="128"/>
      <c r="BX42" s="128"/>
    </row>
    <row r="43" spans="1:76" ht="12.75" customHeight="1">
      <c r="A43" s="92"/>
      <c r="B43" s="92"/>
      <c r="C43" s="92"/>
      <c r="D43" s="94"/>
      <c r="E43" s="92"/>
      <c r="F43" s="92"/>
      <c r="G43" s="92"/>
      <c r="H43" s="92"/>
      <c r="I43" s="92"/>
      <c r="J43" s="92"/>
      <c r="K43" s="92"/>
      <c r="L43" s="92"/>
      <c r="M43" s="92"/>
      <c r="N43" s="92"/>
      <c r="O43" s="92"/>
      <c r="P43" s="92"/>
      <c r="Q43" s="92"/>
      <c r="R43" s="92"/>
      <c r="S43" s="92"/>
      <c r="T43" s="92"/>
      <c r="U43" s="92"/>
      <c r="V43" s="92"/>
      <c r="W43" s="92"/>
      <c r="X43" s="92"/>
      <c r="Y43" s="92"/>
      <c r="Z43" s="92"/>
      <c r="AA43" s="92"/>
      <c r="AB43" s="92"/>
      <c r="AC43" s="92"/>
      <c r="AD43" s="92"/>
      <c r="AE43" s="92"/>
      <c r="AF43" s="92"/>
      <c r="AG43" s="92"/>
      <c r="AH43" s="92"/>
      <c r="AI43" s="92"/>
      <c r="AJ43" s="92"/>
      <c r="AK43" s="92"/>
      <c r="AL43" s="92"/>
      <c r="AM43" s="92"/>
      <c r="AN43" s="92"/>
      <c r="AO43" s="92"/>
      <c r="AP43" s="92"/>
      <c r="AQ43" s="92"/>
      <c r="AR43" s="92"/>
      <c r="AS43" s="92"/>
      <c r="AT43" s="92"/>
      <c r="AU43" s="92"/>
      <c r="AV43" s="92"/>
      <c r="AW43" s="92"/>
      <c r="AX43" s="92"/>
      <c r="AY43" s="92"/>
      <c r="AZ43" s="92"/>
      <c r="BA43" s="92"/>
      <c r="BB43" s="92"/>
      <c r="BC43" s="92"/>
      <c r="BD43" s="92"/>
      <c r="BE43" s="92"/>
      <c r="BF43" s="92"/>
      <c r="BG43" s="92"/>
      <c r="BH43" s="92"/>
      <c r="BI43" s="92"/>
      <c r="BJ43" s="92"/>
      <c r="BK43" s="92"/>
      <c r="BL43" s="92"/>
      <c r="BM43" s="92"/>
      <c r="BN43" s="92"/>
      <c r="BO43" s="92"/>
      <c r="BP43" s="128"/>
      <c r="BQ43" s="128"/>
      <c r="BR43" s="128"/>
      <c r="BS43" s="128"/>
      <c r="BT43" s="128"/>
      <c r="BU43" s="128"/>
      <c r="BV43" s="128"/>
      <c r="BW43" s="128"/>
      <c r="BX43" s="128"/>
    </row>
    <row r="44" spans="1:76" ht="12.75" customHeight="1">
      <c r="A44" s="92"/>
      <c r="B44" s="92"/>
      <c r="C44" s="92"/>
      <c r="D44" s="94"/>
      <c r="E44" s="92"/>
      <c r="F44" s="92"/>
      <c r="G44" s="92"/>
      <c r="H44" s="92"/>
      <c r="I44" s="92"/>
      <c r="J44" s="92"/>
      <c r="K44" s="92"/>
      <c r="L44" s="92"/>
      <c r="M44" s="92"/>
      <c r="N44" s="92"/>
      <c r="O44" s="92"/>
      <c r="P44" s="92"/>
      <c r="Q44" s="92"/>
      <c r="R44" s="92"/>
      <c r="S44" s="92"/>
      <c r="T44" s="92"/>
      <c r="U44" s="92"/>
      <c r="V44" s="92"/>
      <c r="W44" s="92"/>
      <c r="X44" s="92"/>
      <c r="Y44" s="92"/>
      <c r="Z44" s="92"/>
      <c r="AA44" s="92"/>
      <c r="AB44" s="92"/>
      <c r="AC44" s="92"/>
      <c r="AD44" s="92"/>
      <c r="AE44" s="92"/>
      <c r="AF44" s="92"/>
      <c r="AG44" s="92"/>
      <c r="AH44" s="92"/>
      <c r="AI44" s="92"/>
      <c r="AJ44" s="92"/>
      <c r="AK44" s="92"/>
      <c r="AL44" s="92"/>
      <c r="AM44" s="92"/>
      <c r="AN44" s="92"/>
      <c r="AO44" s="92"/>
      <c r="AP44" s="92"/>
      <c r="AQ44" s="92"/>
      <c r="AR44" s="92"/>
      <c r="AS44" s="92"/>
      <c r="AT44" s="92"/>
      <c r="AU44" s="92"/>
      <c r="AV44" s="92"/>
      <c r="AW44" s="92"/>
      <c r="AX44" s="92"/>
      <c r="AY44" s="92"/>
      <c r="AZ44" s="92"/>
      <c r="BA44" s="92"/>
      <c r="BB44" s="92"/>
      <c r="BC44" s="92"/>
      <c r="BD44" s="92"/>
      <c r="BE44" s="92"/>
      <c r="BF44" s="92"/>
      <c r="BG44" s="92"/>
      <c r="BH44" s="92"/>
      <c r="BI44" s="92"/>
      <c r="BJ44" s="92"/>
      <c r="BK44" s="92"/>
      <c r="BL44" s="92"/>
      <c r="BM44" s="92"/>
      <c r="BN44" s="92"/>
      <c r="BO44" s="92"/>
      <c r="BP44" s="128"/>
      <c r="BQ44" s="128"/>
      <c r="BR44" s="128"/>
      <c r="BS44" s="128"/>
      <c r="BT44" s="128"/>
      <c r="BU44" s="128"/>
      <c r="BV44" s="128"/>
      <c r="BW44" s="128"/>
      <c r="BX44" s="128"/>
    </row>
    <row r="45" spans="1:76" ht="12.75" customHeight="1">
      <c r="A45" s="92"/>
      <c r="B45" s="92"/>
      <c r="C45" s="92"/>
      <c r="D45" s="94"/>
      <c r="E45" s="92"/>
      <c r="F45" s="92"/>
      <c r="G45" s="92"/>
      <c r="H45" s="92"/>
      <c r="I45" s="92"/>
      <c r="J45" s="92"/>
      <c r="K45" s="92"/>
      <c r="L45" s="92"/>
      <c r="M45" s="92"/>
      <c r="N45" s="92"/>
      <c r="O45" s="92"/>
      <c r="P45" s="92"/>
      <c r="Q45" s="92"/>
      <c r="R45" s="92"/>
      <c r="S45" s="92"/>
      <c r="T45" s="92"/>
      <c r="U45" s="92"/>
      <c r="V45" s="92"/>
      <c r="W45" s="92"/>
      <c r="X45" s="92"/>
      <c r="Y45" s="92"/>
      <c r="Z45" s="92"/>
      <c r="AA45" s="92"/>
      <c r="AB45" s="92"/>
      <c r="AC45" s="92"/>
      <c r="AD45" s="92"/>
      <c r="AE45" s="92"/>
      <c r="AF45" s="92"/>
      <c r="AG45" s="92"/>
      <c r="AH45" s="92"/>
      <c r="AI45" s="92"/>
      <c r="AJ45" s="92"/>
      <c r="AK45" s="92"/>
      <c r="AL45" s="92"/>
      <c r="AM45" s="92"/>
      <c r="AN45" s="92"/>
      <c r="AO45" s="92"/>
      <c r="AP45" s="92"/>
      <c r="AQ45" s="92"/>
      <c r="AR45" s="92"/>
      <c r="AS45" s="92"/>
      <c r="AT45" s="92"/>
      <c r="AU45" s="92"/>
      <c r="AV45" s="92"/>
      <c r="AW45" s="92"/>
      <c r="AX45" s="92"/>
      <c r="AY45" s="92"/>
      <c r="AZ45" s="92"/>
      <c r="BA45" s="92"/>
      <c r="BB45" s="92"/>
      <c r="BC45" s="92"/>
      <c r="BD45" s="92"/>
      <c r="BE45" s="92"/>
      <c r="BF45" s="92"/>
      <c r="BG45" s="92"/>
      <c r="BH45" s="92"/>
      <c r="BI45" s="92"/>
      <c r="BJ45" s="92"/>
      <c r="BK45" s="92"/>
      <c r="BL45" s="92"/>
      <c r="BM45" s="92"/>
      <c r="BN45" s="92"/>
      <c r="BO45" s="92"/>
      <c r="BP45" s="128"/>
      <c r="BQ45" s="128"/>
      <c r="BR45" s="128"/>
      <c r="BS45" s="128"/>
      <c r="BT45" s="128"/>
      <c r="BU45" s="128"/>
      <c r="BV45" s="128"/>
      <c r="BW45" s="128"/>
      <c r="BX45" s="128"/>
    </row>
    <row r="46" spans="1:76" ht="12.75" customHeight="1">
      <c r="A46" s="92"/>
      <c r="B46" s="92"/>
      <c r="C46" s="92"/>
      <c r="D46" s="94"/>
      <c r="E46" s="92"/>
      <c r="F46" s="92"/>
      <c r="G46" s="92"/>
      <c r="H46" s="92"/>
      <c r="I46" s="92"/>
      <c r="J46" s="92"/>
      <c r="K46" s="92"/>
      <c r="L46" s="92"/>
      <c r="M46" s="92"/>
      <c r="N46" s="92"/>
      <c r="O46" s="92"/>
      <c r="P46" s="92"/>
      <c r="Q46" s="92"/>
      <c r="R46" s="92"/>
      <c r="S46" s="92"/>
      <c r="T46" s="92"/>
      <c r="U46" s="92"/>
      <c r="V46" s="92"/>
      <c r="W46" s="92"/>
      <c r="X46" s="92"/>
      <c r="Y46" s="92"/>
      <c r="Z46" s="92"/>
      <c r="AA46" s="92"/>
      <c r="AB46" s="92"/>
      <c r="AC46" s="92"/>
      <c r="AD46" s="92"/>
      <c r="AE46" s="92"/>
      <c r="AF46" s="92"/>
      <c r="AG46" s="92"/>
      <c r="AH46" s="92"/>
      <c r="AI46" s="92"/>
      <c r="AJ46" s="92"/>
      <c r="AK46" s="92"/>
      <c r="AL46" s="92"/>
      <c r="AM46" s="92"/>
      <c r="AN46" s="92"/>
      <c r="AO46" s="92"/>
      <c r="AP46" s="92"/>
      <c r="AQ46" s="92"/>
      <c r="AR46" s="92"/>
      <c r="AS46" s="92"/>
      <c r="AT46" s="92"/>
      <c r="AU46" s="92"/>
      <c r="AV46" s="92"/>
      <c r="AW46" s="92"/>
      <c r="AX46" s="92"/>
      <c r="AY46" s="92"/>
      <c r="AZ46" s="92"/>
      <c r="BA46" s="92"/>
      <c r="BB46" s="92"/>
      <c r="BC46" s="92"/>
      <c r="BD46" s="92"/>
      <c r="BE46" s="92"/>
      <c r="BF46" s="92"/>
      <c r="BG46" s="92"/>
      <c r="BH46" s="92"/>
      <c r="BI46" s="92"/>
      <c r="BJ46" s="92"/>
      <c r="BK46" s="92"/>
      <c r="BL46" s="92"/>
      <c r="BM46" s="92"/>
      <c r="BN46" s="92"/>
      <c r="BO46" s="92"/>
      <c r="BP46" s="128"/>
      <c r="BQ46" s="128"/>
      <c r="BR46" s="128"/>
      <c r="BS46" s="128"/>
      <c r="BT46" s="128"/>
      <c r="BU46" s="128"/>
      <c r="BV46" s="128"/>
      <c r="BW46" s="128"/>
      <c r="BX46" s="128"/>
    </row>
    <row r="47" spans="1:76" ht="12.75" customHeight="1">
      <c r="A47" s="92"/>
      <c r="B47" s="92"/>
      <c r="C47" s="92"/>
      <c r="D47" s="94"/>
      <c r="E47" s="92"/>
      <c r="F47" s="92"/>
      <c r="G47" s="92"/>
      <c r="H47" s="92"/>
      <c r="I47" s="92"/>
      <c r="J47" s="92"/>
      <c r="K47" s="92"/>
      <c r="L47" s="92"/>
      <c r="M47" s="92"/>
      <c r="N47" s="92"/>
      <c r="O47" s="92"/>
      <c r="P47" s="92"/>
      <c r="Q47" s="92"/>
      <c r="R47" s="92"/>
      <c r="S47" s="92"/>
      <c r="T47" s="92"/>
      <c r="U47" s="92"/>
      <c r="V47" s="92"/>
      <c r="W47" s="92"/>
      <c r="X47" s="92"/>
      <c r="Y47" s="92"/>
      <c r="Z47" s="92"/>
      <c r="AA47" s="92"/>
      <c r="AB47" s="92"/>
      <c r="AC47" s="92"/>
      <c r="AD47" s="92"/>
      <c r="AE47" s="92"/>
      <c r="AF47" s="92"/>
      <c r="AG47" s="92"/>
      <c r="AH47" s="92"/>
      <c r="AI47" s="92"/>
      <c r="AJ47" s="92"/>
      <c r="AK47" s="92"/>
      <c r="AL47" s="92"/>
      <c r="AM47" s="92"/>
      <c r="AN47" s="92"/>
      <c r="AO47" s="92"/>
      <c r="AP47" s="92"/>
      <c r="AQ47" s="92"/>
      <c r="AR47" s="92"/>
      <c r="AS47" s="92"/>
      <c r="AT47" s="92"/>
      <c r="AU47" s="92"/>
      <c r="AV47" s="92"/>
      <c r="AW47" s="92"/>
      <c r="AX47" s="92"/>
      <c r="AY47" s="92"/>
      <c r="AZ47" s="92"/>
      <c r="BA47" s="92"/>
      <c r="BB47" s="92"/>
      <c r="BC47" s="92"/>
      <c r="BD47" s="92"/>
      <c r="BE47" s="92"/>
      <c r="BF47" s="92"/>
      <c r="BG47" s="92"/>
      <c r="BH47" s="92"/>
      <c r="BI47" s="92"/>
      <c r="BJ47" s="92"/>
      <c r="BK47" s="92"/>
      <c r="BL47" s="92"/>
      <c r="BM47" s="92"/>
      <c r="BN47" s="92"/>
      <c r="BO47" s="92"/>
      <c r="BP47" s="128"/>
      <c r="BQ47" s="128"/>
      <c r="BR47" s="128"/>
      <c r="BS47" s="128"/>
      <c r="BT47" s="128"/>
      <c r="BU47" s="128"/>
      <c r="BV47" s="128"/>
      <c r="BW47" s="128"/>
      <c r="BX47" s="128"/>
    </row>
    <row r="48" spans="1:76" ht="12.75" customHeight="1">
      <c r="A48" s="92"/>
      <c r="B48" s="92"/>
      <c r="C48" s="92"/>
      <c r="D48" s="94"/>
      <c r="E48" s="92"/>
      <c r="F48" s="92"/>
      <c r="G48" s="92"/>
      <c r="H48" s="92"/>
      <c r="I48" s="92"/>
      <c r="J48" s="92"/>
      <c r="K48" s="92"/>
      <c r="L48" s="92"/>
      <c r="M48" s="92"/>
      <c r="N48" s="92"/>
      <c r="O48" s="92"/>
      <c r="P48" s="92"/>
      <c r="Q48" s="92"/>
      <c r="R48" s="92"/>
      <c r="S48" s="92"/>
      <c r="T48" s="92"/>
      <c r="U48" s="92"/>
      <c r="V48" s="92"/>
      <c r="W48" s="92"/>
      <c r="X48" s="92"/>
      <c r="Y48" s="92"/>
      <c r="Z48" s="92"/>
      <c r="AA48" s="92"/>
      <c r="AB48" s="92"/>
      <c r="AC48" s="92"/>
      <c r="AD48" s="92"/>
      <c r="AE48" s="92"/>
      <c r="AF48" s="92"/>
      <c r="AG48" s="92"/>
      <c r="AH48" s="92"/>
      <c r="AI48" s="92"/>
      <c r="AJ48" s="92"/>
      <c r="AK48" s="92"/>
      <c r="AL48" s="92"/>
      <c r="AM48" s="92"/>
      <c r="AN48" s="92"/>
      <c r="AO48" s="92"/>
      <c r="AP48" s="92"/>
      <c r="AQ48" s="92"/>
      <c r="AR48" s="92"/>
      <c r="AS48" s="92"/>
      <c r="AT48" s="92"/>
      <c r="AU48" s="92"/>
      <c r="AV48" s="92"/>
      <c r="AW48" s="92"/>
      <c r="AX48" s="92"/>
      <c r="AY48" s="92"/>
      <c r="AZ48" s="92"/>
      <c r="BA48" s="92"/>
      <c r="BB48" s="92"/>
      <c r="BC48" s="92"/>
      <c r="BD48" s="92"/>
      <c r="BE48" s="92"/>
      <c r="BF48" s="92"/>
      <c r="BG48" s="92"/>
      <c r="BH48" s="92"/>
      <c r="BI48" s="92"/>
      <c r="BJ48" s="92"/>
      <c r="BK48" s="92"/>
      <c r="BL48" s="92"/>
      <c r="BM48" s="92"/>
      <c r="BN48" s="92"/>
      <c r="BO48" s="92"/>
      <c r="BP48" s="128"/>
      <c r="BQ48" s="128"/>
      <c r="BR48" s="128"/>
      <c r="BS48" s="128"/>
      <c r="BT48" s="128"/>
      <c r="BU48" s="128"/>
      <c r="BV48" s="128"/>
      <c r="BW48" s="128"/>
      <c r="BX48" s="128"/>
    </row>
    <row r="49" spans="1:76" ht="12.75" customHeight="1">
      <c r="A49" s="92"/>
      <c r="B49" s="92"/>
      <c r="C49" s="92"/>
      <c r="D49" s="94"/>
      <c r="E49" s="92"/>
      <c r="F49" s="92"/>
      <c r="G49" s="92"/>
      <c r="H49" s="92"/>
      <c r="I49" s="92"/>
      <c r="J49" s="92"/>
      <c r="K49" s="92"/>
      <c r="L49" s="92"/>
      <c r="M49" s="92"/>
      <c r="N49" s="92"/>
      <c r="O49" s="92"/>
      <c r="P49" s="92"/>
      <c r="Q49" s="92"/>
      <c r="R49" s="92"/>
      <c r="S49" s="92"/>
      <c r="T49" s="92"/>
      <c r="U49" s="92"/>
      <c r="V49" s="92"/>
      <c r="W49" s="92"/>
      <c r="X49" s="92"/>
      <c r="Y49" s="92"/>
      <c r="Z49" s="92"/>
      <c r="AA49" s="92"/>
      <c r="AB49" s="92"/>
      <c r="AC49" s="92"/>
      <c r="AD49" s="92"/>
      <c r="AE49" s="92"/>
      <c r="AF49" s="92"/>
      <c r="AG49" s="92"/>
      <c r="AH49" s="92"/>
      <c r="AI49" s="92"/>
      <c r="AJ49" s="92"/>
      <c r="AK49" s="92"/>
      <c r="AL49" s="92"/>
      <c r="AM49" s="92"/>
      <c r="AN49" s="92"/>
      <c r="AO49" s="92"/>
      <c r="AP49" s="92"/>
      <c r="AQ49" s="92"/>
      <c r="AR49" s="92"/>
      <c r="AS49" s="92"/>
      <c r="AT49" s="92"/>
      <c r="AU49" s="92"/>
      <c r="AV49" s="92"/>
      <c r="AW49" s="92"/>
      <c r="AX49" s="92"/>
      <c r="AY49" s="92"/>
      <c r="AZ49" s="92"/>
      <c r="BA49" s="92"/>
      <c r="BB49" s="92"/>
      <c r="BC49" s="92"/>
      <c r="BD49" s="92"/>
      <c r="BE49" s="92"/>
      <c r="BF49" s="92"/>
      <c r="BG49" s="92"/>
      <c r="BH49" s="92"/>
      <c r="BI49" s="92"/>
      <c r="BJ49" s="92"/>
      <c r="BK49" s="92"/>
      <c r="BL49" s="92"/>
      <c r="BM49" s="92"/>
      <c r="BN49" s="92"/>
      <c r="BO49" s="92"/>
      <c r="BP49" s="128"/>
      <c r="BQ49" s="128"/>
      <c r="BR49" s="128"/>
      <c r="BS49" s="128"/>
      <c r="BT49" s="128"/>
      <c r="BU49" s="128"/>
      <c r="BV49" s="128"/>
      <c r="BW49" s="128"/>
      <c r="BX49" s="128"/>
    </row>
    <row r="50" spans="1:76" ht="12.75" customHeight="1">
      <c r="A50" s="92"/>
      <c r="B50" s="92"/>
      <c r="C50" s="92"/>
      <c r="D50" s="94"/>
      <c r="E50" s="92"/>
      <c r="F50" s="92"/>
      <c r="G50" s="92"/>
      <c r="H50" s="92"/>
      <c r="I50" s="92"/>
      <c r="J50" s="92"/>
      <c r="K50" s="92"/>
      <c r="L50" s="92"/>
      <c r="M50" s="92"/>
      <c r="N50" s="92"/>
      <c r="O50" s="92"/>
      <c r="P50" s="92"/>
      <c r="Q50" s="92"/>
      <c r="R50" s="92"/>
      <c r="S50" s="92"/>
      <c r="T50" s="92"/>
      <c r="U50" s="92"/>
      <c r="V50" s="92"/>
      <c r="W50" s="92"/>
      <c r="X50" s="92"/>
      <c r="Y50" s="92"/>
      <c r="Z50" s="92"/>
      <c r="AA50" s="92"/>
      <c r="AB50" s="92"/>
      <c r="AC50" s="92"/>
      <c r="AD50" s="92"/>
      <c r="AE50" s="92"/>
      <c r="AF50" s="92"/>
      <c r="AG50" s="92"/>
      <c r="AH50" s="92"/>
      <c r="AI50" s="92"/>
      <c r="AJ50" s="92"/>
      <c r="AK50" s="92"/>
      <c r="AL50" s="92"/>
      <c r="AM50" s="92"/>
      <c r="AN50" s="92"/>
      <c r="AO50" s="92"/>
      <c r="AP50" s="92"/>
      <c r="AQ50" s="92"/>
      <c r="AR50" s="92"/>
      <c r="AS50" s="92"/>
      <c r="AT50" s="92"/>
      <c r="AU50" s="92"/>
      <c r="AV50" s="92"/>
      <c r="AW50" s="92"/>
      <c r="AX50" s="92"/>
      <c r="AY50" s="92"/>
      <c r="AZ50" s="92"/>
      <c r="BA50" s="92"/>
      <c r="BB50" s="92"/>
      <c r="BC50" s="92"/>
      <c r="BD50" s="92"/>
      <c r="BE50" s="92"/>
      <c r="BF50" s="92"/>
      <c r="BG50" s="92"/>
      <c r="BH50" s="92"/>
      <c r="BI50" s="92"/>
      <c r="BJ50" s="92"/>
      <c r="BK50" s="92"/>
      <c r="BL50" s="92"/>
      <c r="BM50" s="92"/>
      <c r="BN50" s="92"/>
      <c r="BO50" s="92"/>
      <c r="BP50" s="128"/>
      <c r="BQ50" s="128"/>
      <c r="BR50" s="128"/>
      <c r="BS50" s="128"/>
      <c r="BT50" s="128"/>
      <c r="BU50" s="128"/>
      <c r="BV50" s="128"/>
      <c r="BW50" s="128"/>
      <c r="BX50" s="128"/>
    </row>
    <row r="51" spans="1:76" ht="12.75" customHeight="1">
      <c r="A51" s="92"/>
      <c r="B51" s="92"/>
      <c r="C51" s="92"/>
      <c r="D51" s="94"/>
      <c r="E51" s="92"/>
      <c r="F51" s="92"/>
      <c r="G51" s="92"/>
      <c r="H51" s="92"/>
      <c r="I51" s="92"/>
      <c r="J51" s="92"/>
      <c r="K51" s="92"/>
      <c r="L51" s="92"/>
      <c r="M51" s="92"/>
      <c r="N51" s="92"/>
      <c r="O51" s="92"/>
      <c r="P51" s="92"/>
      <c r="Q51" s="92"/>
      <c r="R51" s="92"/>
      <c r="S51" s="92"/>
      <c r="T51" s="92"/>
      <c r="U51" s="92"/>
      <c r="V51" s="92"/>
      <c r="W51" s="92"/>
      <c r="X51" s="92"/>
      <c r="Y51" s="92"/>
      <c r="Z51" s="92"/>
      <c r="AA51" s="92"/>
      <c r="AB51" s="92"/>
      <c r="AC51" s="92"/>
      <c r="AD51" s="92"/>
      <c r="AE51" s="92"/>
      <c r="AF51" s="92"/>
      <c r="AG51" s="92"/>
      <c r="AH51" s="92"/>
      <c r="AI51" s="92"/>
      <c r="AJ51" s="92"/>
      <c r="AK51" s="92"/>
      <c r="AL51" s="92"/>
      <c r="AM51" s="92"/>
      <c r="AN51" s="92"/>
      <c r="AO51" s="92"/>
      <c r="AP51" s="92"/>
      <c r="AQ51" s="92"/>
      <c r="AR51" s="92"/>
      <c r="AS51" s="92"/>
      <c r="AT51" s="92"/>
      <c r="AU51" s="92"/>
      <c r="AV51" s="92"/>
      <c r="AW51" s="92"/>
      <c r="AX51" s="92"/>
      <c r="AY51" s="92"/>
      <c r="AZ51" s="92"/>
      <c r="BA51" s="92"/>
      <c r="BB51" s="92"/>
      <c r="BC51" s="92"/>
      <c r="BD51" s="92"/>
      <c r="BE51" s="92"/>
      <c r="BF51" s="92"/>
      <c r="BG51" s="92"/>
      <c r="BH51" s="92"/>
      <c r="BI51" s="92"/>
      <c r="BJ51" s="92"/>
      <c r="BK51" s="92"/>
      <c r="BL51" s="92"/>
      <c r="BM51" s="92"/>
      <c r="BN51" s="92"/>
      <c r="BO51" s="92"/>
      <c r="BP51" s="128"/>
      <c r="BQ51" s="128"/>
      <c r="BR51" s="128"/>
      <c r="BS51" s="128"/>
      <c r="BT51" s="128"/>
      <c r="BU51" s="128"/>
      <c r="BV51" s="128"/>
      <c r="BW51" s="128"/>
      <c r="BX51" s="128"/>
    </row>
    <row r="52" spans="1:76" ht="12.75" customHeight="1">
      <c r="A52" s="92"/>
      <c r="B52" s="92"/>
      <c r="C52" s="92"/>
      <c r="D52" s="94"/>
      <c r="E52" s="92"/>
      <c r="F52" s="92"/>
      <c r="G52" s="92"/>
      <c r="H52" s="92"/>
      <c r="I52" s="92"/>
      <c r="J52" s="92"/>
      <c r="K52" s="92"/>
      <c r="L52" s="92"/>
      <c r="M52" s="92"/>
      <c r="N52" s="92"/>
      <c r="O52" s="92"/>
      <c r="P52" s="92"/>
      <c r="Q52" s="92"/>
      <c r="R52" s="92"/>
      <c r="S52" s="92"/>
      <c r="T52" s="92"/>
      <c r="U52" s="92"/>
      <c r="V52" s="92"/>
      <c r="W52" s="92"/>
      <c r="X52" s="92"/>
      <c r="Y52" s="92"/>
      <c r="Z52" s="92"/>
      <c r="AA52" s="92"/>
      <c r="AB52" s="92"/>
      <c r="AC52" s="92"/>
      <c r="AD52" s="92"/>
      <c r="AE52" s="92"/>
      <c r="AF52" s="92"/>
      <c r="AG52" s="92"/>
      <c r="AH52" s="92"/>
      <c r="AI52" s="92"/>
      <c r="AJ52" s="92"/>
      <c r="AK52" s="92"/>
      <c r="AL52" s="92"/>
      <c r="AM52" s="92"/>
      <c r="AN52" s="92"/>
      <c r="AO52" s="92"/>
      <c r="AP52" s="92"/>
      <c r="AQ52" s="92"/>
      <c r="AR52" s="92"/>
      <c r="AS52" s="92"/>
      <c r="AT52" s="92"/>
      <c r="AU52" s="92"/>
      <c r="AV52" s="92"/>
      <c r="AW52" s="92"/>
      <c r="AX52" s="92"/>
      <c r="AY52" s="92"/>
      <c r="AZ52" s="92"/>
      <c r="BA52" s="92"/>
      <c r="BB52" s="92"/>
      <c r="BC52" s="92"/>
      <c r="BD52" s="92"/>
      <c r="BE52" s="92"/>
      <c r="BF52" s="92"/>
      <c r="BG52" s="92"/>
      <c r="BH52" s="92"/>
      <c r="BI52" s="92"/>
      <c r="BJ52" s="92"/>
      <c r="BK52" s="92"/>
      <c r="BL52" s="92"/>
      <c r="BM52" s="92"/>
      <c r="BN52" s="92"/>
      <c r="BO52" s="92"/>
      <c r="BP52" s="128"/>
      <c r="BQ52" s="128"/>
      <c r="BR52" s="128"/>
      <c r="BS52" s="128"/>
      <c r="BT52" s="128"/>
      <c r="BU52" s="128"/>
      <c r="BV52" s="128"/>
      <c r="BW52" s="128"/>
      <c r="BX52" s="128"/>
    </row>
    <row r="53" spans="1:76" ht="12.75" customHeight="1">
      <c r="A53" s="92"/>
      <c r="B53" s="92"/>
      <c r="C53" s="92"/>
      <c r="D53" s="94"/>
      <c r="E53" s="92"/>
      <c r="F53" s="92"/>
      <c r="G53" s="92"/>
      <c r="H53" s="92"/>
      <c r="I53" s="92"/>
      <c r="J53" s="92"/>
      <c r="K53" s="92"/>
      <c r="L53" s="92"/>
      <c r="M53" s="92"/>
      <c r="N53" s="92"/>
      <c r="O53" s="92"/>
      <c r="P53" s="92"/>
      <c r="Q53" s="92"/>
      <c r="R53" s="92"/>
      <c r="S53" s="92"/>
      <c r="T53" s="92"/>
      <c r="U53" s="92"/>
      <c r="V53" s="92"/>
      <c r="W53" s="92"/>
      <c r="X53" s="92"/>
      <c r="Y53" s="92"/>
      <c r="Z53" s="92"/>
      <c r="AA53" s="92"/>
      <c r="AB53" s="92"/>
      <c r="AC53" s="92"/>
      <c r="AD53" s="92"/>
      <c r="AE53" s="92"/>
      <c r="AF53" s="92"/>
      <c r="AG53" s="92"/>
      <c r="AH53" s="92"/>
      <c r="AI53" s="92"/>
      <c r="AJ53" s="92"/>
      <c r="AK53" s="92"/>
      <c r="AL53" s="92"/>
      <c r="AM53" s="92"/>
      <c r="AN53" s="92"/>
      <c r="AO53" s="92"/>
      <c r="AP53" s="92"/>
      <c r="AQ53" s="92"/>
      <c r="AR53" s="92"/>
      <c r="AS53" s="92"/>
      <c r="AT53" s="92"/>
      <c r="AU53" s="92"/>
      <c r="AV53" s="92"/>
      <c r="AW53" s="92"/>
      <c r="AX53" s="92"/>
      <c r="AY53" s="92"/>
      <c r="AZ53" s="92"/>
      <c r="BA53" s="92"/>
      <c r="BB53" s="92"/>
      <c r="BC53" s="92"/>
      <c r="BD53" s="92"/>
      <c r="BE53" s="92"/>
      <c r="BF53" s="92"/>
      <c r="BG53" s="92"/>
      <c r="BH53" s="92"/>
      <c r="BI53" s="92"/>
      <c r="BJ53" s="92"/>
      <c r="BK53" s="92"/>
      <c r="BL53" s="92"/>
      <c r="BM53" s="92"/>
      <c r="BN53" s="92"/>
      <c r="BO53" s="92"/>
      <c r="BP53" s="128"/>
      <c r="BQ53" s="128"/>
      <c r="BR53" s="128"/>
      <c r="BS53" s="128"/>
      <c r="BT53" s="128"/>
      <c r="BU53" s="128"/>
      <c r="BV53" s="128"/>
      <c r="BW53" s="128"/>
      <c r="BX53" s="128"/>
    </row>
    <row r="54" spans="1:76" ht="12.75" customHeight="1">
      <c r="A54" s="92"/>
      <c r="B54" s="92"/>
      <c r="C54" s="92"/>
      <c r="D54" s="94"/>
      <c r="E54" s="92"/>
      <c r="F54" s="92"/>
      <c r="G54" s="92"/>
      <c r="H54" s="92"/>
      <c r="I54" s="92"/>
      <c r="J54" s="92"/>
      <c r="K54" s="92"/>
      <c r="L54" s="92"/>
      <c r="M54" s="92"/>
      <c r="N54" s="92"/>
      <c r="O54" s="92"/>
      <c r="P54" s="92"/>
      <c r="Q54" s="92"/>
      <c r="R54" s="92"/>
      <c r="S54" s="92"/>
      <c r="T54" s="92"/>
      <c r="U54" s="92"/>
      <c r="V54" s="92"/>
      <c r="W54" s="92"/>
      <c r="X54" s="92"/>
      <c r="Y54" s="92"/>
      <c r="Z54" s="92"/>
      <c r="AA54" s="92"/>
      <c r="AB54" s="92"/>
      <c r="AC54" s="92"/>
      <c r="AD54" s="92"/>
      <c r="AE54" s="92"/>
      <c r="AF54" s="92"/>
      <c r="AG54" s="92"/>
      <c r="AH54" s="92"/>
      <c r="AI54" s="92"/>
      <c r="AJ54" s="92"/>
      <c r="AK54" s="92"/>
      <c r="AL54" s="92"/>
      <c r="AM54" s="92"/>
      <c r="AN54" s="92"/>
      <c r="AO54" s="92"/>
      <c r="AP54" s="92"/>
      <c r="AQ54" s="92"/>
      <c r="AR54" s="92"/>
      <c r="AS54" s="92"/>
      <c r="AT54" s="92"/>
      <c r="AU54" s="92"/>
      <c r="AV54" s="92"/>
      <c r="AW54" s="92"/>
      <c r="AX54" s="92"/>
      <c r="AY54" s="92"/>
      <c r="AZ54" s="92"/>
      <c r="BA54" s="92"/>
      <c r="BB54" s="92"/>
      <c r="BC54" s="92"/>
      <c r="BD54" s="92"/>
      <c r="BE54" s="92"/>
      <c r="BF54" s="92"/>
      <c r="BG54" s="92"/>
      <c r="BH54" s="92"/>
      <c r="BI54" s="92"/>
      <c r="BJ54" s="92"/>
      <c r="BK54" s="92"/>
      <c r="BL54" s="92"/>
      <c r="BM54" s="92"/>
      <c r="BN54" s="92"/>
      <c r="BO54" s="92"/>
      <c r="BP54" s="128"/>
      <c r="BQ54" s="128"/>
      <c r="BR54" s="128"/>
      <c r="BS54" s="128"/>
      <c r="BT54" s="128"/>
      <c r="BU54" s="128"/>
      <c r="BV54" s="128"/>
      <c r="BW54" s="128"/>
      <c r="BX54" s="128"/>
    </row>
    <row r="55" spans="1:76" ht="12.75" customHeight="1">
      <c r="A55" s="92"/>
      <c r="B55" s="92"/>
      <c r="C55" s="92"/>
      <c r="D55" s="94"/>
      <c r="E55" s="92"/>
      <c r="F55" s="92"/>
      <c r="G55" s="92"/>
      <c r="H55" s="92"/>
      <c r="I55" s="92"/>
      <c r="J55" s="92"/>
      <c r="K55" s="92"/>
      <c r="L55" s="92"/>
      <c r="M55" s="92"/>
      <c r="N55" s="92"/>
      <c r="O55" s="92"/>
      <c r="P55" s="92"/>
      <c r="Q55" s="92"/>
      <c r="R55" s="92"/>
      <c r="S55" s="92"/>
      <c r="T55" s="92"/>
      <c r="U55" s="92"/>
      <c r="V55" s="92"/>
      <c r="W55" s="92"/>
      <c r="X55" s="92"/>
      <c r="Y55" s="92"/>
      <c r="Z55" s="92"/>
      <c r="AA55" s="92"/>
      <c r="AB55" s="92"/>
      <c r="AC55" s="92"/>
      <c r="AD55" s="92"/>
      <c r="AE55" s="92"/>
      <c r="AF55" s="92"/>
      <c r="AG55" s="92"/>
      <c r="AH55" s="92"/>
      <c r="AI55" s="92"/>
      <c r="AJ55" s="92"/>
      <c r="AK55" s="92"/>
      <c r="AL55" s="92"/>
      <c r="AM55" s="92"/>
      <c r="AN55" s="92"/>
      <c r="AO55" s="92"/>
      <c r="AP55" s="92"/>
      <c r="AQ55" s="92"/>
      <c r="AR55" s="92"/>
      <c r="AS55" s="92"/>
      <c r="AT55" s="92"/>
      <c r="AU55" s="92"/>
      <c r="AV55" s="92"/>
      <c r="AW55" s="92"/>
      <c r="AX55" s="92"/>
      <c r="AY55" s="92"/>
      <c r="AZ55" s="92"/>
      <c r="BA55" s="92"/>
      <c r="BB55" s="92"/>
      <c r="BC55" s="92"/>
      <c r="BD55" s="92"/>
      <c r="BE55" s="92"/>
      <c r="BF55" s="92"/>
      <c r="BG55" s="92"/>
      <c r="BH55" s="92"/>
      <c r="BI55" s="92"/>
      <c r="BJ55" s="92"/>
      <c r="BK55" s="92"/>
      <c r="BL55" s="92"/>
      <c r="BM55" s="92"/>
      <c r="BN55" s="92"/>
      <c r="BO55" s="92"/>
      <c r="BP55" s="128"/>
      <c r="BQ55" s="128"/>
      <c r="BR55" s="128"/>
      <c r="BS55" s="128"/>
      <c r="BT55" s="128"/>
      <c r="BU55" s="128"/>
      <c r="BV55" s="128"/>
      <c r="BW55" s="128"/>
      <c r="BX55" s="128"/>
    </row>
    <row r="56" spans="1:76" ht="12.75" customHeight="1">
      <c r="A56" s="92"/>
      <c r="B56" s="92"/>
      <c r="C56" s="92"/>
      <c r="D56" s="94"/>
      <c r="E56" s="92"/>
      <c r="F56" s="92"/>
      <c r="G56" s="92"/>
      <c r="H56" s="92"/>
      <c r="I56" s="92"/>
      <c r="J56" s="92"/>
      <c r="K56" s="92"/>
      <c r="L56" s="92"/>
      <c r="M56" s="92"/>
      <c r="N56" s="92"/>
      <c r="O56" s="92"/>
      <c r="P56" s="92"/>
      <c r="Q56" s="92"/>
      <c r="R56" s="92"/>
      <c r="S56" s="92"/>
      <c r="T56" s="92"/>
      <c r="U56" s="92"/>
      <c r="V56" s="92"/>
      <c r="W56" s="92"/>
      <c r="X56" s="92"/>
      <c r="Y56" s="92"/>
      <c r="Z56" s="92"/>
      <c r="AA56" s="92"/>
      <c r="AB56" s="92"/>
      <c r="AC56" s="92"/>
      <c r="AD56" s="92"/>
      <c r="AE56" s="92"/>
      <c r="AF56" s="92"/>
      <c r="AG56" s="92"/>
      <c r="AH56" s="92"/>
      <c r="AI56" s="92"/>
      <c r="AJ56" s="92"/>
      <c r="AK56" s="92"/>
      <c r="AL56" s="92"/>
      <c r="AM56" s="92"/>
      <c r="AN56" s="92"/>
      <c r="AO56" s="92"/>
      <c r="AP56" s="92"/>
      <c r="AQ56" s="92"/>
      <c r="AR56" s="92"/>
      <c r="AS56" s="92"/>
      <c r="AT56" s="92"/>
      <c r="AU56" s="92"/>
      <c r="AV56" s="92"/>
      <c r="AW56" s="92"/>
      <c r="AX56" s="92"/>
      <c r="AY56" s="92"/>
      <c r="AZ56" s="92"/>
      <c r="BA56" s="92"/>
      <c r="BB56" s="92"/>
      <c r="BC56" s="92"/>
      <c r="BD56" s="92"/>
      <c r="BE56" s="92"/>
      <c r="BF56" s="92"/>
      <c r="BG56" s="92"/>
      <c r="BH56" s="92"/>
      <c r="BI56" s="92"/>
      <c r="BJ56" s="92"/>
      <c r="BK56" s="92"/>
      <c r="BL56" s="92"/>
      <c r="BM56" s="92"/>
      <c r="BN56" s="92"/>
      <c r="BO56" s="92"/>
      <c r="BP56" s="128"/>
      <c r="BQ56" s="128"/>
      <c r="BR56" s="128"/>
      <c r="BS56" s="128"/>
      <c r="BT56" s="128"/>
      <c r="BU56" s="128"/>
      <c r="BV56" s="128"/>
      <c r="BW56" s="128"/>
      <c r="BX56" s="128"/>
    </row>
    <row r="57" spans="1:76" ht="12.75" customHeight="1">
      <c r="A57" s="92"/>
      <c r="B57" s="92"/>
      <c r="C57" s="92"/>
      <c r="D57" s="94"/>
      <c r="E57" s="92"/>
      <c r="F57" s="92"/>
      <c r="G57" s="92"/>
      <c r="H57" s="92"/>
      <c r="I57" s="92"/>
      <c r="J57" s="92"/>
      <c r="K57" s="92"/>
      <c r="L57" s="92"/>
      <c r="M57" s="92"/>
      <c r="N57" s="92"/>
      <c r="O57" s="92"/>
      <c r="P57" s="92"/>
      <c r="Q57" s="92"/>
      <c r="R57" s="92"/>
      <c r="S57" s="92"/>
      <c r="T57" s="92"/>
      <c r="U57" s="92"/>
      <c r="V57" s="92"/>
      <c r="W57" s="92"/>
      <c r="X57" s="92"/>
      <c r="Y57" s="92"/>
      <c r="Z57" s="92"/>
      <c r="AA57" s="92"/>
      <c r="AB57" s="92"/>
      <c r="AC57" s="92"/>
      <c r="AD57" s="92"/>
      <c r="AE57" s="92"/>
      <c r="AF57" s="92"/>
      <c r="AG57" s="92"/>
      <c r="AH57" s="92"/>
      <c r="AI57" s="92"/>
      <c r="AJ57" s="92"/>
      <c r="AK57" s="92"/>
      <c r="AL57" s="92"/>
      <c r="AM57" s="92"/>
      <c r="AN57" s="92"/>
      <c r="AO57" s="92"/>
      <c r="AP57" s="92"/>
      <c r="AQ57" s="92"/>
      <c r="AR57" s="92"/>
      <c r="AS57" s="92"/>
      <c r="AT57" s="92"/>
      <c r="AU57" s="92"/>
      <c r="AV57" s="92"/>
      <c r="AW57" s="92"/>
      <c r="AX57" s="92"/>
      <c r="AY57" s="92"/>
      <c r="AZ57" s="92"/>
      <c r="BA57" s="92"/>
      <c r="BB57" s="92"/>
      <c r="BC57" s="92"/>
      <c r="BD57" s="92"/>
      <c r="BE57" s="92"/>
      <c r="BF57" s="92"/>
      <c r="BG57" s="92"/>
      <c r="BH57" s="92"/>
      <c r="BI57" s="92"/>
      <c r="BJ57" s="92"/>
      <c r="BK57" s="92"/>
      <c r="BL57" s="92"/>
      <c r="BM57" s="92"/>
      <c r="BN57" s="92"/>
      <c r="BO57" s="92"/>
      <c r="BP57" s="128"/>
      <c r="BQ57" s="128"/>
      <c r="BR57" s="128"/>
      <c r="BS57" s="128"/>
      <c r="BT57" s="128"/>
      <c r="BU57" s="128"/>
      <c r="BV57" s="128"/>
      <c r="BW57" s="128"/>
      <c r="BX57" s="128"/>
    </row>
    <row r="58" spans="1:76" ht="12.75" customHeight="1">
      <c r="A58" s="92"/>
      <c r="B58" s="92"/>
      <c r="C58" s="92"/>
      <c r="D58" s="94"/>
      <c r="E58" s="92"/>
      <c r="F58" s="92"/>
      <c r="G58" s="92"/>
      <c r="H58" s="92"/>
      <c r="I58" s="92"/>
      <c r="J58" s="92"/>
      <c r="K58" s="92"/>
      <c r="L58" s="92"/>
      <c r="M58" s="92"/>
      <c r="N58" s="92"/>
      <c r="O58" s="92"/>
      <c r="P58" s="92"/>
      <c r="Q58" s="92"/>
      <c r="R58" s="92"/>
      <c r="S58" s="92"/>
      <c r="T58" s="92"/>
      <c r="U58" s="92"/>
      <c r="V58" s="92"/>
      <c r="W58" s="92"/>
      <c r="X58" s="92"/>
      <c r="Y58" s="92"/>
      <c r="Z58" s="92"/>
      <c r="AA58" s="92"/>
      <c r="AB58" s="92"/>
      <c r="AC58" s="92"/>
      <c r="AD58" s="92"/>
      <c r="AE58" s="92"/>
      <c r="AF58" s="92"/>
      <c r="AG58" s="92"/>
      <c r="AH58" s="92"/>
      <c r="AI58" s="92"/>
      <c r="AJ58" s="92"/>
      <c r="AK58" s="92"/>
      <c r="AL58" s="92"/>
      <c r="AM58" s="92"/>
      <c r="AN58" s="92"/>
      <c r="AO58" s="92"/>
      <c r="AP58" s="92"/>
      <c r="AQ58" s="92"/>
      <c r="AR58" s="92"/>
      <c r="AS58" s="92"/>
      <c r="AT58" s="92"/>
      <c r="AU58" s="92"/>
      <c r="AV58" s="92"/>
      <c r="AW58" s="92"/>
      <c r="AX58" s="92"/>
      <c r="AY58" s="92"/>
      <c r="AZ58" s="92"/>
      <c r="BA58" s="92"/>
      <c r="BB58" s="92"/>
      <c r="BC58" s="92"/>
      <c r="BD58" s="92"/>
      <c r="BE58" s="92"/>
      <c r="BF58" s="92"/>
      <c r="BG58" s="92"/>
      <c r="BH58" s="92"/>
      <c r="BI58" s="92"/>
      <c r="BJ58" s="92"/>
      <c r="BK58" s="92"/>
      <c r="BL58" s="92"/>
      <c r="BM58" s="92"/>
      <c r="BN58" s="92"/>
      <c r="BO58" s="92"/>
      <c r="BP58" s="128"/>
      <c r="BQ58" s="128"/>
      <c r="BR58" s="128"/>
      <c r="BS58" s="128"/>
      <c r="BT58" s="128"/>
      <c r="BU58" s="128"/>
      <c r="BV58" s="128"/>
      <c r="BW58" s="128"/>
      <c r="BX58" s="128"/>
    </row>
    <row r="59" spans="1:76" ht="12.75" customHeight="1">
      <c r="A59" s="92"/>
      <c r="B59" s="92"/>
      <c r="C59" s="92"/>
      <c r="D59" s="94"/>
      <c r="E59" s="92"/>
      <c r="F59" s="92"/>
      <c r="G59" s="92"/>
      <c r="H59" s="92"/>
      <c r="I59" s="92"/>
      <c r="J59" s="92"/>
      <c r="K59" s="92"/>
      <c r="L59" s="92"/>
      <c r="M59" s="92"/>
      <c r="N59" s="92"/>
      <c r="O59" s="92"/>
      <c r="P59" s="92"/>
      <c r="Q59" s="92"/>
      <c r="R59" s="92"/>
      <c r="S59" s="92"/>
      <c r="T59" s="92"/>
      <c r="U59" s="92"/>
      <c r="V59" s="92"/>
      <c r="W59" s="92"/>
      <c r="X59" s="92"/>
      <c r="Y59" s="92"/>
      <c r="Z59" s="92"/>
      <c r="AA59" s="92"/>
      <c r="AB59" s="92"/>
      <c r="AC59" s="92"/>
      <c r="AD59" s="92"/>
      <c r="AE59" s="92"/>
      <c r="AF59" s="92"/>
      <c r="AG59" s="92"/>
      <c r="AH59" s="92"/>
      <c r="AI59" s="92"/>
      <c r="AJ59" s="92"/>
      <c r="AK59" s="92"/>
      <c r="AL59" s="92"/>
      <c r="AM59" s="92"/>
      <c r="AN59" s="92"/>
      <c r="AO59" s="92"/>
      <c r="AP59" s="92"/>
      <c r="AQ59" s="92"/>
      <c r="AR59" s="92"/>
      <c r="AS59" s="92"/>
      <c r="AT59" s="92"/>
      <c r="AU59" s="92"/>
      <c r="AV59" s="92"/>
      <c r="AW59" s="92"/>
      <c r="AX59" s="92"/>
      <c r="AY59" s="92"/>
      <c r="AZ59" s="92"/>
      <c r="BA59" s="92"/>
      <c r="BB59" s="92"/>
      <c r="BC59" s="92"/>
      <c r="BD59" s="92"/>
      <c r="BE59" s="92"/>
      <c r="BF59" s="92"/>
      <c r="BG59" s="92"/>
      <c r="BH59" s="92"/>
      <c r="BI59" s="92"/>
      <c r="BJ59" s="92"/>
      <c r="BK59" s="92"/>
      <c r="BL59" s="92"/>
      <c r="BM59" s="92"/>
      <c r="BN59" s="92"/>
      <c r="BO59" s="92"/>
      <c r="BP59" s="128"/>
      <c r="BQ59" s="128"/>
      <c r="BR59" s="128"/>
      <c r="BS59" s="128"/>
      <c r="BT59" s="128"/>
      <c r="BU59" s="128"/>
      <c r="BV59" s="128"/>
      <c r="BW59" s="128"/>
      <c r="BX59" s="128"/>
    </row>
    <row r="60" spans="1:76" ht="12.75" customHeight="1">
      <c r="A60" s="92"/>
      <c r="B60" s="92"/>
      <c r="C60" s="92"/>
      <c r="D60" s="94"/>
      <c r="E60" s="92"/>
      <c r="F60" s="92"/>
      <c r="G60" s="92"/>
      <c r="H60" s="92"/>
      <c r="I60" s="92"/>
      <c r="J60" s="92"/>
      <c r="K60" s="92"/>
      <c r="L60" s="92"/>
      <c r="M60" s="92"/>
      <c r="N60" s="92"/>
      <c r="O60" s="92"/>
      <c r="P60" s="92"/>
      <c r="Q60" s="92"/>
      <c r="R60" s="92"/>
      <c r="S60" s="92"/>
      <c r="T60" s="92"/>
      <c r="U60" s="92"/>
      <c r="V60" s="92"/>
      <c r="W60" s="92"/>
      <c r="X60" s="92"/>
      <c r="Y60" s="92"/>
      <c r="Z60" s="92"/>
      <c r="AA60" s="92"/>
      <c r="AB60" s="92"/>
      <c r="AC60" s="92"/>
      <c r="AD60" s="92"/>
      <c r="AE60" s="92"/>
      <c r="AF60" s="92"/>
      <c r="AG60" s="92"/>
      <c r="AH60" s="92"/>
      <c r="AI60" s="92"/>
      <c r="AJ60" s="92"/>
      <c r="AK60" s="92"/>
      <c r="AL60" s="92"/>
      <c r="AM60" s="92"/>
      <c r="AN60" s="92"/>
      <c r="AO60" s="92"/>
      <c r="AP60" s="92"/>
      <c r="AQ60" s="92"/>
      <c r="AR60" s="92"/>
      <c r="AS60" s="92"/>
      <c r="AT60" s="92"/>
      <c r="AU60" s="92"/>
      <c r="AV60" s="92"/>
      <c r="AW60" s="92"/>
      <c r="AX60" s="92"/>
      <c r="AY60" s="92"/>
      <c r="AZ60" s="92"/>
      <c r="BA60" s="92"/>
      <c r="BB60" s="92"/>
      <c r="BC60" s="92"/>
      <c r="BD60" s="92"/>
      <c r="BE60" s="92"/>
      <c r="BF60" s="92"/>
      <c r="BG60" s="92"/>
      <c r="BH60" s="92"/>
      <c r="BI60" s="92"/>
      <c r="BJ60" s="92"/>
      <c r="BK60" s="92"/>
      <c r="BL60" s="92"/>
      <c r="BM60" s="92"/>
      <c r="BN60" s="92"/>
      <c r="BO60" s="92"/>
      <c r="BP60" s="128"/>
      <c r="BQ60" s="128"/>
      <c r="BR60" s="128"/>
      <c r="BS60" s="128"/>
      <c r="BT60" s="128"/>
      <c r="BU60" s="128"/>
      <c r="BV60" s="128"/>
      <c r="BW60" s="128"/>
      <c r="BX60" s="128"/>
    </row>
    <row r="61" spans="1:76" ht="12.75" customHeight="1">
      <c r="A61" s="92"/>
      <c r="B61" s="92"/>
      <c r="C61" s="92"/>
      <c r="D61" s="94"/>
      <c r="E61" s="92"/>
      <c r="F61" s="92"/>
      <c r="G61" s="92"/>
      <c r="H61" s="92"/>
      <c r="I61" s="92"/>
      <c r="J61" s="92"/>
      <c r="K61" s="92"/>
      <c r="L61" s="92"/>
      <c r="M61" s="92"/>
      <c r="N61" s="92"/>
      <c r="O61" s="92"/>
      <c r="P61" s="92"/>
      <c r="Q61" s="92"/>
      <c r="R61" s="92"/>
      <c r="S61" s="92"/>
      <c r="T61" s="92"/>
      <c r="U61" s="92"/>
      <c r="V61" s="92"/>
      <c r="W61" s="92"/>
      <c r="X61" s="92"/>
      <c r="Y61" s="92"/>
      <c r="Z61" s="92"/>
      <c r="AA61" s="92"/>
      <c r="AB61" s="92"/>
      <c r="AC61" s="92"/>
      <c r="AD61" s="92"/>
      <c r="AE61" s="92"/>
      <c r="AF61" s="92"/>
      <c r="AG61" s="92"/>
      <c r="AH61" s="92"/>
      <c r="AI61" s="92"/>
      <c r="AJ61" s="92"/>
      <c r="AK61" s="92"/>
      <c r="AL61" s="92"/>
      <c r="AM61" s="92"/>
      <c r="AN61" s="92"/>
      <c r="AO61" s="92"/>
      <c r="AP61" s="92"/>
      <c r="AQ61" s="92"/>
      <c r="AR61" s="92"/>
      <c r="AS61" s="92"/>
      <c r="AT61" s="92"/>
      <c r="AU61" s="92"/>
      <c r="AV61" s="92"/>
      <c r="AW61" s="92"/>
      <c r="AX61" s="92"/>
      <c r="AY61" s="92"/>
      <c r="AZ61" s="92"/>
      <c r="BA61" s="92"/>
      <c r="BB61" s="92"/>
      <c r="BC61" s="92"/>
      <c r="BD61" s="92"/>
      <c r="BE61" s="92"/>
      <c r="BF61" s="92"/>
      <c r="BG61" s="92"/>
      <c r="BH61" s="92"/>
      <c r="BI61" s="92"/>
      <c r="BJ61" s="92"/>
      <c r="BK61" s="92"/>
      <c r="BL61" s="92"/>
      <c r="BM61" s="92"/>
      <c r="BN61" s="92"/>
      <c r="BO61" s="92"/>
      <c r="BP61" s="128"/>
      <c r="BQ61" s="128"/>
      <c r="BR61" s="128"/>
      <c r="BS61" s="128"/>
      <c r="BT61" s="128"/>
      <c r="BU61" s="128"/>
      <c r="BV61" s="128"/>
      <c r="BW61" s="128"/>
      <c r="BX61" s="128"/>
    </row>
    <row r="62" spans="1:76" ht="12.75" customHeight="1">
      <c r="A62" s="92"/>
      <c r="B62" s="92"/>
      <c r="C62" s="92"/>
      <c r="D62" s="94"/>
      <c r="E62" s="92"/>
      <c r="F62" s="92"/>
      <c r="G62" s="92"/>
      <c r="H62" s="92"/>
      <c r="I62" s="92"/>
      <c r="J62" s="92"/>
      <c r="K62" s="92"/>
      <c r="L62" s="92"/>
      <c r="M62" s="92"/>
      <c r="N62" s="92"/>
      <c r="O62" s="92"/>
      <c r="P62" s="92"/>
      <c r="Q62" s="92"/>
      <c r="R62" s="92"/>
      <c r="S62" s="92"/>
      <c r="T62" s="92"/>
      <c r="U62" s="92"/>
      <c r="V62" s="92"/>
      <c r="W62" s="92"/>
      <c r="X62" s="92"/>
      <c r="Y62" s="92"/>
      <c r="Z62" s="92"/>
      <c r="AA62" s="92"/>
      <c r="AB62" s="92"/>
      <c r="AC62" s="92"/>
      <c r="AD62" s="92"/>
      <c r="AE62" s="92"/>
      <c r="AF62" s="92"/>
      <c r="AG62" s="92"/>
      <c r="AH62" s="92"/>
      <c r="AI62" s="92"/>
      <c r="AJ62" s="92"/>
      <c r="AK62" s="92"/>
      <c r="AL62" s="92"/>
      <c r="AM62" s="92"/>
      <c r="AN62" s="92"/>
      <c r="AO62" s="92"/>
      <c r="AP62" s="92"/>
      <c r="AQ62" s="92"/>
      <c r="AR62" s="92"/>
      <c r="AS62" s="92"/>
      <c r="AT62" s="92"/>
      <c r="AU62" s="92"/>
      <c r="AV62" s="92"/>
      <c r="AW62" s="92"/>
      <c r="AX62" s="92"/>
      <c r="AY62" s="92"/>
      <c r="AZ62" s="92"/>
      <c r="BA62" s="92"/>
      <c r="BB62" s="92"/>
      <c r="BC62" s="92"/>
      <c r="BD62" s="92"/>
      <c r="BE62" s="92"/>
      <c r="BF62" s="92"/>
      <c r="BG62" s="92"/>
      <c r="BH62" s="92"/>
      <c r="BI62" s="92"/>
      <c r="BJ62" s="92"/>
      <c r="BK62" s="92"/>
      <c r="BL62" s="92"/>
      <c r="BM62" s="92"/>
      <c r="BN62" s="92"/>
      <c r="BO62" s="92"/>
      <c r="BP62" s="128"/>
      <c r="BQ62" s="128"/>
      <c r="BR62" s="128"/>
      <c r="BS62" s="128"/>
      <c r="BT62" s="128"/>
      <c r="BU62" s="128"/>
      <c r="BV62" s="128"/>
      <c r="BW62" s="128"/>
      <c r="BX62" s="128"/>
    </row>
    <row r="63" spans="1:76" ht="12.75" customHeight="1">
      <c r="A63" s="92"/>
      <c r="B63" s="92"/>
      <c r="C63" s="92"/>
      <c r="D63" s="94"/>
      <c r="E63" s="92"/>
      <c r="F63" s="92"/>
      <c r="G63" s="92"/>
      <c r="H63" s="92"/>
      <c r="I63" s="92"/>
      <c r="J63" s="92"/>
      <c r="K63" s="92"/>
      <c r="L63" s="92"/>
      <c r="M63" s="92"/>
      <c r="N63" s="92"/>
      <c r="O63" s="92"/>
      <c r="P63" s="92"/>
      <c r="Q63" s="92"/>
      <c r="R63" s="92"/>
      <c r="S63" s="92"/>
      <c r="T63" s="92"/>
      <c r="U63" s="92"/>
      <c r="V63" s="92"/>
      <c r="W63" s="92"/>
      <c r="X63" s="92"/>
      <c r="Y63" s="92"/>
      <c r="Z63" s="92"/>
      <c r="AA63" s="92"/>
      <c r="AB63" s="92"/>
      <c r="AC63" s="92"/>
      <c r="AD63" s="92"/>
      <c r="AE63" s="92"/>
      <c r="AF63" s="92"/>
      <c r="AG63" s="92"/>
      <c r="AH63" s="92"/>
      <c r="AI63" s="92"/>
      <c r="AJ63" s="92"/>
      <c r="AK63" s="92"/>
      <c r="AL63" s="92"/>
      <c r="AM63" s="92"/>
      <c r="AN63" s="92"/>
      <c r="AO63" s="92"/>
      <c r="AP63" s="92"/>
      <c r="AQ63" s="92"/>
      <c r="AR63" s="92"/>
      <c r="AS63" s="92"/>
      <c r="AT63" s="92"/>
      <c r="AU63" s="92"/>
      <c r="AV63" s="92"/>
      <c r="AW63" s="92"/>
      <c r="AX63" s="92"/>
      <c r="AY63" s="92"/>
      <c r="AZ63" s="92"/>
      <c r="BA63" s="92"/>
      <c r="BB63" s="92"/>
      <c r="BC63" s="92"/>
      <c r="BD63" s="92"/>
      <c r="BE63" s="92"/>
      <c r="BF63" s="92"/>
      <c r="BG63" s="92"/>
      <c r="BH63" s="92"/>
      <c r="BI63" s="92"/>
      <c r="BJ63" s="92"/>
      <c r="BK63" s="92"/>
      <c r="BL63" s="92"/>
      <c r="BM63" s="92"/>
      <c r="BN63" s="92"/>
      <c r="BO63" s="92"/>
      <c r="BP63" s="128"/>
      <c r="BQ63" s="128"/>
      <c r="BR63" s="128"/>
      <c r="BS63" s="128"/>
      <c r="BT63" s="128"/>
      <c r="BU63" s="128"/>
      <c r="BV63" s="128"/>
      <c r="BW63" s="128"/>
      <c r="BX63" s="128"/>
    </row>
    <row r="64" spans="1:76" ht="12.75" customHeight="1">
      <c r="A64" s="92"/>
      <c r="B64" s="92"/>
      <c r="C64" s="92"/>
      <c r="D64" s="94"/>
      <c r="E64" s="92"/>
      <c r="F64" s="92"/>
      <c r="G64" s="92"/>
      <c r="H64" s="92"/>
      <c r="I64" s="92"/>
      <c r="J64" s="92"/>
      <c r="K64" s="92"/>
      <c r="L64" s="92"/>
      <c r="M64" s="92"/>
      <c r="N64" s="92"/>
      <c r="O64" s="92"/>
      <c r="P64" s="92"/>
      <c r="Q64" s="92"/>
      <c r="R64" s="92"/>
      <c r="S64" s="92"/>
      <c r="T64" s="92"/>
      <c r="U64" s="92"/>
      <c r="V64" s="92"/>
      <c r="W64" s="92"/>
      <c r="X64" s="92"/>
      <c r="Y64" s="92"/>
      <c r="Z64" s="92"/>
      <c r="AA64" s="92"/>
      <c r="AB64" s="92"/>
      <c r="AC64" s="92"/>
      <c r="AD64" s="92"/>
      <c r="AE64" s="92"/>
      <c r="AF64" s="92"/>
      <c r="AG64" s="92"/>
      <c r="AH64" s="92"/>
      <c r="AI64" s="92"/>
      <c r="AJ64" s="92"/>
      <c r="AK64" s="92"/>
      <c r="AL64" s="92"/>
      <c r="AM64" s="92"/>
      <c r="AN64" s="92"/>
      <c r="AO64" s="92"/>
      <c r="AP64" s="92"/>
      <c r="AQ64" s="92"/>
      <c r="AR64" s="92"/>
      <c r="AS64" s="92"/>
      <c r="AT64" s="92"/>
      <c r="AU64" s="92"/>
      <c r="AV64" s="92"/>
      <c r="AW64" s="92"/>
      <c r="AX64" s="92"/>
      <c r="AY64" s="92"/>
      <c r="AZ64" s="92"/>
      <c r="BA64" s="92"/>
      <c r="BB64" s="92"/>
      <c r="BC64" s="92"/>
      <c r="BD64" s="92"/>
      <c r="BE64" s="92"/>
      <c r="BF64" s="92"/>
      <c r="BG64" s="92"/>
      <c r="BH64" s="92"/>
      <c r="BI64" s="92"/>
      <c r="BJ64" s="92"/>
      <c r="BK64" s="92"/>
      <c r="BL64" s="92"/>
      <c r="BM64" s="92"/>
      <c r="BN64" s="92"/>
      <c r="BO64" s="92"/>
      <c r="BP64" s="128"/>
      <c r="BQ64" s="128"/>
      <c r="BR64" s="128"/>
      <c r="BS64" s="128"/>
      <c r="BT64" s="128"/>
      <c r="BU64" s="128"/>
      <c r="BV64" s="128"/>
      <c r="BW64" s="128"/>
      <c r="BX64" s="128"/>
    </row>
    <row r="65" spans="1:76" ht="12.75" customHeight="1">
      <c r="A65" s="92"/>
      <c r="B65" s="92"/>
      <c r="C65" s="92"/>
      <c r="D65" s="94"/>
      <c r="E65" s="92"/>
      <c r="F65" s="92"/>
      <c r="G65" s="92"/>
      <c r="H65" s="92"/>
      <c r="I65" s="92"/>
      <c r="J65" s="92"/>
      <c r="K65" s="92"/>
      <c r="L65" s="92"/>
      <c r="M65" s="92"/>
      <c r="N65" s="92"/>
      <c r="O65" s="92"/>
      <c r="P65" s="92"/>
      <c r="Q65" s="92"/>
      <c r="R65" s="92"/>
      <c r="S65" s="92"/>
      <c r="T65" s="92"/>
      <c r="U65" s="92"/>
      <c r="V65" s="92"/>
      <c r="W65" s="92"/>
      <c r="X65" s="92"/>
      <c r="Y65" s="92"/>
      <c r="Z65" s="92"/>
      <c r="AA65" s="92"/>
      <c r="AB65" s="92"/>
      <c r="AC65" s="92"/>
      <c r="AD65" s="92"/>
      <c r="AE65" s="92"/>
      <c r="AF65" s="92"/>
      <c r="AG65" s="92"/>
      <c r="AH65" s="92"/>
      <c r="AI65" s="92"/>
      <c r="AJ65" s="92"/>
      <c r="AK65" s="92"/>
      <c r="AL65" s="92"/>
      <c r="AM65" s="92"/>
      <c r="AN65" s="92"/>
      <c r="AO65" s="92"/>
      <c r="AP65" s="92"/>
      <c r="AQ65" s="92"/>
      <c r="AR65" s="92"/>
      <c r="AS65" s="92"/>
      <c r="AT65" s="92"/>
      <c r="AU65" s="92"/>
      <c r="AV65" s="92"/>
      <c r="AW65" s="92"/>
      <c r="AX65" s="92"/>
      <c r="AY65" s="92"/>
      <c r="AZ65" s="92"/>
      <c r="BA65" s="92"/>
      <c r="BB65" s="92"/>
      <c r="BC65" s="92"/>
      <c r="BD65" s="92"/>
      <c r="BE65" s="92"/>
      <c r="BF65" s="92"/>
      <c r="BG65" s="92"/>
      <c r="BH65" s="92"/>
      <c r="BI65" s="92"/>
      <c r="BJ65" s="92"/>
      <c r="BK65" s="92"/>
      <c r="BL65" s="92"/>
      <c r="BM65" s="92"/>
      <c r="BN65" s="92"/>
      <c r="BO65" s="92"/>
      <c r="BP65" s="128"/>
      <c r="BQ65" s="128"/>
      <c r="BR65" s="128"/>
      <c r="BS65" s="128"/>
      <c r="BT65" s="128"/>
      <c r="BU65" s="128"/>
      <c r="BV65" s="128"/>
      <c r="BW65" s="128"/>
      <c r="BX65" s="128"/>
    </row>
    <row r="66" spans="1:76" ht="12.75" customHeight="1">
      <c r="A66" s="92"/>
      <c r="B66" s="92"/>
      <c r="C66" s="92"/>
      <c r="D66" s="94"/>
      <c r="E66" s="92"/>
      <c r="F66" s="92"/>
      <c r="G66" s="92"/>
      <c r="H66" s="92"/>
      <c r="I66" s="92"/>
      <c r="J66" s="92"/>
      <c r="K66" s="92"/>
      <c r="L66" s="92"/>
      <c r="M66" s="92"/>
      <c r="N66" s="92"/>
      <c r="O66" s="92"/>
      <c r="P66" s="92"/>
      <c r="Q66" s="92"/>
      <c r="R66" s="92"/>
      <c r="S66" s="92"/>
      <c r="T66" s="92"/>
      <c r="U66" s="92"/>
      <c r="V66" s="92"/>
      <c r="W66" s="92"/>
      <c r="X66" s="92"/>
      <c r="Y66" s="92"/>
      <c r="Z66" s="92"/>
      <c r="AA66" s="92"/>
      <c r="AB66" s="92"/>
      <c r="AC66" s="92"/>
      <c r="AD66" s="92"/>
      <c r="AE66" s="92"/>
      <c r="AF66" s="92"/>
      <c r="AG66" s="92"/>
      <c r="AH66" s="92"/>
      <c r="AI66" s="92"/>
      <c r="AJ66" s="92"/>
      <c r="AK66" s="92"/>
      <c r="AL66" s="92"/>
      <c r="AM66" s="92"/>
      <c r="AN66" s="92"/>
      <c r="AO66" s="92"/>
      <c r="AP66" s="92"/>
      <c r="AQ66" s="92"/>
      <c r="AR66" s="92"/>
      <c r="AS66" s="92"/>
      <c r="AT66" s="92"/>
      <c r="AU66" s="92"/>
      <c r="AV66" s="92"/>
      <c r="AW66" s="92"/>
      <c r="AX66" s="92"/>
      <c r="AY66" s="92"/>
      <c r="AZ66" s="92"/>
      <c r="BA66" s="92"/>
      <c r="BB66" s="92"/>
      <c r="BC66" s="92"/>
      <c r="BD66" s="92"/>
      <c r="BE66" s="92"/>
      <c r="BF66" s="92"/>
      <c r="BG66" s="92"/>
      <c r="BH66" s="92"/>
      <c r="BI66" s="92"/>
      <c r="BJ66" s="92"/>
      <c r="BK66" s="92"/>
      <c r="BL66" s="92"/>
      <c r="BM66" s="92"/>
      <c r="BN66" s="92"/>
      <c r="BO66" s="92"/>
      <c r="BP66" s="128"/>
      <c r="BQ66" s="128"/>
      <c r="BR66" s="128"/>
      <c r="BS66" s="128"/>
      <c r="BT66" s="128"/>
      <c r="BU66" s="128"/>
      <c r="BV66" s="128"/>
      <c r="BW66" s="128"/>
      <c r="BX66" s="128"/>
    </row>
    <row r="67" spans="1:76" ht="12.75" customHeight="1">
      <c r="A67" s="92"/>
      <c r="B67" s="92"/>
      <c r="C67" s="92"/>
      <c r="D67" s="94"/>
      <c r="E67" s="92"/>
      <c r="F67" s="92"/>
      <c r="G67" s="92"/>
      <c r="H67" s="92"/>
      <c r="I67" s="92"/>
      <c r="J67" s="92"/>
      <c r="K67" s="92"/>
      <c r="L67" s="92"/>
      <c r="M67" s="92"/>
      <c r="N67" s="92"/>
      <c r="O67" s="92"/>
      <c r="P67" s="92"/>
      <c r="Q67" s="92"/>
      <c r="R67" s="92"/>
      <c r="S67" s="92"/>
      <c r="T67" s="92"/>
      <c r="U67" s="92"/>
      <c r="V67" s="92"/>
      <c r="W67" s="92"/>
      <c r="X67" s="92"/>
      <c r="Y67" s="92"/>
      <c r="Z67" s="92"/>
      <c r="AA67" s="92"/>
      <c r="AB67" s="92"/>
      <c r="AC67" s="92"/>
      <c r="AD67" s="92"/>
      <c r="AE67" s="92"/>
      <c r="AF67" s="92"/>
      <c r="AG67" s="92"/>
      <c r="AH67" s="92"/>
      <c r="AI67" s="92"/>
      <c r="AJ67" s="92"/>
      <c r="AK67" s="92"/>
      <c r="AL67" s="92"/>
      <c r="AM67" s="92"/>
      <c r="AN67" s="92"/>
      <c r="AO67" s="92"/>
      <c r="AP67" s="92"/>
      <c r="AQ67" s="92"/>
      <c r="AR67" s="92"/>
      <c r="AS67" s="92"/>
      <c r="AT67" s="92"/>
      <c r="AU67" s="92"/>
      <c r="AV67" s="92"/>
      <c r="AW67" s="92"/>
      <c r="AX67" s="92"/>
      <c r="AY67" s="92"/>
      <c r="AZ67" s="92"/>
      <c r="BA67" s="92"/>
      <c r="BB67" s="92"/>
      <c r="BC67" s="92"/>
      <c r="BD67" s="92"/>
      <c r="BE67" s="92"/>
      <c r="BF67" s="92"/>
      <c r="BG67" s="92"/>
      <c r="BH67" s="92"/>
      <c r="BI67" s="92"/>
      <c r="BJ67" s="92"/>
      <c r="BK67" s="92"/>
      <c r="BL67" s="92"/>
      <c r="BM67" s="92"/>
      <c r="BN67" s="92"/>
      <c r="BO67" s="92"/>
      <c r="BP67" s="128"/>
      <c r="BQ67" s="128"/>
      <c r="BR67" s="128"/>
      <c r="BS67" s="128"/>
      <c r="BT67" s="128"/>
      <c r="BU67" s="128"/>
      <c r="BV67" s="128"/>
      <c r="BW67" s="128"/>
      <c r="BX67" s="128"/>
    </row>
    <row r="68" spans="1:76" ht="12.75" customHeight="1">
      <c r="A68" s="92"/>
      <c r="B68" s="92"/>
      <c r="C68" s="92"/>
      <c r="D68" s="94"/>
      <c r="E68" s="92"/>
      <c r="F68" s="92"/>
      <c r="G68" s="92"/>
      <c r="H68" s="92"/>
      <c r="I68" s="92"/>
      <c r="J68" s="92"/>
      <c r="K68" s="92"/>
      <c r="L68" s="92"/>
      <c r="M68" s="92"/>
      <c r="N68" s="92"/>
      <c r="O68" s="92"/>
      <c r="P68" s="92"/>
      <c r="Q68" s="92"/>
      <c r="R68" s="92"/>
      <c r="S68" s="92"/>
      <c r="T68" s="92"/>
      <c r="U68" s="92"/>
      <c r="V68" s="92"/>
      <c r="W68" s="92"/>
      <c r="X68" s="92"/>
      <c r="Y68" s="92"/>
      <c r="Z68" s="92"/>
      <c r="AA68" s="92"/>
      <c r="AB68" s="92"/>
      <c r="AC68" s="92"/>
      <c r="AD68" s="92"/>
      <c r="AE68" s="92"/>
      <c r="AF68" s="92"/>
      <c r="AG68" s="92"/>
      <c r="AH68" s="92"/>
      <c r="AI68" s="92"/>
      <c r="AJ68" s="92"/>
      <c r="AK68" s="92"/>
      <c r="AL68" s="92"/>
      <c r="AM68" s="92"/>
      <c r="AN68" s="92"/>
      <c r="AO68" s="92"/>
      <c r="AP68" s="92"/>
      <c r="AQ68" s="92"/>
      <c r="AR68" s="92"/>
      <c r="AS68" s="92"/>
      <c r="AT68" s="92"/>
      <c r="AU68" s="92"/>
      <c r="AV68" s="92"/>
      <c r="AW68" s="92"/>
      <c r="AX68" s="92"/>
      <c r="AY68" s="92"/>
      <c r="AZ68" s="92"/>
      <c r="BA68" s="92"/>
      <c r="BB68" s="92"/>
      <c r="BC68" s="92"/>
      <c r="BD68" s="92"/>
      <c r="BE68" s="92"/>
      <c r="BF68" s="92"/>
      <c r="BG68" s="92"/>
      <c r="BH68" s="92"/>
      <c r="BI68" s="92"/>
      <c r="BJ68" s="92"/>
      <c r="BK68" s="92"/>
      <c r="BL68" s="92"/>
      <c r="BM68" s="92"/>
      <c r="BN68" s="92"/>
      <c r="BO68" s="92"/>
      <c r="BP68" s="128"/>
      <c r="BQ68" s="128"/>
      <c r="BR68" s="128"/>
      <c r="BS68" s="128"/>
      <c r="BT68" s="128"/>
      <c r="BU68" s="128"/>
      <c r="BV68" s="128"/>
      <c r="BW68" s="128"/>
      <c r="BX68" s="128"/>
    </row>
    <row r="69" spans="1:76" ht="12.75" customHeight="1">
      <c r="A69" s="92"/>
      <c r="B69" s="92"/>
      <c r="C69" s="92"/>
      <c r="D69" s="94"/>
      <c r="E69" s="92"/>
      <c r="F69" s="92"/>
      <c r="G69" s="92"/>
      <c r="H69" s="92"/>
      <c r="I69" s="92"/>
      <c r="J69" s="92"/>
      <c r="K69" s="92"/>
      <c r="L69" s="92"/>
      <c r="M69" s="92"/>
      <c r="N69" s="92"/>
      <c r="O69" s="92"/>
      <c r="P69" s="92"/>
      <c r="Q69" s="92"/>
      <c r="R69" s="92"/>
      <c r="S69" s="92"/>
      <c r="T69" s="92"/>
      <c r="U69" s="92"/>
      <c r="V69" s="92"/>
      <c r="W69" s="92"/>
      <c r="X69" s="92"/>
      <c r="Y69" s="92"/>
      <c r="Z69" s="92"/>
      <c r="AA69" s="92"/>
      <c r="AB69" s="92"/>
      <c r="AC69" s="92"/>
      <c r="AD69" s="92"/>
      <c r="AE69" s="92"/>
      <c r="AF69" s="92"/>
      <c r="AG69" s="92"/>
      <c r="AH69" s="92"/>
      <c r="AI69" s="92"/>
      <c r="AJ69" s="92"/>
      <c r="AK69" s="92"/>
      <c r="AL69" s="92"/>
      <c r="AM69" s="92"/>
      <c r="AN69" s="92"/>
      <c r="AO69" s="92"/>
      <c r="AP69" s="92"/>
      <c r="AQ69" s="92"/>
      <c r="AR69" s="92"/>
      <c r="AS69" s="92"/>
      <c r="AT69" s="92"/>
      <c r="AU69" s="92"/>
      <c r="AV69" s="92"/>
      <c r="AW69" s="92"/>
      <c r="AX69" s="92"/>
      <c r="AY69" s="92"/>
      <c r="AZ69" s="92"/>
      <c r="BA69" s="92"/>
      <c r="BB69" s="92"/>
      <c r="BC69" s="92"/>
      <c r="BD69" s="92"/>
      <c r="BE69" s="92"/>
      <c r="BF69" s="92"/>
      <c r="BG69" s="92"/>
      <c r="BH69" s="92"/>
      <c r="BI69" s="92"/>
      <c r="BJ69" s="92"/>
      <c r="BK69" s="92"/>
      <c r="BL69" s="92"/>
      <c r="BM69" s="92"/>
      <c r="BN69" s="92"/>
      <c r="BO69" s="92"/>
      <c r="BP69" s="128"/>
      <c r="BQ69" s="128"/>
      <c r="BR69" s="128"/>
      <c r="BS69" s="128"/>
      <c r="BT69" s="128"/>
      <c r="BU69" s="128"/>
      <c r="BV69" s="128"/>
      <c r="BW69" s="128"/>
      <c r="BX69" s="128"/>
    </row>
    <row r="70" spans="1:76" ht="12.75" customHeight="1">
      <c r="A70" s="92"/>
      <c r="B70" s="92"/>
      <c r="C70" s="92"/>
      <c r="D70" s="94"/>
      <c r="E70" s="92"/>
      <c r="F70" s="92"/>
      <c r="G70" s="92"/>
      <c r="H70" s="92"/>
      <c r="I70" s="92"/>
      <c r="J70" s="92"/>
      <c r="K70" s="92"/>
      <c r="L70" s="92"/>
      <c r="M70" s="92"/>
      <c r="N70" s="92"/>
      <c r="O70" s="92"/>
      <c r="P70" s="92"/>
      <c r="Q70" s="92"/>
      <c r="R70" s="92"/>
      <c r="S70" s="92"/>
      <c r="T70" s="92"/>
      <c r="U70" s="92"/>
      <c r="V70" s="92"/>
      <c r="W70" s="92"/>
      <c r="X70" s="92"/>
      <c r="Y70" s="92"/>
      <c r="Z70" s="92"/>
      <c r="AA70" s="92"/>
      <c r="AB70" s="92"/>
      <c r="AC70" s="92"/>
      <c r="AD70" s="92"/>
      <c r="AE70" s="92"/>
      <c r="AF70" s="92"/>
      <c r="AG70" s="92"/>
      <c r="AH70" s="92"/>
      <c r="AI70" s="92"/>
      <c r="AJ70" s="92"/>
      <c r="AK70" s="92"/>
      <c r="AL70" s="92"/>
      <c r="AM70" s="92"/>
      <c r="AN70" s="92"/>
      <c r="AO70" s="92"/>
      <c r="AP70" s="92"/>
      <c r="AQ70" s="92"/>
      <c r="AR70" s="92"/>
      <c r="AS70" s="92"/>
      <c r="AT70" s="92"/>
      <c r="AU70" s="92"/>
      <c r="AV70" s="92"/>
      <c r="AW70" s="92"/>
      <c r="AX70" s="92"/>
      <c r="AY70" s="92"/>
      <c r="AZ70" s="92"/>
      <c r="BA70" s="92"/>
      <c r="BB70" s="92"/>
      <c r="BC70" s="92"/>
      <c r="BD70" s="92"/>
      <c r="BE70" s="92"/>
      <c r="BF70" s="92"/>
      <c r="BG70" s="92"/>
      <c r="BH70" s="92"/>
      <c r="BI70" s="92"/>
      <c r="BJ70" s="92"/>
      <c r="BK70" s="92"/>
      <c r="BL70" s="92"/>
      <c r="BM70" s="92"/>
      <c r="BN70" s="92"/>
      <c r="BO70" s="92"/>
      <c r="BP70" s="128"/>
      <c r="BQ70" s="128"/>
      <c r="BR70" s="128"/>
      <c r="BS70" s="128"/>
      <c r="BT70" s="128"/>
      <c r="BU70" s="128"/>
      <c r="BV70" s="128"/>
      <c r="BW70" s="128"/>
      <c r="BX70" s="128"/>
    </row>
    <row r="71" spans="1:76" ht="12.75" customHeight="1">
      <c r="A71" s="92"/>
      <c r="B71" s="92"/>
      <c r="C71" s="92"/>
      <c r="D71" s="94"/>
      <c r="E71" s="92"/>
      <c r="F71" s="92"/>
      <c r="G71" s="92"/>
      <c r="H71" s="92"/>
      <c r="I71" s="92"/>
      <c r="J71" s="92"/>
      <c r="K71" s="92"/>
      <c r="L71" s="92"/>
      <c r="M71" s="92"/>
      <c r="N71" s="92"/>
      <c r="O71" s="92"/>
      <c r="P71" s="92"/>
      <c r="Q71" s="92"/>
      <c r="R71" s="92"/>
      <c r="S71" s="92"/>
      <c r="T71" s="92"/>
      <c r="U71" s="92"/>
      <c r="V71" s="92"/>
      <c r="W71" s="92"/>
      <c r="X71" s="92"/>
      <c r="Y71" s="92"/>
      <c r="Z71" s="92"/>
      <c r="AA71" s="92"/>
      <c r="AB71" s="92"/>
      <c r="AC71" s="92"/>
      <c r="AD71" s="92"/>
      <c r="AE71" s="92"/>
      <c r="AF71" s="92"/>
      <c r="AG71" s="92"/>
      <c r="AH71" s="92"/>
      <c r="AI71" s="92"/>
      <c r="AJ71" s="92"/>
      <c r="AK71" s="92"/>
      <c r="AL71" s="92"/>
      <c r="AM71" s="92"/>
      <c r="AN71" s="92"/>
      <c r="AO71" s="92"/>
      <c r="AP71" s="92"/>
      <c r="AQ71" s="92"/>
      <c r="AR71" s="92"/>
      <c r="AS71" s="92"/>
      <c r="AT71" s="92"/>
      <c r="AU71" s="92"/>
      <c r="AV71" s="92"/>
      <c r="AW71" s="92"/>
      <c r="AX71" s="92"/>
      <c r="AY71" s="92"/>
      <c r="AZ71" s="92"/>
      <c r="BA71" s="92"/>
      <c r="BB71" s="92"/>
      <c r="BC71" s="92"/>
      <c r="BD71" s="92"/>
      <c r="BE71" s="92"/>
      <c r="BF71" s="92"/>
      <c r="BG71" s="92"/>
      <c r="BH71" s="92"/>
      <c r="BI71" s="92"/>
      <c r="BJ71" s="92"/>
      <c r="BK71" s="92"/>
      <c r="BL71" s="92"/>
      <c r="BM71" s="92"/>
      <c r="BN71" s="92"/>
      <c r="BO71" s="92"/>
      <c r="BP71" s="128"/>
      <c r="BQ71" s="128"/>
      <c r="BR71" s="128"/>
      <c r="BS71" s="128"/>
      <c r="BT71" s="128"/>
      <c r="BU71" s="128"/>
      <c r="BV71" s="128"/>
      <c r="BW71" s="128"/>
      <c r="BX71" s="128"/>
    </row>
    <row r="72" spans="1:76" ht="12.75" customHeight="1">
      <c r="A72" s="92"/>
      <c r="B72" s="92"/>
      <c r="C72" s="92"/>
      <c r="D72" s="94"/>
      <c r="E72" s="92"/>
      <c r="F72" s="92"/>
      <c r="G72" s="92"/>
      <c r="H72" s="92"/>
      <c r="I72" s="92"/>
      <c r="J72" s="92"/>
      <c r="K72" s="92"/>
      <c r="L72" s="92"/>
      <c r="M72" s="92"/>
      <c r="N72" s="92"/>
      <c r="O72" s="92"/>
      <c r="P72" s="92"/>
      <c r="Q72" s="92"/>
      <c r="R72" s="92"/>
      <c r="S72" s="92"/>
      <c r="T72" s="92"/>
      <c r="U72" s="92"/>
      <c r="V72" s="92"/>
      <c r="W72" s="92"/>
      <c r="X72" s="92"/>
      <c r="Y72" s="92"/>
      <c r="Z72" s="92"/>
      <c r="AA72" s="92"/>
      <c r="AB72" s="92"/>
      <c r="AC72" s="92"/>
      <c r="AD72" s="92"/>
      <c r="AE72" s="92"/>
      <c r="AF72" s="92"/>
      <c r="AG72" s="92"/>
      <c r="AH72" s="92"/>
      <c r="AI72" s="92"/>
      <c r="AJ72" s="92"/>
      <c r="AK72" s="92"/>
      <c r="AL72" s="92"/>
      <c r="AM72" s="92"/>
      <c r="AN72" s="92"/>
      <c r="AO72" s="92"/>
      <c r="AP72" s="92"/>
      <c r="AQ72" s="92"/>
      <c r="AR72" s="92"/>
      <c r="AS72" s="92"/>
      <c r="AT72" s="92"/>
      <c r="AU72" s="92"/>
      <c r="AV72" s="92"/>
      <c r="AW72" s="92"/>
      <c r="AX72" s="92"/>
      <c r="AY72" s="92"/>
      <c r="AZ72" s="92"/>
      <c r="BA72" s="92"/>
      <c r="BB72" s="92"/>
      <c r="BC72" s="92"/>
      <c r="BD72" s="92"/>
      <c r="BE72" s="92"/>
      <c r="BF72" s="92"/>
      <c r="BG72" s="92"/>
      <c r="BH72" s="92"/>
      <c r="BI72" s="92"/>
      <c r="BJ72" s="92"/>
      <c r="BK72" s="92"/>
      <c r="BL72" s="92"/>
      <c r="BM72" s="92"/>
      <c r="BN72" s="92"/>
      <c r="BO72" s="92"/>
      <c r="BP72" s="128"/>
      <c r="BQ72" s="128"/>
      <c r="BR72" s="128"/>
      <c r="BS72" s="128"/>
      <c r="BT72" s="128"/>
      <c r="BU72" s="128"/>
      <c r="BV72" s="128"/>
      <c r="BW72" s="128"/>
      <c r="BX72" s="128"/>
    </row>
    <row r="73" spans="1:76" ht="12.75" customHeight="1">
      <c r="A73" s="92"/>
      <c r="B73" s="92"/>
      <c r="C73" s="92"/>
      <c r="D73" s="94"/>
      <c r="E73" s="92"/>
      <c r="F73" s="92"/>
      <c r="G73" s="92"/>
      <c r="H73" s="92"/>
      <c r="I73" s="92"/>
      <c r="J73" s="92"/>
      <c r="K73" s="92"/>
      <c r="L73" s="92"/>
      <c r="M73" s="92"/>
      <c r="N73" s="92"/>
      <c r="O73" s="92"/>
      <c r="P73" s="92"/>
      <c r="Q73" s="92"/>
      <c r="R73" s="92"/>
      <c r="S73" s="92"/>
      <c r="T73" s="92"/>
      <c r="U73" s="92"/>
      <c r="V73" s="92"/>
      <c r="W73" s="92"/>
      <c r="X73" s="92"/>
      <c r="Y73" s="92"/>
      <c r="Z73" s="92"/>
      <c r="AA73" s="92"/>
      <c r="AB73" s="92"/>
      <c r="AC73" s="92"/>
      <c r="AD73" s="92"/>
      <c r="AE73" s="92"/>
      <c r="AF73" s="92"/>
      <c r="AG73" s="92"/>
      <c r="AH73" s="92"/>
      <c r="AI73" s="92"/>
      <c r="AJ73" s="92"/>
      <c r="AK73" s="92"/>
      <c r="AL73" s="92"/>
      <c r="AM73" s="92"/>
      <c r="AN73" s="92"/>
      <c r="AO73" s="92"/>
      <c r="AP73" s="92"/>
      <c r="AQ73" s="92"/>
      <c r="AR73" s="92"/>
      <c r="AS73" s="92"/>
      <c r="AT73" s="92"/>
      <c r="AU73" s="92"/>
      <c r="AV73" s="92"/>
      <c r="AW73" s="92"/>
      <c r="AX73" s="92"/>
      <c r="AY73" s="92"/>
      <c r="AZ73" s="92"/>
      <c r="BA73" s="92"/>
      <c r="BB73" s="92"/>
      <c r="BC73" s="92"/>
      <c r="BD73" s="92"/>
      <c r="BE73" s="92"/>
      <c r="BF73" s="92"/>
      <c r="BG73" s="92"/>
      <c r="BH73" s="92"/>
      <c r="BI73" s="92"/>
      <c r="BJ73" s="92"/>
      <c r="BK73" s="92"/>
      <c r="BL73" s="92"/>
      <c r="BM73" s="92"/>
      <c r="BN73" s="92"/>
      <c r="BO73" s="92"/>
      <c r="BP73" s="128"/>
      <c r="BQ73" s="128"/>
      <c r="BR73" s="128"/>
      <c r="BS73" s="128"/>
      <c r="BT73" s="128"/>
      <c r="BU73" s="128"/>
      <c r="BV73" s="128"/>
      <c r="BW73" s="128"/>
      <c r="BX73" s="128"/>
    </row>
    <row r="74" spans="1:76" ht="12.75" customHeight="1">
      <c r="A74" s="92"/>
      <c r="B74" s="92"/>
      <c r="C74" s="92"/>
      <c r="D74" s="94"/>
      <c r="E74" s="92"/>
      <c r="F74" s="92"/>
      <c r="G74" s="92"/>
      <c r="H74" s="92"/>
      <c r="I74" s="92"/>
      <c r="J74" s="92"/>
      <c r="K74" s="92"/>
      <c r="L74" s="92"/>
      <c r="M74" s="92"/>
      <c r="N74" s="92"/>
      <c r="O74" s="92"/>
      <c r="P74" s="92"/>
      <c r="Q74" s="92"/>
      <c r="R74" s="92"/>
      <c r="S74" s="92"/>
      <c r="T74" s="92"/>
      <c r="U74" s="92"/>
      <c r="V74" s="92"/>
      <c r="W74" s="92"/>
      <c r="X74" s="92"/>
      <c r="Y74" s="92"/>
      <c r="Z74" s="92"/>
      <c r="AA74" s="92"/>
      <c r="AB74" s="92"/>
      <c r="AC74" s="92"/>
      <c r="AD74" s="92"/>
      <c r="AE74" s="92"/>
      <c r="AF74" s="92"/>
      <c r="AG74" s="92"/>
      <c r="AH74" s="92"/>
      <c r="AI74" s="92"/>
      <c r="AJ74" s="92"/>
      <c r="AK74" s="92"/>
      <c r="AL74" s="92"/>
      <c r="AM74" s="92"/>
      <c r="AN74" s="92"/>
      <c r="AO74" s="92"/>
      <c r="AP74" s="92"/>
      <c r="AQ74" s="92"/>
      <c r="AR74" s="92"/>
      <c r="AS74" s="92"/>
      <c r="AT74" s="92"/>
      <c r="AU74" s="92"/>
      <c r="AV74" s="92"/>
      <c r="AW74" s="92"/>
      <c r="AX74" s="92"/>
      <c r="AY74" s="92"/>
      <c r="AZ74" s="92"/>
      <c r="BA74" s="92"/>
      <c r="BB74" s="92"/>
      <c r="BC74" s="92"/>
      <c r="BD74" s="92"/>
      <c r="BE74" s="92"/>
      <c r="BF74" s="92"/>
      <c r="BG74" s="92"/>
      <c r="BH74" s="92"/>
      <c r="BI74" s="92"/>
      <c r="BJ74" s="92"/>
      <c r="BK74" s="92"/>
      <c r="BL74" s="92"/>
      <c r="BM74" s="92"/>
      <c r="BN74" s="92"/>
      <c r="BO74" s="92"/>
      <c r="BP74" s="128"/>
      <c r="BQ74" s="128"/>
      <c r="BR74" s="128"/>
      <c r="BS74" s="128"/>
      <c r="BT74" s="128"/>
      <c r="BU74" s="128"/>
      <c r="BV74" s="128"/>
      <c r="BW74" s="128"/>
      <c r="BX74" s="128"/>
    </row>
    <row r="75" spans="1:76" ht="12.75" customHeight="1">
      <c r="A75" s="92"/>
      <c r="B75" s="92"/>
      <c r="C75" s="92"/>
      <c r="D75" s="94"/>
      <c r="E75" s="92"/>
      <c r="F75" s="92"/>
      <c r="G75" s="92"/>
      <c r="H75" s="92"/>
      <c r="I75" s="92"/>
      <c r="J75" s="92"/>
      <c r="K75" s="92"/>
      <c r="L75" s="92"/>
      <c r="M75" s="92"/>
      <c r="N75" s="92"/>
      <c r="O75" s="92"/>
      <c r="P75" s="92"/>
      <c r="Q75" s="92"/>
      <c r="R75" s="92"/>
      <c r="S75" s="92"/>
      <c r="T75" s="92"/>
      <c r="U75" s="92"/>
      <c r="V75" s="92"/>
      <c r="W75" s="92"/>
      <c r="X75" s="92"/>
      <c r="Y75" s="92"/>
      <c r="Z75" s="92"/>
      <c r="AA75" s="92"/>
      <c r="AB75" s="92"/>
      <c r="AC75" s="92"/>
      <c r="AD75" s="92"/>
      <c r="AE75" s="92"/>
      <c r="AF75" s="92"/>
      <c r="AG75" s="92"/>
      <c r="AH75" s="92"/>
      <c r="AI75" s="92"/>
      <c r="AJ75" s="92"/>
      <c r="AK75" s="92"/>
      <c r="AL75" s="92"/>
      <c r="AM75" s="92"/>
      <c r="AN75" s="92"/>
      <c r="AO75" s="92"/>
      <c r="AP75" s="92"/>
      <c r="AQ75" s="92"/>
      <c r="AR75" s="92"/>
      <c r="AS75" s="92"/>
      <c r="AT75" s="92"/>
      <c r="AU75" s="92"/>
      <c r="AV75" s="92"/>
      <c r="AW75" s="92"/>
      <c r="AX75" s="92"/>
      <c r="AY75" s="92"/>
      <c r="AZ75" s="92"/>
      <c r="BA75" s="92"/>
      <c r="BB75" s="92"/>
      <c r="BC75" s="92"/>
      <c r="BD75" s="92"/>
      <c r="BE75" s="92"/>
      <c r="BF75" s="92"/>
      <c r="BG75" s="92"/>
      <c r="BH75" s="92"/>
      <c r="BI75" s="92"/>
      <c r="BJ75" s="92"/>
      <c r="BK75" s="92"/>
      <c r="BL75" s="92"/>
      <c r="BM75" s="92"/>
      <c r="BN75" s="92"/>
      <c r="BO75" s="92"/>
      <c r="BP75" s="128"/>
      <c r="BQ75" s="128"/>
      <c r="BR75" s="128"/>
      <c r="BS75" s="128"/>
      <c r="BT75" s="128"/>
      <c r="BU75" s="128"/>
      <c r="BV75" s="128"/>
      <c r="BW75" s="128"/>
      <c r="BX75" s="128"/>
    </row>
    <row r="76" spans="1:76" ht="12.75" customHeight="1">
      <c r="A76" s="92"/>
      <c r="B76" s="92"/>
      <c r="C76" s="92"/>
      <c r="D76" s="94"/>
      <c r="E76" s="92"/>
      <c r="F76" s="92"/>
      <c r="G76" s="92"/>
      <c r="H76" s="92"/>
      <c r="I76" s="92"/>
      <c r="J76" s="92"/>
      <c r="K76" s="92"/>
      <c r="L76" s="92"/>
      <c r="M76" s="92"/>
      <c r="N76" s="92"/>
      <c r="O76" s="92"/>
      <c r="P76" s="92"/>
      <c r="Q76" s="92"/>
      <c r="R76" s="92"/>
      <c r="S76" s="92"/>
      <c r="T76" s="92"/>
      <c r="U76" s="92"/>
      <c r="V76" s="92"/>
      <c r="W76" s="92"/>
      <c r="X76" s="92"/>
      <c r="Y76" s="92"/>
      <c r="Z76" s="92"/>
      <c r="AA76" s="92"/>
      <c r="AB76" s="92"/>
      <c r="AC76" s="92"/>
      <c r="AD76" s="92"/>
      <c r="AE76" s="92"/>
      <c r="AF76" s="92"/>
      <c r="AG76" s="92"/>
      <c r="AH76" s="92"/>
      <c r="AI76" s="92"/>
      <c r="AJ76" s="92"/>
      <c r="AK76" s="92"/>
      <c r="AL76" s="92"/>
      <c r="AM76" s="92"/>
      <c r="AN76" s="92"/>
      <c r="AO76" s="92"/>
      <c r="AP76" s="92"/>
      <c r="AQ76" s="92"/>
      <c r="AR76" s="92"/>
      <c r="AS76" s="92"/>
      <c r="AT76" s="92"/>
      <c r="AU76" s="92"/>
      <c r="AV76" s="92"/>
      <c r="AW76" s="92"/>
      <c r="AX76" s="92"/>
      <c r="AY76" s="92"/>
      <c r="AZ76" s="92"/>
      <c r="BA76" s="92"/>
      <c r="BB76" s="92"/>
      <c r="BC76" s="92"/>
      <c r="BD76" s="92"/>
      <c r="BE76" s="92"/>
      <c r="BF76" s="92"/>
      <c r="BG76" s="92"/>
      <c r="BH76" s="92"/>
      <c r="BI76" s="92"/>
      <c r="BJ76" s="92"/>
      <c r="BK76" s="92"/>
      <c r="BL76" s="92"/>
      <c r="BM76" s="92"/>
      <c r="BN76" s="92"/>
      <c r="BO76" s="92"/>
      <c r="BP76" s="128"/>
      <c r="BQ76" s="128"/>
      <c r="BR76" s="128"/>
      <c r="BS76" s="128"/>
      <c r="BT76" s="128"/>
      <c r="BU76" s="128"/>
      <c r="BV76" s="128"/>
      <c r="BW76" s="128"/>
      <c r="BX76" s="128"/>
    </row>
    <row r="77" spans="1:76" ht="12.75" customHeight="1">
      <c r="A77" s="92"/>
      <c r="B77" s="92"/>
      <c r="C77" s="92"/>
      <c r="D77" s="94"/>
      <c r="E77" s="92"/>
      <c r="F77" s="92"/>
      <c r="G77" s="92"/>
      <c r="H77" s="92"/>
      <c r="I77" s="92"/>
      <c r="J77" s="92"/>
      <c r="K77" s="92"/>
      <c r="L77" s="92"/>
      <c r="M77" s="92"/>
      <c r="N77" s="92"/>
      <c r="O77" s="92"/>
      <c r="P77" s="92"/>
      <c r="Q77" s="92"/>
      <c r="R77" s="92"/>
      <c r="S77" s="92"/>
      <c r="T77" s="92"/>
      <c r="U77" s="92"/>
      <c r="V77" s="92"/>
      <c r="W77" s="92"/>
      <c r="X77" s="92"/>
      <c r="Y77" s="92"/>
      <c r="Z77" s="92"/>
      <c r="AA77" s="92"/>
      <c r="AB77" s="92"/>
      <c r="AC77" s="92"/>
      <c r="AD77" s="92"/>
      <c r="AE77" s="92"/>
      <c r="AF77" s="92"/>
      <c r="AG77" s="92"/>
      <c r="AH77" s="92"/>
      <c r="AI77" s="92"/>
      <c r="AJ77" s="92"/>
      <c r="AK77" s="92"/>
      <c r="AL77" s="92"/>
      <c r="AM77" s="92"/>
      <c r="AN77" s="92"/>
      <c r="AO77" s="92"/>
      <c r="AP77" s="92"/>
      <c r="AQ77" s="92"/>
      <c r="AR77" s="92"/>
      <c r="AS77" s="92"/>
      <c r="AT77" s="92"/>
      <c r="AU77" s="92"/>
      <c r="AV77" s="92"/>
      <c r="AW77" s="92"/>
      <c r="AX77" s="92"/>
      <c r="AY77" s="92"/>
      <c r="AZ77" s="92"/>
      <c r="BA77" s="92"/>
      <c r="BB77" s="92"/>
      <c r="BC77" s="92"/>
      <c r="BD77" s="92"/>
      <c r="BE77" s="92"/>
      <c r="BF77" s="92"/>
      <c r="BG77" s="92"/>
      <c r="BH77" s="92"/>
      <c r="BI77" s="92"/>
      <c r="BJ77" s="92"/>
      <c r="BK77" s="92"/>
      <c r="BL77" s="92"/>
      <c r="BM77" s="92"/>
      <c r="BN77" s="92"/>
      <c r="BO77" s="92"/>
      <c r="BP77" s="128"/>
      <c r="BQ77" s="128"/>
      <c r="BR77" s="128"/>
      <c r="BS77" s="128"/>
      <c r="BT77" s="128"/>
      <c r="BU77" s="128"/>
      <c r="BV77" s="128"/>
      <c r="BW77" s="128"/>
      <c r="BX77" s="128"/>
    </row>
    <row r="78" spans="1:76" ht="12.75" customHeight="1">
      <c r="A78" s="92"/>
      <c r="B78" s="92"/>
      <c r="C78" s="92"/>
      <c r="D78" s="94"/>
      <c r="E78" s="92"/>
      <c r="F78" s="92"/>
      <c r="G78" s="92"/>
      <c r="H78" s="92"/>
      <c r="I78" s="92"/>
      <c r="J78" s="92"/>
      <c r="K78" s="92"/>
      <c r="L78" s="92"/>
      <c r="M78" s="92"/>
      <c r="N78" s="92"/>
      <c r="O78" s="92"/>
      <c r="P78" s="92"/>
      <c r="Q78" s="92"/>
      <c r="R78" s="92"/>
      <c r="S78" s="92"/>
      <c r="T78" s="92"/>
      <c r="U78" s="92"/>
      <c r="V78" s="92"/>
      <c r="W78" s="92"/>
      <c r="X78" s="92"/>
      <c r="Y78" s="92"/>
      <c r="Z78" s="92"/>
      <c r="AA78" s="92"/>
      <c r="AB78" s="92"/>
      <c r="AC78" s="92"/>
      <c r="AD78" s="92"/>
      <c r="AE78" s="92"/>
      <c r="AF78" s="92"/>
      <c r="AG78" s="92"/>
      <c r="AH78" s="92"/>
      <c r="AI78" s="92"/>
      <c r="AJ78" s="92"/>
      <c r="AK78" s="92"/>
      <c r="AL78" s="92"/>
      <c r="AM78" s="92"/>
      <c r="AN78" s="92"/>
      <c r="AO78" s="92"/>
      <c r="AP78" s="92"/>
      <c r="AQ78" s="92"/>
      <c r="AR78" s="92"/>
      <c r="AS78" s="92"/>
      <c r="AT78" s="92"/>
      <c r="AU78" s="92"/>
      <c r="AV78" s="92"/>
      <c r="AW78" s="92"/>
      <c r="AX78" s="92"/>
      <c r="AY78" s="92"/>
      <c r="AZ78" s="92"/>
      <c r="BA78" s="92"/>
      <c r="BB78" s="92"/>
      <c r="BC78" s="92"/>
      <c r="BD78" s="92"/>
      <c r="BE78" s="92"/>
      <c r="BF78" s="92"/>
      <c r="BG78" s="92"/>
      <c r="BH78" s="92"/>
      <c r="BI78" s="92"/>
      <c r="BJ78" s="92"/>
      <c r="BK78" s="92"/>
      <c r="BL78" s="92"/>
      <c r="BM78" s="92"/>
      <c r="BN78" s="92"/>
      <c r="BO78" s="92"/>
      <c r="BP78" s="128"/>
      <c r="BQ78" s="128"/>
      <c r="BR78" s="128"/>
      <c r="BS78" s="128"/>
      <c r="BT78" s="128"/>
      <c r="BU78" s="128"/>
      <c r="BV78" s="128"/>
      <c r="BW78" s="128"/>
      <c r="BX78" s="128"/>
    </row>
    <row r="79" spans="1:76" ht="12.75" customHeight="1">
      <c r="A79" s="92"/>
      <c r="B79" s="92"/>
      <c r="C79" s="92"/>
      <c r="D79" s="94"/>
      <c r="E79" s="92"/>
      <c r="F79" s="92"/>
      <c r="G79" s="92"/>
      <c r="H79" s="92"/>
      <c r="I79" s="92"/>
      <c r="J79" s="92"/>
      <c r="K79" s="92"/>
      <c r="L79" s="92"/>
      <c r="M79" s="92"/>
      <c r="N79" s="92"/>
      <c r="O79" s="92"/>
      <c r="P79" s="92"/>
      <c r="Q79" s="92"/>
      <c r="R79" s="92"/>
      <c r="S79" s="92"/>
      <c r="T79" s="92"/>
      <c r="U79" s="92"/>
      <c r="V79" s="92"/>
      <c r="W79" s="92"/>
      <c r="X79" s="92"/>
      <c r="Y79" s="92"/>
      <c r="Z79" s="92"/>
      <c r="AA79" s="92"/>
      <c r="AB79" s="92"/>
      <c r="AC79" s="92"/>
      <c r="AD79" s="92"/>
      <c r="AE79" s="92"/>
      <c r="AF79" s="92"/>
      <c r="AG79" s="92"/>
      <c r="AH79" s="92"/>
      <c r="AI79" s="92"/>
      <c r="AJ79" s="92"/>
      <c r="AK79" s="92"/>
      <c r="AL79" s="92"/>
      <c r="AM79" s="92"/>
      <c r="AN79" s="92"/>
      <c r="AO79" s="92"/>
      <c r="AP79" s="92"/>
      <c r="AQ79" s="92"/>
      <c r="AR79" s="92"/>
      <c r="AS79" s="92"/>
      <c r="AT79" s="92"/>
      <c r="AU79" s="92"/>
      <c r="AV79" s="92"/>
      <c r="AW79" s="92"/>
      <c r="AX79" s="92"/>
      <c r="AY79" s="92"/>
      <c r="AZ79" s="92"/>
      <c r="BA79" s="92"/>
      <c r="BB79" s="92"/>
      <c r="BC79" s="92"/>
      <c r="BD79" s="92"/>
      <c r="BE79" s="92"/>
      <c r="BF79" s="92"/>
      <c r="BG79" s="92"/>
      <c r="BH79" s="92"/>
      <c r="BI79" s="92"/>
      <c r="BJ79" s="92"/>
      <c r="BK79" s="92"/>
      <c r="BL79" s="92"/>
      <c r="BM79" s="92"/>
      <c r="BN79" s="92"/>
      <c r="BO79" s="92"/>
      <c r="BP79" s="128"/>
      <c r="BQ79" s="128"/>
      <c r="BR79" s="128"/>
      <c r="BS79" s="128"/>
      <c r="BT79" s="128"/>
      <c r="BU79" s="128"/>
      <c r="BV79" s="128"/>
      <c r="BW79" s="128"/>
      <c r="BX79" s="128"/>
    </row>
    <row r="80" spans="1:76" ht="12.75" customHeight="1">
      <c r="A80" s="92"/>
      <c r="B80" s="92"/>
      <c r="C80" s="92"/>
      <c r="D80" s="94"/>
      <c r="E80" s="92"/>
      <c r="F80" s="92"/>
      <c r="G80" s="92"/>
      <c r="H80" s="92"/>
      <c r="I80" s="92"/>
      <c r="J80" s="92"/>
      <c r="K80" s="92"/>
      <c r="L80" s="92"/>
      <c r="M80" s="92"/>
      <c r="N80" s="92"/>
      <c r="O80" s="92"/>
      <c r="P80" s="92"/>
      <c r="Q80" s="92"/>
      <c r="R80" s="92"/>
      <c r="S80" s="92"/>
      <c r="T80" s="92"/>
      <c r="U80" s="92"/>
      <c r="V80" s="92"/>
      <c r="W80" s="92"/>
      <c r="X80" s="92"/>
      <c r="Y80" s="92"/>
      <c r="Z80" s="92"/>
      <c r="AA80" s="92"/>
      <c r="AB80" s="92"/>
      <c r="AC80" s="92"/>
      <c r="AD80" s="92"/>
      <c r="AE80" s="92"/>
      <c r="AF80" s="92"/>
      <c r="AG80" s="92"/>
      <c r="AH80" s="92"/>
      <c r="AI80" s="92"/>
      <c r="AJ80" s="92"/>
      <c r="AK80" s="92"/>
      <c r="AL80" s="92"/>
      <c r="AM80" s="92"/>
      <c r="AN80" s="92"/>
      <c r="AO80" s="92"/>
      <c r="AP80" s="92"/>
      <c r="AQ80" s="92"/>
      <c r="AR80" s="92"/>
      <c r="AS80" s="92"/>
      <c r="AT80" s="92"/>
      <c r="AU80" s="92"/>
      <c r="AV80" s="92"/>
      <c r="AW80" s="92"/>
      <c r="AX80" s="92"/>
      <c r="AY80" s="92"/>
      <c r="AZ80" s="92"/>
      <c r="BA80" s="92"/>
      <c r="BB80" s="92"/>
      <c r="BC80" s="92"/>
      <c r="BD80" s="92"/>
      <c r="BE80" s="92"/>
      <c r="BF80" s="92"/>
      <c r="BG80" s="92"/>
      <c r="BH80" s="92"/>
      <c r="BI80" s="92"/>
      <c r="BJ80" s="92"/>
      <c r="BK80" s="92"/>
      <c r="BL80" s="92"/>
      <c r="BM80" s="92"/>
      <c r="BN80" s="92"/>
      <c r="BO80" s="92"/>
      <c r="BP80" s="128"/>
      <c r="BQ80" s="128"/>
      <c r="BR80" s="128"/>
      <c r="BS80" s="128"/>
      <c r="BT80" s="128"/>
      <c r="BU80" s="128"/>
      <c r="BV80" s="128"/>
      <c r="BW80" s="128"/>
      <c r="BX80" s="128"/>
    </row>
    <row r="81" spans="1:76" ht="12.75" customHeight="1">
      <c r="A81" s="92"/>
      <c r="B81" s="92"/>
      <c r="C81" s="92"/>
      <c r="D81" s="94"/>
      <c r="E81" s="92"/>
      <c r="F81" s="92"/>
      <c r="G81" s="92"/>
      <c r="H81" s="92"/>
      <c r="I81" s="92"/>
      <c r="J81" s="92"/>
      <c r="K81" s="92"/>
      <c r="L81" s="92"/>
      <c r="M81" s="92"/>
      <c r="N81" s="92"/>
      <c r="O81" s="92"/>
      <c r="P81" s="92"/>
      <c r="Q81" s="92"/>
      <c r="R81" s="92"/>
      <c r="S81" s="92"/>
      <c r="T81" s="92"/>
      <c r="U81" s="92"/>
      <c r="V81" s="92"/>
      <c r="W81" s="92"/>
      <c r="X81" s="92"/>
      <c r="Y81" s="92"/>
      <c r="Z81" s="92"/>
      <c r="AA81" s="92"/>
      <c r="AB81" s="92"/>
      <c r="AC81" s="92"/>
      <c r="AD81" s="92"/>
      <c r="AE81" s="92"/>
      <c r="AF81" s="92"/>
      <c r="AG81" s="92"/>
      <c r="AH81" s="92"/>
      <c r="AI81" s="92"/>
      <c r="AJ81" s="92"/>
      <c r="AK81" s="92"/>
      <c r="AL81" s="92"/>
      <c r="AM81" s="92"/>
      <c r="AN81" s="92"/>
      <c r="AO81" s="92"/>
      <c r="AP81" s="92"/>
      <c r="AQ81" s="92"/>
      <c r="AR81" s="92"/>
      <c r="AS81" s="92"/>
      <c r="AT81" s="92"/>
      <c r="AU81" s="92"/>
      <c r="AV81" s="92"/>
      <c r="AW81" s="92"/>
      <c r="AX81" s="92"/>
      <c r="AY81" s="92"/>
      <c r="AZ81" s="92"/>
      <c r="BA81" s="92"/>
      <c r="BB81" s="92"/>
      <c r="BC81" s="92"/>
      <c r="BD81" s="92"/>
      <c r="BE81" s="92"/>
      <c r="BF81" s="92"/>
      <c r="BG81" s="92"/>
      <c r="BH81" s="92"/>
      <c r="BI81" s="92"/>
      <c r="BJ81" s="92"/>
      <c r="BK81" s="92"/>
      <c r="BL81" s="92"/>
      <c r="BM81" s="92"/>
      <c r="BN81" s="92"/>
      <c r="BO81" s="92"/>
      <c r="BP81" s="128"/>
      <c r="BQ81" s="128"/>
      <c r="BR81" s="128"/>
      <c r="BS81" s="128"/>
      <c r="BT81" s="128"/>
      <c r="BU81" s="128"/>
      <c r="BV81" s="128"/>
      <c r="BW81" s="128"/>
      <c r="BX81" s="128"/>
    </row>
    <row r="82" spans="1:76" ht="12.75" customHeight="1">
      <c r="A82" s="92"/>
      <c r="B82" s="92"/>
      <c r="C82" s="92"/>
      <c r="D82" s="94"/>
      <c r="E82" s="92"/>
      <c r="F82" s="92"/>
      <c r="G82" s="92"/>
      <c r="H82" s="92"/>
      <c r="I82" s="92"/>
      <c r="J82" s="92"/>
      <c r="K82" s="92"/>
      <c r="L82" s="92"/>
      <c r="M82" s="92"/>
      <c r="N82" s="92"/>
      <c r="O82" s="92"/>
      <c r="P82" s="92"/>
      <c r="Q82" s="92"/>
      <c r="R82" s="92"/>
      <c r="S82" s="92"/>
      <c r="T82" s="92"/>
      <c r="U82" s="92"/>
      <c r="V82" s="92"/>
      <c r="W82" s="92"/>
      <c r="X82" s="92"/>
      <c r="Y82" s="92"/>
      <c r="Z82" s="92"/>
      <c r="AA82" s="92"/>
      <c r="AB82" s="92"/>
      <c r="AC82" s="92"/>
      <c r="AD82" s="92"/>
      <c r="AE82" s="92"/>
      <c r="AF82" s="92"/>
      <c r="AG82" s="92"/>
      <c r="AH82" s="92"/>
      <c r="AI82" s="92"/>
      <c r="AJ82" s="92"/>
      <c r="AK82" s="92"/>
      <c r="AL82" s="92"/>
      <c r="AM82" s="92"/>
      <c r="AN82" s="92"/>
      <c r="AO82" s="92"/>
      <c r="AP82" s="92"/>
      <c r="AQ82" s="92"/>
      <c r="AR82" s="92"/>
      <c r="AS82" s="92"/>
      <c r="AT82" s="92"/>
      <c r="AU82" s="92"/>
      <c r="AV82" s="92"/>
      <c r="AW82" s="92"/>
      <c r="AX82" s="92"/>
      <c r="AY82" s="92"/>
      <c r="AZ82" s="92"/>
      <c r="BA82" s="92"/>
      <c r="BB82" s="92"/>
      <c r="BC82" s="92"/>
      <c r="BD82" s="92"/>
      <c r="BE82" s="92"/>
      <c r="BF82" s="92"/>
      <c r="BG82" s="92"/>
      <c r="BH82" s="92"/>
      <c r="BI82" s="92"/>
      <c r="BJ82" s="92"/>
      <c r="BK82" s="92"/>
      <c r="BL82" s="92"/>
      <c r="BM82" s="92"/>
      <c r="BN82" s="92"/>
      <c r="BO82" s="92"/>
      <c r="BP82" s="128"/>
      <c r="BQ82" s="128"/>
      <c r="BR82" s="128"/>
      <c r="BS82" s="128"/>
      <c r="BT82" s="128"/>
      <c r="BU82" s="128"/>
      <c r="BV82" s="128"/>
      <c r="BW82" s="128"/>
      <c r="BX82" s="128"/>
    </row>
    <row r="83" spans="1:76" ht="12.75" customHeight="1">
      <c r="A83" s="92"/>
      <c r="B83" s="92"/>
      <c r="C83" s="92"/>
      <c r="D83" s="94"/>
      <c r="E83" s="92"/>
      <c r="F83" s="92"/>
      <c r="G83" s="92"/>
      <c r="H83" s="92"/>
      <c r="I83" s="92"/>
      <c r="J83" s="92"/>
      <c r="K83" s="92"/>
      <c r="L83" s="92"/>
      <c r="M83" s="92"/>
      <c r="N83" s="92"/>
      <c r="O83" s="92"/>
      <c r="P83" s="92"/>
      <c r="Q83" s="92"/>
      <c r="R83" s="92"/>
      <c r="S83" s="92"/>
      <c r="T83" s="92"/>
      <c r="U83" s="92"/>
      <c r="V83" s="92"/>
      <c r="W83" s="92"/>
      <c r="X83" s="92"/>
      <c r="Y83" s="92"/>
      <c r="Z83" s="92"/>
      <c r="AA83" s="92"/>
      <c r="AB83" s="92"/>
      <c r="AC83" s="92"/>
      <c r="AD83" s="92"/>
      <c r="AE83" s="92"/>
      <c r="AF83" s="92"/>
      <c r="AG83" s="92"/>
      <c r="AH83" s="92"/>
      <c r="AI83" s="92"/>
      <c r="AJ83" s="92"/>
      <c r="AK83" s="92"/>
      <c r="AL83" s="92"/>
      <c r="AM83" s="92"/>
      <c r="AN83" s="92"/>
      <c r="AO83" s="92"/>
      <c r="AP83" s="92"/>
      <c r="AQ83" s="92"/>
      <c r="AR83" s="92"/>
      <c r="AS83" s="92"/>
      <c r="AT83" s="92"/>
      <c r="AU83" s="92"/>
      <c r="AV83" s="92"/>
      <c r="AW83" s="92"/>
      <c r="AX83" s="92"/>
      <c r="AY83" s="92"/>
      <c r="AZ83" s="92"/>
      <c r="BA83" s="92"/>
      <c r="BB83" s="92"/>
      <c r="BC83" s="92"/>
      <c r="BD83" s="92"/>
      <c r="BE83" s="92"/>
      <c r="BF83" s="92"/>
      <c r="BG83" s="92"/>
      <c r="BH83" s="92"/>
      <c r="BI83" s="92"/>
      <c r="BJ83" s="92"/>
      <c r="BK83" s="92"/>
      <c r="BL83" s="92"/>
      <c r="BM83" s="92"/>
      <c r="BN83" s="92"/>
      <c r="BO83" s="92"/>
      <c r="BP83" s="128"/>
      <c r="BQ83" s="128"/>
      <c r="BR83" s="128"/>
      <c r="BS83" s="128"/>
      <c r="BT83" s="128"/>
      <c r="BU83" s="128"/>
      <c r="BV83" s="128"/>
      <c r="BW83" s="128"/>
      <c r="BX83" s="128"/>
    </row>
    <row r="84" spans="1:76" ht="12.75" customHeight="1">
      <c r="A84" s="92"/>
      <c r="B84" s="92"/>
      <c r="C84" s="92"/>
      <c r="D84" s="94"/>
      <c r="E84" s="92"/>
      <c r="F84" s="92"/>
      <c r="G84" s="92"/>
      <c r="H84" s="92"/>
      <c r="I84" s="92"/>
      <c r="J84" s="92"/>
      <c r="K84" s="92"/>
      <c r="L84" s="92"/>
      <c r="M84" s="92"/>
      <c r="N84" s="92"/>
      <c r="O84" s="92"/>
      <c r="P84" s="92"/>
      <c r="Q84" s="92"/>
      <c r="R84" s="92"/>
      <c r="S84" s="92"/>
      <c r="T84" s="92"/>
      <c r="U84" s="92"/>
      <c r="V84" s="92"/>
      <c r="W84" s="92"/>
      <c r="X84" s="92"/>
      <c r="Y84" s="92"/>
      <c r="Z84" s="92"/>
      <c r="AA84" s="92"/>
      <c r="AB84" s="92"/>
      <c r="AC84" s="92"/>
      <c r="AD84" s="92"/>
      <c r="AE84" s="92"/>
      <c r="AF84" s="92"/>
      <c r="AG84" s="92"/>
      <c r="AH84" s="92"/>
      <c r="AI84" s="92"/>
      <c r="AJ84" s="92"/>
      <c r="AK84" s="92"/>
      <c r="AL84" s="92"/>
      <c r="AM84" s="92"/>
      <c r="AN84" s="92"/>
      <c r="AO84" s="92"/>
      <c r="AP84" s="92"/>
      <c r="AQ84" s="92"/>
      <c r="AR84" s="92"/>
      <c r="AS84" s="92"/>
      <c r="AT84" s="92"/>
      <c r="AU84" s="92"/>
      <c r="AV84" s="92"/>
      <c r="AW84" s="92"/>
      <c r="AX84" s="92"/>
      <c r="AY84" s="92"/>
      <c r="AZ84" s="92"/>
      <c r="BA84" s="92"/>
      <c r="BB84" s="92"/>
      <c r="BC84" s="92"/>
      <c r="BD84" s="92"/>
      <c r="BE84" s="92"/>
      <c r="BF84" s="92"/>
      <c r="BG84" s="92"/>
      <c r="BH84" s="92"/>
      <c r="BI84" s="92"/>
      <c r="BJ84" s="92"/>
      <c r="BK84" s="92"/>
      <c r="BL84" s="92"/>
      <c r="BM84" s="92"/>
      <c r="BN84" s="92"/>
      <c r="BO84" s="92"/>
      <c r="BP84" s="128"/>
      <c r="BQ84" s="128"/>
      <c r="BR84" s="128"/>
      <c r="BS84" s="128"/>
      <c r="BT84" s="128"/>
      <c r="BU84" s="128"/>
      <c r="BV84" s="128"/>
      <c r="BW84" s="128"/>
      <c r="BX84" s="128"/>
    </row>
    <row r="85" spans="1:76" ht="12.75" customHeight="1">
      <c r="A85" s="92"/>
      <c r="B85" s="92"/>
      <c r="C85" s="92"/>
      <c r="D85" s="94"/>
      <c r="E85" s="92"/>
      <c r="F85" s="92"/>
      <c r="G85" s="92"/>
      <c r="H85" s="92"/>
      <c r="I85" s="92"/>
      <c r="J85" s="92"/>
      <c r="K85" s="92"/>
      <c r="L85" s="92"/>
      <c r="M85" s="92"/>
      <c r="N85" s="92"/>
      <c r="O85" s="92"/>
      <c r="P85" s="92"/>
      <c r="Q85" s="92"/>
      <c r="R85" s="92"/>
      <c r="S85" s="92"/>
      <c r="T85" s="92"/>
      <c r="U85" s="92"/>
      <c r="V85" s="92"/>
      <c r="W85" s="92"/>
      <c r="X85" s="92"/>
      <c r="Y85" s="92"/>
      <c r="Z85" s="92"/>
      <c r="AA85" s="92"/>
      <c r="AB85" s="92"/>
      <c r="AC85" s="92"/>
      <c r="AD85" s="92"/>
      <c r="AE85" s="92"/>
      <c r="AF85" s="92"/>
      <c r="AG85" s="92"/>
      <c r="AH85" s="92"/>
      <c r="AI85" s="92"/>
      <c r="AJ85" s="92"/>
      <c r="AK85" s="92"/>
      <c r="AL85" s="92"/>
      <c r="AM85" s="92"/>
      <c r="AN85" s="92"/>
      <c r="AO85" s="92"/>
      <c r="AP85" s="92"/>
      <c r="AQ85" s="92"/>
      <c r="AR85" s="92"/>
      <c r="AS85" s="92"/>
      <c r="AT85" s="92"/>
      <c r="AU85" s="92"/>
      <c r="AV85" s="92"/>
      <c r="AW85" s="92"/>
      <c r="AX85" s="92"/>
      <c r="AY85" s="92"/>
      <c r="AZ85" s="92"/>
      <c r="BA85" s="92"/>
      <c r="BB85" s="92"/>
      <c r="BC85" s="92"/>
      <c r="BD85" s="92"/>
      <c r="BE85" s="92"/>
      <c r="BF85" s="92"/>
      <c r="BG85" s="92"/>
      <c r="BH85" s="92"/>
      <c r="BI85" s="92"/>
      <c r="BJ85" s="92"/>
      <c r="BK85" s="92"/>
      <c r="BL85" s="92"/>
      <c r="BM85" s="92"/>
      <c r="BN85" s="92"/>
      <c r="BO85" s="92"/>
      <c r="BP85" s="128"/>
      <c r="BQ85" s="128"/>
      <c r="BR85" s="128"/>
      <c r="BS85" s="128"/>
      <c r="BT85" s="128"/>
      <c r="BU85" s="128"/>
      <c r="BV85" s="128"/>
      <c r="BW85" s="128"/>
      <c r="BX85" s="128"/>
    </row>
    <row r="86" spans="1:76" ht="12.75" customHeight="1">
      <c r="A86" s="92"/>
      <c r="B86" s="92"/>
      <c r="C86" s="92"/>
      <c r="D86" s="94"/>
      <c r="E86" s="92"/>
      <c r="F86" s="92"/>
      <c r="G86" s="92"/>
      <c r="H86" s="92"/>
      <c r="I86" s="92"/>
      <c r="J86" s="92"/>
      <c r="K86" s="92"/>
      <c r="L86" s="92"/>
      <c r="M86" s="92"/>
      <c r="N86" s="92"/>
      <c r="O86" s="92"/>
      <c r="P86" s="92"/>
      <c r="Q86" s="92"/>
      <c r="R86" s="92"/>
      <c r="S86" s="92"/>
      <c r="T86" s="92"/>
      <c r="U86" s="92"/>
      <c r="V86" s="92"/>
      <c r="W86" s="92"/>
      <c r="X86" s="92"/>
      <c r="Y86" s="92"/>
      <c r="Z86" s="92"/>
      <c r="AA86" s="92"/>
      <c r="AB86" s="92"/>
      <c r="AC86" s="92"/>
      <c r="AD86" s="92"/>
      <c r="AE86" s="92"/>
      <c r="AF86" s="92"/>
      <c r="AG86" s="92"/>
      <c r="AH86" s="92"/>
      <c r="AI86" s="92"/>
      <c r="AJ86" s="92"/>
      <c r="AK86" s="92"/>
      <c r="AL86" s="92"/>
      <c r="AM86" s="92"/>
      <c r="AN86" s="92"/>
      <c r="AO86" s="92"/>
      <c r="AP86" s="92"/>
      <c r="AQ86" s="92"/>
      <c r="AR86" s="92"/>
      <c r="AS86" s="92"/>
      <c r="AT86" s="92"/>
      <c r="AU86" s="92"/>
      <c r="AV86" s="92"/>
      <c r="AW86" s="92"/>
      <c r="AX86" s="92"/>
      <c r="AY86" s="92"/>
      <c r="AZ86" s="92"/>
      <c r="BA86" s="92"/>
      <c r="BB86" s="92"/>
      <c r="BC86" s="92"/>
      <c r="BD86" s="92"/>
      <c r="BE86" s="92"/>
      <c r="BF86" s="92"/>
      <c r="BG86" s="92"/>
      <c r="BH86" s="92"/>
      <c r="BI86" s="92"/>
      <c r="BJ86" s="92"/>
      <c r="BK86" s="92"/>
      <c r="BL86" s="92"/>
      <c r="BM86" s="92"/>
      <c r="BN86" s="92"/>
      <c r="BO86" s="92"/>
      <c r="BP86" s="128"/>
      <c r="BQ86" s="128"/>
      <c r="BR86" s="128"/>
      <c r="BS86" s="128"/>
      <c r="BT86" s="128"/>
      <c r="BU86" s="128"/>
      <c r="BV86" s="128"/>
      <c r="BW86" s="128"/>
      <c r="BX86" s="128"/>
    </row>
    <row r="87" spans="1:76" ht="12.75" customHeight="1">
      <c r="A87" s="92"/>
      <c r="B87" s="92"/>
      <c r="C87" s="92"/>
      <c r="D87" s="94"/>
      <c r="E87" s="92"/>
      <c r="F87" s="92"/>
      <c r="G87" s="92"/>
      <c r="H87" s="92"/>
      <c r="I87" s="92"/>
      <c r="J87" s="92"/>
      <c r="K87" s="92"/>
      <c r="L87" s="92"/>
      <c r="M87" s="92"/>
      <c r="N87" s="92"/>
      <c r="O87" s="92"/>
      <c r="P87" s="92"/>
      <c r="Q87" s="92"/>
      <c r="R87" s="92"/>
      <c r="S87" s="92"/>
      <c r="T87" s="92"/>
      <c r="U87" s="92"/>
      <c r="V87" s="92"/>
      <c r="W87" s="92"/>
      <c r="X87" s="92"/>
      <c r="Y87" s="92"/>
      <c r="Z87" s="92"/>
      <c r="AA87" s="92"/>
      <c r="AB87" s="92"/>
      <c r="AC87" s="92"/>
      <c r="AD87" s="92"/>
      <c r="AE87" s="92"/>
      <c r="AF87" s="92"/>
      <c r="AG87" s="92"/>
      <c r="AH87" s="92"/>
      <c r="AI87" s="92"/>
      <c r="AJ87" s="92"/>
      <c r="AK87" s="92"/>
      <c r="AL87" s="92"/>
      <c r="AM87" s="92"/>
      <c r="AN87" s="92"/>
      <c r="AO87" s="92"/>
      <c r="AP87" s="92"/>
      <c r="AQ87" s="92"/>
      <c r="AR87" s="92"/>
      <c r="AS87" s="92"/>
      <c r="AT87" s="92"/>
      <c r="AU87" s="92"/>
      <c r="AV87" s="92"/>
      <c r="AW87" s="92"/>
      <c r="AX87" s="92"/>
      <c r="AY87" s="92"/>
      <c r="AZ87" s="92"/>
      <c r="BA87" s="92"/>
      <c r="BB87" s="92"/>
      <c r="BC87" s="92"/>
      <c r="BD87" s="92"/>
      <c r="BE87" s="92"/>
      <c r="BF87" s="92"/>
      <c r="BG87" s="92"/>
      <c r="BH87" s="92"/>
      <c r="BI87" s="92"/>
      <c r="BJ87" s="92"/>
      <c r="BK87" s="92"/>
      <c r="BL87" s="92"/>
      <c r="BM87" s="92"/>
      <c r="BN87" s="92"/>
      <c r="BO87" s="92"/>
      <c r="BP87" s="128"/>
      <c r="BQ87" s="128"/>
      <c r="BR87" s="128"/>
      <c r="BS87" s="128"/>
      <c r="BT87" s="128"/>
      <c r="BU87" s="128"/>
      <c r="BV87" s="128"/>
      <c r="BW87" s="128"/>
      <c r="BX87" s="128"/>
    </row>
    <row r="88" spans="1:76" ht="12.75" customHeight="1">
      <c r="A88" s="92"/>
      <c r="B88" s="92"/>
      <c r="C88" s="92"/>
      <c r="D88" s="94"/>
      <c r="E88" s="92"/>
      <c r="F88" s="92"/>
      <c r="G88" s="92"/>
      <c r="H88" s="92"/>
      <c r="I88" s="92"/>
      <c r="J88" s="92"/>
      <c r="K88" s="92"/>
      <c r="L88" s="92"/>
      <c r="M88" s="92"/>
      <c r="N88" s="92"/>
      <c r="O88" s="92"/>
      <c r="P88" s="92"/>
      <c r="Q88" s="92"/>
      <c r="R88" s="92"/>
      <c r="S88" s="92"/>
      <c r="T88" s="92"/>
      <c r="U88" s="92"/>
      <c r="V88" s="92"/>
      <c r="W88" s="92"/>
      <c r="X88" s="92"/>
      <c r="Y88" s="92"/>
      <c r="Z88" s="92"/>
      <c r="AA88" s="92"/>
      <c r="AB88" s="92"/>
      <c r="AC88" s="92"/>
      <c r="AD88" s="92"/>
      <c r="AE88" s="92"/>
      <c r="AF88" s="92"/>
      <c r="AG88" s="92"/>
      <c r="AH88" s="92"/>
      <c r="AI88" s="92"/>
      <c r="AJ88" s="92"/>
      <c r="AK88" s="92"/>
      <c r="AL88" s="92"/>
      <c r="AM88" s="92"/>
      <c r="AN88" s="92"/>
      <c r="AO88" s="92"/>
      <c r="AP88" s="92"/>
      <c r="AQ88" s="92"/>
      <c r="AR88" s="92"/>
      <c r="AS88" s="92"/>
      <c r="AT88" s="92"/>
      <c r="AU88" s="92"/>
      <c r="AV88" s="92"/>
      <c r="AW88" s="92"/>
      <c r="AX88" s="92"/>
      <c r="AY88" s="92"/>
      <c r="AZ88" s="92"/>
      <c r="BA88" s="92"/>
      <c r="BB88" s="92"/>
      <c r="BC88" s="92"/>
      <c r="BD88" s="92"/>
      <c r="BE88" s="92"/>
      <c r="BF88" s="92"/>
      <c r="BG88" s="92"/>
      <c r="BH88" s="92"/>
      <c r="BI88" s="92"/>
      <c r="BJ88" s="92"/>
      <c r="BK88" s="92"/>
      <c r="BL88" s="92"/>
      <c r="BM88" s="92"/>
      <c r="BN88" s="92"/>
      <c r="BO88" s="92"/>
      <c r="BP88" s="128"/>
      <c r="BQ88" s="128"/>
      <c r="BR88" s="128"/>
      <c r="BS88" s="128"/>
      <c r="BT88" s="128"/>
      <c r="BU88" s="128"/>
      <c r="BV88" s="128"/>
      <c r="BW88" s="128"/>
      <c r="BX88" s="128"/>
    </row>
    <row r="89" spans="1:76" ht="12.75" customHeight="1">
      <c r="A89" s="92"/>
      <c r="B89" s="92"/>
      <c r="C89" s="92"/>
      <c r="D89" s="94"/>
      <c r="E89" s="92"/>
      <c r="F89" s="92"/>
      <c r="G89" s="92"/>
      <c r="H89" s="92"/>
      <c r="I89" s="92"/>
      <c r="J89" s="92"/>
      <c r="K89" s="92"/>
      <c r="L89" s="92"/>
      <c r="M89" s="92"/>
      <c r="N89" s="92"/>
      <c r="O89" s="92"/>
      <c r="P89" s="92"/>
      <c r="Q89" s="92"/>
      <c r="R89" s="92"/>
      <c r="S89" s="92"/>
      <c r="T89" s="92"/>
      <c r="U89" s="92"/>
      <c r="V89" s="92"/>
      <c r="W89" s="92"/>
      <c r="X89" s="92"/>
      <c r="Y89" s="92"/>
      <c r="Z89" s="92"/>
      <c r="AA89" s="92"/>
      <c r="AB89" s="92"/>
      <c r="AC89" s="92"/>
      <c r="AD89" s="92"/>
      <c r="AE89" s="92"/>
      <c r="AF89" s="92"/>
      <c r="AG89" s="92"/>
      <c r="AH89" s="92"/>
      <c r="AI89" s="92"/>
      <c r="AJ89" s="92"/>
      <c r="AK89" s="92"/>
      <c r="AL89" s="92"/>
      <c r="AM89" s="92"/>
      <c r="AN89" s="92"/>
      <c r="AO89" s="92"/>
      <c r="AP89" s="92"/>
      <c r="AQ89" s="92"/>
      <c r="AR89" s="92"/>
      <c r="AS89" s="92"/>
      <c r="AT89" s="92"/>
      <c r="AU89" s="92"/>
      <c r="AV89" s="92"/>
      <c r="AW89" s="92"/>
      <c r="AX89" s="92"/>
      <c r="AY89" s="92"/>
      <c r="AZ89" s="92"/>
      <c r="BA89" s="92"/>
      <c r="BB89" s="92"/>
      <c r="BC89" s="92"/>
      <c r="BD89" s="92"/>
      <c r="BE89" s="92"/>
      <c r="BF89" s="92"/>
      <c r="BG89" s="92"/>
      <c r="BH89" s="92"/>
      <c r="BI89" s="92"/>
      <c r="BJ89" s="92"/>
      <c r="BK89" s="92"/>
      <c r="BL89" s="92"/>
      <c r="BM89" s="92"/>
      <c r="BN89" s="92"/>
      <c r="BO89" s="92"/>
      <c r="BP89" s="128"/>
      <c r="BQ89" s="128"/>
      <c r="BR89" s="128"/>
      <c r="BS89" s="128"/>
      <c r="BT89" s="128"/>
      <c r="BU89" s="128"/>
      <c r="BV89" s="128"/>
      <c r="BW89" s="128"/>
      <c r="BX89" s="128"/>
    </row>
    <row r="90" spans="1:76" ht="12.75" customHeight="1">
      <c r="A90" s="92"/>
      <c r="B90" s="92"/>
      <c r="C90" s="92"/>
      <c r="D90" s="94"/>
      <c r="E90" s="92"/>
      <c r="F90" s="92"/>
      <c r="G90" s="92"/>
      <c r="H90" s="92"/>
      <c r="I90" s="92"/>
      <c r="J90" s="92"/>
      <c r="K90" s="92"/>
      <c r="L90" s="92"/>
      <c r="M90" s="92"/>
      <c r="N90" s="92"/>
      <c r="O90" s="92"/>
      <c r="P90" s="92"/>
      <c r="Q90" s="92"/>
      <c r="R90" s="92"/>
      <c r="S90" s="92"/>
      <c r="T90" s="92"/>
      <c r="U90" s="92"/>
      <c r="V90" s="92"/>
      <c r="W90" s="92"/>
      <c r="X90" s="92"/>
      <c r="Y90" s="92"/>
      <c r="Z90" s="92"/>
      <c r="AA90" s="92"/>
      <c r="AB90" s="92"/>
      <c r="AC90" s="92"/>
      <c r="AD90" s="92"/>
      <c r="AE90" s="92"/>
      <c r="AF90" s="92"/>
      <c r="AG90" s="92"/>
      <c r="AH90" s="92"/>
      <c r="AI90" s="92"/>
      <c r="AJ90" s="92"/>
      <c r="AK90" s="92"/>
      <c r="AL90" s="92"/>
      <c r="AM90" s="92"/>
      <c r="AN90" s="92"/>
      <c r="AO90" s="92"/>
      <c r="AP90" s="92"/>
      <c r="AQ90" s="92"/>
      <c r="AR90" s="92"/>
      <c r="AS90" s="92"/>
      <c r="AT90" s="92"/>
      <c r="AU90" s="92"/>
      <c r="AV90" s="92"/>
      <c r="AW90" s="92"/>
      <c r="AX90" s="92"/>
      <c r="AY90" s="92"/>
      <c r="AZ90" s="92"/>
      <c r="BA90" s="92"/>
      <c r="BB90" s="92"/>
      <c r="BC90" s="92"/>
      <c r="BD90" s="92"/>
      <c r="BE90" s="92"/>
      <c r="BF90" s="92"/>
      <c r="BG90" s="92"/>
      <c r="BH90" s="92"/>
      <c r="BI90" s="92"/>
      <c r="BJ90" s="92"/>
      <c r="BK90" s="92"/>
      <c r="BL90" s="92"/>
      <c r="BM90" s="92"/>
      <c r="BN90" s="92"/>
      <c r="BO90" s="92"/>
      <c r="BP90" s="128"/>
      <c r="BQ90" s="128"/>
      <c r="BR90" s="128"/>
      <c r="BS90" s="128"/>
      <c r="BT90" s="128"/>
      <c r="BU90" s="128"/>
      <c r="BV90" s="128"/>
      <c r="BW90" s="128"/>
      <c r="BX90" s="128"/>
    </row>
    <row r="91" spans="1:76" ht="12.75" customHeight="1">
      <c r="A91" s="92"/>
      <c r="B91" s="92"/>
      <c r="C91" s="92"/>
      <c r="D91" s="94"/>
      <c r="E91" s="92"/>
      <c r="F91" s="92"/>
      <c r="G91" s="92"/>
      <c r="H91" s="92"/>
      <c r="I91" s="92"/>
      <c r="J91" s="92"/>
      <c r="K91" s="92"/>
      <c r="L91" s="92"/>
      <c r="M91" s="92"/>
      <c r="N91" s="92"/>
      <c r="O91" s="92"/>
      <c r="P91" s="92"/>
      <c r="Q91" s="92"/>
      <c r="R91" s="92"/>
      <c r="S91" s="92"/>
      <c r="T91" s="92"/>
      <c r="U91" s="92"/>
      <c r="V91" s="92"/>
      <c r="W91" s="92"/>
      <c r="X91" s="92"/>
      <c r="Y91" s="92"/>
      <c r="Z91" s="92"/>
      <c r="AA91" s="92"/>
      <c r="AB91" s="92"/>
      <c r="AC91" s="92"/>
      <c r="AD91" s="92"/>
      <c r="AE91" s="92"/>
      <c r="AF91" s="92"/>
      <c r="AG91" s="92"/>
      <c r="AH91" s="92"/>
      <c r="AI91" s="92"/>
      <c r="AJ91" s="92"/>
      <c r="AK91" s="92"/>
      <c r="AL91" s="92"/>
      <c r="AM91" s="92"/>
      <c r="AN91" s="92"/>
      <c r="AO91" s="92"/>
      <c r="AP91" s="92"/>
      <c r="AQ91" s="92"/>
      <c r="AR91" s="92"/>
      <c r="AS91" s="92"/>
      <c r="AT91" s="92"/>
      <c r="AU91" s="92"/>
      <c r="AV91" s="92"/>
      <c r="AW91" s="92"/>
      <c r="AX91" s="92"/>
      <c r="AY91" s="92"/>
      <c r="AZ91" s="92"/>
      <c r="BA91" s="92"/>
      <c r="BB91" s="92"/>
      <c r="BC91" s="92"/>
      <c r="BD91" s="92"/>
      <c r="BE91" s="92"/>
      <c r="BF91" s="92"/>
      <c r="BG91" s="92"/>
      <c r="BH91" s="92"/>
      <c r="BI91" s="92"/>
      <c r="BJ91" s="92"/>
      <c r="BK91" s="92"/>
      <c r="BL91" s="92"/>
      <c r="BM91" s="92"/>
      <c r="BN91" s="92"/>
      <c r="BO91" s="92"/>
      <c r="BP91" s="128"/>
      <c r="BQ91" s="128"/>
      <c r="BR91" s="128"/>
      <c r="BS91" s="128"/>
      <c r="BT91" s="128"/>
      <c r="BU91" s="128"/>
      <c r="BV91" s="128"/>
      <c r="BW91" s="128"/>
      <c r="BX91" s="128"/>
    </row>
    <row r="92" spans="1:76" ht="12.75" customHeight="1">
      <c r="A92" s="92"/>
      <c r="B92" s="92"/>
      <c r="C92" s="92"/>
      <c r="D92" s="94"/>
      <c r="E92" s="92"/>
      <c r="F92" s="92"/>
      <c r="G92" s="92"/>
      <c r="H92" s="92"/>
      <c r="I92" s="92"/>
      <c r="J92" s="92"/>
      <c r="K92" s="92"/>
      <c r="L92" s="92"/>
      <c r="M92" s="92"/>
      <c r="N92" s="92"/>
      <c r="O92" s="92"/>
      <c r="P92" s="92"/>
      <c r="Q92" s="92"/>
      <c r="R92" s="92"/>
      <c r="S92" s="92"/>
      <c r="T92" s="92"/>
      <c r="U92" s="92"/>
      <c r="V92" s="92"/>
      <c r="W92" s="92"/>
      <c r="X92" s="92"/>
      <c r="Y92" s="92"/>
      <c r="Z92" s="92"/>
      <c r="AA92" s="92"/>
      <c r="AB92" s="92"/>
      <c r="AC92" s="92"/>
      <c r="AD92" s="92"/>
      <c r="AE92" s="92"/>
      <c r="AF92" s="92"/>
      <c r="AG92" s="92"/>
      <c r="AH92" s="92"/>
      <c r="AI92" s="92"/>
      <c r="AJ92" s="92"/>
      <c r="AK92" s="92"/>
      <c r="AL92" s="92"/>
      <c r="AM92" s="92"/>
      <c r="AN92" s="92"/>
      <c r="AO92" s="92"/>
      <c r="AP92" s="92"/>
      <c r="AQ92" s="92"/>
      <c r="AR92" s="92"/>
      <c r="AS92" s="92"/>
      <c r="AT92" s="92"/>
      <c r="AU92" s="92"/>
      <c r="AV92" s="92"/>
      <c r="AW92" s="92"/>
      <c r="AX92" s="92"/>
      <c r="AY92" s="92"/>
      <c r="AZ92" s="92"/>
      <c r="BA92" s="92"/>
      <c r="BB92" s="92"/>
      <c r="BC92" s="92"/>
      <c r="BD92" s="92"/>
      <c r="BE92" s="92"/>
      <c r="BF92" s="92"/>
      <c r="BG92" s="92"/>
      <c r="BH92" s="92"/>
      <c r="BI92" s="92"/>
      <c r="BJ92" s="92"/>
      <c r="BK92" s="92"/>
      <c r="BL92" s="92"/>
      <c r="BM92" s="92"/>
      <c r="BN92" s="92"/>
      <c r="BO92" s="92"/>
      <c r="BP92" s="128"/>
      <c r="BQ92" s="128"/>
      <c r="BR92" s="128"/>
      <c r="BS92" s="128"/>
      <c r="BT92" s="128"/>
      <c r="BU92" s="128"/>
      <c r="BV92" s="128"/>
      <c r="BW92" s="128"/>
      <c r="BX92" s="128"/>
    </row>
    <row r="93" spans="1:76" ht="12.75" customHeight="1">
      <c r="A93" s="92"/>
      <c r="B93" s="92"/>
      <c r="C93" s="92"/>
      <c r="D93" s="94"/>
      <c r="E93" s="92"/>
      <c r="F93" s="92"/>
      <c r="G93" s="92"/>
      <c r="H93" s="92"/>
      <c r="I93" s="92"/>
      <c r="J93" s="92"/>
      <c r="K93" s="92"/>
      <c r="L93" s="92"/>
      <c r="M93" s="92"/>
      <c r="N93" s="92"/>
      <c r="O93" s="92"/>
      <c r="P93" s="92"/>
      <c r="Q93" s="92"/>
      <c r="R93" s="92"/>
      <c r="S93" s="92"/>
      <c r="T93" s="92"/>
      <c r="U93" s="92"/>
      <c r="V93" s="92"/>
      <c r="W93" s="92"/>
      <c r="X93" s="92"/>
      <c r="Y93" s="92"/>
      <c r="Z93" s="92"/>
      <c r="AA93" s="92"/>
      <c r="AB93" s="92"/>
      <c r="AC93" s="92"/>
      <c r="AD93" s="92"/>
      <c r="AE93" s="92"/>
      <c r="AF93" s="92"/>
      <c r="AG93" s="92"/>
      <c r="AH93" s="92"/>
      <c r="AI93" s="92"/>
      <c r="AJ93" s="92"/>
      <c r="AK93" s="92"/>
      <c r="AL93" s="92"/>
      <c r="AM93" s="92"/>
      <c r="AN93" s="92"/>
      <c r="AO93" s="92"/>
      <c r="AP93" s="92"/>
      <c r="AQ93" s="92"/>
      <c r="AR93" s="92"/>
      <c r="AS93" s="92"/>
      <c r="AT93" s="92"/>
      <c r="AU93" s="92"/>
      <c r="AV93" s="92"/>
      <c r="AW93" s="92"/>
      <c r="AX93" s="92"/>
      <c r="AY93" s="92"/>
      <c r="AZ93" s="92"/>
      <c r="BA93" s="92"/>
      <c r="BB93" s="92"/>
      <c r="BC93" s="92"/>
      <c r="BD93" s="92"/>
      <c r="BE93" s="92"/>
      <c r="BF93" s="92"/>
      <c r="BG93" s="92"/>
      <c r="BH93" s="92"/>
      <c r="BI93" s="92"/>
      <c r="BJ93" s="92"/>
      <c r="BK93" s="92"/>
      <c r="BL93" s="92"/>
      <c r="BM93" s="92"/>
      <c r="BN93" s="92"/>
      <c r="BO93" s="92"/>
      <c r="BP93" s="128"/>
      <c r="BQ93" s="128"/>
      <c r="BR93" s="128"/>
      <c r="BS93" s="128"/>
      <c r="BT93" s="128"/>
      <c r="BU93" s="128"/>
      <c r="BV93" s="128"/>
      <c r="BW93" s="128"/>
      <c r="BX93" s="128"/>
    </row>
    <row r="94" spans="1:76" ht="12.75" customHeight="1">
      <c r="A94" s="92"/>
      <c r="B94" s="92"/>
      <c r="C94" s="92"/>
      <c r="D94" s="94"/>
      <c r="E94" s="92"/>
      <c r="F94" s="92"/>
      <c r="G94" s="92"/>
      <c r="H94" s="92"/>
      <c r="I94" s="92"/>
      <c r="J94" s="92"/>
      <c r="K94" s="92"/>
      <c r="L94" s="92"/>
      <c r="M94" s="92"/>
      <c r="N94" s="92"/>
      <c r="O94" s="92"/>
      <c r="P94" s="92"/>
      <c r="Q94" s="92"/>
      <c r="R94" s="92"/>
      <c r="S94" s="92"/>
      <c r="T94" s="92"/>
      <c r="U94" s="92"/>
      <c r="V94" s="92"/>
      <c r="W94" s="92"/>
      <c r="X94" s="92"/>
      <c r="Y94" s="92"/>
      <c r="Z94" s="92"/>
      <c r="AA94" s="92"/>
      <c r="AB94" s="92"/>
      <c r="AC94" s="92"/>
      <c r="AD94" s="92"/>
      <c r="AE94" s="92"/>
      <c r="AF94" s="92"/>
      <c r="AG94" s="92"/>
      <c r="AH94" s="92"/>
      <c r="AI94" s="92"/>
      <c r="AJ94" s="92"/>
      <c r="AK94" s="92"/>
      <c r="AL94" s="92"/>
      <c r="AM94" s="92"/>
      <c r="AN94" s="92"/>
      <c r="AO94" s="92"/>
      <c r="AP94" s="92"/>
      <c r="AQ94" s="92"/>
      <c r="AR94" s="92"/>
      <c r="AS94" s="92"/>
      <c r="AT94" s="92"/>
      <c r="AU94" s="92"/>
      <c r="AV94" s="92"/>
      <c r="AW94" s="92"/>
      <c r="AX94" s="92"/>
      <c r="AY94" s="92"/>
      <c r="AZ94" s="92"/>
      <c r="BA94" s="92"/>
      <c r="BB94" s="92"/>
      <c r="BC94" s="92"/>
      <c r="BD94" s="92"/>
      <c r="BE94" s="92"/>
      <c r="BF94" s="92"/>
      <c r="BG94" s="92"/>
      <c r="BH94" s="92"/>
      <c r="BI94" s="92"/>
      <c r="BJ94" s="92"/>
      <c r="BK94" s="92"/>
      <c r="BL94" s="92"/>
      <c r="BM94" s="92"/>
      <c r="BN94" s="92"/>
      <c r="BO94" s="92"/>
      <c r="BP94" s="128"/>
      <c r="BQ94" s="128"/>
      <c r="BR94" s="128"/>
      <c r="BS94" s="128"/>
      <c r="BT94" s="128"/>
      <c r="BU94" s="128"/>
      <c r="BV94" s="128"/>
      <c r="BW94" s="128"/>
      <c r="BX94" s="128"/>
    </row>
    <row r="95" spans="1:76" ht="12.75" customHeight="1">
      <c r="A95" s="92"/>
      <c r="B95" s="92"/>
      <c r="C95" s="92"/>
      <c r="D95" s="94"/>
      <c r="E95" s="92"/>
      <c r="F95" s="92"/>
      <c r="G95" s="92"/>
      <c r="H95" s="92"/>
      <c r="I95" s="92"/>
      <c r="J95" s="92"/>
      <c r="K95" s="92"/>
      <c r="L95" s="92"/>
      <c r="M95" s="92"/>
      <c r="N95" s="92"/>
      <c r="O95" s="92"/>
      <c r="P95" s="92"/>
      <c r="Q95" s="92"/>
      <c r="R95" s="92"/>
      <c r="S95" s="92"/>
      <c r="T95" s="92"/>
      <c r="U95" s="92"/>
      <c r="V95" s="92"/>
      <c r="W95" s="92"/>
      <c r="X95" s="92"/>
      <c r="Y95" s="92"/>
      <c r="Z95" s="92"/>
      <c r="AA95" s="92"/>
      <c r="AB95" s="92"/>
      <c r="AC95" s="92"/>
      <c r="AD95" s="92"/>
      <c r="AE95" s="92"/>
      <c r="AF95" s="92"/>
      <c r="AG95" s="92"/>
      <c r="AH95" s="92"/>
      <c r="AI95" s="92"/>
      <c r="AJ95" s="92"/>
      <c r="AK95" s="92"/>
      <c r="AL95" s="92"/>
      <c r="AM95" s="92"/>
      <c r="AN95" s="92"/>
      <c r="AO95" s="92"/>
      <c r="AP95" s="92"/>
      <c r="AQ95" s="92"/>
      <c r="AR95" s="92"/>
      <c r="AS95" s="92"/>
      <c r="AT95" s="92"/>
      <c r="AU95" s="92"/>
      <c r="AV95" s="92"/>
      <c r="AW95" s="92"/>
      <c r="AX95" s="92"/>
      <c r="AY95" s="92"/>
      <c r="AZ95" s="92"/>
      <c r="BA95" s="92"/>
      <c r="BB95" s="92"/>
      <c r="BC95" s="92"/>
      <c r="BD95" s="92"/>
      <c r="BE95" s="92"/>
      <c r="BF95" s="92"/>
      <c r="BG95" s="92"/>
      <c r="BH95" s="92"/>
      <c r="BI95" s="92"/>
      <c r="BJ95" s="92"/>
      <c r="BK95" s="92"/>
      <c r="BL95" s="92"/>
      <c r="BM95" s="92"/>
      <c r="BN95" s="92"/>
      <c r="BO95" s="92"/>
      <c r="BP95" s="128"/>
      <c r="BQ95" s="128"/>
      <c r="BR95" s="128"/>
      <c r="BS95" s="128"/>
      <c r="BT95" s="128"/>
      <c r="BU95" s="128"/>
      <c r="BV95" s="128"/>
      <c r="BW95" s="128"/>
      <c r="BX95" s="128"/>
    </row>
    <row r="96" spans="1:76" ht="12.75" customHeight="1">
      <c r="A96" s="92"/>
      <c r="B96" s="92"/>
      <c r="C96" s="92"/>
      <c r="D96" s="94"/>
      <c r="E96" s="92"/>
      <c r="F96" s="92"/>
      <c r="G96" s="92"/>
      <c r="H96" s="92"/>
      <c r="I96" s="92"/>
      <c r="J96" s="92"/>
      <c r="K96" s="92"/>
      <c r="L96" s="92"/>
      <c r="M96" s="92"/>
      <c r="N96" s="92"/>
      <c r="O96" s="92"/>
      <c r="P96" s="92"/>
      <c r="Q96" s="92"/>
      <c r="R96" s="92"/>
      <c r="S96" s="92"/>
      <c r="T96" s="92"/>
      <c r="U96" s="92"/>
      <c r="V96" s="92"/>
      <c r="W96" s="92"/>
      <c r="X96" s="92"/>
      <c r="Y96" s="92"/>
      <c r="Z96" s="92"/>
      <c r="AA96" s="92"/>
      <c r="AB96" s="92"/>
      <c r="AC96" s="92"/>
      <c r="AD96" s="92"/>
      <c r="AE96" s="92"/>
      <c r="AF96" s="92"/>
      <c r="AG96" s="92"/>
      <c r="AH96" s="92"/>
      <c r="AI96" s="92"/>
      <c r="AJ96" s="92"/>
      <c r="AK96" s="92"/>
      <c r="AL96" s="92"/>
      <c r="AM96" s="92"/>
      <c r="AN96" s="92"/>
      <c r="AO96" s="92"/>
      <c r="AP96" s="92"/>
      <c r="AQ96" s="92"/>
      <c r="AR96" s="92"/>
      <c r="AS96" s="92"/>
      <c r="AT96" s="92"/>
      <c r="AU96" s="92"/>
      <c r="AV96" s="92"/>
      <c r="AW96" s="92"/>
      <c r="AX96" s="92"/>
      <c r="AY96" s="92"/>
      <c r="AZ96" s="92"/>
      <c r="BA96" s="92"/>
      <c r="BB96" s="92"/>
      <c r="BC96" s="92"/>
      <c r="BD96" s="92"/>
      <c r="BE96" s="92"/>
      <c r="BF96" s="92"/>
      <c r="BG96" s="92"/>
      <c r="BH96" s="92"/>
      <c r="BI96" s="92"/>
      <c r="BJ96" s="92"/>
      <c r="BK96" s="92"/>
      <c r="BL96" s="92"/>
      <c r="BM96" s="92"/>
      <c r="BN96" s="92"/>
      <c r="BO96" s="92"/>
      <c r="BP96" s="128"/>
      <c r="BQ96" s="128"/>
      <c r="BR96" s="128"/>
      <c r="BS96" s="128"/>
      <c r="BT96" s="128"/>
      <c r="BU96" s="128"/>
      <c r="BV96" s="128"/>
      <c r="BW96" s="128"/>
      <c r="BX96" s="128"/>
    </row>
    <row r="97" spans="1:76" ht="12.75" customHeight="1">
      <c r="A97" s="92"/>
      <c r="B97" s="92"/>
      <c r="C97" s="92"/>
      <c r="D97" s="94"/>
      <c r="E97" s="92"/>
      <c r="F97" s="92"/>
      <c r="G97" s="92"/>
      <c r="H97" s="92"/>
      <c r="I97" s="92"/>
      <c r="J97" s="92"/>
      <c r="K97" s="92"/>
      <c r="L97" s="92"/>
      <c r="M97" s="92"/>
      <c r="N97" s="92"/>
      <c r="O97" s="92"/>
      <c r="P97" s="92"/>
      <c r="Q97" s="92"/>
      <c r="R97" s="92"/>
      <c r="S97" s="92"/>
      <c r="T97" s="92"/>
      <c r="U97" s="92"/>
      <c r="V97" s="92"/>
      <c r="W97" s="92"/>
      <c r="X97" s="92"/>
      <c r="Y97" s="92"/>
      <c r="Z97" s="92"/>
      <c r="AA97" s="92"/>
      <c r="AB97" s="92"/>
      <c r="AC97" s="92"/>
      <c r="AD97" s="92"/>
      <c r="AE97" s="92"/>
      <c r="AF97" s="92"/>
      <c r="AG97" s="92"/>
      <c r="AH97" s="92"/>
      <c r="AI97" s="92"/>
      <c r="AJ97" s="92"/>
      <c r="AK97" s="92"/>
      <c r="AL97" s="92"/>
      <c r="AM97" s="92"/>
      <c r="AN97" s="92"/>
      <c r="AO97" s="92"/>
      <c r="AP97" s="92"/>
      <c r="AQ97" s="92"/>
      <c r="AR97" s="92"/>
      <c r="AS97" s="92"/>
      <c r="AT97" s="92"/>
      <c r="AU97" s="92"/>
      <c r="AV97" s="92"/>
      <c r="AW97" s="92"/>
      <c r="AX97" s="92"/>
      <c r="AY97" s="92"/>
      <c r="AZ97" s="92"/>
      <c r="BA97" s="92"/>
      <c r="BB97" s="92"/>
      <c r="BC97" s="92"/>
      <c r="BD97" s="92"/>
      <c r="BE97" s="92"/>
      <c r="BF97" s="92"/>
      <c r="BG97" s="92"/>
      <c r="BH97" s="92"/>
      <c r="BI97" s="92"/>
      <c r="BJ97" s="92"/>
      <c r="BK97" s="92"/>
      <c r="BL97" s="92"/>
      <c r="BM97" s="92"/>
      <c r="BN97" s="92"/>
      <c r="BO97" s="92"/>
      <c r="BP97" s="128"/>
      <c r="BQ97" s="128"/>
      <c r="BR97" s="128"/>
      <c r="BS97" s="128"/>
      <c r="BT97" s="128"/>
      <c r="BU97" s="128"/>
      <c r="BV97" s="128"/>
      <c r="BW97" s="128"/>
      <c r="BX97" s="128"/>
    </row>
    <row r="98" spans="1:76" ht="12.75" customHeight="1">
      <c r="A98" s="92"/>
      <c r="B98" s="92"/>
      <c r="C98" s="92"/>
      <c r="D98" s="94"/>
      <c r="E98" s="92"/>
      <c r="F98" s="92"/>
      <c r="G98" s="92"/>
      <c r="H98" s="92"/>
      <c r="I98" s="92"/>
      <c r="J98" s="92"/>
      <c r="K98" s="92"/>
      <c r="L98" s="92"/>
      <c r="M98" s="92"/>
      <c r="N98" s="92"/>
      <c r="O98" s="92"/>
      <c r="P98" s="92"/>
      <c r="Q98" s="92"/>
      <c r="R98" s="92"/>
      <c r="S98" s="92"/>
      <c r="T98" s="92"/>
      <c r="U98" s="92"/>
      <c r="V98" s="92"/>
      <c r="W98" s="92"/>
      <c r="X98" s="92"/>
      <c r="Y98" s="92"/>
      <c r="Z98" s="92"/>
      <c r="AA98" s="92"/>
      <c r="AB98" s="92"/>
      <c r="AC98" s="92"/>
      <c r="AD98" s="92"/>
      <c r="AE98" s="92"/>
      <c r="AF98" s="92"/>
      <c r="AG98" s="92"/>
      <c r="AH98" s="92"/>
      <c r="AI98" s="92"/>
      <c r="AJ98" s="92"/>
      <c r="AK98" s="92"/>
      <c r="AL98" s="92"/>
      <c r="AM98" s="92"/>
      <c r="AN98" s="92"/>
      <c r="AO98" s="92"/>
      <c r="AP98" s="92"/>
      <c r="AQ98" s="92"/>
      <c r="AR98" s="92"/>
      <c r="AS98" s="92"/>
      <c r="AT98" s="92"/>
      <c r="AU98" s="92"/>
      <c r="AV98" s="92"/>
      <c r="AW98" s="92"/>
      <c r="AX98" s="92"/>
      <c r="AY98" s="92"/>
      <c r="AZ98" s="92"/>
      <c r="BA98" s="92"/>
      <c r="BB98" s="92"/>
      <c r="BC98" s="92"/>
      <c r="BD98" s="92"/>
      <c r="BE98" s="92"/>
      <c r="BF98" s="92"/>
      <c r="BG98" s="92"/>
      <c r="BH98" s="92"/>
      <c r="BI98" s="92"/>
      <c r="BJ98" s="92"/>
      <c r="BK98" s="92"/>
      <c r="BL98" s="92"/>
      <c r="BM98" s="92"/>
      <c r="BN98" s="92"/>
      <c r="BO98" s="92"/>
      <c r="BP98" s="128"/>
      <c r="BQ98" s="128"/>
      <c r="BR98" s="128"/>
      <c r="BS98" s="128"/>
      <c r="BT98" s="128"/>
      <c r="BU98" s="128"/>
      <c r="BV98" s="128"/>
      <c r="BW98" s="128"/>
      <c r="BX98" s="128"/>
    </row>
    <row r="99" spans="1:76" ht="12.75" customHeight="1">
      <c r="A99" s="92"/>
      <c r="B99" s="92"/>
      <c r="C99" s="92"/>
      <c r="D99" s="94"/>
      <c r="E99" s="92"/>
      <c r="F99" s="92"/>
      <c r="G99" s="92"/>
      <c r="H99" s="92"/>
      <c r="I99" s="92"/>
      <c r="J99" s="92"/>
      <c r="K99" s="92"/>
      <c r="L99" s="92"/>
      <c r="M99" s="92"/>
      <c r="N99" s="92"/>
      <c r="O99" s="92"/>
      <c r="P99" s="92"/>
      <c r="Q99" s="92"/>
      <c r="R99" s="92"/>
      <c r="S99" s="92"/>
      <c r="T99" s="92"/>
      <c r="U99" s="92"/>
      <c r="V99" s="92"/>
      <c r="W99" s="92"/>
      <c r="X99" s="92"/>
      <c r="Y99" s="92"/>
      <c r="Z99" s="92"/>
      <c r="AA99" s="92"/>
      <c r="AB99" s="92"/>
      <c r="AC99" s="92"/>
      <c r="AD99" s="92"/>
      <c r="AE99" s="92"/>
      <c r="AF99" s="92"/>
      <c r="AG99" s="92"/>
      <c r="AH99" s="92"/>
      <c r="AI99" s="92"/>
      <c r="AJ99" s="92"/>
      <c r="AK99" s="92"/>
      <c r="AL99" s="92"/>
      <c r="AM99" s="92"/>
      <c r="AN99" s="92"/>
      <c r="AO99" s="92"/>
      <c r="AP99" s="92"/>
      <c r="AQ99" s="92"/>
      <c r="AR99" s="92"/>
      <c r="AS99" s="92"/>
      <c r="AT99" s="92"/>
      <c r="AU99" s="92"/>
      <c r="AV99" s="92"/>
      <c r="AW99" s="92"/>
      <c r="AX99" s="92"/>
      <c r="AY99" s="92"/>
      <c r="AZ99" s="92"/>
      <c r="BA99" s="92"/>
      <c r="BB99" s="92"/>
      <c r="BC99" s="92"/>
      <c r="BD99" s="92"/>
      <c r="BE99" s="92"/>
      <c r="BF99" s="92"/>
      <c r="BG99" s="92"/>
      <c r="BH99" s="92"/>
      <c r="BI99" s="92"/>
      <c r="BJ99" s="92"/>
      <c r="BK99" s="92"/>
      <c r="BL99" s="92"/>
      <c r="BM99" s="92"/>
      <c r="BN99" s="92"/>
      <c r="BO99" s="92"/>
      <c r="BP99" s="128"/>
      <c r="BQ99" s="128"/>
      <c r="BR99" s="128"/>
      <c r="BS99" s="128"/>
      <c r="BT99" s="128"/>
      <c r="BU99" s="128"/>
      <c r="BV99" s="128"/>
      <c r="BW99" s="128"/>
      <c r="BX99" s="128"/>
    </row>
    <row r="100" spans="1:76" ht="12.75" customHeight="1">
      <c r="A100" s="92"/>
      <c r="B100" s="92"/>
      <c r="C100" s="92"/>
      <c r="D100" s="94"/>
      <c r="E100" s="92"/>
      <c r="F100" s="92"/>
      <c r="G100" s="92"/>
      <c r="H100" s="92"/>
      <c r="I100" s="92"/>
      <c r="J100" s="92"/>
      <c r="K100" s="92"/>
      <c r="L100" s="92"/>
      <c r="M100" s="92"/>
      <c r="N100" s="92"/>
      <c r="O100" s="92"/>
      <c r="P100" s="92"/>
      <c r="Q100" s="92"/>
      <c r="R100" s="92"/>
      <c r="S100" s="92"/>
      <c r="T100" s="92"/>
      <c r="U100" s="92"/>
      <c r="V100" s="92"/>
      <c r="W100" s="92"/>
      <c r="X100" s="92"/>
      <c r="Y100" s="92"/>
      <c r="Z100" s="92"/>
      <c r="AA100" s="92"/>
      <c r="AB100" s="92"/>
      <c r="AC100" s="92"/>
      <c r="AD100" s="92"/>
      <c r="AE100" s="92"/>
      <c r="AF100" s="92"/>
      <c r="AG100" s="92"/>
      <c r="AH100" s="92"/>
      <c r="AI100" s="92"/>
      <c r="AJ100" s="92"/>
      <c r="AK100" s="92"/>
      <c r="AL100" s="92"/>
      <c r="AM100" s="92"/>
      <c r="AN100" s="92"/>
      <c r="AO100" s="92"/>
      <c r="AP100" s="92"/>
      <c r="AQ100" s="92"/>
      <c r="AR100" s="92"/>
      <c r="AS100" s="92"/>
      <c r="AT100" s="92"/>
      <c r="AU100" s="92"/>
      <c r="AV100" s="92"/>
      <c r="AW100" s="92"/>
      <c r="AX100" s="92"/>
      <c r="AY100" s="92"/>
      <c r="AZ100" s="92"/>
      <c r="BA100" s="92"/>
      <c r="BB100" s="92"/>
      <c r="BC100" s="92"/>
      <c r="BD100" s="92"/>
      <c r="BE100" s="92"/>
      <c r="BF100" s="92"/>
      <c r="BG100" s="92"/>
      <c r="BH100" s="92"/>
      <c r="BI100" s="92"/>
      <c r="BJ100" s="92"/>
      <c r="BK100" s="92"/>
      <c r="BL100" s="92"/>
      <c r="BM100" s="92"/>
      <c r="BN100" s="92"/>
      <c r="BO100" s="92"/>
      <c r="BP100" s="128"/>
      <c r="BQ100" s="128"/>
      <c r="BR100" s="128"/>
      <c r="BS100" s="128"/>
      <c r="BT100" s="128"/>
      <c r="BU100" s="128"/>
      <c r="BV100" s="128"/>
      <c r="BW100" s="128"/>
      <c r="BX100" s="128"/>
    </row>
    <row r="101" spans="1:76" ht="12.75" customHeight="1">
      <c r="A101" s="92"/>
      <c r="B101" s="92"/>
      <c r="C101" s="92"/>
      <c r="D101" s="94"/>
      <c r="E101" s="92"/>
      <c r="F101" s="92"/>
      <c r="G101" s="92"/>
      <c r="H101" s="92"/>
      <c r="I101" s="92"/>
      <c r="J101" s="92"/>
      <c r="K101" s="92"/>
      <c r="L101" s="92"/>
      <c r="M101" s="92"/>
      <c r="N101" s="92"/>
      <c r="O101" s="92"/>
      <c r="P101" s="92"/>
      <c r="Q101" s="92"/>
      <c r="R101" s="92"/>
      <c r="S101" s="92"/>
      <c r="T101" s="92"/>
      <c r="U101" s="92"/>
      <c r="V101" s="92"/>
      <c r="W101" s="92"/>
      <c r="X101" s="92"/>
      <c r="Y101" s="92"/>
      <c r="Z101" s="92"/>
      <c r="AA101" s="92"/>
      <c r="AB101" s="92"/>
      <c r="AC101" s="92"/>
      <c r="AD101" s="92"/>
      <c r="AE101" s="92"/>
      <c r="AF101" s="92"/>
      <c r="AG101" s="92"/>
      <c r="AH101" s="92"/>
      <c r="AI101" s="92"/>
      <c r="AJ101" s="92"/>
      <c r="AK101" s="92"/>
      <c r="AL101" s="92"/>
      <c r="AM101" s="92"/>
      <c r="AN101" s="92"/>
      <c r="AO101" s="92"/>
      <c r="AP101" s="92"/>
      <c r="AQ101" s="92"/>
      <c r="AR101" s="92"/>
      <c r="AS101" s="92"/>
      <c r="AT101" s="92"/>
      <c r="AU101" s="92"/>
      <c r="AV101" s="92"/>
      <c r="AW101" s="92"/>
      <c r="AX101" s="92"/>
      <c r="AY101" s="92"/>
      <c r="AZ101" s="92"/>
      <c r="BA101" s="92"/>
      <c r="BB101" s="92"/>
      <c r="BC101" s="92"/>
      <c r="BD101" s="92"/>
      <c r="BE101" s="92"/>
      <c r="BF101" s="92"/>
      <c r="BG101" s="92"/>
      <c r="BH101" s="92"/>
      <c r="BI101" s="92"/>
      <c r="BJ101" s="92"/>
      <c r="BK101" s="92"/>
      <c r="BL101" s="92"/>
      <c r="BM101" s="92"/>
      <c r="BN101" s="92"/>
      <c r="BO101" s="92"/>
      <c r="BP101" s="128"/>
      <c r="BQ101" s="128"/>
      <c r="BR101" s="128"/>
      <c r="BS101" s="128"/>
      <c r="BT101" s="128"/>
      <c r="BU101" s="128"/>
      <c r="BV101" s="128"/>
      <c r="BW101" s="128"/>
      <c r="BX101" s="128"/>
    </row>
    <row r="102" spans="1:76" ht="12.75" customHeight="1">
      <c r="A102" s="92"/>
      <c r="B102" s="92"/>
      <c r="C102" s="92"/>
      <c r="D102" s="94"/>
      <c r="E102" s="92"/>
      <c r="F102" s="92"/>
      <c r="G102" s="92"/>
      <c r="H102" s="92"/>
      <c r="I102" s="92"/>
      <c r="J102" s="92"/>
      <c r="K102" s="92"/>
      <c r="L102" s="92"/>
      <c r="M102" s="92"/>
      <c r="N102" s="92"/>
      <c r="O102" s="92"/>
      <c r="P102" s="92"/>
      <c r="Q102" s="92"/>
      <c r="R102" s="92"/>
      <c r="S102" s="92"/>
      <c r="T102" s="92"/>
      <c r="U102" s="92"/>
      <c r="V102" s="92"/>
      <c r="W102" s="92"/>
      <c r="X102" s="92"/>
      <c r="Y102" s="92"/>
      <c r="Z102" s="92"/>
      <c r="AA102" s="92"/>
      <c r="AB102" s="92"/>
      <c r="AC102" s="92"/>
      <c r="AD102" s="92"/>
      <c r="AE102" s="92"/>
      <c r="AF102" s="92"/>
      <c r="AG102" s="92"/>
      <c r="AH102" s="92"/>
      <c r="AI102" s="92"/>
      <c r="AJ102" s="92"/>
      <c r="AK102" s="92"/>
      <c r="AL102" s="92"/>
      <c r="AM102" s="92"/>
      <c r="AN102" s="92"/>
      <c r="AO102" s="92"/>
      <c r="AP102" s="92"/>
      <c r="AQ102" s="92"/>
      <c r="AR102" s="92"/>
      <c r="AS102" s="92"/>
      <c r="AT102" s="92"/>
      <c r="AU102" s="92"/>
      <c r="AV102" s="92"/>
      <c r="AW102" s="92"/>
      <c r="AX102" s="92"/>
      <c r="AY102" s="92"/>
      <c r="AZ102" s="92"/>
      <c r="BA102" s="92"/>
      <c r="BB102" s="92"/>
      <c r="BC102" s="92"/>
      <c r="BD102" s="92"/>
      <c r="BE102" s="92"/>
      <c r="BF102" s="92"/>
      <c r="BG102" s="92"/>
      <c r="BH102" s="92"/>
      <c r="BI102" s="92"/>
      <c r="BJ102" s="92"/>
      <c r="BK102" s="92"/>
      <c r="BL102" s="92"/>
      <c r="BM102" s="92"/>
      <c r="BN102" s="92"/>
      <c r="BO102" s="92"/>
      <c r="BP102" s="128"/>
      <c r="BQ102" s="128"/>
      <c r="BR102" s="128"/>
      <c r="BS102" s="128"/>
      <c r="BT102" s="128"/>
      <c r="BU102" s="128"/>
      <c r="BV102" s="128"/>
      <c r="BW102" s="128"/>
      <c r="BX102" s="128"/>
    </row>
    <row r="103" spans="1:76" ht="12.75" customHeight="1">
      <c r="A103" s="92"/>
      <c r="B103" s="92"/>
      <c r="C103" s="92"/>
      <c r="D103" s="94"/>
      <c r="E103" s="92"/>
      <c r="F103" s="92"/>
      <c r="G103" s="92"/>
      <c r="H103" s="92"/>
      <c r="I103" s="92"/>
      <c r="J103" s="92"/>
      <c r="K103" s="92"/>
      <c r="L103" s="92"/>
      <c r="M103" s="92"/>
      <c r="N103" s="92"/>
      <c r="O103" s="92"/>
      <c r="P103" s="92"/>
      <c r="Q103" s="92"/>
      <c r="R103" s="92"/>
      <c r="S103" s="92"/>
      <c r="T103" s="92"/>
      <c r="U103" s="92"/>
      <c r="V103" s="92"/>
      <c r="W103" s="92"/>
      <c r="X103" s="92"/>
      <c r="Y103" s="92"/>
      <c r="Z103" s="92"/>
      <c r="AA103" s="92"/>
      <c r="AB103" s="92"/>
      <c r="AC103" s="92"/>
      <c r="AD103" s="92"/>
      <c r="AE103" s="92"/>
      <c r="AF103" s="92"/>
      <c r="AG103" s="92"/>
      <c r="AH103" s="92"/>
      <c r="AI103" s="92"/>
      <c r="AJ103" s="92"/>
      <c r="AK103" s="92"/>
      <c r="AL103" s="92"/>
      <c r="AM103" s="92"/>
      <c r="AN103" s="92"/>
      <c r="AO103" s="92"/>
      <c r="AP103" s="92"/>
      <c r="AQ103" s="92"/>
      <c r="AR103" s="92"/>
      <c r="AS103" s="92"/>
      <c r="AT103" s="92"/>
      <c r="AU103" s="92"/>
      <c r="AV103" s="92"/>
      <c r="AW103" s="92"/>
      <c r="AX103" s="92"/>
      <c r="AY103" s="92"/>
      <c r="AZ103" s="92"/>
      <c r="BA103" s="92"/>
      <c r="BB103" s="92"/>
      <c r="BC103" s="92"/>
      <c r="BD103" s="92"/>
      <c r="BE103" s="92"/>
      <c r="BF103" s="92"/>
      <c r="BG103" s="92"/>
      <c r="BH103" s="92"/>
      <c r="BI103" s="92"/>
      <c r="BJ103" s="92"/>
      <c r="BK103" s="92"/>
      <c r="BL103" s="92"/>
      <c r="BM103" s="92"/>
      <c r="BN103" s="92"/>
      <c r="BO103" s="92"/>
      <c r="BP103" s="128"/>
      <c r="BQ103" s="128"/>
      <c r="BR103" s="128"/>
      <c r="BS103" s="128"/>
      <c r="BT103" s="128"/>
      <c r="BU103" s="128"/>
      <c r="BV103" s="128"/>
      <c r="BW103" s="128"/>
      <c r="BX103" s="128"/>
    </row>
    <row r="104" spans="1:76" ht="12.75" customHeight="1">
      <c r="A104" s="92"/>
      <c r="B104" s="92"/>
      <c r="C104" s="92"/>
      <c r="D104" s="94"/>
      <c r="E104" s="92"/>
      <c r="F104" s="92"/>
      <c r="G104" s="92"/>
      <c r="H104" s="92"/>
      <c r="I104" s="92"/>
      <c r="J104" s="92"/>
      <c r="K104" s="92"/>
      <c r="L104" s="92"/>
      <c r="M104" s="92"/>
      <c r="N104" s="92"/>
      <c r="O104" s="92"/>
      <c r="P104" s="92"/>
      <c r="Q104" s="92"/>
      <c r="R104" s="92"/>
      <c r="S104" s="92"/>
      <c r="T104" s="92"/>
      <c r="U104" s="92"/>
      <c r="V104" s="92"/>
      <c r="W104" s="92"/>
      <c r="X104" s="92"/>
      <c r="Y104" s="92"/>
      <c r="Z104" s="92"/>
      <c r="AA104" s="92"/>
      <c r="AB104" s="92"/>
      <c r="AC104" s="92"/>
      <c r="AD104" s="92"/>
      <c r="AE104" s="92"/>
      <c r="AF104" s="92"/>
      <c r="AG104" s="92"/>
      <c r="AH104" s="92"/>
      <c r="AI104" s="92"/>
      <c r="AJ104" s="92"/>
      <c r="AK104" s="92"/>
      <c r="AL104" s="92"/>
      <c r="AM104" s="92"/>
      <c r="AN104" s="92"/>
      <c r="AO104" s="92"/>
      <c r="AP104" s="92"/>
      <c r="AQ104" s="92"/>
      <c r="AR104" s="92"/>
      <c r="AS104" s="92"/>
      <c r="AT104" s="92"/>
      <c r="AU104" s="92"/>
      <c r="AV104" s="92"/>
      <c r="AW104" s="92"/>
      <c r="AX104" s="92"/>
      <c r="AY104" s="92"/>
      <c r="AZ104" s="92"/>
      <c r="BA104" s="92"/>
      <c r="BB104" s="92"/>
      <c r="BC104" s="92"/>
      <c r="BD104" s="92"/>
      <c r="BE104" s="92"/>
      <c r="BF104" s="92"/>
      <c r="BG104" s="92"/>
      <c r="BH104" s="92"/>
      <c r="BI104" s="92"/>
      <c r="BJ104" s="92"/>
      <c r="BK104" s="92"/>
      <c r="BL104" s="92"/>
      <c r="BM104" s="92"/>
      <c r="BN104" s="92"/>
      <c r="BO104" s="92"/>
      <c r="BP104" s="128"/>
      <c r="BQ104" s="128"/>
      <c r="BR104" s="128"/>
      <c r="BS104" s="128"/>
      <c r="BT104" s="128"/>
      <c r="BU104" s="128"/>
      <c r="BV104" s="128"/>
      <c r="BW104" s="128"/>
      <c r="BX104" s="128"/>
    </row>
    <row r="105" spans="1:76" ht="12.75" customHeight="1">
      <c r="A105" s="92"/>
      <c r="B105" s="92"/>
      <c r="C105" s="92"/>
      <c r="D105" s="94"/>
      <c r="E105" s="92"/>
      <c r="F105" s="92"/>
      <c r="G105" s="92"/>
      <c r="H105" s="92"/>
      <c r="I105" s="92"/>
      <c r="J105" s="92"/>
      <c r="K105" s="92"/>
      <c r="L105" s="92"/>
      <c r="M105" s="92"/>
      <c r="N105" s="92"/>
      <c r="O105" s="92"/>
      <c r="P105" s="92"/>
      <c r="Q105" s="92"/>
      <c r="R105" s="92"/>
      <c r="S105" s="92"/>
      <c r="T105" s="92"/>
      <c r="U105" s="92"/>
      <c r="V105" s="92"/>
      <c r="W105" s="92"/>
      <c r="X105" s="92"/>
      <c r="Y105" s="92"/>
      <c r="Z105" s="92"/>
      <c r="AA105" s="92"/>
      <c r="AB105" s="92"/>
      <c r="AC105" s="92"/>
      <c r="AD105" s="92"/>
      <c r="AE105" s="92"/>
      <c r="AF105" s="92"/>
      <c r="AG105" s="92"/>
      <c r="AH105" s="92"/>
      <c r="AI105" s="92"/>
      <c r="AJ105" s="92"/>
      <c r="AK105" s="92"/>
      <c r="AL105" s="92"/>
      <c r="AM105" s="92"/>
      <c r="AN105" s="92"/>
      <c r="AO105" s="92"/>
      <c r="AP105" s="92"/>
      <c r="AQ105" s="92"/>
      <c r="AR105" s="92"/>
      <c r="AS105" s="92"/>
      <c r="AT105" s="92"/>
      <c r="AU105" s="92"/>
      <c r="AV105" s="92"/>
      <c r="AW105" s="92"/>
      <c r="AX105" s="92"/>
      <c r="AY105" s="92"/>
      <c r="AZ105" s="92"/>
      <c r="BA105" s="92"/>
      <c r="BB105" s="92"/>
      <c r="BC105" s="92"/>
      <c r="BD105" s="92"/>
      <c r="BE105" s="92"/>
      <c r="BF105" s="92"/>
      <c r="BG105" s="92"/>
      <c r="BH105" s="92"/>
      <c r="BI105" s="92"/>
      <c r="BJ105" s="92"/>
      <c r="BK105" s="92"/>
      <c r="BL105" s="92"/>
      <c r="BM105" s="92"/>
      <c r="BN105" s="92"/>
      <c r="BO105" s="92"/>
      <c r="BP105" s="128"/>
      <c r="BQ105" s="128"/>
      <c r="BR105" s="128"/>
      <c r="BS105" s="128"/>
      <c r="BT105" s="128"/>
      <c r="BU105" s="128"/>
      <c r="BV105" s="128"/>
      <c r="BW105" s="128"/>
      <c r="BX105" s="128"/>
    </row>
    <row r="106" spans="1:76" ht="12.75" customHeight="1">
      <c r="A106" s="92"/>
      <c r="B106" s="92"/>
      <c r="C106" s="92"/>
      <c r="D106" s="94"/>
      <c r="E106" s="92"/>
      <c r="F106" s="92"/>
      <c r="G106" s="92"/>
      <c r="H106" s="92"/>
      <c r="I106" s="92"/>
      <c r="J106" s="92"/>
      <c r="K106" s="92"/>
      <c r="L106" s="92"/>
      <c r="M106" s="92"/>
      <c r="N106" s="92"/>
      <c r="O106" s="92"/>
      <c r="P106" s="92"/>
      <c r="Q106" s="92"/>
      <c r="R106" s="92"/>
      <c r="S106" s="92"/>
      <c r="T106" s="92"/>
      <c r="U106" s="92"/>
      <c r="V106" s="92"/>
      <c r="W106" s="92"/>
      <c r="X106" s="92"/>
      <c r="Y106" s="92"/>
      <c r="Z106" s="92"/>
      <c r="AA106" s="92"/>
      <c r="AB106" s="92"/>
      <c r="AC106" s="92"/>
      <c r="AD106" s="92"/>
      <c r="AE106" s="92"/>
      <c r="AF106" s="92"/>
      <c r="AG106" s="92"/>
      <c r="AH106" s="92"/>
      <c r="AI106" s="92"/>
      <c r="AJ106" s="92"/>
      <c r="AK106" s="92"/>
      <c r="AL106" s="92"/>
      <c r="AM106" s="92"/>
      <c r="AN106" s="92"/>
      <c r="AO106" s="92"/>
      <c r="AP106" s="92"/>
      <c r="AQ106" s="92"/>
      <c r="AR106" s="92"/>
      <c r="AS106" s="92"/>
      <c r="AT106" s="92"/>
      <c r="AU106" s="92"/>
      <c r="AV106" s="92"/>
      <c r="AW106" s="92"/>
      <c r="AX106" s="92"/>
      <c r="AY106" s="92"/>
      <c r="AZ106" s="92"/>
      <c r="BA106" s="92"/>
      <c r="BB106" s="92"/>
      <c r="BC106" s="92"/>
      <c r="BD106" s="92"/>
      <c r="BE106" s="92"/>
      <c r="BF106" s="92"/>
      <c r="BG106" s="92"/>
      <c r="BH106" s="92"/>
      <c r="BI106" s="92"/>
      <c r="BJ106" s="92"/>
      <c r="BK106" s="92"/>
      <c r="BL106" s="92"/>
      <c r="BM106" s="92"/>
      <c r="BN106" s="92"/>
      <c r="BO106" s="92"/>
      <c r="BP106" s="128"/>
      <c r="BQ106" s="128"/>
      <c r="BR106" s="128"/>
      <c r="BS106" s="128"/>
      <c r="BT106" s="128"/>
      <c r="BU106" s="128"/>
      <c r="BV106" s="128"/>
      <c r="BW106" s="128"/>
      <c r="BX106" s="128"/>
    </row>
    <row r="107" spans="1:76" ht="12.75" customHeight="1">
      <c r="A107" s="92"/>
      <c r="B107" s="92"/>
      <c r="C107" s="92"/>
      <c r="D107" s="94"/>
      <c r="E107" s="92"/>
      <c r="F107" s="92"/>
      <c r="G107" s="92"/>
      <c r="H107" s="92"/>
      <c r="I107" s="92"/>
      <c r="J107" s="92"/>
      <c r="K107" s="92"/>
      <c r="L107" s="92"/>
      <c r="M107" s="92"/>
      <c r="N107" s="92"/>
      <c r="O107" s="92"/>
      <c r="P107" s="92"/>
      <c r="Q107" s="92"/>
      <c r="R107" s="92"/>
      <c r="S107" s="92"/>
      <c r="T107" s="92"/>
      <c r="U107" s="92"/>
      <c r="V107" s="92"/>
      <c r="W107" s="92"/>
      <c r="X107" s="92"/>
      <c r="Y107" s="92"/>
      <c r="Z107" s="92"/>
      <c r="AA107" s="92"/>
      <c r="AB107" s="92"/>
      <c r="AC107" s="92"/>
      <c r="AD107" s="92"/>
      <c r="AE107" s="92"/>
      <c r="AF107" s="92"/>
      <c r="AG107" s="92"/>
      <c r="AH107" s="92"/>
      <c r="AI107" s="92"/>
      <c r="AJ107" s="92"/>
      <c r="AK107" s="92"/>
      <c r="AL107" s="92"/>
      <c r="AM107" s="92"/>
      <c r="AN107" s="92"/>
      <c r="AO107" s="92"/>
      <c r="AP107" s="92"/>
      <c r="AQ107" s="92"/>
      <c r="AR107" s="92"/>
      <c r="AS107" s="92"/>
      <c r="AT107" s="92"/>
      <c r="AU107" s="92"/>
      <c r="AV107" s="92"/>
      <c r="AW107" s="92"/>
      <c r="AX107" s="92"/>
      <c r="AY107" s="92"/>
      <c r="AZ107" s="92"/>
      <c r="BA107" s="92"/>
      <c r="BB107" s="92"/>
      <c r="BC107" s="92"/>
      <c r="BD107" s="92"/>
      <c r="BE107" s="92"/>
      <c r="BF107" s="92"/>
      <c r="BG107" s="92"/>
      <c r="BH107" s="92"/>
      <c r="BI107" s="92"/>
      <c r="BJ107" s="92"/>
      <c r="BK107" s="92"/>
      <c r="BL107" s="92"/>
      <c r="BM107" s="92"/>
      <c r="BN107" s="92"/>
      <c r="BO107" s="92"/>
      <c r="BP107" s="128"/>
      <c r="BQ107" s="128"/>
      <c r="BR107" s="128"/>
      <c r="BS107" s="128"/>
      <c r="BT107" s="128"/>
      <c r="BU107" s="128"/>
      <c r="BV107" s="128"/>
      <c r="BW107" s="128"/>
      <c r="BX107" s="128"/>
    </row>
    <row r="108" spans="1:76" ht="12.75" customHeight="1">
      <c r="A108" s="92"/>
      <c r="B108" s="92"/>
      <c r="C108" s="92"/>
      <c r="D108" s="94"/>
      <c r="E108" s="92"/>
      <c r="F108" s="92"/>
      <c r="G108" s="92"/>
      <c r="H108" s="92"/>
      <c r="I108" s="92"/>
      <c r="J108" s="92"/>
      <c r="K108" s="92"/>
      <c r="L108" s="92"/>
      <c r="M108" s="92"/>
      <c r="N108" s="92"/>
      <c r="O108" s="92"/>
      <c r="P108" s="92"/>
      <c r="Q108" s="92"/>
      <c r="R108" s="92"/>
      <c r="S108" s="92"/>
      <c r="T108" s="92"/>
      <c r="U108" s="92"/>
      <c r="V108" s="92"/>
      <c r="W108" s="92"/>
      <c r="X108" s="92"/>
      <c r="Y108" s="92"/>
      <c r="Z108" s="92"/>
      <c r="AA108" s="92"/>
      <c r="AB108" s="92"/>
      <c r="AC108" s="92"/>
      <c r="AD108" s="92"/>
      <c r="AE108" s="92"/>
      <c r="AF108" s="92"/>
      <c r="AG108" s="92"/>
      <c r="AH108" s="92"/>
      <c r="AI108" s="92"/>
      <c r="AJ108" s="92"/>
      <c r="AK108" s="92"/>
      <c r="AL108" s="92"/>
      <c r="AM108" s="92"/>
      <c r="AN108" s="92"/>
      <c r="AO108" s="92"/>
      <c r="AP108" s="92"/>
      <c r="AQ108" s="92"/>
      <c r="AR108" s="92"/>
      <c r="AS108" s="92"/>
      <c r="AT108" s="92"/>
      <c r="AU108" s="92"/>
      <c r="AV108" s="92"/>
      <c r="AW108" s="92"/>
      <c r="AX108" s="92"/>
      <c r="AY108" s="92"/>
      <c r="AZ108" s="92"/>
      <c r="BA108" s="92"/>
      <c r="BB108" s="92"/>
      <c r="BC108" s="92"/>
      <c r="BD108" s="92"/>
      <c r="BE108" s="92"/>
      <c r="BF108" s="92"/>
      <c r="BG108" s="92"/>
      <c r="BH108" s="92"/>
      <c r="BI108" s="92"/>
      <c r="BJ108" s="92"/>
      <c r="BK108" s="92"/>
      <c r="BL108" s="92"/>
      <c r="BM108" s="92"/>
      <c r="BN108" s="92"/>
      <c r="BO108" s="92"/>
      <c r="BP108" s="128"/>
      <c r="BQ108" s="128"/>
      <c r="BR108" s="128"/>
      <c r="BS108" s="128"/>
      <c r="BT108" s="128"/>
      <c r="BU108" s="128"/>
      <c r="BV108" s="128"/>
      <c r="BW108" s="128"/>
      <c r="BX108" s="128"/>
    </row>
    <row r="109" spans="1:76" ht="12.75" customHeight="1">
      <c r="A109" s="92"/>
      <c r="B109" s="92"/>
      <c r="C109" s="92"/>
      <c r="D109" s="94"/>
      <c r="E109" s="92"/>
      <c r="F109" s="92"/>
      <c r="G109" s="92"/>
      <c r="H109" s="92"/>
      <c r="I109" s="92"/>
      <c r="J109" s="92"/>
      <c r="K109" s="92"/>
      <c r="L109" s="92"/>
      <c r="M109" s="92"/>
      <c r="N109" s="92"/>
      <c r="O109" s="92"/>
      <c r="P109" s="92"/>
      <c r="Q109" s="92"/>
      <c r="R109" s="92"/>
      <c r="S109" s="92"/>
      <c r="T109" s="92"/>
      <c r="U109" s="92"/>
      <c r="V109" s="92"/>
      <c r="W109" s="92"/>
      <c r="X109" s="92"/>
      <c r="Y109" s="92"/>
      <c r="Z109" s="92"/>
      <c r="AA109" s="92"/>
      <c r="AB109" s="92"/>
      <c r="AC109" s="92"/>
      <c r="AD109" s="92"/>
      <c r="AE109" s="92"/>
      <c r="AF109" s="92"/>
      <c r="AG109" s="92"/>
      <c r="AH109" s="92"/>
      <c r="AI109" s="92"/>
      <c r="AJ109" s="92"/>
      <c r="AK109" s="92"/>
      <c r="AL109" s="92"/>
      <c r="AM109" s="92"/>
      <c r="AN109" s="92"/>
      <c r="AO109" s="92"/>
      <c r="AP109" s="92"/>
      <c r="AQ109" s="92"/>
      <c r="AR109" s="92"/>
      <c r="AS109" s="92"/>
      <c r="AT109" s="92"/>
      <c r="AU109" s="92"/>
      <c r="AV109" s="92"/>
      <c r="AW109" s="92"/>
      <c r="AX109" s="92"/>
      <c r="AY109" s="92"/>
      <c r="AZ109" s="92"/>
      <c r="BA109" s="92"/>
      <c r="BB109" s="92"/>
      <c r="BC109" s="92"/>
      <c r="BD109" s="92"/>
      <c r="BE109" s="92"/>
      <c r="BF109" s="92"/>
      <c r="BG109" s="92"/>
      <c r="BH109" s="92"/>
      <c r="BI109" s="92"/>
      <c r="BJ109" s="92"/>
      <c r="BK109" s="92"/>
      <c r="BL109" s="92"/>
      <c r="BM109" s="92"/>
      <c r="BN109" s="92"/>
      <c r="BO109" s="92"/>
      <c r="BP109" s="128"/>
      <c r="BQ109" s="128"/>
      <c r="BR109" s="128"/>
      <c r="BS109" s="128"/>
      <c r="BT109" s="128"/>
      <c r="BU109" s="128"/>
      <c r="BV109" s="128"/>
      <c r="BW109" s="128"/>
      <c r="BX109" s="128"/>
    </row>
    <row r="110" spans="1:76" ht="12.75" customHeight="1">
      <c r="A110" s="92"/>
      <c r="B110" s="92"/>
      <c r="C110" s="92"/>
      <c r="D110" s="94"/>
      <c r="E110" s="92"/>
      <c r="F110" s="92"/>
      <c r="G110" s="92"/>
      <c r="H110" s="92"/>
      <c r="I110" s="92"/>
      <c r="J110" s="92"/>
      <c r="K110" s="92"/>
      <c r="L110" s="92"/>
      <c r="M110" s="92"/>
      <c r="N110" s="92"/>
      <c r="O110" s="92"/>
      <c r="P110" s="92"/>
      <c r="Q110" s="92"/>
      <c r="R110" s="92"/>
      <c r="S110" s="92"/>
      <c r="T110" s="92"/>
      <c r="U110" s="92"/>
      <c r="V110" s="92"/>
      <c r="W110" s="92"/>
      <c r="X110" s="92"/>
      <c r="Y110" s="92"/>
      <c r="Z110" s="92"/>
      <c r="AA110" s="92"/>
      <c r="AB110" s="92"/>
      <c r="AC110" s="92"/>
      <c r="AD110" s="92"/>
      <c r="AE110" s="92"/>
      <c r="AF110" s="92"/>
      <c r="AG110" s="92"/>
      <c r="AH110" s="92"/>
      <c r="AI110" s="92"/>
      <c r="AJ110" s="92"/>
      <c r="AK110" s="92"/>
      <c r="AL110" s="92"/>
      <c r="AM110" s="92"/>
      <c r="AN110" s="92"/>
      <c r="AO110" s="92"/>
      <c r="AP110" s="92"/>
      <c r="AQ110" s="92"/>
      <c r="AR110" s="92"/>
      <c r="AS110" s="92"/>
      <c r="AT110" s="92"/>
      <c r="AU110" s="92"/>
      <c r="AV110" s="92"/>
      <c r="AW110" s="92"/>
      <c r="AX110" s="92"/>
      <c r="AY110" s="92"/>
      <c r="AZ110" s="92"/>
      <c r="BA110" s="92"/>
      <c r="BB110" s="92"/>
      <c r="BC110" s="92"/>
      <c r="BD110" s="92"/>
      <c r="BE110" s="92"/>
      <c r="BF110" s="92"/>
      <c r="BG110" s="92"/>
      <c r="BH110" s="92"/>
      <c r="BI110" s="92"/>
      <c r="BJ110" s="92"/>
      <c r="BK110" s="92"/>
      <c r="BL110" s="92"/>
      <c r="BM110" s="92"/>
      <c r="BN110" s="92"/>
      <c r="BO110" s="92"/>
      <c r="BP110" s="128"/>
      <c r="BQ110" s="128"/>
      <c r="BR110" s="128"/>
      <c r="BS110" s="128"/>
      <c r="BT110" s="128"/>
      <c r="BU110" s="128"/>
      <c r="BV110" s="128"/>
      <c r="BW110" s="128"/>
      <c r="BX110" s="128"/>
    </row>
    <row r="111" spans="1:76" ht="12.75" customHeight="1">
      <c r="A111" s="92"/>
      <c r="B111" s="92"/>
      <c r="C111" s="92"/>
      <c r="D111" s="94"/>
      <c r="E111" s="92"/>
      <c r="F111" s="92"/>
      <c r="G111" s="92"/>
      <c r="H111" s="92"/>
      <c r="I111" s="92"/>
      <c r="J111" s="92"/>
      <c r="K111" s="92"/>
      <c r="L111" s="92"/>
      <c r="M111" s="92"/>
      <c r="N111" s="92"/>
      <c r="O111" s="92"/>
      <c r="P111" s="92"/>
      <c r="Q111" s="92"/>
      <c r="R111" s="92"/>
      <c r="S111" s="92"/>
      <c r="T111" s="92"/>
      <c r="U111" s="92"/>
      <c r="V111" s="92"/>
      <c r="W111" s="92"/>
      <c r="X111" s="92"/>
      <c r="Y111" s="92"/>
      <c r="Z111" s="92"/>
      <c r="AA111" s="92"/>
      <c r="AB111" s="92"/>
      <c r="AC111" s="92"/>
      <c r="AD111" s="92"/>
      <c r="AE111" s="92"/>
      <c r="AF111" s="92"/>
      <c r="AG111" s="92"/>
      <c r="AH111" s="92"/>
      <c r="AI111" s="92"/>
      <c r="AJ111" s="92"/>
      <c r="AK111" s="92"/>
      <c r="AL111" s="92"/>
      <c r="AM111" s="92"/>
      <c r="AN111" s="92"/>
      <c r="AO111" s="92"/>
      <c r="AP111" s="92"/>
      <c r="AQ111" s="92"/>
      <c r="AR111" s="92"/>
      <c r="AS111" s="92"/>
      <c r="AT111" s="92"/>
      <c r="AU111" s="92"/>
      <c r="AV111" s="92"/>
      <c r="AW111" s="92"/>
      <c r="AX111" s="92"/>
      <c r="AY111" s="92"/>
      <c r="AZ111" s="92"/>
      <c r="BA111" s="92"/>
      <c r="BB111" s="92"/>
      <c r="BC111" s="92"/>
      <c r="BD111" s="92"/>
      <c r="BE111" s="92"/>
      <c r="BF111" s="92"/>
      <c r="BG111" s="92"/>
      <c r="BH111" s="92"/>
      <c r="BI111" s="92"/>
      <c r="BJ111" s="92"/>
      <c r="BK111" s="92"/>
      <c r="BL111" s="92"/>
      <c r="BM111" s="92"/>
      <c r="BN111" s="92"/>
      <c r="BO111" s="92"/>
      <c r="BP111" s="128"/>
      <c r="BQ111" s="128"/>
      <c r="BR111" s="128"/>
      <c r="BS111" s="128"/>
      <c r="BT111" s="128"/>
      <c r="BU111" s="128"/>
      <c r="BV111" s="128"/>
      <c r="BW111" s="128"/>
      <c r="BX111" s="128"/>
    </row>
    <row r="112" spans="1:76" ht="12.75" customHeight="1">
      <c r="A112" s="92"/>
      <c r="B112" s="92"/>
      <c r="C112" s="92"/>
      <c r="D112" s="94"/>
      <c r="E112" s="92"/>
      <c r="F112" s="92"/>
      <c r="G112" s="92"/>
      <c r="H112" s="92"/>
      <c r="I112" s="92"/>
      <c r="J112" s="92"/>
      <c r="K112" s="92"/>
      <c r="L112" s="92"/>
      <c r="M112" s="92"/>
      <c r="N112" s="92"/>
      <c r="O112" s="92"/>
      <c r="P112" s="92"/>
      <c r="Q112" s="92"/>
      <c r="R112" s="92"/>
      <c r="S112" s="92"/>
      <c r="T112" s="92"/>
      <c r="U112" s="92"/>
      <c r="V112" s="92"/>
      <c r="W112" s="92"/>
      <c r="X112" s="92"/>
      <c r="Y112" s="92"/>
      <c r="Z112" s="92"/>
      <c r="AA112" s="92"/>
      <c r="AB112" s="92"/>
      <c r="AC112" s="92"/>
      <c r="AD112" s="92"/>
      <c r="AE112" s="92"/>
      <c r="AF112" s="92"/>
      <c r="AG112" s="92"/>
      <c r="AH112" s="92"/>
      <c r="AI112" s="92"/>
      <c r="AJ112" s="92"/>
      <c r="AK112" s="92"/>
      <c r="AL112" s="92"/>
      <c r="AM112" s="92"/>
      <c r="AN112" s="92"/>
      <c r="AO112" s="92"/>
      <c r="AP112" s="92"/>
      <c r="AQ112" s="92"/>
      <c r="AR112" s="92"/>
      <c r="AS112" s="92"/>
      <c r="AT112" s="92"/>
      <c r="AU112" s="92"/>
      <c r="AV112" s="92"/>
      <c r="AW112" s="92"/>
      <c r="AX112" s="92"/>
      <c r="AY112" s="92"/>
      <c r="AZ112" s="92"/>
      <c r="BA112" s="92"/>
      <c r="BB112" s="92"/>
      <c r="BC112" s="92"/>
      <c r="BD112" s="92"/>
      <c r="BE112" s="92"/>
      <c r="BF112" s="92"/>
      <c r="BG112" s="92"/>
      <c r="BH112" s="92"/>
      <c r="BI112" s="92"/>
      <c r="BJ112" s="92"/>
      <c r="BK112" s="92"/>
      <c r="BL112" s="92"/>
      <c r="BM112" s="92"/>
      <c r="BN112" s="92"/>
      <c r="BO112" s="92"/>
      <c r="BP112" s="128"/>
      <c r="BQ112" s="128"/>
      <c r="BR112" s="128"/>
      <c r="BS112" s="128"/>
      <c r="BT112" s="128"/>
      <c r="BU112" s="128"/>
      <c r="BV112" s="128"/>
      <c r="BW112" s="128"/>
      <c r="BX112" s="128"/>
    </row>
    <row r="113" spans="1:76" ht="12.75" customHeight="1">
      <c r="A113" s="92"/>
      <c r="B113" s="92"/>
      <c r="C113" s="92"/>
      <c r="D113" s="94"/>
      <c r="E113" s="92"/>
      <c r="F113" s="92"/>
      <c r="G113" s="92"/>
      <c r="H113" s="92"/>
      <c r="I113" s="92"/>
      <c r="J113" s="92"/>
      <c r="K113" s="92"/>
      <c r="L113" s="92"/>
      <c r="M113" s="92"/>
      <c r="N113" s="92"/>
      <c r="O113" s="92"/>
      <c r="P113" s="92"/>
      <c r="Q113" s="92"/>
      <c r="R113" s="92"/>
      <c r="S113" s="92"/>
      <c r="T113" s="92"/>
      <c r="U113" s="92"/>
      <c r="V113" s="92"/>
      <c r="W113" s="92"/>
      <c r="X113" s="92"/>
      <c r="Y113" s="92"/>
      <c r="Z113" s="92"/>
      <c r="AA113" s="92"/>
      <c r="AB113" s="92"/>
      <c r="AC113" s="92"/>
      <c r="AD113" s="92"/>
      <c r="AE113" s="92"/>
      <c r="AF113" s="92"/>
      <c r="AG113" s="92"/>
      <c r="AH113" s="92"/>
      <c r="AI113" s="92"/>
      <c r="AJ113" s="92"/>
      <c r="AK113" s="92"/>
      <c r="AL113" s="92"/>
      <c r="AM113" s="92"/>
      <c r="AN113" s="92"/>
      <c r="AO113" s="92"/>
      <c r="AP113" s="92"/>
      <c r="AQ113" s="92"/>
      <c r="AR113" s="92"/>
      <c r="AS113" s="92"/>
      <c r="AT113" s="92"/>
      <c r="AU113" s="92"/>
      <c r="AV113" s="92"/>
      <c r="AW113" s="92"/>
      <c r="AX113" s="92"/>
      <c r="AY113" s="92"/>
      <c r="AZ113" s="92"/>
      <c r="BA113" s="92"/>
      <c r="BB113" s="92"/>
      <c r="BC113" s="92"/>
      <c r="BD113" s="92"/>
      <c r="BE113" s="92"/>
      <c r="BF113" s="92"/>
      <c r="BG113" s="92"/>
      <c r="BH113" s="92"/>
      <c r="BI113" s="92"/>
      <c r="BJ113" s="92"/>
      <c r="BK113" s="92"/>
      <c r="BL113" s="92"/>
      <c r="BM113" s="92"/>
      <c r="BN113" s="92"/>
      <c r="BO113" s="92"/>
      <c r="BP113" s="128"/>
      <c r="BQ113" s="128"/>
      <c r="BR113" s="128"/>
      <c r="BS113" s="128"/>
      <c r="BT113" s="128"/>
      <c r="BU113" s="128"/>
      <c r="BV113" s="128"/>
      <c r="BW113" s="128"/>
      <c r="BX113" s="128"/>
    </row>
    <row r="114" spans="1:76" ht="12.75" customHeight="1">
      <c r="A114" s="92"/>
      <c r="B114" s="92"/>
      <c r="C114" s="92"/>
      <c r="D114" s="94"/>
      <c r="E114" s="92"/>
      <c r="F114" s="92"/>
      <c r="G114" s="92"/>
      <c r="H114" s="92"/>
      <c r="I114" s="92"/>
      <c r="J114" s="92"/>
      <c r="K114" s="92"/>
      <c r="L114" s="92"/>
      <c r="M114" s="92"/>
      <c r="N114" s="92"/>
      <c r="O114" s="92"/>
      <c r="P114" s="92"/>
      <c r="Q114" s="92"/>
      <c r="R114" s="92"/>
      <c r="S114" s="92"/>
      <c r="T114" s="92"/>
      <c r="U114" s="92"/>
      <c r="V114" s="92"/>
      <c r="W114" s="92"/>
      <c r="X114" s="92"/>
      <c r="Y114" s="92"/>
      <c r="Z114" s="92"/>
      <c r="AA114" s="92"/>
      <c r="AB114" s="92"/>
      <c r="AC114" s="92"/>
      <c r="AD114" s="92"/>
      <c r="AE114" s="92"/>
      <c r="AF114" s="92"/>
      <c r="AG114" s="92"/>
      <c r="AH114" s="92"/>
      <c r="AI114" s="92"/>
      <c r="AJ114" s="92"/>
      <c r="AK114" s="92"/>
      <c r="AL114" s="92"/>
      <c r="AM114" s="92"/>
      <c r="AN114" s="92"/>
      <c r="AO114" s="92"/>
      <c r="AP114" s="92"/>
      <c r="AQ114" s="92"/>
      <c r="AR114" s="92"/>
      <c r="AS114" s="92"/>
      <c r="AT114" s="92"/>
      <c r="AU114" s="92"/>
      <c r="AV114" s="92"/>
      <c r="AW114" s="92"/>
      <c r="AX114" s="92"/>
      <c r="AY114" s="92"/>
      <c r="AZ114" s="92"/>
      <c r="BA114" s="92"/>
      <c r="BB114" s="92"/>
      <c r="BC114" s="92"/>
      <c r="BD114" s="92"/>
      <c r="BE114" s="92"/>
      <c r="BF114" s="92"/>
      <c r="BG114" s="92"/>
      <c r="BH114" s="92"/>
      <c r="BI114" s="92"/>
      <c r="BJ114" s="92"/>
      <c r="BK114" s="92"/>
      <c r="BL114" s="92"/>
      <c r="BM114" s="92"/>
      <c r="BN114" s="92"/>
      <c r="BO114" s="92"/>
      <c r="BP114" s="128"/>
      <c r="BQ114" s="128"/>
      <c r="BR114" s="128"/>
      <c r="BS114" s="128"/>
      <c r="BT114" s="128"/>
      <c r="BU114" s="128"/>
      <c r="BV114" s="128"/>
      <c r="BW114" s="128"/>
      <c r="BX114" s="128"/>
    </row>
    <row r="115" spans="1:76" ht="12.75" customHeight="1">
      <c r="A115" s="92"/>
      <c r="B115" s="92"/>
      <c r="C115" s="92"/>
      <c r="D115" s="94"/>
      <c r="E115" s="92"/>
      <c r="F115" s="92"/>
      <c r="G115" s="92"/>
      <c r="H115" s="92"/>
      <c r="I115" s="92"/>
      <c r="J115" s="92"/>
      <c r="K115" s="92"/>
      <c r="L115" s="92"/>
      <c r="M115" s="92"/>
      <c r="N115" s="92"/>
      <c r="O115" s="92"/>
      <c r="P115" s="92"/>
      <c r="Q115" s="92"/>
      <c r="R115" s="92"/>
      <c r="S115" s="92"/>
      <c r="T115" s="92"/>
      <c r="U115" s="92"/>
      <c r="V115" s="92"/>
      <c r="W115" s="92"/>
      <c r="X115" s="92"/>
      <c r="Y115" s="92"/>
      <c r="Z115" s="92"/>
      <c r="AA115" s="92"/>
      <c r="AB115" s="92"/>
      <c r="AC115" s="92"/>
      <c r="AD115" s="92"/>
      <c r="AE115" s="92"/>
      <c r="AF115" s="92"/>
      <c r="AG115" s="92"/>
      <c r="AH115" s="92"/>
      <c r="AI115" s="92"/>
      <c r="AJ115" s="92"/>
      <c r="AK115" s="92"/>
      <c r="AL115" s="92"/>
      <c r="AM115" s="92"/>
      <c r="AN115" s="92"/>
      <c r="AO115" s="92"/>
      <c r="AP115" s="92"/>
      <c r="AQ115" s="92"/>
      <c r="AR115" s="92"/>
      <c r="AS115" s="92"/>
      <c r="AT115" s="92"/>
      <c r="AU115" s="92"/>
      <c r="AV115" s="92"/>
      <c r="AW115" s="92"/>
      <c r="AX115" s="92"/>
      <c r="AY115" s="92"/>
      <c r="AZ115" s="92"/>
      <c r="BA115" s="92"/>
      <c r="BB115" s="92"/>
      <c r="BC115" s="92"/>
      <c r="BD115" s="92"/>
      <c r="BE115" s="92"/>
      <c r="BF115" s="92"/>
      <c r="BG115" s="92"/>
      <c r="BH115" s="92"/>
      <c r="BI115" s="92"/>
      <c r="BJ115" s="92"/>
      <c r="BK115" s="92"/>
      <c r="BL115" s="92"/>
      <c r="BM115" s="92"/>
      <c r="BN115" s="92"/>
      <c r="BO115" s="92"/>
      <c r="BP115" s="128"/>
      <c r="BQ115" s="128"/>
      <c r="BR115" s="128"/>
      <c r="BS115" s="128"/>
      <c r="BT115" s="128"/>
      <c r="BU115" s="128"/>
      <c r="BV115" s="128"/>
      <c r="BW115" s="128"/>
      <c r="BX115" s="128"/>
    </row>
    <row r="116" spans="1:76" ht="12.75" customHeight="1">
      <c r="A116" s="92"/>
      <c r="B116" s="92"/>
      <c r="C116" s="92"/>
      <c r="D116" s="94"/>
      <c r="E116" s="92"/>
      <c r="F116" s="92"/>
      <c r="G116" s="92"/>
      <c r="H116" s="92"/>
      <c r="I116" s="92"/>
      <c r="J116" s="92"/>
      <c r="K116" s="92"/>
      <c r="L116" s="92"/>
      <c r="M116" s="92"/>
      <c r="N116" s="92"/>
      <c r="O116" s="92"/>
      <c r="P116" s="92"/>
      <c r="Q116" s="92"/>
      <c r="R116" s="92"/>
      <c r="S116" s="92"/>
      <c r="T116" s="92"/>
      <c r="U116" s="92"/>
      <c r="V116" s="92"/>
      <c r="W116" s="92"/>
      <c r="X116" s="92"/>
      <c r="Y116" s="92"/>
      <c r="Z116" s="92"/>
      <c r="AA116" s="92"/>
      <c r="AB116" s="92"/>
      <c r="AC116" s="92"/>
      <c r="AD116" s="92"/>
      <c r="AE116" s="92"/>
      <c r="AF116" s="92"/>
      <c r="AG116" s="92"/>
      <c r="AH116" s="92"/>
      <c r="AI116" s="92"/>
      <c r="AJ116" s="92"/>
      <c r="AK116" s="92"/>
      <c r="AL116" s="92"/>
      <c r="AM116" s="92"/>
      <c r="AN116" s="92"/>
      <c r="AO116" s="92"/>
      <c r="AP116" s="92"/>
      <c r="AQ116" s="92"/>
      <c r="AR116" s="92"/>
      <c r="AS116" s="92"/>
      <c r="AT116" s="92"/>
      <c r="AU116" s="92"/>
      <c r="AV116" s="92"/>
      <c r="AW116" s="92"/>
      <c r="AX116" s="92"/>
      <c r="AY116" s="92"/>
      <c r="AZ116" s="92"/>
      <c r="BA116" s="92"/>
      <c r="BB116" s="92"/>
      <c r="BC116" s="92"/>
      <c r="BD116" s="92"/>
      <c r="BE116" s="92"/>
      <c r="BF116" s="92"/>
      <c r="BG116" s="92"/>
      <c r="BH116" s="92"/>
      <c r="BI116" s="92"/>
      <c r="BJ116" s="92"/>
      <c r="BK116" s="92"/>
      <c r="BL116" s="92"/>
      <c r="BM116" s="92"/>
      <c r="BN116" s="92"/>
      <c r="BO116" s="92"/>
      <c r="BP116" s="128"/>
      <c r="BQ116" s="128"/>
      <c r="BR116" s="128"/>
      <c r="BS116" s="128"/>
      <c r="BT116" s="128"/>
      <c r="BU116" s="128"/>
      <c r="BV116" s="128"/>
      <c r="BW116" s="128"/>
      <c r="BX116" s="128"/>
    </row>
    <row r="117" spans="1:76" ht="12.75" customHeight="1">
      <c r="A117" s="92"/>
      <c r="B117" s="92"/>
      <c r="C117" s="92"/>
      <c r="D117" s="94"/>
      <c r="E117" s="92"/>
      <c r="F117" s="92"/>
      <c r="G117" s="92"/>
      <c r="H117" s="92"/>
      <c r="I117" s="92"/>
      <c r="J117" s="92"/>
      <c r="K117" s="92"/>
      <c r="L117" s="92"/>
      <c r="M117" s="92"/>
      <c r="N117" s="92"/>
      <c r="O117" s="92"/>
      <c r="P117" s="92"/>
      <c r="Q117" s="92"/>
      <c r="R117" s="92"/>
      <c r="S117" s="92"/>
      <c r="T117" s="92"/>
      <c r="U117" s="92"/>
      <c r="V117" s="92"/>
      <c r="W117" s="92"/>
      <c r="X117" s="92"/>
      <c r="Y117" s="92"/>
      <c r="Z117" s="92"/>
      <c r="AA117" s="92"/>
      <c r="AB117" s="92"/>
      <c r="AC117" s="92"/>
      <c r="AD117" s="92"/>
      <c r="AE117" s="92"/>
      <c r="AF117" s="92"/>
      <c r="AG117" s="92"/>
      <c r="AH117" s="92"/>
      <c r="AI117" s="92"/>
      <c r="AJ117" s="92"/>
      <c r="AK117" s="92"/>
      <c r="AL117" s="92"/>
      <c r="AM117" s="92"/>
      <c r="AN117" s="92"/>
      <c r="AO117" s="92"/>
      <c r="AP117" s="92"/>
      <c r="AQ117" s="92"/>
      <c r="AR117" s="92"/>
      <c r="AS117" s="92"/>
      <c r="AT117" s="92"/>
      <c r="AU117" s="92"/>
      <c r="AV117" s="92"/>
      <c r="AW117" s="92"/>
      <c r="AX117" s="92"/>
      <c r="AY117" s="92"/>
      <c r="AZ117" s="92"/>
      <c r="BA117" s="92"/>
      <c r="BB117" s="92"/>
      <c r="BC117" s="92"/>
      <c r="BD117" s="92"/>
      <c r="BE117" s="92"/>
      <c r="BF117" s="92"/>
      <c r="BG117" s="92"/>
      <c r="BH117" s="92"/>
      <c r="BI117" s="92"/>
      <c r="BJ117" s="92"/>
      <c r="BK117" s="92"/>
      <c r="BL117" s="92"/>
      <c r="BM117" s="92"/>
      <c r="BN117" s="92"/>
      <c r="BO117" s="92"/>
      <c r="BP117" s="128"/>
      <c r="BQ117" s="128"/>
      <c r="BR117" s="128"/>
      <c r="BS117" s="128"/>
      <c r="BT117" s="128"/>
      <c r="BU117" s="128"/>
      <c r="BV117" s="128"/>
      <c r="BW117" s="128"/>
      <c r="BX117" s="128"/>
    </row>
    <row r="118" spans="1:76" ht="12.75" customHeight="1">
      <c r="A118" s="92"/>
      <c r="B118" s="92"/>
      <c r="C118" s="92"/>
      <c r="D118" s="94"/>
      <c r="E118" s="92"/>
      <c r="F118" s="92"/>
      <c r="G118" s="92"/>
      <c r="H118" s="92"/>
      <c r="I118" s="92"/>
      <c r="J118" s="92"/>
      <c r="K118" s="92"/>
      <c r="L118" s="92"/>
      <c r="M118" s="92"/>
      <c r="N118" s="92"/>
      <c r="O118" s="92"/>
      <c r="P118" s="92"/>
      <c r="Q118" s="92"/>
      <c r="R118" s="92"/>
      <c r="S118" s="92"/>
      <c r="T118" s="92"/>
      <c r="U118" s="92"/>
      <c r="V118" s="92"/>
      <c r="W118" s="92"/>
      <c r="X118" s="92"/>
      <c r="Y118" s="92"/>
      <c r="Z118" s="92"/>
      <c r="AA118" s="92"/>
      <c r="AB118" s="92"/>
      <c r="AC118" s="92"/>
      <c r="AD118" s="92"/>
      <c r="AE118" s="92"/>
      <c r="AF118" s="92"/>
      <c r="AG118" s="92"/>
      <c r="AH118" s="92"/>
      <c r="AI118" s="92"/>
      <c r="AJ118" s="92"/>
      <c r="AK118" s="92"/>
      <c r="AL118" s="92"/>
      <c r="AM118" s="92"/>
      <c r="AN118" s="92"/>
      <c r="AO118" s="92"/>
      <c r="AP118" s="92"/>
      <c r="AQ118" s="92"/>
      <c r="AR118" s="92"/>
      <c r="AS118" s="92"/>
      <c r="AT118" s="92"/>
      <c r="AU118" s="92"/>
      <c r="AV118" s="92"/>
      <c r="AW118" s="92"/>
      <c r="AX118" s="92"/>
      <c r="AY118" s="92"/>
      <c r="AZ118" s="92"/>
      <c r="BA118" s="92"/>
      <c r="BB118" s="92"/>
      <c r="BC118" s="92"/>
      <c r="BD118" s="92"/>
      <c r="BE118" s="92"/>
      <c r="BF118" s="92"/>
      <c r="BG118" s="92"/>
      <c r="BH118" s="92"/>
      <c r="BI118" s="92"/>
      <c r="BJ118" s="92"/>
      <c r="BK118" s="92"/>
      <c r="BL118" s="92"/>
      <c r="BM118" s="92"/>
      <c r="BN118" s="92"/>
      <c r="BO118" s="92"/>
      <c r="BP118" s="128"/>
      <c r="BQ118" s="128"/>
      <c r="BR118" s="128"/>
      <c r="BS118" s="128"/>
      <c r="BT118" s="128"/>
      <c r="BU118" s="128"/>
      <c r="BV118" s="128"/>
      <c r="BW118" s="128"/>
      <c r="BX118" s="128"/>
    </row>
    <row r="119" spans="1:76" ht="12.75" customHeight="1">
      <c r="A119" s="92"/>
      <c r="B119" s="92"/>
      <c r="C119" s="92"/>
      <c r="D119" s="94"/>
      <c r="E119" s="92"/>
      <c r="F119" s="92"/>
      <c r="G119" s="92"/>
      <c r="H119" s="92"/>
      <c r="I119" s="92"/>
      <c r="J119" s="92"/>
      <c r="K119" s="92"/>
      <c r="L119" s="92"/>
      <c r="M119" s="92"/>
      <c r="N119" s="92"/>
      <c r="O119" s="92"/>
      <c r="P119" s="92"/>
      <c r="Q119" s="92"/>
      <c r="R119" s="92"/>
      <c r="S119" s="92"/>
      <c r="T119" s="92"/>
      <c r="U119" s="92"/>
      <c r="V119" s="92"/>
      <c r="W119" s="92"/>
      <c r="X119" s="92"/>
      <c r="Y119" s="92"/>
      <c r="Z119" s="92"/>
      <c r="AA119" s="92"/>
      <c r="AB119" s="92"/>
      <c r="AC119" s="92"/>
      <c r="AD119" s="92"/>
      <c r="AE119" s="92"/>
      <c r="AF119" s="92"/>
      <c r="AG119" s="92"/>
      <c r="AH119" s="92"/>
      <c r="AI119" s="92"/>
      <c r="AJ119" s="92"/>
      <c r="AK119" s="92"/>
      <c r="AL119" s="92"/>
      <c r="AM119" s="92"/>
      <c r="AN119" s="92"/>
      <c r="AO119" s="92"/>
      <c r="AP119" s="92"/>
      <c r="AQ119" s="92"/>
      <c r="AR119" s="92"/>
      <c r="AS119" s="92"/>
      <c r="AT119" s="92"/>
      <c r="AU119" s="92"/>
      <c r="AV119" s="92"/>
      <c r="AW119" s="92"/>
      <c r="AX119" s="92"/>
      <c r="AY119" s="92"/>
      <c r="AZ119" s="92"/>
      <c r="BA119" s="92"/>
      <c r="BB119" s="92"/>
      <c r="BC119" s="92"/>
      <c r="BD119" s="92"/>
      <c r="BE119" s="92"/>
      <c r="BF119" s="92"/>
      <c r="BG119" s="92"/>
      <c r="BH119" s="92"/>
      <c r="BI119" s="92"/>
      <c r="BJ119" s="92"/>
      <c r="BK119" s="92"/>
      <c r="BL119" s="92"/>
      <c r="BM119" s="92"/>
      <c r="BN119" s="92"/>
      <c r="BO119" s="92"/>
      <c r="BP119" s="128"/>
      <c r="BQ119" s="128"/>
      <c r="BR119" s="128"/>
      <c r="BS119" s="128"/>
      <c r="BT119" s="128"/>
      <c r="BU119" s="128"/>
      <c r="BV119" s="128"/>
      <c r="BW119" s="128"/>
      <c r="BX119" s="128"/>
    </row>
    <row r="120" spans="1:76" ht="12.75" customHeight="1">
      <c r="A120" s="92"/>
      <c r="B120" s="92"/>
      <c r="C120" s="92"/>
      <c r="D120" s="94"/>
      <c r="E120" s="92"/>
      <c r="F120" s="92"/>
      <c r="G120" s="92"/>
      <c r="H120" s="92"/>
      <c r="I120" s="92"/>
      <c r="J120" s="92"/>
      <c r="K120" s="92"/>
      <c r="L120" s="92"/>
      <c r="M120" s="92"/>
      <c r="N120" s="92"/>
      <c r="O120" s="92"/>
      <c r="P120" s="92"/>
      <c r="Q120" s="92"/>
      <c r="R120" s="92"/>
      <c r="S120" s="92"/>
      <c r="T120" s="92"/>
      <c r="U120" s="92"/>
      <c r="V120" s="92"/>
      <c r="W120" s="92"/>
      <c r="X120" s="92"/>
      <c r="Y120" s="92"/>
      <c r="Z120" s="92"/>
      <c r="AA120" s="92"/>
      <c r="AB120" s="92"/>
      <c r="AC120" s="92"/>
      <c r="AD120" s="92"/>
      <c r="AE120" s="92"/>
      <c r="AF120" s="92"/>
      <c r="AG120" s="92"/>
      <c r="AH120" s="92"/>
      <c r="AI120" s="92"/>
      <c r="AJ120" s="92"/>
      <c r="AK120" s="92"/>
      <c r="AL120" s="92"/>
      <c r="AM120" s="92"/>
      <c r="AN120" s="92"/>
      <c r="AO120" s="92"/>
      <c r="AP120" s="92"/>
      <c r="AQ120" s="92"/>
      <c r="AR120" s="92"/>
      <c r="AS120" s="92"/>
      <c r="AT120" s="92"/>
      <c r="AU120" s="92"/>
      <c r="AV120" s="92"/>
      <c r="AW120" s="92"/>
      <c r="AX120" s="92"/>
      <c r="AY120" s="92"/>
      <c r="AZ120" s="92"/>
      <c r="BA120" s="92"/>
      <c r="BB120" s="92"/>
      <c r="BC120" s="92"/>
      <c r="BD120" s="92"/>
      <c r="BE120" s="92"/>
      <c r="BF120" s="92"/>
      <c r="BG120" s="92"/>
      <c r="BH120" s="92"/>
      <c r="BI120" s="92"/>
      <c r="BJ120" s="92"/>
      <c r="BK120" s="92"/>
      <c r="BL120" s="92"/>
      <c r="BM120" s="92"/>
      <c r="BN120" s="92"/>
      <c r="BO120" s="92"/>
      <c r="BP120" s="128"/>
      <c r="BQ120" s="128"/>
      <c r="BR120" s="128"/>
      <c r="BS120" s="128"/>
      <c r="BT120" s="128"/>
      <c r="BU120" s="128"/>
      <c r="BV120" s="128"/>
      <c r="BW120" s="128"/>
      <c r="BX120" s="128"/>
    </row>
    <row r="121" spans="1:76" ht="12.75" customHeight="1">
      <c r="A121" s="92"/>
      <c r="B121" s="92"/>
      <c r="C121" s="92"/>
      <c r="D121" s="94"/>
      <c r="E121" s="92"/>
      <c r="F121" s="92"/>
      <c r="G121" s="92"/>
      <c r="H121" s="92"/>
      <c r="I121" s="92"/>
      <c r="J121" s="92"/>
      <c r="K121" s="92"/>
      <c r="L121" s="92"/>
      <c r="M121" s="92"/>
      <c r="N121" s="92"/>
      <c r="O121" s="92"/>
      <c r="P121" s="92"/>
      <c r="Q121" s="92"/>
      <c r="R121" s="92"/>
      <c r="S121" s="92"/>
      <c r="T121" s="92"/>
      <c r="U121" s="92"/>
      <c r="V121" s="92"/>
      <c r="W121" s="92"/>
      <c r="X121" s="92"/>
      <c r="Y121" s="92"/>
      <c r="Z121" s="92"/>
      <c r="AA121" s="92"/>
      <c r="AB121" s="92"/>
      <c r="AC121" s="92"/>
      <c r="AD121" s="92"/>
      <c r="AE121" s="92"/>
      <c r="AF121" s="92"/>
      <c r="AG121" s="92"/>
      <c r="AH121" s="92"/>
      <c r="AI121" s="92"/>
      <c r="AJ121" s="92"/>
      <c r="AK121" s="92"/>
      <c r="AL121" s="92"/>
      <c r="AM121" s="92"/>
      <c r="AN121" s="92"/>
      <c r="AO121" s="92"/>
      <c r="AP121" s="92"/>
      <c r="AQ121" s="92"/>
      <c r="AR121" s="92"/>
      <c r="AS121" s="92"/>
      <c r="AT121" s="92"/>
      <c r="AU121" s="92"/>
      <c r="AV121" s="92"/>
      <c r="AW121" s="92"/>
      <c r="AX121" s="92"/>
      <c r="AY121" s="92"/>
      <c r="AZ121" s="92"/>
      <c r="BA121" s="92"/>
      <c r="BB121" s="92"/>
      <c r="BC121" s="92"/>
      <c r="BD121" s="92"/>
      <c r="BE121" s="92"/>
      <c r="BF121" s="92"/>
      <c r="BG121" s="92"/>
      <c r="BH121" s="92"/>
      <c r="BI121" s="92"/>
      <c r="BJ121" s="92"/>
      <c r="BK121" s="92"/>
      <c r="BL121" s="92"/>
      <c r="BM121" s="92"/>
      <c r="BN121" s="92"/>
      <c r="BO121" s="92"/>
      <c r="BP121" s="128"/>
      <c r="BQ121" s="128"/>
      <c r="BR121" s="128"/>
      <c r="BS121" s="128"/>
      <c r="BT121" s="128"/>
      <c r="BU121" s="128"/>
      <c r="BV121" s="128"/>
      <c r="BW121" s="128"/>
      <c r="BX121" s="128"/>
    </row>
    <row r="122" spans="1:76" ht="12.75" customHeight="1">
      <c r="A122" s="92"/>
      <c r="B122" s="92"/>
      <c r="C122" s="92"/>
      <c r="D122" s="94"/>
      <c r="E122" s="92"/>
      <c r="F122" s="92"/>
      <c r="G122" s="92"/>
      <c r="H122" s="92"/>
      <c r="I122" s="92"/>
      <c r="J122" s="92"/>
      <c r="K122" s="92"/>
      <c r="L122" s="92"/>
      <c r="M122" s="92"/>
      <c r="N122" s="92"/>
      <c r="O122" s="92"/>
      <c r="P122" s="92"/>
      <c r="Q122" s="92"/>
      <c r="R122" s="92"/>
      <c r="S122" s="92"/>
      <c r="T122" s="92"/>
      <c r="U122" s="92"/>
      <c r="V122" s="92"/>
      <c r="W122" s="92"/>
      <c r="X122" s="92"/>
      <c r="Y122" s="92"/>
      <c r="Z122" s="92"/>
      <c r="AA122" s="92"/>
      <c r="AB122" s="92"/>
      <c r="AC122" s="92"/>
      <c r="AD122" s="92"/>
      <c r="AE122" s="92"/>
      <c r="AF122" s="92"/>
      <c r="AG122" s="92"/>
      <c r="AH122" s="92"/>
      <c r="AI122" s="92"/>
      <c r="AJ122" s="92"/>
      <c r="AK122" s="92"/>
      <c r="AL122" s="92"/>
      <c r="AM122" s="92"/>
      <c r="AN122" s="92"/>
      <c r="AO122" s="92"/>
      <c r="AP122" s="92"/>
      <c r="AQ122" s="92"/>
      <c r="AR122" s="92"/>
      <c r="AS122" s="92"/>
      <c r="AT122" s="92"/>
      <c r="AU122" s="92"/>
      <c r="AV122" s="92"/>
      <c r="AW122" s="92"/>
      <c r="AX122" s="92"/>
      <c r="AY122" s="92"/>
      <c r="AZ122" s="92"/>
      <c r="BA122" s="92"/>
      <c r="BB122" s="92"/>
      <c r="BC122" s="92"/>
      <c r="BD122" s="92"/>
      <c r="BE122" s="92"/>
      <c r="BF122" s="92"/>
      <c r="BG122" s="92"/>
      <c r="BH122" s="92"/>
      <c r="BI122" s="92"/>
      <c r="BJ122" s="92"/>
      <c r="BK122" s="92"/>
      <c r="BL122" s="92"/>
      <c r="BM122" s="92"/>
      <c r="BN122" s="92"/>
      <c r="BO122" s="92"/>
      <c r="BP122" s="128"/>
      <c r="BQ122" s="128"/>
      <c r="BR122" s="128"/>
      <c r="BS122" s="128"/>
      <c r="BT122" s="128"/>
      <c r="BU122" s="128"/>
      <c r="BV122" s="128"/>
      <c r="BW122" s="128"/>
      <c r="BX122" s="128"/>
    </row>
    <row r="123" spans="1:76" ht="12.75" customHeight="1">
      <c r="A123" s="92"/>
      <c r="B123" s="92"/>
      <c r="C123" s="92"/>
      <c r="D123" s="94"/>
      <c r="E123" s="92"/>
      <c r="F123" s="92"/>
      <c r="G123" s="92"/>
      <c r="H123" s="92"/>
      <c r="I123" s="92"/>
      <c r="J123" s="92"/>
      <c r="K123" s="92"/>
      <c r="L123" s="92"/>
      <c r="M123" s="92"/>
      <c r="N123" s="92"/>
      <c r="O123" s="92"/>
      <c r="P123" s="92"/>
      <c r="Q123" s="92"/>
      <c r="R123" s="92"/>
      <c r="S123" s="92"/>
      <c r="T123" s="92"/>
      <c r="U123" s="92"/>
      <c r="V123" s="92"/>
      <c r="W123" s="92"/>
      <c r="X123" s="92"/>
      <c r="Y123" s="92"/>
      <c r="Z123" s="92"/>
      <c r="AA123" s="92"/>
      <c r="AB123" s="92"/>
      <c r="AC123" s="92"/>
      <c r="AD123" s="92"/>
      <c r="AE123" s="92"/>
      <c r="AF123" s="92"/>
      <c r="AG123" s="92"/>
      <c r="AH123" s="92"/>
      <c r="AI123" s="92"/>
      <c r="AJ123" s="92"/>
      <c r="AK123" s="92"/>
      <c r="AL123" s="92"/>
      <c r="AM123" s="92"/>
      <c r="AN123" s="92"/>
      <c r="AO123" s="92"/>
      <c r="AP123" s="92"/>
      <c r="AQ123" s="92"/>
      <c r="AR123" s="92"/>
      <c r="AS123" s="92"/>
      <c r="AT123" s="92"/>
      <c r="AU123" s="92"/>
      <c r="AV123" s="92"/>
      <c r="AW123" s="92"/>
      <c r="AX123" s="92"/>
      <c r="AY123" s="92"/>
      <c r="AZ123" s="92"/>
      <c r="BA123" s="92"/>
      <c r="BB123" s="92"/>
      <c r="BC123" s="92"/>
      <c r="BD123" s="92"/>
      <c r="BE123" s="92"/>
      <c r="BF123" s="92"/>
      <c r="BG123" s="92"/>
      <c r="BH123" s="92"/>
      <c r="BI123" s="92"/>
      <c r="BJ123" s="92"/>
      <c r="BK123" s="92"/>
      <c r="BL123" s="92"/>
      <c r="BM123" s="92"/>
      <c r="BN123" s="92"/>
      <c r="BO123" s="92"/>
      <c r="BP123" s="128"/>
      <c r="BQ123" s="128"/>
      <c r="BR123" s="128"/>
      <c r="BS123" s="128"/>
      <c r="BT123" s="128"/>
      <c r="BU123" s="128"/>
      <c r="BV123" s="128"/>
      <c r="BW123" s="128"/>
      <c r="BX123" s="128"/>
    </row>
    <row r="124" spans="1:76" ht="12.75" customHeight="1">
      <c r="A124" s="92"/>
      <c r="B124" s="92"/>
      <c r="C124" s="92"/>
      <c r="D124" s="94"/>
      <c r="E124" s="92"/>
      <c r="F124" s="92"/>
      <c r="G124" s="92"/>
      <c r="H124" s="92"/>
      <c r="I124" s="92"/>
      <c r="J124" s="92"/>
      <c r="K124" s="92"/>
      <c r="L124" s="92"/>
      <c r="M124" s="92"/>
      <c r="N124" s="92"/>
      <c r="O124" s="92"/>
      <c r="P124" s="92"/>
      <c r="Q124" s="92"/>
      <c r="R124" s="92"/>
      <c r="S124" s="92"/>
      <c r="T124" s="92"/>
      <c r="U124" s="92"/>
      <c r="V124" s="92"/>
      <c r="W124" s="92"/>
      <c r="X124" s="92"/>
      <c r="Y124" s="92"/>
      <c r="Z124" s="92"/>
      <c r="AA124" s="92"/>
      <c r="AB124" s="92"/>
      <c r="AC124" s="92"/>
      <c r="AD124" s="92"/>
      <c r="AE124" s="92"/>
      <c r="AF124" s="92"/>
      <c r="AG124" s="92"/>
      <c r="AH124" s="92"/>
      <c r="AI124" s="92"/>
      <c r="AJ124" s="92"/>
      <c r="AK124" s="92"/>
      <c r="AL124" s="92"/>
      <c r="AM124" s="92"/>
      <c r="AN124" s="92"/>
      <c r="AO124" s="92"/>
      <c r="AP124" s="92"/>
      <c r="AQ124" s="92"/>
      <c r="AR124" s="92"/>
      <c r="AS124" s="92"/>
      <c r="AT124" s="92"/>
      <c r="AU124" s="92"/>
      <c r="AV124" s="92"/>
      <c r="AW124" s="92"/>
      <c r="AX124" s="92"/>
      <c r="AY124" s="92"/>
      <c r="AZ124" s="92"/>
      <c r="BA124" s="92"/>
      <c r="BB124" s="92"/>
      <c r="BC124" s="92"/>
      <c r="BD124" s="92"/>
      <c r="BE124" s="92"/>
      <c r="BF124" s="92"/>
      <c r="BG124" s="92"/>
      <c r="BH124" s="92"/>
      <c r="BI124" s="92"/>
      <c r="BJ124" s="92"/>
      <c r="BK124" s="92"/>
      <c r="BL124" s="92"/>
      <c r="BM124" s="92"/>
      <c r="BN124" s="92"/>
      <c r="BO124" s="92"/>
      <c r="BP124" s="128"/>
      <c r="BQ124" s="128"/>
      <c r="BR124" s="128"/>
      <c r="BS124" s="128"/>
      <c r="BT124" s="128"/>
      <c r="BU124" s="128"/>
      <c r="BV124" s="128"/>
      <c r="BW124" s="128"/>
      <c r="BX124" s="128"/>
    </row>
    <row r="125" spans="1:76" ht="12.75" customHeight="1">
      <c r="A125" s="92"/>
      <c r="B125" s="92"/>
      <c r="C125" s="92"/>
      <c r="D125" s="94"/>
      <c r="E125" s="92"/>
      <c r="F125" s="92"/>
      <c r="G125" s="92"/>
      <c r="H125" s="92"/>
      <c r="I125" s="92"/>
      <c r="J125" s="92"/>
      <c r="K125" s="92"/>
      <c r="L125" s="92"/>
      <c r="M125" s="92"/>
      <c r="N125" s="92"/>
      <c r="O125" s="92"/>
      <c r="P125" s="92"/>
      <c r="Q125" s="92"/>
      <c r="R125" s="92"/>
      <c r="S125" s="92"/>
      <c r="T125" s="92"/>
      <c r="U125" s="92"/>
      <c r="V125" s="92"/>
      <c r="W125" s="92"/>
      <c r="X125" s="92"/>
      <c r="Y125" s="92"/>
      <c r="Z125" s="92"/>
      <c r="AA125" s="92"/>
      <c r="AB125" s="92"/>
      <c r="AC125" s="92"/>
      <c r="AD125" s="92"/>
      <c r="AE125" s="92"/>
      <c r="AF125" s="92"/>
      <c r="AG125" s="92"/>
      <c r="AH125" s="92"/>
      <c r="AI125" s="92"/>
      <c r="AJ125" s="92"/>
      <c r="AK125" s="92"/>
      <c r="AL125" s="92"/>
      <c r="AM125" s="92"/>
      <c r="AN125" s="92"/>
      <c r="AO125" s="92"/>
      <c r="AP125" s="92"/>
      <c r="AQ125" s="92"/>
      <c r="AR125" s="92"/>
      <c r="AS125" s="92"/>
      <c r="AT125" s="92"/>
      <c r="AU125" s="92"/>
      <c r="AV125" s="92"/>
      <c r="AW125" s="92"/>
      <c r="AX125" s="92"/>
      <c r="AY125" s="92"/>
      <c r="AZ125" s="92"/>
      <c r="BA125" s="92"/>
      <c r="BB125" s="92"/>
      <c r="BC125" s="92"/>
      <c r="BD125" s="92"/>
      <c r="BE125" s="92"/>
      <c r="BF125" s="92"/>
      <c r="BG125" s="92"/>
      <c r="BH125" s="92"/>
      <c r="BI125" s="92"/>
      <c r="BJ125" s="92"/>
      <c r="BK125" s="92"/>
      <c r="BL125" s="92"/>
      <c r="BM125" s="92"/>
      <c r="BN125" s="92"/>
      <c r="BO125" s="92"/>
      <c r="BP125" s="128"/>
      <c r="BQ125" s="128"/>
      <c r="BR125" s="128"/>
      <c r="BS125" s="128"/>
      <c r="BT125" s="128"/>
      <c r="BU125" s="128"/>
      <c r="BV125" s="128"/>
      <c r="BW125" s="128"/>
      <c r="BX125" s="128"/>
    </row>
    <row r="126" spans="1:76" ht="12.75" customHeight="1">
      <c r="A126" s="92"/>
      <c r="B126" s="92"/>
      <c r="C126" s="92"/>
      <c r="D126" s="94"/>
      <c r="E126" s="92"/>
      <c r="F126" s="92"/>
      <c r="G126" s="92"/>
      <c r="H126" s="92"/>
      <c r="I126" s="92"/>
      <c r="J126" s="92"/>
      <c r="K126" s="92"/>
      <c r="L126" s="92"/>
      <c r="M126" s="92"/>
      <c r="N126" s="92"/>
      <c r="O126" s="92"/>
      <c r="P126" s="92"/>
      <c r="Q126" s="92"/>
      <c r="R126" s="92"/>
      <c r="S126" s="92"/>
      <c r="T126" s="92"/>
      <c r="U126" s="92"/>
      <c r="V126" s="92"/>
      <c r="W126" s="92"/>
      <c r="X126" s="92"/>
      <c r="Y126" s="92"/>
      <c r="Z126" s="92"/>
      <c r="AA126" s="92"/>
      <c r="AB126" s="92"/>
      <c r="AC126" s="92"/>
      <c r="AD126" s="92"/>
      <c r="AE126" s="92"/>
      <c r="AF126" s="92"/>
      <c r="AG126" s="92"/>
      <c r="AH126" s="92"/>
      <c r="AI126" s="92"/>
      <c r="AJ126" s="92"/>
      <c r="AK126" s="92"/>
      <c r="AL126" s="92"/>
      <c r="AM126" s="92"/>
      <c r="AN126" s="92"/>
      <c r="AO126" s="92"/>
      <c r="AP126" s="92"/>
      <c r="AQ126" s="92"/>
      <c r="AR126" s="92"/>
      <c r="AS126" s="92"/>
      <c r="AT126" s="92"/>
      <c r="AU126" s="92"/>
      <c r="AV126" s="92"/>
      <c r="AW126" s="92"/>
      <c r="AX126" s="92"/>
      <c r="AY126" s="92"/>
      <c r="AZ126" s="92"/>
      <c r="BA126" s="92"/>
      <c r="BB126" s="92"/>
      <c r="BC126" s="92"/>
      <c r="BD126" s="92"/>
      <c r="BE126" s="92"/>
      <c r="BF126" s="92"/>
      <c r="BG126" s="92"/>
      <c r="BH126" s="92"/>
      <c r="BI126" s="92"/>
      <c r="BJ126" s="92"/>
      <c r="BK126" s="92"/>
      <c r="BL126" s="92"/>
      <c r="BM126" s="92"/>
      <c r="BN126" s="92"/>
      <c r="BO126" s="92"/>
      <c r="BP126" s="128"/>
      <c r="BQ126" s="128"/>
      <c r="BR126" s="128"/>
      <c r="BS126" s="128"/>
      <c r="BT126" s="128"/>
      <c r="BU126" s="128"/>
      <c r="BV126" s="128"/>
      <c r="BW126" s="128"/>
      <c r="BX126" s="128"/>
    </row>
    <row r="127" spans="1:76" ht="12.75" customHeight="1">
      <c r="A127" s="92"/>
      <c r="B127" s="92"/>
      <c r="C127" s="92"/>
      <c r="D127" s="94"/>
      <c r="E127" s="92"/>
      <c r="F127" s="92"/>
      <c r="G127" s="92"/>
      <c r="H127" s="92"/>
      <c r="I127" s="92"/>
      <c r="J127" s="92"/>
      <c r="K127" s="92"/>
      <c r="L127" s="92"/>
      <c r="M127" s="92"/>
      <c r="N127" s="92"/>
      <c r="O127" s="92"/>
      <c r="P127" s="92"/>
      <c r="Q127" s="92"/>
      <c r="R127" s="92"/>
      <c r="S127" s="92"/>
      <c r="T127" s="92"/>
      <c r="U127" s="92"/>
      <c r="V127" s="92"/>
      <c r="W127" s="92"/>
      <c r="X127" s="92"/>
      <c r="Y127" s="92"/>
      <c r="Z127" s="92"/>
      <c r="AA127" s="92"/>
      <c r="AB127" s="92"/>
      <c r="AC127" s="92"/>
      <c r="AD127" s="92"/>
      <c r="AE127" s="92"/>
      <c r="AF127" s="92"/>
      <c r="AG127" s="92"/>
      <c r="AH127" s="92"/>
      <c r="AI127" s="92"/>
      <c r="AJ127" s="92"/>
      <c r="AK127" s="92"/>
      <c r="AL127" s="92"/>
      <c r="AM127" s="92"/>
      <c r="AN127" s="92"/>
      <c r="AO127" s="92"/>
      <c r="AP127" s="92"/>
      <c r="AQ127" s="92"/>
      <c r="AR127" s="92"/>
      <c r="AS127" s="92"/>
      <c r="AT127" s="92"/>
      <c r="AU127" s="92"/>
      <c r="AV127" s="92"/>
      <c r="AW127" s="92"/>
      <c r="AX127" s="92"/>
      <c r="AY127" s="92"/>
      <c r="AZ127" s="92"/>
      <c r="BA127" s="92"/>
      <c r="BB127" s="92"/>
      <c r="BC127" s="92"/>
      <c r="BD127" s="92"/>
      <c r="BE127" s="92"/>
      <c r="BF127" s="92"/>
      <c r="BG127" s="92"/>
      <c r="BH127" s="92"/>
      <c r="BI127" s="92"/>
      <c r="BJ127" s="92"/>
      <c r="BK127" s="92"/>
      <c r="BL127" s="92"/>
      <c r="BM127" s="92"/>
      <c r="BN127" s="92"/>
      <c r="BO127" s="92"/>
      <c r="BP127" s="128"/>
      <c r="BQ127" s="128"/>
      <c r="BR127" s="128"/>
      <c r="BS127" s="128"/>
      <c r="BT127" s="128"/>
      <c r="BU127" s="128"/>
      <c r="BV127" s="128"/>
      <c r="BW127" s="128"/>
      <c r="BX127" s="128"/>
    </row>
    <row r="128" spans="1:76" ht="12.75" customHeight="1">
      <c r="A128" s="92"/>
      <c r="B128" s="92"/>
      <c r="C128" s="92"/>
      <c r="D128" s="94"/>
      <c r="E128" s="92"/>
      <c r="F128" s="92"/>
      <c r="G128" s="92"/>
      <c r="H128" s="92"/>
      <c r="I128" s="92"/>
      <c r="J128" s="92"/>
      <c r="K128" s="92"/>
      <c r="L128" s="92"/>
      <c r="M128" s="92"/>
      <c r="N128" s="92"/>
      <c r="O128" s="92"/>
      <c r="P128" s="92"/>
      <c r="Q128" s="92"/>
      <c r="R128" s="92"/>
      <c r="S128" s="92"/>
      <c r="T128" s="92"/>
      <c r="U128" s="92"/>
      <c r="V128" s="92"/>
      <c r="W128" s="92"/>
      <c r="X128" s="92"/>
      <c r="Y128" s="92"/>
      <c r="Z128" s="92"/>
      <c r="AA128" s="92"/>
      <c r="AB128" s="92"/>
      <c r="AC128" s="92"/>
      <c r="AD128" s="92"/>
      <c r="AE128" s="92"/>
      <c r="AF128" s="92"/>
      <c r="AG128" s="92"/>
      <c r="AH128" s="92"/>
      <c r="AI128" s="92"/>
      <c r="AJ128" s="92"/>
      <c r="AK128" s="92"/>
      <c r="AL128" s="92"/>
      <c r="AM128" s="92"/>
      <c r="AN128" s="92"/>
      <c r="AO128" s="92"/>
      <c r="AP128" s="92"/>
      <c r="AQ128" s="92"/>
      <c r="AR128" s="92"/>
      <c r="AS128" s="92"/>
      <c r="AT128" s="92"/>
      <c r="AU128" s="92"/>
      <c r="AV128" s="92"/>
      <c r="AW128" s="92"/>
      <c r="AX128" s="92"/>
      <c r="AY128" s="92"/>
      <c r="AZ128" s="92"/>
      <c r="BA128" s="92"/>
      <c r="BB128" s="92"/>
      <c r="BC128" s="92"/>
      <c r="BD128" s="92"/>
      <c r="BE128" s="92"/>
      <c r="BF128" s="92"/>
      <c r="BG128" s="92"/>
      <c r="BH128" s="92"/>
      <c r="BI128" s="92"/>
      <c r="BJ128" s="92"/>
      <c r="BK128" s="92"/>
      <c r="BL128" s="92"/>
      <c r="BM128" s="92"/>
      <c r="BN128" s="92"/>
      <c r="BO128" s="92"/>
      <c r="BP128" s="128"/>
      <c r="BQ128" s="128"/>
      <c r="BR128" s="128"/>
      <c r="BS128" s="128"/>
      <c r="BT128" s="128"/>
      <c r="BU128" s="128"/>
      <c r="BV128" s="128"/>
      <c r="BW128" s="128"/>
      <c r="BX128" s="128"/>
    </row>
    <row r="129" spans="1:76" ht="12.75" customHeight="1">
      <c r="A129" s="92"/>
      <c r="B129" s="92"/>
      <c r="C129" s="92"/>
      <c r="D129" s="94"/>
      <c r="E129" s="92"/>
      <c r="F129" s="92"/>
      <c r="G129" s="92"/>
      <c r="H129" s="92"/>
      <c r="I129" s="92"/>
      <c r="J129" s="92"/>
      <c r="K129" s="92"/>
      <c r="L129" s="92"/>
      <c r="M129" s="92"/>
      <c r="N129" s="92"/>
      <c r="O129" s="92"/>
      <c r="P129" s="92"/>
      <c r="Q129" s="92"/>
      <c r="R129" s="92"/>
      <c r="S129" s="92"/>
      <c r="T129" s="92"/>
      <c r="U129" s="92"/>
      <c r="V129" s="92"/>
      <c r="W129" s="92"/>
      <c r="X129" s="92"/>
      <c r="Y129" s="92"/>
      <c r="Z129" s="92"/>
      <c r="AA129" s="92"/>
      <c r="AB129" s="92"/>
      <c r="AC129" s="92"/>
      <c r="AD129" s="92"/>
      <c r="AE129" s="92"/>
      <c r="AF129" s="92"/>
      <c r="AG129" s="92"/>
      <c r="AH129" s="92"/>
      <c r="AI129" s="92"/>
      <c r="AJ129" s="92"/>
      <c r="AK129" s="92"/>
      <c r="AL129" s="92"/>
      <c r="AM129" s="92"/>
      <c r="AN129" s="92"/>
      <c r="AO129" s="92"/>
      <c r="AP129" s="92"/>
      <c r="AQ129" s="92"/>
      <c r="AR129" s="92"/>
      <c r="AS129" s="92"/>
      <c r="AT129" s="92"/>
      <c r="AU129" s="92"/>
      <c r="AV129" s="92"/>
      <c r="AW129" s="92"/>
      <c r="AX129" s="92"/>
      <c r="AY129" s="92"/>
      <c r="AZ129" s="92"/>
      <c r="BA129" s="92"/>
      <c r="BB129" s="92"/>
      <c r="BC129" s="92"/>
      <c r="BD129" s="92"/>
      <c r="BE129" s="92"/>
      <c r="BF129" s="92"/>
      <c r="BG129" s="92"/>
      <c r="BH129" s="92"/>
      <c r="BI129" s="92"/>
      <c r="BJ129" s="92"/>
      <c r="BK129" s="92"/>
      <c r="BL129" s="92"/>
      <c r="BM129" s="92"/>
      <c r="BN129" s="92"/>
      <c r="BO129" s="92"/>
      <c r="BP129" s="128"/>
      <c r="BQ129" s="128"/>
      <c r="BR129" s="128"/>
      <c r="BS129" s="128"/>
      <c r="BT129" s="128"/>
      <c r="BU129" s="128"/>
      <c r="BV129" s="128"/>
      <c r="BW129" s="128"/>
      <c r="BX129" s="128"/>
    </row>
    <row r="130" spans="1:76" ht="12.75" customHeight="1">
      <c r="A130" s="92"/>
      <c r="B130" s="92"/>
      <c r="C130" s="92"/>
      <c r="D130" s="94"/>
      <c r="E130" s="92"/>
      <c r="F130" s="92"/>
      <c r="G130" s="92"/>
      <c r="H130" s="92"/>
      <c r="I130" s="92"/>
      <c r="J130" s="92"/>
      <c r="K130" s="92"/>
      <c r="L130" s="92"/>
      <c r="M130" s="92"/>
      <c r="N130" s="92"/>
      <c r="O130" s="92"/>
      <c r="P130" s="92"/>
      <c r="Q130" s="92"/>
      <c r="R130" s="92"/>
      <c r="S130" s="92"/>
      <c r="T130" s="92"/>
      <c r="U130" s="92"/>
      <c r="V130" s="92"/>
      <c r="W130" s="92"/>
      <c r="X130" s="92"/>
      <c r="Y130" s="92"/>
      <c r="Z130" s="92"/>
      <c r="AA130" s="92"/>
      <c r="AB130" s="92"/>
      <c r="AC130" s="92"/>
      <c r="AD130" s="92"/>
      <c r="AE130" s="92"/>
      <c r="AF130" s="92"/>
      <c r="AG130" s="92"/>
      <c r="AH130" s="92"/>
      <c r="AI130" s="92"/>
      <c r="AJ130" s="92"/>
      <c r="AK130" s="92"/>
      <c r="AL130" s="92"/>
      <c r="AM130" s="92"/>
      <c r="AN130" s="92"/>
      <c r="AO130" s="92"/>
      <c r="AP130" s="92"/>
      <c r="AQ130" s="92"/>
      <c r="AR130" s="92"/>
      <c r="AS130" s="92"/>
      <c r="AT130" s="92"/>
      <c r="AU130" s="92"/>
      <c r="AV130" s="92"/>
      <c r="AW130" s="92"/>
      <c r="AX130" s="92"/>
      <c r="AY130" s="92"/>
      <c r="AZ130" s="92"/>
      <c r="BA130" s="92"/>
      <c r="BB130" s="92"/>
      <c r="BC130" s="92"/>
      <c r="BD130" s="92"/>
      <c r="BE130" s="92"/>
      <c r="BF130" s="92"/>
      <c r="BG130" s="92"/>
      <c r="BH130" s="92"/>
      <c r="BI130" s="92"/>
      <c r="BJ130" s="92"/>
      <c r="BK130" s="92"/>
      <c r="BL130" s="92"/>
      <c r="BM130" s="92"/>
      <c r="BN130" s="92"/>
      <c r="BO130" s="92"/>
      <c r="BP130" s="128"/>
      <c r="BQ130" s="128"/>
      <c r="BR130" s="128"/>
      <c r="BS130" s="128"/>
      <c r="BT130" s="128"/>
      <c r="BU130" s="128"/>
      <c r="BV130" s="128"/>
      <c r="BW130" s="128"/>
      <c r="BX130" s="128"/>
    </row>
    <row r="131" spans="1:76" ht="12.75" customHeight="1">
      <c r="A131" s="92"/>
      <c r="B131" s="92"/>
      <c r="C131" s="92"/>
      <c r="D131" s="94"/>
      <c r="E131" s="92"/>
      <c r="F131" s="92"/>
      <c r="G131" s="92"/>
      <c r="H131" s="92"/>
      <c r="I131" s="92"/>
      <c r="J131" s="92"/>
      <c r="K131" s="92"/>
      <c r="L131" s="92"/>
      <c r="M131" s="92"/>
      <c r="N131" s="92"/>
      <c r="O131" s="92"/>
      <c r="P131" s="92"/>
      <c r="Q131" s="92"/>
      <c r="R131" s="92"/>
      <c r="S131" s="92"/>
      <c r="T131" s="92"/>
      <c r="U131" s="92"/>
      <c r="V131" s="92"/>
      <c r="W131" s="92"/>
      <c r="X131" s="92"/>
      <c r="Y131" s="92"/>
      <c r="Z131" s="92"/>
      <c r="AA131" s="92"/>
      <c r="AB131" s="92"/>
      <c r="AC131" s="92"/>
      <c r="AD131" s="92"/>
      <c r="AE131" s="92"/>
      <c r="AF131" s="92"/>
      <c r="AG131" s="92"/>
      <c r="AH131" s="92"/>
      <c r="AI131" s="92"/>
      <c r="AJ131" s="92"/>
      <c r="AK131" s="92"/>
      <c r="AL131" s="92"/>
      <c r="AM131" s="92"/>
      <c r="AN131" s="92"/>
      <c r="AO131" s="92"/>
      <c r="AP131" s="92"/>
      <c r="AQ131" s="92"/>
      <c r="AR131" s="92"/>
      <c r="AS131" s="92"/>
      <c r="AT131" s="92"/>
      <c r="AU131" s="92"/>
      <c r="AV131" s="92"/>
      <c r="AW131" s="92"/>
      <c r="AX131" s="92"/>
      <c r="AY131" s="92"/>
      <c r="AZ131" s="92"/>
      <c r="BA131" s="92"/>
      <c r="BB131" s="92"/>
      <c r="BC131" s="92"/>
      <c r="BD131" s="92"/>
      <c r="BE131" s="92"/>
      <c r="BF131" s="92"/>
      <c r="BG131" s="92"/>
      <c r="BH131" s="92"/>
      <c r="BI131" s="92"/>
      <c r="BJ131" s="92"/>
      <c r="BK131" s="92"/>
      <c r="BL131" s="92"/>
      <c r="BM131" s="92"/>
      <c r="BN131" s="92"/>
      <c r="BO131" s="92"/>
      <c r="BP131" s="128"/>
      <c r="BQ131" s="128"/>
      <c r="BR131" s="128"/>
      <c r="BS131" s="128"/>
      <c r="BT131" s="128"/>
      <c r="BU131" s="128"/>
      <c r="BV131" s="128"/>
      <c r="BW131" s="128"/>
      <c r="BX131" s="128"/>
    </row>
    <row r="132" spans="1:76" ht="12.75" customHeight="1">
      <c r="A132" s="92"/>
      <c r="B132" s="92"/>
      <c r="C132" s="92"/>
      <c r="D132" s="94"/>
      <c r="E132" s="92"/>
      <c r="F132" s="92"/>
      <c r="G132" s="92"/>
      <c r="H132" s="92"/>
      <c r="I132" s="92"/>
      <c r="J132" s="92"/>
      <c r="K132" s="92"/>
      <c r="L132" s="92"/>
      <c r="M132" s="92"/>
      <c r="N132" s="92"/>
      <c r="O132" s="92"/>
      <c r="P132" s="92"/>
      <c r="Q132" s="92"/>
      <c r="R132" s="92"/>
      <c r="S132" s="92"/>
      <c r="T132" s="92"/>
      <c r="U132" s="92"/>
      <c r="V132" s="92"/>
      <c r="W132" s="92"/>
      <c r="X132" s="92"/>
      <c r="Y132" s="92"/>
      <c r="Z132" s="92"/>
      <c r="AA132" s="92"/>
      <c r="AB132" s="92"/>
      <c r="AC132" s="92"/>
      <c r="AD132" s="92"/>
      <c r="AE132" s="92"/>
      <c r="AF132" s="92"/>
      <c r="AG132" s="92"/>
      <c r="AH132" s="92"/>
      <c r="AI132" s="92"/>
      <c r="AJ132" s="92"/>
      <c r="AK132" s="92"/>
      <c r="AL132" s="92"/>
      <c r="AM132" s="92"/>
      <c r="AN132" s="92"/>
      <c r="AO132" s="92"/>
      <c r="AP132" s="92"/>
      <c r="AQ132" s="92"/>
      <c r="AR132" s="92"/>
      <c r="AS132" s="92"/>
      <c r="AT132" s="92"/>
      <c r="AU132" s="92"/>
      <c r="AV132" s="92"/>
      <c r="AW132" s="92"/>
      <c r="AX132" s="92"/>
      <c r="AY132" s="92"/>
      <c r="AZ132" s="92"/>
      <c r="BA132" s="92"/>
      <c r="BB132" s="92"/>
      <c r="BC132" s="92"/>
      <c r="BD132" s="92"/>
      <c r="BE132" s="92"/>
      <c r="BF132" s="92"/>
      <c r="BG132" s="92"/>
      <c r="BH132" s="92"/>
      <c r="BI132" s="92"/>
      <c r="BJ132" s="92"/>
      <c r="BK132" s="92"/>
      <c r="BL132" s="92"/>
      <c r="BM132" s="92"/>
      <c r="BN132" s="92"/>
      <c r="BO132" s="92"/>
      <c r="BP132" s="128"/>
      <c r="BQ132" s="128"/>
      <c r="BR132" s="128"/>
      <c r="BS132" s="128"/>
      <c r="BT132" s="128"/>
      <c r="BU132" s="128"/>
      <c r="BV132" s="128"/>
      <c r="BW132" s="128"/>
      <c r="BX132" s="128"/>
    </row>
    <row r="133" spans="1:76" ht="12.75" customHeight="1">
      <c r="A133" s="92"/>
      <c r="B133" s="92"/>
      <c r="C133" s="92"/>
      <c r="D133" s="94"/>
      <c r="E133" s="92"/>
      <c r="F133" s="92"/>
      <c r="G133" s="92"/>
      <c r="H133" s="92"/>
      <c r="I133" s="92"/>
      <c r="J133" s="92"/>
      <c r="K133" s="92"/>
      <c r="L133" s="92"/>
      <c r="M133" s="92"/>
      <c r="N133" s="92"/>
      <c r="O133" s="92"/>
      <c r="P133" s="92"/>
      <c r="Q133" s="92"/>
      <c r="R133" s="92"/>
      <c r="S133" s="92"/>
      <c r="T133" s="92"/>
      <c r="U133" s="92"/>
      <c r="V133" s="92"/>
      <c r="W133" s="92"/>
      <c r="X133" s="92"/>
      <c r="Y133" s="92"/>
      <c r="Z133" s="92"/>
      <c r="AA133" s="92"/>
      <c r="AB133" s="92"/>
      <c r="AC133" s="92"/>
      <c r="AD133" s="92"/>
      <c r="AE133" s="92"/>
      <c r="AF133" s="92"/>
      <c r="AG133" s="92"/>
      <c r="AH133" s="92"/>
      <c r="AI133" s="92"/>
      <c r="AJ133" s="92"/>
      <c r="AK133" s="92"/>
      <c r="AL133" s="92"/>
      <c r="AM133" s="92"/>
      <c r="AN133" s="92"/>
      <c r="AO133" s="92"/>
      <c r="AP133" s="92"/>
      <c r="AQ133" s="92"/>
      <c r="AR133" s="92"/>
      <c r="AS133" s="92"/>
      <c r="AT133" s="92"/>
      <c r="AU133" s="92"/>
      <c r="AV133" s="92"/>
      <c r="AW133" s="92"/>
      <c r="AX133" s="92"/>
      <c r="AY133" s="92"/>
      <c r="AZ133" s="92"/>
      <c r="BA133" s="92"/>
      <c r="BB133" s="92"/>
      <c r="BC133" s="92"/>
      <c r="BD133" s="92"/>
      <c r="BE133" s="92"/>
      <c r="BF133" s="92"/>
      <c r="BG133" s="92"/>
      <c r="BH133" s="92"/>
      <c r="BI133" s="92"/>
      <c r="BJ133" s="92"/>
      <c r="BK133" s="92"/>
      <c r="BL133" s="92"/>
      <c r="BM133" s="92"/>
      <c r="BN133" s="92"/>
      <c r="BO133" s="92"/>
      <c r="BP133" s="128"/>
      <c r="BQ133" s="128"/>
      <c r="BR133" s="128"/>
      <c r="BS133" s="128"/>
      <c r="BT133" s="128"/>
      <c r="BU133" s="128"/>
      <c r="BV133" s="128"/>
      <c r="BW133" s="128"/>
      <c r="BX133" s="128"/>
    </row>
    <row r="134" spans="1:76" ht="12.75" customHeight="1">
      <c r="A134" s="92"/>
      <c r="B134" s="92"/>
      <c r="C134" s="92"/>
      <c r="D134" s="94"/>
      <c r="E134" s="92"/>
      <c r="F134" s="92"/>
      <c r="G134" s="92"/>
      <c r="H134" s="92"/>
      <c r="I134" s="92"/>
      <c r="J134" s="92"/>
      <c r="K134" s="92"/>
      <c r="L134" s="92"/>
      <c r="M134" s="92"/>
      <c r="N134" s="92"/>
      <c r="O134" s="92"/>
      <c r="P134" s="92"/>
      <c r="Q134" s="92"/>
      <c r="R134" s="92"/>
      <c r="S134" s="92"/>
      <c r="T134" s="92"/>
      <c r="U134" s="92"/>
      <c r="V134" s="92"/>
      <c r="W134" s="92"/>
      <c r="X134" s="92"/>
      <c r="Y134" s="92"/>
      <c r="Z134" s="92"/>
      <c r="AA134" s="92"/>
      <c r="AB134" s="92"/>
      <c r="AC134" s="92"/>
      <c r="AD134" s="92"/>
      <c r="AE134" s="92"/>
      <c r="AF134" s="92"/>
      <c r="AG134" s="92"/>
      <c r="AH134" s="92"/>
      <c r="AI134" s="92"/>
      <c r="AJ134" s="92"/>
      <c r="AK134" s="92"/>
      <c r="AL134" s="92"/>
      <c r="AM134" s="92"/>
      <c r="AN134" s="92"/>
      <c r="AO134" s="92"/>
      <c r="AP134" s="92"/>
      <c r="AQ134" s="92"/>
      <c r="AR134" s="92"/>
      <c r="AS134" s="92"/>
      <c r="AT134" s="92"/>
      <c r="AU134" s="92"/>
      <c r="AV134" s="92"/>
      <c r="AW134" s="92"/>
      <c r="AX134" s="92"/>
      <c r="AY134" s="92"/>
      <c r="AZ134" s="92"/>
      <c r="BA134" s="92"/>
      <c r="BB134" s="92"/>
      <c r="BC134" s="92"/>
      <c r="BD134" s="92"/>
      <c r="BE134" s="92"/>
      <c r="BF134" s="92"/>
      <c r="BG134" s="92"/>
      <c r="BH134" s="92"/>
      <c r="BI134" s="92"/>
      <c r="BJ134" s="92"/>
      <c r="BK134" s="92"/>
      <c r="BL134" s="92"/>
      <c r="BM134" s="92"/>
      <c r="BN134" s="92"/>
      <c r="BO134" s="92"/>
      <c r="BP134" s="128"/>
      <c r="BQ134" s="128"/>
      <c r="BR134" s="128"/>
      <c r="BS134" s="128"/>
      <c r="BT134" s="128"/>
      <c r="BU134" s="128"/>
      <c r="BV134" s="128"/>
      <c r="BW134" s="128"/>
      <c r="BX134" s="128"/>
    </row>
    <row r="135" spans="1:76" ht="12.75" customHeight="1">
      <c r="A135" s="92"/>
      <c r="B135" s="92"/>
      <c r="C135" s="92"/>
      <c r="D135" s="94"/>
      <c r="E135" s="92"/>
      <c r="F135" s="92"/>
      <c r="G135" s="92"/>
      <c r="H135" s="92"/>
      <c r="I135" s="92"/>
      <c r="J135" s="92"/>
      <c r="K135" s="92"/>
      <c r="L135" s="92"/>
      <c r="M135" s="92"/>
      <c r="N135" s="92"/>
      <c r="O135" s="92"/>
      <c r="P135" s="92"/>
      <c r="Q135" s="92"/>
      <c r="R135" s="92"/>
      <c r="S135" s="92"/>
      <c r="T135" s="92"/>
      <c r="U135" s="92"/>
      <c r="V135" s="92"/>
      <c r="W135" s="92"/>
      <c r="X135" s="92"/>
      <c r="Y135" s="92"/>
      <c r="Z135" s="92"/>
      <c r="AA135" s="92"/>
      <c r="AB135" s="92"/>
      <c r="AC135" s="92"/>
      <c r="AD135" s="92"/>
      <c r="AE135" s="92"/>
      <c r="AF135" s="92"/>
      <c r="AG135" s="92"/>
      <c r="AH135" s="92"/>
      <c r="AI135" s="92"/>
      <c r="AJ135" s="92"/>
      <c r="AK135" s="92"/>
      <c r="AL135" s="92"/>
      <c r="AM135" s="92"/>
      <c r="AN135" s="92"/>
      <c r="AO135" s="92"/>
      <c r="AP135" s="92"/>
      <c r="AQ135" s="92"/>
      <c r="AR135" s="92"/>
      <c r="AS135" s="92"/>
      <c r="AT135" s="92"/>
      <c r="AU135" s="92"/>
      <c r="AV135" s="92"/>
      <c r="AW135" s="92"/>
      <c r="AX135" s="92"/>
      <c r="AY135" s="92"/>
      <c r="AZ135" s="92"/>
      <c r="BA135" s="92"/>
      <c r="BB135" s="92"/>
      <c r="BC135" s="92"/>
      <c r="BD135" s="92"/>
      <c r="BE135" s="92"/>
      <c r="BF135" s="92"/>
      <c r="BG135" s="92"/>
      <c r="BH135" s="92"/>
      <c r="BI135" s="92"/>
      <c r="BJ135" s="92"/>
      <c r="BK135" s="92"/>
      <c r="BL135" s="92"/>
      <c r="BM135" s="92"/>
      <c r="BN135" s="92"/>
      <c r="BO135" s="92"/>
      <c r="BP135" s="128"/>
      <c r="BQ135" s="128"/>
      <c r="BR135" s="128"/>
      <c r="BS135" s="128"/>
      <c r="BT135" s="128"/>
      <c r="BU135" s="128"/>
      <c r="BV135" s="128"/>
      <c r="BW135" s="128"/>
      <c r="BX135" s="128"/>
    </row>
    <row r="136" spans="1:76" ht="12.75" customHeight="1">
      <c r="A136" s="92"/>
      <c r="B136" s="92"/>
      <c r="C136" s="92"/>
      <c r="D136" s="94"/>
      <c r="E136" s="92"/>
      <c r="F136" s="92"/>
      <c r="G136" s="92"/>
      <c r="H136" s="92"/>
      <c r="I136" s="92"/>
      <c r="J136" s="92"/>
      <c r="K136" s="92"/>
      <c r="L136" s="92"/>
      <c r="M136" s="92"/>
      <c r="N136" s="92"/>
      <c r="O136" s="92"/>
      <c r="P136" s="92"/>
      <c r="Q136" s="92"/>
      <c r="R136" s="92"/>
      <c r="S136" s="92"/>
      <c r="T136" s="92"/>
      <c r="U136" s="92"/>
      <c r="V136" s="92"/>
      <c r="W136" s="92"/>
      <c r="X136" s="92"/>
      <c r="Y136" s="92"/>
      <c r="Z136" s="92"/>
      <c r="AA136" s="92"/>
      <c r="AB136" s="92"/>
      <c r="AC136" s="92"/>
      <c r="AD136" s="92"/>
      <c r="AE136" s="92"/>
      <c r="AF136" s="92"/>
      <c r="AG136" s="92"/>
      <c r="AH136" s="92"/>
      <c r="AI136" s="92"/>
      <c r="AJ136" s="92"/>
      <c r="AK136" s="92"/>
      <c r="AL136" s="92"/>
      <c r="AM136" s="92"/>
      <c r="AN136" s="92"/>
      <c r="AO136" s="92"/>
      <c r="AP136" s="92"/>
      <c r="AQ136" s="92"/>
      <c r="AR136" s="92"/>
      <c r="AS136" s="92"/>
      <c r="AT136" s="92"/>
      <c r="AU136" s="92"/>
      <c r="AV136" s="92"/>
      <c r="AW136" s="92"/>
      <c r="AX136" s="92"/>
      <c r="AY136" s="92"/>
      <c r="AZ136" s="92"/>
      <c r="BA136" s="92"/>
      <c r="BB136" s="92"/>
      <c r="BC136" s="92"/>
      <c r="BD136" s="92"/>
      <c r="BE136" s="92"/>
      <c r="BF136" s="92"/>
      <c r="BG136" s="92"/>
      <c r="BH136" s="92"/>
      <c r="BI136" s="92"/>
      <c r="BJ136" s="92"/>
      <c r="BK136" s="92"/>
      <c r="BL136" s="92"/>
      <c r="BM136" s="92"/>
      <c r="BN136" s="92"/>
      <c r="BO136" s="92"/>
      <c r="BP136" s="128"/>
      <c r="BQ136" s="128"/>
      <c r="BR136" s="128"/>
      <c r="BS136" s="128"/>
      <c r="BT136" s="128"/>
      <c r="BU136" s="128"/>
      <c r="BV136" s="128"/>
      <c r="BW136" s="128"/>
      <c r="BX136" s="128"/>
    </row>
    <row r="137" spans="1:76" ht="12.75" customHeight="1">
      <c r="A137" s="92"/>
      <c r="B137" s="92"/>
      <c r="C137" s="92"/>
      <c r="D137" s="94"/>
      <c r="E137" s="92"/>
      <c r="F137" s="92"/>
      <c r="G137" s="92"/>
      <c r="H137" s="92"/>
      <c r="I137" s="92"/>
      <c r="J137" s="92"/>
      <c r="K137" s="92"/>
      <c r="L137" s="92"/>
      <c r="M137" s="92"/>
      <c r="N137" s="92"/>
      <c r="O137" s="92"/>
      <c r="P137" s="92"/>
      <c r="Q137" s="92"/>
      <c r="R137" s="92"/>
      <c r="S137" s="92"/>
      <c r="T137" s="92"/>
      <c r="U137" s="92"/>
      <c r="V137" s="92"/>
      <c r="W137" s="92"/>
      <c r="X137" s="92"/>
      <c r="Y137" s="92"/>
      <c r="Z137" s="92"/>
      <c r="AA137" s="92"/>
      <c r="AB137" s="92"/>
      <c r="AC137" s="92"/>
      <c r="AD137" s="92"/>
      <c r="AE137" s="92"/>
      <c r="AF137" s="92"/>
      <c r="AG137" s="92"/>
      <c r="AH137" s="92"/>
      <c r="AI137" s="92"/>
      <c r="AJ137" s="92"/>
      <c r="AK137" s="92"/>
      <c r="AL137" s="92"/>
      <c r="AM137" s="92"/>
      <c r="AN137" s="92"/>
      <c r="AO137" s="92"/>
      <c r="AP137" s="92"/>
      <c r="AQ137" s="92"/>
      <c r="AR137" s="92"/>
      <c r="AS137" s="92"/>
      <c r="AT137" s="92"/>
      <c r="AU137" s="92"/>
      <c r="AV137" s="92"/>
      <c r="AW137" s="92"/>
      <c r="AX137" s="92"/>
      <c r="AY137" s="92"/>
      <c r="AZ137" s="92"/>
      <c r="BA137" s="92"/>
      <c r="BB137" s="92"/>
      <c r="BC137" s="92"/>
      <c r="BD137" s="92"/>
      <c r="BE137" s="92"/>
      <c r="BF137" s="92"/>
      <c r="BG137" s="92"/>
      <c r="BH137" s="92"/>
      <c r="BI137" s="92"/>
      <c r="BJ137" s="92"/>
      <c r="BK137" s="92"/>
      <c r="BL137" s="92"/>
      <c r="BM137" s="92"/>
      <c r="BN137" s="92"/>
      <c r="BO137" s="92"/>
      <c r="BP137" s="128"/>
      <c r="BQ137" s="128"/>
      <c r="BR137" s="128"/>
      <c r="BS137" s="128"/>
      <c r="BT137" s="128"/>
      <c r="BU137" s="128"/>
      <c r="BV137" s="128"/>
      <c r="BW137" s="128"/>
      <c r="BX137" s="128"/>
    </row>
    <row r="138" spans="1:76" ht="12.75" customHeight="1">
      <c r="A138" s="92"/>
      <c r="B138" s="92"/>
      <c r="C138" s="92"/>
      <c r="D138" s="94"/>
      <c r="E138" s="92"/>
      <c r="F138" s="92"/>
      <c r="G138" s="92"/>
      <c r="H138" s="92"/>
      <c r="I138" s="92"/>
      <c r="J138" s="92"/>
      <c r="K138" s="92"/>
      <c r="L138" s="92"/>
      <c r="M138" s="92"/>
      <c r="N138" s="92"/>
      <c r="O138" s="92"/>
      <c r="P138" s="92"/>
      <c r="Q138" s="92"/>
      <c r="R138" s="92"/>
      <c r="S138" s="92"/>
      <c r="T138" s="92"/>
      <c r="U138" s="92"/>
      <c r="V138" s="92"/>
      <c r="W138" s="92"/>
      <c r="X138" s="92"/>
      <c r="Y138" s="92"/>
      <c r="Z138" s="92"/>
      <c r="AA138" s="92"/>
      <c r="AB138" s="92"/>
      <c r="AC138" s="92"/>
      <c r="AD138" s="92"/>
      <c r="AE138" s="92"/>
      <c r="AF138" s="92"/>
      <c r="AG138" s="92"/>
      <c r="AH138" s="92"/>
      <c r="AI138" s="92"/>
      <c r="AJ138" s="92"/>
      <c r="AK138" s="92"/>
      <c r="AL138" s="92"/>
      <c r="AM138" s="92"/>
      <c r="AN138" s="92"/>
      <c r="AO138" s="92"/>
      <c r="AP138" s="92"/>
      <c r="AQ138" s="92"/>
      <c r="AR138" s="92"/>
      <c r="AS138" s="92"/>
      <c r="AT138" s="92"/>
      <c r="AU138" s="92"/>
      <c r="AV138" s="92"/>
      <c r="AW138" s="92"/>
      <c r="AX138" s="92"/>
      <c r="AY138" s="92"/>
      <c r="AZ138" s="92"/>
      <c r="BA138" s="92"/>
      <c r="BB138" s="92"/>
      <c r="BC138" s="92"/>
      <c r="BD138" s="92"/>
      <c r="BE138" s="92"/>
      <c r="BF138" s="92"/>
      <c r="BG138" s="92"/>
      <c r="BH138" s="92"/>
      <c r="BI138" s="92"/>
      <c r="BJ138" s="92"/>
      <c r="BK138" s="92"/>
      <c r="BL138" s="92"/>
      <c r="BM138" s="92"/>
      <c r="BN138" s="92"/>
      <c r="BO138" s="92"/>
      <c r="BP138" s="128"/>
      <c r="BQ138" s="128"/>
      <c r="BR138" s="128"/>
      <c r="BS138" s="128"/>
      <c r="BT138" s="128"/>
      <c r="BU138" s="128"/>
      <c r="BV138" s="128"/>
      <c r="BW138" s="128"/>
      <c r="BX138" s="128"/>
    </row>
    <row r="139" spans="1:76" ht="12.75" customHeight="1">
      <c r="A139" s="92"/>
      <c r="B139" s="92"/>
      <c r="C139" s="92"/>
      <c r="D139" s="94"/>
      <c r="E139" s="92"/>
      <c r="F139" s="92"/>
      <c r="G139" s="92"/>
      <c r="H139" s="92"/>
      <c r="I139" s="92"/>
      <c r="J139" s="92"/>
      <c r="K139" s="92"/>
      <c r="L139" s="92"/>
      <c r="M139" s="92"/>
      <c r="N139" s="92"/>
      <c r="O139" s="92"/>
      <c r="P139" s="92"/>
      <c r="Q139" s="92"/>
      <c r="R139" s="92"/>
      <c r="S139" s="92"/>
      <c r="T139" s="92"/>
      <c r="U139" s="92"/>
      <c r="V139" s="92"/>
      <c r="W139" s="92"/>
      <c r="X139" s="92"/>
      <c r="Y139" s="92"/>
      <c r="Z139" s="92"/>
      <c r="AA139" s="92"/>
      <c r="AB139" s="92"/>
      <c r="AC139" s="92"/>
      <c r="AD139" s="92"/>
      <c r="AE139" s="92"/>
      <c r="AF139" s="92"/>
      <c r="AG139" s="92"/>
      <c r="AH139" s="92"/>
      <c r="AI139" s="92"/>
      <c r="AJ139" s="92"/>
      <c r="AK139" s="92"/>
      <c r="AL139" s="92"/>
      <c r="AM139" s="92"/>
      <c r="AN139" s="92"/>
      <c r="AO139" s="92"/>
      <c r="AP139" s="92"/>
      <c r="AQ139" s="92"/>
      <c r="AR139" s="92"/>
      <c r="AS139" s="92"/>
      <c r="AT139" s="92"/>
      <c r="AU139" s="92"/>
      <c r="AV139" s="92"/>
      <c r="AW139" s="92"/>
      <c r="AX139" s="92"/>
      <c r="AY139" s="92"/>
      <c r="AZ139" s="92"/>
      <c r="BA139" s="92"/>
      <c r="BB139" s="92"/>
      <c r="BC139" s="92"/>
      <c r="BD139" s="92"/>
      <c r="BE139" s="92"/>
      <c r="BF139" s="92"/>
      <c r="BG139" s="92"/>
      <c r="BH139" s="92"/>
      <c r="BI139" s="92"/>
      <c r="BJ139" s="92"/>
      <c r="BK139" s="92"/>
      <c r="BL139" s="92"/>
      <c r="BM139" s="92"/>
      <c r="BN139" s="92"/>
      <c r="BO139" s="92"/>
      <c r="BP139" s="128"/>
      <c r="BQ139" s="128"/>
      <c r="BR139" s="128"/>
      <c r="BS139" s="128"/>
      <c r="BT139" s="128"/>
      <c r="BU139" s="128"/>
      <c r="BV139" s="128"/>
      <c r="BW139" s="128"/>
      <c r="BX139" s="128"/>
    </row>
    <row r="140" spans="1:76" ht="12.75" customHeight="1">
      <c r="A140" s="92"/>
      <c r="B140" s="92"/>
      <c r="C140" s="92"/>
      <c r="D140" s="94"/>
      <c r="E140" s="92"/>
      <c r="F140" s="92"/>
      <c r="G140" s="92"/>
      <c r="H140" s="92"/>
      <c r="I140" s="92"/>
      <c r="J140" s="92"/>
      <c r="K140" s="92"/>
      <c r="L140" s="92"/>
      <c r="M140" s="92"/>
      <c r="N140" s="92"/>
      <c r="O140" s="92"/>
      <c r="P140" s="92"/>
      <c r="Q140" s="92"/>
      <c r="R140" s="92"/>
      <c r="S140" s="92"/>
      <c r="T140" s="92"/>
      <c r="U140" s="92"/>
      <c r="V140" s="92"/>
      <c r="W140" s="92"/>
      <c r="X140" s="92"/>
      <c r="Y140" s="92"/>
      <c r="Z140" s="92"/>
      <c r="AA140" s="92"/>
      <c r="AB140" s="92"/>
      <c r="AC140" s="92"/>
      <c r="AD140" s="92"/>
      <c r="AE140" s="92"/>
      <c r="AF140" s="92"/>
      <c r="AG140" s="92"/>
      <c r="AH140" s="92"/>
      <c r="AI140" s="92"/>
      <c r="AJ140" s="92"/>
      <c r="AK140" s="92"/>
      <c r="AL140" s="92"/>
      <c r="AM140" s="92"/>
      <c r="AN140" s="92"/>
      <c r="AO140" s="92"/>
      <c r="AP140" s="92"/>
      <c r="AQ140" s="92"/>
      <c r="AR140" s="92"/>
      <c r="AS140" s="92"/>
      <c r="AT140" s="92"/>
      <c r="AU140" s="92"/>
      <c r="AV140" s="92"/>
      <c r="AW140" s="92"/>
      <c r="AX140" s="92"/>
      <c r="AY140" s="92"/>
      <c r="AZ140" s="92"/>
      <c r="BA140" s="92"/>
      <c r="BB140" s="92"/>
      <c r="BC140" s="92"/>
      <c r="BD140" s="92"/>
      <c r="BE140" s="92"/>
      <c r="BF140" s="92"/>
      <c r="BG140" s="92"/>
      <c r="BH140" s="92"/>
      <c r="BI140" s="92"/>
      <c r="BJ140" s="92"/>
      <c r="BK140" s="92"/>
      <c r="BL140" s="92"/>
      <c r="BM140" s="92"/>
      <c r="BN140" s="92"/>
      <c r="BO140" s="92"/>
      <c r="BP140" s="128"/>
      <c r="BQ140" s="128"/>
      <c r="BR140" s="128"/>
      <c r="BS140" s="128"/>
      <c r="BT140" s="128"/>
      <c r="BU140" s="128"/>
      <c r="BV140" s="128"/>
      <c r="BW140" s="128"/>
      <c r="BX140" s="128"/>
    </row>
    <row r="141" spans="1:76" ht="12.75" customHeight="1">
      <c r="A141" s="92"/>
      <c r="B141" s="92"/>
      <c r="C141" s="92"/>
      <c r="D141" s="94"/>
      <c r="E141" s="92"/>
      <c r="F141" s="92"/>
      <c r="G141" s="92"/>
      <c r="H141" s="92"/>
      <c r="I141" s="92"/>
      <c r="J141" s="92"/>
      <c r="K141" s="92"/>
      <c r="L141" s="92"/>
      <c r="M141" s="92"/>
      <c r="N141" s="92"/>
      <c r="O141" s="92"/>
      <c r="P141" s="92"/>
      <c r="Q141" s="92"/>
      <c r="R141" s="92"/>
      <c r="S141" s="92"/>
      <c r="T141" s="92"/>
      <c r="U141" s="92"/>
      <c r="V141" s="92"/>
      <c r="W141" s="92"/>
      <c r="X141" s="92"/>
      <c r="Y141" s="92"/>
      <c r="Z141" s="92"/>
      <c r="AA141" s="92"/>
      <c r="AB141" s="92"/>
      <c r="AC141" s="92"/>
      <c r="AD141" s="92"/>
      <c r="AE141" s="92"/>
      <c r="AF141" s="92"/>
      <c r="AG141" s="92"/>
      <c r="AH141" s="92"/>
      <c r="AI141" s="92"/>
      <c r="AJ141" s="92"/>
      <c r="AK141" s="92"/>
      <c r="AL141" s="92"/>
      <c r="AM141" s="92"/>
      <c r="AN141" s="92"/>
      <c r="AO141" s="92"/>
      <c r="AP141" s="92"/>
      <c r="AQ141" s="92"/>
      <c r="AR141" s="92"/>
      <c r="AS141" s="92"/>
      <c r="AT141" s="92"/>
      <c r="AU141" s="92"/>
      <c r="AV141" s="92"/>
      <c r="AW141" s="92"/>
      <c r="AX141" s="92"/>
      <c r="AY141" s="92"/>
      <c r="AZ141" s="92"/>
      <c r="BA141" s="92"/>
      <c r="BB141" s="92"/>
      <c r="BC141" s="92"/>
      <c r="BD141" s="92"/>
      <c r="BE141" s="92"/>
      <c r="BF141" s="92"/>
      <c r="BG141" s="92"/>
      <c r="BH141" s="92"/>
      <c r="BI141" s="92"/>
      <c r="BJ141" s="92"/>
      <c r="BK141" s="92"/>
      <c r="BL141" s="92"/>
      <c r="BM141" s="92"/>
      <c r="BN141" s="92"/>
      <c r="BO141" s="92"/>
      <c r="BP141" s="128"/>
      <c r="BQ141" s="128"/>
      <c r="BR141" s="128"/>
      <c r="BS141" s="128"/>
      <c r="BT141" s="128"/>
      <c r="BU141" s="128"/>
      <c r="BV141" s="128"/>
      <c r="BW141" s="128"/>
      <c r="BX141" s="128"/>
    </row>
    <row r="142" spans="1:76" ht="12.75" customHeight="1">
      <c r="A142" s="92"/>
      <c r="B142" s="92"/>
      <c r="C142" s="92"/>
      <c r="D142" s="94"/>
      <c r="E142" s="92"/>
      <c r="F142" s="92"/>
      <c r="G142" s="92"/>
      <c r="H142" s="92"/>
      <c r="I142" s="92"/>
      <c r="J142" s="92"/>
      <c r="K142" s="92"/>
      <c r="L142" s="92"/>
      <c r="M142" s="92"/>
      <c r="N142" s="92"/>
      <c r="O142" s="92"/>
      <c r="P142" s="92"/>
      <c r="Q142" s="92"/>
      <c r="R142" s="92"/>
      <c r="S142" s="92"/>
      <c r="T142" s="92"/>
      <c r="U142" s="92"/>
      <c r="V142" s="92"/>
      <c r="W142" s="92"/>
      <c r="X142" s="92"/>
      <c r="Y142" s="92"/>
      <c r="Z142" s="92"/>
      <c r="AA142" s="92"/>
      <c r="AB142" s="92"/>
      <c r="AC142" s="92"/>
      <c r="AD142" s="92"/>
      <c r="AE142" s="92"/>
      <c r="AF142" s="92"/>
      <c r="AG142" s="92"/>
      <c r="AH142" s="92"/>
      <c r="AI142" s="92"/>
      <c r="AJ142" s="92"/>
      <c r="AK142" s="92"/>
      <c r="AL142" s="92"/>
      <c r="AM142" s="92"/>
      <c r="AN142" s="92"/>
      <c r="AO142" s="92"/>
      <c r="AP142" s="92"/>
      <c r="AQ142" s="92"/>
      <c r="AR142" s="92"/>
      <c r="AS142" s="92"/>
      <c r="AT142" s="92"/>
      <c r="AU142" s="92"/>
      <c r="AV142" s="92"/>
      <c r="AW142" s="92"/>
      <c r="AX142" s="92"/>
      <c r="AY142" s="92"/>
      <c r="AZ142" s="92"/>
      <c r="BA142" s="92"/>
      <c r="BB142" s="92"/>
      <c r="BC142" s="92"/>
      <c r="BD142" s="92"/>
      <c r="BE142" s="92"/>
      <c r="BF142" s="92"/>
      <c r="BG142" s="92"/>
      <c r="BH142" s="92"/>
      <c r="BI142" s="92"/>
      <c r="BJ142" s="92"/>
      <c r="BK142" s="92"/>
      <c r="BL142" s="92"/>
      <c r="BM142" s="92"/>
      <c r="BN142" s="92"/>
      <c r="BO142" s="92"/>
      <c r="BP142" s="128"/>
      <c r="BQ142" s="128"/>
      <c r="BR142" s="128"/>
      <c r="BS142" s="128"/>
      <c r="BT142" s="128"/>
      <c r="BU142" s="128"/>
      <c r="BV142" s="128"/>
      <c r="BW142" s="128"/>
      <c r="BX142" s="128"/>
    </row>
    <row r="143" spans="1:76" ht="12.75" customHeight="1">
      <c r="A143" s="92"/>
      <c r="B143" s="92"/>
      <c r="C143" s="92"/>
      <c r="D143" s="94"/>
      <c r="E143" s="92"/>
      <c r="F143" s="92"/>
      <c r="G143" s="92"/>
      <c r="H143" s="92"/>
      <c r="I143" s="92"/>
      <c r="J143" s="92"/>
      <c r="K143" s="92"/>
      <c r="L143" s="92"/>
      <c r="M143" s="92"/>
      <c r="N143" s="92"/>
      <c r="O143" s="92"/>
      <c r="P143" s="92"/>
      <c r="Q143" s="92"/>
      <c r="R143" s="92"/>
      <c r="S143" s="92"/>
      <c r="T143" s="92"/>
      <c r="U143" s="92"/>
      <c r="V143" s="92"/>
      <c r="W143" s="92"/>
      <c r="X143" s="92"/>
      <c r="Y143" s="92"/>
      <c r="Z143" s="92"/>
      <c r="AA143" s="92"/>
      <c r="AB143" s="92"/>
      <c r="AC143" s="92"/>
      <c r="AD143" s="92"/>
      <c r="AE143" s="92"/>
      <c r="AF143" s="92"/>
      <c r="AG143" s="92"/>
      <c r="AH143" s="92"/>
      <c r="AI143" s="92"/>
      <c r="AJ143" s="92"/>
      <c r="AK143" s="92"/>
      <c r="AL143" s="92"/>
      <c r="AM143" s="92"/>
      <c r="AN143" s="92"/>
      <c r="AO143" s="92"/>
      <c r="AP143" s="92"/>
      <c r="AQ143" s="92"/>
      <c r="AR143" s="92"/>
      <c r="AS143" s="92"/>
      <c r="AT143" s="92"/>
      <c r="AU143" s="92"/>
      <c r="AV143" s="92"/>
      <c r="AW143" s="92"/>
      <c r="AX143" s="92"/>
      <c r="AY143" s="92"/>
      <c r="AZ143" s="92"/>
      <c r="BA143" s="92"/>
      <c r="BB143" s="92"/>
      <c r="BC143" s="92"/>
      <c r="BD143" s="92"/>
      <c r="BE143" s="92"/>
      <c r="BF143" s="92"/>
      <c r="BG143" s="92"/>
      <c r="BH143" s="92"/>
      <c r="BI143" s="92"/>
      <c r="BJ143" s="92"/>
      <c r="BK143" s="92"/>
      <c r="BL143" s="92"/>
      <c r="BM143" s="92"/>
      <c r="BN143" s="92"/>
      <c r="BO143" s="92"/>
      <c r="BP143" s="128"/>
      <c r="BQ143" s="128"/>
      <c r="BR143" s="128"/>
      <c r="BS143" s="128"/>
      <c r="BT143" s="128"/>
      <c r="BU143" s="128"/>
      <c r="BV143" s="128"/>
      <c r="BW143" s="128"/>
      <c r="BX143" s="128"/>
    </row>
    <row r="144" spans="1:76" ht="12.75" customHeight="1">
      <c r="A144" s="92"/>
      <c r="B144" s="92"/>
      <c r="C144" s="92"/>
      <c r="D144" s="94"/>
      <c r="E144" s="92"/>
      <c r="F144" s="92"/>
      <c r="G144" s="92"/>
      <c r="H144" s="92"/>
      <c r="I144" s="92"/>
      <c r="J144" s="92"/>
      <c r="K144" s="92"/>
      <c r="L144" s="92"/>
      <c r="M144" s="92"/>
      <c r="N144" s="92"/>
      <c r="O144" s="92"/>
      <c r="P144" s="92"/>
      <c r="Q144" s="92"/>
      <c r="R144" s="92"/>
      <c r="S144" s="92"/>
      <c r="T144" s="92"/>
      <c r="U144" s="92"/>
      <c r="V144" s="92"/>
      <c r="W144" s="92"/>
      <c r="X144" s="92"/>
      <c r="Y144" s="92"/>
      <c r="Z144" s="92"/>
      <c r="AA144" s="92"/>
      <c r="AB144" s="92"/>
      <c r="AC144" s="92"/>
      <c r="AD144" s="92"/>
      <c r="AE144" s="92"/>
      <c r="AF144" s="92"/>
      <c r="AG144" s="92"/>
      <c r="AH144" s="92"/>
      <c r="AI144" s="92"/>
      <c r="AJ144" s="92"/>
      <c r="AK144" s="92"/>
      <c r="AL144" s="92"/>
      <c r="AM144" s="92"/>
      <c r="AN144" s="92"/>
      <c r="AO144" s="92"/>
      <c r="AP144" s="92"/>
      <c r="AQ144" s="92"/>
      <c r="AR144" s="92"/>
      <c r="AS144" s="92"/>
      <c r="AT144" s="92"/>
      <c r="AU144" s="92"/>
      <c r="AV144" s="92"/>
      <c r="AW144" s="92"/>
      <c r="AX144" s="92"/>
      <c r="AY144" s="92"/>
      <c r="AZ144" s="92"/>
      <c r="BA144" s="92"/>
      <c r="BB144" s="92"/>
      <c r="BC144" s="92"/>
      <c r="BD144" s="92"/>
      <c r="BE144" s="92"/>
      <c r="BF144" s="92"/>
      <c r="BG144" s="92"/>
      <c r="BH144" s="92"/>
      <c r="BI144" s="92"/>
      <c r="BJ144" s="92"/>
      <c r="BK144" s="92"/>
      <c r="BL144" s="92"/>
      <c r="BM144" s="92"/>
      <c r="BN144" s="92"/>
      <c r="BO144" s="92"/>
      <c r="BP144" s="128"/>
      <c r="BQ144" s="128"/>
      <c r="BR144" s="128"/>
      <c r="BS144" s="128"/>
      <c r="BT144" s="128"/>
      <c r="BU144" s="128"/>
      <c r="BV144" s="128"/>
      <c r="BW144" s="128"/>
      <c r="BX144" s="128"/>
    </row>
    <row r="145" spans="1:76" ht="12.75" customHeight="1">
      <c r="A145" s="92"/>
      <c r="B145" s="92"/>
      <c r="C145" s="92"/>
      <c r="D145" s="94"/>
      <c r="E145" s="92"/>
      <c r="F145" s="92"/>
      <c r="G145" s="92"/>
      <c r="H145" s="92"/>
      <c r="I145" s="92"/>
      <c r="J145" s="92"/>
      <c r="K145" s="92"/>
      <c r="L145" s="92"/>
      <c r="M145" s="92"/>
      <c r="N145" s="92"/>
      <c r="O145" s="92"/>
      <c r="P145" s="92"/>
      <c r="Q145" s="92"/>
      <c r="R145" s="92"/>
      <c r="S145" s="92"/>
      <c r="T145" s="92"/>
      <c r="U145" s="92"/>
      <c r="V145" s="92"/>
      <c r="W145" s="92"/>
      <c r="X145" s="92"/>
      <c r="Y145" s="92"/>
      <c r="Z145" s="92"/>
      <c r="AA145" s="92"/>
      <c r="AB145" s="92"/>
      <c r="AC145" s="92"/>
      <c r="AD145" s="92"/>
      <c r="AE145" s="92"/>
      <c r="AF145" s="92"/>
      <c r="AG145" s="92"/>
      <c r="AH145" s="92"/>
      <c r="AI145" s="92"/>
      <c r="AJ145" s="92"/>
      <c r="AK145" s="92"/>
      <c r="AL145" s="92"/>
      <c r="AM145" s="92"/>
      <c r="AN145" s="92"/>
      <c r="AO145" s="92"/>
      <c r="AP145" s="92"/>
      <c r="AQ145" s="92"/>
      <c r="AR145" s="92"/>
      <c r="AS145" s="92"/>
      <c r="AT145" s="92"/>
      <c r="AU145" s="92"/>
      <c r="AV145" s="92"/>
      <c r="AW145" s="92"/>
      <c r="AX145" s="92"/>
      <c r="AY145" s="92"/>
      <c r="AZ145" s="92"/>
      <c r="BA145" s="92"/>
      <c r="BB145" s="92"/>
      <c r="BC145" s="92"/>
      <c r="BD145" s="92"/>
      <c r="BE145" s="92"/>
      <c r="BF145" s="92"/>
      <c r="BG145" s="92"/>
      <c r="BH145" s="92"/>
      <c r="BI145" s="92"/>
      <c r="BJ145" s="92"/>
      <c r="BK145" s="92"/>
      <c r="BL145" s="92"/>
      <c r="BM145" s="92"/>
      <c r="BN145" s="92"/>
      <c r="BO145" s="92"/>
      <c r="BP145" s="128"/>
      <c r="BQ145" s="128"/>
      <c r="BR145" s="128"/>
      <c r="BS145" s="128"/>
      <c r="BT145" s="128"/>
      <c r="BU145" s="128"/>
      <c r="BV145" s="128"/>
      <c r="BW145" s="128"/>
      <c r="BX145" s="128"/>
    </row>
    <row r="146" spans="1:76" ht="12.75" customHeight="1">
      <c r="A146" s="92"/>
      <c r="B146" s="92"/>
      <c r="C146" s="92"/>
      <c r="D146" s="94"/>
      <c r="E146" s="92"/>
      <c r="F146" s="92"/>
      <c r="G146" s="92"/>
      <c r="H146" s="92"/>
      <c r="I146" s="92"/>
      <c r="J146" s="92"/>
      <c r="K146" s="92"/>
      <c r="L146" s="92"/>
      <c r="M146" s="92"/>
      <c r="N146" s="92"/>
      <c r="O146" s="92"/>
      <c r="P146" s="92"/>
      <c r="Q146" s="92"/>
      <c r="R146" s="92"/>
      <c r="S146" s="92"/>
      <c r="T146" s="92"/>
      <c r="U146" s="92"/>
      <c r="V146" s="92"/>
      <c r="W146" s="92"/>
      <c r="X146" s="92"/>
      <c r="Y146" s="92"/>
      <c r="Z146" s="92"/>
      <c r="AA146" s="92"/>
      <c r="AB146" s="92"/>
      <c r="AC146" s="92"/>
      <c r="AD146" s="92"/>
      <c r="AE146" s="92"/>
      <c r="AF146" s="92"/>
      <c r="AG146" s="92"/>
      <c r="AH146" s="92"/>
      <c r="AI146" s="92"/>
      <c r="AJ146" s="92"/>
      <c r="AK146" s="92"/>
      <c r="AL146" s="92"/>
      <c r="AM146" s="92"/>
      <c r="AN146" s="92"/>
      <c r="AO146" s="92"/>
      <c r="AP146" s="92"/>
      <c r="AQ146" s="92"/>
      <c r="AR146" s="92"/>
      <c r="AS146" s="92"/>
      <c r="AT146" s="92"/>
      <c r="AU146" s="92"/>
      <c r="AV146" s="92"/>
      <c r="AW146" s="92"/>
      <c r="AX146" s="92"/>
      <c r="AY146" s="92"/>
      <c r="AZ146" s="92"/>
      <c r="BA146" s="92"/>
      <c r="BB146" s="92"/>
      <c r="BC146" s="92"/>
      <c r="BD146" s="92"/>
      <c r="BE146" s="92"/>
      <c r="BF146" s="92"/>
      <c r="BG146" s="92"/>
      <c r="BH146" s="92"/>
      <c r="BI146" s="92"/>
      <c r="BJ146" s="92"/>
      <c r="BK146" s="92"/>
      <c r="BL146" s="92"/>
      <c r="BM146" s="92"/>
      <c r="BN146" s="92"/>
      <c r="BO146" s="92"/>
      <c r="BP146" s="128"/>
      <c r="BQ146" s="128"/>
      <c r="BR146" s="128"/>
      <c r="BS146" s="128"/>
      <c r="BT146" s="128"/>
      <c r="BU146" s="128"/>
      <c r="BV146" s="128"/>
      <c r="BW146" s="128"/>
      <c r="BX146" s="128"/>
    </row>
    <row r="147" spans="1:76" ht="12.75" customHeight="1">
      <c r="A147" s="92"/>
      <c r="B147" s="92"/>
      <c r="C147" s="92"/>
      <c r="D147" s="94"/>
      <c r="E147" s="92"/>
      <c r="F147" s="92"/>
      <c r="G147" s="92"/>
      <c r="H147" s="92"/>
      <c r="I147" s="92"/>
      <c r="J147" s="92"/>
      <c r="K147" s="92"/>
      <c r="L147" s="92"/>
      <c r="M147" s="92"/>
      <c r="N147" s="92"/>
      <c r="O147" s="92"/>
      <c r="P147" s="92"/>
      <c r="Q147" s="92"/>
      <c r="R147" s="92"/>
      <c r="S147" s="92"/>
      <c r="T147" s="92"/>
      <c r="U147" s="92"/>
      <c r="V147" s="92"/>
      <c r="W147" s="92"/>
      <c r="X147" s="92"/>
      <c r="Y147" s="92"/>
      <c r="Z147" s="92"/>
      <c r="AA147" s="92"/>
      <c r="AB147" s="92"/>
      <c r="AC147" s="92"/>
      <c r="AD147" s="92"/>
      <c r="AE147" s="92"/>
      <c r="AF147" s="92"/>
      <c r="AG147" s="92"/>
      <c r="AH147" s="92"/>
      <c r="AI147" s="92"/>
      <c r="AJ147" s="92"/>
      <c r="AK147" s="92"/>
      <c r="AL147" s="92"/>
      <c r="AM147" s="92"/>
      <c r="AN147" s="92"/>
      <c r="AO147" s="92"/>
      <c r="AP147" s="92"/>
      <c r="AQ147" s="92"/>
      <c r="AR147" s="92"/>
      <c r="AS147" s="92"/>
      <c r="AT147" s="92"/>
      <c r="AU147" s="92"/>
      <c r="AV147" s="92"/>
      <c r="AW147" s="92"/>
      <c r="AX147" s="92"/>
      <c r="AY147" s="92"/>
      <c r="AZ147" s="92"/>
      <c r="BA147" s="92"/>
      <c r="BB147" s="92"/>
      <c r="BC147" s="92"/>
      <c r="BD147" s="92"/>
      <c r="BE147" s="92"/>
      <c r="BF147" s="92"/>
      <c r="BG147" s="92"/>
      <c r="BH147" s="92"/>
      <c r="BI147" s="92"/>
      <c r="BJ147" s="92"/>
      <c r="BK147" s="92"/>
      <c r="BL147" s="92"/>
      <c r="BM147" s="92"/>
      <c r="BN147" s="92"/>
      <c r="BO147" s="92"/>
      <c r="BP147" s="128"/>
      <c r="BQ147" s="128"/>
      <c r="BR147" s="128"/>
      <c r="BS147" s="128"/>
      <c r="BT147" s="128"/>
      <c r="BU147" s="128"/>
      <c r="BV147" s="128"/>
      <c r="BW147" s="128"/>
      <c r="BX147" s="128"/>
    </row>
    <row r="148" spans="1:76" ht="12.75" customHeight="1">
      <c r="A148" s="92"/>
      <c r="B148" s="92"/>
      <c r="C148" s="92"/>
      <c r="D148" s="94"/>
      <c r="E148" s="92"/>
      <c r="F148" s="92"/>
      <c r="G148" s="92"/>
      <c r="H148" s="92"/>
      <c r="I148" s="92"/>
      <c r="J148" s="92"/>
      <c r="K148" s="92"/>
      <c r="L148" s="92"/>
      <c r="M148" s="92"/>
      <c r="N148" s="92"/>
      <c r="O148" s="92"/>
      <c r="P148" s="92"/>
      <c r="Q148" s="92"/>
      <c r="R148" s="92"/>
      <c r="S148" s="92"/>
      <c r="T148" s="92"/>
      <c r="U148" s="92"/>
      <c r="V148" s="92"/>
      <c r="W148" s="92"/>
      <c r="X148" s="92"/>
      <c r="Y148" s="92"/>
      <c r="Z148" s="92"/>
      <c r="AA148" s="92"/>
      <c r="AB148" s="92"/>
      <c r="AC148" s="92"/>
      <c r="AD148" s="92"/>
      <c r="AE148" s="92"/>
      <c r="AF148" s="92"/>
      <c r="AG148" s="92"/>
      <c r="AH148" s="92"/>
      <c r="AI148" s="92"/>
      <c r="AJ148" s="92"/>
      <c r="AK148" s="92"/>
      <c r="AL148" s="92"/>
      <c r="AM148" s="92"/>
      <c r="AN148" s="92"/>
      <c r="AO148" s="92"/>
      <c r="AP148" s="92"/>
      <c r="AQ148" s="92"/>
      <c r="AR148" s="92"/>
      <c r="AS148" s="92"/>
      <c r="AT148" s="92"/>
      <c r="AU148" s="92"/>
      <c r="AV148" s="92"/>
      <c r="AW148" s="92"/>
      <c r="AX148" s="92"/>
      <c r="AY148" s="92"/>
      <c r="AZ148" s="92"/>
      <c r="BA148" s="92"/>
      <c r="BB148" s="92"/>
      <c r="BC148" s="92"/>
      <c r="BD148" s="92"/>
      <c r="BE148" s="92"/>
      <c r="BF148" s="92"/>
      <c r="BG148" s="92"/>
      <c r="BH148" s="92"/>
      <c r="BI148" s="92"/>
      <c r="BJ148" s="92"/>
      <c r="BK148" s="92"/>
      <c r="BL148" s="92"/>
      <c r="BM148" s="92"/>
      <c r="BN148" s="92"/>
      <c r="BO148" s="92"/>
      <c r="BP148" s="128"/>
      <c r="BQ148" s="128"/>
      <c r="BR148" s="128"/>
      <c r="BS148" s="128"/>
      <c r="BT148" s="128"/>
      <c r="BU148" s="128"/>
      <c r="BV148" s="128"/>
      <c r="BW148" s="128"/>
      <c r="BX148" s="128"/>
    </row>
    <row r="149" spans="1:76" ht="12.75" customHeight="1">
      <c r="A149" s="92"/>
      <c r="B149" s="92"/>
      <c r="C149" s="92"/>
      <c r="D149" s="94"/>
      <c r="E149" s="92"/>
      <c r="F149" s="92"/>
      <c r="G149" s="92"/>
      <c r="H149" s="92"/>
      <c r="I149" s="92"/>
      <c r="J149" s="92"/>
      <c r="K149" s="92"/>
      <c r="L149" s="92"/>
      <c r="M149" s="92"/>
      <c r="N149" s="92"/>
      <c r="O149" s="92"/>
      <c r="P149" s="92"/>
      <c r="Q149" s="92"/>
      <c r="R149" s="92"/>
      <c r="S149" s="92"/>
      <c r="T149" s="92"/>
      <c r="U149" s="92"/>
      <c r="V149" s="92"/>
      <c r="W149" s="92"/>
      <c r="X149" s="92"/>
      <c r="Y149" s="92"/>
      <c r="Z149" s="92"/>
      <c r="AA149" s="92"/>
      <c r="AB149" s="92"/>
      <c r="AC149" s="92"/>
      <c r="AD149" s="92"/>
      <c r="AE149" s="92"/>
      <c r="AF149" s="92"/>
      <c r="AG149" s="92"/>
      <c r="AH149" s="92"/>
      <c r="AI149" s="92"/>
      <c r="AJ149" s="92"/>
      <c r="AK149" s="92"/>
      <c r="AL149" s="92"/>
      <c r="AM149" s="92"/>
      <c r="AN149" s="92"/>
      <c r="AO149" s="92"/>
      <c r="AP149" s="92"/>
      <c r="AQ149" s="92"/>
      <c r="AR149" s="92"/>
      <c r="AS149" s="92"/>
      <c r="AT149" s="92"/>
      <c r="AU149" s="92"/>
      <c r="AV149" s="92"/>
      <c r="AW149" s="92"/>
      <c r="AX149" s="92"/>
      <c r="AY149" s="92"/>
      <c r="AZ149" s="92"/>
      <c r="BA149" s="92"/>
      <c r="BB149" s="92"/>
      <c r="BC149" s="92"/>
      <c r="BD149" s="92"/>
      <c r="BE149" s="92"/>
      <c r="BF149" s="92"/>
      <c r="BG149" s="92"/>
      <c r="BH149" s="92"/>
      <c r="BI149" s="92"/>
      <c r="BJ149" s="92"/>
      <c r="BK149" s="92"/>
      <c r="BL149" s="92"/>
      <c r="BM149" s="92"/>
      <c r="BN149" s="92"/>
      <c r="BO149" s="92"/>
      <c r="BP149" s="128"/>
      <c r="BQ149" s="128"/>
      <c r="BR149" s="128"/>
      <c r="BS149" s="128"/>
      <c r="BT149" s="128"/>
      <c r="BU149" s="128"/>
      <c r="BV149" s="128"/>
      <c r="BW149" s="128"/>
      <c r="BX149" s="128"/>
    </row>
    <row r="150" spans="1:76" ht="12.75" customHeight="1">
      <c r="A150" s="92"/>
      <c r="B150" s="92"/>
      <c r="C150" s="92"/>
      <c r="D150" s="94"/>
      <c r="E150" s="92"/>
      <c r="F150" s="92"/>
      <c r="G150" s="92"/>
      <c r="H150" s="92"/>
      <c r="I150" s="92"/>
      <c r="J150" s="92"/>
      <c r="K150" s="92"/>
      <c r="L150" s="92"/>
      <c r="M150" s="92"/>
      <c r="N150" s="92"/>
      <c r="O150" s="92"/>
      <c r="P150" s="92"/>
      <c r="Q150" s="92"/>
      <c r="R150" s="92"/>
      <c r="S150" s="92"/>
      <c r="T150" s="92"/>
      <c r="U150" s="92"/>
      <c r="V150" s="92"/>
      <c r="W150" s="92"/>
      <c r="X150" s="92"/>
      <c r="Y150" s="92"/>
      <c r="Z150" s="92"/>
      <c r="AA150" s="92"/>
      <c r="AB150" s="92"/>
      <c r="AC150" s="92"/>
      <c r="AD150" s="92"/>
      <c r="AE150" s="92"/>
      <c r="AF150" s="92"/>
      <c r="AG150" s="92"/>
      <c r="AH150" s="92"/>
      <c r="AI150" s="92"/>
      <c r="AJ150" s="92"/>
      <c r="AK150" s="92"/>
      <c r="AL150" s="92"/>
      <c r="AM150" s="92"/>
      <c r="AN150" s="92"/>
      <c r="AO150" s="92"/>
      <c r="AP150" s="92"/>
      <c r="AQ150" s="92"/>
      <c r="AR150" s="92"/>
      <c r="AS150" s="92"/>
      <c r="AT150" s="92"/>
      <c r="AU150" s="92"/>
      <c r="AV150" s="92"/>
      <c r="AW150" s="92"/>
      <c r="AX150" s="92"/>
      <c r="AY150" s="92"/>
      <c r="AZ150" s="92"/>
      <c r="BA150" s="92"/>
      <c r="BB150" s="92"/>
      <c r="BC150" s="92"/>
      <c r="BD150" s="92"/>
      <c r="BE150" s="92"/>
      <c r="BF150" s="92"/>
      <c r="BG150" s="92"/>
      <c r="BH150" s="92"/>
      <c r="BI150" s="92"/>
      <c r="BJ150" s="92"/>
      <c r="BK150" s="92"/>
      <c r="BL150" s="92"/>
      <c r="BM150" s="92"/>
      <c r="BN150" s="92"/>
      <c r="BO150" s="92"/>
      <c r="BP150" s="128"/>
      <c r="BQ150" s="128"/>
      <c r="BR150" s="128"/>
      <c r="BS150" s="128"/>
      <c r="BT150" s="128"/>
      <c r="BU150" s="128"/>
      <c r="BV150" s="128"/>
      <c r="BW150" s="128"/>
      <c r="BX150" s="128"/>
    </row>
    <row r="151" spans="1:76" ht="12.75" customHeight="1">
      <c r="A151" s="92"/>
      <c r="B151" s="92"/>
      <c r="C151" s="92"/>
      <c r="D151" s="94"/>
      <c r="E151" s="92"/>
      <c r="F151" s="92"/>
      <c r="G151" s="92"/>
      <c r="H151" s="92"/>
      <c r="I151" s="92"/>
      <c r="J151" s="92"/>
      <c r="K151" s="92"/>
      <c r="L151" s="92"/>
      <c r="M151" s="92"/>
      <c r="N151" s="92"/>
      <c r="O151" s="92"/>
      <c r="P151" s="92"/>
      <c r="Q151" s="92"/>
      <c r="R151" s="92"/>
      <c r="S151" s="92"/>
      <c r="T151" s="92"/>
      <c r="U151" s="92"/>
      <c r="V151" s="92"/>
      <c r="W151" s="92"/>
      <c r="X151" s="92"/>
      <c r="Y151" s="92"/>
      <c r="Z151" s="92"/>
      <c r="AA151" s="92"/>
      <c r="AB151" s="92"/>
      <c r="AC151" s="92"/>
      <c r="AD151" s="92"/>
      <c r="AE151" s="92"/>
      <c r="AF151" s="92"/>
      <c r="AG151" s="92"/>
      <c r="AH151" s="92"/>
      <c r="AI151" s="92"/>
      <c r="AJ151" s="92"/>
      <c r="AK151" s="92"/>
      <c r="AL151" s="92"/>
      <c r="AM151" s="92"/>
      <c r="AN151" s="92"/>
      <c r="AO151" s="92"/>
      <c r="AP151" s="92"/>
      <c r="AQ151" s="92"/>
      <c r="AR151" s="92"/>
      <c r="AS151" s="92"/>
      <c r="AT151" s="92"/>
      <c r="AU151" s="92"/>
      <c r="AV151" s="92"/>
      <c r="AW151" s="92"/>
      <c r="AX151" s="92"/>
      <c r="AY151" s="92"/>
      <c r="AZ151" s="92"/>
      <c r="BA151" s="92"/>
      <c r="BB151" s="92"/>
      <c r="BC151" s="92"/>
      <c r="BD151" s="92"/>
      <c r="BE151" s="92"/>
      <c r="BF151" s="92"/>
      <c r="BG151" s="92"/>
      <c r="BH151" s="92"/>
      <c r="BI151" s="92"/>
      <c r="BJ151" s="92"/>
      <c r="BK151" s="92"/>
      <c r="BL151" s="92"/>
      <c r="BM151" s="92"/>
      <c r="BN151" s="92"/>
      <c r="BO151" s="92"/>
      <c r="BP151" s="128"/>
      <c r="BQ151" s="128"/>
      <c r="BR151" s="128"/>
      <c r="BS151" s="128"/>
      <c r="BT151" s="128"/>
      <c r="BU151" s="128"/>
      <c r="BV151" s="128"/>
      <c r="BW151" s="128"/>
      <c r="BX151" s="128"/>
    </row>
    <row r="152" spans="1:76" ht="12.75" customHeight="1">
      <c r="A152" s="92"/>
      <c r="B152" s="92"/>
      <c r="C152" s="92"/>
      <c r="D152" s="94"/>
      <c r="E152" s="92"/>
      <c r="F152" s="92"/>
      <c r="G152" s="92"/>
      <c r="H152" s="92"/>
      <c r="I152" s="92"/>
      <c r="J152" s="92"/>
      <c r="K152" s="92"/>
      <c r="L152" s="92"/>
      <c r="M152" s="92"/>
      <c r="N152" s="92"/>
      <c r="O152" s="92"/>
      <c r="P152" s="92"/>
      <c r="Q152" s="92"/>
      <c r="R152" s="92"/>
      <c r="S152" s="92"/>
      <c r="T152" s="92"/>
      <c r="U152" s="92"/>
      <c r="V152" s="92"/>
      <c r="W152" s="92"/>
      <c r="X152" s="92"/>
      <c r="Y152" s="92"/>
      <c r="Z152" s="92"/>
      <c r="AA152" s="92"/>
      <c r="AB152" s="92"/>
      <c r="AC152" s="92"/>
      <c r="AD152" s="92"/>
      <c r="AE152" s="92"/>
      <c r="AF152" s="92"/>
      <c r="AG152" s="92"/>
      <c r="AH152" s="92"/>
      <c r="AI152" s="92"/>
      <c r="AJ152" s="92"/>
      <c r="AK152" s="92"/>
      <c r="AL152" s="92"/>
      <c r="AM152" s="92"/>
      <c r="AN152" s="92"/>
      <c r="AO152" s="92"/>
      <c r="AP152" s="92"/>
      <c r="AQ152" s="92"/>
      <c r="AR152" s="92"/>
      <c r="AS152" s="92"/>
      <c r="AT152" s="92"/>
      <c r="AU152" s="92"/>
      <c r="AV152" s="92"/>
      <c r="AW152" s="92"/>
      <c r="AX152" s="92"/>
      <c r="AY152" s="92"/>
      <c r="AZ152" s="92"/>
      <c r="BA152" s="92"/>
      <c r="BB152" s="92"/>
      <c r="BC152" s="92"/>
      <c r="BD152" s="92"/>
      <c r="BE152" s="92"/>
      <c r="BF152" s="92"/>
      <c r="BG152" s="92"/>
      <c r="BH152" s="92"/>
      <c r="BI152" s="92"/>
      <c r="BJ152" s="92"/>
      <c r="BK152" s="92"/>
      <c r="BL152" s="92"/>
      <c r="BM152" s="92"/>
      <c r="BN152" s="92"/>
      <c r="BO152" s="92"/>
      <c r="BP152" s="128"/>
      <c r="BQ152" s="128"/>
      <c r="BR152" s="128"/>
      <c r="BS152" s="128"/>
      <c r="BT152" s="128"/>
      <c r="BU152" s="128"/>
      <c r="BV152" s="128"/>
      <c r="BW152" s="128"/>
      <c r="BX152" s="128"/>
    </row>
    <row r="153" spans="1:76" ht="12.75" customHeight="1">
      <c r="A153" s="92"/>
      <c r="B153" s="92"/>
      <c r="C153" s="92"/>
      <c r="D153" s="94"/>
      <c r="E153" s="92"/>
      <c r="F153" s="92"/>
      <c r="G153" s="92"/>
      <c r="H153" s="92"/>
      <c r="I153" s="92"/>
      <c r="J153" s="92"/>
      <c r="K153" s="92"/>
      <c r="L153" s="92"/>
      <c r="M153" s="92"/>
      <c r="N153" s="92"/>
      <c r="O153" s="92"/>
      <c r="P153" s="92"/>
      <c r="Q153" s="92"/>
      <c r="R153" s="92"/>
      <c r="S153" s="92"/>
      <c r="T153" s="92"/>
      <c r="U153" s="92"/>
      <c r="V153" s="92"/>
      <c r="W153" s="92"/>
      <c r="X153" s="92"/>
      <c r="Y153" s="92"/>
      <c r="Z153" s="92"/>
      <c r="AA153" s="92"/>
      <c r="AB153" s="92"/>
      <c r="AC153" s="92"/>
      <c r="AD153" s="92"/>
      <c r="AE153" s="92"/>
      <c r="AF153" s="92"/>
      <c r="AG153" s="92"/>
      <c r="AH153" s="92"/>
      <c r="AI153" s="92"/>
      <c r="AJ153" s="92"/>
      <c r="AK153" s="92"/>
      <c r="AL153" s="92"/>
      <c r="AM153" s="92"/>
      <c r="AN153" s="92"/>
      <c r="AO153" s="92"/>
      <c r="AP153" s="92"/>
      <c r="AQ153" s="92"/>
      <c r="AR153" s="92"/>
      <c r="AS153" s="92"/>
      <c r="AT153" s="92"/>
      <c r="AU153" s="92"/>
      <c r="AV153" s="92"/>
      <c r="AW153" s="92"/>
      <c r="AX153" s="92"/>
      <c r="AY153" s="92"/>
      <c r="AZ153" s="92"/>
      <c r="BA153" s="92"/>
      <c r="BB153" s="92"/>
      <c r="BC153" s="92"/>
      <c r="BD153" s="92"/>
      <c r="BE153" s="92"/>
      <c r="BF153" s="92"/>
      <c r="BG153" s="92"/>
      <c r="BH153" s="92"/>
      <c r="BI153" s="92"/>
      <c r="BJ153" s="92"/>
      <c r="BK153" s="92"/>
      <c r="BL153" s="92"/>
      <c r="BM153" s="92"/>
      <c r="BN153" s="92"/>
      <c r="BO153" s="92"/>
      <c r="BP153" s="128"/>
      <c r="BQ153" s="128"/>
      <c r="BR153" s="128"/>
      <c r="BS153" s="128"/>
      <c r="BT153" s="128"/>
      <c r="BU153" s="128"/>
      <c r="BV153" s="128"/>
      <c r="BW153" s="128"/>
      <c r="BX153" s="128"/>
    </row>
    <row r="154" spans="1:76" ht="12.75" customHeight="1">
      <c r="A154" s="92"/>
      <c r="B154" s="92"/>
      <c r="C154" s="92"/>
      <c r="D154" s="94"/>
      <c r="E154" s="92"/>
      <c r="F154" s="92"/>
      <c r="G154" s="92"/>
      <c r="H154" s="92"/>
      <c r="I154" s="92"/>
      <c r="J154" s="92"/>
      <c r="K154" s="92"/>
      <c r="L154" s="92"/>
      <c r="M154" s="92"/>
      <c r="N154" s="92"/>
      <c r="O154" s="92"/>
      <c r="P154" s="92"/>
      <c r="Q154" s="92"/>
      <c r="R154" s="92"/>
      <c r="S154" s="92"/>
      <c r="T154" s="92"/>
      <c r="U154" s="92"/>
      <c r="V154" s="92"/>
      <c r="W154" s="92"/>
      <c r="X154" s="92"/>
      <c r="Y154" s="92"/>
      <c r="Z154" s="92"/>
      <c r="AA154" s="92"/>
      <c r="AB154" s="92"/>
      <c r="AC154" s="92"/>
      <c r="AD154" s="92"/>
      <c r="AE154" s="92"/>
      <c r="AF154" s="92"/>
      <c r="AG154" s="92"/>
      <c r="AH154" s="92"/>
      <c r="AI154" s="92"/>
      <c r="AJ154" s="92"/>
      <c r="AK154" s="92"/>
      <c r="AL154" s="92"/>
      <c r="AM154" s="92"/>
      <c r="AN154" s="92"/>
      <c r="AO154" s="92"/>
      <c r="AP154" s="92"/>
      <c r="AQ154" s="92"/>
      <c r="AR154" s="92"/>
      <c r="AS154" s="92"/>
      <c r="AT154" s="92"/>
      <c r="AU154" s="92"/>
      <c r="AV154" s="92"/>
      <c r="AW154" s="92"/>
      <c r="AX154" s="92"/>
      <c r="AY154" s="92"/>
      <c r="AZ154" s="92"/>
      <c r="BA154" s="92"/>
      <c r="BB154" s="92"/>
      <c r="BC154" s="92"/>
      <c r="BD154" s="92"/>
      <c r="BE154" s="92"/>
      <c r="BF154" s="92"/>
      <c r="BG154" s="92"/>
      <c r="BH154" s="92"/>
      <c r="BI154" s="92"/>
      <c r="BJ154" s="92"/>
      <c r="BK154" s="92"/>
      <c r="BL154" s="92"/>
      <c r="BM154" s="92"/>
      <c r="BN154" s="92"/>
      <c r="BO154" s="92"/>
      <c r="BP154" s="128"/>
      <c r="BQ154" s="128"/>
      <c r="BR154" s="128"/>
      <c r="BS154" s="128"/>
      <c r="BT154" s="128"/>
      <c r="BU154" s="128"/>
      <c r="BV154" s="128"/>
      <c r="BW154" s="128"/>
      <c r="BX154" s="128"/>
    </row>
    <row r="155" spans="1:76" ht="12.75" customHeight="1">
      <c r="A155" s="92"/>
      <c r="B155" s="92"/>
      <c r="C155" s="92"/>
      <c r="D155" s="94"/>
      <c r="E155" s="92"/>
      <c r="F155" s="92"/>
      <c r="G155" s="92"/>
      <c r="H155" s="92"/>
      <c r="I155" s="92"/>
      <c r="J155" s="92"/>
      <c r="K155" s="92"/>
      <c r="L155" s="92"/>
      <c r="M155" s="92"/>
      <c r="N155" s="92"/>
      <c r="O155" s="92"/>
      <c r="P155" s="92"/>
      <c r="Q155" s="92"/>
      <c r="R155" s="92"/>
      <c r="S155" s="92"/>
      <c r="T155" s="92"/>
      <c r="U155" s="92"/>
      <c r="V155" s="92"/>
      <c r="W155" s="92"/>
      <c r="X155" s="92"/>
      <c r="Y155" s="92"/>
      <c r="Z155" s="92"/>
      <c r="AA155" s="92"/>
      <c r="AB155" s="92"/>
      <c r="AC155" s="92"/>
      <c r="AD155" s="92"/>
      <c r="AE155" s="92"/>
      <c r="AF155" s="92"/>
      <c r="AG155" s="92"/>
      <c r="AH155" s="92"/>
      <c r="AI155" s="92"/>
      <c r="AJ155" s="92"/>
      <c r="AK155" s="92"/>
      <c r="AL155" s="92"/>
      <c r="AM155" s="92"/>
      <c r="AN155" s="92"/>
      <c r="AO155" s="92"/>
      <c r="AP155" s="92"/>
      <c r="AQ155" s="92"/>
      <c r="AR155" s="92"/>
      <c r="AS155" s="92"/>
      <c r="AT155" s="92"/>
      <c r="AU155" s="92"/>
      <c r="AV155" s="92"/>
      <c r="AW155" s="92"/>
      <c r="AX155" s="92"/>
      <c r="AY155" s="92"/>
      <c r="AZ155" s="92"/>
      <c r="BA155" s="92"/>
      <c r="BB155" s="92"/>
      <c r="BC155" s="92"/>
      <c r="BD155" s="92"/>
      <c r="BE155" s="92"/>
      <c r="BF155" s="92"/>
      <c r="BG155" s="92"/>
      <c r="BH155" s="92"/>
      <c r="BI155" s="92"/>
      <c r="BJ155" s="92"/>
      <c r="BK155" s="92"/>
      <c r="BL155" s="92"/>
      <c r="BM155" s="92"/>
      <c r="BN155" s="92"/>
      <c r="BO155" s="92"/>
      <c r="BP155" s="128"/>
      <c r="BQ155" s="128"/>
      <c r="BR155" s="128"/>
      <c r="BS155" s="128"/>
      <c r="BT155" s="128"/>
      <c r="BU155" s="128"/>
      <c r="BV155" s="128"/>
      <c r="BW155" s="128"/>
      <c r="BX155" s="128"/>
    </row>
    <row r="156" spans="1:76" ht="12.75" customHeight="1">
      <c r="A156" s="92"/>
      <c r="B156" s="92"/>
      <c r="C156" s="92"/>
      <c r="D156" s="94"/>
      <c r="E156" s="92"/>
      <c r="F156" s="92"/>
      <c r="G156" s="92"/>
      <c r="H156" s="92"/>
      <c r="I156" s="92"/>
      <c r="J156" s="92"/>
      <c r="K156" s="92"/>
      <c r="L156" s="92"/>
      <c r="M156" s="92"/>
      <c r="N156" s="92"/>
      <c r="O156" s="92"/>
      <c r="P156" s="92"/>
      <c r="Q156" s="92"/>
      <c r="R156" s="92"/>
      <c r="S156" s="92"/>
      <c r="T156" s="92"/>
      <c r="U156" s="92"/>
      <c r="V156" s="92"/>
      <c r="W156" s="92"/>
      <c r="X156" s="92"/>
      <c r="Y156" s="92"/>
      <c r="Z156" s="92"/>
      <c r="AA156" s="92"/>
      <c r="AB156" s="92"/>
      <c r="AC156" s="92"/>
      <c r="AD156" s="92"/>
      <c r="AE156" s="92"/>
      <c r="AF156" s="92"/>
      <c r="AG156" s="92"/>
      <c r="AH156" s="92"/>
      <c r="AI156" s="92"/>
      <c r="AJ156" s="92"/>
      <c r="AK156" s="92"/>
      <c r="AL156" s="92"/>
      <c r="AM156" s="92"/>
      <c r="AN156" s="92"/>
      <c r="AO156" s="92"/>
      <c r="AP156" s="92"/>
      <c r="AQ156" s="92"/>
      <c r="AR156" s="92"/>
      <c r="AS156" s="92"/>
      <c r="AT156" s="92"/>
      <c r="AU156" s="92"/>
      <c r="AV156" s="92"/>
      <c r="AW156" s="92"/>
      <c r="AX156" s="92"/>
      <c r="AY156" s="92"/>
      <c r="AZ156" s="92"/>
      <c r="BA156" s="92"/>
      <c r="BB156" s="92"/>
      <c r="BC156" s="92"/>
      <c r="BD156" s="92"/>
      <c r="BE156" s="92"/>
      <c r="BF156" s="92"/>
      <c r="BG156" s="92"/>
      <c r="BH156" s="92"/>
      <c r="BI156" s="92"/>
      <c r="BJ156" s="92"/>
      <c r="BK156" s="92"/>
      <c r="BL156" s="92"/>
      <c r="BM156" s="92"/>
      <c r="BN156" s="92"/>
      <c r="BO156" s="92"/>
      <c r="BP156" s="128"/>
      <c r="BQ156" s="128"/>
      <c r="BR156" s="128"/>
      <c r="BS156" s="128"/>
      <c r="BT156" s="128"/>
      <c r="BU156" s="128"/>
      <c r="BV156" s="128"/>
      <c r="BW156" s="128"/>
      <c r="BX156" s="128"/>
    </row>
    <row r="157" spans="1:76" ht="12.75" customHeight="1">
      <c r="A157" s="92"/>
      <c r="B157" s="92"/>
      <c r="C157" s="92"/>
      <c r="D157" s="94"/>
      <c r="E157" s="92"/>
      <c r="F157" s="92"/>
      <c r="G157" s="92"/>
      <c r="H157" s="92"/>
      <c r="I157" s="92"/>
      <c r="J157" s="92"/>
      <c r="K157" s="92"/>
      <c r="L157" s="92"/>
      <c r="M157" s="92"/>
      <c r="N157" s="92"/>
      <c r="O157" s="92"/>
      <c r="P157" s="92"/>
      <c r="Q157" s="92"/>
      <c r="R157" s="92"/>
      <c r="S157" s="92"/>
      <c r="T157" s="92"/>
      <c r="U157" s="92"/>
      <c r="V157" s="92"/>
      <c r="W157" s="92"/>
      <c r="X157" s="92"/>
      <c r="Y157" s="92"/>
      <c r="Z157" s="92"/>
      <c r="AA157" s="92"/>
      <c r="AB157" s="92"/>
      <c r="AC157" s="92"/>
      <c r="AD157" s="92"/>
      <c r="AE157" s="92"/>
      <c r="AF157" s="92"/>
      <c r="AG157" s="92"/>
      <c r="AH157" s="92"/>
      <c r="AI157" s="92"/>
      <c r="AJ157" s="92"/>
      <c r="AK157" s="92"/>
      <c r="AL157" s="92"/>
      <c r="AM157" s="92"/>
      <c r="AN157" s="92"/>
      <c r="AO157" s="92"/>
      <c r="AP157" s="92"/>
      <c r="AQ157" s="92"/>
      <c r="AR157" s="92"/>
      <c r="AS157" s="92"/>
      <c r="AT157" s="92"/>
      <c r="AU157" s="92"/>
      <c r="AV157" s="92"/>
      <c r="AW157" s="92"/>
      <c r="AX157" s="92"/>
      <c r="AY157" s="92"/>
      <c r="AZ157" s="92"/>
      <c r="BA157" s="92"/>
      <c r="BB157" s="92"/>
      <c r="BC157" s="92"/>
      <c r="BD157" s="92"/>
      <c r="BE157" s="92"/>
      <c r="BF157" s="92"/>
      <c r="BG157" s="92"/>
      <c r="BH157" s="92"/>
      <c r="BI157" s="92"/>
      <c r="BJ157" s="92"/>
      <c r="BK157" s="92"/>
      <c r="BL157" s="92"/>
      <c r="BM157" s="92"/>
      <c r="BN157" s="92"/>
      <c r="BO157" s="92"/>
      <c r="BP157" s="128"/>
      <c r="BQ157" s="128"/>
      <c r="BR157" s="128"/>
      <c r="BS157" s="128"/>
      <c r="BT157" s="128"/>
      <c r="BU157" s="128"/>
      <c r="BV157" s="128"/>
      <c r="BW157" s="128"/>
      <c r="BX157" s="128"/>
    </row>
    <row r="158" spans="1:76" ht="12.75" customHeight="1">
      <c r="A158" s="92"/>
      <c r="B158" s="92"/>
      <c r="C158" s="92"/>
      <c r="D158" s="94"/>
      <c r="E158" s="92"/>
      <c r="F158" s="92"/>
      <c r="G158" s="92"/>
      <c r="H158" s="92"/>
      <c r="I158" s="92"/>
      <c r="J158" s="92"/>
      <c r="K158" s="92"/>
      <c r="L158" s="92"/>
      <c r="M158" s="92"/>
      <c r="N158" s="92"/>
      <c r="O158" s="92"/>
      <c r="P158" s="92"/>
      <c r="Q158" s="92"/>
      <c r="R158" s="92"/>
      <c r="S158" s="92"/>
      <c r="T158" s="92"/>
      <c r="U158" s="92"/>
      <c r="V158" s="92"/>
      <c r="W158" s="92"/>
      <c r="X158" s="92"/>
      <c r="Y158" s="92"/>
      <c r="Z158" s="92"/>
      <c r="AA158" s="92"/>
      <c r="AB158" s="92"/>
      <c r="AC158" s="92"/>
      <c r="AD158" s="92"/>
      <c r="AE158" s="92"/>
      <c r="AF158" s="92"/>
      <c r="AG158" s="92"/>
      <c r="AH158" s="92"/>
      <c r="AI158" s="92"/>
      <c r="AJ158" s="92"/>
      <c r="AK158" s="92"/>
      <c r="AL158" s="92"/>
      <c r="AM158" s="92"/>
      <c r="AN158" s="92"/>
      <c r="AO158" s="92"/>
      <c r="AP158" s="92"/>
      <c r="AQ158" s="92"/>
      <c r="AR158" s="92"/>
      <c r="AS158" s="92"/>
      <c r="AT158" s="92"/>
      <c r="AU158" s="92"/>
      <c r="AV158" s="92"/>
      <c r="AW158" s="92"/>
      <c r="AX158" s="92"/>
      <c r="AY158" s="92"/>
      <c r="AZ158" s="92"/>
      <c r="BA158" s="92"/>
      <c r="BB158" s="92"/>
      <c r="BC158" s="92"/>
      <c r="BD158" s="92"/>
      <c r="BE158" s="92"/>
      <c r="BF158" s="92"/>
      <c r="BG158" s="92"/>
      <c r="BH158" s="92"/>
      <c r="BI158" s="92"/>
      <c r="BJ158" s="92"/>
      <c r="BK158" s="92"/>
      <c r="BL158" s="92"/>
      <c r="BM158" s="92"/>
      <c r="BN158" s="92"/>
      <c r="BO158" s="92"/>
      <c r="BP158" s="128"/>
      <c r="BQ158" s="128"/>
      <c r="BR158" s="128"/>
      <c r="BS158" s="128"/>
      <c r="BT158" s="128"/>
      <c r="BU158" s="128"/>
      <c r="BV158" s="128"/>
      <c r="BW158" s="128"/>
      <c r="BX158" s="128"/>
    </row>
    <row r="159" spans="1:76" ht="12.75" customHeight="1">
      <c r="A159" s="92"/>
      <c r="B159" s="92"/>
      <c r="C159" s="92"/>
      <c r="D159" s="94"/>
      <c r="E159" s="92"/>
      <c r="F159" s="92"/>
      <c r="G159" s="92"/>
      <c r="H159" s="92"/>
      <c r="I159" s="92"/>
      <c r="J159" s="92"/>
      <c r="K159" s="92"/>
      <c r="L159" s="92"/>
      <c r="M159" s="92"/>
      <c r="N159" s="92"/>
      <c r="O159" s="92"/>
      <c r="P159" s="92"/>
      <c r="Q159" s="92"/>
      <c r="R159" s="92"/>
      <c r="S159" s="92"/>
      <c r="T159" s="92"/>
      <c r="U159" s="92"/>
      <c r="V159" s="92"/>
      <c r="W159" s="92"/>
      <c r="X159" s="92"/>
      <c r="Y159" s="92"/>
      <c r="Z159" s="92"/>
      <c r="AA159" s="92"/>
      <c r="AB159" s="92"/>
      <c r="AC159" s="92"/>
      <c r="AD159" s="92"/>
      <c r="AE159" s="92"/>
      <c r="AF159" s="92"/>
      <c r="AG159" s="92"/>
      <c r="AH159" s="92"/>
      <c r="AI159" s="92"/>
      <c r="AJ159" s="92"/>
      <c r="AK159" s="92"/>
      <c r="AL159" s="92"/>
      <c r="AM159" s="92"/>
      <c r="AN159" s="92"/>
      <c r="AO159" s="92"/>
      <c r="AP159" s="92"/>
      <c r="AQ159" s="92"/>
      <c r="AR159" s="92"/>
      <c r="AS159" s="92"/>
      <c r="AT159" s="92"/>
      <c r="AU159" s="92"/>
      <c r="AV159" s="92"/>
      <c r="AW159" s="92"/>
      <c r="AX159" s="92"/>
      <c r="AY159" s="92"/>
      <c r="AZ159" s="92"/>
      <c r="BA159" s="92"/>
      <c r="BB159" s="92"/>
      <c r="BC159" s="92"/>
      <c r="BD159" s="92"/>
      <c r="BE159" s="92"/>
      <c r="BF159" s="92"/>
      <c r="BG159" s="92"/>
      <c r="BH159" s="92"/>
      <c r="BI159" s="92"/>
      <c r="BJ159" s="92"/>
      <c r="BK159" s="92"/>
      <c r="BL159" s="92"/>
      <c r="BM159" s="92"/>
      <c r="BN159" s="92"/>
      <c r="BO159" s="92"/>
      <c r="BP159" s="128"/>
      <c r="BQ159" s="128"/>
      <c r="BR159" s="128"/>
      <c r="BS159" s="128"/>
      <c r="BT159" s="128"/>
      <c r="BU159" s="128"/>
      <c r="BV159" s="128"/>
      <c r="BW159" s="128"/>
      <c r="BX159" s="128"/>
    </row>
    <row r="160" spans="1:76" ht="12.75" customHeight="1">
      <c r="A160" s="92"/>
      <c r="B160" s="92"/>
      <c r="C160" s="92"/>
      <c r="D160" s="94"/>
      <c r="E160" s="92"/>
      <c r="F160" s="92"/>
      <c r="G160" s="92"/>
      <c r="H160" s="92"/>
      <c r="I160" s="92"/>
      <c r="J160" s="92"/>
      <c r="K160" s="92"/>
      <c r="L160" s="92"/>
      <c r="M160" s="92"/>
      <c r="N160" s="92"/>
      <c r="O160" s="92"/>
      <c r="P160" s="92"/>
      <c r="Q160" s="92"/>
      <c r="R160" s="92"/>
      <c r="S160" s="92"/>
      <c r="T160" s="92"/>
      <c r="U160" s="92"/>
      <c r="V160" s="92"/>
      <c r="W160" s="92"/>
      <c r="X160" s="92"/>
      <c r="Y160" s="92"/>
      <c r="Z160" s="92"/>
      <c r="AA160" s="92"/>
      <c r="AB160" s="92"/>
      <c r="AC160" s="92"/>
      <c r="AD160" s="92"/>
      <c r="AE160" s="92"/>
      <c r="AF160" s="92"/>
      <c r="AG160" s="92"/>
      <c r="AH160" s="92"/>
      <c r="AI160" s="92"/>
      <c r="AJ160" s="92"/>
      <c r="AK160" s="92"/>
      <c r="AL160" s="92"/>
      <c r="AM160" s="92"/>
      <c r="AN160" s="92"/>
      <c r="AO160" s="92"/>
      <c r="AP160" s="92"/>
      <c r="AQ160" s="92"/>
      <c r="AR160" s="92"/>
      <c r="AS160" s="92"/>
      <c r="AT160" s="92"/>
      <c r="AU160" s="92"/>
      <c r="AV160" s="92"/>
      <c r="AW160" s="92"/>
      <c r="AX160" s="92"/>
      <c r="AY160" s="92"/>
      <c r="AZ160" s="92"/>
      <c r="BA160" s="92"/>
      <c r="BB160" s="92"/>
      <c r="BC160" s="92"/>
      <c r="BD160" s="92"/>
      <c r="BE160" s="92"/>
      <c r="BF160" s="92"/>
      <c r="BG160" s="92"/>
      <c r="BH160" s="92"/>
      <c r="BI160" s="92"/>
      <c r="BJ160" s="92"/>
      <c r="BK160" s="92"/>
      <c r="BL160" s="92"/>
      <c r="BM160" s="92"/>
      <c r="BN160" s="92"/>
      <c r="BO160" s="92"/>
      <c r="BP160" s="128"/>
      <c r="BQ160" s="128"/>
      <c r="BR160" s="128"/>
      <c r="BS160" s="128"/>
      <c r="BT160" s="128"/>
      <c r="BU160" s="128"/>
      <c r="BV160" s="128"/>
      <c r="BW160" s="128"/>
      <c r="BX160" s="128"/>
    </row>
    <row r="161" spans="1:76" ht="12.75" customHeight="1">
      <c r="A161" s="92"/>
      <c r="B161" s="92"/>
      <c r="C161" s="92"/>
      <c r="D161" s="94"/>
      <c r="E161" s="92"/>
      <c r="F161" s="92"/>
      <c r="G161" s="92"/>
      <c r="H161" s="92"/>
      <c r="I161" s="92"/>
      <c r="J161" s="92"/>
      <c r="K161" s="92"/>
      <c r="L161" s="92"/>
      <c r="M161" s="92"/>
      <c r="N161" s="92"/>
      <c r="O161" s="92"/>
      <c r="P161" s="92"/>
      <c r="Q161" s="92"/>
      <c r="R161" s="92"/>
      <c r="S161" s="92"/>
      <c r="T161" s="92"/>
      <c r="U161" s="92"/>
      <c r="V161" s="92"/>
      <c r="W161" s="92"/>
      <c r="X161" s="92"/>
      <c r="Y161" s="92"/>
      <c r="Z161" s="92"/>
      <c r="AA161" s="92"/>
      <c r="AB161" s="92"/>
      <c r="AC161" s="92"/>
      <c r="AD161" s="92"/>
      <c r="AE161" s="92"/>
      <c r="AF161" s="92"/>
      <c r="AG161" s="92"/>
      <c r="AH161" s="92"/>
      <c r="AI161" s="92"/>
      <c r="AJ161" s="92"/>
      <c r="AK161" s="92"/>
      <c r="AL161" s="92"/>
      <c r="AM161" s="92"/>
      <c r="AN161" s="92"/>
      <c r="AO161" s="92"/>
      <c r="AP161" s="92"/>
      <c r="AQ161" s="92"/>
      <c r="AR161" s="92"/>
      <c r="AS161" s="92"/>
      <c r="AT161" s="92"/>
      <c r="AU161" s="92"/>
      <c r="AV161" s="92"/>
      <c r="AW161" s="92"/>
      <c r="AX161" s="92"/>
      <c r="AY161" s="92"/>
      <c r="AZ161" s="92"/>
      <c r="BA161" s="92"/>
      <c r="BB161" s="92"/>
      <c r="BC161" s="92"/>
      <c r="BD161" s="92"/>
      <c r="BE161" s="92"/>
      <c r="BF161" s="92"/>
      <c r="BG161" s="92"/>
      <c r="BH161" s="92"/>
      <c r="BI161" s="92"/>
      <c r="BJ161" s="92"/>
      <c r="BK161" s="92"/>
      <c r="BL161" s="92"/>
      <c r="BM161" s="92"/>
      <c r="BN161" s="92"/>
      <c r="BO161" s="92"/>
      <c r="BP161" s="128"/>
      <c r="BQ161" s="128"/>
      <c r="BR161" s="128"/>
      <c r="BS161" s="128"/>
      <c r="BT161" s="128"/>
      <c r="BU161" s="128"/>
      <c r="BV161" s="128"/>
      <c r="BW161" s="128"/>
      <c r="BX161" s="128"/>
    </row>
    <row r="162" spans="1:76" ht="12.75" customHeight="1">
      <c r="A162" s="92"/>
      <c r="B162" s="92"/>
      <c r="C162" s="92"/>
      <c r="D162" s="94"/>
      <c r="E162" s="92"/>
      <c r="F162" s="92"/>
      <c r="G162" s="92"/>
      <c r="H162" s="92"/>
      <c r="I162" s="92"/>
      <c r="J162" s="92"/>
      <c r="K162" s="92"/>
      <c r="L162" s="92"/>
      <c r="M162" s="92"/>
      <c r="N162" s="92"/>
      <c r="O162" s="92"/>
      <c r="P162" s="92"/>
      <c r="Q162" s="92"/>
      <c r="R162" s="92"/>
      <c r="S162" s="92"/>
      <c r="T162" s="92"/>
      <c r="U162" s="92"/>
      <c r="V162" s="92"/>
      <c r="W162" s="92"/>
      <c r="X162" s="92"/>
      <c r="Y162" s="92"/>
      <c r="Z162" s="92"/>
      <c r="AA162" s="92"/>
      <c r="AB162" s="92"/>
      <c r="AC162" s="92"/>
      <c r="AD162" s="92"/>
      <c r="AE162" s="92"/>
      <c r="AF162" s="92"/>
      <c r="AG162" s="92"/>
      <c r="AH162" s="92"/>
      <c r="AI162" s="92"/>
      <c r="AJ162" s="92"/>
      <c r="AK162" s="92"/>
      <c r="AL162" s="92"/>
      <c r="AM162" s="92"/>
      <c r="AN162" s="92"/>
      <c r="AO162" s="92"/>
      <c r="AP162" s="92"/>
      <c r="AQ162" s="92"/>
      <c r="AR162" s="92"/>
      <c r="AS162" s="92"/>
      <c r="AT162" s="92"/>
      <c r="AU162" s="92"/>
      <c r="AV162" s="92"/>
      <c r="AW162" s="92"/>
      <c r="AX162" s="92"/>
      <c r="AY162" s="92"/>
      <c r="AZ162" s="92"/>
      <c r="BA162" s="92"/>
      <c r="BB162" s="92"/>
      <c r="BC162" s="92"/>
      <c r="BD162" s="92"/>
      <c r="BE162" s="92"/>
      <c r="BF162" s="92"/>
      <c r="BG162" s="92"/>
      <c r="BH162" s="92"/>
      <c r="BI162" s="92"/>
      <c r="BJ162" s="92"/>
      <c r="BK162" s="92"/>
      <c r="BL162" s="92"/>
      <c r="BM162" s="92"/>
      <c r="BN162" s="92"/>
      <c r="BO162" s="92"/>
      <c r="BP162" s="128"/>
      <c r="BQ162" s="128"/>
      <c r="BR162" s="128"/>
      <c r="BS162" s="128"/>
      <c r="BT162" s="128"/>
      <c r="BU162" s="128"/>
      <c r="BV162" s="128"/>
      <c r="BW162" s="128"/>
      <c r="BX162" s="128"/>
    </row>
    <row r="163" spans="1:76" ht="12.75" customHeight="1">
      <c r="A163" s="92"/>
      <c r="B163" s="92"/>
      <c r="C163" s="92"/>
      <c r="D163" s="94"/>
      <c r="E163" s="92"/>
      <c r="F163" s="92"/>
      <c r="G163" s="92"/>
      <c r="H163" s="92"/>
      <c r="I163" s="92"/>
      <c r="J163" s="92"/>
      <c r="K163" s="92"/>
      <c r="L163" s="92"/>
      <c r="M163" s="92"/>
      <c r="N163" s="92"/>
      <c r="O163" s="92"/>
      <c r="P163" s="92"/>
      <c r="Q163" s="92"/>
      <c r="R163" s="92"/>
      <c r="S163" s="92"/>
      <c r="T163" s="92"/>
      <c r="U163" s="92"/>
      <c r="V163" s="92"/>
      <c r="W163" s="92"/>
      <c r="X163" s="92"/>
      <c r="Y163" s="92"/>
      <c r="Z163" s="92"/>
      <c r="AA163" s="92"/>
      <c r="AB163" s="92"/>
      <c r="AC163" s="92"/>
      <c r="AD163" s="92"/>
      <c r="AE163" s="92"/>
      <c r="AF163" s="92"/>
      <c r="AG163" s="92"/>
      <c r="AH163" s="92"/>
      <c r="AI163" s="92"/>
      <c r="AJ163" s="92"/>
      <c r="AK163" s="92"/>
      <c r="AL163" s="92"/>
      <c r="AM163" s="92"/>
      <c r="AN163" s="92"/>
      <c r="AO163" s="92"/>
      <c r="AP163" s="92"/>
      <c r="AQ163" s="92"/>
      <c r="AR163" s="92"/>
      <c r="AS163" s="92"/>
      <c r="AT163" s="92"/>
      <c r="AU163" s="92"/>
      <c r="AV163" s="92"/>
      <c r="AW163" s="92"/>
      <c r="AX163" s="92"/>
      <c r="AY163" s="92"/>
      <c r="AZ163" s="92"/>
      <c r="BA163" s="92"/>
      <c r="BB163" s="92"/>
      <c r="BC163" s="92"/>
      <c r="BD163" s="92"/>
      <c r="BE163" s="92"/>
      <c r="BF163" s="92"/>
      <c r="BG163" s="92"/>
      <c r="BH163" s="92"/>
      <c r="BI163" s="92"/>
      <c r="BJ163" s="92"/>
      <c r="BK163" s="92"/>
      <c r="BL163" s="92"/>
      <c r="BM163" s="92"/>
      <c r="BN163" s="92"/>
      <c r="BO163" s="92"/>
      <c r="BP163" s="128"/>
      <c r="BQ163" s="128"/>
      <c r="BR163" s="128"/>
      <c r="BS163" s="128"/>
      <c r="BT163" s="128"/>
      <c r="BU163" s="128"/>
      <c r="BV163" s="128"/>
      <c r="BW163" s="128"/>
      <c r="BX163" s="128"/>
    </row>
    <row r="164" spans="1:76" ht="12.75" customHeight="1">
      <c r="A164" s="92"/>
      <c r="B164" s="92"/>
      <c r="C164" s="92"/>
      <c r="D164" s="94"/>
      <c r="E164" s="92"/>
      <c r="F164" s="92"/>
      <c r="G164" s="92"/>
      <c r="H164" s="92"/>
      <c r="I164" s="92"/>
      <c r="J164" s="92"/>
      <c r="K164" s="92"/>
      <c r="L164" s="92"/>
      <c r="M164" s="92"/>
      <c r="N164" s="92"/>
      <c r="O164" s="92"/>
      <c r="P164" s="92"/>
      <c r="Q164" s="92"/>
      <c r="R164" s="92"/>
      <c r="S164" s="92"/>
      <c r="T164" s="92"/>
      <c r="U164" s="92"/>
      <c r="V164" s="92"/>
      <c r="W164" s="92"/>
      <c r="X164" s="92"/>
      <c r="Y164" s="92"/>
      <c r="Z164" s="92"/>
      <c r="AA164" s="92"/>
      <c r="AB164" s="92"/>
      <c r="AC164" s="92"/>
      <c r="AD164" s="92"/>
      <c r="AE164" s="92"/>
      <c r="AF164" s="92"/>
      <c r="AG164" s="92"/>
      <c r="AH164" s="92"/>
      <c r="AI164" s="92"/>
      <c r="AJ164" s="92"/>
      <c r="AK164" s="92"/>
      <c r="AL164" s="92"/>
      <c r="AM164" s="92"/>
      <c r="AN164" s="92"/>
      <c r="AO164" s="92"/>
      <c r="AP164" s="92"/>
      <c r="AQ164" s="92"/>
      <c r="AR164" s="92"/>
      <c r="AS164" s="92"/>
      <c r="AT164" s="92"/>
      <c r="AU164" s="92"/>
      <c r="AV164" s="92"/>
      <c r="AW164" s="92"/>
      <c r="AX164" s="92"/>
      <c r="AY164" s="92"/>
      <c r="AZ164" s="92"/>
      <c r="BA164" s="92"/>
      <c r="BB164" s="92"/>
      <c r="BC164" s="92"/>
      <c r="BD164" s="92"/>
      <c r="BE164" s="92"/>
      <c r="BF164" s="92"/>
      <c r="BG164" s="92"/>
      <c r="BH164" s="92"/>
      <c r="BI164" s="92"/>
      <c r="BJ164" s="92"/>
      <c r="BK164" s="92"/>
      <c r="BL164" s="92"/>
      <c r="BM164" s="92"/>
      <c r="BN164" s="92"/>
      <c r="BO164" s="92"/>
      <c r="BP164" s="128"/>
      <c r="BQ164" s="128"/>
      <c r="BR164" s="128"/>
      <c r="BS164" s="128"/>
      <c r="BT164" s="128"/>
      <c r="BU164" s="128"/>
      <c r="BV164" s="128"/>
      <c r="BW164" s="128"/>
      <c r="BX164" s="128"/>
    </row>
    <row r="165" spans="1:76" ht="12.75" customHeight="1">
      <c r="A165" s="92"/>
      <c r="B165" s="92"/>
      <c r="C165" s="92"/>
      <c r="D165" s="94"/>
      <c r="E165" s="92"/>
      <c r="F165" s="92"/>
      <c r="G165" s="92"/>
      <c r="H165" s="92"/>
      <c r="I165" s="92"/>
      <c r="J165" s="92"/>
      <c r="K165" s="92"/>
      <c r="L165" s="92"/>
      <c r="M165" s="92"/>
      <c r="N165" s="92"/>
      <c r="O165" s="92"/>
      <c r="P165" s="92"/>
      <c r="Q165" s="92"/>
      <c r="R165" s="92"/>
      <c r="S165" s="92"/>
      <c r="T165" s="92"/>
      <c r="U165" s="92"/>
      <c r="V165" s="92"/>
      <c r="W165" s="92"/>
      <c r="X165" s="92"/>
      <c r="Y165" s="92"/>
      <c r="Z165" s="92"/>
      <c r="AA165" s="92"/>
      <c r="AB165" s="92"/>
      <c r="AC165" s="92"/>
      <c r="AD165" s="92"/>
      <c r="AE165" s="92"/>
      <c r="AF165" s="92"/>
      <c r="AG165" s="92"/>
      <c r="AH165" s="92"/>
      <c r="AI165" s="92"/>
      <c r="AJ165" s="92"/>
      <c r="AK165" s="92"/>
      <c r="AL165" s="92"/>
      <c r="AM165" s="92"/>
      <c r="AN165" s="92"/>
      <c r="AO165" s="92"/>
      <c r="AP165" s="92"/>
      <c r="AQ165" s="92"/>
      <c r="AR165" s="92"/>
      <c r="AS165" s="92"/>
      <c r="AT165" s="92"/>
      <c r="AU165" s="92"/>
      <c r="AV165" s="92"/>
      <c r="AW165" s="92"/>
      <c r="AX165" s="92"/>
      <c r="AY165" s="92"/>
      <c r="AZ165" s="92"/>
      <c r="BA165" s="92"/>
      <c r="BB165" s="92"/>
      <c r="BC165" s="92"/>
      <c r="BD165" s="92"/>
      <c r="BE165" s="92"/>
      <c r="BF165" s="92"/>
      <c r="BG165" s="92"/>
      <c r="BH165" s="92"/>
      <c r="BI165" s="92"/>
      <c r="BJ165" s="92"/>
      <c r="BK165" s="92"/>
      <c r="BL165" s="92"/>
      <c r="BM165" s="92"/>
      <c r="BN165" s="92"/>
      <c r="BO165" s="92"/>
      <c r="BP165" s="128"/>
      <c r="BQ165" s="128"/>
      <c r="BR165" s="128"/>
      <c r="BS165" s="128"/>
      <c r="BT165" s="128"/>
      <c r="BU165" s="128"/>
      <c r="BV165" s="128"/>
      <c r="BW165" s="128"/>
      <c r="BX165" s="128"/>
    </row>
    <row r="166" spans="1:76" ht="12.75" customHeight="1">
      <c r="A166" s="92"/>
      <c r="B166" s="92"/>
      <c r="C166" s="92"/>
      <c r="D166" s="94"/>
      <c r="E166" s="92"/>
      <c r="F166" s="92"/>
      <c r="G166" s="92"/>
      <c r="H166" s="92"/>
      <c r="I166" s="92"/>
      <c r="J166" s="92"/>
      <c r="K166" s="92"/>
      <c r="L166" s="92"/>
      <c r="M166" s="92"/>
      <c r="N166" s="92"/>
      <c r="O166" s="92"/>
      <c r="P166" s="92"/>
      <c r="Q166" s="92"/>
      <c r="R166" s="92"/>
      <c r="S166" s="92"/>
      <c r="T166" s="92"/>
      <c r="U166" s="92"/>
      <c r="V166" s="92"/>
      <c r="W166" s="92"/>
      <c r="X166" s="92"/>
      <c r="Y166" s="92"/>
      <c r="Z166" s="92"/>
      <c r="AA166" s="92"/>
      <c r="AB166" s="92"/>
      <c r="AC166" s="92"/>
      <c r="AD166" s="92"/>
      <c r="AE166" s="92"/>
      <c r="AF166" s="92"/>
      <c r="AG166" s="92"/>
      <c r="AH166" s="92"/>
      <c r="AI166" s="92"/>
      <c r="AJ166" s="92"/>
      <c r="AK166" s="92"/>
      <c r="AL166" s="92"/>
      <c r="AM166" s="92"/>
      <c r="AN166" s="92"/>
      <c r="AO166" s="92"/>
      <c r="AP166" s="92"/>
      <c r="AQ166" s="92"/>
      <c r="AR166" s="92"/>
      <c r="AS166" s="92"/>
      <c r="AT166" s="92"/>
      <c r="AU166" s="92"/>
      <c r="AV166" s="92"/>
      <c r="AW166" s="92"/>
      <c r="AX166" s="92"/>
      <c r="AY166" s="92"/>
      <c r="AZ166" s="92"/>
      <c r="BA166" s="92"/>
      <c r="BB166" s="92"/>
      <c r="BC166" s="92"/>
      <c r="BD166" s="92"/>
      <c r="BE166" s="92"/>
      <c r="BF166" s="92"/>
      <c r="BG166" s="92"/>
      <c r="BH166" s="92"/>
      <c r="BI166" s="92"/>
      <c r="BJ166" s="92"/>
      <c r="BK166" s="92"/>
      <c r="BL166" s="92"/>
      <c r="BM166" s="92"/>
      <c r="BN166" s="92"/>
      <c r="BO166" s="92"/>
      <c r="BP166" s="128"/>
      <c r="BQ166" s="128"/>
      <c r="BR166" s="128"/>
      <c r="BS166" s="128"/>
      <c r="BT166" s="128"/>
      <c r="BU166" s="128"/>
      <c r="BV166" s="128"/>
      <c r="BW166" s="128"/>
      <c r="BX166" s="128"/>
    </row>
    <row r="167" spans="1:76" ht="12.75" customHeight="1">
      <c r="A167" s="92"/>
      <c r="B167" s="92"/>
      <c r="C167" s="92"/>
      <c r="D167" s="94"/>
      <c r="E167" s="92"/>
      <c r="F167" s="92"/>
      <c r="G167" s="92"/>
      <c r="H167" s="92"/>
      <c r="I167" s="92"/>
      <c r="J167" s="92"/>
      <c r="K167" s="92"/>
      <c r="L167" s="92"/>
      <c r="M167" s="92"/>
      <c r="N167" s="92"/>
      <c r="O167" s="92"/>
      <c r="P167" s="92"/>
      <c r="Q167" s="92"/>
      <c r="R167" s="92"/>
      <c r="S167" s="92"/>
      <c r="T167" s="92"/>
      <c r="U167" s="92"/>
      <c r="V167" s="92"/>
      <c r="W167" s="92"/>
      <c r="X167" s="92"/>
      <c r="Y167" s="92"/>
      <c r="Z167" s="92"/>
      <c r="AA167" s="92"/>
      <c r="AB167" s="92"/>
      <c r="AC167" s="92"/>
      <c r="AD167" s="92"/>
      <c r="AE167" s="92"/>
      <c r="AF167" s="92"/>
      <c r="AG167" s="92"/>
      <c r="AH167" s="92"/>
      <c r="AI167" s="92"/>
      <c r="AJ167" s="92"/>
      <c r="AK167" s="92"/>
      <c r="AL167" s="92"/>
      <c r="AM167" s="92"/>
      <c r="AN167" s="92"/>
      <c r="AO167" s="92"/>
      <c r="AP167" s="92"/>
      <c r="AQ167" s="92"/>
      <c r="AR167" s="92"/>
      <c r="AS167" s="92"/>
      <c r="AT167" s="92"/>
      <c r="AU167" s="92"/>
      <c r="AV167" s="92"/>
      <c r="AW167" s="92"/>
      <c r="AX167" s="92"/>
      <c r="AY167" s="92"/>
      <c r="AZ167" s="92"/>
      <c r="BA167" s="92"/>
      <c r="BB167" s="92"/>
      <c r="BC167" s="92"/>
      <c r="BD167" s="92"/>
      <c r="BE167" s="92"/>
      <c r="BF167" s="92"/>
      <c r="BG167" s="92"/>
      <c r="BH167" s="92"/>
      <c r="BI167" s="92"/>
      <c r="BJ167" s="92"/>
      <c r="BK167" s="92"/>
      <c r="BL167" s="92"/>
      <c r="BM167" s="92"/>
      <c r="BN167" s="92"/>
      <c r="BO167" s="92"/>
      <c r="BP167" s="128"/>
      <c r="BQ167" s="128"/>
      <c r="BR167" s="128"/>
      <c r="BS167" s="128"/>
      <c r="BT167" s="128"/>
      <c r="BU167" s="128"/>
      <c r="BV167" s="128"/>
      <c r="BW167" s="128"/>
      <c r="BX167" s="128"/>
    </row>
    <row r="168" spans="1:76" ht="12.75" customHeight="1">
      <c r="A168" s="92"/>
      <c r="B168" s="92"/>
      <c r="C168" s="92"/>
      <c r="D168" s="94"/>
      <c r="E168" s="92"/>
      <c r="F168" s="92"/>
      <c r="G168" s="92"/>
      <c r="H168" s="92"/>
      <c r="I168" s="92"/>
      <c r="J168" s="92"/>
      <c r="K168" s="92"/>
      <c r="L168" s="92"/>
      <c r="M168" s="92"/>
      <c r="N168" s="92"/>
      <c r="O168" s="92"/>
      <c r="P168" s="92"/>
      <c r="Q168" s="92"/>
      <c r="R168" s="92"/>
      <c r="S168" s="92"/>
      <c r="T168" s="92"/>
      <c r="U168" s="92"/>
      <c r="V168" s="92"/>
      <c r="W168" s="92"/>
      <c r="X168" s="92"/>
      <c r="Y168" s="92"/>
      <c r="Z168" s="92"/>
      <c r="AA168" s="92"/>
      <c r="AB168" s="92"/>
      <c r="AC168" s="92"/>
      <c r="AD168" s="92"/>
      <c r="AE168" s="92"/>
      <c r="AF168" s="92"/>
      <c r="AG168" s="92"/>
      <c r="AH168" s="92"/>
      <c r="AI168" s="92"/>
      <c r="AJ168" s="92"/>
      <c r="AK168" s="92"/>
      <c r="AL168" s="92"/>
      <c r="AM168" s="92"/>
      <c r="AN168" s="92"/>
      <c r="AO168" s="92"/>
      <c r="AP168" s="92"/>
      <c r="AQ168" s="92"/>
      <c r="AR168" s="92"/>
      <c r="AS168" s="92"/>
      <c r="AT168" s="92"/>
      <c r="AU168" s="92"/>
      <c r="AV168" s="92"/>
      <c r="AW168" s="92"/>
      <c r="AX168" s="92"/>
      <c r="AY168" s="92"/>
      <c r="AZ168" s="92"/>
      <c r="BA168" s="92"/>
      <c r="BB168" s="92"/>
      <c r="BC168" s="92"/>
      <c r="BD168" s="92"/>
      <c r="BE168" s="92"/>
      <c r="BF168" s="92"/>
      <c r="BG168" s="92"/>
      <c r="BH168" s="92"/>
      <c r="BI168" s="92"/>
      <c r="BJ168" s="92"/>
      <c r="BK168" s="92"/>
      <c r="BL168" s="92"/>
      <c r="BM168" s="92"/>
      <c r="BN168" s="92"/>
      <c r="BO168" s="92"/>
      <c r="BP168" s="128"/>
      <c r="BQ168" s="128"/>
      <c r="BR168" s="128"/>
      <c r="BS168" s="128"/>
      <c r="BT168" s="128"/>
      <c r="BU168" s="128"/>
      <c r="BV168" s="128"/>
      <c r="BW168" s="128"/>
      <c r="BX168" s="128"/>
    </row>
    <row r="169" spans="1:76" ht="12.75" customHeight="1">
      <c r="A169" s="92"/>
      <c r="B169" s="92"/>
      <c r="C169" s="92"/>
      <c r="D169" s="94"/>
      <c r="E169" s="92"/>
      <c r="F169" s="92"/>
      <c r="G169" s="92"/>
      <c r="H169" s="92"/>
      <c r="I169" s="92"/>
      <c r="J169" s="92"/>
      <c r="K169" s="92"/>
      <c r="L169" s="92"/>
      <c r="M169" s="92"/>
      <c r="N169" s="92"/>
      <c r="O169" s="92"/>
      <c r="P169" s="92"/>
      <c r="Q169" s="92"/>
      <c r="R169" s="92"/>
      <c r="S169" s="92"/>
      <c r="T169" s="92"/>
      <c r="U169" s="92"/>
      <c r="V169" s="92"/>
      <c r="W169" s="92"/>
      <c r="X169" s="92"/>
      <c r="Y169" s="92"/>
      <c r="Z169" s="92"/>
      <c r="AA169" s="92"/>
      <c r="AB169" s="92"/>
      <c r="AC169" s="92"/>
      <c r="AD169" s="92"/>
      <c r="AE169" s="92"/>
      <c r="AF169" s="92"/>
      <c r="AG169" s="92"/>
      <c r="AH169" s="92"/>
      <c r="AI169" s="92"/>
      <c r="AJ169" s="92"/>
      <c r="AK169" s="92"/>
      <c r="AL169" s="92"/>
      <c r="AM169" s="92"/>
      <c r="AN169" s="92"/>
      <c r="AO169" s="92"/>
      <c r="AP169" s="92"/>
      <c r="AQ169" s="92"/>
      <c r="AR169" s="92"/>
      <c r="AS169" s="92"/>
      <c r="AT169" s="92"/>
      <c r="AU169" s="92"/>
      <c r="AV169" s="92"/>
      <c r="AW169" s="92"/>
      <c r="AX169" s="92"/>
      <c r="AY169" s="92"/>
      <c r="AZ169" s="92"/>
      <c r="BA169" s="92"/>
      <c r="BB169" s="92"/>
      <c r="BC169" s="92"/>
      <c r="BD169" s="92"/>
      <c r="BE169" s="92"/>
      <c r="BF169" s="92"/>
      <c r="BG169" s="92"/>
      <c r="BH169" s="92"/>
      <c r="BI169" s="92"/>
      <c r="BJ169" s="92"/>
      <c r="BK169" s="92"/>
      <c r="BL169" s="92"/>
      <c r="BM169" s="92"/>
      <c r="BN169" s="92"/>
      <c r="BO169" s="92"/>
      <c r="BP169" s="128"/>
      <c r="BQ169" s="128"/>
      <c r="BR169" s="128"/>
      <c r="BS169" s="128"/>
      <c r="BT169" s="128"/>
      <c r="BU169" s="128"/>
      <c r="BV169" s="128"/>
      <c r="BW169" s="128"/>
      <c r="BX169" s="128"/>
    </row>
    <row r="170" spans="1:76" ht="12.75" customHeight="1">
      <c r="A170" s="92"/>
      <c r="B170" s="92"/>
      <c r="C170" s="92"/>
      <c r="D170" s="94"/>
      <c r="E170" s="92"/>
      <c r="F170" s="92"/>
      <c r="G170" s="92"/>
      <c r="H170" s="92"/>
      <c r="I170" s="92"/>
      <c r="J170" s="92"/>
      <c r="K170" s="92"/>
      <c r="L170" s="92"/>
      <c r="M170" s="92"/>
      <c r="N170" s="92"/>
      <c r="O170" s="92"/>
      <c r="P170" s="92"/>
      <c r="Q170" s="92"/>
      <c r="R170" s="92"/>
      <c r="S170" s="92"/>
      <c r="T170" s="92"/>
      <c r="U170" s="92"/>
      <c r="V170" s="92"/>
      <c r="W170" s="92"/>
      <c r="X170" s="92"/>
      <c r="Y170" s="92"/>
      <c r="Z170" s="92"/>
      <c r="AA170" s="92"/>
      <c r="AB170" s="92"/>
      <c r="AC170" s="92"/>
      <c r="AD170" s="92"/>
      <c r="AE170" s="92"/>
      <c r="AF170" s="92"/>
      <c r="AG170" s="92"/>
      <c r="AH170" s="92"/>
      <c r="AI170" s="92"/>
      <c r="AJ170" s="92"/>
      <c r="AK170" s="92"/>
      <c r="AL170" s="92"/>
      <c r="AM170" s="92"/>
      <c r="AN170" s="92"/>
      <c r="AO170" s="92"/>
      <c r="AP170" s="92"/>
      <c r="AQ170" s="92"/>
      <c r="AR170" s="92"/>
      <c r="AS170" s="92"/>
      <c r="AT170" s="92"/>
      <c r="AU170" s="92"/>
      <c r="AV170" s="92"/>
      <c r="AW170" s="92"/>
      <c r="AX170" s="92"/>
      <c r="AY170" s="92"/>
      <c r="AZ170" s="92"/>
      <c r="BA170" s="92"/>
      <c r="BB170" s="92"/>
      <c r="BC170" s="92"/>
      <c r="BD170" s="92"/>
      <c r="BE170" s="92"/>
      <c r="BF170" s="92"/>
      <c r="BG170" s="92"/>
      <c r="BH170" s="92"/>
      <c r="BI170" s="92"/>
      <c r="BJ170" s="92"/>
      <c r="BK170" s="92"/>
      <c r="BL170" s="92"/>
      <c r="BM170" s="92"/>
      <c r="BN170" s="92"/>
      <c r="BO170" s="92"/>
      <c r="BP170" s="128"/>
      <c r="BQ170" s="128"/>
      <c r="BR170" s="128"/>
      <c r="BS170" s="128"/>
      <c r="BT170" s="128"/>
      <c r="BU170" s="128"/>
      <c r="BV170" s="128"/>
      <c r="BW170" s="128"/>
      <c r="BX170" s="128"/>
    </row>
    <row r="171" spans="1:76" ht="12.75" customHeight="1">
      <c r="A171" s="92"/>
      <c r="B171" s="92"/>
      <c r="C171" s="92"/>
      <c r="D171" s="94"/>
      <c r="E171" s="92"/>
      <c r="F171" s="92"/>
      <c r="G171" s="92"/>
      <c r="H171" s="92"/>
      <c r="I171" s="92"/>
      <c r="J171" s="92"/>
      <c r="K171" s="92"/>
      <c r="L171" s="92"/>
      <c r="M171" s="92"/>
      <c r="N171" s="92"/>
      <c r="O171" s="92"/>
      <c r="P171" s="92"/>
      <c r="Q171" s="92"/>
      <c r="R171" s="92"/>
      <c r="S171" s="92"/>
      <c r="T171" s="92"/>
      <c r="U171" s="92"/>
      <c r="V171" s="92"/>
      <c r="W171" s="92"/>
      <c r="X171" s="92"/>
      <c r="Y171" s="92"/>
      <c r="Z171" s="92"/>
      <c r="AA171" s="92"/>
      <c r="AB171" s="92"/>
      <c r="AC171" s="92"/>
      <c r="AD171" s="92"/>
      <c r="AE171" s="92"/>
      <c r="AF171" s="92"/>
      <c r="AG171" s="92"/>
      <c r="AH171" s="92"/>
      <c r="AI171" s="92"/>
      <c r="AJ171" s="92"/>
      <c r="AK171" s="92"/>
      <c r="AL171" s="92"/>
      <c r="AM171" s="92"/>
      <c r="AN171" s="92"/>
      <c r="AO171" s="92"/>
      <c r="AP171" s="92"/>
      <c r="AQ171" s="92"/>
      <c r="AR171" s="92"/>
      <c r="AS171" s="92"/>
      <c r="AT171" s="92"/>
      <c r="AU171" s="92"/>
      <c r="AV171" s="92"/>
      <c r="AW171" s="92"/>
      <c r="AX171" s="92"/>
      <c r="AY171" s="92"/>
      <c r="AZ171" s="92"/>
      <c r="BA171" s="92"/>
      <c r="BB171" s="92"/>
      <c r="BC171" s="92"/>
      <c r="BD171" s="92"/>
      <c r="BE171" s="92"/>
      <c r="BF171" s="92"/>
      <c r="BG171" s="92"/>
      <c r="BH171" s="92"/>
      <c r="BI171" s="92"/>
      <c r="BJ171" s="92"/>
      <c r="BK171" s="92"/>
      <c r="BL171" s="92"/>
      <c r="BM171" s="92"/>
      <c r="BN171" s="92"/>
      <c r="BO171" s="92"/>
      <c r="BP171" s="128"/>
      <c r="BQ171" s="128"/>
      <c r="BR171" s="128"/>
      <c r="BS171" s="128"/>
      <c r="BT171" s="128"/>
      <c r="BU171" s="128"/>
      <c r="BV171" s="128"/>
      <c r="BW171" s="128"/>
      <c r="BX171" s="128"/>
    </row>
    <row r="172" spans="1:76" ht="12.75" customHeight="1">
      <c r="A172" s="92"/>
      <c r="B172" s="92"/>
      <c r="C172" s="92"/>
      <c r="D172" s="94"/>
      <c r="E172" s="92"/>
      <c r="F172" s="92"/>
      <c r="G172" s="92"/>
      <c r="H172" s="92"/>
      <c r="I172" s="92"/>
      <c r="J172" s="92"/>
      <c r="K172" s="92"/>
      <c r="L172" s="92"/>
      <c r="M172" s="92"/>
      <c r="N172" s="92"/>
      <c r="O172" s="92"/>
      <c r="P172" s="92"/>
      <c r="Q172" s="92"/>
      <c r="R172" s="92"/>
      <c r="S172" s="92"/>
      <c r="T172" s="92"/>
      <c r="U172" s="92"/>
      <c r="V172" s="92"/>
      <c r="W172" s="92"/>
      <c r="X172" s="92"/>
      <c r="Y172" s="92"/>
      <c r="Z172" s="92"/>
      <c r="AA172" s="92"/>
      <c r="AB172" s="92"/>
      <c r="AC172" s="92"/>
      <c r="AD172" s="92"/>
      <c r="AE172" s="92"/>
      <c r="AF172" s="92"/>
      <c r="AG172" s="92"/>
      <c r="AH172" s="92"/>
      <c r="AI172" s="92"/>
      <c r="AJ172" s="92"/>
      <c r="AK172" s="92"/>
      <c r="AL172" s="92"/>
      <c r="AM172" s="92"/>
      <c r="AN172" s="92"/>
      <c r="AO172" s="92"/>
      <c r="AP172" s="92"/>
      <c r="AQ172" s="92"/>
      <c r="AR172" s="92"/>
      <c r="AS172" s="92"/>
      <c r="AT172" s="92"/>
      <c r="AU172" s="92"/>
      <c r="AV172" s="92"/>
      <c r="AW172" s="92"/>
      <c r="AX172" s="92"/>
      <c r="AY172" s="92"/>
      <c r="AZ172" s="92"/>
      <c r="BA172" s="92"/>
      <c r="BB172" s="92"/>
      <c r="BC172" s="92"/>
      <c r="BD172" s="92"/>
      <c r="BE172" s="92"/>
      <c r="BF172" s="92"/>
      <c r="BG172" s="92"/>
      <c r="BH172" s="92"/>
      <c r="BI172" s="92"/>
      <c r="BJ172" s="92"/>
      <c r="BK172" s="92"/>
      <c r="BL172" s="92"/>
      <c r="BM172" s="92"/>
      <c r="BN172" s="92"/>
      <c r="BO172" s="92"/>
      <c r="BP172" s="128"/>
      <c r="BQ172" s="128"/>
      <c r="BR172" s="128"/>
      <c r="BS172" s="128"/>
      <c r="BT172" s="128"/>
      <c r="BU172" s="128"/>
      <c r="BV172" s="128"/>
      <c r="BW172" s="128"/>
      <c r="BX172" s="128"/>
    </row>
    <row r="173" spans="1:76" ht="12.75" customHeight="1">
      <c r="A173" s="92"/>
      <c r="B173" s="92"/>
      <c r="C173" s="92"/>
      <c r="D173" s="94"/>
      <c r="E173" s="92"/>
      <c r="F173" s="92"/>
      <c r="G173" s="92"/>
      <c r="H173" s="92"/>
      <c r="I173" s="92"/>
      <c r="J173" s="92"/>
      <c r="K173" s="92"/>
      <c r="L173" s="92"/>
      <c r="M173" s="92"/>
      <c r="N173" s="92"/>
      <c r="O173" s="92"/>
      <c r="P173" s="92"/>
      <c r="Q173" s="92"/>
      <c r="R173" s="92"/>
      <c r="S173" s="92"/>
      <c r="T173" s="92"/>
      <c r="U173" s="92"/>
      <c r="V173" s="92"/>
      <c r="W173" s="92"/>
      <c r="X173" s="92"/>
      <c r="Y173" s="92"/>
      <c r="Z173" s="92"/>
      <c r="AA173" s="92"/>
      <c r="AB173" s="92"/>
      <c r="AC173" s="92"/>
      <c r="AD173" s="92"/>
      <c r="AE173" s="92"/>
      <c r="AF173" s="92"/>
      <c r="AG173" s="92"/>
      <c r="AH173" s="92"/>
      <c r="AI173" s="92"/>
      <c r="AJ173" s="92"/>
      <c r="AK173" s="92"/>
      <c r="AL173" s="92"/>
      <c r="AM173" s="92"/>
      <c r="AN173" s="92"/>
      <c r="AO173" s="92"/>
      <c r="AP173" s="92"/>
      <c r="AQ173" s="92"/>
      <c r="AR173" s="92"/>
      <c r="AS173" s="92"/>
      <c r="AT173" s="92"/>
      <c r="AU173" s="92"/>
      <c r="AV173" s="92"/>
      <c r="AW173" s="92"/>
      <c r="AX173" s="92"/>
      <c r="AY173" s="92"/>
      <c r="AZ173" s="92"/>
      <c r="BA173" s="92"/>
      <c r="BB173" s="92"/>
      <c r="BC173" s="92"/>
      <c r="BD173" s="92"/>
      <c r="BE173" s="92"/>
      <c r="BF173" s="92"/>
      <c r="BG173" s="92"/>
      <c r="BH173" s="92"/>
      <c r="BI173" s="92"/>
      <c r="BJ173" s="92"/>
      <c r="BK173" s="92"/>
      <c r="BL173" s="92"/>
      <c r="BM173" s="92"/>
      <c r="BN173" s="92"/>
      <c r="BO173" s="92"/>
      <c r="BP173" s="128"/>
      <c r="BQ173" s="128"/>
      <c r="BR173" s="128"/>
      <c r="BS173" s="128"/>
      <c r="BT173" s="128"/>
      <c r="BU173" s="128"/>
      <c r="BV173" s="128"/>
      <c r="BW173" s="128"/>
      <c r="BX173" s="128"/>
    </row>
    <row r="174" spans="1:76" ht="12.75" customHeight="1">
      <c r="A174" s="92"/>
      <c r="B174" s="92"/>
      <c r="C174" s="92"/>
      <c r="D174" s="94"/>
      <c r="E174" s="92"/>
      <c r="F174" s="92"/>
      <c r="G174" s="92"/>
      <c r="H174" s="92"/>
      <c r="I174" s="92"/>
      <c r="J174" s="92"/>
      <c r="K174" s="92"/>
      <c r="L174" s="92"/>
      <c r="M174" s="92"/>
      <c r="N174" s="92"/>
      <c r="O174" s="92"/>
      <c r="P174" s="92"/>
      <c r="Q174" s="92"/>
      <c r="R174" s="92"/>
      <c r="S174" s="92"/>
      <c r="T174" s="92"/>
      <c r="U174" s="92"/>
      <c r="V174" s="92"/>
      <c r="W174" s="92"/>
      <c r="X174" s="92"/>
      <c r="Y174" s="92"/>
      <c r="Z174" s="92"/>
      <c r="AA174" s="92"/>
      <c r="AB174" s="92"/>
      <c r="AC174" s="92"/>
      <c r="AD174" s="92"/>
      <c r="AE174" s="92"/>
      <c r="AF174" s="92"/>
      <c r="AG174" s="92"/>
      <c r="AH174" s="92"/>
      <c r="AI174" s="92"/>
      <c r="AJ174" s="92"/>
      <c r="AK174" s="92"/>
      <c r="AL174" s="92"/>
      <c r="AM174" s="92"/>
      <c r="AN174" s="92"/>
      <c r="AO174" s="92"/>
      <c r="AP174" s="92"/>
      <c r="AQ174" s="92"/>
      <c r="AR174" s="92"/>
      <c r="AS174" s="92"/>
      <c r="AT174" s="92"/>
      <c r="AU174" s="92"/>
      <c r="AV174" s="92"/>
      <c r="AW174" s="92"/>
      <c r="AX174" s="92"/>
      <c r="AY174" s="92"/>
      <c r="AZ174" s="92"/>
      <c r="BA174" s="92"/>
      <c r="BB174" s="92"/>
      <c r="BC174" s="92"/>
      <c r="BD174" s="92"/>
      <c r="BE174" s="92"/>
      <c r="BF174" s="92"/>
      <c r="BG174" s="92"/>
      <c r="BH174" s="92"/>
      <c r="BI174" s="92"/>
      <c r="BJ174" s="92"/>
      <c r="BK174" s="92"/>
      <c r="BL174" s="92"/>
      <c r="BM174" s="92"/>
      <c r="BN174" s="92"/>
      <c r="BO174" s="92"/>
      <c r="BP174" s="128"/>
      <c r="BQ174" s="128"/>
      <c r="BR174" s="128"/>
      <c r="BS174" s="128"/>
      <c r="BT174" s="128"/>
      <c r="BU174" s="128"/>
      <c r="BV174" s="128"/>
      <c r="BW174" s="128"/>
      <c r="BX174" s="128"/>
    </row>
    <row r="175" spans="1:76" ht="12.75" customHeight="1">
      <c r="A175" s="92"/>
      <c r="B175" s="92"/>
      <c r="C175" s="92"/>
      <c r="D175" s="94"/>
      <c r="E175" s="92"/>
      <c r="F175" s="92"/>
      <c r="G175" s="92"/>
      <c r="H175" s="92"/>
      <c r="I175" s="92"/>
      <c r="J175" s="92"/>
      <c r="K175" s="92"/>
      <c r="L175" s="92"/>
      <c r="M175" s="92"/>
      <c r="N175" s="92"/>
      <c r="O175" s="92"/>
      <c r="P175" s="92"/>
      <c r="Q175" s="92"/>
      <c r="R175" s="92"/>
      <c r="S175" s="92"/>
      <c r="T175" s="92"/>
      <c r="U175" s="92"/>
      <c r="V175" s="92"/>
      <c r="W175" s="92"/>
      <c r="X175" s="92"/>
      <c r="Y175" s="92"/>
      <c r="Z175" s="92"/>
      <c r="AA175" s="92"/>
      <c r="AB175" s="92"/>
      <c r="AC175" s="92"/>
      <c r="AD175" s="92"/>
      <c r="AE175" s="92"/>
      <c r="AF175" s="92"/>
      <c r="AG175" s="92"/>
      <c r="AH175" s="92"/>
      <c r="AI175" s="92"/>
      <c r="AJ175" s="92"/>
      <c r="AK175" s="92"/>
      <c r="AL175" s="92"/>
      <c r="AM175" s="92"/>
      <c r="AN175" s="92"/>
      <c r="AO175" s="92"/>
      <c r="AP175" s="92"/>
      <c r="AQ175" s="92"/>
      <c r="AR175" s="92"/>
      <c r="AS175" s="92"/>
      <c r="AT175" s="92"/>
      <c r="AU175" s="92"/>
      <c r="AV175" s="92"/>
      <c r="AW175" s="92"/>
      <c r="AX175" s="92"/>
      <c r="AY175" s="92"/>
      <c r="AZ175" s="92"/>
      <c r="BA175" s="92"/>
      <c r="BB175" s="92"/>
      <c r="BC175" s="92"/>
      <c r="BD175" s="92"/>
      <c r="BE175" s="92"/>
      <c r="BF175" s="92"/>
      <c r="BG175" s="92"/>
      <c r="BH175" s="92"/>
      <c r="BI175" s="92"/>
      <c r="BJ175" s="92"/>
      <c r="BK175" s="92"/>
      <c r="BL175" s="92"/>
      <c r="BM175" s="92"/>
      <c r="BN175" s="92"/>
      <c r="BO175" s="92"/>
      <c r="BP175" s="128"/>
      <c r="BQ175" s="128"/>
      <c r="BR175" s="128"/>
      <c r="BS175" s="128"/>
      <c r="BT175" s="128"/>
      <c r="BU175" s="128"/>
      <c r="BV175" s="128"/>
      <c r="BW175" s="128"/>
      <c r="BX175" s="128"/>
    </row>
    <row r="176" spans="1:76" ht="12.75" customHeight="1">
      <c r="A176" s="92"/>
      <c r="B176" s="92"/>
      <c r="C176" s="92"/>
      <c r="D176" s="94"/>
      <c r="E176" s="92"/>
      <c r="F176" s="92"/>
      <c r="G176" s="92"/>
      <c r="H176" s="92"/>
      <c r="I176" s="92"/>
      <c r="J176" s="92"/>
      <c r="K176" s="92"/>
      <c r="L176" s="92"/>
      <c r="M176" s="92"/>
      <c r="N176" s="92"/>
      <c r="O176" s="92"/>
      <c r="P176" s="92"/>
      <c r="Q176" s="92"/>
      <c r="R176" s="92"/>
      <c r="S176" s="92"/>
      <c r="T176" s="92"/>
      <c r="U176" s="92"/>
      <c r="V176" s="92"/>
      <c r="W176" s="92"/>
      <c r="X176" s="92"/>
      <c r="Y176" s="92"/>
      <c r="Z176" s="92"/>
      <c r="AA176" s="92"/>
      <c r="AB176" s="92"/>
      <c r="AC176" s="92"/>
      <c r="AD176" s="92"/>
      <c r="AE176" s="92"/>
      <c r="AF176" s="92"/>
      <c r="AG176" s="92"/>
      <c r="AH176" s="92"/>
      <c r="AI176" s="92"/>
      <c r="AJ176" s="92"/>
      <c r="AK176" s="92"/>
      <c r="AL176" s="92"/>
      <c r="AM176" s="92"/>
      <c r="AN176" s="92"/>
      <c r="AO176" s="92"/>
      <c r="AP176" s="92"/>
      <c r="AQ176" s="92"/>
      <c r="AR176" s="92"/>
      <c r="AS176" s="92"/>
      <c r="AT176" s="92"/>
      <c r="AU176" s="92"/>
      <c r="AV176" s="92"/>
      <c r="AW176" s="92"/>
      <c r="AX176" s="92"/>
      <c r="AY176" s="92"/>
      <c r="AZ176" s="92"/>
      <c r="BA176" s="92"/>
      <c r="BB176" s="92"/>
      <c r="BC176" s="92"/>
      <c r="BD176" s="92"/>
      <c r="BE176" s="92"/>
      <c r="BF176" s="92"/>
      <c r="BG176" s="92"/>
      <c r="BH176" s="92"/>
      <c r="BI176" s="92"/>
      <c r="BJ176" s="92"/>
      <c r="BK176" s="92"/>
      <c r="BL176" s="92"/>
      <c r="BM176" s="92"/>
      <c r="BN176" s="92"/>
      <c r="BO176" s="92"/>
      <c r="BP176" s="128"/>
      <c r="BQ176" s="128"/>
      <c r="BR176" s="128"/>
      <c r="BS176" s="128"/>
      <c r="BT176" s="128"/>
      <c r="BU176" s="128"/>
      <c r="BV176" s="128"/>
      <c r="BW176" s="128"/>
      <c r="BX176" s="128"/>
    </row>
    <row r="177" spans="1:76" ht="12.75" customHeight="1">
      <c r="A177" s="92"/>
      <c r="B177" s="92"/>
      <c r="C177" s="92"/>
      <c r="D177" s="94"/>
      <c r="E177" s="92"/>
      <c r="F177" s="92"/>
      <c r="G177" s="92"/>
      <c r="H177" s="92"/>
      <c r="I177" s="92"/>
      <c r="J177" s="92"/>
      <c r="K177" s="92"/>
      <c r="L177" s="92"/>
      <c r="M177" s="92"/>
      <c r="N177" s="92"/>
      <c r="O177" s="92"/>
      <c r="P177" s="92"/>
      <c r="Q177" s="92"/>
      <c r="R177" s="92"/>
      <c r="S177" s="92"/>
      <c r="T177" s="92"/>
      <c r="U177" s="92"/>
      <c r="V177" s="92"/>
      <c r="W177" s="92"/>
      <c r="X177" s="92"/>
      <c r="Y177" s="92"/>
      <c r="Z177" s="92"/>
      <c r="AA177" s="92"/>
      <c r="AB177" s="92"/>
      <c r="AC177" s="92"/>
      <c r="AD177" s="92"/>
      <c r="AE177" s="92"/>
      <c r="AF177" s="92"/>
      <c r="AG177" s="92"/>
      <c r="AH177" s="92"/>
      <c r="AI177" s="92"/>
      <c r="AJ177" s="92"/>
      <c r="AK177" s="92"/>
      <c r="AL177" s="92"/>
      <c r="AM177" s="92"/>
      <c r="AN177" s="92"/>
      <c r="AO177" s="92"/>
      <c r="AP177" s="92"/>
      <c r="AQ177" s="92"/>
      <c r="AR177" s="92"/>
      <c r="AS177" s="92"/>
      <c r="AT177" s="92"/>
      <c r="AU177" s="92"/>
      <c r="AV177" s="92"/>
      <c r="AW177" s="92"/>
      <c r="AX177" s="92"/>
      <c r="AY177" s="92"/>
      <c r="AZ177" s="92"/>
      <c r="BA177" s="92"/>
      <c r="BB177" s="92"/>
      <c r="BC177" s="92"/>
      <c r="BD177" s="92"/>
      <c r="BE177" s="92"/>
      <c r="BF177" s="92"/>
      <c r="BG177" s="92"/>
      <c r="BH177" s="92"/>
      <c r="BI177" s="92"/>
      <c r="BJ177" s="92"/>
      <c r="BK177" s="92"/>
      <c r="BL177" s="92"/>
      <c r="BM177" s="92"/>
      <c r="BN177" s="92"/>
      <c r="BO177" s="92"/>
      <c r="BP177" s="128"/>
      <c r="BQ177" s="128"/>
      <c r="BR177" s="128"/>
      <c r="BS177" s="128"/>
      <c r="BT177" s="128"/>
      <c r="BU177" s="128"/>
      <c r="BV177" s="128"/>
      <c r="BW177" s="128"/>
      <c r="BX177" s="128"/>
    </row>
    <row r="178" spans="1:76" ht="12.75" customHeight="1">
      <c r="A178" s="92"/>
      <c r="B178" s="92"/>
      <c r="C178" s="92"/>
      <c r="D178" s="94"/>
      <c r="E178" s="92"/>
      <c r="F178" s="92"/>
      <c r="G178" s="92"/>
      <c r="H178" s="92"/>
      <c r="I178" s="92"/>
      <c r="J178" s="92"/>
      <c r="K178" s="92"/>
      <c r="L178" s="92"/>
      <c r="M178" s="92"/>
      <c r="N178" s="92"/>
      <c r="O178" s="92"/>
      <c r="P178" s="92"/>
      <c r="Q178" s="92"/>
      <c r="R178" s="92"/>
      <c r="S178" s="92"/>
      <c r="T178" s="92"/>
      <c r="U178" s="92"/>
      <c r="V178" s="92"/>
      <c r="W178" s="92"/>
      <c r="X178" s="92"/>
      <c r="Y178" s="92"/>
      <c r="Z178" s="92"/>
      <c r="AA178" s="92"/>
      <c r="AB178" s="92"/>
      <c r="AC178" s="92"/>
      <c r="AD178" s="92"/>
      <c r="AE178" s="92"/>
      <c r="AF178" s="92"/>
      <c r="AG178" s="92"/>
      <c r="AH178" s="92"/>
      <c r="AI178" s="92"/>
      <c r="AJ178" s="92"/>
      <c r="AK178" s="92"/>
      <c r="AL178" s="92"/>
      <c r="AM178" s="92"/>
      <c r="AN178" s="92"/>
      <c r="AO178" s="92"/>
      <c r="AP178" s="92"/>
      <c r="AQ178" s="92"/>
      <c r="AR178" s="92"/>
      <c r="AS178" s="92"/>
      <c r="AT178" s="92"/>
      <c r="AU178" s="92"/>
      <c r="AV178" s="92"/>
      <c r="AW178" s="92"/>
      <c r="AX178" s="92"/>
      <c r="AY178" s="92"/>
      <c r="AZ178" s="92"/>
      <c r="BA178" s="92"/>
      <c r="BB178" s="92"/>
      <c r="BC178" s="92"/>
      <c r="BD178" s="92"/>
      <c r="BE178" s="92"/>
      <c r="BF178" s="92"/>
      <c r="BG178" s="92"/>
      <c r="BH178" s="92"/>
      <c r="BI178" s="92"/>
      <c r="BJ178" s="92"/>
      <c r="BK178" s="92"/>
      <c r="BL178" s="92"/>
      <c r="BM178" s="92"/>
      <c r="BN178" s="92"/>
      <c r="BO178" s="92"/>
      <c r="BP178" s="128"/>
      <c r="BQ178" s="128"/>
      <c r="BR178" s="128"/>
      <c r="BS178" s="128"/>
      <c r="BT178" s="128"/>
      <c r="BU178" s="128"/>
      <c r="BV178" s="128"/>
      <c r="BW178" s="128"/>
      <c r="BX178" s="128"/>
    </row>
    <row r="179" spans="1:76" ht="12.75" customHeight="1">
      <c r="A179" s="92"/>
      <c r="B179" s="92"/>
      <c r="C179" s="92"/>
      <c r="D179" s="94"/>
      <c r="E179" s="92"/>
      <c r="F179" s="92"/>
      <c r="G179" s="92"/>
      <c r="H179" s="92"/>
      <c r="I179" s="92"/>
      <c r="J179" s="92"/>
      <c r="K179" s="92"/>
      <c r="L179" s="92"/>
      <c r="M179" s="92"/>
      <c r="N179" s="92"/>
      <c r="O179" s="92"/>
      <c r="P179" s="92"/>
      <c r="Q179" s="92"/>
      <c r="R179" s="92"/>
      <c r="S179" s="92"/>
      <c r="T179" s="92"/>
      <c r="U179" s="92"/>
      <c r="V179" s="92"/>
      <c r="W179" s="92"/>
      <c r="X179" s="92"/>
      <c r="Y179" s="92"/>
      <c r="Z179" s="92"/>
      <c r="AA179" s="92"/>
      <c r="AB179" s="92"/>
      <c r="AC179" s="92"/>
      <c r="AD179" s="92"/>
      <c r="AE179" s="92"/>
      <c r="AF179" s="92"/>
      <c r="AG179" s="92"/>
      <c r="AH179" s="92"/>
      <c r="AI179" s="92"/>
      <c r="AJ179" s="92"/>
      <c r="AK179" s="92"/>
      <c r="AL179" s="92"/>
      <c r="AM179" s="92"/>
      <c r="AN179" s="92"/>
      <c r="AO179" s="92"/>
      <c r="AP179" s="92"/>
      <c r="AQ179" s="92"/>
      <c r="AR179" s="92"/>
      <c r="AS179" s="92"/>
      <c r="AT179" s="92"/>
      <c r="AU179" s="92"/>
      <c r="AV179" s="92"/>
      <c r="AW179" s="92"/>
      <c r="AX179" s="92"/>
      <c r="AY179" s="92"/>
      <c r="AZ179" s="92"/>
      <c r="BA179" s="92"/>
      <c r="BB179" s="92"/>
      <c r="BC179" s="92"/>
      <c r="BD179" s="92"/>
      <c r="BE179" s="92"/>
      <c r="BF179" s="92"/>
      <c r="BG179" s="92"/>
      <c r="BH179" s="92"/>
      <c r="BI179" s="92"/>
      <c r="BJ179" s="92"/>
      <c r="BK179" s="92"/>
      <c r="BL179" s="92"/>
      <c r="BM179" s="92"/>
      <c r="BN179" s="92"/>
      <c r="BO179" s="92"/>
      <c r="BP179" s="128"/>
      <c r="BQ179" s="128"/>
      <c r="BR179" s="128"/>
      <c r="BS179" s="128"/>
      <c r="BT179" s="128"/>
      <c r="BU179" s="128"/>
      <c r="BV179" s="128"/>
      <c r="BW179" s="128"/>
      <c r="BX179" s="128"/>
    </row>
    <row r="180" spans="1:76" ht="12.75" customHeight="1">
      <c r="A180" s="92"/>
      <c r="B180" s="92"/>
      <c r="C180" s="92"/>
      <c r="D180" s="94"/>
      <c r="E180" s="92"/>
      <c r="F180" s="92"/>
      <c r="G180" s="92"/>
      <c r="H180" s="92"/>
      <c r="I180" s="92"/>
      <c r="J180" s="92"/>
      <c r="K180" s="92"/>
      <c r="L180" s="92"/>
      <c r="M180" s="92"/>
      <c r="N180" s="92"/>
      <c r="O180" s="92"/>
      <c r="P180" s="92"/>
      <c r="Q180" s="92"/>
      <c r="R180" s="92"/>
      <c r="S180" s="92"/>
      <c r="T180" s="92"/>
      <c r="U180" s="92"/>
      <c r="V180" s="92"/>
      <c r="W180" s="92"/>
      <c r="X180" s="92"/>
      <c r="Y180" s="92"/>
      <c r="Z180" s="92"/>
      <c r="AA180" s="92"/>
      <c r="AB180" s="92"/>
      <c r="AC180" s="92"/>
      <c r="AD180" s="92"/>
      <c r="AE180" s="92"/>
      <c r="AF180" s="92"/>
      <c r="AG180" s="92"/>
      <c r="AH180" s="92"/>
      <c r="AI180" s="92"/>
      <c r="AJ180" s="92"/>
      <c r="AK180" s="92"/>
      <c r="AL180" s="92"/>
      <c r="AM180" s="92"/>
      <c r="AN180" s="92"/>
      <c r="AO180" s="92"/>
      <c r="AP180" s="92"/>
      <c r="AQ180" s="92"/>
      <c r="AR180" s="92"/>
      <c r="AS180" s="92"/>
      <c r="AT180" s="92"/>
      <c r="AU180" s="92"/>
      <c r="AV180" s="92"/>
      <c r="AW180" s="92"/>
      <c r="AX180" s="92"/>
      <c r="AY180" s="92"/>
      <c r="AZ180" s="92"/>
      <c r="BA180" s="92"/>
      <c r="BB180" s="92"/>
      <c r="BC180" s="92"/>
      <c r="BD180" s="92"/>
      <c r="BE180" s="92"/>
      <c r="BF180" s="92"/>
      <c r="BG180" s="92"/>
      <c r="BH180" s="92"/>
      <c r="BI180" s="92"/>
      <c r="BJ180" s="92"/>
      <c r="BK180" s="92"/>
      <c r="BL180" s="92"/>
      <c r="BM180" s="92"/>
      <c r="BN180" s="92"/>
      <c r="BO180" s="92"/>
      <c r="BP180" s="128"/>
      <c r="BQ180" s="128"/>
      <c r="BR180" s="128"/>
      <c r="BS180" s="128"/>
      <c r="BT180" s="128"/>
      <c r="BU180" s="128"/>
      <c r="BV180" s="128"/>
      <c r="BW180" s="128"/>
      <c r="BX180" s="128"/>
    </row>
    <row r="181" spans="1:76" ht="12.75" customHeight="1">
      <c r="A181" s="92"/>
      <c r="B181" s="92"/>
      <c r="C181" s="92"/>
      <c r="D181" s="94"/>
      <c r="E181" s="92"/>
      <c r="F181" s="92"/>
      <c r="G181" s="92"/>
      <c r="H181" s="92"/>
      <c r="I181" s="92"/>
      <c r="J181" s="92"/>
      <c r="K181" s="92"/>
      <c r="L181" s="92"/>
      <c r="M181" s="92"/>
      <c r="N181" s="92"/>
      <c r="O181" s="92"/>
      <c r="P181" s="92"/>
      <c r="Q181" s="92"/>
      <c r="R181" s="92"/>
      <c r="S181" s="92"/>
      <c r="T181" s="92"/>
      <c r="U181" s="92"/>
      <c r="V181" s="92"/>
      <c r="W181" s="92"/>
      <c r="X181" s="92"/>
      <c r="Y181" s="92"/>
      <c r="Z181" s="92"/>
      <c r="AA181" s="92"/>
      <c r="AB181" s="92"/>
      <c r="AC181" s="92"/>
      <c r="AD181" s="92"/>
      <c r="AE181" s="92"/>
      <c r="AF181" s="92"/>
      <c r="AG181" s="92"/>
      <c r="AH181" s="92"/>
      <c r="AI181" s="92"/>
      <c r="AJ181" s="92"/>
      <c r="AK181" s="92"/>
      <c r="AL181" s="92"/>
      <c r="AM181" s="92"/>
      <c r="AN181" s="92"/>
      <c r="AO181" s="92"/>
      <c r="AP181" s="92"/>
      <c r="AQ181" s="92"/>
      <c r="AR181" s="92"/>
      <c r="AS181" s="92"/>
      <c r="AT181" s="92"/>
      <c r="AU181" s="92"/>
      <c r="AV181" s="92"/>
      <c r="AW181" s="92"/>
      <c r="AX181" s="92"/>
      <c r="AY181" s="92"/>
      <c r="AZ181" s="92"/>
      <c r="BA181" s="92"/>
      <c r="BB181" s="92"/>
      <c r="BC181" s="92"/>
      <c r="BD181" s="92"/>
      <c r="BE181" s="92"/>
      <c r="BF181" s="92"/>
      <c r="BG181" s="92"/>
      <c r="BH181" s="92"/>
      <c r="BI181" s="92"/>
      <c r="BJ181" s="92"/>
      <c r="BK181" s="92"/>
      <c r="BL181" s="92"/>
      <c r="BM181" s="92"/>
      <c r="BN181" s="92"/>
      <c r="BO181" s="92"/>
      <c r="BP181" s="128"/>
      <c r="BQ181" s="128"/>
      <c r="BR181" s="128"/>
      <c r="BS181" s="128"/>
      <c r="BT181" s="128"/>
      <c r="BU181" s="128"/>
      <c r="BV181" s="128"/>
      <c r="BW181" s="128"/>
      <c r="BX181" s="128"/>
    </row>
    <row r="182" spans="1:76" ht="12.75" customHeight="1">
      <c r="A182" s="92"/>
      <c r="B182" s="92"/>
      <c r="C182" s="92"/>
      <c r="D182" s="94"/>
      <c r="E182" s="92"/>
      <c r="F182" s="92"/>
      <c r="G182" s="92"/>
      <c r="H182" s="92"/>
      <c r="I182" s="92"/>
      <c r="J182" s="92"/>
      <c r="K182" s="92"/>
      <c r="L182" s="92"/>
      <c r="M182" s="92"/>
      <c r="N182" s="92"/>
      <c r="O182" s="92"/>
      <c r="P182" s="92"/>
      <c r="Q182" s="92"/>
      <c r="R182" s="92"/>
      <c r="S182" s="92"/>
      <c r="T182" s="92"/>
      <c r="U182" s="92"/>
      <c r="V182" s="92"/>
      <c r="W182" s="92"/>
      <c r="X182" s="92"/>
      <c r="Y182" s="92"/>
      <c r="Z182" s="92"/>
      <c r="AA182" s="92"/>
      <c r="AB182" s="92"/>
      <c r="AC182" s="92"/>
      <c r="AD182" s="92"/>
      <c r="AE182" s="92"/>
      <c r="AF182" s="92"/>
      <c r="AG182" s="92"/>
      <c r="AH182" s="92"/>
      <c r="AI182" s="92"/>
      <c r="AJ182" s="92"/>
      <c r="AK182" s="92"/>
      <c r="AL182" s="92"/>
      <c r="AM182" s="92"/>
      <c r="AN182" s="92"/>
      <c r="AO182" s="92"/>
      <c r="AP182" s="92"/>
      <c r="AQ182" s="92"/>
      <c r="AR182" s="92"/>
      <c r="AS182" s="92"/>
      <c r="AT182" s="92"/>
      <c r="AU182" s="92"/>
      <c r="AV182" s="92"/>
      <c r="AW182" s="92"/>
      <c r="AX182" s="92"/>
      <c r="AY182" s="92"/>
      <c r="AZ182" s="92"/>
      <c r="BA182" s="92"/>
      <c r="BB182" s="92"/>
      <c r="BC182" s="92"/>
      <c r="BD182" s="92"/>
      <c r="BE182" s="92"/>
      <c r="BF182" s="92"/>
      <c r="BG182" s="92"/>
      <c r="BH182" s="92"/>
      <c r="BI182" s="92"/>
      <c r="BJ182" s="92"/>
      <c r="BK182" s="92"/>
      <c r="BL182" s="92"/>
      <c r="BM182" s="92"/>
      <c r="BN182" s="92"/>
      <c r="BO182" s="92"/>
      <c r="BP182" s="128"/>
      <c r="BQ182" s="128"/>
      <c r="BR182" s="128"/>
      <c r="BS182" s="128"/>
      <c r="BT182" s="128"/>
      <c r="BU182" s="128"/>
      <c r="BV182" s="128"/>
      <c r="BW182" s="128"/>
      <c r="BX182" s="128"/>
    </row>
    <row r="183" spans="1:76" ht="12.75" customHeight="1">
      <c r="A183" s="92"/>
      <c r="B183" s="92"/>
      <c r="C183" s="92"/>
      <c r="D183" s="94"/>
      <c r="E183" s="92"/>
      <c r="F183" s="92"/>
      <c r="G183" s="92"/>
      <c r="H183" s="92"/>
      <c r="I183" s="92"/>
      <c r="J183" s="92"/>
      <c r="K183" s="92"/>
      <c r="L183" s="92"/>
      <c r="M183" s="92"/>
      <c r="N183" s="92"/>
      <c r="O183" s="92"/>
      <c r="P183" s="92"/>
      <c r="Q183" s="92"/>
      <c r="R183" s="92"/>
      <c r="S183" s="92"/>
      <c r="T183" s="92"/>
      <c r="U183" s="92"/>
      <c r="V183" s="92"/>
      <c r="W183" s="92"/>
      <c r="X183" s="92"/>
      <c r="Y183" s="92"/>
      <c r="Z183" s="92"/>
      <c r="AA183" s="92"/>
      <c r="AB183" s="92"/>
      <c r="AC183" s="92"/>
      <c r="AD183" s="92"/>
      <c r="AE183" s="92"/>
      <c r="AF183" s="92"/>
      <c r="AG183" s="92"/>
      <c r="AH183" s="92"/>
      <c r="AI183" s="92"/>
      <c r="AJ183" s="92"/>
      <c r="AK183" s="92"/>
      <c r="AL183" s="92"/>
      <c r="AM183" s="92"/>
      <c r="AN183" s="92"/>
      <c r="AO183" s="92"/>
      <c r="AP183" s="92"/>
      <c r="AQ183" s="92"/>
      <c r="AR183" s="92"/>
      <c r="AS183" s="92"/>
      <c r="AT183" s="92"/>
      <c r="AU183" s="92"/>
      <c r="AV183" s="92"/>
      <c r="AW183" s="92"/>
      <c r="AX183" s="92"/>
      <c r="AY183" s="92"/>
      <c r="AZ183" s="92"/>
      <c r="BA183" s="92"/>
      <c r="BB183" s="92"/>
      <c r="BC183" s="92"/>
      <c r="BD183" s="92"/>
      <c r="BE183" s="92"/>
      <c r="BF183" s="92"/>
      <c r="BG183" s="92"/>
      <c r="BH183" s="92"/>
      <c r="BI183" s="92"/>
      <c r="BJ183" s="92"/>
      <c r="BK183" s="92"/>
      <c r="BL183" s="92"/>
      <c r="BM183" s="92"/>
      <c r="BN183" s="92"/>
      <c r="BO183" s="92"/>
      <c r="BP183" s="128"/>
      <c r="BQ183" s="128"/>
      <c r="BR183" s="128"/>
      <c r="BS183" s="128"/>
      <c r="BT183" s="128"/>
      <c r="BU183" s="128"/>
      <c r="BV183" s="128"/>
      <c r="BW183" s="128"/>
      <c r="BX183" s="128"/>
    </row>
    <row r="184" spans="1:76" ht="12.75" customHeight="1">
      <c r="A184" s="92"/>
      <c r="B184" s="92"/>
      <c r="C184" s="92"/>
      <c r="D184" s="94"/>
      <c r="E184" s="92"/>
      <c r="F184" s="92"/>
      <c r="G184" s="92"/>
      <c r="H184" s="92"/>
      <c r="I184" s="92"/>
      <c r="J184" s="92"/>
      <c r="K184" s="92"/>
      <c r="L184" s="92"/>
      <c r="M184" s="92"/>
      <c r="N184" s="92"/>
      <c r="O184" s="92"/>
      <c r="P184" s="92"/>
      <c r="Q184" s="92"/>
      <c r="R184" s="92"/>
      <c r="S184" s="92"/>
      <c r="T184" s="92"/>
      <c r="U184" s="92"/>
      <c r="V184" s="92"/>
      <c r="W184" s="92"/>
      <c r="X184" s="92"/>
      <c r="Y184" s="92"/>
      <c r="Z184" s="92"/>
      <c r="AA184" s="92"/>
      <c r="AB184" s="92"/>
      <c r="AC184" s="92"/>
      <c r="AD184" s="92"/>
      <c r="AE184" s="92"/>
      <c r="AF184" s="92"/>
      <c r="AG184" s="92"/>
      <c r="AH184" s="92"/>
      <c r="AI184" s="92"/>
      <c r="AJ184" s="92"/>
      <c r="AK184" s="92"/>
      <c r="AL184" s="92"/>
      <c r="AM184" s="92"/>
      <c r="AN184" s="92"/>
      <c r="AO184" s="92"/>
      <c r="AP184" s="92"/>
      <c r="AQ184" s="92"/>
      <c r="AR184" s="92"/>
      <c r="AS184" s="92"/>
      <c r="AT184" s="92"/>
      <c r="AU184" s="92"/>
      <c r="AV184" s="92"/>
      <c r="AW184" s="92"/>
      <c r="AX184" s="92"/>
      <c r="AY184" s="92"/>
      <c r="AZ184" s="92"/>
      <c r="BA184" s="92"/>
      <c r="BB184" s="92"/>
      <c r="BC184" s="92"/>
      <c r="BD184" s="92"/>
      <c r="BE184" s="92"/>
      <c r="BF184" s="92"/>
      <c r="BG184" s="92"/>
      <c r="BH184" s="92"/>
      <c r="BI184" s="92"/>
      <c r="BJ184" s="92"/>
      <c r="BK184" s="92"/>
      <c r="BL184" s="92"/>
      <c r="BM184" s="92"/>
      <c r="BN184" s="92"/>
      <c r="BO184" s="92"/>
      <c r="BP184" s="128"/>
      <c r="BQ184" s="128"/>
      <c r="BR184" s="128"/>
      <c r="BS184" s="128"/>
      <c r="BT184" s="128"/>
      <c r="BU184" s="128"/>
      <c r="BV184" s="128"/>
      <c r="BW184" s="128"/>
      <c r="BX184" s="128"/>
    </row>
    <row r="185" spans="1:76" ht="12.75" customHeight="1">
      <c r="A185" s="92"/>
      <c r="B185" s="92"/>
      <c r="C185" s="92"/>
      <c r="D185" s="94"/>
      <c r="E185" s="92"/>
      <c r="F185" s="92"/>
      <c r="G185" s="92"/>
      <c r="H185" s="92"/>
      <c r="I185" s="92"/>
      <c r="J185" s="92"/>
      <c r="K185" s="92"/>
      <c r="L185" s="92"/>
      <c r="M185" s="92"/>
      <c r="N185" s="92"/>
      <c r="O185" s="92"/>
      <c r="P185" s="92"/>
      <c r="Q185" s="92"/>
      <c r="R185" s="92"/>
      <c r="S185" s="92"/>
      <c r="T185" s="92"/>
      <c r="U185" s="92"/>
      <c r="V185" s="92"/>
      <c r="W185" s="92"/>
      <c r="X185" s="92"/>
      <c r="Y185" s="92"/>
      <c r="Z185" s="92"/>
      <c r="AA185" s="92"/>
      <c r="AB185" s="92"/>
      <c r="AC185" s="92"/>
      <c r="AD185" s="92"/>
      <c r="AE185" s="92"/>
      <c r="AF185" s="92"/>
      <c r="AG185" s="92"/>
      <c r="AH185" s="92"/>
      <c r="AI185" s="92"/>
      <c r="AJ185" s="92"/>
      <c r="AK185" s="92"/>
      <c r="AL185" s="92"/>
      <c r="AM185" s="92"/>
      <c r="AN185" s="92"/>
      <c r="AO185" s="92"/>
      <c r="AP185" s="92"/>
      <c r="AQ185" s="92"/>
      <c r="AR185" s="92"/>
      <c r="AS185" s="92"/>
      <c r="AT185" s="92"/>
      <c r="AU185" s="92"/>
      <c r="AV185" s="92"/>
      <c r="AW185" s="92"/>
      <c r="AX185" s="92"/>
      <c r="AY185" s="92"/>
      <c r="AZ185" s="92"/>
      <c r="BA185" s="92"/>
      <c r="BB185" s="92"/>
      <c r="BC185" s="92"/>
      <c r="BD185" s="92"/>
      <c r="BE185" s="92"/>
      <c r="BF185" s="92"/>
      <c r="BG185" s="92"/>
      <c r="BH185" s="92"/>
      <c r="BI185" s="92"/>
      <c r="BJ185" s="92"/>
      <c r="BK185" s="92"/>
      <c r="BL185" s="92"/>
      <c r="BM185" s="92"/>
      <c r="BN185" s="92"/>
      <c r="BO185" s="92"/>
      <c r="BP185" s="128"/>
      <c r="BQ185" s="128"/>
      <c r="BR185" s="128"/>
      <c r="BS185" s="128"/>
      <c r="BT185" s="128"/>
      <c r="BU185" s="128"/>
      <c r="BV185" s="128"/>
      <c r="BW185" s="128"/>
      <c r="BX185" s="128"/>
    </row>
    <row r="186" spans="1:76" ht="12.75" customHeight="1">
      <c r="A186" s="92"/>
      <c r="B186" s="92"/>
      <c r="C186" s="92"/>
      <c r="D186" s="94"/>
      <c r="E186" s="92"/>
      <c r="F186" s="92"/>
      <c r="G186" s="92"/>
      <c r="H186" s="92"/>
      <c r="I186" s="92"/>
      <c r="J186" s="92"/>
      <c r="K186" s="92"/>
      <c r="L186" s="92"/>
      <c r="M186" s="92"/>
      <c r="N186" s="92"/>
      <c r="O186" s="92"/>
      <c r="P186" s="92"/>
      <c r="Q186" s="92"/>
      <c r="R186" s="92"/>
      <c r="S186" s="92"/>
      <c r="T186" s="92"/>
      <c r="U186" s="92"/>
      <c r="V186" s="92"/>
      <c r="W186" s="92"/>
      <c r="X186" s="92"/>
      <c r="Y186" s="92"/>
      <c r="Z186" s="92"/>
      <c r="AA186" s="92"/>
      <c r="AB186" s="92"/>
      <c r="AC186" s="92"/>
      <c r="AD186" s="92"/>
      <c r="AE186" s="92"/>
      <c r="AF186" s="92"/>
      <c r="AG186" s="92"/>
      <c r="AH186" s="92"/>
      <c r="AI186" s="92"/>
      <c r="AJ186" s="92"/>
      <c r="AK186" s="92"/>
      <c r="AL186" s="92"/>
      <c r="AM186" s="92"/>
      <c r="AN186" s="92"/>
      <c r="AO186" s="92"/>
      <c r="AP186" s="92"/>
      <c r="AQ186" s="92"/>
      <c r="AR186" s="92"/>
      <c r="AS186" s="92"/>
      <c r="AT186" s="92"/>
      <c r="AU186" s="92"/>
      <c r="AV186" s="92"/>
      <c r="AW186" s="92"/>
      <c r="AX186" s="92"/>
      <c r="AY186" s="92"/>
      <c r="AZ186" s="92"/>
      <c r="BA186" s="92"/>
      <c r="BB186" s="92"/>
      <c r="BC186" s="92"/>
      <c r="BD186" s="92"/>
      <c r="BE186" s="92"/>
      <c r="BF186" s="92"/>
      <c r="BG186" s="92"/>
      <c r="BH186" s="92"/>
      <c r="BI186" s="92"/>
      <c r="BJ186" s="92"/>
      <c r="BK186" s="92"/>
      <c r="BL186" s="92"/>
      <c r="BM186" s="92"/>
      <c r="BN186" s="92"/>
      <c r="BO186" s="92"/>
      <c r="BP186" s="128"/>
      <c r="BQ186" s="128"/>
      <c r="BR186" s="128"/>
      <c r="BS186" s="128"/>
      <c r="BT186" s="128"/>
      <c r="BU186" s="128"/>
      <c r="BV186" s="128"/>
      <c r="BW186" s="128"/>
      <c r="BX186" s="128"/>
    </row>
    <row r="187" spans="1:76" ht="12.75" customHeight="1">
      <c r="A187" s="92"/>
      <c r="B187" s="92"/>
      <c r="C187" s="92"/>
      <c r="D187" s="94"/>
      <c r="E187" s="92"/>
      <c r="F187" s="92"/>
      <c r="G187" s="92"/>
      <c r="H187" s="92"/>
      <c r="I187" s="92"/>
      <c r="J187" s="92"/>
      <c r="K187" s="92"/>
      <c r="L187" s="92"/>
      <c r="M187" s="92"/>
      <c r="N187" s="92"/>
      <c r="O187" s="92"/>
      <c r="P187" s="92"/>
      <c r="Q187" s="92"/>
      <c r="R187" s="92"/>
      <c r="S187" s="92"/>
      <c r="T187" s="92"/>
      <c r="U187" s="92"/>
      <c r="V187" s="92"/>
      <c r="W187" s="92"/>
      <c r="X187" s="92"/>
      <c r="Y187" s="92"/>
      <c r="Z187" s="92"/>
      <c r="AA187" s="92"/>
      <c r="AB187" s="92"/>
      <c r="AC187" s="92"/>
      <c r="AD187" s="92"/>
      <c r="AE187" s="92"/>
      <c r="AF187" s="92"/>
      <c r="AG187" s="92"/>
      <c r="AH187" s="92"/>
      <c r="AI187" s="92"/>
      <c r="AJ187" s="92"/>
      <c r="AK187" s="92"/>
      <c r="AL187" s="92"/>
      <c r="AM187" s="92"/>
      <c r="AN187" s="92"/>
      <c r="AO187" s="92"/>
      <c r="AP187" s="92"/>
      <c r="AQ187" s="92"/>
      <c r="AR187" s="92"/>
      <c r="AS187" s="92"/>
      <c r="AT187" s="92"/>
      <c r="AU187" s="92"/>
      <c r="AV187" s="92"/>
      <c r="AW187" s="92"/>
      <c r="AX187" s="92"/>
      <c r="AY187" s="92"/>
      <c r="AZ187" s="92"/>
      <c r="BA187" s="92"/>
      <c r="BB187" s="92"/>
      <c r="BC187" s="92"/>
      <c r="BD187" s="92"/>
      <c r="BE187" s="92"/>
      <c r="BF187" s="92"/>
      <c r="BG187" s="92"/>
      <c r="BH187" s="92"/>
      <c r="BI187" s="92"/>
      <c r="BJ187" s="92"/>
      <c r="BK187" s="92"/>
      <c r="BL187" s="92"/>
      <c r="BM187" s="92"/>
      <c r="BN187" s="92"/>
      <c r="BO187" s="92"/>
      <c r="BP187" s="128"/>
      <c r="BQ187" s="128"/>
      <c r="BR187" s="128"/>
      <c r="BS187" s="128"/>
      <c r="BT187" s="128"/>
      <c r="BU187" s="128"/>
      <c r="BV187" s="128"/>
      <c r="BW187" s="128"/>
      <c r="BX187" s="128"/>
    </row>
    <row r="188" spans="1:76" ht="12.75" customHeight="1">
      <c r="A188" s="92"/>
      <c r="B188" s="92"/>
      <c r="C188" s="92"/>
      <c r="D188" s="94"/>
      <c r="E188" s="92"/>
      <c r="F188" s="92"/>
      <c r="G188" s="92"/>
      <c r="H188" s="92"/>
      <c r="I188" s="92"/>
      <c r="J188" s="92"/>
      <c r="K188" s="92"/>
      <c r="L188" s="92"/>
      <c r="M188" s="92"/>
      <c r="N188" s="92"/>
      <c r="O188" s="92"/>
      <c r="P188" s="92"/>
      <c r="Q188" s="92"/>
      <c r="R188" s="92"/>
      <c r="S188" s="92"/>
      <c r="T188" s="92"/>
      <c r="U188" s="92"/>
      <c r="V188" s="92"/>
      <c r="W188" s="92"/>
      <c r="X188" s="92"/>
      <c r="Y188" s="92"/>
      <c r="Z188" s="92"/>
      <c r="AA188" s="92"/>
      <c r="AB188" s="92"/>
      <c r="AC188" s="92"/>
      <c r="AD188" s="92"/>
      <c r="AE188" s="92"/>
      <c r="AF188" s="92"/>
      <c r="AG188" s="92"/>
      <c r="AH188" s="92"/>
      <c r="AI188" s="92"/>
      <c r="AJ188" s="92"/>
      <c r="AK188" s="92"/>
      <c r="AL188" s="92"/>
      <c r="AM188" s="92"/>
      <c r="AN188" s="92"/>
      <c r="AO188" s="92"/>
      <c r="AP188" s="92"/>
      <c r="AQ188" s="92"/>
      <c r="AR188" s="92"/>
      <c r="AS188" s="92"/>
      <c r="AT188" s="92"/>
      <c r="AU188" s="92"/>
      <c r="AV188" s="92"/>
      <c r="AW188" s="92"/>
      <c r="AX188" s="92"/>
      <c r="AY188" s="92"/>
      <c r="AZ188" s="92"/>
      <c r="BA188" s="92"/>
      <c r="BB188" s="92"/>
      <c r="BC188" s="92"/>
      <c r="BD188" s="92"/>
      <c r="BE188" s="92"/>
      <c r="BF188" s="92"/>
      <c r="BG188" s="92"/>
      <c r="BH188" s="92"/>
      <c r="BI188" s="92"/>
      <c r="BJ188" s="92"/>
      <c r="BK188" s="92"/>
      <c r="BL188" s="92"/>
      <c r="BM188" s="92"/>
      <c r="BN188" s="92"/>
      <c r="BO188" s="92"/>
      <c r="BP188" s="128"/>
      <c r="BQ188" s="128"/>
      <c r="BR188" s="128"/>
      <c r="BS188" s="128"/>
      <c r="BT188" s="128"/>
      <c r="BU188" s="128"/>
      <c r="BV188" s="128"/>
      <c r="BW188" s="128"/>
      <c r="BX188" s="128"/>
    </row>
    <row r="189" spans="1:76" ht="12.75" customHeight="1">
      <c r="A189" s="92"/>
      <c r="B189" s="92"/>
      <c r="C189" s="92"/>
      <c r="D189" s="94"/>
      <c r="E189" s="92"/>
      <c r="F189" s="92"/>
      <c r="G189" s="92"/>
      <c r="H189" s="92"/>
      <c r="I189" s="92"/>
      <c r="J189" s="92"/>
      <c r="K189" s="92"/>
      <c r="L189" s="92"/>
      <c r="M189" s="92"/>
      <c r="N189" s="92"/>
      <c r="O189" s="92"/>
      <c r="P189" s="92"/>
      <c r="Q189" s="92"/>
      <c r="R189" s="92"/>
      <c r="S189" s="92"/>
      <c r="T189" s="92"/>
      <c r="U189" s="92"/>
      <c r="V189" s="92"/>
      <c r="W189" s="92"/>
      <c r="X189" s="92"/>
      <c r="Y189" s="92"/>
      <c r="Z189" s="92"/>
      <c r="AA189" s="92"/>
      <c r="AB189" s="92"/>
      <c r="AC189" s="92"/>
      <c r="AD189" s="92"/>
      <c r="AE189" s="92"/>
      <c r="AF189" s="92"/>
      <c r="AG189" s="92"/>
      <c r="AH189" s="92"/>
      <c r="AI189" s="92"/>
      <c r="AJ189" s="92"/>
      <c r="AK189" s="92"/>
      <c r="AL189" s="92"/>
      <c r="AM189" s="92"/>
      <c r="AN189" s="92"/>
      <c r="AO189" s="92"/>
      <c r="AP189" s="92"/>
      <c r="AQ189" s="92"/>
      <c r="AR189" s="92"/>
      <c r="AS189" s="92"/>
      <c r="AT189" s="92"/>
      <c r="AU189" s="92"/>
      <c r="AV189" s="92"/>
      <c r="AW189" s="92"/>
      <c r="AX189" s="92"/>
      <c r="AY189" s="92"/>
      <c r="AZ189" s="92"/>
      <c r="BA189" s="92"/>
      <c r="BB189" s="92"/>
      <c r="BC189" s="92"/>
      <c r="BD189" s="92"/>
      <c r="BE189" s="92"/>
      <c r="BF189" s="92"/>
      <c r="BG189" s="92"/>
      <c r="BH189" s="92"/>
      <c r="BI189" s="92"/>
      <c r="BJ189" s="92"/>
      <c r="BK189" s="92"/>
      <c r="BL189" s="92"/>
      <c r="BM189" s="92"/>
      <c r="BN189" s="92"/>
      <c r="BO189" s="92"/>
      <c r="BP189" s="128"/>
      <c r="BQ189" s="128"/>
      <c r="BR189" s="128"/>
      <c r="BS189" s="128"/>
      <c r="BT189" s="128"/>
      <c r="BU189" s="128"/>
      <c r="BV189" s="128"/>
      <c r="BW189" s="128"/>
      <c r="BX189" s="128"/>
    </row>
    <row r="190" spans="1:76" ht="12.75" customHeight="1">
      <c r="A190" s="92"/>
      <c r="B190" s="92"/>
      <c r="C190" s="92"/>
      <c r="D190" s="94"/>
      <c r="E190" s="92"/>
      <c r="F190" s="92"/>
      <c r="G190" s="92"/>
      <c r="H190" s="92"/>
      <c r="I190" s="92"/>
      <c r="J190" s="92"/>
      <c r="K190" s="92"/>
      <c r="L190" s="92"/>
      <c r="M190" s="92"/>
      <c r="N190" s="92"/>
      <c r="O190" s="92"/>
      <c r="P190" s="92"/>
      <c r="Q190" s="92"/>
      <c r="R190" s="92"/>
      <c r="S190" s="92"/>
      <c r="T190" s="92"/>
      <c r="U190" s="92"/>
      <c r="V190" s="92"/>
      <c r="W190" s="92"/>
      <c r="X190" s="92"/>
      <c r="Y190" s="92"/>
      <c r="Z190" s="92"/>
      <c r="AA190" s="92"/>
      <c r="AB190" s="92"/>
      <c r="AC190" s="92"/>
      <c r="AD190" s="92"/>
      <c r="AE190" s="92"/>
      <c r="AF190" s="92"/>
      <c r="AG190" s="92"/>
      <c r="AH190" s="92"/>
      <c r="AI190" s="92"/>
      <c r="AJ190" s="92"/>
      <c r="AK190" s="92"/>
      <c r="AL190" s="92"/>
      <c r="AM190" s="92"/>
      <c r="AN190" s="92"/>
      <c r="AO190" s="92"/>
      <c r="AP190" s="92"/>
      <c r="AQ190" s="92"/>
      <c r="AR190" s="92"/>
      <c r="AS190" s="92"/>
      <c r="AT190" s="92"/>
      <c r="AU190" s="92"/>
      <c r="AV190" s="92"/>
      <c r="AW190" s="92"/>
      <c r="AX190" s="92"/>
      <c r="AY190" s="92"/>
      <c r="AZ190" s="92"/>
      <c r="BA190" s="92"/>
      <c r="BB190" s="92"/>
      <c r="BC190" s="92"/>
      <c r="BD190" s="92"/>
      <c r="BE190" s="92"/>
      <c r="BF190" s="92"/>
      <c r="BG190" s="92"/>
      <c r="BH190" s="92"/>
      <c r="BI190" s="92"/>
      <c r="BJ190" s="92"/>
      <c r="BK190" s="92"/>
      <c r="BL190" s="92"/>
      <c r="BM190" s="92"/>
      <c r="BN190" s="92"/>
      <c r="BO190" s="92"/>
      <c r="BP190" s="128"/>
      <c r="BQ190" s="128"/>
      <c r="BR190" s="128"/>
      <c r="BS190" s="128"/>
      <c r="BT190" s="128"/>
      <c r="BU190" s="128"/>
      <c r="BV190" s="128"/>
      <c r="BW190" s="128"/>
      <c r="BX190" s="128"/>
    </row>
    <row r="191" spans="1:76" ht="12.75" customHeight="1">
      <c r="A191" s="92"/>
      <c r="B191" s="92"/>
      <c r="C191" s="92"/>
      <c r="D191" s="94"/>
      <c r="E191" s="92"/>
      <c r="F191" s="92"/>
      <c r="G191" s="92"/>
      <c r="H191" s="92"/>
      <c r="I191" s="92"/>
      <c r="J191" s="92"/>
      <c r="K191" s="92"/>
      <c r="L191" s="92"/>
      <c r="M191" s="92"/>
      <c r="N191" s="92"/>
      <c r="O191" s="92"/>
      <c r="P191" s="92"/>
      <c r="Q191" s="92"/>
      <c r="R191" s="92"/>
      <c r="S191" s="92"/>
      <c r="T191" s="92"/>
      <c r="U191" s="92"/>
      <c r="V191" s="92"/>
      <c r="W191" s="92"/>
      <c r="X191" s="92"/>
      <c r="Y191" s="92"/>
      <c r="Z191" s="92"/>
      <c r="AA191" s="92"/>
      <c r="AB191" s="92"/>
      <c r="AC191" s="92"/>
      <c r="AD191" s="92"/>
      <c r="AE191" s="92"/>
      <c r="AF191" s="92"/>
      <c r="AG191" s="92"/>
      <c r="AH191" s="92"/>
      <c r="AI191" s="92"/>
      <c r="AJ191" s="92"/>
      <c r="AK191" s="92"/>
      <c r="AL191" s="92"/>
      <c r="AM191" s="92"/>
      <c r="AN191" s="92"/>
      <c r="AO191" s="92"/>
      <c r="AP191" s="92"/>
      <c r="AQ191" s="92"/>
      <c r="AR191" s="92"/>
      <c r="AS191" s="92"/>
      <c r="AT191" s="92"/>
      <c r="AU191" s="92"/>
      <c r="AV191" s="92"/>
      <c r="AW191" s="92"/>
      <c r="AX191" s="92"/>
      <c r="AY191" s="92"/>
      <c r="AZ191" s="92"/>
      <c r="BA191" s="92"/>
      <c r="BB191" s="92"/>
      <c r="BC191" s="92"/>
      <c r="BD191" s="92"/>
      <c r="BE191" s="92"/>
      <c r="BF191" s="92"/>
      <c r="BG191" s="92"/>
      <c r="BH191" s="92"/>
      <c r="BI191" s="92"/>
      <c r="BJ191" s="92"/>
      <c r="BK191" s="92"/>
      <c r="BL191" s="92"/>
      <c r="BM191" s="92"/>
      <c r="BN191" s="92"/>
      <c r="BO191" s="92"/>
      <c r="BP191" s="128"/>
      <c r="BQ191" s="128"/>
      <c r="BR191" s="128"/>
      <c r="BS191" s="128"/>
      <c r="BT191" s="128"/>
      <c r="BU191" s="128"/>
      <c r="BV191" s="128"/>
      <c r="BW191" s="128"/>
      <c r="BX191" s="128"/>
    </row>
    <row r="192" spans="1:76" ht="12.75" customHeight="1">
      <c r="A192" s="92"/>
      <c r="B192" s="92"/>
      <c r="C192" s="92"/>
      <c r="D192" s="94"/>
      <c r="E192" s="92"/>
      <c r="F192" s="92"/>
      <c r="G192" s="92"/>
      <c r="H192" s="92"/>
      <c r="I192" s="92"/>
      <c r="J192" s="92"/>
      <c r="K192" s="92"/>
      <c r="L192" s="92"/>
      <c r="M192" s="92"/>
      <c r="N192" s="92"/>
      <c r="O192" s="92"/>
      <c r="P192" s="92"/>
      <c r="Q192" s="92"/>
      <c r="R192" s="92"/>
      <c r="S192" s="92"/>
      <c r="T192" s="92"/>
      <c r="U192" s="92"/>
      <c r="V192" s="92"/>
      <c r="W192" s="92"/>
      <c r="X192" s="92"/>
      <c r="Y192" s="92"/>
      <c r="Z192" s="92"/>
      <c r="AA192" s="92"/>
      <c r="AB192" s="92"/>
      <c r="AC192" s="92"/>
      <c r="AD192" s="92"/>
      <c r="AE192" s="92"/>
      <c r="AF192" s="92"/>
      <c r="AG192" s="92"/>
      <c r="AH192" s="92"/>
      <c r="AI192" s="92"/>
      <c r="AJ192" s="92"/>
      <c r="AK192" s="92"/>
      <c r="AL192" s="92"/>
      <c r="AM192" s="92"/>
      <c r="AN192" s="92"/>
      <c r="AO192" s="92"/>
      <c r="AP192" s="92"/>
      <c r="AQ192" s="92"/>
      <c r="AR192" s="92"/>
      <c r="AS192" s="92"/>
      <c r="AT192" s="92"/>
      <c r="AU192" s="92"/>
      <c r="AV192" s="92"/>
      <c r="AW192" s="92"/>
      <c r="AX192" s="92"/>
      <c r="AY192" s="92"/>
      <c r="AZ192" s="92"/>
      <c r="BA192" s="92"/>
      <c r="BB192" s="92"/>
      <c r="BC192" s="92"/>
      <c r="BD192" s="92"/>
      <c r="BE192" s="92"/>
      <c r="BF192" s="92"/>
      <c r="BG192" s="92"/>
      <c r="BH192" s="92"/>
      <c r="BI192" s="92"/>
      <c r="BJ192" s="92"/>
      <c r="BK192" s="92"/>
      <c r="BL192" s="92"/>
      <c r="BM192" s="92"/>
      <c r="BN192" s="92"/>
      <c r="BO192" s="92"/>
      <c r="BP192" s="128"/>
      <c r="BQ192" s="128"/>
      <c r="BR192" s="128"/>
      <c r="BS192" s="128"/>
      <c r="BT192" s="128"/>
      <c r="BU192" s="128"/>
      <c r="BV192" s="128"/>
      <c r="BW192" s="128"/>
      <c r="BX192" s="128"/>
    </row>
    <row r="193" spans="1:76" ht="12.75" customHeight="1">
      <c r="A193" s="92"/>
      <c r="B193" s="92"/>
      <c r="C193" s="92"/>
      <c r="D193" s="94"/>
      <c r="E193" s="92"/>
      <c r="F193" s="92"/>
      <c r="G193" s="92"/>
      <c r="H193" s="92"/>
      <c r="I193" s="92"/>
      <c r="J193" s="92"/>
      <c r="K193" s="92"/>
      <c r="L193" s="92"/>
      <c r="M193" s="92"/>
      <c r="N193" s="92"/>
      <c r="O193" s="92"/>
      <c r="P193" s="92"/>
      <c r="Q193" s="92"/>
      <c r="R193" s="92"/>
      <c r="S193" s="92"/>
      <c r="T193" s="92"/>
      <c r="U193" s="92"/>
      <c r="V193" s="92"/>
      <c r="W193" s="92"/>
      <c r="X193" s="92"/>
      <c r="Y193" s="92"/>
      <c r="Z193" s="92"/>
      <c r="AA193" s="92"/>
      <c r="AB193" s="92"/>
      <c r="AC193" s="92"/>
      <c r="AD193" s="92"/>
      <c r="AE193" s="92"/>
      <c r="AF193" s="92"/>
      <c r="AG193" s="92"/>
      <c r="AH193" s="92"/>
      <c r="AI193" s="92"/>
      <c r="AJ193" s="92"/>
      <c r="AK193" s="92"/>
      <c r="AL193" s="92"/>
      <c r="AM193" s="92"/>
      <c r="AN193" s="92"/>
      <c r="AO193" s="92"/>
      <c r="AP193" s="92"/>
      <c r="AQ193" s="92"/>
      <c r="AR193" s="92"/>
      <c r="AS193" s="92"/>
      <c r="AT193" s="92"/>
      <c r="AU193" s="92"/>
      <c r="AV193" s="92"/>
      <c r="AW193" s="92"/>
      <c r="AX193" s="92"/>
      <c r="AY193" s="92"/>
      <c r="AZ193" s="92"/>
      <c r="BA193" s="92"/>
      <c r="BB193" s="92"/>
      <c r="BC193" s="92"/>
      <c r="BD193" s="92"/>
      <c r="BE193" s="92"/>
      <c r="BF193" s="92"/>
      <c r="BG193" s="92"/>
      <c r="BH193" s="92"/>
      <c r="BI193" s="92"/>
      <c r="BJ193" s="92"/>
      <c r="BK193" s="92"/>
      <c r="BL193" s="92"/>
      <c r="BM193" s="92"/>
      <c r="BN193" s="92"/>
      <c r="BO193" s="92"/>
      <c r="BP193" s="128"/>
      <c r="BQ193" s="128"/>
      <c r="BR193" s="128"/>
      <c r="BS193" s="128"/>
      <c r="BT193" s="128"/>
      <c r="BU193" s="128"/>
      <c r="BV193" s="128"/>
      <c r="BW193" s="128"/>
      <c r="BX193" s="128"/>
    </row>
    <row r="194" spans="1:76" ht="12.75" customHeight="1">
      <c r="A194" s="92"/>
      <c r="B194" s="92"/>
      <c r="C194" s="92"/>
      <c r="D194" s="94"/>
      <c r="E194" s="92"/>
      <c r="F194" s="92"/>
      <c r="G194" s="92"/>
      <c r="H194" s="92"/>
      <c r="I194" s="92"/>
      <c r="J194" s="92"/>
      <c r="K194" s="92"/>
      <c r="L194" s="92"/>
      <c r="M194" s="92"/>
      <c r="N194" s="92"/>
      <c r="O194" s="92"/>
      <c r="P194" s="92"/>
      <c r="Q194" s="92"/>
      <c r="R194" s="92"/>
      <c r="S194" s="92"/>
      <c r="T194" s="92"/>
      <c r="U194" s="92"/>
      <c r="V194" s="92"/>
      <c r="W194" s="92"/>
      <c r="X194" s="92"/>
      <c r="Y194" s="92"/>
      <c r="Z194" s="92"/>
      <c r="AA194" s="92"/>
      <c r="AB194" s="92"/>
      <c r="AC194" s="92"/>
      <c r="AD194" s="92"/>
      <c r="AE194" s="92"/>
      <c r="AF194" s="92"/>
      <c r="AG194" s="92"/>
      <c r="AH194" s="92"/>
      <c r="AI194" s="92"/>
      <c r="AJ194" s="92"/>
      <c r="AK194" s="92"/>
      <c r="AL194" s="92"/>
      <c r="AM194" s="92"/>
      <c r="AN194" s="92"/>
      <c r="AO194" s="92"/>
      <c r="AP194" s="92"/>
      <c r="AQ194" s="92"/>
      <c r="AR194" s="92"/>
      <c r="AS194" s="92"/>
      <c r="AT194" s="92"/>
      <c r="AU194" s="92"/>
      <c r="AV194" s="92"/>
      <c r="AW194" s="92"/>
      <c r="AX194" s="92"/>
      <c r="AY194" s="92"/>
      <c r="AZ194" s="92"/>
      <c r="BA194" s="92"/>
      <c r="BB194" s="92"/>
      <c r="BC194" s="92"/>
      <c r="BD194" s="92"/>
      <c r="BE194" s="92"/>
      <c r="BF194" s="92"/>
      <c r="BG194" s="92"/>
      <c r="BH194" s="92"/>
      <c r="BI194" s="92"/>
      <c r="BJ194" s="92"/>
      <c r="BK194" s="92"/>
      <c r="BL194" s="92"/>
      <c r="BM194" s="92"/>
      <c r="BN194" s="92"/>
      <c r="BO194" s="92"/>
      <c r="BP194" s="128"/>
      <c r="BQ194" s="128"/>
      <c r="BR194" s="128"/>
      <c r="BS194" s="128"/>
      <c r="BT194" s="128"/>
      <c r="BU194" s="128"/>
      <c r="BV194" s="128"/>
      <c r="BW194" s="128"/>
      <c r="BX194" s="128"/>
    </row>
    <row r="195" spans="1:76" ht="12.75" customHeight="1">
      <c r="A195" s="92"/>
      <c r="B195" s="92"/>
      <c r="C195" s="92"/>
      <c r="D195" s="94"/>
      <c r="E195" s="92"/>
      <c r="F195" s="92"/>
      <c r="G195" s="92"/>
      <c r="H195" s="92"/>
      <c r="I195" s="92"/>
      <c r="J195" s="92"/>
      <c r="K195" s="92"/>
      <c r="L195" s="92"/>
      <c r="M195" s="92"/>
      <c r="N195" s="92"/>
      <c r="O195" s="92"/>
      <c r="P195" s="92"/>
      <c r="Q195" s="92"/>
      <c r="R195" s="92"/>
      <c r="S195" s="92"/>
      <c r="T195" s="92"/>
      <c r="U195" s="92"/>
      <c r="V195" s="92"/>
      <c r="W195" s="92"/>
      <c r="X195" s="92"/>
      <c r="Y195" s="92"/>
      <c r="Z195" s="92"/>
      <c r="AA195" s="92"/>
      <c r="AB195" s="92"/>
      <c r="AC195" s="92"/>
      <c r="AD195" s="92"/>
      <c r="AE195" s="92"/>
      <c r="AF195" s="92"/>
      <c r="AG195" s="92"/>
      <c r="AH195" s="92"/>
      <c r="AI195" s="92"/>
      <c r="AJ195" s="92"/>
      <c r="AK195" s="92"/>
      <c r="AL195" s="92"/>
      <c r="AM195" s="92"/>
      <c r="AN195" s="92"/>
      <c r="AO195" s="92"/>
      <c r="AP195" s="92"/>
      <c r="AQ195" s="92"/>
      <c r="AR195" s="92"/>
      <c r="AS195" s="92"/>
      <c r="AT195" s="92"/>
      <c r="AU195" s="92"/>
      <c r="AV195" s="92"/>
      <c r="AW195" s="92"/>
      <c r="AX195" s="92"/>
      <c r="AY195" s="92"/>
      <c r="AZ195" s="92"/>
      <c r="BA195" s="92"/>
      <c r="BB195" s="92"/>
      <c r="BC195" s="92"/>
      <c r="BD195" s="92"/>
      <c r="BE195" s="92"/>
      <c r="BF195" s="92"/>
      <c r="BG195" s="92"/>
      <c r="BH195" s="92"/>
      <c r="BI195" s="92"/>
      <c r="BJ195" s="92"/>
      <c r="BK195" s="92"/>
      <c r="BL195" s="92"/>
      <c r="BM195" s="92"/>
      <c r="BN195" s="92"/>
      <c r="BO195" s="92"/>
      <c r="BP195" s="128"/>
      <c r="BQ195" s="128"/>
      <c r="BR195" s="128"/>
      <c r="BS195" s="128"/>
      <c r="BT195" s="128"/>
      <c r="BU195" s="128"/>
      <c r="BV195" s="128"/>
      <c r="BW195" s="128"/>
      <c r="BX195" s="128"/>
    </row>
    <row r="196" spans="1:76" ht="12.75" customHeight="1">
      <c r="A196" s="92"/>
      <c r="B196" s="92"/>
      <c r="C196" s="92"/>
      <c r="D196" s="94"/>
      <c r="E196" s="92"/>
      <c r="F196" s="92"/>
      <c r="G196" s="92"/>
      <c r="H196" s="92"/>
      <c r="I196" s="92"/>
      <c r="J196" s="92"/>
      <c r="K196" s="92"/>
      <c r="L196" s="92"/>
      <c r="M196" s="92"/>
      <c r="N196" s="92"/>
      <c r="O196" s="92"/>
      <c r="P196" s="92"/>
      <c r="Q196" s="92"/>
      <c r="R196" s="92"/>
      <c r="S196" s="92"/>
      <c r="T196" s="92"/>
      <c r="U196" s="92"/>
      <c r="V196" s="92"/>
      <c r="W196" s="92"/>
      <c r="X196" s="92"/>
      <c r="Y196" s="92"/>
      <c r="Z196" s="92"/>
      <c r="AA196" s="92"/>
      <c r="AB196" s="92"/>
      <c r="AC196" s="92"/>
      <c r="AD196" s="92"/>
      <c r="AE196" s="92"/>
      <c r="AF196" s="92"/>
      <c r="AG196" s="92"/>
      <c r="AH196" s="92"/>
      <c r="AI196" s="92"/>
      <c r="AJ196" s="92"/>
      <c r="AK196" s="92"/>
      <c r="AL196" s="92"/>
      <c r="AM196" s="92"/>
      <c r="AN196" s="92"/>
      <c r="AO196" s="92"/>
      <c r="AP196" s="92"/>
      <c r="AQ196" s="92"/>
      <c r="AR196" s="92"/>
      <c r="AS196" s="92"/>
      <c r="AT196" s="92"/>
      <c r="AU196" s="92"/>
      <c r="AV196" s="92"/>
      <c r="AW196" s="92"/>
      <c r="AX196" s="92"/>
      <c r="AY196" s="92"/>
      <c r="AZ196" s="92"/>
      <c r="BA196" s="92"/>
      <c r="BB196" s="92"/>
      <c r="BC196" s="92"/>
      <c r="BD196" s="92"/>
      <c r="BE196" s="92"/>
      <c r="BF196" s="92"/>
      <c r="BG196" s="92"/>
      <c r="BH196" s="92"/>
      <c r="BI196" s="92"/>
      <c r="BJ196" s="92"/>
      <c r="BK196" s="92"/>
      <c r="BL196" s="92"/>
      <c r="BM196" s="92"/>
      <c r="BN196" s="92"/>
      <c r="BO196" s="92"/>
      <c r="BP196" s="128"/>
      <c r="BQ196" s="128"/>
      <c r="BR196" s="128"/>
      <c r="BS196" s="128"/>
      <c r="BT196" s="128"/>
      <c r="BU196" s="128"/>
      <c r="BV196" s="128"/>
      <c r="BW196" s="128"/>
      <c r="BX196" s="128"/>
    </row>
    <row r="197" spans="1:76" ht="12.75" customHeight="1">
      <c r="A197" s="92"/>
      <c r="B197" s="92"/>
      <c r="C197" s="92"/>
      <c r="D197" s="94"/>
      <c r="E197" s="92"/>
      <c r="F197" s="92"/>
      <c r="G197" s="92"/>
      <c r="H197" s="92"/>
      <c r="I197" s="92"/>
      <c r="J197" s="92"/>
      <c r="K197" s="92"/>
      <c r="L197" s="92"/>
      <c r="M197" s="92"/>
      <c r="N197" s="92"/>
      <c r="O197" s="92"/>
      <c r="P197" s="92"/>
      <c r="Q197" s="92"/>
      <c r="R197" s="92"/>
      <c r="S197" s="92"/>
      <c r="T197" s="92"/>
      <c r="U197" s="92"/>
      <c r="V197" s="92"/>
      <c r="W197" s="92"/>
      <c r="X197" s="92"/>
      <c r="Y197" s="92"/>
      <c r="Z197" s="92"/>
      <c r="AA197" s="92"/>
      <c r="AB197" s="92"/>
      <c r="AC197" s="92"/>
      <c r="AD197" s="92"/>
      <c r="AE197" s="92"/>
      <c r="AF197" s="92"/>
      <c r="AG197" s="92"/>
      <c r="AH197" s="92"/>
      <c r="AI197" s="92"/>
      <c r="AJ197" s="92"/>
      <c r="AK197" s="92"/>
      <c r="AL197" s="92"/>
      <c r="AM197" s="92"/>
      <c r="AN197" s="92"/>
      <c r="AO197" s="92"/>
      <c r="AP197" s="92"/>
      <c r="AQ197" s="92"/>
      <c r="AR197" s="92"/>
      <c r="AS197" s="92"/>
      <c r="AT197" s="92"/>
      <c r="AU197" s="92"/>
      <c r="AV197" s="92"/>
      <c r="AW197" s="92"/>
      <c r="AX197" s="92"/>
      <c r="AY197" s="92"/>
      <c r="AZ197" s="92"/>
      <c r="BA197" s="92"/>
      <c r="BB197" s="92"/>
      <c r="BC197" s="92"/>
      <c r="BD197" s="92"/>
      <c r="BE197" s="92"/>
      <c r="BF197" s="92"/>
      <c r="BG197" s="92"/>
      <c r="BH197" s="92"/>
      <c r="BI197" s="92"/>
      <c r="BJ197" s="92"/>
      <c r="BK197" s="92"/>
      <c r="BL197" s="92"/>
      <c r="BM197" s="92"/>
      <c r="BN197" s="92"/>
      <c r="BO197" s="92"/>
      <c r="BP197" s="128"/>
      <c r="BQ197" s="128"/>
      <c r="BR197" s="128"/>
      <c r="BS197" s="128"/>
      <c r="BT197" s="128"/>
      <c r="BU197" s="128"/>
      <c r="BV197" s="128"/>
      <c r="BW197" s="128"/>
      <c r="BX197" s="128"/>
    </row>
    <row r="198" spans="1:76" ht="12.75" customHeight="1">
      <c r="A198" s="92"/>
      <c r="B198" s="92"/>
      <c r="C198" s="92"/>
      <c r="D198" s="94"/>
      <c r="E198" s="92"/>
      <c r="F198" s="92"/>
      <c r="G198" s="92"/>
      <c r="H198" s="92"/>
      <c r="I198" s="92"/>
      <c r="J198" s="92"/>
      <c r="K198" s="92"/>
      <c r="L198" s="92"/>
      <c r="M198" s="92"/>
      <c r="N198" s="92"/>
      <c r="O198" s="92"/>
      <c r="P198" s="92"/>
      <c r="Q198" s="92"/>
      <c r="R198" s="92"/>
      <c r="S198" s="92"/>
      <c r="T198" s="92"/>
      <c r="U198" s="92"/>
      <c r="V198" s="92"/>
      <c r="W198" s="92"/>
      <c r="X198" s="92"/>
      <c r="Y198" s="92"/>
      <c r="Z198" s="92"/>
      <c r="AA198" s="92"/>
      <c r="AB198" s="92"/>
      <c r="AC198" s="92"/>
      <c r="AD198" s="92"/>
      <c r="AE198" s="92"/>
      <c r="AF198" s="92"/>
      <c r="AG198" s="92"/>
      <c r="AH198" s="92"/>
      <c r="AI198" s="92"/>
      <c r="AJ198" s="92"/>
      <c r="AK198" s="92"/>
      <c r="AL198" s="92"/>
      <c r="AM198" s="92"/>
      <c r="AN198" s="92"/>
      <c r="AO198" s="92"/>
      <c r="AP198" s="92"/>
      <c r="AQ198" s="92"/>
      <c r="AR198" s="92"/>
      <c r="AS198" s="92"/>
      <c r="AT198" s="92"/>
      <c r="AU198" s="92"/>
      <c r="AV198" s="92"/>
      <c r="AW198" s="92"/>
      <c r="AX198" s="92"/>
      <c r="AY198" s="92"/>
      <c r="AZ198" s="92"/>
      <c r="BA198" s="92"/>
      <c r="BB198" s="92"/>
      <c r="BC198" s="92"/>
      <c r="BD198" s="92"/>
      <c r="BE198" s="92"/>
      <c r="BF198" s="92"/>
      <c r="BG198" s="92"/>
      <c r="BH198" s="92"/>
      <c r="BI198" s="92"/>
      <c r="BJ198" s="92"/>
      <c r="BK198" s="92"/>
      <c r="BL198" s="92"/>
      <c r="BM198" s="92"/>
      <c r="BN198" s="92"/>
      <c r="BO198" s="92"/>
      <c r="BP198" s="128"/>
      <c r="BQ198" s="128"/>
      <c r="BR198" s="128"/>
      <c r="BS198" s="128"/>
      <c r="BT198" s="128"/>
      <c r="BU198" s="128"/>
      <c r="BV198" s="128"/>
      <c r="BW198" s="128"/>
      <c r="BX198" s="128"/>
    </row>
    <row r="199" spans="1:76" ht="12.75" customHeight="1">
      <c r="A199" s="92"/>
      <c r="B199" s="92"/>
      <c r="C199" s="92"/>
      <c r="D199" s="94"/>
      <c r="E199" s="92"/>
      <c r="F199" s="92"/>
      <c r="G199" s="92"/>
      <c r="H199" s="92"/>
      <c r="I199" s="92"/>
      <c r="J199" s="92"/>
      <c r="K199" s="92"/>
      <c r="L199" s="92"/>
      <c r="M199" s="92"/>
      <c r="N199" s="92"/>
      <c r="O199" s="92"/>
      <c r="P199" s="92"/>
      <c r="Q199" s="92"/>
      <c r="R199" s="92"/>
      <c r="S199" s="92"/>
      <c r="T199" s="92"/>
      <c r="U199" s="92"/>
      <c r="V199" s="92"/>
      <c r="W199" s="92"/>
      <c r="X199" s="92"/>
      <c r="Y199" s="92"/>
      <c r="Z199" s="92"/>
      <c r="AA199" s="92"/>
      <c r="AB199" s="92"/>
      <c r="AC199" s="92"/>
      <c r="AD199" s="92"/>
      <c r="AE199" s="92"/>
      <c r="AF199" s="92"/>
      <c r="AG199" s="92"/>
      <c r="AH199" s="92"/>
      <c r="AI199" s="92"/>
      <c r="AJ199" s="92"/>
      <c r="AK199" s="92"/>
      <c r="AL199" s="92"/>
      <c r="AM199" s="92"/>
      <c r="AN199" s="92"/>
      <c r="AO199" s="92"/>
      <c r="AP199" s="92"/>
      <c r="AQ199" s="92"/>
      <c r="AR199" s="92"/>
      <c r="AS199" s="92"/>
      <c r="AT199" s="92"/>
      <c r="AU199" s="92"/>
      <c r="AV199" s="92"/>
      <c r="AW199" s="92"/>
      <c r="AX199" s="92"/>
      <c r="AY199" s="92"/>
      <c r="AZ199" s="92"/>
      <c r="BA199" s="92"/>
      <c r="BB199" s="92"/>
      <c r="BC199" s="92"/>
      <c r="BD199" s="92"/>
      <c r="BE199" s="92"/>
      <c r="BF199" s="92"/>
      <c r="BG199" s="92"/>
      <c r="BH199" s="92"/>
      <c r="BI199" s="92"/>
      <c r="BJ199" s="92"/>
      <c r="BK199" s="92"/>
      <c r="BL199" s="92"/>
      <c r="BM199" s="92"/>
      <c r="BN199" s="92"/>
      <c r="BO199" s="92"/>
      <c r="BP199" s="128"/>
      <c r="BQ199" s="128"/>
      <c r="BR199" s="128"/>
      <c r="BS199" s="128"/>
      <c r="BT199" s="128"/>
      <c r="BU199" s="128"/>
      <c r="BV199" s="128"/>
      <c r="BW199" s="128"/>
      <c r="BX199" s="128"/>
    </row>
    <row r="200" spans="1:76" ht="12.75" customHeight="1">
      <c r="A200" s="92"/>
      <c r="B200" s="92"/>
      <c r="C200" s="92"/>
      <c r="D200" s="94"/>
      <c r="E200" s="92"/>
      <c r="F200" s="92"/>
      <c r="G200" s="92"/>
      <c r="H200" s="92"/>
      <c r="I200" s="92"/>
      <c r="J200" s="92"/>
      <c r="K200" s="92"/>
      <c r="L200" s="92"/>
      <c r="M200" s="92"/>
      <c r="N200" s="92"/>
      <c r="O200" s="92"/>
      <c r="P200" s="92"/>
      <c r="Q200" s="92"/>
      <c r="R200" s="92"/>
      <c r="S200" s="92"/>
      <c r="T200" s="92"/>
      <c r="U200" s="92"/>
      <c r="V200" s="92"/>
      <c r="W200" s="92"/>
      <c r="X200" s="92"/>
      <c r="Y200" s="92"/>
      <c r="Z200" s="92"/>
      <c r="AA200" s="92"/>
      <c r="AB200" s="92"/>
      <c r="AC200" s="92"/>
      <c r="AD200" s="92"/>
      <c r="AE200" s="92"/>
      <c r="AF200" s="92"/>
      <c r="AG200" s="92"/>
      <c r="AH200" s="92"/>
      <c r="AI200" s="92"/>
      <c r="AJ200" s="92"/>
      <c r="AK200" s="92"/>
      <c r="AL200" s="92"/>
      <c r="AM200" s="92"/>
      <c r="AN200" s="92"/>
      <c r="AO200" s="92"/>
      <c r="AP200" s="92"/>
      <c r="AQ200" s="92"/>
      <c r="AR200" s="92"/>
      <c r="AS200" s="92"/>
      <c r="AT200" s="92"/>
      <c r="AU200" s="92"/>
      <c r="AV200" s="92"/>
      <c r="AW200" s="92"/>
      <c r="AX200" s="92"/>
      <c r="AY200" s="92"/>
      <c r="AZ200" s="92"/>
      <c r="BA200" s="92"/>
      <c r="BB200" s="92"/>
      <c r="BC200" s="92"/>
      <c r="BD200" s="92"/>
      <c r="BE200" s="92"/>
      <c r="BF200" s="92"/>
      <c r="BG200" s="92"/>
      <c r="BH200" s="92"/>
      <c r="BI200" s="92"/>
      <c r="BJ200" s="92"/>
      <c r="BK200" s="92"/>
      <c r="BL200" s="92"/>
      <c r="BM200" s="92"/>
      <c r="BN200" s="92"/>
      <c r="BO200" s="92"/>
      <c r="BP200" s="128"/>
      <c r="BQ200" s="128"/>
      <c r="BR200" s="128"/>
      <c r="BS200" s="128"/>
      <c r="BT200" s="128"/>
      <c r="BU200" s="128"/>
      <c r="BV200" s="128"/>
      <c r="BW200" s="128"/>
      <c r="BX200" s="128"/>
    </row>
    <row r="201" spans="1:76" ht="12.75" customHeight="1">
      <c r="A201" s="92"/>
      <c r="B201" s="92"/>
      <c r="C201" s="92"/>
      <c r="D201" s="94"/>
      <c r="E201" s="92"/>
      <c r="F201" s="92"/>
      <c r="G201" s="92"/>
      <c r="H201" s="92"/>
      <c r="I201" s="92"/>
      <c r="J201" s="92"/>
      <c r="K201" s="92"/>
      <c r="L201" s="92"/>
      <c r="M201" s="92"/>
      <c r="N201" s="92"/>
      <c r="O201" s="92"/>
      <c r="P201" s="92"/>
      <c r="Q201" s="92"/>
      <c r="R201" s="92"/>
      <c r="S201" s="92"/>
      <c r="T201" s="92"/>
      <c r="U201" s="92"/>
      <c r="V201" s="92"/>
      <c r="W201" s="92"/>
      <c r="X201" s="92"/>
      <c r="Y201" s="92"/>
      <c r="Z201" s="92"/>
      <c r="AA201" s="92"/>
      <c r="AB201" s="92"/>
      <c r="AC201" s="92"/>
      <c r="AD201" s="92"/>
      <c r="AE201" s="92"/>
      <c r="AF201" s="92"/>
      <c r="AG201" s="92"/>
      <c r="AH201" s="92"/>
      <c r="AI201" s="92"/>
      <c r="AJ201" s="92"/>
      <c r="AK201" s="92"/>
      <c r="AL201" s="92"/>
      <c r="AM201" s="92"/>
      <c r="AN201" s="92"/>
      <c r="AO201" s="92"/>
      <c r="AP201" s="92"/>
      <c r="AQ201" s="92"/>
      <c r="AR201" s="92"/>
      <c r="AS201" s="92"/>
      <c r="AT201" s="92"/>
      <c r="AU201" s="92"/>
      <c r="AV201" s="92"/>
      <c r="AW201" s="92"/>
      <c r="AX201" s="92"/>
      <c r="AY201" s="92"/>
      <c r="AZ201" s="92"/>
      <c r="BA201" s="92"/>
      <c r="BB201" s="92"/>
      <c r="BC201" s="92"/>
      <c r="BD201" s="92"/>
      <c r="BE201" s="92"/>
      <c r="BF201" s="92"/>
      <c r="BG201" s="92"/>
      <c r="BH201" s="92"/>
      <c r="BI201" s="92"/>
      <c r="BJ201" s="92"/>
      <c r="BK201" s="92"/>
      <c r="BL201" s="92"/>
      <c r="BM201" s="92"/>
      <c r="BN201" s="92"/>
      <c r="BO201" s="92"/>
      <c r="BP201" s="128"/>
      <c r="BQ201" s="128"/>
      <c r="BR201" s="128"/>
      <c r="BS201" s="128"/>
      <c r="BT201" s="128"/>
      <c r="BU201" s="128"/>
      <c r="BV201" s="128"/>
      <c r="BW201" s="128"/>
      <c r="BX201" s="128"/>
    </row>
    <row r="202" spans="1:76" ht="12.75" customHeight="1">
      <c r="A202" s="92"/>
      <c r="B202" s="92"/>
      <c r="C202" s="92"/>
      <c r="D202" s="94"/>
      <c r="E202" s="92"/>
      <c r="F202" s="92"/>
      <c r="G202" s="92"/>
      <c r="H202" s="92"/>
      <c r="I202" s="92"/>
      <c r="J202" s="92"/>
      <c r="K202" s="92"/>
      <c r="L202" s="92"/>
      <c r="M202" s="92"/>
      <c r="N202" s="92"/>
      <c r="O202" s="92"/>
      <c r="P202" s="92"/>
      <c r="Q202" s="92"/>
      <c r="R202" s="92"/>
      <c r="S202" s="92"/>
      <c r="T202" s="92"/>
      <c r="U202" s="92"/>
      <c r="V202" s="92"/>
      <c r="W202" s="92"/>
      <c r="X202" s="92"/>
      <c r="Y202" s="92"/>
      <c r="Z202" s="92"/>
      <c r="AA202" s="92"/>
      <c r="AB202" s="92"/>
      <c r="AC202" s="92"/>
      <c r="AD202" s="92"/>
      <c r="AE202" s="92"/>
      <c r="AF202" s="92"/>
      <c r="AG202" s="92"/>
      <c r="AH202" s="92"/>
      <c r="AI202" s="92"/>
      <c r="AJ202" s="92"/>
      <c r="AK202" s="92"/>
      <c r="AL202" s="92"/>
      <c r="AM202" s="92"/>
      <c r="AN202" s="92"/>
      <c r="AO202" s="92"/>
      <c r="AP202" s="92"/>
      <c r="AQ202" s="92"/>
      <c r="AR202" s="92"/>
      <c r="AS202" s="92"/>
      <c r="AT202" s="92"/>
      <c r="AU202" s="92"/>
      <c r="AV202" s="92"/>
      <c r="AW202" s="92"/>
      <c r="AX202" s="92"/>
      <c r="AY202" s="92"/>
      <c r="AZ202" s="92"/>
      <c r="BA202" s="92"/>
      <c r="BB202" s="92"/>
      <c r="BC202" s="92"/>
      <c r="BD202" s="92"/>
      <c r="BE202" s="92"/>
      <c r="BF202" s="92"/>
      <c r="BG202" s="92"/>
      <c r="BH202" s="92"/>
      <c r="BI202" s="92"/>
      <c r="BJ202" s="92"/>
      <c r="BK202" s="92"/>
      <c r="BL202" s="92"/>
      <c r="BM202" s="92"/>
      <c r="BN202" s="92"/>
      <c r="BO202" s="92"/>
      <c r="BP202" s="128"/>
      <c r="BQ202" s="128"/>
      <c r="BR202" s="128"/>
      <c r="BS202" s="128"/>
      <c r="BT202" s="128"/>
      <c r="BU202" s="128"/>
      <c r="BV202" s="128"/>
      <c r="BW202" s="128"/>
      <c r="BX202" s="128"/>
    </row>
    <row r="203" spans="1:76" ht="12.75" customHeight="1">
      <c r="A203" s="92"/>
      <c r="B203" s="92"/>
      <c r="C203" s="92"/>
      <c r="D203" s="94"/>
      <c r="E203" s="92"/>
      <c r="F203" s="92"/>
      <c r="G203" s="92"/>
      <c r="H203" s="92"/>
      <c r="I203" s="92"/>
      <c r="J203" s="92"/>
      <c r="K203" s="92"/>
      <c r="L203" s="92"/>
      <c r="M203" s="92"/>
      <c r="N203" s="92"/>
      <c r="O203" s="92"/>
      <c r="P203" s="92"/>
      <c r="Q203" s="92"/>
      <c r="R203" s="92"/>
      <c r="S203" s="92"/>
      <c r="T203" s="92"/>
      <c r="U203" s="92"/>
      <c r="V203" s="92"/>
      <c r="W203" s="92"/>
      <c r="X203" s="92"/>
      <c r="Y203" s="92"/>
      <c r="Z203" s="92"/>
      <c r="AA203" s="92"/>
      <c r="AB203" s="92"/>
      <c r="AC203" s="92"/>
      <c r="AD203" s="92"/>
      <c r="AE203" s="92"/>
      <c r="AF203" s="92"/>
      <c r="AG203" s="92"/>
      <c r="AH203" s="92"/>
      <c r="AI203" s="92"/>
      <c r="AJ203" s="92"/>
      <c r="AK203" s="92"/>
      <c r="AL203" s="92"/>
      <c r="AM203" s="92"/>
      <c r="AN203" s="92"/>
      <c r="AO203" s="92"/>
      <c r="AP203" s="92"/>
      <c r="AQ203" s="92"/>
      <c r="AR203" s="92"/>
      <c r="AS203" s="92"/>
      <c r="AT203" s="92"/>
      <c r="AU203" s="92"/>
      <c r="AV203" s="92"/>
      <c r="AW203" s="92"/>
      <c r="AX203" s="92"/>
      <c r="AY203" s="92"/>
      <c r="AZ203" s="92"/>
      <c r="BA203" s="92"/>
      <c r="BB203" s="92"/>
      <c r="BC203" s="92"/>
      <c r="BD203" s="92"/>
      <c r="BE203" s="92"/>
      <c r="BF203" s="92"/>
      <c r="BG203" s="92"/>
      <c r="BH203" s="92"/>
      <c r="BI203" s="92"/>
      <c r="BJ203" s="92"/>
      <c r="BK203" s="92"/>
      <c r="BL203" s="92"/>
      <c r="BM203" s="92"/>
      <c r="BN203" s="92"/>
      <c r="BO203" s="92"/>
      <c r="BP203" s="128"/>
      <c r="BQ203" s="128"/>
      <c r="BR203" s="128"/>
      <c r="BS203" s="128"/>
      <c r="BT203" s="128"/>
      <c r="BU203" s="128"/>
      <c r="BV203" s="128"/>
      <c r="BW203" s="128"/>
      <c r="BX203" s="128"/>
    </row>
    <row r="204" spans="1:76" ht="12.75" customHeight="1">
      <c r="A204" s="92"/>
      <c r="B204" s="92"/>
      <c r="C204" s="92"/>
      <c r="D204" s="94"/>
      <c r="E204" s="92"/>
      <c r="F204" s="92"/>
      <c r="G204" s="92"/>
      <c r="H204" s="92"/>
      <c r="I204" s="92"/>
      <c r="J204" s="92"/>
      <c r="K204" s="92"/>
      <c r="L204" s="92"/>
      <c r="M204" s="92"/>
      <c r="N204" s="92"/>
      <c r="O204" s="92"/>
      <c r="P204" s="92"/>
      <c r="Q204" s="92"/>
      <c r="R204" s="92"/>
      <c r="S204" s="92"/>
      <c r="T204" s="92"/>
      <c r="U204" s="92"/>
      <c r="V204" s="92"/>
      <c r="W204" s="92"/>
      <c r="X204" s="92"/>
      <c r="Y204" s="92"/>
      <c r="Z204" s="92"/>
      <c r="AA204" s="92"/>
      <c r="AB204" s="92"/>
      <c r="AC204" s="92"/>
      <c r="AD204" s="92"/>
      <c r="AE204" s="92"/>
      <c r="AF204" s="92"/>
      <c r="AG204" s="92"/>
      <c r="AH204" s="92"/>
      <c r="AI204" s="92"/>
      <c r="AJ204" s="92"/>
      <c r="AK204" s="92"/>
      <c r="AL204" s="92"/>
      <c r="AM204" s="92"/>
      <c r="AN204" s="92"/>
      <c r="AO204" s="92"/>
      <c r="AP204" s="92"/>
      <c r="AQ204" s="92"/>
      <c r="AR204" s="92"/>
      <c r="AS204" s="92"/>
      <c r="AT204" s="92"/>
      <c r="AU204" s="92"/>
      <c r="AV204" s="92"/>
      <c r="AW204" s="92"/>
      <c r="AX204" s="92"/>
      <c r="AY204" s="92"/>
      <c r="AZ204" s="92"/>
      <c r="BA204" s="92"/>
      <c r="BB204" s="92"/>
      <c r="BC204" s="92"/>
      <c r="BD204" s="92"/>
      <c r="BE204" s="92"/>
      <c r="BF204" s="92"/>
      <c r="BG204" s="92"/>
      <c r="BH204" s="92"/>
      <c r="BI204" s="92"/>
      <c r="BJ204" s="92"/>
      <c r="BK204" s="92"/>
      <c r="BL204" s="92"/>
      <c r="BM204" s="92"/>
      <c r="BN204" s="92"/>
      <c r="BO204" s="92"/>
      <c r="BP204" s="128"/>
      <c r="BQ204" s="128"/>
      <c r="BR204" s="128"/>
      <c r="BS204" s="128"/>
      <c r="BT204" s="128"/>
      <c r="BU204" s="128"/>
      <c r="BV204" s="128"/>
      <c r="BW204" s="128"/>
      <c r="BX204" s="128"/>
    </row>
    <row r="205" spans="1:76" ht="12.75" customHeight="1">
      <c r="A205" s="92"/>
      <c r="B205" s="92"/>
      <c r="C205" s="92"/>
      <c r="D205" s="94"/>
      <c r="E205" s="92"/>
      <c r="F205" s="92"/>
      <c r="G205" s="92"/>
      <c r="H205" s="92"/>
      <c r="I205" s="92"/>
      <c r="J205" s="92"/>
      <c r="K205" s="92"/>
      <c r="L205" s="92"/>
      <c r="M205" s="92"/>
      <c r="N205" s="92"/>
      <c r="O205" s="92"/>
      <c r="P205" s="92"/>
      <c r="Q205" s="92"/>
      <c r="R205" s="92"/>
      <c r="S205" s="92"/>
      <c r="T205" s="92"/>
      <c r="U205" s="92"/>
      <c r="V205" s="92"/>
      <c r="W205" s="92"/>
      <c r="X205" s="92"/>
      <c r="Y205" s="92"/>
      <c r="Z205" s="92"/>
      <c r="AA205" s="92"/>
      <c r="AB205" s="92"/>
      <c r="AC205" s="92"/>
      <c r="AD205" s="92"/>
      <c r="AE205" s="92"/>
      <c r="AF205" s="92"/>
      <c r="AG205" s="92"/>
      <c r="AH205" s="92"/>
      <c r="AI205" s="92"/>
      <c r="AJ205" s="92"/>
      <c r="AK205" s="92"/>
      <c r="AL205" s="92"/>
      <c r="AM205" s="92"/>
      <c r="AN205" s="92"/>
      <c r="AO205" s="92"/>
      <c r="AP205" s="92"/>
      <c r="AQ205" s="92"/>
      <c r="AR205" s="92"/>
      <c r="AS205" s="92"/>
      <c r="AT205" s="92"/>
      <c r="AU205" s="92"/>
      <c r="AV205" s="92"/>
      <c r="AW205" s="92"/>
      <c r="AX205" s="92"/>
      <c r="AY205" s="92"/>
      <c r="AZ205" s="92"/>
      <c r="BA205" s="92"/>
      <c r="BB205" s="92"/>
      <c r="BC205" s="92"/>
      <c r="BD205" s="92"/>
      <c r="BE205" s="92"/>
      <c r="BF205" s="92"/>
      <c r="BG205" s="92"/>
      <c r="BH205" s="92"/>
      <c r="BI205" s="92"/>
      <c r="BJ205" s="92"/>
      <c r="BK205" s="92"/>
      <c r="BL205" s="92"/>
      <c r="BM205" s="92"/>
      <c r="BN205" s="92"/>
      <c r="BO205" s="92"/>
      <c r="BP205" s="128"/>
      <c r="BQ205" s="128"/>
      <c r="BR205" s="128"/>
      <c r="BS205" s="128"/>
      <c r="BT205" s="128"/>
      <c r="BU205" s="128"/>
      <c r="BV205" s="128"/>
      <c r="BW205" s="128"/>
      <c r="BX205" s="128"/>
    </row>
    <row r="206" spans="1:76" ht="12.75" customHeight="1">
      <c r="A206" s="92"/>
      <c r="B206" s="92"/>
      <c r="C206" s="92"/>
      <c r="D206" s="94"/>
      <c r="E206" s="92"/>
      <c r="F206" s="92"/>
      <c r="G206" s="92"/>
      <c r="H206" s="92"/>
      <c r="I206" s="92"/>
      <c r="J206" s="92"/>
      <c r="K206" s="92"/>
      <c r="L206" s="92"/>
      <c r="M206" s="92"/>
      <c r="N206" s="92"/>
      <c r="O206" s="92"/>
      <c r="P206" s="92"/>
      <c r="Q206" s="92"/>
      <c r="R206" s="92"/>
      <c r="S206" s="92"/>
      <c r="T206" s="92"/>
      <c r="U206" s="92"/>
      <c r="V206" s="92"/>
      <c r="W206" s="92"/>
      <c r="X206" s="92"/>
      <c r="Y206" s="92"/>
      <c r="Z206" s="92"/>
      <c r="AA206" s="92"/>
      <c r="AB206" s="92"/>
      <c r="AC206" s="92"/>
      <c r="AD206" s="92"/>
      <c r="AE206" s="92"/>
      <c r="AF206" s="92"/>
      <c r="AG206" s="92"/>
      <c r="AH206" s="92"/>
      <c r="AI206" s="92"/>
      <c r="AJ206" s="92"/>
      <c r="AK206" s="92"/>
      <c r="AL206" s="92"/>
      <c r="AM206" s="92"/>
      <c r="AN206" s="92"/>
      <c r="AO206" s="92"/>
      <c r="AP206" s="92"/>
      <c r="AQ206" s="92"/>
      <c r="AR206" s="92"/>
      <c r="AS206" s="92"/>
      <c r="AT206" s="92"/>
      <c r="AU206" s="92"/>
      <c r="AV206" s="92"/>
      <c r="AW206" s="92"/>
      <c r="AX206" s="92"/>
      <c r="AY206" s="92"/>
      <c r="AZ206" s="92"/>
      <c r="BA206" s="92"/>
      <c r="BB206" s="92"/>
      <c r="BC206" s="92"/>
      <c r="BD206" s="92"/>
      <c r="BE206" s="92"/>
      <c r="BF206" s="92"/>
      <c r="BG206" s="92"/>
      <c r="BH206" s="92"/>
      <c r="BI206" s="92"/>
      <c r="BJ206" s="92"/>
      <c r="BK206" s="92"/>
      <c r="BL206" s="92"/>
      <c r="BM206" s="92"/>
      <c r="BN206" s="92"/>
      <c r="BO206" s="92"/>
      <c r="BP206" s="128"/>
      <c r="BQ206" s="128"/>
      <c r="BR206" s="128"/>
      <c r="BS206" s="128"/>
      <c r="BT206" s="128"/>
      <c r="BU206" s="128"/>
      <c r="BV206" s="128"/>
      <c r="BW206" s="128"/>
      <c r="BX206" s="128"/>
    </row>
    <row r="207" spans="1:76" ht="12.75" customHeight="1">
      <c r="A207" s="92"/>
      <c r="B207" s="92"/>
      <c r="C207" s="92"/>
      <c r="D207" s="94"/>
      <c r="E207" s="92"/>
      <c r="F207" s="92"/>
      <c r="G207" s="92"/>
      <c r="H207" s="92"/>
      <c r="I207" s="92"/>
      <c r="J207" s="92"/>
      <c r="K207" s="92"/>
      <c r="L207" s="92"/>
      <c r="M207" s="92"/>
      <c r="N207" s="92"/>
      <c r="O207" s="92"/>
      <c r="P207" s="92"/>
      <c r="Q207" s="92"/>
      <c r="R207" s="92"/>
      <c r="S207" s="92"/>
      <c r="T207" s="92"/>
      <c r="U207" s="92"/>
      <c r="V207" s="92"/>
      <c r="W207" s="92"/>
      <c r="X207" s="92"/>
      <c r="Y207" s="92"/>
      <c r="Z207" s="92"/>
      <c r="AA207" s="92"/>
      <c r="AB207" s="92"/>
      <c r="AC207" s="92"/>
      <c r="AD207" s="92"/>
      <c r="AE207" s="92"/>
      <c r="AF207" s="92"/>
      <c r="AG207" s="92"/>
      <c r="AH207" s="92"/>
      <c r="AI207" s="92"/>
      <c r="AJ207" s="92"/>
      <c r="AK207" s="92"/>
      <c r="AL207" s="92"/>
      <c r="AM207" s="92"/>
      <c r="AN207" s="92"/>
      <c r="AO207" s="92"/>
      <c r="AP207" s="92"/>
      <c r="AQ207" s="92"/>
      <c r="AR207" s="92"/>
      <c r="AS207" s="92"/>
      <c r="AT207" s="92"/>
      <c r="AU207" s="92"/>
      <c r="AV207" s="92"/>
      <c r="AW207" s="92"/>
      <c r="AX207" s="92"/>
      <c r="AY207" s="92"/>
      <c r="AZ207" s="92"/>
      <c r="BA207" s="92"/>
      <c r="BB207" s="92"/>
      <c r="BC207" s="92"/>
      <c r="BD207" s="92"/>
      <c r="BE207" s="92"/>
      <c r="BF207" s="92"/>
      <c r="BG207" s="92"/>
      <c r="BH207" s="92"/>
      <c r="BI207" s="92"/>
      <c r="BJ207" s="92"/>
      <c r="BK207" s="92"/>
      <c r="BL207" s="92"/>
      <c r="BM207" s="92"/>
      <c r="BN207" s="92"/>
      <c r="BO207" s="92"/>
      <c r="BP207" s="128"/>
      <c r="BQ207" s="128"/>
      <c r="BR207" s="128"/>
      <c r="BS207" s="128"/>
      <c r="BT207" s="128"/>
      <c r="BU207" s="128"/>
      <c r="BV207" s="128"/>
      <c r="BW207" s="128"/>
      <c r="BX207" s="128"/>
    </row>
    <row r="208" spans="1:76" ht="12.75" customHeight="1">
      <c r="A208" s="92"/>
      <c r="B208" s="92"/>
      <c r="C208" s="92"/>
      <c r="D208" s="94"/>
      <c r="E208" s="92"/>
      <c r="F208" s="92"/>
      <c r="G208" s="92"/>
      <c r="H208" s="92"/>
      <c r="I208" s="92"/>
      <c r="J208" s="92"/>
      <c r="K208" s="92"/>
      <c r="L208" s="92"/>
      <c r="M208" s="92"/>
      <c r="N208" s="92"/>
      <c r="O208" s="92"/>
      <c r="P208" s="92"/>
      <c r="Q208" s="92"/>
      <c r="R208" s="92"/>
      <c r="S208" s="92"/>
      <c r="T208" s="92"/>
      <c r="U208" s="92"/>
      <c r="V208" s="92"/>
      <c r="W208" s="92"/>
      <c r="X208" s="92"/>
      <c r="Y208" s="92"/>
      <c r="Z208" s="92"/>
      <c r="AA208" s="92"/>
      <c r="AB208" s="92"/>
      <c r="AC208" s="92"/>
      <c r="AD208" s="92"/>
      <c r="AE208" s="92"/>
      <c r="AF208" s="92"/>
      <c r="AG208" s="92"/>
      <c r="AH208" s="92"/>
      <c r="AI208" s="92"/>
      <c r="AJ208" s="92"/>
      <c r="AK208" s="92"/>
      <c r="AL208" s="92"/>
      <c r="AM208" s="92"/>
      <c r="AN208" s="92"/>
      <c r="AO208" s="92"/>
      <c r="AP208" s="92"/>
      <c r="AQ208" s="92"/>
      <c r="AR208" s="92"/>
      <c r="AS208" s="92"/>
      <c r="AT208" s="92"/>
      <c r="AU208" s="92"/>
      <c r="AV208" s="92"/>
      <c r="AW208" s="92"/>
      <c r="AX208" s="92"/>
      <c r="AY208" s="92"/>
      <c r="AZ208" s="92"/>
      <c r="BA208" s="92"/>
      <c r="BB208" s="92"/>
      <c r="BC208" s="92"/>
      <c r="BD208" s="92"/>
      <c r="BE208" s="92"/>
      <c r="BF208" s="92"/>
      <c r="BG208" s="92"/>
      <c r="BH208" s="92"/>
      <c r="BI208" s="92"/>
      <c r="BJ208" s="92"/>
      <c r="BK208" s="92"/>
      <c r="BL208" s="92"/>
      <c r="BM208" s="92"/>
      <c r="BN208" s="92"/>
      <c r="BO208" s="92"/>
      <c r="BP208" s="128"/>
      <c r="BQ208" s="128"/>
      <c r="BR208" s="128"/>
      <c r="BS208" s="128"/>
      <c r="BT208" s="128"/>
      <c r="BU208" s="128"/>
      <c r="BV208" s="128"/>
      <c r="BW208" s="128"/>
      <c r="BX208" s="128"/>
    </row>
    <row r="209" spans="1:76" ht="12.75" customHeight="1">
      <c r="A209" s="92"/>
      <c r="B209" s="92"/>
      <c r="C209" s="92"/>
      <c r="D209" s="94"/>
      <c r="E209" s="92"/>
      <c r="F209" s="92"/>
      <c r="G209" s="92"/>
      <c r="H209" s="92"/>
      <c r="I209" s="92"/>
      <c r="J209" s="92"/>
      <c r="K209" s="92"/>
      <c r="L209" s="92"/>
      <c r="M209" s="92"/>
      <c r="N209" s="92"/>
      <c r="O209" s="92"/>
      <c r="P209" s="92"/>
      <c r="Q209" s="92"/>
      <c r="R209" s="92"/>
      <c r="S209" s="92"/>
      <c r="T209" s="92"/>
      <c r="U209" s="92"/>
      <c r="V209" s="92"/>
      <c r="W209" s="92"/>
      <c r="X209" s="92"/>
      <c r="Y209" s="92"/>
      <c r="Z209" s="92"/>
      <c r="AA209" s="92"/>
      <c r="AB209" s="92"/>
      <c r="AC209" s="92"/>
      <c r="AD209" s="92"/>
      <c r="AE209" s="92"/>
      <c r="AF209" s="92"/>
      <c r="AG209" s="92"/>
      <c r="AH209" s="92"/>
      <c r="AI209" s="92"/>
      <c r="AJ209" s="92"/>
      <c r="AK209" s="92"/>
      <c r="AL209" s="92"/>
      <c r="AM209" s="92"/>
      <c r="AN209" s="92"/>
      <c r="AO209" s="92"/>
      <c r="AP209" s="92"/>
      <c r="AQ209" s="92"/>
      <c r="AR209" s="92"/>
      <c r="AS209" s="92"/>
      <c r="AT209" s="92"/>
      <c r="AU209" s="92"/>
      <c r="AV209" s="92"/>
      <c r="AW209" s="92"/>
      <c r="AX209" s="92"/>
      <c r="AY209" s="92"/>
      <c r="AZ209" s="92"/>
      <c r="BA209" s="92"/>
      <c r="BB209" s="92"/>
      <c r="BC209" s="92"/>
      <c r="BD209" s="92"/>
      <c r="BE209" s="92"/>
      <c r="BF209" s="92"/>
      <c r="BG209" s="92"/>
      <c r="BH209" s="92"/>
      <c r="BI209" s="92"/>
      <c r="BJ209" s="92"/>
      <c r="BK209" s="92"/>
      <c r="BL209" s="92"/>
      <c r="BM209" s="92"/>
      <c r="BN209" s="92"/>
      <c r="BO209" s="92"/>
      <c r="BP209" s="128"/>
      <c r="BQ209" s="128"/>
      <c r="BR209" s="128"/>
      <c r="BS209" s="128"/>
      <c r="BT209" s="128"/>
      <c r="BU209" s="128"/>
      <c r="BV209" s="128"/>
      <c r="BW209" s="128"/>
      <c r="BX209" s="128"/>
    </row>
    <row r="210" spans="1:76" ht="12.75" customHeight="1">
      <c r="A210" s="92"/>
      <c r="B210" s="92"/>
      <c r="C210" s="92"/>
      <c r="D210" s="94"/>
      <c r="E210" s="92"/>
      <c r="F210" s="92"/>
      <c r="G210" s="92"/>
      <c r="H210" s="92"/>
      <c r="I210" s="92"/>
      <c r="J210" s="92"/>
      <c r="K210" s="92"/>
      <c r="L210" s="92"/>
      <c r="M210" s="92"/>
      <c r="N210" s="92"/>
      <c r="O210" s="92"/>
      <c r="P210" s="92"/>
      <c r="Q210" s="92"/>
      <c r="R210" s="92"/>
      <c r="S210" s="92"/>
      <c r="T210" s="92"/>
      <c r="U210" s="92"/>
      <c r="V210" s="92"/>
      <c r="W210" s="92"/>
      <c r="X210" s="92"/>
      <c r="Y210" s="92"/>
      <c r="Z210" s="92"/>
      <c r="AA210" s="92"/>
      <c r="AB210" s="92"/>
      <c r="AC210" s="92"/>
      <c r="AD210" s="92"/>
      <c r="AE210" s="92"/>
      <c r="AF210" s="92"/>
      <c r="AG210" s="92"/>
      <c r="AH210" s="92"/>
      <c r="AI210" s="92"/>
      <c r="AJ210" s="92"/>
      <c r="AK210" s="92"/>
      <c r="AL210" s="92"/>
      <c r="AM210" s="92"/>
      <c r="AN210" s="92"/>
      <c r="AO210" s="92"/>
      <c r="AP210" s="92"/>
      <c r="AQ210" s="92"/>
      <c r="AR210" s="92"/>
      <c r="AS210" s="92"/>
      <c r="AT210" s="92"/>
      <c r="AU210" s="92"/>
      <c r="AV210" s="92"/>
      <c r="AW210" s="92"/>
      <c r="AX210" s="92"/>
      <c r="AY210" s="92"/>
      <c r="AZ210" s="92"/>
      <c r="BA210" s="92"/>
      <c r="BB210" s="92"/>
      <c r="BC210" s="92"/>
      <c r="BD210" s="92"/>
      <c r="BE210" s="92"/>
      <c r="BF210" s="92"/>
      <c r="BG210" s="92"/>
      <c r="BH210" s="92"/>
      <c r="BI210" s="92"/>
      <c r="BJ210" s="92"/>
      <c r="BK210" s="92"/>
      <c r="BL210" s="92"/>
      <c r="BM210" s="92"/>
      <c r="BN210" s="92"/>
      <c r="BO210" s="92"/>
      <c r="BP210" s="128"/>
      <c r="BQ210" s="128"/>
      <c r="BR210" s="128"/>
      <c r="BS210" s="128"/>
      <c r="BT210" s="128"/>
      <c r="BU210" s="128"/>
      <c r="BV210" s="128"/>
      <c r="BW210" s="128"/>
      <c r="BX210" s="128"/>
    </row>
    <row r="211" spans="1:76" ht="12.75" customHeight="1">
      <c r="A211" s="92"/>
      <c r="B211" s="92"/>
      <c r="C211" s="92"/>
      <c r="D211" s="94"/>
      <c r="E211" s="92"/>
      <c r="F211" s="92"/>
      <c r="G211" s="92"/>
      <c r="H211" s="92"/>
      <c r="I211" s="92"/>
      <c r="J211" s="92"/>
      <c r="K211" s="92"/>
      <c r="L211" s="92"/>
      <c r="M211" s="92"/>
      <c r="N211" s="92"/>
      <c r="O211" s="92"/>
      <c r="P211" s="92"/>
      <c r="Q211" s="92"/>
      <c r="R211" s="92"/>
      <c r="S211" s="92"/>
      <c r="T211" s="92"/>
      <c r="U211" s="92"/>
      <c r="V211" s="92"/>
      <c r="W211" s="92"/>
      <c r="X211" s="92"/>
      <c r="Y211" s="92"/>
      <c r="Z211" s="92"/>
      <c r="AA211" s="92"/>
      <c r="AB211" s="92"/>
      <c r="AC211" s="92"/>
      <c r="AD211" s="92"/>
      <c r="AE211" s="92"/>
      <c r="AF211" s="92"/>
      <c r="AG211" s="92"/>
      <c r="AH211" s="92"/>
      <c r="AI211" s="92"/>
      <c r="AJ211" s="92"/>
      <c r="AK211" s="92"/>
      <c r="AL211" s="92"/>
      <c r="AM211" s="92"/>
      <c r="AN211" s="92"/>
      <c r="AO211" s="92"/>
      <c r="AP211" s="92"/>
      <c r="AQ211" s="92"/>
      <c r="AR211" s="92"/>
      <c r="AS211" s="92"/>
      <c r="AT211" s="92"/>
      <c r="AU211" s="92"/>
      <c r="AV211" s="92"/>
      <c r="AW211" s="92"/>
      <c r="AX211" s="92"/>
      <c r="AY211" s="92"/>
      <c r="AZ211" s="92"/>
      <c r="BA211" s="92"/>
      <c r="BB211" s="92"/>
      <c r="BC211" s="92"/>
      <c r="BD211" s="92"/>
      <c r="BE211" s="92"/>
      <c r="BF211" s="92"/>
      <c r="BG211" s="92"/>
      <c r="BH211" s="92"/>
      <c r="BI211" s="92"/>
      <c r="BJ211" s="92"/>
      <c r="BK211" s="92"/>
      <c r="BL211" s="92"/>
      <c r="BM211" s="92"/>
      <c r="BN211" s="92"/>
      <c r="BO211" s="92"/>
      <c r="BP211" s="128"/>
      <c r="BQ211" s="128"/>
      <c r="BR211" s="128"/>
      <c r="BS211" s="128"/>
      <c r="BT211" s="128"/>
      <c r="BU211" s="128"/>
      <c r="BV211" s="128"/>
      <c r="BW211" s="128"/>
      <c r="BX211" s="128"/>
    </row>
    <row r="212" spans="1:76" ht="12.75" customHeight="1">
      <c r="A212" s="92"/>
      <c r="B212" s="92"/>
      <c r="C212" s="92"/>
      <c r="D212" s="94"/>
      <c r="E212" s="92"/>
      <c r="F212" s="92"/>
      <c r="G212" s="92"/>
      <c r="H212" s="92"/>
      <c r="I212" s="92"/>
      <c r="J212" s="92"/>
      <c r="K212" s="92"/>
      <c r="L212" s="92"/>
      <c r="M212" s="92"/>
      <c r="N212" s="92"/>
      <c r="O212" s="92"/>
      <c r="P212" s="92"/>
      <c r="Q212" s="92"/>
      <c r="R212" s="92"/>
      <c r="S212" s="92"/>
      <c r="T212" s="92"/>
      <c r="U212" s="92"/>
      <c r="V212" s="92"/>
      <c r="W212" s="92"/>
      <c r="X212" s="92"/>
      <c r="Y212" s="92"/>
      <c r="Z212" s="92"/>
      <c r="AA212" s="92"/>
      <c r="AB212" s="92"/>
      <c r="AC212" s="92"/>
      <c r="AD212" s="92"/>
      <c r="AE212" s="92"/>
      <c r="AF212" s="92"/>
      <c r="AG212" s="92"/>
      <c r="AH212" s="92"/>
      <c r="AI212" s="92"/>
      <c r="AJ212" s="92"/>
      <c r="AK212" s="92"/>
      <c r="AL212" s="92"/>
      <c r="AM212" s="92"/>
      <c r="AN212" s="92"/>
      <c r="AO212" s="92"/>
      <c r="AP212" s="92"/>
      <c r="AQ212" s="92"/>
      <c r="AR212" s="92"/>
      <c r="AS212" s="92"/>
      <c r="AT212" s="92"/>
      <c r="AU212" s="92"/>
      <c r="AV212" s="92"/>
      <c r="AW212" s="92"/>
      <c r="AX212" s="92"/>
      <c r="AY212" s="92"/>
      <c r="AZ212" s="92"/>
      <c r="BA212" s="92"/>
      <c r="BB212" s="92"/>
      <c r="BC212" s="92"/>
      <c r="BD212" s="92"/>
      <c r="BE212" s="92"/>
      <c r="BF212" s="92"/>
      <c r="BG212" s="92"/>
      <c r="BH212" s="92"/>
      <c r="BI212" s="92"/>
      <c r="BJ212" s="92"/>
      <c r="BK212" s="92"/>
      <c r="BL212" s="92"/>
      <c r="BM212" s="92"/>
      <c r="BN212" s="92"/>
      <c r="BO212" s="92"/>
      <c r="BP212" s="128"/>
      <c r="BQ212" s="128"/>
      <c r="BR212" s="128"/>
      <c r="BS212" s="128"/>
      <c r="BT212" s="128"/>
      <c r="BU212" s="128"/>
      <c r="BV212" s="128"/>
      <c r="BW212" s="128"/>
      <c r="BX212" s="128"/>
    </row>
    <row r="213" spans="1:76" ht="12.75" customHeight="1">
      <c r="A213" s="92"/>
      <c r="B213" s="92"/>
      <c r="C213" s="92"/>
      <c r="D213" s="94"/>
      <c r="E213" s="92"/>
      <c r="F213" s="92"/>
      <c r="G213" s="92"/>
      <c r="H213" s="92"/>
      <c r="I213" s="92"/>
      <c r="J213" s="92"/>
      <c r="K213" s="92"/>
      <c r="L213" s="92"/>
      <c r="M213" s="92"/>
      <c r="N213" s="92"/>
      <c r="O213" s="92"/>
      <c r="P213" s="92"/>
      <c r="Q213" s="92"/>
      <c r="R213" s="92"/>
      <c r="S213" s="92"/>
      <c r="T213" s="92"/>
      <c r="U213" s="92"/>
      <c r="V213" s="92"/>
      <c r="W213" s="92"/>
      <c r="X213" s="92"/>
      <c r="Y213" s="92"/>
      <c r="Z213" s="92"/>
      <c r="AA213" s="92"/>
      <c r="AB213" s="92"/>
      <c r="AC213" s="92"/>
      <c r="AD213" s="92"/>
      <c r="AE213" s="92"/>
      <c r="AF213" s="92"/>
      <c r="AG213" s="92"/>
      <c r="AH213" s="92"/>
      <c r="AI213" s="92"/>
      <c r="AJ213" s="92"/>
      <c r="AK213" s="92"/>
      <c r="AL213" s="92"/>
      <c r="AM213" s="92"/>
      <c r="AN213" s="92"/>
      <c r="AO213" s="92"/>
      <c r="AP213" s="92"/>
      <c r="AQ213" s="92"/>
      <c r="AR213" s="92"/>
      <c r="AS213" s="92"/>
      <c r="AT213" s="92"/>
      <c r="AU213" s="92"/>
      <c r="AV213" s="92"/>
      <c r="AW213" s="92"/>
      <c r="AX213" s="92"/>
      <c r="AY213" s="92"/>
      <c r="AZ213" s="92"/>
      <c r="BA213" s="92"/>
      <c r="BB213" s="92"/>
      <c r="BC213" s="92"/>
      <c r="BD213" s="92"/>
      <c r="BE213" s="92"/>
      <c r="BF213" s="92"/>
      <c r="BG213" s="92"/>
      <c r="BH213" s="92"/>
      <c r="BI213" s="92"/>
      <c r="BJ213" s="92"/>
      <c r="BK213" s="92"/>
      <c r="BL213" s="92"/>
      <c r="BM213" s="92"/>
      <c r="BN213" s="92"/>
      <c r="BO213" s="92"/>
      <c r="BP213" s="128"/>
      <c r="BQ213" s="128"/>
      <c r="BR213" s="128"/>
      <c r="BS213" s="128"/>
      <c r="BT213" s="128"/>
      <c r="BU213" s="128"/>
      <c r="BV213" s="128"/>
      <c r="BW213" s="128"/>
      <c r="BX213" s="128"/>
    </row>
    <row r="214" spans="1:76" ht="12.75" customHeight="1">
      <c r="A214" s="92"/>
      <c r="B214" s="92"/>
      <c r="C214" s="92"/>
      <c r="D214" s="94"/>
      <c r="E214" s="92"/>
      <c r="F214" s="92"/>
      <c r="G214" s="92"/>
      <c r="H214" s="92"/>
      <c r="I214" s="92"/>
      <c r="J214" s="92"/>
      <c r="K214" s="92"/>
      <c r="L214" s="92"/>
      <c r="M214" s="92"/>
      <c r="N214" s="92"/>
      <c r="O214" s="92"/>
      <c r="P214" s="92"/>
      <c r="Q214" s="92"/>
      <c r="R214" s="92"/>
      <c r="S214" s="92"/>
      <c r="T214" s="92"/>
      <c r="U214" s="92"/>
      <c r="V214" s="92"/>
      <c r="W214" s="92"/>
      <c r="X214" s="92"/>
      <c r="Y214" s="92"/>
      <c r="Z214" s="92"/>
      <c r="AA214" s="92"/>
      <c r="AB214" s="92"/>
      <c r="AC214" s="92"/>
      <c r="AD214" s="92"/>
      <c r="AE214" s="92"/>
      <c r="AF214" s="92"/>
      <c r="AG214" s="92"/>
      <c r="AH214" s="92"/>
      <c r="AI214" s="92"/>
      <c r="AJ214" s="92"/>
      <c r="AK214" s="92"/>
      <c r="AL214" s="92"/>
      <c r="AM214" s="92"/>
      <c r="AN214" s="92"/>
      <c r="AO214" s="92"/>
      <c r="AP214" s="92"/>
      <c r="AQ214" s="92"/>
      <c r="AR214" s="92"/>
      <c r="AS214" s="92"/>
      <c r="AT214" s="92"/>
      <c r="AU214" s="92"/>
      <c r="AV214" s="92"/>
      <c r="AW214" s="92"/>
      <c r="AX214" s="92"/>
      <c r="AY214" s="92"/>
      <c r="AZ214" s="92"/>
      <c r="BA214" s="92"/>
      <c r="BB214" s="92"/>
      <c r="BC214" s="92"/>
      <c r="BD214" s="92"/>
      <c r="BE214" s="92"/>
      <c r="BF214" s="92"/>
      <c r="BG214" s="92"/>
      <c r="BH214" s="92"/>
      <c r="BI214" s="92"/>
      <c r="BJ214" s="92"/>
      <c r="BK214" s="92"/>
      <c r="BL214" s="92"/>
      <c r="BM214" s="92"/>
      <c r="BN214" s="92"/>
      <c r="BO214" s="92"/>
      <c r="BP214" s="128"/>
      <c r="BQ214" s="128"/>
      <c r="BR214" s="128"/>
      <c r="BS214" s="128"/>
      <c r="BT214" s="128"/>
      <c r="BU214" s="128"/>
      <c r="BV214" s="128"/>
      <c r="BW214" s="128"/>
      <c r="BX214" s="128"/>
    </row>
    <row r="215" spans="1:76" ht="12.75" customHeight="1">
      <c r="A215" s="92"/>
      <c r="B215" s="92"/>
      <c r="C215" s="92"/>
      <c r="D215" s="94"/>
      <c r="E215" s="92"/>
      <c r="F215" s="92"/>
      <c r="G215" s="92"/>
      <c r="H215" s="92"/>
      <c r="I215" s="92"/>
      <c r="J215" s="92"/>
      <c r="K215" s="92"/>
      <c r="L215" s="92"/>
      <c r="M215" s="92"/>
      <c r="N215" s="92"/>
      <c r="O215" s="92"/>
      <c r="P215" s="92"/>
      <c r="Q215" s="92"/>
      <c r="R215" s="92"/>
      <c r="S215" s="92"/>
      <c r="T215" s="92"/>
      <c r="U215" s="92"/>
      <c r="V215" s="92"/>
      <c r="W215" s="92"/>
      <c r="X215" s="92"/>
      <c r="Y215" s="92"/>
      <c r="Z215" s="92"/>
      <c r="AA215" s="92"/>
      <c r="AB215" s="92"/>
      <c r="AC215" s="92"/>
      <c r="AD215" s="92"/>
      <c r="AE215" s="92"/>
      <c r="AF215" s="92"/>
      <c r="AG215" s="92"/>
      <c r="AH215" s="92"/>
      <c r="AI215" s="92"/>
      <c r="AJ215" s="92"/>
      <c r="AK215" s="92"/>
      <c r="AL215" s="92"/>
      <c r="AM215" s="92"/>
      <c r="AN215" s="92"/>
      <c r="AO215" s="92"/>
      <c r="AP215" s="92"/>
      <c r="AQ215" s="92"/>
      <c r="AR215" s="92"/>
      <c r="AS215" s="92"/>
      <c r="AT215" s="92"/>
      <c r="AU215" s="92"/>
      <c r="AV215" s="92"/>
      <c r="AW215" s="92"/>
      <c r="AX215" s="92"/>
      <c r="AY215" s="92"/>
      <c r="AZ215" s="92"/>
      <c r="BA215" s="92"/>
      <c r="BB215" s="92"/>
      <c r="BC215" s="92"/>
      <c r="BD215" s="92"/>
      <c r="BE215" s="92"/>
      <c r="BF215" s="92"/>
      <c r="BG215" s="92"/>
      <c r="BH215" s="92"/>
      <c r="BI215" s="92"/>
      <c r="BJ215" s="92"/>
      <c r="BK215" s="92"/>
      <c r="BL215" s="92"/>
      <c r="BM215" s="92"/>
      <c r="BN215" s="92"/>
      <c r="BO215" s="92"/>
      <c r="BP215" s="128"/>
      <c r="BQ215" s="128"/>
      <c r="BR215" s="128"/>
      <c r="BS215" s="128"/>
      <c r="BT215" s="128"/>
      <c r="BU215" s="128"/>
      <c r="BV215" s="128"/>
      <c r="BW215" s="128"/>
      <c r="BX215" s="128"/>
    </row>
    <row r="216" spans="1:76" ht="12.75" customHeight="1">
      <c r="A216" s="92"/>
      <c r="B216" s="92"/>
      <c r="C216" s="92"/>
      <c r="D216" s="94"/>
      <c r="E216" s="92"/>
      <c r="F216" s="92"/>
      <c r="G216" s="92"/>
      <c r="H216" s="92"/>
      <c r="I216" s="92"/>
      <c r="J216" s="92"/>
      <c r="K216" s="92"/>
      <c r="L216" s="92"/>
      <c r="M216" s="92"/>
      <c r="N216" s="92"/>
      <c r="O216" s="92"/>
      <c r="P216" s="92"/>
      <c r="Q216" s="92"/>
      <c r="R216" s="92"/>
      <c r="S216" s="92"/>
      <c r="T216" s="92"/>
      <c r="U216" s="92"/>
      <c r="V216" s="92"/>
      <c r="W216" s="92"/>
      <c r="X216" s="92"/>
      <c r="Y216" s="92"/>
      <c r="Z216" s="92"/>
      <c r="AA216" s="92"/>
      <c r="AB216" s="92"/>
      <c r="AC216" s="92"/>
      <c r="AD216" s="92"/>
      <c r="AE216" s="92"/>
      <c r="AF216" s="92"/>
      <c r="AG216" s="92"/>
      <c r="AH216" s="92"/>
      <c r="AI216" s="92"/>
      <c r="AJ216" s="92"/>
      <c r="AK216" s="92"/>
      <c r="AL216" s="92"/>
      <c r="AM216" s="92"/>
      <c r="AN216" s="92"/>
      <c r="AO216" s="92"/>
      <c r="AP216" s="92"/>
      <c r="AQ216" s="92"/>
      <c r="AR216" s="92"/>
      <c r="AS216" s="92"/>
      <c r="AT216" s="92"/>
      <c r="AU216" s="92"/>
      <c r="AV216" s="92"/>
      <c r="AW216" s="92"/>
      <c r="AX216" s="92"/>
      <c r="AY216" s="92"/>
      <c r="AZ216" s="92"/>
      <c r="BA216" s="92"/>
      <c r="BB216" s="92"/>
      <c r="BC216" s="92"/>
      <c r="BD216" s="92"/>
      <c r="BE216" s="92"/>
      <c r="BF216" s="92"/>
      <c r="BG216" s="92"/>
      <c r="BH216" s="92"/>
      <c r="BI216" s="92"/>
      <c r="BJ216" s="92"/>
      <c r="BK216" s="92"/>
      <c r="BL216" s="92"/>
      <c r="BM216" s="92"/>
      <c r="BN216" s="92"/>
      <c r="BO216" s="92"/>
      <c r="BP216" s="128"/>
      <c r="BQ216" s="128"/>
      <c r="BR216" s="128"/>
      <c r="BS216" s="128"/>
      <c r="BT216" s="128"/>
      <c r="BU216" s="128"/>
      <c r="BV216" s="128"/>
      <c r="BW216" s="128"/>
      <c r="BX216" s="128"/>
    </row>
    <row r="217" spans="1:76" ht="12.75" customHeight="1">
      <c r="A217" s="92"/>
      <c r="B217" s="92"/>
      <c r="C217" s="92"/>
      <c r="D217" s="94"/>
      <c r="E217" s="92"/>
      <c r="F217" s="92"/>
      <c r="G217" s="92"/>
      <c r="H217" s="92"/>
      <c r="I217" s="92"/>
      <c r="J217" s="92"/>
      <c r="K217" s="92"/>
      <c r="L217" s="92"/>
      <c r="M217" s="92"/>
      <c r="N217" s="92"/>
      <c r="O217" s="92"/>
      <c r="P217" s="92"/>
      <c r="Q217" s="92"/>
      <c r="R217" s="92"/>
      <c r="S217" s="92"/>
      <c r="T217" s="92"/>
      <c r="U217" s="92"/>
      <c r="V217" s="92"/>
      <c r="W217" s="92"/>
      <c r="X217" s="92"/>
      <c r="Y217" s="92"/>
      <c r="Z217" s="92"/>
      <c r="AA217" s="92"/>
      <c r="AB217" s="92"/>
      <c r="AC217" s="92"/>
      <c r="AD217" s="92"/>
      <c r="AE217" s="92"/>
      <c r="AF217" s="92"/>
      <c r="AG217" s="92"/>
      <c r="AH217" s="92"/>
      <c r="AI217" s="92"/>
      <c r="AJ217" s="92"/>
      <c r="AK217" s="92"/>
      <c r="AL217" s="92"/>
      <c r="AM217" s="92"/>
      <c r="AN217" s="92"/>
      <c r="AO217" s="92"/>
      <c r="AP217" s="92"/>
      <c r="AQ217" s="92"/>
      <c r="AR217" s="92"/>
      <c r="AS217" s="92"/>
      <c r="AT217" s="92"/>
      <c r="AU217" s="92"/>
      <c r="AV217" s="92"/>
      <c r="AW217" s="92"/>
      <c r="AX217" s="92"/>
      <c r="AY217" s="92"/>
      <c r="AZ217" s="92"/>
      <c r="BA217" s="92"/>
      <c r="BB217" s="92"/>
      <c r="BC217" s="92"/>
      <c r="BD217" s="92"/>
      <c r="BE217" s="92"/>
      <c r="BF217" s="92"/>
      <c r="BG217" s="92"/>
      <c r="BH217" s="92"/>
      <c r="BI217" s="92"/>
      <c r="BJ217" s="92"/>
      <c r="BK217" s="92"/>
      <c r="BL217" s="92"/>
      <c r="BM217" s="92"/>
      <c r="BN217" s="92"/>
      <c r="BO217" s="92"/>
      <c r="BP217" s="128"/>
      <c r="BQ217" s="128"/>
      <c r="BR217" s="128"/>
      <c r="BS217" s="128"/>
      <c r="BT217" s="128"/>
      <c r="BU217" s="128"/>
      <c r="BV217" s="128"/>
      <c r="BW217" s="128"/>
      <c r="BX217" s="128"/>
    </row>
    <row r="218" spans="1:76" ht="12.75" customHeight="1">
      <c r="A218" s="92"/>
      <c r="B218" s="92"/>
      <c r="C218" s="92"/>
      <c r="D218" s="94"/>
      <c r="E218" s="92"/>
      <c r="F218" s="92"/>
      <c r="G218" s="92"/>
      <c r="H218" s="92"/>
      <c r="I218" s="92"/>
      <c r="J218" s="92"/>
      <c r="K218" s="92"/>
      <c r="L218" s="92"/>
      <c r="M218" s="92"/>
      <c r="N218" s="92"/>
      <c r="O218" s="92"/>
      <c r="P218" s="92"/>
      <c r="Q218" s="92"/>
      <c r="R218" s="92"/>
      <c r="S218" s="92"/>
      <c r="T218" s="92"/>
      <c r="U218" s="92"/>
      <c r="V218" s="92"/>
      <c r="W218" s="92"/>
      <c r="X218" s="92"/>
      <c r="Y218" s="92"/>
      <c r="Z218" s="92"/>
      <c r="AA218" s="92"/>
      <c r="AB218" s="92"/>
      <c r="AC218" s="92"/>
      <c r="AD218" s="92"/>
      <c r="AE218" s="92"/>
      <c r="AF218" s="92"/>
      <c r="AG218" s="92"/>
      <c r="AH218" s="92"/>
      <c r="AI218" s="92"/>
      <c r="AJ218" s="92"/>
      <c r="AK218" s="92"/>
      <c r="AL218" s="92"/>
      <c r="AM218" s="92"/>
      <c r="AN218" s="92"/>
      <c r="AO218" s="92"/>
      <c r="AP218" s="92"/>
      <c r="AQ218" s="92"/>
      <c r="AR218" s="92"/>
      <c r="AS218" s="92"/>
      <c r="AT218" s="92"/>
      <c r="AU218" s="92"/>
      <c r="AV218" s="92"/>
      <c r="AW218" s="92"/>
      <c r="AX218" s="92"/>
      <c r="AY218" s="92"/>
      <c r="AZ218" s="92"/>
      <c r="BA218" s="92"/>
      <c r="BB218" s="92"/>
      <c r="BC218" s="92"/>
      <c r="BD218" s="92"/>
      <c r="BE218" s="92"/>
      <c r="BF218" s="92"/>
      <c r="BG218" s="92"/>
      <c r="BH218" s="92"/>
      <c r="BI218" s="92"/>
      <c r="BJ218" s="92"/>
      <c r="BK218" s="92"/>
      <c r="BL218" s="92"/>
      <c r="BM218" s="92"/>
      <c r="BN218" s="92"/>
      <c r="BO218" s="92"/>
      <c r="BP218" s="128"/>
      <c r="BQ218" s="128"/>
      <c r="BR218" s="128"/>
      <c r="BS218" s="128"/>
      <c r="BT218" s="128"/>
      <c r="BU218" s="128"/>
      <c r="BV218" s="128"/>
      <c r="BW218" s="128"/>
      <c r="BX218" s="128"/>
    </row>
    <row r="219" spans="1:76" ht="15.75" customHeight="1">
      <c r="A219" s="128"/>
      <c r="B219" s="128"/>
      <c r="C219" s="128"/>
      <c r="D219" s="128"/>
      <c r="E219" s="128"/>
      <c r="F219" s="128"/>
      <c r="G219" s="128"/>
      <c r="H219" s="128"/>
      <c r="I219" s="128"/>
      <c r="J219" s="128"/>
      <c r="K219" s="128"/>
      <c r="L219" s="128"/>
      <c r="M219" s="128"/>
      <c r="N219" s="128"/>
      <c r="O219" s="128"/>
      <c r="P219" s="128"/>
      <c r="Q219" s="128"/>
      <c r="R219" s="128"/>
      <c r="S219" s="128"/>
      <c r="T219" s="128"/>
      <c r="U219" s="128"/>
      <c r="V219" s="128"/>
      <c r="W219" s="128"/>
      <c r="X219" s="128"/>
      <c r="Y219" s="128"/>
      <c r="Z219" s="128"/>
      <c r="AA219" s="128"/>
      <c r="AB219" s="128"/>
      <c r="AC219" s="128"/>
      <c r="AD219" s="128"/>
      <c r="AE219" s="128"/>
      <c r="AF219" s="128"/>
      <c r="AG219" s="128"/>
      <c r="AH219" s="128"/>
      <c r="AI219" s="128"/>
      <c r="AJ219" s="128"/>
      <c r="AK219" s="128"/>
      <c r="AL219" s="128"/>
      <c r="AM219" s="128"/>
      <c r="AN219" s="128"/>
      <c r="AO219" s="128"/>
      <c r="AP219" s="128"/>
      <c r="AQ219" s="128"/>
      <c r="AR219" s="128"/>
      <c r="AS219" s="128"/>
      <c r="AT219" s="128"/>
      <c r="AU219" s="128"/>
      <c r="AV219" s="128"/>
      <c r="AW219" s="128"/>
      <c r="AX219" s="128"/>
      <c r="AY219" s="128"/>
      <c r="AZ219" s="128"/>
      <c r="BA219" s="128"/>
      <c r="BB219" s="128"/>
      <c r="BC219" s="128"/>
      <c r="BD219" s="128"/>
      <c r="BE219" s="128"/>
      <c r="BF219" s="128"/>
      <c r="BG219" s="128"/>
      <c r="BH219" s="128"/>
      <c r="BI219" s="128"/>
      <c r="BJ219" s="128"/>
      <c r="BK219" s="128"/>
      <c r="BL219" s="128"/>
      <c r="BM219" s="128"/>
      <c r="BN219" s="128"/>
      <c r="BO219" s="128"/>
      <c r="BP219" s="128"/>
      <c r="BQ219" s="128"/>
      <c r="BR219" s="128"/>
      <c r="BS219" s="128"/>
      <c r="BT219" s="128"/>
      <c r="BU219" s="128"/>
      <c r="BV219" s="128"/>
      <c r="BW219" s="128"/>
      <c r="BX219" s="128"/>
    </row>
    <row r="220" spans="1:76" ht="15.75" customHeight="1">
      <c r="A220" s="128"/>
      <c r="B220" s="128"/>
      <c r="C220" s="128"/>
      <c r="D220" s="128"/>
      <c r="E220" s="128"/>
      <c r="F220" s="128"/>
      <c r="G220" s="128"/>
      <c r="H220" s="128"/>
      <c r="I220" s="128"/>
      <c r="J220" s="128"/>
      <c r="K220" s="128"/>
      <c r="L220" s="128"/>
      <c r="M220" s="128"/>
      <c r="N220" s="128"/>
      <c r="O220" s="128"/>
      <c r="P220" s="128"/>
      <c r="Q220" s="128"/>
      <c r="R220" s="128"/>
      <c r="S220" s="128"/>
      <c r="T220" s="128"/>
      <c r="U220" s="128"/>
      <c r="V220" s="128"/>
      <c r="W220" s="128"/>
      <c r="X220" s="128"/>
      <c r="Y220" s="128"/>
      <c r="Z220" s="128"/>
      <c r="AA220" s="128"/>
      <c r="AB220" s="128"/>
      <c r="AC220" s="128"/>
      <c r="AD220" s="128"/>
      <c r="AE220" s="128"/>
      <c r="AF220" s="128"/>
      <c r="AG220" s="128"/>
      <c r="AH220" s="128"/>
      <c r="AI220" s="128"/>
      <c r="AJ220" s="128"/>
      <c r="AK220" s="128"/>
      <c r="AL220" s="128"/>
      <c r="AM220" s="128"/>
      <c r="AN220" s="128"/>
      <c r="AO220" s="128"/>
      <c r="AP220" s="128"/>
      <c r="AQ220" s="128"/>
      <c r="AR220" s="128"/>
      <c r="AS220" s="128"/>
      <c r="AT220" s="128"/>
      <c r="AU220" s="128"/>
      <c r="AV220" s="128"/>
      <c r="AW220" s="128"/>
      <c r="AX220" s="128"/>
      <c r="AY220" s="128"/>
      <c r="AZ220" s="128"/>
      <c r="BA220" s="128"/>
      <c r="BB220" s="128"/>
      <c r="BC220" s="128"/>
      <c r="BD220" s="128"/>
      <c r="BE220" s="128"/>
      <c r="BF220" s="128"/>
      <c r="BG220" s="128"/>
      <c r="BH220" s="128"/>
      <c r="BI220" s="128"/>
      <c r="BJ220" s="128"/>
      <c r="BK220" s="128"/>
      <c r="BL220" s="128"/>
      <c r="BM220" s="128"/>
      <c r="BN220" s="128"/>
      <c r="BO220" s="128"/>
      <c r="BP220" s="128"/>
      <c r="BQ220" s="128"/>
      <c r="BR220" s="128"/>
      <c r="BS220" s="128"/>
      <c r="BT220" s="128"/>
      <c r="BU220" s="128"/>
      <c r="BV220" s="128"/>
      <c r="BW220" s="128"/>
      <c r="BX220" s="128"/>
    </row>
    <row r="221" spans="1:76" ht="15.75" customHeight="1">
      <c r="A221" s="128"/>
      <c r="B221" s="128"/>
      <c r="C221" s="128"/>
      <c r="D221" s="128"/>
      <c r="E221" s="128"/>
      <c r="F221" s="128"/>
      <c r="G221" s="128"/>
      <c r="H221" s="128"/>
      <c r="I221" s="128"/>
      <c r="J221" s="128"/>
      <c r="K221" s="128"/>
      <c r="L221" s="128"/>
      <c r="M221" s="128"/>
      <c r="N221" s="128"/>
      <c r="O221" s="128"/>
      <c r="P221" s="128"/>
      <c r="Q221" s="128"/>
      <c r="R221" s="128"/>
      <c r="S221" s="128"/>
      <c r="T221" s="128"/>
      <c r="U221" s="128"/>
      <c r="V221" s="128"/>
      <c r="W221" s="128"/>
      <c r="X221" s="128"/>
      <c r="Y221" s="128"/>
      <c r="Z221" s="128"/>
      <c r="AA221" s="128"/>
      <c r="AB221" s="128"/>
      <c r="AC221" s="128"/>
      <c r="AD221" s="128"/>
      <c r="AE221" s="128"/>
      <c r="AF221" s="128"/>
      <c r="AG221" s="128"/>
      <c r="AH221" s="128"/>
      <c r="AI221" s="128"/>
      <c r="AJ221" s="128"/>
      <c r="AK221" s="128"/>
      <c r="AL221" s="128"/>
      <c r="AM221" s="128"/>
      <c r="AN221" s="128"/>
      <c r="AO221" s="128"/>
      <c r="AP221" s="128"/>
      <c r="AQ221" s="128"/>
      <c r="AR221" s="128"/>
      <c r="AS221" s="128"/>
      <c r="AT221" s="128"/>
      <c r="AU221" s="128"/>
      <c r="AV221" s="128"/>
      <c r="AW221" s="128"/>
      <c r="AX221" s="128"/>
      <c r="AY221" s="128"/>
      <c r="AZ221" s="128"/>
      <c r="BA221" s="128"/>
      <c r="BB221" s="128"/>
      <c r="BC221" s="128"/>
      <c r="BD221" s="128"/>
      <c r="BE221" s="128"/>
      <c r="BF221" s="128"/>
      <c r="BG221" s="128"/>
      <c r="BH221" s="128"/>
      <c r="BI221" s="128"/>
      <c r="BJ221" s="128"/>
      <c r="BK221" s="128"/>
      <c r="BL221" s="128"/>
      <c r="BM221" s="128"/>
      <c r="BN221" s="128"/>
      <c r="BO221" s="128"/>
      <c r="BP221" s="128"/>
      <c r="BQ221" s="128"/>
      <c r="BR221" s="128"/>
      <c r="BS221" s="128"/>
      <c r="BT221" s="128"/>
      <c r="BU221" s="128"/>
      <c r="BV221" s="128"/>
      <c r="BW221" s="128"/>
      <c r="BX221" s="128"/>
    </row>
    <row r="222" spans="1:76" ht="15.75" customHeight="1">
      <c r="A222" s="128"/>
      <c r="B222" s="128"/>
      <c r="C222" s="128"/>
      <c r="D222" s="128"/>
      <c r="E222" s="128"/>
      <c r="F222" s="128"/>
      <c r="G222" s="128"/>
      <c r="H222" s="128"/>
      <c r="I222" s="128"/>
      <c r="J222" s="128"/>
      <c r="K222" s="128"/>
      <c r="L222" s="128"/>
      <c r="M222" s="128"/>
      <c r="N222" s="128"/>
      <c r="O222" s="128"/>
      <c r="P222" s="128"/>
      <c r="Q222" s="128"/>
      <c r="R222" s="128"/>
      <c r="S222" s="128"/>
      <c r="T222" s="128"/>
      <c r="U222" s="128"/>
      <c r="V222" s="128"/>
      <c r="W222" s="128"/>
      <c r="X222" s="128"/>
      <c r="Y222" s="128"/>
      <c r="Z222" s="128"/>
      <c r="AA222" s="128"/>
      <c r="AB222" s="128"/>
      <c r="AC222" s="128"/>
      <c r="AD222" s="128"/>
      <c r="AE222" s="128"/>
      <c r="AF222" s="128"/>
      <c r="AG222" s="128"/>
      <c r="AH222" s="128"/>
      <c r="AI222" s="128"/>
      <c r="AJ222" s="128"/>
      <c r="AK222" s="128"/>
      <c r="AL222" s="128"/>
      <c r="AM222" s="128"/>
      <c r="AN222" s="128"/>
      <c r="AO222" s="128"/>
      <c r="AP222" s="128"/>
      <c r="AQ222" s="128"/>
      <c r="AR222" s="128"/>
      <c r="AS222" s="128"/>
      <c r="AT222" s="128"/>
      <c r="AU222" s="128"/>
      <c r="AV222" s="128"/>
      <c r="AW222" s="128"/>
      <c r="AX222" s="128"/>
      <c r="AY222" s="128"/>
      <c r="AZ222" s="128"/>
      <c r="BA222" s="128"/>
      <c r="BB222" s="128"/>
      <c r="BC222" s="128"/>
      <c r="BD222" s="128"/>
      <c r="BE222" s="128"/>
      <c r="BF222" s="128"/>
      <c r="BG222" s="128"/>
      <c r="BH222" s="128"/>
      <c r="BI222" s="128"/>
      <c r="BJ222" s="128"/>
      <c r="BK222" s="128"/>
      <c r="BL222" s="128"/>
      <c r="BM222" s="128"/>
      <c r="BN222" s="128"/>
      <c r="BO222" s="128"/>
      <c r="BP222" s="128"/>
      <c r="BQ222" s="128"/>
      <c r="BR222" s="128"/>
      <c r="BS222" s="128"/>
      <c r="BT222" s="128"/>
      <c r="BU222" s="128"/>
      <c r="BV222" s="128"/>
      <c r="BW222" s="128"/>
      <c r="BX222" s="128"/>
    </row>
    <row r="223" spans="1:76" ht="15.75" customHeight="1">
      <c r="A223" s="128"/>
      <c r="B223" s="128"/>
      <c r="C223" s="128"/>
      <c r="D223" s="128"/>
      <c r="E223" s="128"/>
      <c r="F223" s="128"/>
      <c r="G223" s="128"/>
      <c r="H223" s="128"/>
      <c r="I223" s="128"/>
      <c r="J223" s="128"/>
      <c r="K223" s="128"/>
      <c r="L223" s="128"/>
      <c r="M223" s="128"/>
      <c r="N223" s="128"/>
      <c r="O223" s="128"/>
      <c r="P223" s="128"/>
      <c r="Q223" s="128"/>
      <c r="R223" s="128"/>
      <c r="S223" s="128"/>
      <c r="T223" s="128"/>
      <c r="U223" s="128"/>
      <c r="V223" s="128"/>
      <c r="W223" s="128"/>
      <c r="X223" s="128"/>
      <c r="Y223" s="128"/>
      <c r="Z223" s="128"/>
      <c r="AA223" s="128"/>
      <c r="AB223" s="128"/>
      <c r="AC223" s="128"/>
      <c r="AD223" s="128"/>
      <c r="AE223" s="128"/>
      <c r="AF223" s="128"/>
      <c r="AG223" s="128"/>
      <c r="AH223" s="128"/>
      <c r="AI223" s="128"/>
      <c r="AJ223" s="128"/>
      <c r="AK223" s="128"/>
      <c r="AL223" s="128"/>
      <c r="AM223" s="128"/>
      <c r="AN223" s="128"/>
      <c r="AO223" s="128"/>
      <c r="AP223" s="128"/>
      <c r="AQ223" s="128"/>
      <c r="AR223" s="128"/>
      <c r="AS223" s="128"/>
      <c r="AT223" s="128"/>
      <c r="AU223" s="128"/>
      <c r="AV223" s="128"/>
      <c r="AW223" s="128"/>
      <c r="AX223" s="128"/>
      <c r="AY223" s="128"/>
      <c r="AZ223" s="128"/>
      <c r="BA223" s="128"/>
      <c r="BB223" s="128"/>
      <c r="BC223" s="128"/>
      <c r="BD223" s="128"/>
      <c r="BE223" s="128"/>
      <c r="BF223" s="128"/>
      <c r="BG223" s="128"/>
      <c r="BH223" s="128"/>
      <c r="BI223" s="128"/>
      <c r="BJ223" s="128"/>
      <c r="BK223" s="128"/>
      <c r="BL223" s="128"/>
      <c r="BM223" s="128"/>
      <c r="BN223" s="128"/>
      <c r="BO223" s="128"/>
      <c r="BP223" s="128"/>
      <c r="BQ223" s="128"/>
      <c r="BR223" s="128"/>
      <c r="BS223" s="128"/>
      <c r="BT223" s="128"/>
      <c r="BU223" s="128"/>
      <c r="BV223" s="128"/>
      <c r="BW223" s="128"/>
      <c r="BX223" s="128"/>
    </row>
    <row r="224" spans="1:76" ht="15.75" customHeight="1">
      <c r="A224" s="128"/>
      <c r="B224" s="128"/>
      <c r="C224" s="128"/>
      <c r="D224" s="128"/>
      <c r="E224" s="128"/>
      <c r="F224" s="128"/>
      <c r="G224" s="128"/>
      <c r="H224" s="128"/>
      <c r="I224" s="128"/>
      <c r="J224" s="128"/>
      <c r="K224" s="128"/>
      <c r="L224" s="128"/>
      <c r="M224" s="128"/>
      <c r="N224" s="128"/>
      <c r="O224" s="128"/>
      <c r="P224" s="128"/>
      <c r="Q224" s="128"/>
      <c r="R224" s="128"/>
      <c r="S224" s="128"/>
      <c r="T224" s="128"/>
      <c r="U224" s="128"/>
      <c r="V224" s="128"/>
      <c r="W224" s="128"/>
      <c r="X224" s="128"/>
      <c r="Y224" s="128"/>
      <c r="Z224" s="128"/>
      <c r="AA224" s="128"/>
      <c r="AB224" s="128"/>
      <c r="AC224" s="128"/>
      <c r="AD224" s="128"/>
      <c r="AE224" s="128"/>
      <c r="AF224" s="128"/>
      <c r="AG224" s="128"/>
      <c r="AH224" s="128"/>
      <c r="AI224" s="128"/>
      <c r="AJ224" s="128"/>
      <c r="AK224" s="128"/>
      <c r="AL224" s="128"/>
      <c r="AM224" s="128"/>
      <c r="AN224" s="128"/>
      <c r="AO224" s="128"/>
      <c r="AP224" s="128"/>
      <c r="AQ224" s="128"/>
      <c r="AR224" s="128"/>
      <c r="AS224" s="128"/>
      <c r="AT224" s="128"/>
      <c r="AU224" s="128"/>
      <c r="AV224" s="128"/>
      <c r="AW224" s="128"/>
      <c r="AX224" s="128"/>
      <c r="AY224" s="128"/>
      <c r="AZ224" s="128"/>
      <c r="BA224" s="128"/>
      <c r="BB224" s="128"/>
      <c r="BC224" s="128"/>
      <c r="BD224" s="128"/>
      <c r="BE224" s="128"/>
      <c r="BF224" s="128"/>
      <c r="BG224" s="128"/>
      <c r="BH224" s="128"/>
      <c r="BI224" s="128"/>
      <c r="BJ224" s="128"/>
      <c r="BK224" s="128"/>
      <c r="BL224" s="128"/>
      <c r="BM224" s="128"/>
      <c r="BN224" s="128"/>
      <c r="BO224" s="128"/>
      <c r="BP224" s="128"/>
      <c r="BQ224" s="128"/>
      <c r="BR224" s="128"/>
      <c r="BS224" s="128"/>
      <c r="BT224" s="128"/>
      <c r="BU224" s="128"/>
      <c r="BV224" s="128"/>
      <c r="BW224" s="128"/>
      <c r="BX224" s="128"/>
    </row>
    <row r="225" spans="1:76" ht="15.75" customHeight="1">
      <c r="A225" s="128"/>
      <c r="B225" s="128"/>
      <c r="C225" s="128"/>
      <c r="D225" s="128"/>
      <c r="E225" s="128"/>
      <c r="F225" s="128"/>
      <c r="G225" s="128"/>
      <c r="H225" s="128"/>
      <c r="I225" s="128"/>
      <c r="J225" s="128"/>
      <c r="K225" s="128"/>
      <c r="L225" s="128"/>
      <c r="M225" s="128"/>
      <c r="N225" s="128"/>
      <c r="O225" s="128"/>
      <c r="P225" s="128"/>
      <c r="Q225" s="128"/>
      <c r="R225" s="128"/>
      <c r="S225" s="128"/>
      <c r="T225" s="128"/>
      <c r="U225" s="128"/>
      <c r="V225" s="128"/>
      <c r="W225" s="128"/>
      <c r="X225" s="128"/>
      <c r="Y225" s="128"/>
      <c r="Z225" s="128"/>
      <c r="AA225" s="128"/>
      <c r="AB225" s="128"/>
      <c r="AC225" s="128"/>
      <c r="AD225" s="128"/>
      <c r="AE225" s="128"/>
      <c r="AF225" s="128"/>
      <c r="AG225" s="128"/>
      <c r="AH225" s="128"/>
      <c r="AI225" s="128"/>
      <c r="AJ225" s="128"/>
      <c r="AK225" s="128"/>
      <c r="AL225" s="128"/>
      <c r="AM225" s="128"/>
      <c r="AN225" s="128"/>
      <c r="AO225" s="128"/>
      <c r="AP225" s="128"/>
      <c r="AQ225" s="128"/>
      <c r="AR225" s="128"/>
      <c r="AS225" s="128"/>
      <c r="AT225" s="128"/>
      <c r="AU225" s="128"/>
      <c r="AV225" s="128"/>
      <c r="AW225" s="128"/>
      <c r="AX225" s="128"/>
      <c r="AY225" s="128"/>
      <c r="AZ225" s="128"/>
      <c r="BA225" s="128"/>
      <c r="BB225" s="128"/>
      <c r="BC225" s="128"/>
      <c r="BD225" s="128"/>
      <c r="BE225" s="128"/>
      <c r="BF225" s="128"/>
      <c r="BG225" s="128"/>
      <c r="BH225" s="128"/>
      <c r="BI225" s="128"/>
      <c r="BJ225" s="128"/>
      <c r="BK225" s="128"/>
      <c r="BL225" s="128"/>
      <c r="BM225" s="128"/>
      <c r="BN225" s="128"/>
      <c r="BO225" s="128"/>
      <c r="BP225" s="128"/>
      <c r="BQ225" s="128"/>
      <c r="BR225" s="128"/>
      <c r="BS225" s="128"/>
      <c r="BT225" s="128"/>
      <c r="BU225" s="128"/>
      <c r="BV225" s="128"/>
      <c r="BW225" s="128"/>
      <c r="BX225" s="128"/>
    </row>
    <row r="226" spans="1:76" ht="15.75" customHeight="1">
      <c r="A226" s="128"/>
      <c r="B226" s="128"/>
      <c r="C226" s="128"/>
      <c r="D226" s="128"/>
      <c r="E226" s="128"/>
      <c r="F226" s="128"/>
      <c r="G226" s="128"/>
      <c r="H226" s="128"/>
      <c r="I226" s="128"/>
      <c r="J226" s="128"/>
      <c r="K226" s="128"/>
      <c r="L226" s="128"/>
      <c r="M226" s="128"/>
      <c r="N226" s="128"/>
      <c r="O226" s="128"/>
      <c r="P226" s="128"/>
      <c r="Q226" s="128"/>
      <c r="R226" s="128"/>
      <c r="S226" s="128"/>
      <c r="T226" s="128"/>
      <c r="U226" s="128"/>
      <c r="V226" s="128"/>
      <c r="W226" s="128"/>
      <c r="X226" s="128"/>
      <c r="Y226" s="128"/>
      <c r="Z226" s="128"/>
      <c r="AA226" s="128"/>
      <c r="AB226" s="128"/>
      <c r="AC226" s="128"/>
      <c r="AD226" s="128"/>
      <c r="AE226" s="128"/>
      <c r="AF226" s="128"/>
      <c r="AG226" s="128"/>
      <c r="AH226" s="128"/>
      <c r="AI226" s="128"/>
      <c r="AJ226" s="128"/>
      <c r="AK226" s="128"/>
      <c r="AL226" s="128"/>
      <c r="AM226" s="128"/>
      <c r="AN226" s="128"/>
      <c r="AO226" s="128"/>
      <c r="AP226" s="128"/>
      <c r="AQ226" s="128"/>
      <c r="AR226" s="128"/>
      <c r="AS226" s="128"/>
      <c r="AT226" s="128"/>
      <c r="AU226" s="128"/>
      <c r="AV226" s="128"/>
      <c r="AW226" s="128"/>
      <c r="AX226" s="128"/>
      <c r="AY226" s="128"/>
      <c r="AZ226" s="128"/>
      <c r="BA226" s="128"/>
      <c r="BB226" s="128"/>
      <c r="BC226" s="128"/>
      <c r="BD226" s="128"/>
      <c r="BE226" s="128"/>
      <c r="BF226" s="128"/>
      <c r="BG226" s="128"/>
      <c r="BH226" s="128"/>
      <c r="BI226" s="128"/>
      <c r="BJ226" s="128"/>
      <c r="BK226" s="128"/>
      <c r="BL226" s="128"/>
      <c r="BM226" s="128"/>
      <c r="BN226" s="128"/>
      <c r="BO226" s="128"/>
      <c r="BP226" s="128"/>
      <c r="BQ226" s="128"/>
      <c r="BR226" s="128"/>
      <c r="BS226" s="128"/>
      <c r="BT226" s="128"/>
      <c r="BU226" s="128"/>
      <c r="BV226" s="128"/>
      <c r="BW226" s="128"/>
      <c r="BX226" s="128"/>
    </row>
    <row r="227" spans="1:76" ht="15.75" customHeight="1">
      <c r="A227" s="128"/>
      <c r="B227" s="128"/>
      <c r="C227" s="128"/>
      <c r="D227" s="128"/>
      <c r="E227" s="128"/>
      <c r="F227" s="128"/>
      <c r="G227" s="128"/>
      <c r="H227" s="128"/>
      <c r="I227" s="128"/>
      <c r="J227" s="128"/>
      <c r="K227" s="128"/>
      <c r="L227" s="128"/>
      <c r="M227" s="128"/>
      <c r="N227" s="128"/>
      <c r="O227" s="128"/>
      <c r="P227" s="128"/>
      <c r="Q227" s="128"/>
      <c r="R227" s="128"/>
      <c r="S227" s="128"/>
      <c r="T227" s="128"/>
      <c r="U227" s="128"/>
      <c r="V227" s="128"/>
      <c r="W227" s="128"/>
      <c r="X227" s="128"/>
      <c r="Y227" s="128"/>
      <c r="Z227" s="128"/>
      <c r="AA227" s="128"/>
      <c r="AB227" s="128"/>
      <c r="AC227" s="128"/>
      <c r="AD227" s="128"/>
      <c r="AE227" s="128"/>
      <c r="AF227" s="128"/>
      <c r="AG227" s="128"/>
      <c r="AH227" s="128"/>
      <c r="AI227" s="128"/>
      <c r="AJ227" s="128"/>
      <c r="AK227" s="128"/>
      <c r="AL227" s="128"/>
      <c r="AM227" s="128"/>
      <c r="AN227" s="128"/>
      <c r="AO227" s="128"/>
      <c r="AP227" s="128"/>
      <c r="AQ227" s="128"/>
      <c r="AR227" s="128"/>
      <c r="AS227" s="128"/>
      <c r="AT227" s="128"/>
      <c r="AU227" s="128"/>
      <c r="AV227" s="128"/>
      <c r="AW227" s="128"/>
      <c r="AX227" s="128"/>
      <c r="AY227" s="128"/>
      <c r="AZ227" s="128"/>
      <c r="BA227" s="128"/>
      <c r="BB227" s="128"/>
      <c r="BC227" s="128"/>
      <c r="BD227" s="128"/>
      <c r="BE227" s="128"/>
      <c r="BF227" s="128"/>
      <c r="BG227" s="128"/>
      <c r="BH227" s="128"/>
      <c r="BI227" s="128"/>
      <c r="BJ227" s="128"/>
      <c r="BK227" s="128"/>
      <c r="BL227" s="128"/>
      <c r="BM227" s="128"/>
      <c r="BN227" s="128"/>
      <c r="BO227" s="128"/>
      <c r="BP227" s="128"/>
      <c r="BQ227" s="128"/>
      <c r="BR227" s="128"/>
      <c r="BS227" s="128"/>
      <c r="BT227" s="128"/>
      <c r="BU227" s="128"/>
      <c r="BV227" s="128"/>
      <c r="BW227" s="128"/>
      <c r="BX227" s="128"/>
    </row>
    <row r="228" spans="1:76" ht="15.75" customHeight="1">
      <c r="A228" s="128"/>
      <c r="B228" s="128"/>
      <c r="C228" s="128"/>
      <c r="D228" s="128"/>
      <c r="E228" s="128"/>
      <c r="F228" s="128"/>
      <c r="G228" s="128"/>
      <c r="H228" s="128"/>
      <c r="I228" s="128"/>
      <c r="J228" s="128"/>
      <c r="K228" s="128"/>
      <c r="L228" s="128"/>
      <c r="M228" s="128"/>
      <c r="N228" s="128"/>
      <c r="O228" s="128"/>
      <c r="P228" s="128"/>
      <c r="Q228" s="128"/>
      <c r="R228" s="128"/>
      <c r="S228" s="128"/>
      <c r="T228" s="128"/>
      <c r="U228" s="128"/>
      <c r="V228" s="128"/>
      <c r="W228" s="128"/>
      <c r="X228" s="128"/>
      <c r="Y228" s="128"/>
      <c r="Z228" s="128"/>
      <c r="AA228" s="128"/>
      <c r="AB228" s="128"/>
      <c r="AC228" s="128"/>
      <c r="AD228" s="128"/>
      <c r="AE228" s="128"/>
      <c r="AF228" s="128"/>
      <c r="AG228" s="128"/>
      <c r="AH228" s="128"/>
      <c r="AI228" s="128"/>
      <c r="AJ228" s="128"/>
      <c r="AK228" s="128"/>
      <c r="AL228" s="128"/>
      <c r="AM228" s="128"/>
      <c r="AN228" s="128"/>
      <c r="AO228" s="128"/>
      <c r="AP228" s="128"/>
      <c r="AQ228" s="128"/>
      <c r="AR228" s="128"/>
      <c r="AS228" s="128"/>
      <c r="AT228" s="128"/>
      <c r="AU228" s="128"/>
      <c r="AV228" s="128"/>
      <c r="AW228" s="128"/>
      <c r="AX228" s="128"/>
      <c r="AY228" s="128"/>
      <c r="AZ228" s="128"/>
      <c r="BA228" s="128"/>
      <c r="BB228" s="128"/>
      <c r="BC228" s="128"/>
      <c r="BD228" s="128"/>
      <c r="BE228" s="128"/>
      <c r="BF228" s="128"/>
      <c r="BG228" s="128"/>
      <c r="BH228" s="128"/>
      <c r="BI228" s="128"/>
      <c r="BJ228" s="128"/>
      <c r="BK228" s="128"/>
      <c r="BL228" s="128"/>
      <c r="BM228" s="128"/>
      <c r="BN228" s="128"/>
      <c r="BO228" s="128"/>
      <c r="BP228" s="128"/>
      <c r="BQ228" s="128"/>
      <c r="BR228" s="128"/>
      <c r="BS228" s="128"/>
      <c r="BT228" s="128"/>
      <c r="BU228" s="128"/>
      <c r="BV228" s="128"/>
      <c r="BW228" s="128"/>
      <c r="BX228" s="128"/>
    </row>
    <row r="229" spans="1:76" ht="15.75" customHeight="1">
      <c r="A229" s="128"/>
      <c r="B229" s="128"/>
      <c r="C229" s="128"/>
      <c r="D229" s="128"/>
      <c r="E229" s="128"/>
      <c r="F229" s="128"/>
      <c r="G229" s="128"/>
      <c r="H229" s="128"/>
      <c r="I229" s="128"/>
      <c r="J229" s="128"/>
      <c r="K229" s="128"/>
      <c r="L229" s="128"/>
      <c r="M229" s="128"/>
      <c r="N229" s="128"/>
      <c r="O229" s="128"/>
      <c r="P229" s="128"/>
      <c r="Q229" s="128"/>
      <c r="R229" s="128"/>
      <c r="S229" s="128"/>
      <c r="T229" s="128"/>
      <c r="U229" s="128"/>
      <c r="V229" s="128"/>
      <c r="W229" s="128"/>
      <c r="X229" s="128"/>
      <c r="Y229" s="128"/>
      <c r="Z229" s="128"/>
      <c r="AA229" s="128"/>
      <c r="AB229" s="128"/>
      <c r="AC229" s="128"/>
      <c r="AD229" s="128"/>
      <c r="AE229" s="128"/>
      <c r="AF229" s="128"/>
      <c r="AG229" s="128"/>
      <c r="AH229" s="128"/>
      <c r="AI229" s="128"/>
      <c r="AJ229" s="128"/>
      <c r="AK229" s="128"/>
      <c r="AL229" s="128"/>
      <c r="AM229" s="128"/>
      <c r="AN229" s="128"/>
      <c r="AO229" s="128"/>
      <c r="AP229" s="128"/>
      <c r="AQ229" s="128"/>
      <c r="AR229" s="128"/>
      <c r="AS229" s="128"/>
      <c r="AT229" s="128"/>
      <c r="AU229" s="128"/>
      <c r="AV229" s="128"/>
      <c r="AW229" s="128"/>
      <c r="AX229" s="128"/>
      <c r="AY229" s="128"/>
      <c r="AZ229" s="128"/>
      <c r="BA229" s="128"/>
      <c r="BB229" s="128"/>
      <c r="BC229" s="128"/>
      <c r="BD229" s="128"/>
      <c r="BE229" s="128"/>
      <c r="BF229" s="128"/>
      <c r="BG229" s="128"/>
      <c r="BH229" s="128"/>
      <c r="BI229" s="128"/>
      <c r="BJ229" s="128"/>
      <c r="BK229" s="128"/>
      <c r="BL229" s="128"/>
      <c r="BM229" s="128"/>
      <c r="BN229" s="128"/>
      <c r="BO229" s="128"/>
      <c r="BP229" s="128"/>
      <c r="BQ229" s="128"/>
      <c r="BR229" s="128"/>
      <c r="BS229" s="128"/>
      <c r="BT229" s="128"/>
      <c r="BU229" s="128"/>
      <c r="BV229" s="128"/>
      <c r="BW229" s="128"/>
      <c r="BX229" s="128"/>
    </row>
    <row r="230" spans="1:76" ht="15.75" customHeight="1">
      <c r="A230" s="128"/>
      <c r="B230" s="128"/>
      <c r="C230" s="128"/>
      <c r="D230" s="128"/>
      <c r="E230" s="128"/>
      <c r="F230" s="128"/>
      <c r="G230" s="128"/>
      <c r="H230" s="128"/>
      <c r="I230" s="128"/>
      <c r="J230" s="128"/>
      <c r="K230" s="128"/>
      <c r="L230" s="128"/>
      <c r="M230" s="128"/>
      <c r="N230" s="128"/>
      <c r="O230" s="128"/>
      <c r="P230" s="128"/>
      <c r="Q230" s="128"/>
      <c r="R230" s="128"/>
      <c r="S230" s="128"/>
      <c r="T230" s="128"/>
      <c r="U230" s="128"/>
      <c r="V230" s="128"/>
      <c r="W230" s="128"/>
      <c r="X230" s="128"/>
      <c r="Y230" s="128"/>
      <c r="Z230" s="128"/>
      <c r="AA230" s="128"/>
      <c r="AB230" s="128"/>
      <c r="AC230" s="128"/>
      <c r="AD230" s="128"/>
      <c r="AE230" s="128"/>
      <c r="AF230" s="128"/>
      <c r="AG230" s="128"/>
      <c r="AH230" s="128"/>
      <c r="AI230" s="128"/>
      <c r="AJ230" s="128"/>
      <c r="AK230" s="128"/>
      <c r="AL230" s="128"/>
      <c r="AM230" s="128"/>
      <c r="AN230" s="128"/>
      <c r="AO230" s="128"/>
      <c r="AP230" s="128"/>
      <c r="AQ230" s="128"/>
      <c r="AR230" s="128"/>
      <c r="AS230" s="128"/>
      <c r="AT230" s="128"/>
      <c r="AU230" s="128"/>
      <c r="AV230" s="128"/>
      <c r="AW230" s="128"/>
      <c r="AX230" s="128"/>
      <c r="AY230" s="128"/>
      <c r="AZ230" s="128"/>
      <c r="BA230" s="128"/>
      <c r="BB230" s="128"/>
      <c r="BC230" s="128"/>
      <c r="BD230" s="128"/>
      <c r="BE230" s="128"/>
      <c r="BF230" s="128"/>
      <c r="BG230" s="128"/>
      <c r="BH230" s="128"/>
      <c r="BI230" s="128"/>
      <c r="BJ230" s="128"/>
      <c r="BK230" s="128"/>
      <c r="BL230" s="128"/>
      <c r="BM230" s="128"/>
      <c r="BN230" s="128"/>
      <c r="BO230" s="128"/>
      <c r="BP230" s="128"/>
      <c r="BQ230" s="128"/>
      <c r="BR230" s="128"/>
      <c r="BS230" s="128"/>
      <c r="BT230" s="128"/>
      <c r="BU230" s="128"/>
      <c r="BV230" s="128"/>
      <c r="BW230" s="128"/>
      <c r="BX230" s="128"/>
    </row>
    <row r="231" spans="1:76" ht="15.75" customHeight="1">
      <c r="A231" s="128"/>
      <c r="B231" s="128"/>
      <c r="C231" s="128"/>
      <c r="D231" s="128"/>
      <c r="E231" s="128"/>
      <c r="F231" s="128"/>
      <c r="G231" s="128"/>
      <c r="H231" s="128"/>
      <c r="I231" s="128"/>
      <c r="J231" s="128"/>
      <c r="K231" s="128"/>
      <c r="L231" s="128"/>
      <c r="M231" s="128"/>
      <c r="N231" s="128"/>
      <c r="O231" s="128"/>
      <c r="P231" s="128"/>
      <c r="Q231" s="128"/>
      <c r="R231" s="128"/>
      <c r="S231" s="128"/>
      <c r="T231" s="128"/>
      <c r="U231" s="128"/>
      <c r="V231" s="128"/>
      <c r="W231" s="128"/>
      <c r="X231" s="128"/>
      <c r="Y231" s="128"/>
      <c r="Z231" s="128"/>
      <c r="AA231" s="128"/>
      <c r="AB231" s="128"/>
      <c r="AC231" s="128"/>
      <c r="AD231" s="128"/>
      <c r="AE231" s="128"/>
      <c r="AF231" s="128"/>
      <c r="AG231" s="128"/>
      <c r="AH231" s="128"/>
      <c r="AI231" s="128"/>
      <c r="AJ231" s="128"/>
      <c r="AK231" s="128"/>
      <c r="AL231" s="128"/>
      <c r="AM231" s="128"/>
      <c r="AN231" s="128"/>
      <c r="AO231" s="128"/>
      <c r="AP231" s="128"/>
      <c r="AQ231" s="128"/>
      <c r="AR231" s="128"/>
      <c r="AS231" s="128"/>
      <c r="AT231" s="128"/>
      <c r="AU231" s="128"/>
      <c r="AV231" s="128"/>
      <c r="AW231" s="128"/>
      <c r="AX231" s="128"/>
      <c r="AY231" s="128"/>
      <c r="AZ231" s="128"/>
      <c r="BA231" s="128"/>
      <c r="BB231" s="128"/>
      <c r="BC231" s="128"/>
      <c r="BD231" s="128"/>
      <c r="BE231" s="128"/>
      <c r="BF231" s="128"/>
      <c r="BG231" s="128"/>
      <c r="BH231" s="128"/>
      <c r="BI231" s="128"/>
      <c r="BJ231" s="128"/>
      <c r="BK231" s="128"/>
      <c r="BL231" s="128"/>
      <c r="BM231" s="128"/>
      <c r="BN231" s="128"/>
      <c r="BO231" s="128"/>
      <c r="BP231" s="128"/>
      <c r="BQ231" s="128"/>
      <c r="BR231" s="128"/>
      <c r="BS231" s="128"/>
      <c r="BT231" s="128"/>
      <c r="BU231" s="128"/>
      <c r="BV231" s="128"/>
      <c r="BW231" s="128"/>
      <c r="BX231" s="128"/>
    </row>
    <row r="232" spans="1:76" ht="15.75" customHeight="1">
      <c r="A232" s="128"/>
      <c r="B232" s="128"/>
      <c r="C232" s="128"/>
      <c r="D232" s="128"/>
      <c r="E232" s="128"/>
      <c r="F232" s="128"/>
      <c r="G232" s="128"/>
      <c r="H232" s="128"/>
      <c r="I232" s="128"/>
      <c r="J232" s="128"/>
      <c r="K232" s="128"/>
      <c r="L232" s="128"/>
      <c r="M232" s="128"/>
      <c r="N232" s="128"/>
      <c r="O232" s="128"/>
      <c r="P232" s="128"/>
      <c r="Q232" s="128"/>
      <c r="R232" s="128"/>
      <c r="S232" s="128"/>
      <c r="T232" s="128"/>
      <c r="U232" s="128"/>
      <c r="V232" s="128"/>
      <c r="W232" s="128"/>
      <c r="X232" s="128"/>
      <c r="Y232" s="128"/>
      <c r="Z232" s="128"/>
      <c r="AA232" s="128"/>
      <c r="AB232" s="128"/>
      <c r="AC232" s="128"/>
      <c r="AD232" s="128"/>
      <c r="AE232" s="128"/>
      <c r="AF232" s="128"/>
      <c r="AG232" s="128"/>
      <c r="AH232" s="128"/>
      <c r="AI232" s="128"/>
      <c r="AJ232" s="128"/>
      <c r="AK232" s="128"/>
      <c r="AL232" s="128"/>
      <c r="AM232" s="128"/>
      <c r="AN232" s="128"/>
      <c r="AO232" s="128"/>
      <c r="AP232" s="128"/>
      <c r="AQ232" s="128"/>
      <c r="AR232" s="128"/>
      <c r="AS232" s="128"/>
      <c r="AT232" s="128"/>
      <c r="AU232" s="128"/>
      <c r="AV232" s="128"/>
      <c r="AW232" s="128"/>
      <c r="AX232" s="128"/>
      <c r="AY232" s="128"/>
      <c r="AZ232" s="128"/>
      <c r="BA232" s="128"/>
      <c r="BB232" s="128"/>
      <c r="BC232" s="128"/>
      <c r="BD232" s="128"/>
      <c r="BE232" s="128"/>
      <c r="BF232" s="128"/>
      <c r="BG232" s="128"/>
      <c r="BH232" s="128"/>
      <c r="BI232" s="128"/>
      <c r="BJ232" s="128"/>
      <c r="BK232" s="128"/>
      <c r="BL232" s="128"/>
      <c r="BM232" s="128"/>
      <c r="BN232" s="128"/>
      <c r="BO232" s="128"/>
      <c r="BP232" s="128"/>
      <c r="BQ232" s="128"/>
      <c r="BR232" s="128"/>
      <c r="BS232" s="128"/>
      <c r="BT232" s="128"/>
      <c r="BU232" s="128"/>
      <c r="BV232" s="128"/>
      <c r="BW232" s="128"/>
      <c r="BX232" s="128"/>
    </row>
    <row r="233" spans="1:76" ht="15.75" customHeight="1">
      <c r="A233" s="128"/>
      <c r="B233" s="128"/>
      <c r="C233" s="128"/>
      <c r="D233" s="128"/>
      <c r="E233" s="128"/>
      <c r="F233" s="128"/>
      <c r="G233" s="128"/>
      <c r="H233" s="128"/>
      <c r="I233" s="128"/>
      <c r="J233" s="128"/>
      <c r="K233" s="128"/>
      <c r="L233" s="128"/>
      <c r="M233" s="128"/>
      <c r="N233" s="128"/>
      <c r="O233" s="128"/>
      <c r="P233" s="128"/>
      <c r="Q233" s="128"/>
      <c r="R233" s="128"/>
      <c r="S233" s="128"/>
      <c r="T233" s="128"/>
      <c r="U233" s="128"/>
      <c r="V233" s="128"/>
      <c r="W233" s="128"/>
      <c r="X233" s="128"/>
      <c r="Y233" s="128"/>
      <c r="Z233" s="128"/>
      <c r="AA233" s="128"/>
      <c r="AB233" s="128"/>
      <c r="AC233" s="128"/>
      <c r="AD233" s="128"/>
      <c r="AE233" s="128"/>
      <c r="AF233" s="128"/>
      <c r="AG233" s="128"/>
      <c r="AH233" s="128"/>
      <c r="AI233" s="128"/>
      <c r="AJ233" s="128"/>
      <c r="AK233" s="128"/>
      <c r="AL233" s="128"/>
      <c r="AM233" s="128"/>
      <c r="AN233" s="128"/>
      <c r="AO233" s="128"/>
      <c r="AP233" s="128"/>
      <c r="AQ233" s="128"/>
      <c r="AR233" s="128"/>
      <c r="AS233" s="128"/>
      <c r="AT233" s="128"/>
      <c r="AU233" s="128"/>
      <c r="AV233" s="128"/>
      <c r="AW233" s="128"/>
      <c r="AX233" s="128"/>
      <c r="AY233" s="128"/>
      <c r="AZ233" s="128"/>
      <c r="BA233" s="128"/>
      <c r="BB233" s="128"/>
      <c r="BC233" s="128"/>
      <c r="BD233" s="128"/>
      <c r="BE233" s="128"/>
      <c r="BF233" s="128"/>
      <c r="BG233" s="128"/>
      <c r="BH233" s="128"/>
      <c r="BI233" s="128"/>
      <c r="BJ233" s="128"/>
      <c r="BK233" s="128"/>
      <c r="BL233" s="128"/>
      <c r="BM233" s="128"/>
      <c r="BN233" s="128"/>
      <c r="BO233" s="128"/>
      <c r="BP233" s="128"/>
      <c r="BQ233" s="128"/>
      <c r="BR233" s="128"/>
      <c r="BS233" s="128"/>
      <c r="BT233" s="128"/>
      <c r="BU233" s="128"/>
      <c r="BV233" s="128"/>
      <c r="BW233" s="128"/>
      <c r="BX233" s="128"/>
    </row>
    <row r="234" spans="1:76" ht="15.75" customHeight="1">
      <c r="A234" s="128"/>
      <c r="B234" s="128"/>
      <c r="C234" s="128"/>
      <c r="D234" s="128"/>
      <c r="E234" s="128"/>
      <c r="F234" s="128"/>
      <c r="G234" s="128"/>
      <c r="H234" s="128"/>
      <c r="I234" s="128"/>
      <c r="J234" s="128"/>
      <c r="K234" s="128"/>
      <c r="L234" s="128"/>
      <c r="M234" s="128"/>
      <c r="N234" s="128"/>
      <c r="O234" s="128"/>
      <c r="P234" s="128"/>
      <c r="Q234" s="128"/>
      <c r="R234" s="128"/>
      <c r="S234" s="128"/>
      <c r="T234" s="128"/>
      <c r="U234" s="128"/>
      <c r="V234" s="128"/>
      <c r="W234" s="128"/>
      <c r="X234" s="128"/>
      <c r="Y234" s="128"/>
      <c r="Z234" s="128"/>
      <c r="AA234" s="128"/>
      <c r="AB234" s="128"/>
      <c r="AC234" s="128"/>
      <c r="AD234" s="128"/>
      <c r="AE234" s="128"/>
      <c r="AF234" s="128"/>
      <c r="AG234" s="128"/>
      <c r="AH234" s="128"/>
      <c r="AI234" s="128"/>
      <c r="AJ234" s="128"/>
      <c r="AK234" s="128"/>
      <c r="AL234" s="128"/>
      <c r="AM234" s="128"/>
      <c r="AN234" s="128"/>
      <c r="AO234" s="128"/>
      <c r="AP234" s="128"/>
      <c r="AQ234" s="128"/>
      <c r="AR234" s="128"/>
      <c r="AS234" s="128"/>
      <c r="AT234" s="128"/>
      <c r="AU234" s="128"/>
      <c r="AV234" s="128"/>
      <c r="AW234" s="128"/>
      <c r="AX234" s="128"/>
      <c r="AY234" s="128"/>
      <c r="AZ234" s="128"/>
      <c r="BA234" s="128"/>
      <c r="BB234" s="128"/>
      <c r="BC234" s="128"/>
      <c r="BD234" s="128"/>
      <c r="BE234" s="128"/>
      <c r="BF234" s="128"/>
      <c r="BG234" s="128"/>
      <c r="BH234" s="128"/>
      <c r="BI234" s="128"/>
      <c r="BJ234" s="128"/>
      <c r="BK234" s="128"/>
      <c r="BL234" s="128"/>
      <c r="BM234" s="128"/>
      <c r="BN234" s="128"/>
      <c r="BO234" s="128"/>
      <c r="BP234" s="128"/>
      <c r="BQ234" s="128"/>
      <c r="BR234" s="128"/>
      <c r="BS234" s="128"/>
      <c r="BT234" s="128"/>
      <c r="BU234" s="128"/>
      <c r="BV234" s="128"/>
      <c r="BW234" s="128"/>
      <c r="BX234" s="128"/>
    </row>
    <row r="235" spans="1:76" ht="15.75" customHeight="1">
      <c r="A235" s="128"/>
      <c r="B235" s="128"/>
      <c r="C235" s="128"/>
      <c r="D235" s="128"/>
      <c r="E235" s="128"/>
      <c r="F235" s="128"/>
      <c r="G235" s="128"/>
      <c r="H235" s="128"/>
      <c r="I235" s="128"/>
      <c r="J235" s="128"/>
      <c r="K235" s="128"/>
      <c r="L235" s="128"/>
      <c r="M235" s="128"/>
      <c r="N235" s="128"/>
      <c r="O235" s="128"/>
      <c r="P235" s="128"/>
      <c r="Q235" s="128"/>
      <c r="R235" s="128"/>
      <c r="S235" s="128"/>
      <c r="T235" s="128"/>
      <c r="U235" s="128"/>
      <c r="V235" s="128"/>
      <c r="W235" s="128"/>
      <c r="X235" s="128"/>
      <c r="Y235" s="128"/>
      <c r="Z235" s="128"/>
      <c r="AA235" s="128"/>
      <c r="AB235" s="128"/>
      <c r="AC235" s="128"/>
      <c r="AD235" s="128"/>
      <c r="AE235" s="128"/>
      <c r="AF235" s="128"/>
      <c r="AG235" s="128"/>
      <c r="AH235" s="128"/>
      <c r="AI235" s="128"/>
      <c r="AJ235" s="128"/>
      <c r="AK235" s="128"/>
      <c r="AL235" s="128"/>
      <c r="AM235" s="128"/>
      <c r="AN235" s="128"/>
      <c r="AO235" s="128"/>
      <c r="AP235" s="128"/>
      <c r="AQ235" s="128"/>
      <c r="AR235" s="128"/>
      <c r="AS235" s="128"/>
      <c r="AT235" s="128"/>
      <c r="AU235" s="128"/>
      <c r="AV235" s="128"/>
      <c r="AW235" s="128"/>
      <c r="AX235" s="128"/>
      <c r="AY235" s="128"/>
      <c r="AZ235" s="128"/>
      <c r="BA235" s="128"/>
      <c r="BB235" s="128"/>
      <c r="BC235" s="128"/>
      <c r="BD235" s="128"/>
      <c r="BE235" s="128"/>
      <c r="BF235" s="128"/>
      <c r="BG235" s="128"/>
      <c r="BH235" s="128"/>
      <c r="BI235" s="128"/>
      <c r="BJ235" s="128"/>
      <c r="BK235" s="128"/>
      <c r="BL235" s="128"/>
      <c r="BM235" s="128"/>
      <c r="BN235" s="128"/>
      <c r="BO235" s="128"/>
      <c r="BP235" s="128"/>
      <c r="BQ235" s="128"/>
      <c r="BR235" s="128"/>
      <c r="BS235" s="128"/>
      <c r="BT235" s="128"/>
      <c r="BU235" s="128"/>
      <c r="BV235" s="128"/>
      <c r="BW235" s="128"/>
      <c r="BX235" s="128"/>
    </row>
    <row r="236" spans="1:76" ht="15.75" customHeight="1">
      <c r="A236" s="128"/>
      <c r="B236" s="128"/>
      <c r="C236" s="128"/>
      <c r="D236" s="128"/>
      <c r="E236" s="128"/>
      <c r="F236" s="128"/>
      <c r="G236" s="128"/>
      <c r="H236" s="128"/>
      <c r="I236" s="128"/>
      <c r="J236" s="128"/>
      <c r="K236" s="128"/>
      <c r="L236" s="128"/>
      <c r="M236" s="128"/>
      <c r="N236" s="128"/>
      <c r="O236" s="128"/>
      <c r="P236" s="128"/>
      <c r="Q236" s="128"/>
      <c r="R236" s="128"/>
      <c r="S236" s="128"/>
      <c r="T236" s="128"/>
      <c r="U236" s="128"/>
      <c r="V236" s="128"/>
      <c r="W236" s="128"/>
      <c r="X236" s="128"/>
      <c r="Y236" s="128"/>
      <c r="Z236" s="128"/>
      <c r="AA236" s="128"/>
      <c r="AB236" s="128"/>
      <c r="AC236" s="128"/>
      <c r="AD236" s="128"/>
      <c r="AE236" s="128"/>
      <c r="AF236" s="128"/>
      <c r="AG236" s="128"/>
      <c r="AH236" s="128"/>
      <c r="AI236" s="128"/>
      <c r="AJ236" s="128"/>
      <c r="AK236" s="128"/>
      <c r="AL236" s="128"/>
      <c r="AM236" s="128"/>
      <c r="AN236" s="128"/>
      <c r="AO236" s="128"/>
      <c r="AP236" s="128"/>
      <c r="AQ236" s="128"/>
      <c r="AR236" s="128"/>
      <c r="AS236" s="128"/>
      <c r="AT236" s="128"/>
      <c r="AU236" s="128"/>
      <c r="AV236" s="128"/>
      <c r="AW236" s="128"/>
      <c r="AX236" s="128"/>
      <c r="AY236" s="128"/>
      <c r="AZ236" s="128"/>
      <c r="BA236" s="128"/>
      <c r="BB236" s="128"/>
      <c r="BC236" s="128"/>
      <c r="BD236" s="128"/>
      <c r="BE236" s="128"/>
      <c r="BF236" s="128"/>
      <c r="BG236" s="128"/>
      <c r="BH236" s="128"/>
      <c r="BI236" s="128"/>
      <c r="BJ236" s="128"/>
      <c r="BK236" s="128"/>
      <c r="BL236" s="128"/>
      <c r="BM236" s="128"/>
      <c r="BN236" s="128"/>
      <c r="BO236" s="128"/>
      <c r="BP236" s="128"/>
      <c r="BQ236" s="128"/>
      <c r="BR236" s="128"/>
      <c r="BS236" s="128"/>
      <c r="BT236" s="128"/>
      <c r="BU236" s="128"/>
      <c r="BV236" s="128"/>
      <c r="BW236" s="128"/>
      <c r="BX236" s="128"/>
    </row>
    <row r="237" spans="1:76" ht="15.75" customHeight="1">
      <c r="A237" s="128"/>
      <c r="B237" s="128"/>
      <c r="C237" s="128"/>
      <c r="D237" s="128"/>
      <c r="E237" s="128"/>
      <c r="F237" s="128"/>
      <c r="G237" s="128"/>
      <c r="H237" s="128"/>
      <c r="I237" s="128"/>
      <c r="J237" s="128"/>
      <c r="K237" s="128"/>
      <c r="L237" s="128"/>
      <c r="M237" s="128"/>
      <c r="N237" s="128"/>
      <c r="O237" s="128"/>
      <c r="P237" s="128"/>
      <c r="Q237" s="128"/>
      <c r="R237" s="128"/>
      <c r="S237" s="128"/>
      <c r="T237" s="128"/>
      <c r="U237" s="128"/>
      <c r="V237" s="128"/>
      <c r="W237" s="128"/>
      <c r="X237" s="128"/>
      <c r="Y237" s="128"/>
      <c r="Z237" s="128"/>
      <c r="AA237" s="128"/>
      <c r="AB237" s="128"/>
      <c r="AC237" s="128"/>
      <c r="AD237" s="128"/>
      <c r="AE237" s="128"/>
      <c r="AF237" s="128"/>
      <c r="AG237" s="128"/>
      <c r="AH237" s="128"/>
      <c r="AI237" s="128"/>
      <c r="AJ237" s="128"/>
      <c r="AK237" s="128"/>
      <c r="AL237" s="128"/>
      <c r="AM237" s="128"/>
      <c r="AN237" s="128"/>
      <c r="AO237" s="128"/>
      <c r="AP237" s="128"/>
      <c r="AQ237" s="128"/>
      <c r="AR237" s="128"/>
      <c r="AS237" s="128"/>
      <c r="AT237" s="128"/>
      <c r="AU237" s="128"/>
      <c r="AV237" s="128"/>
      <c r="AW237" s="128"/>
      <c r="AX237" s="128"/>
      <c r="AY237" s="128"/>
      <c r="AZ237" s="128"/>
      <c r="BA237" s="128"/>
      <c r="BB237" s="128"/>
      <c r="BC237" s="128"/>
      <c r="BD237" s="128"/>
      <c r="BE237" s="128"/>
      <c r="BF237" s="128"/>
      <c r="BG237" s="128"/>
      <c r="BH237" s="128"/>
      <c r="BI237" s="128"/>
      <c r="BJ237" s="128"/>
      <c r="BK237" s="128"/>
      <c r="BL237" s="128"/>
      <c r="BM237" s="128"/>
      <c r="BN237" s="128"/>
      <c r="BO237" s="128"/>
      <c r="BP237" s="128"/>
      <c r="BQ237" s="128"/>
      <c r="BR237" s="128"/>
      <c r="BS237" s="128"/>
      <c r="BT237" s="128"/>
      <c r="BU237" s="128"/>
      <c r="BV237" s="128"/>
      <c r="BW237" s="128"/>
      <c r="BX237" s="128"/>
    </row>
    <row r="238" spans="1:76" ht="15.75" customHeight="1">
      <c r="A238" s="128"/>
      <c r="B238" s="128"/>
      <c r="C238" s="128"/>
      <c r="D238" s="128"/>
      <c r="E238" s="128"/>
      <c r="F238" s="128"/>
      <c r="G238" s="128"/>
      <c r="H238" s="128"/>
      <c r="I238" s="128"/>
      <c r="J238" s="128"/>
      <c r="K238" s="128"/>
      <c r="L238" s="128"/>
      <c r="M238" s="128"/>
      <c r="N238" s="128"/>
      <c r="O238" s="128"/>
      <c r="P238" s="128"/>
      <c r="Q238" s="128"/>
      <c r="R238" s="128"/>
      <c r="S238" s="128"/>
      <c r="T238" s="128"/>
      <c r="U238" s="128"/>
      <c r="V238" s="128"/>
      <c r="W238" s="128"/>
      <c r="X238" s="128"/>
      <c r="Y238" s="128"/>
      <c r="Z238" s="128"/>
      <c r="AA238" s="128"/>
      <c r="AB238" s="128"/>
      <c r="AC238" s="128"/>
      <c r="AD238" s="128"/>
      <c r="AE238" s="128"/>
      <c r="AF238" s="128"/>
      <c r="AG238" s="128"/>
      <c r="AH238" s="128"/>
      <c r="AI238" s="128"/>
      <c r="AJ238" s="128"/>
      <c r="AK238" s="128"/>
      <c r="AL238" s="128"/>
      <c r="AM238" s="128"/>
      <c r="AN238" s="128"/>
      <c r="AO238" s="128"/>
      <c r="AP238" s="128"/>
      <c r="AQ238" s="128"/>
      <c r="AR238" s="128"/>
      <c r="AS238" s="128"/>
      <c r="AT238" s="128"/>
      <c r="AU238" s="128"/>
      <c r="AV238" s="128"/>
      <c r="AW238" s="128"/>
      <c r="AX238" s="128"/>
      <c r="AY238" s="128"/>
      <c r="AZ238" s="128"/>
      <c r="BA238" s="128"/>
      <c r="BB238" s="128"/>
      <c r="BC238" s="128"/>
      <c r="BD238" s="128"/>
      <c r="BE238" s="128"/>
      <c r="BF238" s="128"/>
      <c r="BG238" s="128"/>
      <c r="BH238" s="128"/>
      <c r="BI238" s="128"/>
      <c r="BJ238" s="128"/>
      <c r="BK238" s="128"/>
      <c r="BL238" s="128"/>
      <c r="BM238" s="128"/>
      <c r="BN238" s="128"/>
      <c r="BO238" s="128"/>
      <c r="BP238" s="128"/>
      <c r="BQ238" s="128"/>
      <c r="BR238" s="128"/>
      <c r="BS238" s="128"/>
      <c r="BT238" s="128"/>
      <c r="BU238" s="128"/>
      <c r="BV238" s="128"/>
      <c r="BW238" s="128"/>
      <c r="BX238" s="128"/>
    </row>
    <row r="239" spans="1:76" ht="15.75" customHeight="1">
      <c r="A239" s="128"/>
      <c r="B239" s="128"/>
      <c r="C239" s="128"/>
      <c r="D239" s="128"/>
      <c r="E239" s="128"/>
      <c r="F239" s="128"/>
      <c r="G239" s="128"/>
      <c r="H239" s="128"/>
      <c r="I239" s="128"/>
      <c r="J239" s="128"/>
      <c r="K239" s="128"/>
      <c r="L239" s="128"/>
      <c r="M239" s="128"/>
      <c r="N239" s="128"/>
      <c r="O239" s="128"/>
      <c r="P239" s="128"/>
      <c r="Q239" s="128"/>
      <c r="R239" s="128"/>
      <c r="S239" s="128"/>
      <c r="T239" s="128"/>
      <c r="U239" s="128"/>
      <c r="V239" s="128"/>
      <c r="W239" s="128"/>
      <c r="X239" s="128"/>
      <c r="Y239" s="128"/>
      <c r="Z239" s="128"/>
      <c r="AA239" s="128"/>
      <c r="AB239" s="128"/>
      <c r="AC239" s="128"/>
      <c r="AD239" s="128"/>
      <c r="AE239" s="128"/>
      <c r="AF239" s="128"/>
      <c r="AG239" s="128"/>
      <c r="AH239" s="128"/>
      <c r="AI239" s="128"/>
      <c r="AJ239" s="128"/>
      <c r="AK239" s="128"/>
      <c r="AL239" s="128"/>
      <c r="AM239" s="128"/>
      <c r="AN239" s="128"/>
      <c r="AO239" s="128"/>
      <c r="AP239" s="128"/>
      <c r="AQ239" s="128"/>
      <c r="AR239" s="128"/>
      <c r="AS239" s="128"/>
      <c r="AT239" s="128"/>
      <c r="AU239" s="128"/>
      <c r="AV239" s="128"/>
      <c r="AW239" s="128"/>
      <c r="AX239" s="128"/>
      <c r="AY239" s="128"/>
      <c r="AZ239" s="128"/>
      <c r="BA239" s="128"/>
      <c r="BB239" s="128"/>
      <c r="BC239" s="128"/>
      <c r="BD239" s="128"/>
      <c r="BE239" s="128"/>
      <c r="BF239" s="128"/>
      <c r="BG239" s="128"/>
      <c r="BH239" s="128"/>
      <c r="BI239" s="128"/>
      <c r="BJ239" s="128"/>
      <c r="BK239" s="128"/>
      <c r="BL239" s="128"/>
      <c r="BM239" s="128"/>
      <c r="BN239" s="128"/>
      <c r="BO239" s="128"/>
      <c r="BP239" s="128"/>
      <c r="BQ239" s="128"/>
      <c r="BR239" s="128"/>
      <c r="BS239" s="128"/>
      <c r="BT239" s="128"/>
      <c r="BU239" s="128"/>
      <c r="BV239" s="128"/>
      <c r="BW239" s="128"/>
      <c r="BX239" s="128"/>
    </row>
    <row r="240" spans="1:76" ht="15.75" customHeight="1">
      <c r="A240" s="128"/>
      <c r="B240" s="128"/>
      <c r="C240" s="128"/>
      <c r="D240" s="128"/>
      <c r="E240" s="128"/>
      <c r="F240" s="128"/>
      <c r="G240" s="128"/>
      <c r="H240" s="128"/>
      <c r="I240" s="128"/>
      <c r="J240" s="128"/>
      <c r="K240" s="128"/>
      <c r="L240" s="128"/>
      <c r="M240" s="128"/>
      <c r="N240" s="128"/>
      <c r="O240" s="128"/>
      <c r="P240" s="128"/>
      <c r="Q240" s="128"/>
      <c r="R240" s="128"/>
      <c r="S240" s="128"/>
      <c r="T240" s="128"/>
      <c r="U240" s="128"/>
      <c r="V240" s="128"/>
      <c r="W240" s="128"/>
      <c r="X240" s="128"/>
      <c r="Y240" s="128"/>
      <c r="Z240" s="128"/>
      <c r="AA240" s="128"/>
      <c r="AB240" s="128"/>
      <c r="AC240" s="128"/>
      <c r="AD240" s="128"/>
      <c r="AE240" s="128"/>
      <c r="AF240" s="128"/>
      <c r="AG240" s="128"/>
      <c r="AH240" s="128"/>
      <c r="AI240" s="128"/>
      <c r="AJ240" s="128"/>
      <c r="AK240" s="128"/>
      <c r="AL240" s="128"/>
      <c r="AM240" s="128"/>
      <c r="AN240" s="128"/>
      <c r="AO240" s="128"/>
      <c r="AP240" s="128"/>
      <c r="AQ240" s="128"/>
      <c r="AR240" s="128"/>
      <c r="AS240" s="128"/>
      <c r="AT240" s="128"/>
      <c r="AU240" s="128"/>
      <c r="AV240" s="128"/>
      <c r="AW240" s="128"/>
      <c r="AX240" s="128"/>
      <c r="AY240" s="128"/>
      <c r="AZ240" s="128"/>
      <c r="BA240" s="128"/>
      <c r="BB240" s="128"/>
      <c r="BC240" s="128"/>
      <c r="BD240" s="128"/>
      <c r="BE240" s="128"/>
      <c r="BF240" s="128"/>
      <c r="BG240" s="128"/>
      <c r="BH240" s="128"/>
      <c r="BI240" s="128"/>
      <c r="BJ240" s="128"/>
      <c r="BK240" s="128"/>
      <c r="BL240" s="128"/>
      <c r="BM240" s="128"/>
      <c r="BN240" s="128"/>
      <c r="BO240" s="128"/>
      <c r="BP240" s="128"/>
      <c r="BQ240" s="128"/>
      <c r="BR240" s="128"/>
      <c r="BS240" s="128"/>
      <c r="BT240" s="128"/>
      <c r="BU240" s="128"/>
      <c r="BV240" s="128"/>
      <c r="BW240" s="128"/>
      <c r="BX240" s="128"/>
    </row>
    <row r="241" spans="1:76" ht="15.75" customHeight="1">
      <c r="A241" s="128"/>
      <c r="B241" s="128"/>
      <c r="C241" s="128"/>
      <c r="D241" s="128"/>
      <c r="E241" s="128"/>
      <c r="F241" s="128"/>
      <c r="G241" s="128"/>
      <c r="H241" s="128"/>
      <c r="I241" s="128"/>
      <c r="J241" s="128"/>
      <c r="K241" s="128"/>
      <c r="L241" s="128"/>
      <c r="M241" s="128"/>
      <c r="N241" s="128"/>
      <c r="O241" s="128"/>
      <c r="P241" s="128"/>
      <c r="Q241" s="128"/>
      <c r="R241" s="128"/>
      <c r="S241" s="128"/>
      <c r="T241" s="128"/>
      <c r="U241" s="128"/>
      <c r="V241" s="128"/>
      <c r="W241" s="128"/>
      <c r="X241" s="128"/>
      <c r="Y241" s="128"/>
      <c r="Z241" s="128"/>
      <c r="AA241" s="128"/>
      <c r="AB241" s="128"/>
      <c r="AC241" s="128"/>
      <c r="AD241" s="128"/>
      <c r="AE241" s="128"/>
      <c r="AF241" s="128"/>
      <c r="AG241" s="128"/>
      <c r="AH241" s="128"/>
      <c r="AI241" s="128"/>
      <c r="AJ241" s="128"/>
      <c r="AK241" s="128"/>
      <c r="AL241" s="128"/>
      <c r="AM241" s="128"/>
      <c r="AN241" s="128"/>
      <c r="AO241" s="128"/>
      <c r="AP241" s="128"/>
      <c r="AQ241" s="128"/>
      <c r="AR241" s="128"/>
      <c r="AS241" s="128"/>
      <c r="AT241" s="128"/>
      <c r="AU241" s="128"/>
      <c r="AV241" s="128"/>
      <c r="AW241" s="128"/>
      <c r="AX241" s="128"/>
      <c r="AY241" s="128"/>
      <c r="AZ241" s="128"/>
      <c r="BA241" s="128"/>
      <c r="BB241" s="128"/>
      <c r="BC241" s="128"/>
      <c r="BD241" s="128"/>
      <c r="BE241" s="128"/>
      <c r="BF241" s="128"/>
      <c r="BG241" s="128"/>
      <c r="BH241" s="128"/>
      <c r="BI241" s="128"/>
      <c r="BJ241" s="128"/>
      <c r="BK241" s="128"/>
      <c r="BL241" s="128"/>
      <c r="BM241" s="128"/>
      <c r="BN241" s="128"/>
      <c r="BO241" s="128"/>
      <c r="BP241" s="128"/>
      <c r="BQ241" s="128"/>
      <c r="BR241" s="128"/>
      <c r="BS241" s="128"/>
      <c r="BT241" s="128"/>
      <c r="BU241" s="128"/>
      <c r="BV241" s="128"/>
      <c r="BW241" s="128"/>
      <c r="BX241" s="128"/>
    </row>
    <row r="242" spans="1:76" ht="15.75" customHeight="1">
      <c r="A242" s="128"/>
      <c r="B242" s="128"/>
      <c r="C242" s="128"/>
      <c r="D242" s="128"/>
      <c r="E242" s="128"/>
      <c r="F242" s="128"/>
      <c r="G242" s="128"/>
      <c r="H242" s="128"/>
      <c r="I242" s="128"/>
      <c r="J242" s="128"/>
      <c r="K242" s="128"/>
      <c r="L242" s="128"/>
      <c r="M242" s="128"/>
      <c r="N242" s="128"/>
      <c r="O242" s="128"/>
      <c r="P242" s="128"/>
      <c r="Q242" s="128"/>
      <c r="R242" s="128"/>
      <c r="S242" s="128"/>
      <c r="T242" s="128"/>
      <c r="U242" s="128"/>
      <c r="V242" s="128"/>
      <c r="W242" s="128"/>
      <c r="X242" s="128"/>
      <c r="Y242" s="128"/>
      <c r="Z242" s="128"/>
      <c r="AA242" s="128"/>
      <c r="AB242" s="128"/>
      <c r="AC242" s="128"/>
      <c r="AD242" s="128"/>
      <c r="AE242" s="128"/>
      <c r="AF242" s="128"/>
      <c r="AG242" s="128"/>
      <c r="AH242" s="128"/>
      <c r="AI242" s="128"/>
      <c r="AJ242" s="128"/>
      <c r="AK242" s="128"/>
      <c r="AL242" s="128"/>
      <c r="AM242" s="128"/>
      <c r="AN242" s="128"/>
      <c r="AO242" s="128"/>
      <c r="AP242" s="128"/>
      <c r="AQ242" s="128"/>
      <c r="AR242" s="128"/>
      <c r="AS242" s="128"/>
      <c r="AT242" s="128"/>
      <c r="AU242" s="128"/>
      <c r="AV242" s="128"/>
      <c r="AW242" s="128"/>
      <c r="AX242" s="128"/>
      <c r="AY242" s="128"/>
      <c r="AZ242" s="128"/>
      <c r="BA242" s="128"/>
      <c r="BB242" s="128"/>
      <c r="BC242" s="128"/>
      <c r="BD242" s="128"/>
      <c r="BE242" s="128"/>
      <c r="BF242" s="128"/>
      <c r="BG242" s="128"/>
      <c r="BH242" s="128"/>
      <c r="BI242" s="128"/>
      <c r="BJ242" s="128"/>
      <c r="BK242" s="128"/>
      <c r="BL242" s="128"/>
      <c r="BM242" s="128"/>
      <c r="BN242" s="128"/>
      <c r="BO242" s="128"/>
      <c r="BP242" s="128"/>
      <c r="BQ242" s="128"/>
      <c r="BR242" s="128"/>
      <c r="BS242" s="128"/>
      <c r="BT242" s="128"/>
      <c r="BU242" s="128"/>
      <c r="BV242" s="128"/>
      <c r="BW242" s="128"/>
      <c r="BX242" s="128"/>
    </row>
    <row r="243" spans="1:76" ht="15.75" customHeight="1">
      <c r="A243" s="128"/>
      <c r="B243" s="128"/>
      <c r="C243" s="128"/>
      <c r="D243" s="128"/>
      <c r="E243" s="128"/>
      <c r="F243" s="128"/>
      <c r="G243" s="128"/>
      <c r="H243" s="128"/>
      <c r="I243" s="128"/>
      <c r="J243" s="128"/>
      <c r="K243" s="128"/>
      <c r="L243" s="128"/>
      <c r="M243" s="128"/>
      <c r="N243" s="128"/>
      <c r="O243" s="128"/>
      <c r="P243" s="128"/>
      <c r="Q243" s="128"/>
      <c r="R243" s="128"/>
      <c r="S243" s="128"/>
      <c r="T243" s="128"/>
      <c r="U243" s="128"/>
      <c r="V243" s="128"/>
      <c r="W243" s="128"/>
      <c r="X243" s="128"/>
      <c r="Y243" s="128"/>
      <c r="Z243" s="128"/>
      <c r="AA243" s="128"/>
      <c r="AB243" s="128"/>
      <c r="AC243" s="128"/>
      <c r="AD243" s="128"/>
      <c r="AE243" s="128"/>
      <c r="AF243" s="128"/>
      <c r="AG243" s="128"/>
      <c r="AH243" s="128"/>
      <c r="AI243" s="128"/>
      <c r="AJ243" s="128"/>
      <c r="AK243" s="128"/>
      <c r="AL243" s="128"/>
      <c r="AM243" s="128"/>
      <c r="AN243" s="128"/>
      <c r="AO243" s="128"/>
      <c r="AP243" s="128"/>
      <c r="AQ243" s="128"/>
      <c r="AR243" s="128"/>
      <c r="AS243" s="128"/>
      <c r="AT243" s="128"/>
      <c r="AU243" s="128"/>
      <c r="AV243" s="128"/>
      <c r="AW243" s="128"/>
      <c r="AX243" s="128"/>
      <c r="AY243" s="128"/>
      <c r="AZ243" s="128"/>
      <c r="BA243" s="128"/>
      <c r="BB243" s="128"/>
      <c r="BC243" s="128"/>
      <c r="BD243" s="128"/>
      <c r="BE243" s="128"/>
      <c r="BF243" s="128"/>
      <c r="BG243" s="128"/>
      <c r="BH243" s="128"/>
      <c r="BI243" s="128"/>
      <c r="BJ243" s="128"/>
      <c r="BK243" s="128"/>
      <c r="BL243" s="128"/>
      <c r="BM243" s="128"/>
      <c r="BN243" s="128"/>
      <c r="BO243" s="128"/>
      <c r="BP243" s="128"/>
      <c r="BQ243" s="128"/>
      <c r="BR243" s="128"/>
      <c r="BS243" s="128"/>
      <c r="BT243" s="128"/>
      <c r="BU243" s="128"/>
      <c r="BV243" s="128"/>
      <c r="BW243" s="128"/>
      <c r="BX243" s="128"/>
    </row>
    <row r="244" spans="1:76" ht="15.75" customHeight="1">
      <c r="A244" s="128"/>
      <c r="B244" s="128"/>
      <c r="C244" s="128"/>
      <c r="D244" s="128"/>
      <c r="E244" s="128"/>
      <c r="F244" s="128"/>
      <c r="G244" s="128"/>
      <c r="H244" s="128"/>
      <c r="I244" s="128"/>
      <c r="J244" s="128"/>
      <c r="K244" s="128"/>
      <c r="L244" s="128"/>
      <c r="M244" s="128"/>
      <c r="N244" s="128"/>
      <c r="O244" s="128"/>
      <c r="P244" s="128"/>
      <c r="Q244" s="128"/>
      <c r="R244" s="128"/>
      <c r="S244" s="128"/>
      <c r="T244" s="128"/>
      <c r="U244" s="128"/>
      <c r="V244" s="128"/>
      <c r="W244" s="128"/>
      <c r="X244" s="128"/>
      <c r="Y244" s="128"/>
      <c r="Z244" s="128"/>
      <c r="AA244" s="128"/>
      <c r="AB244" s="128"/>
      <c r="AC244" s="128"/>
      <c r="AD244" s="128"/>
      <c r="AE244" s="128"/>
      <c r="AF244" s="128"/>
      <c r="AG244" s="128"/>
      <c r="AH244" s="128"/>
      <c r="AI244" s="128"/>
      <c r="AJ244" s="128"/>
      <c r="AK244" s="128"/>
      <c r="AL244" s="128"/>
      <c r="AM244" s="128"/>
      <c r="AN244" s="128"/>
      <c r="AO244" s="128"/>
      <c r="AP244" s="128"/>
      <c r="AQ244" s="128"/>
      <c r="AR244" s="128"/>
      <c r="AS244" s="128"/>
      <c r="AT244" s="128"/>
      <c r="AU244" s="128"/>
      <c r="AV244" s="128"/>
      <c r="AW244" s="128"/>
      <c r="AX244" s="128"/>
      <c r="AY244" s="128"/>
      <c r="AZ244" s="128"/>
      <c r="BA244" s="128"/>
      <c r="BB244" s="128"/>
      <c r="BC244" s="128"/>
      <c r="BD244" s="128"/>
      <c r="BE244" s="128"/>
      <c r="BF244" s="128"/>
      <c r="BG244" s="128"/>
      <c r="BH244" s="128"/>
      <c r="BI244" s="128"/>
      <c r="BJ244" s="128"/>
      <c r="BK244" s="128"/>
      <c r="BL244" s="128"/>
      <c r="BM244" s="128"/>
      <c r="BN244" s="128"/>
      <c r="BO244" s="128"/>
      <c r="BP244" s="128"/>
      <c r="BQ244" s="128"/>
      <c r="BR244" s="128"/>
      <c r="BS244" s="128"/>
      <c r="BT244" s="128"/>
      <c r="BU244" s="128"/>
      <c r="BV244" s="128"/>
      <c r="BW244" s="128"/>
      <c r="BX244" s="128"/>
    </row>
    <row r="245" spans="1:76" ht="15.75" customHeight="1">
      <c r="A245" s="128"/>
      <c r="B245" s="128"/>
      <c r="C245" s="128"/>
      <c r="D245" s="128"/>
      <c r="E245" s="128"/>
      <c r="F245" s="128"/>
      <c r="G245" s="128"/>
      <c r="H245" s="128"/>
      <c r="I245" s="128"/>
      <c r="J245" s="128"/>
      <c r="K245" s="128"/>
      <c r="L245" s="128"/>
      <c r="M245" s="128"/>
      <c r="N245" s="128"/>
      <c r="O245" s="128"/>
      <c r="P245" s="128"/>
      <c r="Q245" s="128"/>
      <c r="R245" s="128"/>
      <c r="S245" s="128"/>
      <c r="T245" s="128"/>
      <c r="U245" s="128"/>
      <c r="V245" s="128"/>
      <c r="W245" s="128"/>
      <c r="X245" s="128"/>
      <c r="Y245" s="128"/>
      <c r="Z245" s="128"/>
      <c r="AA245" s="128"/>
      <c r="AB245" s="128"/>
      <c r="AC245" s="128"/>
      <c r="AD245" s="128"/>
      <c r="AE245" s="128"/>
      <c r="AF245" s="128"/>
      <c r="AG245" s="128"/>
      <c r="AH245" s="128"/>
      <c r="AI245" s="128"/>
      <c r="AJ245" s="128"/>
      <c r="AK245" s="128"/>
      <c r="AL245" s="128"/>
      <c r="AM245" s="128"/>
      <c r="AN245" s="128"/>
      <c r="AO245" s="128"/>
      <c r="AP245" s="128"/>
      <c r="AQ245" s="128"/>
      <c r="AR245" s="128"/>
      <c r="AS245" s="128"/>
      <c r="AT245" s="128"/>
      <c r="AU245" s="128"/>
      <c r="AV245" s="128"/>
      <c r="AW245" s="128"/>
      <c r="AX245" s="128"/>
      <c r="AY245" s="128"/>
      <c r="AZ245" s="128"/>
      <c r="BA245" s="128"/>
      <c r="BB245" s="128"/>
      <c r="BC245" s="128"/>
      <c r="BD245" s="128"/>
      <c r="BE245" s="128"/>
      <c r="BF245" s="128"/>
      <c r="BG245" s="128"/>
      <c r="BH245" s="128"/>
      <c r="BI245" s="128"/>
      <c r="BJ245" s="128"/>
      <c r="BK245" s="128"/>
      <c r="BL245" s="128"/>
      <c r="BM245" s="128"/>
      <c r="BN245" s="128"/>
      <c r="BO245" s="128"/>
      <c r="BP245" s="128"/>
      <c r="BQ245" s="128"/>
      <c r="BR245" s="128"/>
      <c r="BS245" s="128"/>
      <c r="BT245" s="128"/>
      <c r="BU245" s="128"/>
      <c r="BV245" s="128"/>
      <c r="BW245" s="128"/>
      <c r="BX245" s="128"/>
    </row>
    <row r="246" spans="1:76" ht="15.75" customHeight="1">
      <c r="A246" s="128"/>
      <c r="B246" s="128"/>
      <c r="C246" s="128"/>
      <c r="D246" s="128"/>
      <c r="E246" s="128"/>
      <c r="F246" s="128"/>
      <c r="G246" s="128"/>
      <c r="H246" s="128"/>
      <c r="I246" s="128"/>
      <c r="J246" s="128"/>
      <c r="K246" s="128"/>
      <c r="L246" s="128"/>
      <c r="M246" s="128"/>
      <c r="N246" s="128"/>
      <c r="O246" s="128"/>
      <c r="P246" s="128"/>
      <c r="Q246" s="128"/>
      <c r="R246" s="128"/>
      <c r="S246" s="128"/>
      <c r="T246" s="128"/>
      <c r="U246" s="128"/>
      <c r="V246" s="128"/>
      <c r="W246" s="128"/>
      <c r="X246" s="128"/>
      <c r="Y246" s="128"/>
      <c r="Z246" s="128"/>
      <c r="AA246" s="128"/>
      <c r="AB246" s="128"/>
      <c r="AC246" s="128"/>
      <c r="AD246" s="128"/>
      <c r="AE246" s="128"/>
      <c r="AF246" s="128"/>
      <c r="AG246" s="128"/>
      <c r="AH246" s="128"/>
      <c r="AI246" s="128"/>
      <c r="AJ246" s="128"/>
      <c r="AK246" s="128"/>
      <c r="AL246" s="128"/>
      <c r="AM246" s="128"/>
      <c r="AN246" s="128"/>
      <c r="AO246" s="128"/>
      <c r="AP246" s="128"/>
      <c r="AQ246" s="128"/>
      <c r="AR246" s="128"/>
      <c r="AS246" s="128"/>
      <c r="AT246" s="128"/>
      <c r="AU246" s="128"/>
      <c r="AV246" s="128"/>
      <c r="AW246" s="128"/>
      <c r="AX246" s="128"/>
      <c r="AY246" s="128"/>
      <c r="AZ246" s="128"/>
      <c r="BA246" s="128"/>
      <c r="BB246" s="128"/>
      <c r="BC246" s="128"/>
      <c r="BD246" s="128"/>
      <c r="BE246" s="128"/>
      <c r="BF246" s="128"/>
      <c r="BG246" s="128"/>
      <c r="BH246" s="128"/>
      <c r="BI246" s="128"/>
      <c r="BJ246" s="128"/>
      <c r="BK246" s="128"/>
      <c r="BL246" s="128"/>
      <c r="BM246" s="128"/>
      <c r="BN246" s="128"/>
      <c r="BO246" s="128"/>
      <c r="BP246" s="128"/>
      <c r="BQ246" s="128"/>
      <c r="BR246" s="128"/>
      <c r="BS246" s="128"/>
      <c r="BT246" s="128"/>
      <c r="BU246" s="128"/>
      <c r="BV246" s="128"/>
      <c r="BW246" s="128"/>
      <c r="BX246" s="128"/>
    </row>
    <row r="247" spans="1:76" ht="15.75" customHeight="1">
      <c r="A247" s="128"/>
      <c r="B247" s="128"/>
      <c r="C247" s="128"/>
      <c r="D247" s="128"/>
      <c r="E247" s="128"/>
      <c r="F247" s="128"/>
      <c r="G247" s="128"/>
      <c r="H247" s="128"/>
      <c r="I247" s="128"/>
      <c r="J247" s="128"/>
      <c r="K247" s="128"/>
      <c r="L247" s="128"/>
      <c r="M247" s="128"/>
      <c r="N247" s="128"/>
      <c r="O247" s="128"/>
      <c r="P247" s="128"/>
      <c r="Q247" s="128"/>
      <c r="R247" s="128"/>
      <c r="S247" s="128"/>
      <c r="T247" s="128"/>
      <c r="U247" s="128"/>
      <c r="V247" s="128"/>
      <c r="W247" s="128"/>
      <c r="X247" s="128"/>
      <c r="Y247" s="128"/>
      <c r="Z247" s="128"/>
      <c r="AA247" s="128"/>
      <c r="AB247" s="128"/>
      <c r="AC247" s="128"/>
      <c r="AD247" s="128"/>
      <c r="AE247" s="128"/>
      <c r="AF247" s="128"/>
      <c r="AG247" s="128"/>
      <c r="AH247" s="128"/>
      <c r="AI247" s="128"/>
      <c r="AJ247" s="128"/>
      <c r="AK247" s="128"/>
      <c r="AL247" s="128"/>
      <c r="AM247" s="128"/>
      <c r="AN247" s="128"/>
      <c r="AO247" s="128"/>
      <c r="AP247" s="128"/>
      <c r="AQ247" s="128"/>
      <c r="AR247" s="128"/>
      <c r="AS247" s="128"/>
      <c r="AT247" s="128"/>
      <c r="AU247" s="128"/>
      <c r="AV247" s="128"/>
      <c r="AW247" s="128"/>
      <c r="AX247" s="128"/>
      <c r="AY247" s="128"/>
      <c r="AZ247" s="128"/>
      <c r="BA247" s="128"/>
      <c r="BB247" s="128"/>
      <c r="BC247" s="128"/>
      <c r="BD247" s="128"/>
      <c r="BE247" s="128"/>
      <c r="BF247" s="128"/>
      <c r="BG247" s="128"/>
      <c r="BH247" s="128"/>
      <c r="BI247" s="128"/>
      <c r="BJ247" s="128"/>
      <c r="BK247" s="128"/>
      <c r="BL247" s="128"/>
      <c r="BM247" s="128"/>
      <c r="BN247" s="128"/>
      <c r="BO247" s="128"/>
      <c r="BP247" s="128"/>
      <c r="BQ247" s="128"/>
      <c r="BR247" s="128"/>
      <c r="BS247" s="128"/>
      <c r="BT247" s="128"/>
      <c r="BU247" s="128"/>
      <c r="BV247" s="128"/>
      <c r="BW247" s="128"/>
      <c r="BX247" s="128"/>
    </row>
    <row r="248" spans="1:76" ht="15.75" customHeight="1">
      <c r="A248" s="128"/>
      <c r="B248" s="128"/>
      <c r="C248" s="128"/>
      <c r="D248" s="128"/>
      <c r="E248" s="128"/>
      <c r="F248" s="128"/>
      <c r="G248" s="128"/>
      <c r="H248" s="128"/>
      <c r="I248" s="128"/>
      <c r="J248" s="128"/>
      <c r="K248" s="128"/>
      <c r="L248" s="128"/>
      <c r="M248" s="128"/>
      <c r="N248" s="128"/>
      <c r="O248" s="128"/>
      <c r="P248" s="128"/>
      <c r="Q248" s="128"/>
      <c r="R248" s="128"/>
      <c r="S248" s="128"/>
      <c r="T248" s="128"/>
      <c r="U248" s="128"/>
      <c r="V248" s="128"/>
      <c r="W248" s="128"/>
      <c r="X248" s="128"/>
      <c r="Y248" s="128"/>
      <c r="Z248" s="128"/>
      <c r="AA248" s="128"/>
      <c r="AB248" s="128"/>
      <c r="AC248" s="128"/>
      <c r="AD248" s="128"/>
      <c r="AE248" s="128"/>
      <c r="AF248" s="128"/>
      <c r="AG248" s="128"/>
      <c r="AH248" s="128"/>
      <c r="AI248" s="128"/>
      <c r="AJ248" s="128"/>
      <c r="AK248" s="128"/>
      <c r="AL248" s="128"/>
      <c r="AM248" s="128"/>
      <c r="AN248" s="128"/>
      <c r="AO248" s="128"/>
      <c r="AP248" s="128"/>
      <c r="AQ248" s="128"/>
      <c r="AR248" s="128"/>
      <c r="AS248" s="128"/>
      <c r="AT248" s="128"/>
      <c r="AU248" s="128"/>
      <c r="AV248" s="128"/>
      <c r="AW248" s="128"/>
      <c r="AX248" s="128"/>
      <c r="AY248" s="128"/>
      <c r="AZ248" s="128"/>
      <c r="BA248" s="128"/>
      <c r="BB248" s="128"/>
      <c r="BC248" s="128"/>
      <c r="BD248" s="128"/>
      <c r="BE248" s="128"/>
      <c r="BF248" s="128"/>
      <c r="BG248" s="128"/>
      <c r="BH248" s="128"/>
      <c r="BI248" s="128"/>
      <c r="BJ248" s="128"/>
      <c r="BK248" s="128"/>
      <c r="BL248" s="128"/>
      <c r="BM248" s="128"/>
      <c r="BN248" s="128"/>
      <c r="BO248" s="128"/>
      <c r="BP248" s="128"/>
      <c r="BQ248" s="128"/>
      <c r="BR248" s="128"/>
      <c r="BS248" s="128"/>
      <c r="BT248" s="128"/>
      <c r="BU248" s="128"/>
      <c r="BV248" s="128"/>
      <c r="BW248" s="128"/>
      <c r="BX248" s="128"/>
    </row>
    <row r="249" spans="1:76" ht="15.75" customHeight="1">
      <c r="A249" s="128"/>
      <c r="B249" s="128"/>
      <c r="C249" s="128"/>
      <c r="D249" s="128"/>
      <c r="E249" s="128"/>
      <c r="F249" s="128"/>
      <c r="G249" s="128"/>
      <c r="H249" s="128"/>
      <c r="I249" s="128"/>
      <c r="J249" s="128"/>
      <c r="K249" s="128"/>
      <c r="L249" s="128"/>
      <c r="M249" s="128"/>
      <c r="N249" s="128"/>
      <c r="O249" s="128"/>
      <c r="P249" s="128"/>
      <c r="Q249" s="128"/>
      <c r="R249" s="128"/>
      <c r="S249" s="128"/>
      <c r="T249" s="128"/>
      <c r="U249" s="128"/>
      <c r="V249" s="128"/>
      <c r="W249" s="128"/>
      <c r="X249" s="128"/>
      <c r="Y249" s="128"/>
      <c r="Z249" s="128"/>
      <c r="AA249" s="128"/>
      <c r="AB249" s="128"/>
      <c r="AC249" s="128"/>
      <c r="AD249" s="128"/>
      <c r="AE249" s="128"/>
      <c r="AF249" s="128"/>
      <c r="AG249" s="128"/>
      <c r="AH249" s="128"/>
      <c r="AI249" s="128"/>
      <c r="AJ249" s="128"/>
      <c r="AK249" s="128"/>
      <c r="AL249" s="128"/>
      <c r="AM249" s="128"/>
      <c r="AN249" s="128"/>
      <c r="AO249" s="128"/>
      <c r="AP249" s="128"/>
      <c r="AQ249" s="128"/>
      <c r="AR249" s="128"/>
      <c r="AS249" s="128"/>
      <c r="AT249" s="128"/>
      <c r="AU249" s="128"/>
      <c r="AV249" s="128"/>
      <c r="AW249" s="128"/>
      <c r="AX249" s="128"/>
      <c r="AY249" s="128"/>
      <c r="AZ249" s="128"/>
      <c r="BA249" s="128"/>
      <c r="BB249" s="128"/>
      <c r="BC249" s="128"/>
      <c r="BD249" s="128"/>
      <c r="BE249" s="128"/>
      <c r="BF249" s="128"/>
      <c r="BG249" s="128"/>
      <c r="BH249" s="128"/>
      <c r="BI249" s="128"/>
      <c r="BJ249" s="128"/>
      <c r="BK249" s="128"/>
      <c r="BL249" s="128"/>
      <c r="BM249" s="128"/>
      <c r="BN249" s="128"/>
      <c r="BO249" s="128"/>
      <c r="BP249" s="128"/>
      <c r="BQ249" s="128"/>
      <c r="BR249" s="128"/>
      <c r="BS249" s="128"/>
      <c r="BT249" s="128"/>
      <c r="BU249" s="128"/>
      <c r="BV249" s="128"/>
      <c r="BW249" s="128"/>
      <c r="BX249" s="128"/>
    </row>
    <row r="250" spans="1:76" ht="15.75" customHeight="1">
      <c r="A250" s="128"/>
      <c r="B250" s="128"/>
      <c r="C250" s="128"/>
      <c r="D250" s="128"/>
      <c r="E250" s="128"/>
      <c r="F250" s="128"/>
      <c r="G250" s="128"/>
      <c r="H250" s="128"/>
      <c r="I250" s="128"/>
      <c r="J250" s="128"/>
      <c r="K250" s="128"/>
      <c r="L250" s="128"/>
      <c r="M250" s="128"/>
      <c r="N250" s="128"/>
      <c r="O250" s="128"/>
      <c r="P250" s="128"/>
      <c r="Q250" s="128"/>
      <c r="R250" s="128"/>
      <c r="S250" s="128"/>
      <c r="T250" s="128"/>
      <c r="U250" s="128"/>
      <c r="V250" s="128"/>
      <c r="W250" s="128"/>
      <c r="X250" s="128"/>
      <c r="Y250" s="128"/>
      <c r="Z250" s="128"/>
      <c r="AA250" s="128"/>
      <c r="AB250" s="128"/>
      <c r="AC250" s="128"/>
      <c r="AD250" s="128"/>
      <c r="AE250" s="128"/>
      <c r="AF250" s="128"/>
      <c r="AG250" s="128"/>
      <c r="AH250" s="128"/>
      <c r="AI250" s="128"/>
      <c r="AJ250" s="128"/>
      <c r="AK250" s="128"/>
      <c r="AL250" s="128"/>
      <c r="AM250" s="128"/>
      <c r="AN250" s="128"/>
      <c r="AO250" s="128"/>
      <c r="AP250" s="128"/>
      <c r="AQ250" s="128"/>
      <c r="AR250" s="128"/>
      <c r="AS250" s="128"/>
      <c r="AT250" s="128"/>
      <c r="AU250" s="128"/>
      <c r="AV250" s="128"/>
      <c r="AW250" s="128"/>
      <c r="AX250" s="128"/>
      <c r="AY250" s="128"/>
      <c r="AZ250" s="128"/>
      <c r="BA250" s="128"/>
      <c r="BB250" s="128"/>
      <c r="BC250" s="128"/>
      <c r="BD250" s="128"/>
      <c r="BE250" s="128"/>
      <c r="BF250" s="128"/>
      <c r="BG250" s="128"/>
      <c r="BH250" s="128"/>
      <c r="BI250" s="128"/>
      <c r="BJ250" s="128"/>
      <c r="BK250" s="128"/>
      <c r="BL250" s="128"/>
      <c r="BM250" s="128"/>
      <c r="BN250" s="128"/>
      <c r="BO250" s="128"/>
      <c r="BP250" s="128"/>
      <c r="BQ250" s="128"/>
      <c r="BR250" s="128"/>
      <c r="BS250" s="128"/>
      <c r="BT250" s="128"/>
      <c r="BU250" s="128"/>
      <c r="BV250" s="128"/>
      <c r="BW250" s="128"/>
      <c r="BX250" s="128"/>
    </row>
    <row r="251" spans="1:76" ht="15.75" customHeight="1">
      <c r="A251" s="128"/>
      <c r="B251" s="128"/>
      <c r="C251" s="128"/>
      <c r="D251" s="128"/>
      <c r="E251" s="128"/>
      <c r="F251" s="128"/>
      <c r="G251" s="128"/>
      <c r="H251" s="128"/>
      <c r="I251" s="128"/>
      <c r="J251" s="128"/>
      <c r="K251" s="128"/>
      <c r="L251" s="128"/>
      <c r="M251" s="128"/>
      <c r="N251" s="128"/>
      <c r="O251" s="128"/>
      <c r="P251" s="128"/>
      <c r="Q251" s="128"/>
      <c r="R251" s="128"/>
      <c r="S251" s="128"/>
      <c r="T251" s="128"/>
      <c r="U251" s="128"/>
      <c r="V251" s="128"/>
      <c r="W251" s="128"/>
      <c r="X251" s="128"/>
      <c r="Y251" s="128"/>
      <c r="Z251" s="128"/>
      <c r="AA251" s="128"/>
      <c r="AB251" s="128"/>
      <c r="AC251" s="128"/>
      <c r="AD251" s="128"/>
      <c r="AE251" s="128"/>
      <c r="AF251" s="128"/>
      <c r="AG251" s="128"/>
      <c r="AH251" s="128"/>
      <c r="AI251" s="128"/>
      <c r="AJ251" s="128"/>
      <c r="AK251" s="128"/>
      <c r="AL251" s="128"/>
      <c r="AM251" s="128"/>
      <c r="AN251" s="128"/>
      <c r="AO251" s="128"/>
      <c r="AP251" s="128"/>
      <c r="AQ251" s="128"/>
      <c r="AR251" s="128"/>
      <c r="AS251" s="128"/>
      <c r="AT251" s="128"/>
      <c r="AU251" s="128"/>
      <c r="AV251" s="128"/>
      <c r="AW251" s="128"/>
      <c r="AX251" s="128"/>
      <c r="AY251" s="128"/>
      <c r="AZ251" s="128"/>
      <c r="BA251" s="128"/>
      <c r="BB251" s="128"/>
      <c r="BC251" s="128"/>
      <c r="BD251" s="128"/>
      <c r="BE251" s="128"/>
      <c r="BF251" s="128"/>
      <c r="BG251" s="128"/>
      <c r="BH251" s="128"/>
      <c r="BI251" s="128"/>
      <c r="BJ251" s="128"/>
      <c r="BK251" s="128"/>
      <c r="BL251" s="128"/>
      <c r="BM251" s="128"/>
      <c r="BN251" s="128"/>
      <c r="BO251" s="128"/>
      <c r="BP251" s="128"/>
      <c r="BQ251" s="128"/>
      <c r="BR251" s="128"/>
      <c r="BS251" s="128"/>
      <c r="BT251" s="128"/>
      <c r="BU251" s="128"/>
      <c r="BV251" s="128"/>
      <c r="BW251" s="128"/>
      <c r="BX251" s="128"/>
    </row>
    <row r="252" spans="1:76" ht="15.75" customHeight="1">
      <c r="A252" s="128"/>
      <c r="B252" s="128"/>
      <c r="C252" s="128"/>
      <c r="D252" s="128"/>
      <c r="E252" s="128"/>
      <c r="F252" s="128"/>
      <c r="G252" s="128"/>
      <c r="H252" s="128"/>
      <c r="I252" s="128"/>
      <c r="J252" s="128"/>
      <c r="K252" s="128"/>
      <c r="L252" s="128"/>
      <c r="M252" s="128"/>
      <c r="N252" s="128"/>
      <c r="O252" s="128"/>
      <c r="P252" s="128"/>
      <c r="Q252" s="128"/>
      <c r="R252" s="128"/>
      <c r="S252" s="128"/>
      <c r="T252" s="128"/>
      <c r="U252" s="128"/>
      <c r="V252" s="128"/>
      <c r="W252" s="128"/>
      <c r="X252" s="128"/>
      <c r="Y252" s="128"/>
      <c r="Z252" s="128"/>
      <c r="AA252" s="128"/>
      <c r="AB252" s="128"/>
      <c r="AC252" s="128"/>
      <c r="AD252" s="128"/>
      <c r="AE252" s="128"/>
      <c r="AF252" s="128"/>
      <c r="AG252" s="128"/>
      <c r="AH252" s="128"/>
      <c r="AI252" s="128"/>
      <c r="AJ252" s="128"/>
      <c r="AK252" s="128"/>
      <c r="AL252" s="128"/>
      <c r="AM252" s="128"/>
      <c r="AN252" s="128"/>
      <c r="AO252" s="128"/>
      <c r="AP252" s="128"/>
      <c r="AQ252" s="128"/>
      <c r="AR252" s="128"/>
      <c r="AS252" s="128"/>
      <c r="AT252" s="128"/>
      <c r="AU252" s="128"/>
      <c r="AV252" s="128"/>
      <c r="AW252" s="128"/>
      <c r="AX252" s="128"/>
      <c r="AY252" s="128"/>
      <c r="AZ252" s="128"/>
      <c r="BA252" s="128"/>
      <c r="BB252" s="128"/>
      <c r="BC252" s="128"/>
      <c r="BD252" s="128"/>
      <c r="BE252" s="128"/>
      <c r="BF252" s="128"/>
      <c r="BG252" s="128"/>
      <c r="BH252" s="128"/>
      <c r="BI252" s="128"/>
      <c r="BJ252" s="128"/>
      <c r="BK252" s="128"/>
      <c r="BL252" s="128"/>
      <c r="BM252" s="128"/>
      <c r="BN252" s="128"/>
      <c r="BO252" s="128"/>
      <c r="BP252" s="128"/>
      <c r="BQ252" s="128"/>
      <c r="BR252" s="128"/>
      <c r="BS252" s="128"/>
      <c r="BT252" s="128"/>
      <c r="BU252" s="128"/>
      <c r="BV252" s="128"/>
      <c r="BW252" s="128"/>
      <c r="BX252" s="128"/>
    </row>
    <row r="253" spans="1:76" ht="15.75" customHeight="1">
      <c r="A253" s="128"/>
      <c r="B253" s="128"/>
      <c r="C253" s="128"/>
      <c r="D253" s="128"/>
      <c r="E253" s="128"/>
      <c r="F253" s="128"/>
      <c r="G253" s="128"/>
      <c r="H253" s="128"/>
      <c r="I253" s="128"/>
      <c r="J253" s="128"/>
      <c r="K253" s="128"/>
      <c r="L253" s="128"/>
      <c r="M253" s="128"/>
      <c r="N253" s="128"/>
      <c r="O253" s="128"/>
      <c r="P253" s="128"/>
      <c r="Q253" s="128"/>
      <c r="R253" s="128"/>
      <c r="S253" s="128"/>
      <c r="T253" s="128"/>
      <c r="U253" s="128"/>
      <c r="V253" s="128"/>
      <c r="W253" s="128"/>
      <c r="X253" s="128"/>
      <c r="Y253" s="128"/>
      <c r="Z253" s="128"/>
      <c r="AA253" s="128"/>
      <c r="AB253" s="128"/>
      <c r="AC253" s="128"/>
      <c r="AD253" s="128"/>
      <c r="AE253" s="128"/>
      <c r="AF253" s="128"/>
      <c r="AG253" s="128"/>
      <c r="AH253" s="128"/>
      <c r="AI253" s="128"/>
      <c r="AJ253" s="128"/>
      <c r="AK253" s="128"/>
      <c r="AL253" s="128"/>
      <c r="AM253" s="128"/>
      <c r="AN253" s="128"/>
      <c r="AO253" s="128"/>
      <c r="AP253" s="128"/>
      <c r="AQ253" s="128"/>
      <c r="AR253" s="128"/>
      <c r="AS253" s="128"/>
      <c r="AT253" s="128"/>
      <c r="AU253" s="128"/>
      <c r="AV253" s="128"/>
      <c r="AW253" s="128"/>
      <c r="AX253" s="128"/>
      <c r="AY253" s="128"/>
      <c r="AZ253" s="128"/>
      <c r="BA253" s="128"/>
      <c r="BB253" s="128"/>
      <c r="BC253" s="128"/>
      <c r="BD253" s="128"/>
      <c r="BE253" s="128"/>
      <c r="BF253" s="128"/>
      <c r="BG253" s="128"/>
      <c r="BH253" s="128"/>
      <c r="BI253" s="128"/>
      <c r="BJ253" s="128"/>
      <c r="BK253" s="128"/>
      <c r="BL253" s="128"/>
      <c r="BM253" s="128"/>
      <c r="BN253" s="128"/>
      <c r="BO253" s="128"/>
      <c r="BP253" s="128"/>
      <c r="BQ253" s="128"/>
      <c r="BR253" s="128"/>
      <c r="BS253" s="128"/>
      <c r="BT253" s="128"/>
      <c r="BU253" s="128"/>
      <c r="BV253" s="128"/>
      <c r="BW253" s="128"/>
      <c r="BX253" s="128"/>
    </row>
    <row r="254" spans="1:76" ht="15.75" customHeight="1">
      <c r="A254" s="128"/>
      <c r="B254" s="128"/>
      <c r="C254" s="128"/>
      <c r="D254" s="128"/>
      <c r="E254" s="128"/>
      <c r="F254" s="128"/>
      <c r="G254" s="128"/>
      <c r="H254" s="128"/>
      <c r="I254" s="128"/>
      <c r="J254" s="128"/>
      <c r="K254" s="128"/>
      <c r="L254" s="128"/>
      <c r="M254" s="128"/>
      <c r="N254" s="128"/>
      <c r="O254" s="128"/>
      <c r="P254" s="128"/>
      <c r="Q254" s="128"/>
      <c r="R254" s="128"/>
      <c r="S254" s="128"/>
      <c r="T254" s="128"/>
      <c r="U254" s="128"/>
      <c r="V254" s="128"/>
      <c r="W254" s="128"/>
      <c r="X254" s="128"/>
      <c r="Y254" s="128"/>
      <c r="Z254" s="128"/>
      <c r="AA254" s="128"/>
      <c r="AB254" s="128"/>
      <c r="AC254" s="128"/>
      <c r="AD254" s="128"/>
      <c r="AE254" s="128"/>
      <c r="AF254" s="128"/>
      <c r="AG254" s="128"/>
      <c r="AH254" s="128"/>
      <c r="AI254" s="128"/>
      <c r="AJ254" s="128"/>
      <c r="AK254" s="128"/>
      <c r="AL254" s="128"/>
      <c r="AM254" s="128"/>
      <c r="AN254" s="128"/>
      <c r="AO254" s="128"/>
      <c r="AP254" s="128"/>
      <c r="AQ254" s="128"/>
      <c r="AR254" s="128"/>
      <c r="AS254" s="128"/>
      <c r="AT254" s="128"/>
      <c r="AU254" s="128"/>
      <c r="AV254" s="128"/>
      <c r="AW254" s="128"/>
      <c r="AX254" s="128"/>
      <c r="AY254" s="128"/>
      <c r="AZ254" s="128"/>
      <c r="BA254" s="128"/>
      <c r="BB254" s="128"/>
      <c r="BC254" s="128"/>
      <c r="BD254" s="128"/>
      <c r="BE254" s="128"/>
      <c r="BF254" s="128"/>
      <c r="BG254" s="128"/>
      <c r="BH254" s="128"/>
      <c r="BI254" s="128"/>
      <c r="BJ254" s="128"/>
      <c r="BK254" s="128"/>
      <c r="BL254" s="128"/>
      <c r="BM254" s="128"/>
      <c r="BN254" s="128"/>
      <c r="BO254" s="128"/>
      <c r="BP254" s="128"/>
      <c r="BQ254" s="128"/>
      <c r="BR254" s="128"/>
      <c r="BS254" s="128"/>
      <c r="BT254" s="128"/>
      <c r="BU254" s="128"/>
      <c r="BV254" s="128"/>
      <c r="BW254" s="128"/>
      <c r="BX254" s="128"/>
    </row>
    <row r="255" spans="1:76" ht="15.75" customHeight="1">
      <c r="A255" s="128"/>
      <c r="B255" s="128"/>
      <c r="C255" s="128"/>
      <c r="D255" s="128"/>
      <c r="E255" s="128"/>
      <c r="F255" s="128"/>
      <c r="G255" s="128"/>
      <c r="H255" s="128"/>
      <c r="I255" s="128"/>
      <c r="J255" s="128"/>
      <c r="K255" s="128"/>
      <c r="L255" s="128"/>
      <c r="M255" s="128"/>
      <c r="N255" s="128"/>
      <c r="O255" s="128"/>
      <c r="P255" s="128"/>
      <c r="Q255" s="128"/>
      <c r="R255" s="128"/>
      <c r="S255" s="128"/>
      <c r="T255" s="128"/>
      <c r="U255" s="128"/>
      <c r="V255" s="128"/>
      <c r="W255" s="128"/>
      <c r="X255" s="128"/>
      <c r="Y255" s="128"/>
      <c r="Z255" s="128"/>
      <c r="AA255" s="128"/>
      <c r="AB255" s="128"/>
      <c r="AC255" s="128"/>
      <c r="AD255" s="128"/>
      <c r="AE255" s="128"/>
      <c r="AF255" s="128"/>
      <c r="AG255" s="128"/>
      <c r="AH255" s="128"/>
      <c r="AI255" s="128"/>
      <c r="AJ255" s="128"/>
      <c r="AK255" s="128"/>
      <c r="AL255" s="128"/>
      <c r="AM255" s="128"/>
      <c r="AN255" s="128"/>
      <c r="AO255" s="128"/>
      <c r="AP255" s="128"/>
      <c r="AQ255" s="128"/>
      <c r="AR255" s="128"/>
      <c r="AS255" s="128"/>
      <c r="AT255" s="128"/>
      <c r="AU255" s="128"/>
      <c r="AV255" s="128"/>
      <c r="AW255" s="128"/>
      <c r="AX255" s="128"/>
      <c r="AY255" s="128"/>
      <c r="AZ255" s="128"/>
      <c r="BA255" s="128"/>
      <c r="BB255" s="128"/>
      <c r="BC255" s="128"/>
      <c r="BD255" s="128"/>
      <c r="BE255" s="128"/>
      <c r="BF255" s="128"/>
      <c r="BG255" s="128"/>
      <c r="BH255" s="128"/>
      <c r="BI255" s="128"/>
      <c r="BJ255" s="128"/>
      <c r="BK255" s="128"/>
      <c r="BL255" s="128"/>
      <c r="BM255" s="128"/>
      <c r="BN255" s="128"/>
      <c r="BO255" s="128"/>
      <c r="BP255" s="128"/>
      <c r="BQ255" s="128"/>
      <c r="BR255" s="128"/>
      <c r="BS255" s="128"/>
      <c r="BT255" s="128"/>
      <c r="BU255" s="128"/>
      <c r="BV255" s="128"/>
      <c r="BW255" s="128"/>
      <c r="BX255" s="128"/>
    </row>
    <row r="256" spans="1:76" ht="15.75" customHeight="1">
      <c r="A256" s="128"/>
      <c r="B256" s="128"/>
      <c r="C256" s="128"/>
      <c r="D256" s="128"/>
      <c r="E256" s="128"/>
      <c r="F256" s="128"/>
      <c r="G256" s="128"/>
      <c r="H256" s="128"/>
      <c r="I256" s="128"/>
      <c r="J256" s="128"/>
      <c r="K256" s="128"/>
      <c r="L256" s="128"/>
      <c r="M256" s="128"/>
      <c r="N256" s="128"/>
      <c r="O256" s="128"/>
      <c r="P256" s="128"/>
      <c r="Q256" s="128"/>
      <c r="R256" s="128"/>
      <c r="S256" s="128"/>
      <c r="T256" s="128"/>
      <c r="U256" s="128"/>
      <c r="V256" s="128"/>
      <c r="W256" s="128"/>
      <c r="X256" s="128"/>
      <c r="Y256" s="128"/>
      <c r="Z256" s="128"/>
      <c r="AA256" s="128"/>
      <c r="AB256" s="128"/>
      <c r="AC256" s="128"/>
      <c r="AD256" s="128"/>
      <c r="AE256" s="128"/>
      <c r="AF256" s="128"/>
      <c r="AG256" s="128"/>
      <c r="AH256" s="128"/>
      <c r="AI256" s="128"/>
      <c r="AJ256" s="128"/>
      <c r="AK256" s="128"/>
      <c r="AL256" s="128"/>
      <c r="AM256" s="128"/>
      <c r="AN256" s="128"/>
      <c r="AO256" s="128"/>
      <c r="AP256" s="128"/>
      <c r="AQ256" s="128"/>
      <c r="AR256" s="128"/>
      <c r="AS256" s="128"/>
      <c r="AT256" s="128"/>
      <c r="AU256" s="128"/>
      <c r="AV256" s="128"/>
      <c r="AW256" s="128"/>
      <c r="AX256" s="128"/>
      <c r="AY256" s="128"/>
      <c r="AZ256" s="128"/>
      <c r="BA256" s="128"/>
      <c r="BB256" s="128"/>
      <c r="BC256" s="128"/>
      <c r="BD256" s="128"/>
      <c r="BE256" s="128"/>
      <c r="BF256" s="128"/>
      <c r="BG256" s="128"/>
      <c r="BH256" s="128"/>
      <c r="BI256" s="128"/>
      <c r="BJ256" s="128"/>
      <c r="BK256" s="128"/>
      <c r="BL256" s="128"/>
      <c r="BM256" s="128"/>
      <c r="BN256" s="128"/>
      <c r="BO256" s="128"/>
      <c r="BP256" s="128"/>
      <c r="BQ256" s="128"/>
      <c r="BR256" s="128"/>
      <c r="BS256" s="128"/>
      <c r="BT256" s="128"/>
      <c r="BU256" s="128"/>
      <c r="BV256" s="128"/>
      <c r="BW256" s="128"/>
      <c r="BX256" s="128"/>
    </row>
    <row r="257" spans="1:76" ht="15.75" customHeight="1">
      <c r="A257" s="128"/>
      <c r="B257" s="128"/>
      <c r="C257" s="128"/>
      <c r="D257" s="128"/>
      <c r="E257" s="128"/>
      <c r="F257" s="128"/>
      <c r="G257" s="128"/>
      <c r="H257" s="128"/>
      <c r="I257" s="128"/>
      <c r="J257" s="128"/>
      <c r="K257" s="128"/>
      <c r="L257" s="128"/>
      <c r="M257" s="128"/>
      <c r="N257" s="128"/>
      <c r="O257" s="128"/>
      <c r="P257" s="128"/>
      <c r="Q257" s="128"/>
      <c r="R257" s="128"/>
      <c r="S257" s="128"/>
      <c r="T257" s="128"/>
      <c r="U257" s="128"/>
      <c r="V257" s="128"/>
      <c r="W257" s="128"/>
      <c r="X257" s="128"/>
      <c r="Y257" s="128"/>
      <c r="Z257" s="128"/>
      <c r="AA257" s="128"/>
      <c r="AB257" s="128"/>
      <c r="AC257" s="128"/>
      <c r="AD257" s="128"/>
      <c r="AE257" s="128"/>
      <c r="AF257" s="128"/>
      <c r="AG257" s="128"/>
      <c r="AH257" s="128"/>
      <c r="AI257" s="128"/>
      <c r="AJ257" s="128"/>
      <c r="AK257" s="128"/>
      <c r="AL257" s="128"/>
      <c r="AM257" s="128"/>
      <c r="AN257" s="128"/>
      <c r="AO257" s="128"/>
      <c r="AP257" s="128"/>
      <c r="AQ257" s="128"/>
      <c r="AR257" s="128"/>
      <c r="AS257" s="128"/>
      <c r="AT257" s="128"/>
      <c r="AU257" s="128"/>
      <c r="AV257" s="128"/>
      <c r="AW257" s="128"/>
      <c r="AX257" s="128"/>
      <c r="AY257" s="128"/>
      <c r="AZ257" s="128"/>
      <c r="BA257" s="128"/>
      <c r="BB257" s="128"/>
      <c r="BC257" s="128"/>
      <c r="BD257" s="128"/>
      <c r="BE257" s="128"/>
      <c r="BF257" s="128"/>
      <c r="BG257" s="128"/>
      <c r="BH257" s="128"/>
      <c r="BI257" s="128"/>
      <c r="BJ257" s="128"/>
      <c r="BK257" s="128"/>
      <c r="BL257" s="128"/>
      <c r="BM257" s="128"/>
      <c r="BN257" s="128"/>
      <c r="BO257" s="128"/>
      <c r="BP257" s="128"/>
      <c r="BQ257" s="128"/>
      <c r="BR257" s="128"/>
      <c r="BS257" s="128"/>
      <c r="BT257" s="128"/>
      <c r="BU257" s="128"/>
      <c r="BV257" s="128"/>
      <c r="BW257" s="128"/>
      <c r="BX257" s="128"/>
    </row>
    <row r="258" spans="1:76" ht="15.75" customHeight="1">
      <c r="A258" s="128"/>
      <c r="B258" s="128"/>
      <c r="C258" s="128"/>
      <c r="D258" s="128"/>
      <c r="E258" s="128"/>
      <c r="F258" s="128"/>
      <c r="G258" s="128"/>
      <c r="H258" s="128"/>
      <c r="I258" s="128"/>
      <c r="J258" s="128"/>
      <c r="K258" s="128"/>
      <c r="L258" s="128"/>
      <c r="M258" s="128"/>
      <c r="N258" s="128"/>
      <c r="O258" s="128"/>
      <c r="P258" s="128"/>
      <c r="Q258" s="128"/>
      <c r="R258" s="128"/>
      <c r="S258" s="128"/>
      <c r="T258" s="128"/>
      <c r="U258" s="128"/>
      <c r="V258" s="128"/>
      <c r="W258" s="128"/>
      <c r="X258" s="128"/>
      <c r="Y258" s="128"/>
      <c r="Z258" s="128"/>
      <c r="AA258" s="128"/>
      <c r="AB258" s="128"/>
      <c r="AC258" s="128"/>
      <c r="AD258" s="128"/>
      <c r="AE258" s="128"/>
      <c r="AF258" s="128"/>
      <c r="AG258" s="128"/>
      <c r="AH258" s="128"/>
      <c r="AI258" s="128"/>
      <c r="AJ258" s="128"/>
      <c r="AK258" s="128"/>
      <c r="AL258" s="128"/>
      <c r="AM258" s="128"/>
      <c r="AN258" s="128"/>
      <c r="AO258" s="128"/>
      <c r="AP258" s="128"/>
      <c r="AQ258" s="128"/>
      <c r="AR258" s="128"/>
      <c r="AS258" s="128"/>
      <c r="AT258" s="128"/>
      <c r="AU258" s="128"/>
      <c r="AV258" s="128"/>
      <c r="AW258" s="128"/>
      <c r="AX258" s="128"/>
      <c r="AY258" s="128"/>
      <c r="AZ258" s="128"/>
      <c r="BA258" s="128"/>
      <c r="BB258" s="128"/>
      <c r="BC258" s="128"/>
      <c r="BD258" s="128"/>
      <c r="BE258" s="128"/>
      <c r="BF258" s="128"/>
      <c r="BG258" s="128"/>
      <c r="BH258" s="128"/>
      <c r="BI258" s="128"/>
      <c r="BJ258" s="128"/>
      <c r="BK258" s="128"/>
      <c r="BL258" s="128"/>
      <c r="BM258" s="128"/>
      <c r="BN258" s="128"/>
      <c r="BO258" s="128"/>
      <c r="BP258" s="128"/>
      <c r="BQ258" s="128"/>
      <c r="BR258" s="128"/>
      <c r="BS258" s="128"/>
      <c r="BT258" s="128"/>
      <c r="BU258" s="128"/>
      <c r="BV258" s="128"/>
      <c r="BW258" s="128"/>
      <c r="BX258" s="128"/>
    </row>
    <row r="259" spans="1:76" ht="15.75" customHeight="1">
      <c r="A259" s="128"/>
      <c r="B259" s="128"/>
      <c r="C259" s="128"/>
      <c r="D259" s="128"/>
      <c r="E259" s="128"/>
      <c r="F259" s="128"/>
      <c r="G259" s="128"/>
      <c r="H259" s="128"/>
      <c r="I259" s="128"/>
      <c r="J259" s="128"/>
      <c r="K259" s="128"/>
      <c r="L259" s="128"/>
      <c r="M259" s="128"/>
      <c r="N259" s="128"/>
      <c r="O259" s="128"/>
      <c r="P259" s="128"/>
      <c r="Q259" s="128"/>
      <c r="R259" s="128"/>
      <c r="S259" s="128"/>
      <c r="T259" s="128"/>
      <c r="U259" s="128"/>
      <c r="V259" s="128"/>
      <c r="W259" s="128"/>
      <c r="X259" s="128"/>
      <c r="Y259" s="128"/>
      <c r="Z259" s="128"/>
      <c r="AA259" s="128"/>
      <c r="AB259" s="128"/>
      <c r="AC259" s="128"/>
      <c r="AD259" s="128"/>
      <c r="AE259" s="128"/>
      <c r="AF259" s="128"/>
      <c r="AG259" s="128"/>
      <c r="AH259" s="128"/>
      <c r="AI259" s="128"/>
      <c r="AJ259" s="128"/>
      <c r="AK259" s="128"/>
      <c r="AL259" s="128"/>
      <c r="AM259" s="128"/>
      <c r="AN259" s="128"/>
      <c r="AO259" s="128"/>
      <c r="AP259" s="128"/>
      <c r="AQ259" s="128"/>
      <c r="AR259" s="128"/>
      <c r="AS259" s="128"/>
      <c r="AT259" s="128"/>
      <c r="AU259" s="128"/>
      <c r="AV259" s="128"/>
      <c r="AW259" s="128"/>
      <c r="AX259" s="128"/>
      <c r="AY259" s="128"/>
      <c r="AZ259" s="128"/>
      <c r="BA259" s="128"/>
      <c r="BB259" s="128"/>
      <c r="BC259" s="128"/>
      <c r="BD259" s="128"/>
      <c r="BE259" s="128"/>
      <c r="BF259" s="128"/>
      <c r="BG259" s="128"/>
      <c r="BH259" s="128"/>
      <c r="BI259" s="128"/>
      <c r="BJ259" s="128"/>
      <c r="BK259" s="128"/>
      <c r="BL259" s="128"/>
      <c r="BM259" s="128"/>
      <c r="BN259" s="128"/>
      <c r="BO259" s="128"/>
      <c r="BP259" s="128"/>
      <c r="BQ259" s="128"/>
      <c r="BR259" s="128"/>
      <c r="BS259" s="128"/>
      <c r="BT259" s="128"/>
      <c r="BU259" s="128"/>
      <c r="BV259" s="128"/>
      <c r="BW259" s="128"/>
      <c r="BX259" s="128"/>
    </row>
    <row r="260" spans="1:76" ht="15.75" customHeight="1">
      <c r="A260" s="128"/>
      <c r="B260" s="128"/>
      <c r="C260" s="128"/>
      <c r="D260" s="128"/>
      <c r="E260" s="128"/>
      <c r="F260" s="128"/>
      <c r="G260" s="128"/>
      <c r="H260" s="128"/>
      <c r="I260" s="128"/>
      <c r="J260" s="128"/>
      <c r="K260" s="128"/>
      <c r="L260" s="128"/>
      <c r="M260" s="128"/>
      <c r="N260" s="128"/>
      <c r="O260" s="128"/>
      <c r="P260" s="128"/>
      <c r="Q260" s="128"/>
      <c r="R260" s="128"/>
      <c r="S260" s="128"/>
      <c r="T260" s="128"/>
      <c r="U260" s="128"/>
      <c r="V260" s="128"/>
      <c r="W260" s="128"/>
      <c r="X260" s="128"/>
      <c r="Y260" s="128"/>
      <c r="Z260" s="128"/>
      <c r="AA260" s="128"/>
      <c r="AB260" s="128"/>
      <c r="AC260" s="128"/>
      <c r="AD260" s="128"/>
      <c r="AE260" s="128"/>
      <c r="AF260" s="128"/>
      <c r="AG260" s="128"/>
      <c r="AH260" s="128"/>
      <c r="AI260" s="128"/>
      <c r="AJ260" s="128"/>
      <c r="AK260" s="128"/>
      <c r="AL260" s="128"/>
      <c r="AM260" s="128"/>
      <c r="AN260" s="128"/>
      <c r="AO260" s="128"/>
      <c r="AP260" s="128"/>
      <c r="AQ260" s="128"/>
      <c r="AR260" s="128"/>
      <c r="AS260" s="128"/>
      <c r="AT260" s="128"/>
      <c r="AU260" s="128"/>
      <c r="AV260" s="128"/>
      <c r="AW260" s="128"/>
      <c r="AX260" s="128"/>
      <c r="AY260" s="128"/>
      <c r="AZ260" s="128"/>
      <c r="BA260" s="128"/>
      <c r="BB260" s="128"/>
      <c r="BC260" s="128"/>
      <c r="BD260" s="128"/>
      <c r="BE260" s="128"/>
      <c r="BF260" s="128"/>
      <c r="BG260" s="128"/>
      <c r="BH260" s="128"/>
      <c r="BI260" s="128"/>
      <c r="BJ260" s="128"/>
      <c r="BK260" s="128"/>
      <c r="BL260" s="128"/>
      <c r="BM260" s="128"/>
      <c r="BN260" s="128"/>
      <c r="BO260" s="128"/>
      <c r="BP260" s="128"/>
      <c r="BQ260" s="128"/>
      <c r="BR260" s="128"/>
      <c r="BS260" s="128"/>
      <c r="BT260" s="128"/>
      <c r="BU260" s="128"/>
      <c r="BV260" s="128"/>
      <c r="BW260" s="128"/>
      <c r="BX260" s="128"/>
    </row>
    <row r="261" spans="1:76" ht="15.75" customHeight="1">
      <c r="A261" s="128"/>
      <c r="B261" s="128"/>
      <c r="C261" s="128"/>
      <c r="D261" s="128"/>
      <c r="E261" s="128"/>
      <c r="F261" s="128"/>
      <c r="G261" s="128"/>
      <c r="H261" s="128"/>
      <c r="I261" s="128"/>
      <c r="J261" s="128"/>
      <c r="K261" s="128"/>
      <c r="L261" s="128"/>
      <c r="M261" s="128"/>
      <c r="N261" s="128"/>
      <c r="O261" s="128"/>
      <c r="P261" s="128"/>
      <c r="Q261" s="128"/>
      <c r="R261" s="128"/>
      <c r="S261" s="128"/>
      <c r="T261" s="128"/>
      <c r="U261" s="128"/>
      <c r="V261" s="128"/>
      <c r="W261" s="128"/>
      <c r="X261" s="128"/>
      <c r="Y261" s="128"/>
      <c r="Z261" s="128"/>
      <c r="AA261" s="128"/>
      <c r="AB261" s="128"/>
      <c r="AC261" s="128"/>
      <c r="AD261" s="128"/>
      <c r="AE261" s="128"/>
      <c r="AF261" s="128"/>
      <c r="AG261" s="128"/>
      <c r="AH261" s="128"/>
      <c r="AI261" s="128"/>
      <c r="AJ261" s="128"/>
      <c r="AK261" s="128"/>
      <c r="AL261" s="128"/>
      <c r="AM261" s="128"/>
      <c r="AN261" s="128"/>
      <c r="AO261" s="128"/>
      <c r="AP261" s="128"/>
      <c r="AQ261" s="128"/>
      <c r="AR261" s="128"/>
      <c r="AS261" s="128"/>
      <c r="AT261" s="128"/>
      <c r="AU261" s="128"/>
      <c r="AV261" s="128"/>
      <c r="AW261" s="128"/>
      <c r="AX261" s="128"/>
      <c r="AY261" s="128"/>
      <c r="AZ261" s="128"/>
      <c r="BA261" s="128"/>
      <c r="BB261" s="128"/>
      <c r="BC261" s="128"/>
      <c r="BD261" s="128"/>
      <c r="BE261" s="128"/>
      <c r="BF261" s="128"/>
      <c r="BG261" s="128"/>
      <c r="BH261" s="128"/>
      <c r="BI261" s="128"/>
      <c r="BJ261" s="128"/>
      <c r="BK261" s="128"/>
      <c r="BL261" s="128"/>
      <c r="BM261" s="128"/>
      <c r="BN261" s="128"/>
      <c r="BO261" s="128"/>
      <c r="BP261" s="128"/>
      <c r="BQ261" s="128"/>
      <c r="BR261" s="128"/>
      <c r="BS261" s="128"/>
      <c r="BT261" s="128"/>
      <c r="BU261" s="128"/>
      <c r="BV261" s="128"/>
      <c r="BW261" s="128"/>
      <c r="BX261" s="128"/>
    </row>
    <row r="262" spans="1:76" ht="15.75" customHeight="1">
      <c r="A262" s="128"/>
      <c r="B262" s="128"/>
      <c r="C262" s="128"/>
      <c r="D262" s="128"/>
      <c r="E262" s="128"/>
      <c r="F262" s="128"/>
      <c r="G262" s="128"/>
      <c r="H262" s="128"/>
      <c r="I262" s="128"/>
      <c r="J262" s="128"/>
      <c r="K262" s="128"/>
      <c r="L262" s="128"/>
      <c r="M262" s="128"/>
      <c r="N262" s="128"/>
      <c r="O262" s="128"/>
      <c r="P262" s="128"/>
      <c r="Q262" s="128"/>
      <c r="R262" s="128"/>
      <c r="S262" s="128"/>
      <c r="T262" s="128"/>
      <c r="U262" s="128"/>
      <c r="V262" s="128"/>
      <c r="W262" s="128"/>
      <c r="X262" s="128"/>
      <c r="Y262" s="128"/>
      <c r="Z262" s="128"/>
      <c r="AA262" s="128"/>
      <c r="AB262" s="128"/>
      <c r="AC262" s="128"/>
      <c r="AD262" s="128"/>
      <c r="AE262" s="128"/>
      <c r="AF262" s="128"/>
      <c r="AG262" s="128"/>
      <c r="AH262" s="128"/>
      <c r="AI262" s="128"/>
      <c r="AJ262" s="128"/>
      <c r="AK262" s="128"/>
      <c r="AL262" s="128"/>
      <c r="AM262" s="128"/>
      <c r="AN262" s="128"/>
      <c r="AO262" s="128"/>
      <c r="AP262" s="128"/>
      <c r="AQ262" s="128"/>
      <c r="AR262" s="128"/>
      <c r="AS262" s="128"/>
      <c r="AT262" s="128"/>
      <c r="AU262" s="128"/>
      <c r="AV262" s="128"/>
      <c r="AW262" s="128"/>
      <c r="AX262" s="128"/>
      <c r="AY262" s="128"/>
      <c r="AZ262" s="128"/>
      <c r="BA262" s="128"/>
      <c r="BB262" s="128"/>
      <c r="BC262" s="128"/>
      <c r="BD262" s="128"/>
      <c r="BE262" s="128"/>
      <c r="BF262" s="128"/>
      <c r="BG262" s="128"/>
      <c r="BH262" s="128"/>
      <c r="BI262" s="128"/>
      <c r="BJ262" s="128"/>
      <c r="BK262" s="128"/>
      <c r="BL262" s="128"/>
      <c r="BM262" s="128"/>
      <c r="BN262" s="128"/>
      <c r="BO262" s="128"/>
      <c r="BP262" s="128"/>
      <c r="BQ262" s="128"/>
      <c r="BR262" s="128"/>
      <c r="BS262" s="128"/>
      <c r="BT262" s="128"/>
      <c r="BU262" s="128"/>
      <c r="BV262" s="128"/>
      <c r="BW262" s="128"/>
      <c r="BX262" s="128"/>
    </row>
    <row r="263" spans="1:76" ht="15.75" customHeight="1">
      <c r="A263" s="128"/>
      <c r="B263" s="128"/>
      <c r="C263" s="128"/>
      <c r="D263" s="128"/>
      <c r="E263" s="128"/>
      <c r="F263" s="128"/>
      <c r="G263" s="128"/>
      <c r="H263" s="128"/>
      <c r="I263" s="128"/>
      <c r="J263" s="128"/>
      <c r="K263" s="128"/>
      <c r="L263" s="128"/>
      <c r="M263" s="128"/>
      <c r="N263" s="128"/>
      <c r="O263" s="128"/>
      <c r="P263" s="128"/>
      <c r="Q263" s="128"/>
      <c r="R263" s="128"/>
      <c r="S263" s="128"/>
      <c r="T263" s="128"/>
      <c r="U263" s="128"/>
      <c r="V263" s="128"/>
      <c r="W263" s="128"/>
      <c r="X263" s="128"/>
      <c r="Y263" s="128"/>
      <c r="Z263" s="128"/>
      <c r="AA263" s="128"/>
      <c r="AB263" s="128"/>
      <c r="AC263" s="128"/>
      <c r="AD263" s="128"/>
      <c r="AE263" s="128"/>
      <c r="AF263" s="128"/>
      <c r="AG263" s="128"/>
      <c r="AH263" s="128"/>
      <c r="AI263" s="128"/>
      <c r="AJ263" s="128"/>
      <c r="AK263" s="128"/>
      <c r="AL263" s="128"/>
      <c r="AM263" s="128"/>
      <c r="AN263" s="128"/>
      <c r="AO263" s="128"/>
      <c r="AP263" s="128"/>
      <c r="AQ263" s="128"/>
      <c r="AR263" s="128"/>
      <c r="AS263" s="128"/>
      <c r="AT263" s="128"/>
      <c r="AU263" s="128"/>
      <c r="AV263" s="128"/>
      <c r="AW263" s="128"/>
      <c r="AX263" s="128"/>
      <c r="AY263" s="128"/>
      <c r="AZ263" s="128"/>
      <c r="BA263" s="128"/>
      <c r="BB263" s="128"/>
      <c r="BC263" s="128"/>
      <c r="BD263" s="128"/>
      <c r="BE263" s="128"/>
      <c r="BF263" s="128"/>
      <c r="BG263" s="128"/>
      <c r="BH263" s="128"/>
      <c r="BI263" s="128"/>
      <c r="BJ263" s="128"/>
      <c r="BK263" s="128"/>
      <c r="BL263" s="128"/>
      <c r="BM263" s="128"/>
      <c r="BN263" s="128"/>
      <c r="BO263" s="128"/>
      <c r="BP263" s="128"/>
      <c r="BQ263" s="128"/>
      <c r="BR263" s="128"/>
      <c r="BS263" s="128"/>
      <c r="BT263" s="128"/>
      <c r="BU263" s="128"/>
      <c r="BV263" s="128"/>
      <c r="BW263" s="128"/>
      <c r="BX263" s="128"/>
    </row>
    <row r="264" spans="1:76" ht="15.75" customHeight="1">
      <c r="A264" s="128"/>
      <c r="B264" s="128"/>
      <c r="C264" s="128"/>
      <c r="D264" s="128"/>
      <c r="E264" s="128"/>
      <c r="F264" s="128"/>
      <c r="G264" s="128"/>
      <c r="H264" s="128"/>
      <c r="I264" s="128"/>
      <c r="J264" s="128"/>
      <c r="K264" s="128"/>
      <c r="L264" s="128"/>
      <c r="M264" s="128"/>
      <c r="N264" s="128"/>
      <c r="O264" s="128"/>
      <c r="P264" s="128"/>
      <c r="Q264" s="128"/>
      <c r="R264" s="128"/>
      <c r="S264" s="128"/>
      <c r="T264" s="128"/>
      <c r="U264" s="128"/>
      <c r="V264" s="128"/>
      <c r="W264" s="128"/>
      <c r="X264" s="128"/>
      <c r="Y264" s="128"/>
      <c r="Z264" s="128"/>
      <c r="AA264" s="128"/>
      <c r="AB264" s="128"/>
      <c r="AC264" s="128"/>
      <c r="AD264" s="128"/>
      <c r="AE264" s="128"/>
      <c r="AF264" s="128"/>
      <c r="AG264" s="128"/>
      <c r="AH264" s="128"/>
      <c r="AI264" s="128"/>
      <c r="AJ264" s="128"/>
      <c r="AK264" s="128"/>
      <c r="AL264" s="128"/>
      <c r="AM264" s="128"/>
      <c r="AN264" s="128"/>
      <c r="AO264" s="128"/>
      <c r="AP264" s="128"/>
      <c r="AQ264" s="128"/>
      <c r="AR264" s="128"/>
      <c r="AS264" s="128"/>
      <c r="AT264" s="128"/>
      <c r="AU264" s="128"/>
      <c r="AV264" s="128"/>
      <c r="AW264" s="128"/>
      <c r="AX264" s="128"/>
      <c r="AY264" s="128"/>
      <c r="AZ264" s="128"/>
      <c r="BA264" s="128"/>
      <c r="BB264" s="128"/>
      <c r="BC264" s="128"/>
      <c r="BD264" s="128"/>
      <c r="BE264" s="128"/>
      <c r="BF264" s="128"/>
      <c r="BG264" s="128"/>
      <c r="BH264" s="128"/>
      <c r="BI264" s="128"/>
      <c r="BJ264" s="128"/>
      <c r="BK264" s="128"/>
      <c r="BL264" s="128"/>
      <c r="BM264" s="128"/>
      <c r="BN264" s="128"/>
      <c r="BO264" s="128"/>
      <c r="BP264" s="128"/>
      <c r="BQ264" s="128"/>
      <c r="BR264" s="128"/>
      <c r="BS264" s="128"/>
      <c r="BT264" s="128"/>
      <c r="BU264" s="128"/>
      <c r="BV264" s="128"/>
      <c r="BW264" s="128"/>
      <c r="BX264" s="128"/>
    </row>
    <row r="265" spans="1:76" ht="15.75" customHeight="1">
      <c r="A265" s="128"/>
      <c r="B265" s="128"/>
      <c r="C265" s="128"/>
      <c r="D265" s="128"/>
      <c r="E265" s="128"/>
      <c r="F265" s="128"/>
      <c r="G265" s="128"/>
      <c r="H265" s="128"/>
      <c r="I265" s="128"/>
      <c r="J265" s="128"/>
      <c r="K265" s="128"/>
      <c r="L265" s="128"/>
      <c r="M265" s="128"/>
      <c r="N265" s="128"/>
      <c r="O265" s="128"/>
      <c r="P265" s="128"/>
      <c r="Q265" s="128"/>
      <c r="R265" s="128"/>
      <c r="S265" s="128"/>
      <c r="T265" s="128"/>
      <c r="U265" s="128"/>
      <c r="V265" s="128"/>
      <c r="W265" s="128"/>
      <c r="X265" s="128"/>
      <c r="Y265" s="128"/>
      <c r="Z265" s="128"/>
      <c r="AA265" s="128"/>
      <c r="AB265" s="128"/>
      <c r="AC265" s="128"/>
      <c r="AD265" s="128"/>
      <c r="AE265" s="128"/>
      <c r="AF265" s="128"/>
      <c r="AG265" s="128"/>
      <c r="AH265" s="128"/>
      <c r="AI265" s="128"/>
      <c r="AJ265" s="128"/>
      <c r="AK265" s="128"/>
      <c r="AL265" s="128"/>
      <c r="AM265" s="128"/>
      <c r="AN265" s="128"/>
      <c r="AO265" s="128"/>
      <c r="AP265" s="128"/>
      <c r="AQ265" s="128"/>
      <c r="AR265" s="128"/>
      <c r="AS265" s="128"/>
      <c r="AT265" s="128"/>
      <c r="AU265" s="128"/>
      <c r="AV265" s="128"/>
      <c r="AW265" s="128"/>
      <c r="AX265" s="128"/>
      <c r="AY265" s="128"/>
      <c r="AZ265" s="128"/>
      <c r="BA265" s="128"/>
      <c r="BB265" s="128"/>
      <c r="BC265" s="128"/>
      <c r="BD265" s="128"/>
      <c r="BE265" s="128"/>
      <c r="BF265" s="128"/>
      <c r="BG265" s="128"/>
      <c r="BH265" s="128"/>
      <c r="BI265" s="128"/>
      <c r="BJ265" s="128"/>
      <c r="BK265" s="128"/>
      <c r="BL265" s="128"/>
      <c r="BM265" s="128"/>
      <c r="BN265" s="128"/>
      <c r="BO265" s="128"/>
      <c r="BP265" s="128"/>
      <c r="BQ265" s="128"/>
      <c r="BR265" s="128"/>
      <c r="BS265" s="128"/>
      <c r="BT265" s="128"/>
      <c r="BU265" s="128"/>
      <c r="BV265" s="128"/>
      <c r="BW265" s="128"/>
      <c r="BX265" s="128"/>
    </row>
    <row r="266" spans="1:76" ht="15.75" customHeight="1">
      <c r="A266" s="128"/>
      <c r="B266" s="128"/>
      <c r="C266" s="128"/>
      <c r="D266" s="128"/>
      <c r="E266" s="128"/>
      <c r="F266" s="128"/>
      <c r="G266" s="128"/>
      <c r="H266" s="128"/>
      <c r="I266" s="128"/>
      <c r="J266" s="128"/>
      <c r="K266" s="128"/>
      <c r="L266" s="128"/>
      <c r="M266" s="128"/>
      <c r="N266" s="128"/>
      <c r="O266" s="128"/>
      <c r="P266" s="128"/>
      <c r="Q266" s="128"/>
      <c r="R266" s="128"/>
      <c r="S266" s="128"/>
      <c r="T266" s="128"/>
      <c r="U266" s="128"/>
      <c r="V266" s="128"/>
      <c r="W266" s="128"/>
      <c r="X266" s="128"/>
      <c r="Y266" s="128"/>
      <c r="Z266" s="128"/>
      <c r="AA266" s="128"/>
      <c r="AB266" s="128"/>
      <c r="AC266" s="128"/>
      <c r="AD266" s="128"/>
      <c r="AE266" s="128"/>
      <c r="AF266" s="128"/>
      <c r="AG266" s="128"/>
      <c r="AH266" s="128"/>
      <c r="AI266" s="128"/>
      <c r="AJ266" s="128"/>
      <c r="AK266" s="128"/>
      <c r="AL266" s="128"/>
      <c r="AM266" s="128"/>
      <c r="AN266" s="128"/>
      <c r="AO266" s="128"/>
      <c r="AP266" s="128"/>
      <c r="AQ266" s="128"/>
      <c r="AR266" s="128"/>
      <c r="AS266" s="128"/>
      <c r="AT266" s="128"/>
      <c r="AU266" s="128"/>
      <c r="AV266" s="128"/>
      <c r="AW266" s="128"/>
      <c r="AX266" s="128"/>
      <c r="AY266" s="128"/>
      <c r="AZ266" s="128"/>
      <c r="BA266" s="128"/>
      <c r="BB266" s="128"/>
      <c r="BC266" s="128"/>
      <c r="BD266" s="128"/>
      <c r="BE266" s="128"/>
      <c r="BF266" s="128"/>
      <c r="BG266" s="128"/>
      <c r="BH266" s="128"/>
      <c r="BI266" s="128"/>
      <c r="BJ266" s="128"/>
      <c r="BK266" s="128"/>
      <c r="BL266" s="128"/>
      <c r="BM266" s="128"/>
      <c r="BN266" s="128"/>
      <c r="BO266" s="128"/>
      <c r="BP266" s="128"/>
      <c r="BQ266" s="128"/>
      <c r="BR266" s="128"/>
      <c r="BS266" s="128"/>
      <c r="BT266" s="128"/>
      <c r="BU266" s="128"/>
      <c r="BV266" s="128"/>
      <c r="BW266" s="128"/>
      <c r="BX266" s="128"/>
    </row>
    <row r="267" spans="1:76" ht="15.75" customHeight="1">
      <c r="A267" s="128"/>
      <c r="B267" s="128"/>
      <c r="C267" s="128"/>
      <c r="D267" s="128"/>
      <c r="E267" s="128"/>
      <c r="F267" s="128"/>
      <c r="G267" s="128"/>
      <c r="H267" s="128"/>
      <c r="I267" s="128"/>
      <c r="J267" s="128"/>
      <c r="K267" s="128"/>
      <c r="L267" s="128"/>
      <c r="M267" s="128"/>
      <c r="N267" s="128"/>
      <c r="O267" s="128"/>
      <c r="P267" s="128"/>
      <c r="Q267" s="128"/>
      <c r="R267" s="128"/>
      <c r="S267" s="128"/>
      <c r="T267" s="128"/>
      <c r="U267" s="128"/>
      <c r="V267" s="128"/>
      <c r="W267" s="128"/>
      <c r="X267" s="128"/>
      <c r="Y267" s="128"/>
      <c r="Z267" s="128"/>
      <c r="AA267" s="128"/>
      <c r="AB267" s="128"/>
      <c r="AC267" s="128"/>
      <c r="AD267" s="128"/>
      <c r="AE267" s="128"/>
      <c r="AF267" s="128"/>
      <c r="AG267" s="128"/>
      <c r="AH267" s="128"/>
      <c r="AI267" s="128"/>
      <c r="AJ267" s="128"/>
      <c r="AK267" s="128"/>
      <c r="AL267" s="128"/>
      <c r="AM267" s="128"/>
      <c r="AN267" s="128"/>
      <c r="AO267" s="128"/>
      <c r="AP267" s="128"/>
      <c r="AQ267" s="128"/>
      <c r="AR267" s="128"/>
      <c r="AS267" s="128"/>
      <c r="AT267" s="128"/>
      <c r="AU267" s="128"/>
      <c r="AV267" s="128"/>
      <c r="AW267" s="128"/>
      <c r="AX267" s="128"/>
      <c r="AY267" s="128"/>
      <c r="AZ267" s="128"/>
      <c r="BA267" s="128"/>
      <c r="BB267" s="128"/>
      <c r="BC267" s="128"/>
      <c r="BD267" s="128"/>
      <c r="BE267" s="128"/>
      <c r="BF267" s="128"/>
      <c r="BG267" s="128"/>
      <c r="BH267" s="128"/>
      <c r="BI267" s="128"/>
      <c r="BJ267" s="128"/>
      <c r="BK267" s="128"/>
      <c r="BL267" s="128"/>
      <c r="BM267" s="128"/>
      <c r="BN267" s="128"/>
      <c r="BO267" s="128"/>
      <c r="BP267" s="128"/>
      <c r="BQ267" s="128"/>
      <c r="BR267" s="128"/>
      <c r="BS267" s="128"/>
      <c r="BT267" s="128"/>
      <c r="BU267" s="128"/>
      <c r="BV267" s="128"/>
      <c r="BW267" s="128"/>
      <c r="BX267" s="128"/>
    </row>
    <row r="268" spans="1:76" ht="15.75" customHeight="1">
      <c r="A268" s="128"/>
      <c r="B268" s="128"/>
      <c r="C268" s="128"/>
      <c r="D268" s="128"/>
      <c r="E268" s="128"/>
      <c r="F268" s="128"/>
      <c r="G268" s="128"/>
      <c r="H268" s="128"/>
      <c r="I268" s="128"/>
      <c r="J268" s="128"/>
      <c r="K268" s="128"/>
      <c r="L268" s="128"/>
      <c r="M268" s="128"/>
      <c r="N268" s="128"/>
      <c r="O268" s="128"/>
      <c r="P268" s="128"/>
      <c r="Q268" s="128"/>
      <c r="R268" s="128"/>
      <c r="S268" s="128"/>
      <c r="T268" s="128"/>
      <c r="U268" s="128"/>
      <c r="V268" s="128"/>
      <c r="W268" s="128"/>
      <c r="X268" s="128"/>
      <c r="Y268" s="128"/>
      <c r="Z268" s="128"/>
      <c r="AA268" s="128"/>
      <c r="AB268" s="128"/>
      <c r="AC268" s="128"/>
      <c r="AD268" s="128"/>
      <c r="AE268" s="128"/>
      <c r="AF268" s="128"/>
      <c r="AG268" s="128"/>
      <c r="AH268" s="128"/>
      <c r="AI268" s="128"/>
      <c r="AJ268" s="128"/>
      <c r="AK268" s="128"/>
      <c r="AL268" s="128"/>
      <c r="AM268" s="128"/>
      <c r="AN268" s="128"/>
      <c r="AO268" s="128"/>
      <c r="AP268" s="128"/>
      <c r="AQ268" s="128"/>
      <c r="AR268" s="128"/>
      <c r="AS268" s="128"/>
      <c r="AT268" s="128"/>
      <c r="AU268" s="128"/>
      <c r="AV268" s="128"/>
      <c r="AW268" s="128"/>
      <c r="AX268" s="128"/>
      <c r="AY268" s="128"/>
      <c r="AZ268" s="128"/>
      <c r="BA268" s="128"/>
      <c r="BB268" s="128"/>
      <c r="BC268" s="128"/>
      <c r="BD268" s="128"/>
      <c r="BE268" s="128"/>
      <c r="BF268" s="128"/>
      <c r="BG268" s="128"/>
      <c r="BH268" s="128"/>
      <c r="BI268" s="128"/>
      <c r="BJ268" s="128"/>
      <c r="BK268" s="128"/>
      <c r="BL268" s="128"/>
      <c r="BM268" s="128"/>
      <c r="BN268" s="128"/>
      <c r="BO268" s="128"/>
      <c r="BP268" s="128"/>
      <c r="BQ268" s="128"/>
      <c r="BR268" s="128"/>
      <c r="BS268" s="128"/>
      <c r="BT268" s="128"/>
      <c r="BU268" s="128"/>
      <c r="BV268" s="128"/>
      <c r="BW268" s="128"/>
      <c r="BX268" s="128"/>
    </row>
    <row r="269" spans="1:76" ht="15.75" customHeight="1">
      <c r="A269" s="128"/>
      <c r="B269" s="128"/>
      <c r="C269" s="128"/>
      <c r="D269" s="128"/>
      <c r="E269" s="128"/>
      <c r="F269" s="128"/>
      <c r="G269" s="128"/>
      <c r="H269" s="128"/>
      <c r="I269" s="128"/>
      <c r="J269" s="128"/>
      <c r="K269" s="128"/>
      <c r="L269" s="128"/>
      <c r="M269" s="128"/>
      <c r="N269" s="128"/>
      <c r="O269" s="128"/>
      <c r="P269" s="128"/>
      <c r="Q269" s="128"/>
      <c r="R269" s="128"/>
      <c r="S269" s="128"/>
      <c r="T269" s="128"/>
      <c r="U269" s="128"/>
      <c r="V269" s="128"/>
      <c r="W269" s="128"/>
      <c r="X269" s="128"/>
      <c r="Y269" s="128"/>
      <c r="Z269" s="128"/>
      <c r="AA269" s="128"/>
      <c r="AB269" s="128"/>
      <c r="AC269" s="128"/>
      <c r="AD269" s="128"/>
      <c r="AE269" s="128"/>
      <c r="AF269" s="128"/>
      <c r="AG269" s="128"/>
      <c r="AH269" s="128"/>
      <c r="AI269" s="128"/>
      <c r="AJ269" s="128"/>
      <c r="AK269" s="128"/>
      <c r="AL269" s="128"/>
      <c r="AM269" s="128"/>
      <c r="AN269" s="128"/>
      <c r="AO269" s="128"/>
      <c r="AP269" s="128"/>
      <c r="AQ269" s="128"/>
      <c r="AR269" s="128"/>
      <c r="AS269" s="128"/>
      <c r="AT269" s="128"/>
      <c r="AU269" s="128"/>
      <c r="AV269" s="128"/>
      <c r="AW269" s="128"/>
      <c r="AX269" s="128"/>
      <c r="AY269" s="128"/>
      <c r="AZ269" s="128"/>
      <c r="BA269" s="128"/>
      <c r="BB269" s="128"/>
      <c r="BC269" s="128"/>
      <c r="BD269" s="128"/>
      <c r="BE269" s="128"/>
      <c r="BF269" s="128"/>
      <c r="BG269" s="128"/>
      <c r="BH269" s="128"/>
      <c r="BI269" s="128"/>
      <c r="BJ269" s="128"/>
      <c r="BK269" s="128"/>
      <c r="BL269" s="128"/>
      <c r="BM269" s="128"/>
      <c r="BN269" s="128"/>
      <c r="BO269" s="128"/>
      <c r="BP269" s="128"/>
      <c r="BQ269" s="128"/>
      <c r="BR269" s="128"/>
      <c r="BS269" s="128"/>
      <c r="BT269" s="128"/>
      <c r="BU269" s="128"/>
      <c r="BV269" s="128"/>
      <c r="BW269" s="128"/>
      <c r="BX269" s="128"/>
    </row>
    <row r="270" spans="1:76" ht="15.75" customHeight="1">
      <c r="A270" s="128"/>
      <c r="B270" s="128"/>
      <c r="C270" s="128"/>
      <c r="D270" s="128"/>
      <c r="E270" s="128"/>
      <c r="F270" s="128"/>
      <c r="G270" s="128"/>
      <c r="H270" s="128"/>
      <c r="I270" s="128"/>
      <c r="J270" s="128"/>
      <c r="K270" s="128"/>
      <c r="L270" s="128"/>
      <c r="M270" s="128"/>
      <c r="N270" s="128"/>
      <c r="O270" s="128"/>
      <c r="P270" s="128"/>
      <c r="Q270" s="128"/>
      <c r="R270" s="128"/>
      <c r="S270" s="128"/>
      <c r="T270" s="128"/>
      <c r="U270" s="128"/>
      <c r="V270" s="128"/>
      <c r="W270" s="128"/>
      <c r="X270" s="128"/>
      <c r="Y270" s="128"/>
      <c r="Z270" s="128"/>
      <c r="AA270" s="128"/>
      <c r="AB270" s="128"/>
      <c r="AC270" s="128"/>
      <c r="AD270" s="128"/>
      <c r="AE270" s="128"/>
      <c r="AF270" s="128"/>
      <c r="AG270" s="128"/>
      <c r="AH270" s="128"/>
      <c r="AI270" s="128"/>
      <c r="AJ270" s="128"/>
      <c r="AK270" s="128"/>
      <c r="AL270" s="128"/>
      <c r="AM270" s="128"/>
      <c r="AN270" s="128"/>
      <c r="AO270" s="128"/>
      <c r="AP270" s="128"/>
      <c r="AQ270" s="128"/>
      <c r="AR270" s="128"/>
      <c r="AS270" s="128"/>
      <c r="AT270" s="128"/>
      <c r="AU270" s="128"/>
      <c r="AV270" s="128"/>
      <c r="AW270" s="128"/>
      <c r="AX270" s="128"/>
      <c r="AY270" s="128"/>
      <c r="AZ270" s="128"/>
      <c r="BA270" s="128"/>
      <c r="BB270" s="128"/>
      <c r="BC270" s="128"/>
      <c r="BD270" s="128"/>
      <c r="BE270" s="128"/>
      <c r="BF270" s="128"/>
      <c r="BG270" s="128"/>
      <c r="BH270" s="128"/>
      <c r="BI270" s="128"/>
      <c r="BJ270" s="128"/>
      <c r="BK270" s="128"/>
      <c r="BL270" s="128"/>
      <c r="BM270" s="128"/>
      <c r="BN270" s="128"/>
      <c r="BO270" s="128"/>
      <c r="BP270" s="128"/>
      <c r="BQ270" s="128"/>
      <c r="BR270" s="128"/>
      <c r="BS270" s="128"/>
      <c r="BT270" s="128"/>
      <c r="BU270" s="128"/>
      <c r="BV270" s="128"/>
      <c r="BW270" s="128"/>
      <c r="BX270" s="128"/>
    </row>
    <row r="271" spans="1:76" ht="15.75" customHeight="1">
      <c r="A271" s="128"/>
      <c r="B271" s="128"/>
      <c r="C271" s="128"/>
      <c r="D271" s="128"/>
      <c r="E271" s="128"/>
      <c r="F271" s="128"/>
      <c r="G271" s="128"/>
      <c r="H271" s="128"/>
      <c r="I271" s="128"/>
      <c r="J271" s="128"/>
      <c r="K271" s="128"/>
      <c r="L271" s="128"/>
      <c r="M271" s="128"/>
      <c r="N271" s="128"/>
      <c r="O271" s="128"/>
      <c r="P271" s="128"/>
      <c r="Q271" s="128"/>
      <c r="R271" s="128"/>
      <c r="S271" s="128"/>
      <c r="T271" s="128"/>
      <c r="U271" s="128"/>
      <c r="V271" s="128"/>
      <c r="W271" s="128"/>
      <c r="X271" s="128"/>
      <c r="Y271" s="128"/>
      <c r="Z271" s="128"/>
      <c r="AA271" s="128"/>
      <c r="AB271" s="128"/>
      <c r="AC271" s="128"/>
      <c r="AD271" s="128"/>
      <c r="AE271" s="128"/>
      <c r="AF271" s="128"/>
      <c r="AG271" s="128"/>
      <c r="AH271" s="128"/>
      <c r="AI271" s="128"/>
      <c r="AJ271" s="128"/>
      <c r="AK271" s="128"/>
      <c r="AL271" s="128"/>
      <c r="AM271" s="128"/>
      <c r="AN271" s="128"/>
      <c r="AO271" s="128"/>
      <c r="AP271" s="128"/>
      <c r="AQ271" s="128"/>
      <c r="AR271" s="128"/>
      <c r="AS271" s="128"/>
      <c r="AT271" s="128"/>
      <c r="AU271" s="128"/>
      <c r="AV271" s="128"/>
      <c r="AW271" s="128"/>
      <c r="AX271" s="128"/>
      <c r="AY271" s="128"/>
      <c r="AZ271" s="128"/>
      <c r="BA271" s="128"/>
      <c r="BB271" s="128"/>
      <c r="BC271" s="128"/>
      <c r="BD271" s="128"/>
      <c r="BE271" s="128"/>
      <c r="BF271" s="128"/>
      <c r="BG271" s="128"/>
      <c r="BH271" s="128"/>
      <c r="BI271" s="128"/>
      <c r="BJ271" s="128"/>
      <c r="BK271" s="128"/>
      <c r="BL271" s="128"/>
      <c r="BM271" s="128"/>
      <c r="BN271" s="128"/>
      <c r="BO271" s="128"/>
      <c r="BP271" s="128"/>
      <c r="BQ271" s="128"/>
      <c r="BR271" s="128"/>
      <c r="BS271" s="128"/>
      <c r="BT271" s="128"/>
      <c r="BU271" s="128"/>
      <c r="BV271" s="128"/>
      <c r="BW271" s="128"/>
      <c r="BX271" s="128"/>
    </row>
    <row r="272" spans="1:76" ht="15.75" customHeight="1">
      <c r="A272" s="128"/>
      <c r="B272" s="128"/>
      <c r="C272" s="128"/>
      <c r="D272" s="128"/>
      <c r="E272" s="128"/>
      <c r="F272" s="128"/>
      <c r="G272" s="128"/>
      <c r="H272" s="128"/>
      <c r="I272" s="128"/>
      <c r="J272" s="128"/>
      <c r="K272" s="128"/>
      <c r="L272" s="128"/>
      <c r="M272" s="128"/>
      <c r="N272" s="128"/>
      <c r="O272" s="128"/>
      <c r="P272" s="128"/>
      <c r="Q272" s="128"/>
      <c r="R272" s="128"/>
      <c r="S272" s="128"/>
      <c r="T272" s="128"/>
      <c r="U272" s="128"/>
      <c r="V272" s="128"/>
      <c r="W272" s="128"/>
      <c r="X272" s="128"/>
      <c r="Y272" s="128"/>
      <c r="Z272" s="128"/>
      <c r="AA272" s="128"/>
      <c r="AB272" s="128"/>
      <c r="AC272" s="128"/>
      <c r="AD272" s="128"/>
      <c r="AE272" s="128"/>
      <c r="AF272" s="128"/>
      <c r="AG272" s="128"/>
      <c r="AH272" s="128"/>
      <c r="AI272" s="128"/>
      <c r="AJ272" s="128"/>
      <c r="AK272" s="128"/>
      <c r="AL272" s="128"/>
      <c r="AM272" s="128"/>
      <c r="AN272" s="128"/>
      <c r="AO272" s="128"/>
      <c r="AP272" s="128"/>
      <c r="AQ272" s="128"/>
      <c r="AR272" s="128"/>
      <c r="AS272" s="128"/>
      <c r="AT272" s="128"/>
      <c r="AU272" s="128"/>
      <c r="AV272" s="128"/>
      <c r="AW272" s="128"/>
      <c r="AX272" s="128"/>
      <c r="AY272" s="128"/>
      <c r="AZ272" s="128"/>
      <c r="BA272" s="128"/>
      <c r="BB272" s="128"/>
      <c r="BC272" s="128"/>
      <c r="BD272" s="128"/>
      <c r="BE272" s="128"/>
      <c r="BF272" s="128"/>
      <c r="BG272" s="128"/>
      <c r="BH272" s="128"/>
      <c r="BI272" s="128"/>
      <c r="BJ272" s="128"/>
      <c r="BK272" s="128"/>
      <c r="BL272" s="128"/>
      <c r="BM272" s="128"/>
      <c r="BN272" s="128"/>
      <c r="BO272" s="128"/>
      <c r="BP272" s="128"/>
      <c r="BQ272" s="128"/>
      <c r="BR272" s="128"/>
      <c r="BS272" s="128"/>
      <c r="BT272" s="128"/>
      <c r="BU272" s="128"/>
      <c r="BV272" s="128"/>
      <c r="BW272" s="128"/>
      <c r="BX272" s="128"/>
    </row>
    <row r="273" spans="1:76" ht="15.75" customHeight="1">
      <c r="A273" s="128"/>
      <c r="B273" s="128"/>
      <c r="C273" s="128"/>
      <c r="D273" s="128"/>
      <c r="E273" s="128"/>
      <c r="F273" s="128"/>
      <c r="G273" s="128"/>
      <c r="H273" s="128"/>
      <c r="I273" s="128"/>
      <c r="J273" s="128"/>
      <c r="K273" s="128"/>
      <c r="L273" s="128"/>
      <c r="M273" s="128"/>
      <c r="N273" s="128"/>
      <c r="O273" s="128"/>
      <c r="P273" s="128"/>
      <c r="Q273" s="128"/>
      <c r="R273" s="128"/>
      <c r="S273" s="128"/>
      <c r="T273" s="128"/>
      <c r="U273" s="128"/>
      <c r="V273" s="128"/>
      <c r="W273" s="128"/>
      <c r="X273" s="128"/>
      <c r="Y273" s="128"/>
      <c r="Z273" s="128"/>
      <c r="AA273" s="128"/>
      <c r="AB273" s="128"/>
      <c r="AC273" s="128"/>
      <c r="AD273" s="128"/>
      <c r="AE273" s="128"/>
      <c r="AF273" s="128"/>
      <c r="AG273" s="128"/>
      <c r="AH273" s="128"/>
      <c r="AI273" s="128"/>
      <c r="AJ273" s="128"/>
      <c r="AK273" s="128"/>
      <c r="AL273" s="128"/>
      <c r="AM273" s="128"/>
      <c r="AN273" s="128"/>
      <c r="AO273" s="128"/>
      <c r="AP273" s="128"/>
      <c r="AQ273" s="128"/>
      <c r="AR273" s="128"/>
      <c r="AS273" s="128"/>
      <c r="AT273" s="128"/>
      <c r="AU273" s="128"/>
      <c r="AV273" s="128"/>
      <c r="AW273" s="128"/>
      <c r="AX273" s="128"/>
      <c r="AY273" s="128"/>
      <c r="AZ273" s="128"/>
      <c r="BA273" s="128"/>
      <c r="BB273" s="128"/>
      <c r="BC273" s="128"/>
      <c r="BD273" s="128"/>
      <c r="BE273" s="128"/>
      <c r="BF273" s="128"/>
      <c r="BG273" s="128"/>
      <c r="BH273" s="128"/>
      <c r="BI273" s="128"/>
      <c r="BJ273" s="128"/>
      <c r="BK273" s="128"/>
      <c r="BL273" s="128"/>
      <c r="BM273" s="128"/>
      <c r="BN273" s="128"/>
      <c r="BO273" s="128"/>
      <c r="BP273" s="128"/>
      <c r="BQ273" s="128"/>
      <c r="BR273" s="128"/>
      <c r="BS273" s="128"/>
      <c r="BT273" s="128"/>
      <c r="BU273" s="128"/>
      <c r="BV273" s="128"/>
      <c r="BW273" s="128"/>
      <c r="BX273" s="128"/>
    </row>
    <row r="274" spans="1:76" ht="15.75" customHeight="1">
      <c r="A274" s="128"/>
      <c r="B274" s="128"/>
      <c r="C274" s="128"/>
      <c r="D274" s="128"/>
      <c r="E274" s="128"/>
      <c r="F274" s="128"/>
      <c r="G274" s="128"/>
      <c r="H274" s="128"/>
      <c r="I274" s="128"/>
      <c r="J274" s="128"/>
      <c r="K274" s="128"/>
      <c r="L274" s="128"/>
      <c r="M274" s="128"/>
      <c r="N274" s="128"/>
      <c r="O274" s="128"/>
      <c r="P274" s="128"/>
      <c r="Q274" s="128"/>
      <c r="R274" s="128"/>
      <c r="S274" s="128"/>
      <c r="T274" s="128"/>
      <c r="U274" s="128"/>
      <c r="V274" s="128"/>
      <c r="W274" s="128"/>
      <c r="X274" s="128"/>
      <c r="Y274" s="128"/>
      <c r="Z274" s="128"/>
      <c r="AA274" s="128"/>
      <c r="AB274" s="128"/>
      <c r="AC274" s="128"/>
      <c r="AD274" s="128"/>
      <c r="AE274" s="128"/>
      <c r="AF274" s="128"/>
      <c r="AG274" s="128"/>
      <c r="AH274" s="128"/>
      <c r="AI274" s="128"/>
      <c r="AJ274" s="128"/>
      <c r="AK274" s="128"/>
      <c r="AL274" s="128"/>
      <c r="AM274" s="128"/>
      <c r="AN274" s="128"/>
      <c r="AO274" s="128"/>
      <c r="AP274" s="128"/>
      <c r="AQ274" s="128"/>
      <c r="AR274" s="128"/>
      <c r="AS274" s="128"/>
      <c r="AT274" s="128"/>
      <c r="AU274" s="128"/>
      <c r="AV274" s="128"/>
      <c r="AW274" s="128"/>
      <c r="AX274" s="128"/>
      <c r="AY274" s="128"/>
      <c r="AZ274" s="128"/>
      <c r="BA274" s="128"/>
      <c r="BB274" s="128"/>
      <c r="BC274" s="128"/>
      <c r="BD274" s="128"/>
      <c r="BE274" s="128"/>
      <c r="BF274" s="128"/>
      <c r="BG274" s="128"/>
      <c r="BH274" s="128"/>
      <c r="BI274" s="128"/>
      <c r="BJ274" s="128"/>
      <c r="BK274" s="128"/>
      <c r="BL274" s="128"/>
      <c r="BM274" s="128"/>
      <c r="BN274" s="128"/>
      <c r="BO274" s="128"/>
      <c r="BP274" s="128"/>
      <c r="BQ274" s="128"/>
      <c r="BR274" s="128"/>
      <c r="BS274" s="128"/>
      <c r="BT274" s="128"/>
      <c r="BU274" s="128"/>
      <c r="BV274" s="128"/>
      <c r="BW274" s="128"/>
      <c r="BX274" s="128"/>
    </row>
    <row r="275" spans="1:76" ht="15.75" customHeight="1">
      <c r="A275" s="128"/>
      <c r="B275" s="128"/>
      <c r="C275" s="128"/>
      <c r="D275" s="128"/>
      <c r="E275" s="128"/>
      <c r="F275" s="128"/>
      <c r="G275" s="128"/>
      <c r="H275" s="128"/>
      <c r="I275" s="128"/>
      <c r="J275" s="128"/>
      <c r="K275" s="128"/>
      <c r="L275" s="128"/>
      <c r="M275" s="128"/>
      <c r="N275" s="128"/>
      <c r="O275" s="128"/>
      <c r="P275" s="128"/>
      <c r="Q275" s="128"/>
      <c r="R275" s="128"/>
      <c r="S275" s="128"/>
      <c r="T275" s="128"/>
      <c r="U275" s="128"/>
      <c r="V275" s="128"/>
      <c r="W275" s="128"/>
      <c r="X275" s="128"/>
      <c r="Y275" s="128"/>
      <c r="Z275" s="128"/>
      <c r="AA275" s="128"/>
      <c r="AB275" s="128"/>
      <c r="AC275" s="128"/>
      <c r="AD275" s="128"/>
      <c r="AE275" s="128"/>
      <c r="AF275" s="128"/>
      <c r="AG275" s="128"/>
      <c r="AH275" s="128"/>
      <c r="AI275" s="128"/>
      <c r="AJ275" s="128"/>
      <c r="AK275" s="128"/>
      <c r="AL275" s="128"/>
      <c r="AM275" s="128"/>
      <c r="AN275" s="128"/>
      <c r="AO275" s="128"/>
      <c r="AP275" s="128"/>
      <c r="AQ275" s="128"/>
      <c r="AR275" s="128"/>
      <c r="AS275" s="128"/>
      <c r="AT275" s="128"/>
      <c r="AU275" s="128"/>
      <c r="AV275" s="128"/>
      <c r="AW275" s="128"/>
      <c r="AX275" s="128"/>
      <c r="AY275" s="128"/>
      <c r="AZ275" s="128"/>
      <c r="BA275" s="128"/>
      <c r="BB275" s="128"/>
      <c r="BC275" s="128"/>
      <c r="BD275" s="128"/>
      <c r="BE275" s="128"/>
      <c r="BF275" s="128"/>
      <c r="BG275" s="128"/>
      <c r="BH275" s="128"/>
      <c r="BI275" s="128"/>
      <c r="BJ275" s="128"/>
      <c r="BK275" s="128"/>
      <c r="BL275" s="128"/>
      <c r="BM275" s="128"/>
      <c r="BN275" s="128"/>
      <c r="BO275" s="128"/>
      <c r="BP275" s="128"/>
      <c r="BQ275" s="128"/>
      <c r="BR275" s="128"/>
      <c r="BS275" s="128"/>
      <c r="BT275" s="128"/>
      <c r="BU275" s="128"/>
      <c r="BV275" s="128"/>
      <c r="BW275" s="128"/>
      <c r="BX275" s="128"/>
    </row>
    <row r="276" spans="1:76" ht="15.75" customHeight="1">
      <c r="A276" s="128"/>
      <c r="B276" s="128"/>
      <c r="C276" s="128"/>
      <c r="D276" s="128"/>
      <c r="E276" s="128"/>
      <c r="F276" s="128"/>
      <c r="G276" s="128"/>
      <c r="H276" s="128"/>
      <c r="I276" s="128"/>
      <c r="J276" s="128"/>
      <c r="K276" s="128"/>
      <c r="L276" s="128"/>
      <c r="M276" s="128"/>
      <c r="N276" s="128"/>
      <c r="O276" s="128"/>
      <c r="P276" s="128"/>
      <c r="Q276" s="128"/>
      <c r="R276" s="128"/>
      <c r="S276" s="128"/>
      <c r="T276" s="128"/>
      <c r="U276" s="128"/>
      <c r="V276" s="128"/>
      <c r="W276" s="128"/>
      <c r="X276" s="128"/>
      <c r="Y276" s="128"/>
      <c r="Z276" s="128"/>
      <c r="AA276" s="128"/>
      <c r="AB276" s="128"/>
      <c r="AC276" s="128"/>
      <c r="AD276" s="128"/>
      <c r="AE276" s="128"/>
      <c r="AF276" s="128"/>
      <c r="AG276" s="128"/>
      <c r="AH276" s="128"/>
      <c r="AI276" s="128"/>
      <c r="AJ276" s="128"/>
      <c r="AK276" s="128"/>
      <c r="AL276" s="128"/>
      <c r="AM276" s="128"/>
      <c r="AN276" s="128"/>
      <c r="AO276" s="128"/>
      <c r="AP276" s="128"/>
      <c r="AQ276" s="128"/>
      <c r="AR276" s="128"/>
      <c r="AS276" s="128"/>
      <c r="AT276" s="128"/>
      <c r="AU276" s="128"/>
      <c r="AV276" s="128"/>
      <c r="AW276" s="128"/>
      <c r="AX276" s="128"/>
      <c r="AY276" s="128"/>
      <c r="AZ276" s="128"/>
      <c r="BA276" s="128"/>
      <c r="BB276" s="128"/>
      <c r="BC276" s="128"/>
      <c r="BD276" s="128"/>
      <c r="BE276" s="128"/>
      <c r="BF276" s="128"/>
      <c r="BG276" s="128"/>
      <c r="BH276" s="128"/>
      <c r="BI276" s="128"/>
      <c r="BJ276" s="128"/>
      <c r="BK276" s="128"/>
      <c r="BL276" s="128"/>
      <c r="BM276" s="128"/>
      <c r="BN276" s="128"/>
      <c r="BO276" s="128"/>
      <c r="BP276" s="128"/>
      <c r="BQ276" s="128"/>
      <c r="BR276" s="128"/>
      <c r="BS276" s="128"/>
      <c r="BT276" s="128"/>
      <c r="BU276" s="128"/>
      <c r="BV276" s="128"/>
      <c r="BW276" s="128"/>
      <c r="BX276" s="128"/>
    </row>
    <row r="277" spans="1:76" ht="15.75" customHeight="1">
      <c r="A277" s="128"/>
      <c r="B277" s="128"/>
      <c r="C277" s="128"/>
      <c r="D277" s="128"/>
      <c r="E277" s="128"/>
      <c r="F277" s="128"/>
      <c r="G277" s="128"/>
      <c r="H277" s="128"/>
      <c r="I277" s="128"/>
      <c r="J277" s="128"/>
      <c r="K277" s="128"/>
      <c r="L277" s="128"/>
      <c r="M277" s="128"/>
      <c r="N277" s="128"/>
      <c r="O277" s="128"/>
      <c r="P277" s="128"/>
      <c r="Q277" s="128"/>
      <c r="R277" s="128"/>
      <c r="S277" s="128"/>
      <c r="T277" s="128"/>
      <c r="U277" s="128"/>
      <c r="V277" s="128"/>
      <c r="W277" s="128"/>
      <c r="X277" s="128"/>
      <c r="Y277" s="128"/>
      <c r="Z277" s="128"/>
      <c r="AA277" s="128"/>
      <c r="AB277" s="128"/>
      <c r="AC277" s="128"/>
      <c r="AD277" s="128"/>
      <c r="AE277" s="128"/>
      <c r="AF277" s="128"/>
      <c r="AG277" s="128"/>
      <c r="AH277" s="128"/>
      <c r="AI277" s="128"/>
      <c r="AJ277" s="128"/>
      <c r="AK277" s="128"/>
      <c r="AL277" s="128"/>
      <c r="AM277" s="128"/>
      <c r="AN277" s="128"/>
      <c r="AO277" s="128"/>
      <c r="AP277" s="128"/>
      <c r="AQ277" s="128"/>
      <c r="AR277" s="128"/>
      <c r="AS277" s="128"/>
      <c r="AT277" s="128"/>
      <c r="AU277" s="128"/>
      <c r="AV277" s="128"/>
      <c r="AW277" s="128"/>
      <c r="AX277" s="128"/>
      <c r="AY277" s="128"/>
      <c r="AZ277" s="128"/>
      <c r="BA277" s="128"/>
      <c r="BB277" s="128"/>
      <c r="BC277" s="128"/>
      <c r="BD277" s="128"/>
      <c r="BE277" s="128"/>
      <c r="BF277" s="128"/>
      <c r="BG277" s="128"/>
      <c r="BH277" s="128"/>
      <c r="BI277" s="128"/>
      <c r="BJ277" s="128"/>
      <c r="BK277" s="128"/>
      <c r="BL277" s="128"/>
      <c r="BM277" s="128"/>
      <c r="BN277" s="128"/>
      <c r="BO277" s="128"/>
      <c r="BP277" s="128"/>
      <c r="BQ277" s="128"/>
      <c r="BR277" s="128"/>
      <c r="BS277" s="128"/>
      <c r="BT277" s="128"/>
      <c r="BU277" s="128"/>
      <c r="BV277" s="128"/>
      <c r="BW277" s="128"/>
      <c r="BX277" s="128"/>
    </row>
    <row r="278" spans="1:76" ht="15.75" customHeight="1">
      <c r="A278" s="128"/>
      <c r="B278" s="128"/>
      <c r="C278" s="128"/>
      <c r="D278" s="128"/>
      <c r="E278" s="128"/>
      <c r="F278" s="128"/>
      <c r="G278" s="128"/>
      <c r="H278" s="128"/>
      <c r="I278" s="128"/>
      <c r="J278" s="128"/>
      <c r="K278" s="128"/>
      <c r="L278" s="128"/>
      <c r="M278" s="128"/>
      <c r="N278" s="128"/>
      <c r="O278" s="128"/>
      <c r="P278" s="128"/>
      <c r="Q278" s="128"/>
      <c r="R278" s="128"/>
      <c r="S278" s="128"/>
      <c r="T278" s="128"/>
      <c r="U278" s="128"/>
      <c r="V278" s="128"/>
      <c r="W278" s="128"/>
      <c r="X278" s="128"/>
      <c r="Y278" s="128"/>
      <c r="Z278" s="128"/>
      <c r="AA278" s="128"/>
      <c r="AB278" s="128"/>
      <c r="AC278" s="128"/>
      <c r="AD278" s="128"/>
      <c r="AE278" s="128"/>
      <c r="AF278" s="128"/>
      <c r="AG278" s="128"/>
      <c r="AH278" s="128"/>
      <c r="AI278" s="128"/>
      <c r="AJ278" s="128"/>
      <c r="AK278" s="128"/>
      <c r="AL278" s="128"/>
      <c r="AM278" s="128"/>
      <c r="AN278" s="128"/>
      <c r="AO278" s="128"/>
      <c r="AP278" s="128"/>
      <c r="AQ278" s="128"/>
      <c r="AR278" s="128"/>
      <c r="AS278" s="128"/>
      <c r="AT278" s="128"/>
      <c r="AU278" s="128"/>
      <c r="AV278" s="128"/>
      <c r="AW278" s="128"/>
      <c r="AX278" s="128"/>
      <c r="AY278" s="128"/>
      <c r="AZ278" s="128"/>
      <c r="BA278" s="128"/>
      <c r="BB278" s="128"/>
      <c r="BC278" s="128"/>
      <c r="BD278" s="128"/>
      <c r="BE278" s="128"/>
      <c r="BF278" s="128"/>
      <c r="BG278" s="128"/>
      <c r="BH278" s="128"/>
      <c r="BI278" s="128"/>
      <c r="BJ278" s="128"/>
      <c r="BK278" s="128"/>
      <c r="BL278" s="128"/>
      <c r="BM278" s="128"/>
      <c r="BN278" s="128"/>
      <c r="BO278" s="128"/>
      <c r="BP278" s="128"/>
      <c r="BQ278" s="128"/>
      <c r="BR278" s="128"/>
      <c r="BS278" s="128"/>
      <c r="BT278" s="128"/>
      <c r="BU278" s="128"/>
      <c r="BV278" s="128"/>
      <c r="BW278" s="128"/>
      <c r="BX278" s="128"/>
    </row>
    <row r="279" spans="1:76" ht="15.75" customHeight="1">
      <c r="A279" s="128"/>
      <c r="B279" s="128"/>
      <c r="C279" s="128"/>
      <c r="D279" s="128"/>
      <c r="E279" s="128"/>
      <c r="F279" s="128"/>
      <c r="G279" s="128"/>
      <c r="H279" s="128"/>
      <c r="I279" s="128"/>
      <c r="J279" s="128"/>
      <c r="K279" s="128"/>
      <c r="L279" s="128"/>
      <c r="M279" s="128"/>
      <c r="N279" s="128"/>
      <c r="O279" s="128"/>
      <c r="P279" s="128"/>
      <c r="Q279" s="128"/>
      <c r="R279" s="128"/>
      <c r="S279" s="128"/>
      <c r="T279" s="128"/>
      <c r="U279" s="128"/>
      <c r="V279" s="128"/>
      <c r="W279" s="128"/>
      <c r="X279" s="128"/>
      <c r="Y279" s="128"/>
      <c r="Z279" s="128"/>
      <c r="AA279" s="128"/>
      <c r="AB279" s="128"/>
      <c r="AC279" s="128"/>
      <c r="AD279" s="128"/>
      <c r="AE279" s="128"/>
      <c r="AF279" s="128"/>
      <c r="AG279" s="128"/>
      <c r="AH279" s="128"/>
      <c r="AI279" s="128"/>
      <c r="AJ279" s="128"/>
      <c r="AK279" s="128"/>
      <c r="AL279" s="128"/>
      <c r="AM279" s="128"/>
      <c r="AN279" s="128"/>
      <c r="AO279" s="128"/>
      <c r="AP279" s="128"/>
      <c r="AQ279" s="128"/>
      <c r="AR279" s="128"/>
      <c r="AS279" s="128"/>
      <c r="AT279" s="128"/>
      <c r="AU279" s="128"/>
      <c r="AV279" s="128"/>
      <c r="AW279" s="128"/>
      <c r="AX279" s="128"/>
      <c r="AY279" s="128"/>
      <c r="AZ279" s="128"/>
      <c r="BA279" s="128"/>
      <c r="BB279" s="128"/>
      <c r="BC279" s="128"/>
      <c r="BD279" s="128"/>
      <c r="BE279" s="128"/>
      <c r="BF279" s="128"/>
      <c r="BG279" s="128"/>
      <c r="BH279" s="128"/>
      <c r="BI279" s="128"/>
      <c r="BJ279" s="128"/>
      <c r="BK279" s="128"/>
      <c r="BL279" s="128"/>
      <c r="BM279" s="128"/>
      <c r="BN279" s="128"/>
      <c r="BO279" s="128"/>
      <c r="BP279" s="128"/>
      <c r="BQ279" s="128"/>
      <c r="BR279" s="128"/>
      <c r="BS279" s="128"/>
      <c r="BT279" s="128"/>
      <c r="BU279" s="128"/>
      <c r="BV279" s="128"/>
      <c r="BW279" s="128"/>
      <c r="BX279" s="128"/>
    </row>
    <row r="280" spans="1:76" ht="15.75" customHeight="1">
      <c r="A280" s="128"/>
      <c r="B280" s="128"/>
      <c r="C280" s="128"/>
      <c r="D280" s="128"/>
      <c r="E280" s="128"/>
      <c r="F280" s="128"/>
      <c r="G280" s="128"/>
      <c r="H280" s="128"/>
      <c r="I280" s="128"/>
      <c r="J280" s="128"/>
      <c r="K280" s="128"/>
      <c r="L280" s="128"/>
      <c r="M280" s="128"/>
      <c r="N280" s="128"/>
      <c r="O280" s="128"/>
      <c r="P280" s="128"/>
      <c r="Q280" s="128"/>
      <c r="R280" s="128"/>
      <c r="S280" s="128"/>
      <c r="T280" s="128"/>
      <c r="U280" s="128"/>
      <c r="V280" s="128"/>
      <c r="W280" s="128"/>
      <c r="X280" s="128"/>
      <c r="Y280" s="128"/>
      <c r="Z280" s="128"/>
      <c r="AA280" s="128"/>
      <c r="AB280" s="128"/>
      <c r="AC280" s="128"/>
      <c r="AD280" s="128"/>
      <c r="AE280" s="128"/>
      <c r="AF280" s="128"/>
      <c r="AG280" s="128"/>
      <c r="AH280" s="128"/>
      <c r="AI280" s="128"/>
      <c r="AJ280" s="128"/>
      <c r="AK280" s="128"/>
      <c r="AL280" s="128"/>
      <c r="AM280" s="128"/>
      <c r="AN280" s="128"/>
      <c r="AO280" s="128"/>
      <c r="AP280" s="128"/>
      <c r="AQ280" s="128"/>
      <c r="AR280" s="128"/>
      <c r="AS280" s="128"/>
      <c r="AT280" s="128"/>
      <c r="AU280" s="128"/>
      <c r="AV280" s="128"/>
      <c r="AW280" s="128"/>
      <c r="AX280" s="128"/>
      <c r="AY280" s="128"/>
      <c r="AZ280" s="128"/>
      <c r="BA280" s="128"/>
      <c r="BB280" s="128"/>
      <c r="BC280" s="128"/>
      <c r="BD280" s="128"/>
      <c r="BE280" s="128"/>
      <c r="BF280" s="128"/>
      <c r="BG280" s="128"/>
      <c r="BH280" s="128"/>
      <c r="BI280" s="128"/>
      <c r="BJ280" s="128"/>
      <c r="BK280" s="128"/>
      <c r="BL280" s="128"/>
      <c r="BM280" s="128"/>
      <c r="BN280" s="128"/>
      <c r="BO280" s="128"/>
      <c r="BP280" s="128"/>
      <c r="BQ280" s="128"/>
      <c r="BR280" s="128"/>
      <c r="BS280" s="128"/>
      <c r="BT280" s="128"/>
      <c r="BU280" s="128"/>
      <c r="BV280" s="128"/>
      <c r="BW280" s="128"/>
      <c r="BX280" s="128"/>
    </row>
    <row r="281" spans="1:76" ht="15.75" customHeight="1">
      <c r="A281" s="128"/>
      <c r="B281" s="128"/>
      <c r="C281" s="128"/>
      <c r="D281" s="128"/>
      <c r="E281" s="128"/>
      <c r="F281" s="128"/>
      <c r="G281" s="128"/>
      <c r="H281" s="128"/>
      <c r="I281" s="128"/>
      <c r="J281" s="128"/>
      <c r="K281" s="128"/>
      <c r="L281" s="128"/>
      <c r="M281" s="128"/>
      <c r="N281" s="128"/>
      <c r="O281" s="128"/>
      <c r="P281" s="128"/>
      <c r="Q281" s="128"/>
      <c r="R281" s="128"/>
      <c r="S281" s="128"/>
      <c r="T281" s="128"/>
      <c r="U281" s="128"/>
      <c r="V281" s="128"/>
      <c r="W281" s="128"/>
      <c r="X281" s="128"/>
      <c r="Y281" s="128"/>
      <c r="Z281" s="128"/>
      <c r="AA281" s="128"/>
      <c r="AB281" s="128"/>
      <c r="AC281" s="128"/>
      <c r="AD281" s="128"/>
      <c r="AE281" s="128"/>
      <c r="AF281" s="128"/>
      <c r="AG281" s="128"/>
      <c r="AH281" s="128"/>
      <c r="AI281" s="128"/>
      <c r="AJ281" s="128"/>
      <c r="AK281" s="128"/>
      <c r="AL281" s="128"/>
      <c r="AM281" s="128"/>
      <c r="AN281" s="128"/>
      <c r="AO281" s="128"/>
      <c r="AP281" s="128"/>
      <c r="AQ281" s="128"/>
      <c r="AR281" s="128"/>
      <c r="AS281" s="128"/>
      <c r="AT281" s="128"/>
      <c r="AU281" s="128"/>
      <c r="AV281" s="128"/>
      <c r="AW281" s="128"/>
      <c r="AX281" s="128"/>
      <c r="AY281" s="128"/>
      <c r="AZ281" s="128"/>
      <c r="BA281" s="128"/>
      <c r="BB281" s="128"/>
      <c r="BC281" s="128"/>
      <c r="BD281" s="128"/>
      <c r="BE281" s="128"/>
      <c r="BF281" s="128"/>
      <c r="BG281" s="128"/>
      <c r="BH281" s="128"/>
      <c r="BI281" s="128"/>
      <c r="BJ281" s="128"/>
      <c r="BK281" s="128"/>
      <c r="BL281" s="128"/>
      <c r="BM281" s="128"/>
      <c r="BN281" s="128"/>
      <c r="BO281" s="128"/>
      <c r="BP281" s="128"/>
      <c r="BQ281" s="128"/>
      <c r="BR281" s="128"/>
      <c r="BS281" s="128"/>
      <c r="BT281" s="128"/>
      <c r="BU281" s="128"/>
      <c r="BV281" s="128"/>
      <c r="BW281" s="128"/>
      <c r="BX281" s="128"/>
    </row>
    <row r="282" spans="1:76" ht="15.75" customHeight="1">
      <c r="A282" s="128"/>
      <c r="B282" s="128"/>
      <c r="C282" s="128"/>
      <c r="D282" s="128"/>
      <c r="E282" s="128"/>
      <c r="F282" s="128"/>
      <c r="G282" s="128"/>
      <c r="H282" s="128"/>
      <c r="I282" s="128"/>
      <c r="J282" s="128"/>
      <c r="K282" s="128"/>
      <c r="L282" s="128"/>
      <c r="M282" s="128"/>
      <c r="N282" s="128"/>
      <c r="O282" s="128"/>
      <c r="P282" s="128"/>
      <c r="Q282" s="128"/>
      <c r="R282" s="128"/>
      <c r="S282" s="128"/>
      <c r="T282" s="128"/>
      <c r="U282" s="128"/>
      <c r="V282" s="128"/>
      <c r="W282" s="128"/>
      <c r="X282" s="128"/>
      <c r="Y282" s="128"/>
      <c r="Z282" s="128"/>
      <c r="AA282" s="128"/>
      <c r="AB282" s="128"/>
      <c r="AC282" s="128"/>
      <c r="AD282" s="128"/>
      <c r="AE282" s="128"/>
      <c r="AF282" s="128"/>
      <c r="AG282" s="128"/>
      <c r="AH282" s="128"/>
      <c r="AI282" s="128"/>
      <c r="AJ282" s="128"/>
      <c r="AK282" s="128"/>
      <c r="AL282" s="128"/>
      <c r="AM282" s="128"/>
      <c r="AN282" s="128"/>
      <c r="AO282" s="128"/>
      <c r="AP282" s="128"/>
      <c r="AQ282" s="128"/>
      <c r="AR282" s="128"/>
      <c r="AS282" s="128"/>
      <c r="AT282" s="128"/>
      <c r="AU282" s="128"/>
      <c r="AV282" s="128"/>
      <c r="AW282" s="128"/>
      <c r="AX282" s="128"/>
      <c r="AY282" s="128"/>
      <c r="AZ282" s="128"/>
      <c r="BA282" s="128"/>
      <c r="BB282" s="128"/>
      <c r="BC282" s="128"/>
      <c r="BD282" s="128"/>
      <c r="BE282" s="128"/>
      <c r="BF282" s="128"/>
      <c r="BG282" s="128"/>
      <c r="BH282" s="128"/>
      <c r="BI282" s="128"/>
      <c r="BJ282" s="128"/>
      <c r="BK282" s="128"/>
      <c r="BL282" s="128"/>
      <c r="BM282" s="128"/>
      <c r="BN282" s="128"/>
      <c r="BO282" s="128"/>
      <c r="BP282" s="128"/>
      <c r="BQ282" s="128"/>
      <c r="BR282" s="128"/>
      <c r="BS282" s="128"/>
      <c r="BT282" s="128"/>
      <c r="BU282" s="128"/>
      <c r="BV282" s="128"/>
      <c r="BW282" s="128"/>
      <c r="BX282" s="128"/>
    </row>
    <row r="283" spans="1:76" ht="15.75" customHeight="1">
      <c r="A283" s="128"/>
      <c r="B283" s="128"/>
      <c r="C283" s="128"/>
      <c r="D283" s="128"/>
      <c r="E283" s="128"/>
      <c r="F283" s="128"/>
      <c r="G283" s="128"/>
      <c r="H283" s="128"/>
      <c r="I283" s="128"/>
      <c r="J283" s="128"/>
      <c r="K283" s="128"/>
      <c r="L283" s="128"/>
      <c r="M283" s="128"/>
      <c r="N283" s="128"/>
      <c r="O283" s="128"/>
      <c r="P283" s="128"/>
      <c r="Q283" s="128"/>
      <c r="R283" s="128"/>
      <c r="S283" s="128"/>
      <c r="T283" s="128"/>
      <c r="U283" s="128"/>
      <c r="V283" s="128"/>
      <c r="W283" s="128"/>
      <c r="X283" s="128"/>
      <c r="Y283" s="128"/>
      <c r="Z283" s="128"/>
      <c r="AA283" s="128"/>
      <c r="AB283" s="128"/>
      <c r="AC283" s="128"/>
      <c r="AD283" s="128"/>
      <c r="AE283" s="128"/>
      <c r="AF283" s="128"/>
      <c r="AG283" s="128"/>
      <c r="AH283" s="128"/>
      <c r="AI283" s="128"/>
      <c r="AJ283" s="128"/>
      <c r="AK283" s="128"/>
      <c r="AL283" s="128"/>
      <c r="AM283" s="128"/>
      <c r="AN283" s="128"/>
      <c r="AO283" s="128"/>
      <c r="AP283" s="128"/>
      <c r="AQ283" s="128"/>
      <c r="AR283" s="128"/>
      <c r="AS283" s="128"/>
      <c r="AT283" s="128"/>
      <c r="AU283" s="128"/>
      <c r="AV283" s="128"/>
      <c r="AW283" s="128"/>
      <c r="AX283" s="128"/>
      <c r="AY283" s="128"/>
      <c r="AZ283" s="128"/>
      <c r="BA283" s="128"/>
      <c r="BB283" s="128"/>
      <c r="BC283" s="128"/>
      <c r="BD283" s="128"/>
      <c r="BE283" s="128"/>
      <c r="BF283" s="128"/>
      <c r="BG283" s="128"/>
      <c r="BH283" s="128"/>
      <c r="BI283" s="128"/>
      <c r="BJ283" s="128"/>
      <c r="BK283" s="128"/>
      <c r="BL283" s="128"/>
      <c r="BM283" s="128"/>
      <c r="BN283" s="128"/>
      <c r="BO283" s="128"/>
      <c r="BP283" s="128"/>
      <c r="BQ283" s="128"/>
      <c r="BR283" s="128"/>
      <c r="BS283" s="128"/>
      <c r="BT283" s="128"/>
      <c r="BU283" s="128"/>
      <c r="BV283" s="128"/>
      <c r="BW283" s="128"/>
      <c r="BX283" s="128"/>
    </row>
    <row r="284" spans="1:76" ht="15.75" customHeight="1">
      <c r="A284" s="128"/>
      <c r="B284" s="128"/>
      <c r="C284" s="128"/>
      <c r="D284" s="128"/>
      <c r="E284" s="128"/>
      <c r="F284" s="128"/>
      <c r="G284" s="128"/>
      <c r="H284" s="128"/>
      <c r="I284" s="128"/>
      <c r="J284" s="128"/>
      <c r="K284" s="128"/>
      <c r="L284" s="128"/>
      <c r="M284" s="128"/>
      <c r="N284" s="128"/>
      <c r="O284" s="128"/>
      <c r="P284" s="128"/>
      <c r="Q284" s="128"/>
      <c r="R284" s="128"/>
      <c r="S284" s="128"/>
      <c r="T284" s="128"/>
      <c r="U284" s="128"/>
      <c r="V284" s="128"/>
      <c r="W284" s="128"/>
      <c r="X284" s="128"/>
      <c r="Y284" s="128"/>
      <c r="Z284" s="128"/>
      <c r="AA284" s="128"/>
      <c r="AB284" s="128"/>
      <c r="AC284" s="128"/>
      <c r="AD284" s="128"/>
      <c r="AE284" s="128"/>
      <c r="AF284" s="128"/>
      <c r="AG284" s="128"/>
      <c r="AH284" s="128"/>
      <c r="AI284" s="128"/>
      <c r="AJ284" s="128"/>
      <c r="AK284" s="128"/>
      <c r="AL284" s="128"/>
      <c r="AM284" s="128"/>
      <c r="AN284" s="128"/>
      <c r="AO284" s="128"/>
      <c r="AP284" s="128"/>
      <c r="AQ284" s="128"/>
      <c r="AR284" s="128"/>
      <c r="AS284" s="128"/>
      <c r="AT284" s="128"/>
      <c r="AU284" s="128"/>
      <c r="AV284" s="128"/>
      <c r="AW284" s="128"/>
      <c r="AX284" s="128"/>
      <c r="AY284" s="128"/>
      <c r="AZ284" s="128"/>
      <c r="BA284" s="128"/>
      <c r="BB284" s="128"/>
      <c r="BC284" s="128"/>
      <c r="BD284" s="128"/>
      <c r="BE284" s="128"/>
      <c r="BF284" s="128"/>
      <c r="BG284" s="128"/>
      <c r="BH284" s="128"/>
      <c r="BI284" s="128"/>
      <c r="BJ284" s="128"/>
      <c r="BK284" s="128"/>
      <c r="BL284" s="128"/>
      <c r="BM284" s="128"/>
      <c r="BN284" s="128"/>
      <c r="BO284" s="128"/>
      <c r="BP284" s="128"/>
      <c r="BQ284" s="128"/>
      <c r="BR284" s="128"/>
      <c r="BS284" s="128"/>
      <c r="BT284" s="128"/>
      <c r="BU284" s="128"/>
      <c r="BV284" s="128"/>
      <c r="BW284" s="128"/>
      <c r="BX284" s="128"/>
    </row>
    <row r="285" spans="1:76" ht="15.75" customHeight="1">
      <c r="A285" s="128"/>
      <c r="B285" s="128"/>
      <c r="C285" s="128"/>
      <c r="D285" s="128"/>
      <c r="E285" s="128"/>
      <c r="F285" s="128"/>
      <c r="G285" s="128"/>
      <c r="H285" s="128"/>
      <c r="I285" s="128"/>
      <c r="J285" s="128"/>
      <c r="K285" s="128"/>
      <c r="L285" s="128"/>
      <c r="M285" s="128"/>
      <c r="N285" s="128"/>
      <c r="O285" s="128"/>
      <c r="P285" s="128"/>
      <c r="Q285" s="128"/>
      <c r="R285" s="128"/>
      <c r="S285" s="128"/>
      <c r="T285" s="128"/>
      <c r="U285" s="128"/>
      <c r="V285" s="128"/>
      <c r="W285" s="128"/>
      <c r="X285" s="128"/>
      <c r="Y285" s="128"/>
      <c r="Z285" s="128"/>
      <c r="AA285" s="128"/>
      <c r="AB285" s="128"/>
      <c r="AC285" s="128"/>
      <c r="AD285" s="128"/>
      <c r="AE285" s="128"/>
      <c r="AF285" s="128"/>
      <c r="AG285" s="128"/>
      <c r="AH285" s="128"/>
      <c r="AI285" s="128"/>
      <c r="AJ285" s="128"/>
      <c r="AK285" s="128"/>
      <c r="AL285" s="128"/>
      <c r="AM285" s="128"/>
      <c r="AN285" s="128"/>
      <c r="AO285" s="128"/>
      <c r="AP285" s="128"/>
      <c r="AQ285" s="128"/>
      <c r="AR285" s="128"/>
      <c r="AS285" s="128"/>
      <c r="AT285" s="128"/>
      <c r="AU285" s="128"/>
      <c r="AV285" s="128"/>
      <c r="AW285" s="128"/>
      <c r="AX285" s="128"/>
      <c r="AY285" s="128"/>
      <c r="AZ285" s="128"/>
      <c r="BA285" s="128"/>
      <c r="BB285" s="128"/>
      <c r="BC285" s="128"/>
      <c r="BD285" s="128"/>
      <c r="BE285" s="128"/>
      <c r="BF285" s="128"/>
      <c r="BG285" s="128"/>
      <c r="BH285" s="128"/>
      <c r="BI285" s="128"/>
      <c r="BJ285" s="128"/>
      <c r="BK285" s="128"/>
      <c r="BL285" s="128"/>
      <c r="BM285" s="128"/>
      <c r="BN285" s="128"/>
      <c r="BO285" s="128"/>
      <c r="BP285" s="128"/>
      <c r="BQ285" s="128"/>
      <c r="BR285" s="128"/>
      <c r="BS285" s="128"/>
      <c r="BT285" s="128"/>
      <c r="BU285" s="128"/>
      <c r="BV285" s="128"/>
      <c r="BW285" s="128"/>
      <c r="BX285" s="128"/>
    </row>
    <row r="286" spans="1:76" ht="15.75" customHeight="1">
      <c r="A286" s="128"/>
      <c r="B286" s="128"/>
      <c r="C286" s="128"/>
      <c r="D286" s="128"/>
      <c r="E286" s="128"/>
      <c r="F286" s="128"/>
      <c r="G286" s="128"/>
      <c r="H286" s="128"/>
      <c r="I286" s="128"/>
      <c r="J286" s="128"/>
      <c r="K286" s="128"/>
      <c r="L286" s="128"/>
      <c r="M286" s="128"/>
      <c r="N286" s="128"/>
      <c r="O286" s="128"/>
      <c r="P286" s="128"/>
      <c r="Q286" s="128"/>
      <c r="R286" s="128"/>
      <c r="S286" s="128"/>
      <c r="T286" s="128"/>
      <c r="U286" s="128"/>
      <c r="V286" s="128"/>
      <c r="W286" s="128"/>
      <c r="X286" s="128"/>
      <c r="Y286" s="128"/>
      <c r="Z286" s="128"/>
      <c r="AA286" s="128"/>
      <c r="AB286" s="128"/>
      <c r="AC286" s="128"/>
      <c r="AD286" s="128"/>
      <c r="AE286" s="128"/>
      <c r="AF286" s="128"/>
      <c r="AG286" s="128"/>
      <c r="AH286" s="128"/>
      <c r="AI286" s="128"/>
      <c r="AJ286" s="128"/>
      <c r="AK286" s="128"/>
      <c r="AL286" s="128"/>
      <c r="AM286" s="128"/>
      <c r="AN286" s="128"/>
      <c r="AO286" s="128"/>
      <c r="AP286" s="128"/>
      <c r="AQ286" s="128"/>
      <c r="AR286" s="128"/>
      <c r="AS286" s="128"/>
      <c r="AT286" s="128"/>
      <c r="AU286" s="128"/>
      <c r="AV286" s="128"/>
      <c r="AW286" s="128"/>
      <c r="AX286" s="128"/>
      <c r="AY286" s="128"/>
      <c r="AZ286" s="128"/>
      <c r="BA286" s="128"/>
      <c r="BB286" s="128"/>
      <c r="BC286" s="128"/>
      <c r="BD286" s="128"/>
      <c r="BE286" s="128"/>
      <c r="BF286" s="128"/>
      <c r="BG286" s="128"/>
      <c r="BH286" s="128"/>
      <c r="BI286" s="128"/>
      <c r="BJ286" s="128"/>
      <c r="BK286" s="128"/>
      <c r="BL286" s="128"/>
      <c r="BM286" s="128"/>
      <c r="BN286" s="128"/>
      <c r="BO286" s="128"/>
      <c r="BP286" s="128"/>
      <c r="BQ286" s="128"/>
      <c r="BR286" s="128"/>
      <c r="BS286" s="128"/>
      <c r="BT286" s="128"/>
      <c r="BU286" s="128"/>
      <c r="BV286" s="128"/>
      <c r="BW286" s="128"/>
      <c r="BX286" s="128"/>
    </row>
    <row r="287" spans="1:76" ht="15.75" customHeight="1">
      <c r="A287" s="128"/>
      <c r="B287" s="128"/>
      <c r="C287" s="128"/>
      <c r="D287" s="128"/>
      <c r="E287" s="128"/>
      <c r="F287" s="128"/>
      <c r="G287" s="128"/>
      <c r="H287" s="128"/>
      <c r="I287" s="128"/>
      <c r="J287" s="128"/>
      <c r="K287" s="128"/>
      <c r="L287" s="128"/>
      <c r="M287" s="128"/>
      <c r="N287" s="128"/>
      <c r="O287" s="128"/>
      <c r="P287" s="128"/>
      <c r="Q287" s="128"/>
      <c r="R287" s="128"/>
      <c r="S287" s="128"/>
      <c r="T287" s="128"/>
      <c r="U287" s="128"/>
      <c r="V287" s="128"/>
      <c r="W287" s="128"/>
      <c r="X287" s="128"/>
      <c r="Y287" s="128"/>
      <c r="Z287" s="128"/>
      <c r="AA287" s="128"/>
      <c r="AB287" s="128"/>
      <c r="AC287" s="128"/>
      <c r="AD287" s="128"/>
      <c r="AE287" s="128"/>
      <c r="AF287" s="128"/>
      <c r="AG287" s="128"/>
      <c r="AH287" s="128"/>
      <c r="AI287" s="128"/>
      <c r="AJ287" s="128"/>
      <c r="AK287" s="128"/>
      <c r="AL287" s="128"/>
      <c r="AM287" s="128"/>
      <c r="AN287" s="128"/>
      <c r="AO287" s="128"/>
      <c r="AP287" s="128"/>
      <c r="AQ287" s="128"/>
      <c r="AR287" s="128"/>
      <c r="AS287" s="128"/>
      <c r="AT287" s="128"/>
      <c r="AU287" s="128"/>
      <c r="AV287" s="128"/>
      <c r="AW287" s="128"/>
      <c r="AX287" s="128"/>
      <c r="AY287" s="128"/>
      <c r="AZ287" s="128"/>
      <c r="BA287" s="128"/>
      <c r="BB287" s="128"/>
      <c r="BC287" s="128"/>
      <c r="BD287" s="128"/>
      <c r="BE287" s="128"/>
      <c r="BF287" s="128"/>
      <c r="BG287" s="128"/>
      <c r="BH287" s="128"/>
      <c r="BI287" s="128"/>
      <c r="BJ287" s="128"/>
      <c r="BK287" s="128"/>
      <c r="BL287" s="128"/>
      <c r="BM287" s="128"/>
      <c r="BN287" s="128"/>
      <c r="BO287" s="128"/>
      <c r="BP287" s="128"/>
      <c r="BQ287" s="128"/>
      <c r="BR287" s="128"/>
      <c r="BS287" s="128"/>
      <c r="BT287" s="128"/>
      <c r="BU287" s="128"/>
      <c r="BV287" s="128"/>
      <c r="BW287" s="128"/>
      <c r="BX287" s="128"/>
    </row>
    <row r="288" spans="1:76" ht="15.75" customHeight="1">
      <c r="A288" s="128"/>
      <c r="B288" s="128"/>
      <c r="C288" s="128"/>
      <c r="D288" s="128"/>
      <c r="E288" s="128"/>
      <c r="F288" s="128"/>
      <c r="G288" s="128"/>
      <c r="H288" s="128"/>
      <c r="I288" s="128"/>
      <c r="J288" s="128"/>
      <c r="K288" s="128"/>
      <c r="L288" s="128"/>
      <c r="M288" s="128"/>
      <c r="N288" s="128"/>
      <c r="O288" s="128"/>
      <c r="P288" s="128"/>
      <c r="Q288" s="128"/>
      <c r="R288" s="128"/>
      <c r="S288" s="128"/>
      <c r="T288" s="128"/>
      <c r="U288" s="128"/>
      <c r="V288" s="128"/>
      <c r="W288" s="128"/>
      <c r="X288" s="128"/>
      <c r="Y288" s="128"/>
      <c r="Z288" s="128"/>
      <c r="AA288" s="128"/>
      <c r="AB288" s="128"/>
      <c r="AC288" s="128"/>
      <c r="AD288" s="128"/>
      <c r="AE288" s="128"/>
      <c r="AF288" s="128"/>
      <c r="AG288" s="128"/>
      <c r="AH288" s="128"/>
      <c r="AI288" s="128"/>
      <c r="AJ288" s="128"/>
      <c r="AK288" s="128"/>
      <c r="AL288" s="128"/>
      <c r="AM288" s="128"/>
      <c r="AN288" s="128"/>
      <c r="AO288" s="128"/>
      <c r="AP288" s="128"/>
      <c r="AQ288" s="128"/>
      <c r="AR288" s="128"/>
      <c r="AS288" s="128"/>
      <c r="AT288" s="128"/>
      <c r="AU288" s="128"/>
      <c r="AV288" s="128"/>
      <c r="AW288" s="128"/>
      <c r="AX288" s="128"/>
      <c r="AY288" s="128"/>
      <c r="AZ288" s="128"/>
      <c r="BA288" s="128"/>
      <c r="BB288" s="128"/>
      <c r="BC288" s="128"/>
      <c r="BD288" s="128"/>
      <c r="BE288" s="128"/>
      <c r="BF288" s="128"/>
      <c r="BG288" s="128"/>
      <c r="BH288" s="128"/>
      <c r="BI288" s="128"/>
      <c r="BJ288" s="128"/>
      <c r="BK288" s="128"/>
      <c r="BL288" s="128"/>
      <c r="BM288" s="128"/>
      <c r="BN288" s="128"/>
      <c r="BO288" s="128"/>
      <c r="BP288" s="128"/>
      <c r="BQ288" s="128"/>
      <c r="BR288" s="128"/>
      <c r="BS288" s="128"/>
      <c r="BT288" s="128"/>
      <c r="BU288" s="128"/>
      <c r="BV288" s="128"/>
      <c r="BW288" s="128"/>
      <c r="BX288" s="128"/>
    </row>
    <row r="289" spans="1:76" ht="15.75" customHeight="1">
      <c r="A289" s="128"/>
      <c r="B289" s="128"/>
      <c r="C289" s="128"/>
      <c r="D289" s="128"/>
      <c r="E289" s="128"/>
      <c r="F289" s="128"/>
      <c r="G289" s="128"/>
      <c r="H289" s="128"/>
      <c r="I289" s="128"/>
      <c r="J289" s="128"/>
      <c r="K289" s="128"/>
      <c r="L289" s="128"/>
      <c r="M289" s="128"/>
      <c r="N289" s="128"/>
      <c r="O289" s="128"/>
      <c r="P289" s="128"/>
      <c r="Q289" s="128"/>
      <c r="R289" s="128"/>
      <c r="S289" s="128"/>
      <c r="T289" s="128"/>
      <c r="U289" s="128"/>
      <c r="V289" s="128"/>
      <c r="W289" s="128"/>
      <c r="X289" s="128"/>
      <c r="Y289" s="128"/>
      <c r="Z289" s="128"/>
      <c r="AA289" s="128"/>
      <c r="AB289" s="128"/>
      <c r="AC289" s="128"/>
      <c r="AD289" s="128"/>
      <c r="AE289" s="128"/>
      <c r="AF289" s="128"/>
      <c r="AG289" s="128"/>
      <c r="AH289" s="128"/>
      <c r="AI289" s="128"/>
      <c r="AJ289" s="128"/>
      <c r="AK289" s="128"/>
      <c r="AL289" s="128"/>
      <c r="AM289" s="128"/>
      <c r="AN289" s="128"/>
      <c r="AO289" s="128"/>
      <c r="AP289" s="128"/>
      <c r="AQ289" s="128"/>
      <c r="AR289" s="128"/>
      <c r="AS289" s="128"/>
      <c r="AT289" s="128"/>
      <c r="AU289" s="128"/>
      <c r="AV289" s="128"/>
      <c r="AW289" s="128"/>
      <c r="AX289" s="128"/>
      <c r="AY289" s="128"/>
      <c r="AZ289" s="128"/>
      <c r="BA289" s="128"/>
      <c r="BB289" s="128"/>
      <c r="BC289" s="128"/>
      <c r="BD289" s="128"/>
      <c r="BE289" s="128"/>
      <c r="BF289" s="128"/>
      <c r="BG289" s="128"/>
      <c r="BH289" s="128"/>
      <c r="BI289" s="128"/>
      <c r="BJ289" s="128"/>
      <c r="BK289" s="128"/>
      <c r="BL289" s="128"/>
      <c r="BM289" s="128"/>
      <c r="BN289" s="128"/>
      <c r="BO289" s="128"/>
      <c r="BP289" s="128"/>
      <c r="BQ289" s="128"/>
      <c r="BR289" s="128"/>
      <c r="BS289" s="128"/>
      <c r="BT289" s="128"/>
      <c r="BU289" s="128"/>
      <c r="BV289" s="128"/>
      <c r="BW289" s="128"/>
      <c r="BX289" s="128"/>
    </row>
    <row r="290" spans="1:76" ht="15.75" customHeight="1">
      <c r="A290" s="128"/>
      <c r="B290" s="128"/>
      <c r="C290" s="128"/>
      <c r="D290" s="128"/>
      <c r="E290" s="128"/>
      <c r="F290" s="128"/>
      <c r="G290" s="128"/>
      <c r="H290" s="128"/>
      <c r="I290" s="128"/>
      <c r="J290" s="128"/>
      <c r="K290" s="128"/>
      <c r="L290" s="128"/>
      <c r="M290" s="128"/>
      <c r="N290" s="128"/>
      <c r="O290" s="128"/>
      <c r="P290" s="128"/>
      <c r="Q290" s="128"/>
      <c r="R290" s="128"/>
      <c r="S290" s="128"/>
      <c r="T290" s="128"/>
      <c r="U290" s="128"/>
      <c r="V290" s="128"/>
      <c r="W290" s="128"/>
      <c r="X290" s="128"/>
      <c r="Y290" s="128"/>
      <c r="Z290" s="128"/>
      <c r="AA290" s="128"/>
      <c r="AB290" s="128"/>
      <c r="AC290" s="128"/>
      <c r="AD290" s="128"/>
      <c r="AE290" s="128"/>
      <c r="AF290" s="128"/>
      <c r="AG290" s="128"/>
      <c r="AH290" s="128"/>
      <c r="AI290" s="128"/>
      <c r="AJ290" s="128"/>
      <c r="AK290" s="128"/>
      <c r="AL290" s="128"/>
      <c r="AM290" s="128"/>
      <c r="AN290" s="128"/>
      <c r="AO290" s="128"/>
      <c r="AP290" s="128"/>
      <c r="AQ290" s="128"/>
      <c r="AR290" s="128"/>
      <c r="AS290" s="128"/>
      <c r="AT290" s="128"/>
      <c r="AU290" s="128"/>
      <c r="AV290" s="128"/>
      <c r="AW290" s="128"/>
      <c r="AX290" s="128"/>
      <c r="AY290" s="128"/>
      <c r="AZ290" s="128"/>
      <c r="BA290" s="128"/>
      <c r="BB290" s="128"/>
      <c r="BC290" s="128"/>
      <c r="BD290" s="128"/>
      <c r="BE290" s="128"/>
      <c r="BF290" s="128"/>
      <c r="BG290" s="128"/>
      <c r="BH290" s="128"/>
      <c r="BI290" s="128"/>
      <c r="BJ290" s="128"/>
      <c r="BK290" s="128"/>
      <c r="BL290" s="128"/>
      <c r="BM290" s="128"/>
      <c r="BN290" s="128"/>
      <c r="BO290" s="128"/>
      <c r="BP290" s="128"/>
      <c r="BQ290" s="128"/>
      <c r="BR290" s="128"/>
      <c r="BS290" s="128"/>
      <c r="BT290" s="128"/>
      <c r="BU290" s="128"/>
      <c r="BV290" s="128"/>
      <c r="BW290" s="128"/>
      <c r="BX290" s="128"/>
    </row>
    <row r="291" spans="1:76" ht="15.75" customHeight="1">
      <c r="A291" s="128"/>
      <c r="B291" s="128"/>
      <c r="C291" s="128"/>
      <c r="D291" s="128"/>
      <c r="E291" s="128"/>
      <c r="F291" s="128"/>
      <c r="G291" s="128"/>
      <c r="H291" s="128"/>
      <c r="I291" s="128"/>
      <c r="J291" s="128"/>
      <c r="K291" s="128"/>
      <c r="L291" s="128"/>
      <c r="M291" s="128"/>
      <c r="N291" s="128"/>
      <c r="O291" s="128"/>
      <c r="P291" s="128"/>
      <c r="Q291" s="128"/>
      <c r="R291" s="128"/>
      <c r="S291" s="128"/>
      <c r="T291" s="128"/>
      <c r="U291" s="128"/>
      <c r="V291" s="128"/>
      <c r="W291" s="128"/>
      <c r="X291" s="128"/>
      <c r="Y291" s="128"/>
      <c r="Z291" s="128"/>
      <c r="AA291" s="128"/>
      <c r="AB291" s="128"/>
      <c r="AC291" s="128"/>
      <c r="AD291" s="128"/>
      <c r="AE291" s="128"/>
      <c r="AF291" s="128"/>
      <c r="AG291" s="128"/>
      <c r="AH291" s="128"/>
      <c r="AI291" s="128"/>
      <c r="AJ291" s="128"/>
      <c r="AK291" s="128"/>
      <c r="AL291" s="128"/>
      <c r="AM291" s="128"/>
      <c r="AN291" s="128"/>
      <c r="AO291" s="128"/>
      <c r="AP291" s="128"/>
      <c r="AQ291" s="128"/>
      <c r="AR291" s="128"/>
      <c r="AS291" s="128"/>
      <c r="AT291" s="128"/>
      <c r="AU291" s="128"/>
      <c r="AV291" s="128"/>
      <c r="AW291" s="128"/>
      <c r="AX291" s="128"/>
      <c r="AY291" s="128"/>
      <c r="AZ291" s="128"/>
      <c r="BA291" s="128"/>
      <c r="BB291" s="128"/>
      <c r="BC291" s="128"/>
      <c r="BD291" s="128"/>
      <c r="BE291" s="128"/>
      <c r="BF291" s="128"/>
      <c r="BG291" s="128"/>
      <c r="BH291" s="128"/>
      <c r="BI291" s="128"/>
      <c r="BJ291" s="128"/>
      <c r="BK291" s="128"/>
      <c r="BL291" s="128"/>
      <c r="BM291" s="128"/>
      <c r="BN291" s="128"/>
      <c r="BO291" s="128"/>
      <c r="BP291" s="128"/>
      <c r="BQ291" s="128"/>
      <c r="BR291" s="128"/>
      <c r="BS291" s="128"/>
      <c r="BT291" s="128"/>
      <c r="BU291" s="128"/>
      <c r="BV291" s="128"/>
      <c r="BW291" s="128"/>
      <c r="BX291" s="128"/>
    </row>
    <row r="292" spans="1:76" ht="15.75" customHeight="1">
      <c r="A292" s="128"/>
      <c r="B292" s="128"/>
      <c r="C292" s="128"/>
      <c r="D292" s="128"/>
      <c r="E292" s="128"/>
      <c r="F292" s="128"/>
      <c r="G292" s="128"/>
      <c r="H292" s="128"/>
      <c r="I292" s="128"/>
      <c r="J292" s="128"/>
      <c r="K292" s="128"/>
      <c r="L292" s="128"/>
      <c r="M292" s="128"/>
      <c r="N292" s="128"/>
      <c r="O292" s="128"/>
      <c r="P292" s="128"/>
      <c r="Q292" s="128"/>
      <c r="R292" s="128"/>
      <c r="S292" s="128"/>
      <c r="T292" s="128"/>
      <c r="U292" s="128"/>
      <c r="V292" s="128"/>
      <c r="W292" s="128"/>
      <c r="X292" s="128"/>
      <c r="Y292" s="128"/>
      <c r="Z292" s="128"/>
      <c r="AA292" s="128"/>
      <c r="AB292" s="128"/>
      <c r="AC292" s="128"/>
      <c r="AD292" s="128"/>
      <c r="AE292" s="128"/>
      <c r="AF292" s="128"/>
      <c r="AG292" s="128"/>
      <c r="AH292" s="128"/>
      <c r="AI292" s="128"/>
      <c r="AJ292" s="128"/>
      <c r="AK292" s="128"/>
      <c r="AL292" s="128"/>
      <c r="AM292" s="128"/>
      <c r="AN292" s="128"/>
      <c r="AO292" s="128"/>
      <c r="AP292" s="128"/>
      <c r="AQ292" s="128"/>
      <c r="AR292" s="128"/>
      <c r="AS292" s="128"/>
      <c r="AT292" s="128"/>
      <c r="AU292" s="128"/>
      <c r="AV292" s="128"/>
      <c r="AW292" s="128"/>
      <c r="AX292" s="128"/>
      <c r="AY292" s="128"/>
      <c r="AZ292" s="128"/>
      <c r="BA292" s="128"/>
      <c r="BB292" s="128"/>
      <c r="BC292" s="128"/>
      <c r="BD292" s="128"/>
      <c r="BE292" s="128"/>
      <c r="BF292" s="128"/>
      <c r="BG292" s="128"/>
      <c r="BH292" s="128"/>
      <c r="BI292" s="128"/>
      <c r="BJ292" s="128"/>
      <c r="BK292" s="128"/>
      <c r="BL292" s="128"/>
      <c r="BM292" s="128"/>
      <c r="BN292" s="128"/>
      <c r="BO292" s="128"/>
      <c r="BP292" s="128"/>
      <c r="BQ292" s="128"/>
      <c r="BR292" s="128"/>
      <c r="BS292" s="128"/>
      <c r="BT292" s="128"/>
      <c r="BU292" s="128"/>
      <c r="BV292" s="128"/>
      <c r="BW292" s="128"/>
      <c r="BX292" s="128"/>
    </row>
    <row r="293" spans="1:76" ht="15.75" customHeight="1">
      <c r="A293" s="128"/>
      <c r="B293" s="128"/>
      <c r="C293" s="128"/>
      <c r="D293" s="128"/>
      <c r="E293" s="128"/>
      <c r="F293" s="128"/>
      <c r="G293" s="128"/>
      <c r="H293" s="128"/>
      <c r="I293" s="128"/>
      <c r="J293" s="128"/>
      <c r="K293" s="128"/>
      <c r="L293" s="128"/>
      <c r="M293" s="128"/>
      <c r="N293" s="128"/>
      <c r="O293" s="128"/>
      <c r="P293" s="128"/>
      <c r="Q293" s="128"/>
      <c r="R293" s="128"/>
      <c r="S293" s="128"/>
      <c r="T293" s="128"/>
      <c r="U293" s="128"/>
      <c r="V293" s="128"/>
      <c r="W293" s="128"/>
      <c r="X293" s="128"/>
      <c r="Y293" s="128"/>
      <c r="Z293" s="128"/>
      <c r="AA293" s="128"/>
      <c r="AB293" s="128"/>
      <c r="AC293" s="128"/>
      <c r="AD293" s="128"/>
      <c r="AE293" s="128"/>
      <c r="AF293" s="128"/>
      <c r="AG293" s="128"/>
      <c r="AH293" s="128"/>
      <c r="AI293" s="128"/>
      <c r="AJ293" s="128"/>
      <c r="AK293" s="128"/>
      <c r="AL293" s="128"/>
      <c r="AM293" s="128"/>
      <c r="AN293" s="128"/>
      <c r="AO293" s="128"/>
      <c r="AP293" s="128"/>
      <c r="AQ293" s="128"/>
      <c r="AR293" s="128"/>
      <c r="AS293" s="128"/>
      <c r="AT293" s="128"/>
      <c r="AU293" s="128"/>
      <c r="AV293" s="128"/>
      <c r="AW293" s="128"/>
      <c r="AX293" s="128"/>
      <c r="AY293" s="128"/>
      <c r="AZ293" s="128"/>
      <c r="BA293" s="128"/>
      <c r="BB293" s="128"/>
      <c r="BC293" s="128"/>
      <c r="BD293" s="128"/>
      <c r="BE293" s="128"/>
      <c r="BF293" s="128"/>
      <c r="BG293" s="128"/>
      <c r="BH293" s="128"/>
      <c r="BI293" s="128"/>
      <c r="BJ293" s="128"/>
      <c r="BK293" s="128"/>
      <c r="BL293" s="128"/>
      <c r="BM293" s="128"/>
      <c r="BN293" s="128"/>
      <c r="BO293" s="128"/>
      <c r="BP293" s="128"/>
      <c r="BQ293" s="128"/>
      <c r="BR293" s="128"/>
      <c r="BS293" s="128"/>
      <c r="BT293" s="128"/>
      <c r="BU293" s="128"/>
      <c r="BV293" s="128"/>
      <c r="BW293" s="128"/>
      <c r="BX293" s="128"/>
    </row>
    <row r="294" spans="1:76" ht="15.75" customHeight="1">
      <c r="A294" s="128"/>
      <c r="B294" s="128"/>
      <c r="C294" s="128"/>
      <c r="D294" s="128"/>
      <c r="E294" s="128"/>
      <c r="F294" s="128"/>
      <c r="G294" s="128"/>
      <c r="H294" s="128"/>
      <c r="I294" s="128"/>
      <c r="J294" s="128"/>
      <c r="K294" s="128"/>
      <c r="L294" s="128"/>
      <c r="M294" s="128"/>
      <c r="N294" s="128"/>
      <c r="O294" s="128"/>
      <c r="P294" s="128"/>
      <c r="Q294" s="128"/>
      <c r="R294" s="128"/>
      <c r="S294" s="128"/>
      <c r="T294" s="128"/>
      <c r="U294" s="128"/>
      <c r="V294" s="128"/>
      <c r="W294" s="128"/>
      <c r="X294" s="128"/>
      <c r="Y294" s="128"/>
      <c r="Z294" s="128"/>
      <c r="AA294" s="128"/>
      <c r="AB294" s="128"/>
      <c r="AC294" s="128"/>
      <c r="AD294" s="128"/>
      <c r="AE294" s="128"/>
      <c r="AF294" s="128"/>
      <c r="AG294" s="128"/>
      <c r="AH294" s="128"/>
      <c r="AI294" s="128"/>
      <c r="AJ294" s="128"/>
      <c r="AK294" s="128"/>
      <c r="AL294" s="128"/>
      <c r="AM294" s="128"/>
      <c r="AN294" s="128"/>
      <c r="AO294" s="128"/>
      <c r="AP294" s="128"/>
      <c r="AQ294" s="128"/>
      <c r="AR294" s="128"/>
      <c r="AS294" s="128"/>
      <c r="AT294" s="128"/>
      <c r="AU294" s="128"/>
      <c r="AV294" s="128"/>
      <c r="AW294" s="128"/>
      <c r="AX294" s="128"/>
      <c r="AY294" s="128"/>
      <c r="AZ294" s="128"/>
      <c r="BA294" s="128"/>
      <c r="BB294" s="128"/>
      <c r="BC294" s="128"/>
      <c r="BD294" s="128"/>
      <c r="BE294" s="128"/>
      <c r="BF294" s="128"/>
      <c r="BG294" s="128"/>
      <c r="BH294" s="128"/>
      <c r="BI294" s="128"/>
      <c r="BJ294" s="128"/>
      <c r="BK294" s="128"/>
      <c r="BL294" s="128"/>
      <c r="BM294" s="128"/>
      <c r="BN294" s="128"/>
      <c r="BO294" s="128"/>
      <c r="BP294" s="128"/>
      <c r="BQ294" s="128"/>
      <c r="BR294" s="128"/>
      <c r="BS294" s="128"/>
      <c r="BT294" s="128"/>
      <c r="BU294" s="128"/>
      <c r="BV294" s="128"/>
      <c r="BW294" s="128"/>
      <c r="BX294" s="128"/>
    </row>
    <row r="295" spans="1:76" ht="15.75" customHeight="1">
      <c r="A295" s="128"/>
      <c r="B295" s="128"/>
      <c r="C295" s="128"/>
      <c r="D295" s="128"/>
      <c r="E295" s="128"/>
      <c r="F295" s="128"/>
      <c r="G295" s="128"/>
      <c r="H295" s="128"/>
      <c r="I295" s="128"/>
      <c r="J295" s="128"/>
      <c r="K295" s="128"/>
      <c r="L295" s="128"/>
      <c r="M295" s="128"/>
      <c r="N295" s="128"/>
      <c r="O295" s="128"/>
      <c r="P295" s="128"/>
      <c r="Q295" s="128"/>
      <c r="R295" s="128"/>
      <c r="S295" s="128"/>
      <c r="T295" s="128"/>
      <c r="U295" s="128"/>
      <c r="V295" s="128"/>
      <c r="W295" s="128"/>
      <c r="X295" s="128"/>
      <c r="Y295" s="128"/>
      <c r="Z295" s="128"/>
      <c r="AA295" s="128"/>
      <c r="AB295" s="128"/>
      <c r="AC295" s="128"/>
      <c r="AD295" s="128"/>
      <c r="AE295" s="128"/>
      <c r="AF295" s="128"/>
      <c r="AG295" s="128"/>
      <c r="AH295" s="128"/>
      <c r="AI295" s="128"/>
      <c r="AJ295" s="128"/>
      <c r="AK295" s="128"/>
      <c r="AL295" s="128"/>
      <c r="AM295" s="128"/>
      <c r="AN295" s="128"/>
      <c r="AO295" s="128"/>
      <c r="AP295" s="128"/>
      <c r="AQ295" s="128"/>
      <c r="AR295" s="128"/>
      <c r="AS295" s="128"/>
      <c r="AT295" s="128"/>
      <c r="AU295" s="128"/>
      <c r="AV295" s="128"/>
      <c r="AW295" s="128"/>
      <c r="AX295" s="128"/>
      <c r="AY295" s="128"/>
      <c r="AZ295" s="128"/>
      <c r="BA295" s="128"/>
      <c r="BB295" s="128"/>
      <c r="BC295" s="128"/>
      <c r="BD295" s="128"/>
      <c r="BE295" s="128"/>
      <c r="BF295" s="128"/>
      <c r="BG295" s="128"/>
      <c r="BH295" s="128"/>
      <c r="BI295" s="128"/>
      <c r="BJ295" s="128"/>
      <c r="BK295" s="128"/>
      <c r="BL295" s="128"/>
      <c r="BM295" s="128"/>
      <c r="BN295" s="128"/>
      <c r="BO295" s="128"/>
      <c r="BP295" s="128"/>
      <c r="BQ295" s="128"/>
      <c r="BR295" s="128"/>
      <c r="BS295" s="128"/>
      <c r="BT295" s="128"/>
      <c r="BU295" s="128"/>
      <c r="BV295" s="128"/>
      <c r="BW295" s="128"/>
      <c r="BX295" s="128"/>
    </row>
    <row r="296" spans="1:76" ht="15.75" customHeight="1">
      <c r="A296" s="128"/>
      <c r="B296" s="128"/>
      <c r="C296" s="128"/>
      <c r="D296" s="128"/>
      <c r="E296" s="128"/>
      <c r="F296" s="128"/>
      <c r="G296" s="128"/>
      <c r="H296" s="128"/>
      <c r="I296" s="128"/>
      <c r="J296" s="128"/>
      <c r="K296" s="128"/>
      <c r="L296" s="128"/>
      <c r="M296" s="128"/>
      <c r="N296" s="128"/>
      <c r="O296" s="128"/>
      <c r="P296" s="128"/>
      <c r="Q296" s="128"/>
      <c r="R296" s="128"/>
      <c r="S296" s="128"/>
      <c r="T296" s="128"/>
      <c r="U296" s="128"/>
      <c r="V296" s="128"/>
      <c r="W296" s="128"/>
      <c r="X296" s="128"/>
      <c r="Y296" s="128"/>
      <c r="Z296" s="128"/>
      <c r="AA296" s="128"/>
      <c r="AB296" s="128"/>
      <c r="AC296" s="128"/>
      <c r="AD296" s="128"/>
      <c r="AE296" s="128"/>
      <c r="AF296" s="128"/>
      <c r="AG296" s="128"/>
      <c r="AH296" s="128"/>
      <c r="AI296" s="128"/>
      <c r="AJ296" s="128"/>
      <c r="AK296" s="128"/>
      <c r="AL296" s="128"/>
      <c r="AM296" s="128"/>
      <c r="AN296" s="128"/>
      <c r="AO296" s="128"/>
      <c r="AP296" s="128"/>
      <c r="AQ296" s="128"/>
      <c r="AR296" s="128"/>
      <c r="AS296" s="128"/>
      <c r="AT296" s="128"/>
      <c r="AU296" s="128"/>
      <c r="AV296" s="128"/>
      <c r="AW296" s="128"/>
      <c r="AX296" s="128"/>
      <c r="AY296" s="128"/>
      <c r="AZ296" s="128"/>
      <c r="BA296" s="128"/>
      <c r="BB296" s="128"/>
      <c r="BC296" s="128"/>
      <c r="BD296" s="128"/>
      <c r="BE296" s="128"/>
      <c r="BF296" s="128"/>
      <c r="BG296" s="128"/>
      <c r="BH296" s="128"/>
      <c r="BI296" s="128"/>
      <c r="BJ296" s="128"/>
      <c r="BK296" s="128"/>
      <c r="BL296" s="128"/>
      <c r="BM296" s="128"/>
      <c r="BN296" s="128"/>
      <c r="BO296" s="128"/>
      <c r="BP296" s="128"/>
      <c r="BQ296" s="128"/>
      <c r="BR296" s="128"/>
      <c r="BS296" s="128"/>
      <c r="BT296" s="128"/>
      <c r="BU296" s="128"/>
      <c r="BV296" s="128"/>
      <c r="BW296" s="128"/>
      <c r="BX296" s="128"/>
    </row>
    <row r="297" spans="1:76" ht="15.75" customHeight="1">
      <c r="A297" s="128"/>
      <c r="B297" s="128"/>
      <c r="C297" s="128"/>
      <c r="D297" s="128"/>
      <c r="E297" s="128"/>
      <c r="F297" s="128"/>
      <c r="G297" s="128"/>
      <c r="H297" s="128"/>
      <c r="I297" s="128"/>
      <c r="J297" s="128"/>
      <c r="K297" s="128"/>
      <c r="L297" s="128"/>
      <c r="M297" s="128"/>
      <c r="N297" s="128"/>
      <c r="O297" s="128"/>
      <c r="P297" s="128"/>
      <c r="Q297" s="128"/>
      <c r="R297" s="128"/>
      <c r="S297" s="128"/>
      <c r="T297" s="128"/>
      <c r="U297" s="128"/>
      <c r="V297" s="128"/>
      <c r="W297" s="128"/>
      <c r="X297" s="128"/>
      <c r="Y297" s="128"/>
      <c r="Z297" s="128"/>
      <c r="AA297" s="128"/>
      <c r="AB297" s="128"/>
      <c r="AC297" s="128"/>
      <c r="AD297" s="128"/>
      <c r="AE297" s="128"/>
      <c r="AF297" s="128"/>
      <c r="AG297" s="128"/>
      <c r="AH297" s="128"/>
      <c r="AI297" s="128"/>
      <c r="AJ297" s="128"/>
      <c r="AK297" s="128"/>
      <c r="AL297" s="128"/>
      <c r="AM297" s="128"/>
      <c r="AN297" s="128"/>
      <c r="AO297" s="128"/>
      <c r="AP297" s="128"/>
      <c r="AQ297" s="128"/>
      <c r="AR297" s="128"/>
      <c r="AS297" s="128"/>
      <c r="AT297" s="128"/>
      <c r="AU297" s="128"/>
      <c r="AV297" s="128"/>
      <c r="AW297" s="128"/>
      <c r="AX297" s="128"/>
      <c r="AY297" s="128"/>
      <c r="AZ297" s="128"/>
      <c r="BA297" s="128"/>
      <c r="BB297" s="128"/>
      <c r="BC297" s="128"/>
      <c r="BD297" s="128"/>
      <c r="BE297" s="128"/>
      <c r="BF297" s="128"/>
      <c r="BG297" s="128"/>
      <c r="BH297" s="128"/>
      <c r="BI297" s="128"/>
      <c r="BJ297" s="128"/>
      <c r="BK297" s="128"/>
      <c r="BL297" s="128"/>
      <c r="BM297" s="128"/>
      <c r="BN297" s="128"/>
      <c r="BO297" s="128"/>
      <c r="BP297" s="128"/>
      <c r="BQ297" s="128"/>
      <c r="BR297" s="128"/>
      <c r="BS297" s="128"/>
      <c r="BT297" s="128"/>
      <c r="BU297" s="128"/>
      <c r="BV297" s="128"/>
      <c r="BW297" s="128"/>
      <c r="BX297" s="128"/>
    </row>
    <row r="298" spans="1:76" ht="15.75" customHeight="1">
      <c r="A298" s="128"/>
      <c r="B298" s="128"/>
      <c r="C298" s="128"/>
      <c r="D298" s="128"/>
      <c r="E298" s="128"/>
      <c r="F298" s="128"/>
      <c r="G298" s="128"/>
      <c r="H298" s="128"/>
      <c r="I298" s="128"/>
      <c r="J298" s="128"/>
      <c r="K298" s="128"/>
      <c r="L298" s="128"/>
      <c r="M298" s="128"/>
      <c r="N298" s="128"/>
      <c r="O298" s="128"/>
      <c r="P298" s="128"/>
      <c r="Q298" s="128"/>
      <c r="R298" s="128"/>
      <c r="S298" s="128"/>
      <c r="T298" s="128"/>
      <c r="U298" s="128"/>
      <c r="V298" s="128"/>
      <c r="W298" s="128"/>
      <c r="X298" s="128"/>
      <c r="Y298" s="128"/>
      <c r="Z298" s="128"/>
      <c r="AA298" s="128"/>
      <c r="AB298" s="128"/>
      <c r="AC298" s="128"/>
      <c r="AD298" s="128"/>
      <c r="AE298" s="128"/>
      <c r="AF298" s="128"/>
      <c r="AG298" s="128"/>
      <c r="AH298" s="128"/>
      <c r="AI298" s="128"/>
      <c r="AJ298" s="128"/>
      <c r="AK298" s="128"/>
      <c r="AL298" s="128"/>
      <c r="AM298" s="128"/>
      <c r="AN298" s="128"/>
      <c r="AO298" s="128"/>
      <c r="AP298" s="128"/>
      <c r="AQ298" s="128"/>
      <c r="AR298" s="128"/>
      <c r="AS298" s="128"/>
      <c r="AT298" s="128"/>
      <c r="AU298" s="128"/>
      <c r="AV298" s="128"/>
      <c r="AW298" s="128"/>
      <c r="AX298" s="128"/>
      <c r="AY298" s="128"/>
      <c r="AZ298" s="128"/>
      <c r="BA298" s="128"/>
      <c r="BB298" s="128"/>
      <c r="BC298" s="128"/>
      <c r="BD298" s="128"/>
      <c r="BE298" s="128"/>
      <c r="BF298" s="128"/>
      <c r="BG298" s="128"/>
      <c r="BH298" s="128"/>
      <c r="BI298" s="128"/>
      <c r="BJ298" s="128"/>
      <c r="BK298" s="128"/>
      <c r="BL298" s="128"/>
      <c r="BM298" s="128"/>
      <c r="BN298" s="128"/>
      <c r="BO298" s="128"/>
      <c r="BP298" s="128"/>
      <c r="BQ298" s="128"/>
      <c r="BR298" s="128"/>
      <c r="BS298" s="128"/>
      <c r="BT298" s="128"/>
      <c r="BU298" s="128"/>
      <c r="BV298" s="128"/>
      <c r="BW298" s="128"/>
      <c r="BX298" s="128"/>
    </row>
    <row r="299" spans="1:76" ht="15.75" customHeight="1">
      <c r="A299" s="128"/>
      <c r="B299" s="128"/>
      <c r="C299" s="128"/>
      <c r="D299" s="128"/>
      <c r="E299" s="128"/>
      <c r="F299" s="128"/>
      <c r="G299" s="128"/>
      <c r="H299" s="128"/>
      <c r="I299" s="128"/>
      <c r="J299" s="128"/>
      <c r="K299" s="128"/>
      <c r="L299" s="128"/>
      <c r="M299" s="128"/>
      <c r="N299" s="128"/>
      <c r="O299" s="128"/>
      <c r="P299" s="128"/>
      <c r="Q299" s="128"/>
      <c r="R299" s="128"/>
      <c r="S299" s="128"/>
      <c r="T299" s="128"/>
      <c r="U299" s="128"/>
      <c r="V299" s="128"/>
      <c r="W299" s="128"/>
      <c r="X299" s="128"/>
      <c r="Y299" s="128"/>
      <c r="Z299" s="128"/>
      <c r="AA299" s="128"/>
      <c r="AB299" s="128"/>
      <c r="AC299" s="128"/>
      <c r="AD299" s="128"/>
      <c r="AE299" s="128"/>
      <c r="AF299" s="128"/>
      <c r="AG299" s="128"/>
      <c r="AH299" s="128"/>
      <c r="AI299" s="128"/>
      <c r="AJ299" s="128"/>
      <c r="AK299" s="128"/>
      <c r="AL299" s="128"/>
      <c r="AM299" s="128"/>
      <c r="AN299" s="128"/>
      <c r="AO299" s="128"/>
      <c r="AP299" s="128"/>
      <c r="AQ299" s="128"/>
      <c r="AR299" s="128"/>
      <c r="AS299" s="128"/>
      <c r="AT299" s="128"/>
      <c r="AU299" s="128"/>
      <c r="AV299" s="128"/>
      <c r="AW299" s="128"/>
      <c r="AX299" s="128"/>
      <c r="AY299" s="128"/>
      <c r="AZ299" s="128"/>
      <c r="BA299" s="128"/>
      <c r="BB299" s="128"/>
      <c r="BC299" s="128"/>
      <c r="BD299" s="128"/>
      <c r="BE299" s="128"/>
      <c r="BF299" s="128"/>
      <c r="BG299" s="128"/>
      <c r="BH299" s="128"/>
      <c r="BI299" s="128"/>
      <c r="BJ299" s="128"/>
      <c r="BK299" s="128"/>
      <c r="BL299" s="128"/>
      <c r="BM299" s="128"/>
      <c r="BN299" s="128"/>
      <c r="BO299" s="128"/>
      <c r="BP299" s="128"/>
      <c r="BQ299" s="128"/>
      <c r="BR299" s="128"/>
      <c r="BS299" s="128"/>
      <c r="BT299" s="128"/>
      <c r="BU299" s="128"/>
      <c r="BV299" s="128"/>
      <c r="BW299" s="128"/>
      <c r="BX299" s="128"/>
    </row>
    <row r="300" spans="1:76" ht="15.75" customHeight="1">
      <c r="A300" s="128"/>
      <c r="B300" s="128"/>
      <c r="C300" s="128"/>
      <c r="D300" s="128"/>
      <c r="E300" s="128"/>
      <c r="F300" s="128"/>
      <c r="G300" s="128"/>
      <c r="H300" s="128"/>
      <c r="I300" s="128"/>
      <c r="J300" s="128"/>
      <c r="K300" s="128"/>
      <c r="L300" s="128"/>
      <c r="M300" s="128"/>
      <c r="N300" s="128"/>
      <c r="O300" s="128"/>
      <c r="P300" s="128"/>
      <c r="Q300" s="128"/>
      <c r="R300" s="128"/>
      <c r="S300" s="128"/>
      <c r="T300" s="128"/>
      <c r="U300" s="128"/>
      <c r="V300" s="128"/>
      <c r="W300" s="128"/>
      <c r="X300" s="128"/>
      <c r="Y300" s="128"/>
      <c r="Z300" s="128"/>
      <c r="AA300" s="128"/>
      <c r="AB300" s="128"/>
      <c r="AC300" s="128"/>
      <c r="AD300" s="128"/>
      <c r="AE300" s="128"/>
      <c r="AF300" s="128"/>
      <c r="AG300" s="128"/>
      <c r="AH300" s="128"/>
      <c r="AI300" s="128"/>
      <c r="AJ300" s="128"/>
      <c r="AK300" s="128"/>
      <c r="AL300" s="128"/>
      <c r="AM300" s="128"/>
      <c r="AN300" s="128"/>
      <c r="AO300" s="128"/>
      <c r="AP300" s="128"/>
      <c r="AQ300" s="128"/>
      <c r="AR300" s="128"/>
      <c r="AS300" s="128"/>
      <c r="AT300" s="128"/>
      <c r="AU300" s="128"/>
      <c r="AV300" s="128"/>
      <c r="AW300" s="128"/>
      <c r="AX300" s="128"/>
      <c r="AY300" s="128"/>
      <c r="AZ300" s="128"/>
      <c r="BA300" s="128"/>
      <c r="BB300" s="128"/>
      <c r="BC300" s="128"/>
      <c r="BD300" s="128"/>
      <c r="BE300" s="128"/>
      <c r="BF300" s="128"/>
      <c r="BG300" s="128"/>
      <c r="BH300" s="128"/>
      <c r="BI300" s="128"/>
      <c r="BJ300" s="128"/>
      <c r="BK300" s="128"/>
      <c r="BL300" s="128"/>
      <c r="BM300" s="128"/>
      <c r="BN300" s="128"/>
      <c r="BO300" s="128"/>
      <c r="BP300" s="128"/>
      <c r="BQ300" s="128"/>
      <c r="BR300" s="128"/>
      <c r="BS300" s="128"/>
      <c r="BT300" s="128"/>
      <c r="BU300" s="128"/>
      <c r="BV300" s="128"/>
      <c r="BW300" s="128"/>
      <c r="BX300" s="128"/>
    </row>
    <row r="301" spans="1:76" ht="15.75" customHeight="1">
      <c r="A301" s="128"/>
      <c r="B301" s="128"/>
      <c r="C301" s="128"/>
      <c r="D301" s="128"/>
      <c r="E301" s="128"/>
      <c r="F301" s="128"/>
      <c r="G301" s="128"/>
      <c r="H301" s="128"/>
      <c r="I301" s="128"/>
      <c r="J301" s="128"/>
      <c r="K301" s="128"/>
      <c r="L301" s="128"/>
      <c r="M301" s="128"/>
      <c r="N301" s="128"/>
      <c r="O301" s="128"/>
      <c r="P301" s="128"/>
      <c r="Q301" s="128"/>
      <c r="R301" s="128"/>
      <c r="S301" s="128"/>
      <c r="T301" s="128"/>
      <c r="U301" s="128"/>
      <c r="V301" s="128"/>
      <c r="W301" s="128"/>
      <c r="X301" s="128"/>
      <c r="Y301" s="128"/>
      <c r="Z301" s="128"/>
      <c r="AA301" s="128"/>
      <c r="AB301" s="128"/>
      <c r="AC301" s="128"/>
      <c r="AD301" s="128"/>
      <c r="AE301" s="128"/>
      <c r="AF301" s="128"/>
      <c r="AG301" s="128"/>
      <c r="AH301" s="128"/>
      <c r="AI301" s="128"/>
      <c r="AJ301" s="128"/>
      <c r="AK301" s="128"/>
      <c r="AL301" s="128"/>
      <c r="AM301" s="128"/>
      <c r="AN301" s="128"/>
      <c r="AO301" s="128"/>
      <c r="AP301" s="128"/>
      <c r="AQ301" s="128"/>
      <c r="AR301" s="128"/>
      <c r="AS301" s="128"/>
      <c r="AT301" s="128"/>
      <c r="AU301" s="128"/>
      <c r="AV301" s="128"/>
      <c r="AW301" s="128"/>
      <c r="AX301" s="128"/>
      <c r="AY301" s="128"/>
      <c r="AZ301" s="128"/>
      <c r="BA301" s="128"/>
      <c r="BB301" s="128"/>
      <c r="BC301" s="128"/>
      <c r="BD301" s="128"/>
      <c r="BE301" s="128"/>
      <c r="BF301" s="128"/>
      <c r="BG301" s="128"/>
      <c r="BH301" s="128"/>
      <c r="BI301" s="128"/>
      <c r="BJ301" s="128"/>
      <c r="BK301" s="128"/>
      <c r="BL301" s="128"/>
      <c r="BM301" s="128"/>
      <c r="BN301" s="128"/>
      <c r="BO301" s="128"/>
      <c r="BP301" s="128"/>
      <c r="BQ301" s="128"/>
      <c r="BR301" s="128"/>
      <c r="BS301" s="128"/>
      <c r="BT301" s="128"/>
      <c r="BU301" s="128"/>
      <c r="BV301" s="128"/>
      <c r="BW301" s="128"/>
      <c r="BX301" s="128"/>
    </row>
    <row r="302" spans="1:76" ht="15.75" customHeight="1">
      <c r="A302" s="128"/>
      <c r="B302" s="128"/>
      <c r="C302" s="128"/>
      <c r="D302" s="128"/>
      <c r="E302" s="128"/>
      <c r="F302" s="128"/>
      <c r="G302" s="128"/>
      <c r="H302" s="128"/>
      <c r="I302" s="128"/>
      <c r="J302" s="128"/>
      <c r="K302" s="128"/>
      <c r="L302" s="128"/>
      <c r="M302" s="128"/>
      <c r="N302" s="128"/>
      <c r="O302" s="128"/>
      <c r="P302" s="128"/>
      <c r="Q302" s="128"/>
      <c r="R302" s="128"/>
      <c r="S302" s="128"/>
      <c r="T302" s="128"/>
      <c r="U302" s="128"/>
      <c r="V302" s="128"/>
      <c r="W302" s="128"/>
      <c r="X302" s="128"/>
      <c r="Y302" s="128"/>
      <c r="Z302" s="128"/>
      <c r="AA302" s="128"/>
      <c r="AB302" s="128"/>
      <c r="AC302" s="128"/>
      <c r="AD302" s="128"/>
      <c r="AE302" s="128"/>
      <c r="AF302" s="128"/>
      <c r="AG302" s="128"/>
      <c r="AH302" s="128"/>
      <c r="AI302" s="128"/>
      <c r="AJ302" s="128"/>
      <c r="AK302" s="128"/>
      <c r="AL302" s="128"/>
      <c r="AM302" s="128"/>
      <c r="AN302" s="128"/>
      <c r="AO302" s="128"/>
      <c r="AP302" s="128"/>
      <c r="AQ302" s="128"/>
      <c r="AR302" s="128"/>
      <c r="AS302" s="128"/>
      <c r="AT302" s="128"/>
      <c r="AU302" s="128"/>
      <c r="AV302" s="128"/>
      <c r="AW302" s="128"/>
      <c r="AX302" s="128"/>
      <c r="AY302" s="128"/>
      <c r="AZ302" s="128"/>
      <c r="BA302" s="128"/>
      <c r="BB302" s="128"/>
      <c r="BC302" s="128"/>
      <c r="BD302" s="128"/>
      <c r="BE302" s="128"/>
      <c r="BF302" s="128"/>
      <c r="BG302" s="128"/>
      <c r="BH302" s="128"/>
      <c r="BI302" s="128"/>
      <c r="BJ302" s="128"/>
      <c r="BK302" s="128"/>
      <c r="BL302" s="128"/>
      <c r="BM302" s="128"/>
      <c r="BN302" s="128"/>
      <c r="BO302" s="128"/>
      <c r="BP302" s="128"/>
      <c r="BQ302" s="128"/>
      <c r="BR302" s="128"/>
      <c r="BS302" s="128"/>
      <c r="BT302" s="128"/>
      <c r="BU302" s="128"/>
      <c r="BV302" s="128"/>
      <c r="BW302" s="128"/>
      <c r="BX302" s="128"/>
    </row>
    <row r="303" spans="1:76" ht="15.75" customHeight="1">
      <c r="A303" s="128"/>
      <c r="B303" s="128"/>
      <c r="C303" s="128"/>
      <c r="D303" s="128"/>
      <c r="E303" s="128"/>
      <c r="F303" s="128"/>
      <c r="G303" s="128"/>
      <c r="H303" s="128"/>
      <c r="I303" s="128"/>
      <c r="J303" s="128"/>
      <c r="K303" s="128"/>
      <c r="L303" s="128"/>
      <c r="M303" s="128"/>
      <c r="N303" s="128"/>
      <c r="O303" s="128"/>
      <c r="P303" s="128"/>
      <c r="Q303" s="128"/>
      <c r="R303" s="128"/>
      <c r="S303" s="128"/>
      <c r="T303" s="128"/>
      <c r="U303" s="128"/>
      <c r="V303" s="128"/>
      <c r="W303" s="128"/>
      <c r="X303" s="128"/>
      <c r="Y303" s="128"/>
      <c r="Z303" s="128"/>
      <c r="AA303" s="128"/>
      <c r="AB303" s="128"/>
      <c r="AC303" s="128"/>
      <c r="AD303" s="128"/>
      <c r="AE303" s="128"/>
      <c r="AF303" s="128"/>
      <c r="AG303" s="128"/>
      <c r="AH303" s="128"/>
      <c r="AI303" s="128"/>
      <c r="AJ303" s="128"/>
      <c r="AK303" s="128"/>
      <c r="AL303" s="128"/>
      <c r="AM303" s="128"/>
      <c r="AN303" s="128"/>
      <c r="AO303" s="128"/>
      <c r="AP303" s="128"/>
      <c r="AQ303" s="128"/>
      <c r="AR303" s="128"/>
      <c r="AS303" s="128"/>
      <c r="AT303" s="128"/>
      <c r="AU303" s="128"/>
      <c r="AV303" s="128"/>
      <c r="AW303" s="128"/>
      <c r="AX303" s="128"/>
      <c r="AY303" s="128"/>
      <c r="AZ303" s="128"/>
      <c r="BA303" s="128"/>
      <c r="BB303" s="128"/>
      <c r="BC303" s="128"/>
      <c r="BD303" s="128"/>
      <c r="BE303" s="128"/>
      <c r="BF303" s="128"/>
      <c r="BG303" s="128"/>
      <c r="BH303" s="128"/>
      <c r="BI303" s="128"/>
      <c r="BJ303" s="128"/>
      <c r="BK303" s="128"/>
      <c r="BL303" s="128"/>
      <c r="BM303" s="128"/>
      <c r="BN303" s="128"/>
      <c r="BO303" s="128"/>
      <c r="BP303" s="128"/>
      <c r="BQ303" s="128"/>
      <c r="BR303" s="128"/>
      <c r="BS303" s="128"/>
      <c r="BT303" s="128"/>
      <c r="BU303" s="128"/>
      <c r="BV303" s="128"/>
      <c r="BW303" s="128"/>
      <c r="BX303" s="128"/>
    </row>
    <row r="304" spans="1:76" ht="15.75" customHeight="1">
      <c r="A304" s="128"/>
      <c r="B304" s="128"/>
      <c r="C304" s="128"/>
      <c r="D304" s="128"/>
      <c r="E304" s="128"/>
      <c r="F304" s="128"/>
      <c r="G304" s="128"/>
      <c r="H304" s="128"/>
      <c r="I304" s="128"/>
      <c r="J304" s="128"/>
      <c r="K304" s="128"/>
      <c r="L304" s="128"/>
      <c r="M304" s="128"/>
      <c r="N304" s="128"/>
      <c r="O304" s="128"/>
      <c r="P304" s="128"/>
      <c r="Q304" s="128"/>
      <c r="R304" s="128"/>
      <c r="S304" s="128"/>
      <c r="T304" s="128"/>
      <c r="U304" s="128"/>
      <c r="V304" s="128"/>
      <c r="W304" s="128"/>
      <c r="X304" s="128"/>
      <c r="Y304" s="128"/>
      <c r="Z304" s="128"/>
      <c r="AA304" s="128"/>
      <c r="AB304" s="128"/>
      <c r="AC304" s="128"/>
      <c r="AD304" s="128"/>
      <c r="AE304" s="128"/>
      <c r="AF304" s="128"/>
      <c r="AG304" s="128"/>
      <c r="AH304" s="128"/>
      <c r="AI304" s="128"/>
      <c r="AJ304" s="128"/>
      <c r="AK304" s="128"/>
      <c r="AL304" s="128"/>
      <c r="AM304" s="128"/>
      <c r="AN304" s="128"/>
      <c r="AO304" s="128"/>
      <c r="AP304" s="128"/>
      <c r="AQ304" s="128"/>
      <c r="AR304" s="128"/>
      <c r="AS304" s="128"/>
      <c r="AT304" s="128"/>
      <c r="AU304" s="128"/>
      <c r="AV304" s="128"/>
      <c r="AW304" s="128"/>
      <c r="AX304" s="128"/>
      <c r="AY304" s="128"/>
      <c r="AZ304" s="128"/>
      <c r="BA304" s="128"/>
      <c r="BB304" s="128"/>
      <c r="BC304" s="128"/>
      <c r="BD304" s="128"/>
      <c r="BE304" s="128"/>
      <c r="BF304" s="128"/>
      <c r="BG304" s="128"/>
      <c r="BH304" s="128"/>
      <c r="BI304" s="128"/>
      <c r="BJ304" s="128"/>
      <c r="BK304" s="128"/>
      <c r="BL304" s="128"/>
      <c r="BM304" s="128"/>
      <c r="BN304" s="128"/>
      <c r="BO304" s="128"/>
      <c r="BP304" s="128"/>
      <c r="BQ304" s="128"/>
      <c r="BR304" s="128"/>
      <c r="BS304" s="128"/>
      <c r="BT304" s="128"/>
      <c r="BU304" s="128"/>
      <c r="BV304" s="128"/>
      <c r="BW304" s="128"/>
      <c r="BX304" s="128"/>
    </row>
    <row r="305" spans="1:76" ht="15.75" customHeight="1">
      <c r="A305" s="128"/>
      <c r="B305" s="128"/>
      <c r="C305" s="128"/>
      <c r="D305" s="128"/>
      <c r="E305" s="128"/>
      <c r="F305" s="128"/>
      <c r="G305" s="128"/>
      <c r="H305" s="128"/>
      <c r="I305" s="128"/>
      <c r="J305" s="128"/>
      <c r="K305" s="128"/>
      <c r="L305" s="128"/>
      <c r="M305" s="128"/>
      <c r="N305" s="128"/>
      <c r="O305" s="128"/>
      <c r="P305" s="128"/>
      <c r="Q305" s="128"/>
      <c r="R305" s="128"/>
      <c r="S305" s="128"/>
      <c r="T305" s="128"/>
      <c r="U305" s="128"/>
      <c r="V305" s="128"/>
      <c r="W305" s="128"/>
      <c r="X305" s="128"/>
      <c r="Y305" s="128"/>
      <c r="Z305" s="128"/>
      <c r="AA305" s="128"/>
      <c r="AB305" s="128"/>
      <c r="AC305" s="128"/>
      <c r="AD305" s="128"/>
      <c r="AE305" s="128"/>
      <c r="AF305" s="128"/>
      <c r="AG305" s="128"/>
      <c r="AH305" s="128"/>
      <c r="AI305" s="128"/>
      <c r="AJ305" s="128"/>
      <c r="AK305" s="128"/>
      <c r="AL305" s="128"/>
      <c r="AM305" s="128"/>
      <c r="AN305" s="128"/>
      <c r="AO305" s="128"/>
      <c r="AP305" s="128"/>
      <c r="AQ305" s="128"/>
      <c r="AR305" s="128"/>
      <c r="AS305" s="128"/>
      <c r="AT305" s="128"/>
      <c r="AU305" s="128"/>
      <c r="AV305" s="128"/>
      <c r="AW305" s="128"/>
      <c r="AX305" s="128"/>
      <c r="AY305" s="128"/>
      <c r="AZ305" s="128"/>
      <c r="BA305" s="128"/>
      <c r="BB305" s="128"/>
      <c r="BC305" s="128"/>
      <c r="BD305" s="128"/>
      <c r="BE305" s="128"/>
      <c r="BF305" s="128"/>
      <c r="BG305" s="128"/>
      <c r="BH305" s="128"/>
      <c r="BI305" s="128"/>
      <c r="BJ305" s="128"/>
      <c r="BK305" s="128"/>
      <c r="BL305" s="128"/>
      <c r="BM305" s="128"/>
      <c r="BN305" s="128"/>
      <c r="BO305" s="128"/>
      <c r="BP305" s="128"/>
      <c r="BQ305" s="128"/>
      <c r="BR305" s="128"/>
      <c r="BS305" s="128"/>
      <c r="BT305" s="128"/>
      <c r="BU305" s="128"/>
      <c r="BV305" s="128"/>
      <c r="BW305" s="128"/>
      <c r="BX305" s="128"/>
    </row>
    <row r="306" spans="1:76" ht="15.75" customHeight="1">
      <c r="A306" s="128"/>
      <c r="B306" s="128"/>
      <c r="C306" s="128"/>
      <c r="D306" s="128"/>
      <c r="E306" s="128"/>
      <c r="F306" s="128"/>
      <c r="G306" s="128"/>
      <c r="H306" s="128"/>
      <c r="I306" s="128"/>
      <c r="J306" s="128"/>
      <c r="K306" s="128"/>
      <c r="L306" s="128"/>
      <c r="M306" s="128"/>
      <c r="N306" s="128"/>
      <c r="O306" s="128"/>
      <c r="P306" s="128"/>
      <c r="Q306" s="128"/>
      <c r="R306" s="128"/>
      <c r="S306" s="128"/>
      <c r="T306" s="128"/>
      <c r="U306" s="128"/>
      <c r="V306" s="128"/>
      <c r="W306" s="128"/>
      <c r="X306" s="128"/>
      <c r="Y306" s="128"/>
      <c r="Z306" s="128"/>
      <c r="AA306" s="128"/>
      <c r="AB306" s="128"/>
      <c r="AC306" s="128"/>
      <c r="AD306" s="128"/>
      <c r="AE306" s="128"/>
      <c r="AF306" s="128"/>
      <c r="AG306" s="128"/>
      <c r="AH306" s="128"/>
      <c r="AI306" s="128"/>
      <c r="AJ306" s="128"/>
      <c r="AK306" s="128"/>
      <c r="AL306" s="128"/>
      <c r="AM306" s="128"/>
      <c r="AN306" s="128"/>
      <c r="AO306" s="128"/>
      <c r="AP306" s="128"/>
      <c r="AQ306" s="128"/>
      <c r="AR306" s="128"/>
      <c r="AS306" s="128"/>
      <c r="AT306" s="128"/>
      <c r="AU306" s="128"/>
      <c r="AV306" s="128"/>
      <c r="AW306" s="128"/>
      <c r="AX306" s="128"/>
      <c r="AY306" s="128"/>
      <c r="AZ306" s="128"/>
      <c r="BA306" s="128"/>
      <c r="BB306" s="128"/>
      <c r="BC306" s="128"/>
      <c r="BD306" s="128"/>
      <c r="BE306" s="128"/>
      <c r="BF306" s="128"/>
      <c r="BG306" s="128"/>
      <c r="BH306" s="128"/>
      <c r="BI306" s="128"/>
      <c r="BJ306" s="128"/>
      <c r="BK306" s="128"/>
      <c r="BL306" s="128"/>
      <c r="BM306" s="128"/>
      <c r="BN306" s="128"/>
      <c r="BO306" s="128"/>
      <c r="BP306" s="128"/>
      <c r="BQ306" s="128"/>
      <c r="BR306" s="128"/>
      <c r="BS306" s="128"/>
      <c r="BT306" s="128"/>
      <c r="BU306" s="128"/>
      <c r="BV306" s="128"/>
      <c r="BW306" s="128"/>
      <c r="BX306" s="128"/>
    </row>
    <row r="307" spans="1:76" ht="15.75" customHeight="1">
      <c r="A307" s="128"/>
      <c r="B307" s="128"/>
      <c r="C307" s="128"/>
      <c r="D307" s="128"/>
      <c r="E307" s="128"/>
      <c r="F307" s="128"/>
      <c r="G307" s="128"/>
      <c r="H307" s="128"/>
      <c r="I307" s="128"/>
      <c r="J307" s="128"/>
      <c r="K307" s="128"/>
      <c r="L307" s="128"/>
      <c r="M307" s="128"/>
      <c r="N307" s="128"/>
      <c r="O307" s="128"/>
      <c r="P307" s="128"/>
      <c r="Q307" s="128"/>
      <c r="R307" s="128"/>
      <c r="S307" s="128"/>
      <c r="T307" s="128"/>
      <c r="U307" s="128"/>
      <c r="V307" s="128"/>
      <c r="W307" s="128"/>
      <c r="X307" s="128"/>
      <c r="Y307" s="128"/>
      <c r="Z307" s="128"/>
      <c r="AA307" s="128"/>
      <c r="AB307" s="128"/>
      <c r="AC307" s="128"/>
      <c r="AD307" s="128"/>
      <c r="AE307" s="128"/>
      <c r="AF307" s="128"/>
      <c r="AG307" s="128"/>
      <c r="AH307" s="128"/>
      <c r="AI307" s="128"/>
      <c r="AJ307" s="128"/>
      <c r="AK307" s="128"/>
      <c r="AL307" s="128"/>
      <c r="AM307" s="128"/>
      <c r="AN307" s="128"/>
      <c r="AO307" s="128"/>
      <c r="AP307" s="128"/>
      <c r="AQ307" s="128"/>
      <c r="AR307" s="128"/>
      <c r="AS307" s="128"/>
      <c r="AT307" s="128"/>
      <c r="AU307" s="128"/>
      <c r="AV307" s="128"/>
      <c r="AW307" s="128"/>
      <c r="AX307" s="128"/>
      <c r="AY307" s="128"/>
      <c r="AZ307" s="128"/>
      <c r="BA307" s="128"/>
      <c r="BB307" s="128"/>
      <c r="BC307" s="128"/>
      <c r="BD307" s="128"/>
      <c r="BE307" s="128"/>
      <c r="BF307" s="128"/>
      <c r="BG307" s="128"/>
      <c r="BH307" s="128"/>
      <c r="BI307" s="128"/>
      <c r="BJ307" s="128"/>
      <c r="BK307" s="128"/>
      <c r="BL307" s="128"/>
      <c r="BM307" s="128"/>
      <c r="BN307" s="128"/>
      <c r="BO307" s="128"/>
      <c r="BP307" s="128"/>
      <c r="BQ307" s="128"/>
      <c r="BR307" s="128"/>
      <c r="BS307" s="128"/>
      <c r="BT307" s="128"/>
      <c r="BU307" s="128"/>
      <c r="BV307" s="128"/>
      <c r="BW307" s="128"/>
      <c r="BX307" s="128"/>
    </row>
    <row r="308" spans="1:76" ht="15.75" customHeight="1">
      <c r="A308" s="128"/>
      <c r="B308" s="128"/>
      <c r="C308" s="128"/>
      <c r="D308" s="128"/>
      <c r="E308" s="128"/>
      <c r="F308" s="128"/>
      <c r="G308" s="128"/>
      <c r="H308" s="128"/>
      <c r="I308" s="128"/>
      <c r="J308" s="128"/>
      <c r="K308" s="128"/>
      <c r="L308" s="128"/>
      <c r="M308" s="128"/>
      <c r="N308" s="128"/>
      <c r="O308" s="128"/>
      <c r="P308" s="128"/>
      <c r="Q308" s="128"/>
      <c r="R308" s="128"/>
      <c r="S308" s="128"/>
      <c r="T308" s="128"/>
      <c r="U308" s="128"/>
      <c r="V308" s="128"/>
      <c r="W308" s="128"/>
      <c r="X308" s="128"/>
      <c r="Y308" s="128"/>
      <c r="Z308" s="128"/>
      <c r="AA308" s="128"/>
      <c r="AB308" s="128"/>
      <c r="AC308" s="128"/>
      <c r="AD308" s="128"/>
      <c r="AE308" s="128"/>
      <c r="AF308" s="128"/>
      <c r="AG308" s="128"/>
      <c r="AH308" s="128"/>
      <c r="AI308" s="128"/>
      <c r="AJ308" s="128"/>
      <c r="AK308" s="128"/>
      <c r="AL308" s="128"/>
      <c r="AM308" s="128"/>
      <c r="AN308" s="128"/>
      <c r="AO308" s="128"/>
      <c r="AP308" s="128"/>
      <c r="AQ308" s="128"/>
      <c r="AR308" s="128"/>
      <c r="AS308" s="128"/>
      <c r="AT308" s="128"/>
      <c r="AU308" s="128"/>
      <c r="AV308" s="128"/>
      <c r="AW308" s="128"/>
      <c r="AX308" s="128"/>
      <c r="AY308" s="128"/>
      <c r="AZ308" s="128"/>
      <c r="BA308" s="128"/>
      <c r="BB308" s="128"/>
      <c r="BC308" s="128"/>
      <c r="BD308" s="128"/>
      <c r="BE308" s="128"/>
      <c r="BF308" s="128"/>
      <c r="BG308" s="128"/>
      <c r="BH308" s="128"/>
      <c r="BI308" s="128"/>
      <c r="BJ308" s="128"/>
      <c r="BK308" s="128"/>
      <c r="BL308" s="128"/>
      <c r="BM308" s="128"/>
      <c r="BN308" s="128"/>
      <c r="BO308" s="128"/>
      <c r="BP308" s="128"/>
      <c r="BQ308" s="128"/>
      <c r="BR308" s="128"/>
      <c r="BS308" s="128"/>
      <c r="BT308" s="128"/>
      <c r="BU308" s="128"/>
      <c r="BV308" s="128"/>
      <c r="BW308" s="128"/>
      <c r="BX308" s="128"/>
    </row>
    <row r="309" spans="1:76" ht="15.75" customHeight="1">
      <c r="A309" s="128"/>
      <c r="B309" s="128"/>
      <c r="C309" s="128"/>
      <c r="D309" s="128"/>
      <c r="E309" s="128"/>
      <c r="F309" s="128"/>
      <c r="G309" s="128"/>
      <c r="H309" s="128"/>
      <c r="I309" s="128"/>
      <c r="J309" s="128"/>
      <c r="K309" s="128"/>
      <c r="L309" s="128"/>
      <c r="M309" s="128"/>
      <c r="N309" s="128"/>
      <c r="O309" s="128"/>
      <c r="P309" s="128"/>
      <c r="Q309" s="128"/>
      <c r="R309" s="128"/>
      <c r="S309" s="128"/>
      <c r="T309" s="128"/>
      <c r="U309" s="128"/>
      <c r="V309" s="128"/>
      <c r="W309" s="128"/>
      <c r="X309" s="128"/>
      <c r="Y309" s="128"/>
      <c r="Z309" s="128"/>
      <c r="AA309" s="128"/>
      <c r="AB309" s="128"/>
      <c r="AC309" s="128"/>
      <c r="AD309" s="128"/>
      <c r="AE309" s="128"/>
      <c r="AF309" s="128"/>
      <c r="AG309" s="128"/>
      <c r="AH309" s="128"/>
      <c r="AI309" s="128"/>
      <c r="AJ309" s="128"/>
      <c r="AK309" s="128"/>
      <c r="AL309" s="128"/>
      <c r="AM309" s="128"/>
      <c r="AN309" s="128"/>
      <c r="AO309" s="128"/>
      <c r="AP309" s="128"/>
      <c r="AQ309" s="128"/>
      <c r="AR309" s="128"/>
      <c r="AS309" s="128"/>
      <c r="AT309" s="128"/>
      <c r="AU309" s="128"/>
      <c r="AV309" s="128"/>
      <c r="AW309" s="128"/>
      <c r="AX309" s="128"/>
      <c r="AY309" s="128"/>
      <c r="AZ309" s="128"/>
      <c r="BA309" s="128"/>
      <c r="BB309" s="128"/>
      <c r="BC309" s="128"/>
      <c r="BD309" s="128"/>
      <c r="BE309" s="128"/>
      <c r="BF309" s="128"/>
      <c r="BG309" s="128"/>
      <c r="BH309" s="128"/>
      <c r="BI309" s="128"/>
      <c r="BJ309" s="128"/>
      <c r="BK309" s="128"/>
      <c r="BL309" s="128"/>
      <c r="BM309" s="128"/>
      <c r="BN309" s="128"/>
      <c r="BO309" s="128"/>
      <c r="BP309" s="128"/>
      <c r="BQ309" s="128"/>
      <c r="BR309" s="128"/>
      <c r="BS309" s="128"/>
      <c r="BT309" s="128"/>
      <c r="BU309" s="128"/>
      <c r="BV309" s="128"/>
      <c r="BW309" s="128"/>
      <c r="BX309" s="128"/>
    </row>
    <row r="310" spans="1:76" ht="15.75" customHeight="1">
      <c r="A310" s="128"/>
      <c r="B310" s="128"/>
      <c r="C310" s="128"/>
      <c r="D310" s="128"/>
      <c r="E310" s="128"/>
      <c r="F310" s="128"/>
      <c r="G310" s="128"/>
      <c r="H310" s="128"/>
      <c r="I310" s="128"/>
      <c r="J310" s="128"/>
      <c r="K310" s="128"/>
      <c r="L310" s="128"/>
      <c r="M310" s="128"/>
      <c r="N310" s="128"/>
      <c r="O310" s="128"/>
      <c r="P310" s="128"/>
      <c r="Q310" s="128"/>
      <c r="R310" s="128"/>
      <c r="S310" s="128"/>
      <c r="T310" s="128"/>
      <c r="U310" s="128"/>
      <c r="V310" s="128"/>
      <c r="W310" s="128"/>
      <c r="X310" s="128"/>
      <c r="Y310" s="128"/>
      <c r="Z310" s="128"/>
      <c r="AA310" s="128"/>
      <c r="AB310" s="128"/>
      <c r="AC310" s="128"/>
      <c r="AD310" s="128"/>
      <c r="AE310" s="128"/>
      <c r="AF310" s="128"/>
      <c r="AG310" s="128"/>
      <c r="AH310" s="128"/>
      <c r="AI310" s="128"/>
      <c r="AJ310" s="128"/>
      <c r="AK310" s="128"/>
      <c r="AL310" s="128"/>
      <c r="AM310" s="128"/>
      <c r="AN310" s="128"/>
      <c r="AO310" s="128"/>
      <c r="AP310" s="128"/>
      <c r="AQ310" s="128"/>
      <c r="AR310" s="128"/>
      <c r="AS310" s="128"/>
      <c r="AT310" s="128"/>
      <c r="AU310" s="128"/>
      <c r="AV310" s="128"/>
      <c r="AW310" s="128"/>
      <c r="AX310" s="128"/>
      <c r="AY310" s="128"/>
      <c r="AZ310" s="128"/>
      <c r="BA310" s="128"/>
      <c r="BB310" s="128"/>
      <c r="BC310" s="128"/>
      <c r="BD310" s="128"/>
      <c r="BE310" s="128"/>
      <c r="BF310" s="128"/>
      <c r="BG310" s="128"/>
      <c r="BH310" s="128"/>
      <c r="BI310" s="128"/>
      <c r="BJ310" s="128"/>
      <c r="BK310" s="128"/>
      <c r="BL310" s="128"/>
      <c r="BM310" s="128"/>
      <c r="BN310" s="128"/>
      <c r="BO310" s="128"/>
      <c r="BP310" s="128"/>
      <c r="BQ310" s="128"/>
      <c r="BR310" s="128"/>
      <c r="BS310" s="128"/>
      <c r="BT310" s="128"/>
      <c r="BU310" s="128"/>
      <c r="BV310" s="128"/>
      <c r="BW310" s="128"/>
      <c r="BX310" s="128"/>
    </row>
    <row r="311" spans="1:76" ht="15.75" customHeight="1">
      <c r="A311" s="128"/>
      <c r="B311" s="128"/>
      <c r="C311" s="128"/>
      <c r="D311" s="128"/>
      <c r="E311" s="128"/>
      <c r="F311" s="128"/>
      <c r="G311" s="128"/>
      <c r="H311" s="128"/>
      <c r="I311" s="128"/>
      <c r="J311" s="128"/>
      <c r="K311" s="128"/>
      <c r="L311" s="128"/>
      <c r="M311" s="128"/>
      <c r="N311" s="128"/>
      <c r="O311" s="128"/>
      <c r="P311" s="128"/>
      <c r="Q311" s="128"/>
      <c r="R311" s="128"/>
      <c r="S311" s="128"/>
      <c r="T311" s="128"/>
      <c r="U311" s="128"/>
      <c r="V311" s="128"/>
      <c r="W311" s="128"/>
      <c r="X311" s="128"/>
      <c r="Y311" s="128"/>
      <c r="Z311" s="128"/>
      <c r="AA311" s="128"/>
      <c r="AB311" s="128"/>
      <c r="AC311" s="128"/>
      <c r="AD311" s="128"/>
      <c r="AE311" s="128"/>
      <c r="AF311" s="128"/>
      <c r="AG311" s="128"/>
      <c r="AH311" s="128"/>
      <c r="AI311" s="128"/>
      <c r="AJ311" s="128"/>
      <c r="AK311" s="128"/>
      <c r="AL311" s="128"/>
      <c r="AM311" s="128"/>
      <c r="AN311" s="128"/>
      <c r="AO311" s="128"/>
      <c r="AP311" s="128"/>
      <c r="AQ311" s="128"/>
      <c r="AR311" s="128"/>
      <c r="AS311" s="128"/>
      <c r="AT311" s="128"/>
      <c r="AU311" s="128"/>
      <c r="AV311" s="128"/>
      <c r="AW311" s="128"/>
      <c r="AX311" s="128"/>
      <c r="AY311" s="128"/>
      <c r="AZ311" s="128"/>
      <c r="BA311" s="128"/>
      <c r="BB311" s="128"/>
      <c r="BC311" s="128"/>
      <c r="BD311" s="128"/>
      <c r="BE311" s="128"/>
      <c r="BF311" s="128"/>
      <c r="BG311" s="128"/>
      <c r="BH311" s="128"/>
      <c r="BI311" s="128"/>
      <c r="BJ311" s="128"/>
      <c r="BK311" s="128"/>
      <c r="BL311" s="128"/>
      <c r="BM311" s="128"/>
      <c r="BN311" s="128"/>
      <c r="BO311" s="128"/>
      <c r="BP311" s="128"/>
      <c r="BQ311" s="128"/>
      <c r="BR311" s="128"/>
      <c r="BS311" s="128"/>
      <c r="BT311" s="128"/>
      <c r="BU311" s="128"/>
      <c r="BV311" s="128"/>
      <c r="BW311" s="128"/>
      <c r="BX311" s="128"/>
    </row>
    <row r="312" spans="1:76" ht="15.75" customHeight="1">
      <c r="A312" s="128"/>
      <c r="B312" s="128"/>
      <c r="C312" s="128"/>
      <c r="D312" s="128"/>
      <c r="E312" s="128"/>
      <c r="F312" s="128"/>
      <c r="G312" s="128"/>
      <c r="H312" s="128"/>
      <c r="I312" s="128"/>
      <c r="J312" s="128"/>
      <c r="K312" s="128"/>
      <c r="L312" s="128"/>
      <c r="M312" s="128"/>
      <c r="N312" s="128"/>
      <c r="O312" s="128"/>
      <c r="P312" s="128"/>
      <c r="Q312" s="128"/>
      <c r="R312" s="128"/>
      <c r="S312" s="128"/>
      <c r="T312" s="128"/>
      <c r="U312" s="128"/>
      <c r="V312" s="128"/>
      <c r="W312" s="128"/>
      <c r="X312" s="128"/>
      <c r="Y312" s="128"/>
      <c r="Z312" s="128"/>
      <c r="AA312" s="128"/>
      <c r="AB312" s="128"/>
      <c r="AC312" s="128"/>
      <c r="AD312" s="128"/>
      <c r="AE312" s="128"/>
      <c r="AF312" s="128"/>
      <c r="AG312" s="128"/>
      <c r="AH312" s="128"/>
      <c r="AI312" s="128"/>
      <c r="AJ312" s="128"/>
      <c r="AK312" s="128"/>
      <c r="AL312" s="128"/>
      <c r="AM312" s="128"/>
      <c r="AN312" s="128"/>
      <c r="AO312" s="128"/>
      <c r="AP312" s="128"/>
      <c r="AQ312" s="128"/>
      <c r="AR312" s="128"/>
      <c r="AS312" s="128"/>
      <c r="AT312" s="128"/>
      <c r="AU312" s="128"/>
      <c r="AV312" s="128"/>
      <c r="AW312" s="128"/>
      <c r="AX312" s="128"/>
      <c r="AY312" s="128"/>
      <c r="AZ312" s="128"/>
      <c r="BA312" s="128"/>
      <c r="BB312" s="128"/>
      <c r="BC312" s="128"/>
      <c r="BD312" s="128"/>
      <c r="BE312" s="128"/>
      <c r="BF312" s="128"/>
      <c r="BG312" s="128"/>
      <c r="BH312" s="128"/>
      <c r="BI312" s="128"/>
      <c r="BJ312" s="128"/>
      <c r="BK312" s="128"/>
      <c r="BL312" s="128"/>
      <c r="BM312" s="128"/>
      <c r="BN312" s="128"/>
      <c r="BO312" s="128"/>
      <c r="BP312" s="128"/>
      <c r="BQ312" s="128"/>
      <c r="BR312" s="128"/>
      <c r="BS312" s="128"/>
      <c r="BT312" s="128"/>
      <c r="BU312" s="128"/>
      <c r="BV312" s="128"/>
      <c r="BW312" s="128"/>
      <c r="BX312" s="128"/>
    </row>
    <row r="313" spans="1:76" ht="15.75" customHeight="1">
      <c r="A313" s="128"/>
      <c r="B313" s="128"/>
      <c r="C313" s="128"/>
      <c r="D313" s="128"/>
      <c r="E313" s="128"/>
      <c r="F313" s="128"/>
      <c r="G313" s="128"/>
      <c r="H313" s="128"/>
      <c r="I313" s="128"/>
      <c r="J313" s="128"/>
      <c r="K313" s="128"/>
      <c r="L313" s="128"/>
      <c r="M313" s="128"/>
      <c r="N313" s="128"/>
      <c r="O313" s="128"/>
      <c r="P313" s="128"/>
      <c r="Q313" s="128"/>
      <c r="R313" s="128"/>
      <c r="S313" s="128"/>
      <c r="T313" s="128"/>
      <c r="U313" s="128"/>
      <c r="V313" s="128"/>
      <c r="W313" s="128"/>
      <c r="X313" s="128"/>
      <c r="Y313" s="128"/>
      <c r="Z313" s="128"/>
      <c r="AA313" s="128"/>
      <c r="AB313" s="128"/>
      <c r="AC313" s="128"/>
      <c r="AD313" s="128"/>
      <c r="AE313" s="128"/>
      <c r="AF313" s="128"/>
      <c r="AG313" s="128"/>
      <c r="AH313" s="128"/>
      <c r="AI313" s="128"/>
      <c r="AJ313" s="128"/>
      <c r="AK313" s="128"/>
      <c r="AL313" s="128"/>
      <c r="AM313" s="128"/>
      <c r="AN313" s="128"/>
      <c r="AO313" s="128"/>
      <c r="AP313" s="128"/>
      <c r="AQ313" s="128"/>
      <c r="AR313" s="128"/>
      <c r="AS313" s="128"/>
      <c r="AT313" s="128"/>
      <c r="AU313" s="128"/>
      <c r="AV313" s="128"/>
      <c r="AW313" s="128"/>
      <c r="AX313" s="128"/>
      <c r="AY313" s="128"/>
      <c r="AZ313" s="128"/>
      <c r="BA313" s="128"/>
      <c r="BB313" s="128"/>
      <c r="BC313" s="128"/>
      <c r="BD313" s="128"/>
      <c r="BE313" s="128"/>
      <c r="BF313" s="128"/>
      <c r="BG313" s="128"/>
      <c r="BH313" s="128"/>
      <c r="BI313" s="128"/>
      <c r="BJ313" s="128"/>
      <c r="BK313" s="128"/>
      <c r="BL313" s="128"/>
      <c r="BM313" s="128"/>
      <c r="BN313" s="128"/>
      <c r="BO313" s="128"/>
      <c r="BP313" s="128"/>
      <c r="BQ313" s="128"/>
      <c r="BR313" s="128"/>
      <c r="BS313" s="128"/>
      <c r="BT313" s="128"/>
      <c r="BU313" s="128"/>
      <c r="BV313" s="128"/>
      <c r="BW313" s="128"/>
      <c r="BX313" s="128"/>
    </row>
    <row r="314" spans="1:76" ht="15.75" customHeight="1">
      <c r="A314" s="128"/>
      <c r="B314" s="128"/>
      <c r="C314" s="128"/>
      <c r="D314" s="128"/>
      <c r="E314" s="128"/>
      <c r="F314" s="128"/>
      <c r="G314" s="128"/>
      <c r="H314" s="128"/>
      <c r="I314" s="128"/>
      <c r="J314" s="128"/>
      <c r="K314" s="128"/>
      <c r="L314" s="128"/>
      <c r="M314" s="128"/>
      <c r="N314" s="128"/>
      <c r="O314" s="128"/>
      <c r="P314" s="128"/>
      <c r="Q314" s="128"/>
      <c r="R314" s="128"/>
      <c r="S314" s="128"/>
      <c r="T314" s="128"/>
      <c r="U314" s="128"/>
      <c r="V314" s="128"/>
      <c r="W314" s="128"/>
      <c r="X314" s="128"/>
      <c r="Y314" s="128"/>
      <c r="Z314" s="128"/>
      <c r="AA314" s="128"/>
      <c r="AB314" s="128"/>
      <c r="AC314" s="128"/>
      <c r="AD314" s="128"/>
      <c r="AE314" s="128"/>
      <c r="AF314" s="128"/>
      <c r="AG314" s="128"/>
      <c r="AH314" s="128"/>
      <c r="AI314" s="128"/>
      <c r="AJ314" s="128"/>
      <c r="AK314" s="128"/>
      <c r="AL314" s="128"/>
      <c r="AM314" s="128"/>
      <c r="AN314" s="128"/>
      <c r="AO314" s="128"/>
      <c r="AP314" s="128"/>
      <c r="AQ314" s="128"/>
      <c r="AR314" s="128"/>
      <c r="AS314" s="128"/>
      <c r="AT314" s="128"/>
      <c r="AU314" s="128"/>
      <c r="AV314" s="128"/>
      <c r="AW314" s="128"/>
      <c r="AX314" s="128"/>
      <c r="AY314" s="128"/>
      <c r="AZ314" s="128"/>
      <c r="BA314" s="128"/>
      <c r="BB314" s="128"/>
      <c r="BC314" s="128"/>
      <c r="BD314" s="128"/>
      <c r="BE314" s="128"/>
      <c r="BF314" s="128"/>
      <c r="BG314" s="128"/>
      <c r="BH314" s="128"/>
      <c r="BI314" s="128"/>
      <c r="BJ314" s="128"/>
      <c r="BK314" s="128"/>
      <c r="BL314" s="128"/>
      <c r="BM314" s="128"/>
      <c r="BN314" s="128"/>
      <c r="BO314" s="128"/>
      <c r="BP314" s="128"/>
      <c r="BQ314" s="128"/>
      <c r="BR314" s="128"/>
      <c r="BS314" s="128"/>
      <c r="BT314" s="128"/>
      <c r="BU314" s="128"/>
      <c r="BV314" s="128"/>
      <c r="BW314" s="128"/>
      <c r="BX314" s="128"/>
    </row>
    <row r="315" spans="1:76" ht="15.75" customHeight="1">
      <c r="A315" s="128"/>
      <c r="B315" s="128"/>
      <c r="C315" s="128"/>
      <c r="D315" s="128"/>
      <c r="E315" s="128"/>
      <c r="F315" s="128"/>
      <c r="G315" s="128"/>
      <c r="H315" s="128"/>
      <c r="I315" s="128"/>
      <c r="J315" s="128"/>
      <c r="K315" s="128"/>
      <c r="L315" s="128"/>
      <c r="M315" s="128"/>
      <c r="N315" s="128"/>
      <c r="O315" s="128"/>
      <c r="P315" s="128"/>
      <c r="Q315" s="128"/>
      <c r="R315" s="128"/>
      <c r="S315" s="128"/>
      <c r="T315" s="128"/>
      <c r="U315" s="128"/>
      <c r="V315" s="128"/>
      <c r="W315" s="128"/>
      <c r="X315" s="128"/>
      <c r="Y315" s="128"/>
      <c r="Z315" s="128"/>
      <c r="AA315" s="128"/>
      <c r="AB315" s="128"/>
      <c r="AC315" s="128"/>
      <c r="AD315" s="128"/>
      <c r="AE315" s="128"/>
      <c r="AF315" s="128"/>
      <c r="AG315" s="128"/>
      <c r="AH315" s="128"/>
      <c r="AI315" s="128"/>
      <c r="AJ315" s="128"/>
      <c r="AK315" s="128"/>
      <c r="AL315" s="128"/>
      <c r="AM315" s="128"/>
      <c r="AN315" s="128"/>
      <c r="AO315" s="128"/>
      <c r="AP315" s="128"/>
      <c r="AQ315" s="128"/>
      <c r="AR315" s="128"/>
      <c r="AS315" s="128"/>
      <c r="AT315" s="128"/>
      <c r="AU315" s="128"/>
      <c r="AV315" s="128"/>
      <c r="AW315" s="128"/>
      <c r="AX315" s="128"/>
      <c r="AY315" s="128"/>
      <c r="AZ315" s="128"/>
      <c r="BA315" s="128"/>
      <c r="BB315" s="128"/>
      <c r="BC315" s="128"/>
      <c r="BD315" s="128"/>
      <c r="BE315" s="128"/>
      <c r="BF315" s="128"/>
      <c r="BG315" s="128"/>
      <c r="BH315" s="128"/>
      <c r="BI315" s="128"/>
      <c r="BJ315" s="128"/>
      <c r="BK315" s="128"/>
      <c r="BL315" s="128"/>
      <c r="BM315" s="128"/>
      <c r="BN315" s="128"/>
      <c r="BO315" s="128"/>
      <c r="BP315" s="128"/>
      <c r="BQ315" s="128"/>
      <c r="BR315" s="128"/>
      <c r="BS315" s="128"/>
      <c r="BT315" s="128"/>
      <c r="BU315" s="128"/>
      <c r="BV315" s="128"/>
      <c r="BW315" s="128"/>
      <c r="BX315" s="128"/>
    </row>
    <row r="316" spans="1:76" ht="15.75" customHeight="1">
      <c r="A316" s="128"/>
      <c r="B316" s="128"/>
      <c r="C316" s="128"/>
      <c r="D316" s="128"/>
      <c r="E316" s="128"/>
      <c r="F316" s="128"/>
      <c r="G316" s="128"/>
      <c r="H316" s="128"/>
      <c r="I316" s="128"/>
      <c r="J316" s="128"/>
      <c r="K316" s="128"/>
      <c r="L316" s="128"/>
      <c r="M316" s="128"/>
      <c r="N316" s="128"/>
      <c r="O316" s="128"/>
      <c r="P316" s="128"/>
      <c r="Q316" s="128"/>
      <c r="R316" s="128"/>
      <c r="S316" s="128"/>
      <c r="T316" s="128"/>
      <c r="U316" s="128"/>
      <c r="V316" s="128"/>
      <c r="W316" s="128"/>
      <c r="X316" s="128"/>
      <c r="Y316" s="128"/>
      <c r="Z316" s="128"/>
      <c r="AA316" s="128"/>
      <c r="AB316" s="128"/>
      <c r="AC316" s="128"/>
      <c r="AD316" s="128"/>
      <c r="AE316" s="128"/>
      <c r="AF316" s="128"/>
      <c r="AG316" s="128"/>
      <c r="AH316" s="128"/>
      <c r="AI316" s="128"/>
      <c r="AJ316" s="128"/>
      <c r="AK316" s="128"/>
      <c r="AL316" s="128"/>
      <c r="AM316" s="128"/>
      <c r="AN316" s="128"/>
      <c r="AO316" s="128"/>
      <c r="AP316" s="128"/>
      <c r="AQ316" s="128"/>
      <c r="AR316" s="128"/>
      <c r="AS316" s="128"/>
      <c r="AT316" s="128"/>
      <c r="AU316" s="128"/>
      <c r="AV316" s="128"/>
      <c r="AW316" s="128"/>
      <c r="AX316" s="128"/>
      <c r="AY316" s="128"/>
      <c r="AZ316" s="128"/>
      <c r="BA316" s="128"/>
      <c r="BB316" s="128"/>
      <c r="BC316" s="128"/>
      <c r="BD316" s="128"/>
      <c r="BE316" s="128"/>
      <c r="BF316" s="128"/>
      <c r="BG316" s="128"/>
      <c r="BH316" s="128"/>
      <c r="BI316" s="128"/>
      <c r="BJ316" s="128"/>
      <c r="BK316" s="128"/>
      <c r="BL316" s="128"/>
      <c r="BM316" s="128"/>
      <c r="BN316" s="128"/>
      <c r="BO316" s="128"/>
      <c r="BP316" s="128"/>
      <c r="BQ316" s="128"/>
      <c r="BR316" s="128"/>
      <c r="BS316" s="128"/>
      <c r="BT316" s="128"/>
      <c r="BU316" s="128"/>
      <c r="BV316" s="128"/>
      <c r="BW316" s="128"/>
      <c r="BX316" s="128"/>
    </row>
    <row r="317" spans="1:76" ht="15.75" customHeight="1">
      <c r="A317" s="128"/>
      <c r="B317" s="128"/>
      <c r="C317" s="128"/>
      <c r="D317" s="128"/>
      <c r="E317" s="128"/>
      <c r="F317" s="128"/>
      <c r="G317" s="128"/>
      <c r="H317" s="128"/>
      <c r="I317" s="128"/>
      <c r="J317" s="128"/>
      <c r="K317" s="128"/>
      <c r="L317" s="128"/>
      <c r="M317" s="128"/>
      <c r="N317" s="128"/>
      <c r="O317" s="128"/>
      <c r="P317" s="128"/>
      <c r="Q317" s="128"/>
      <c r="R317" s="128"/>
      <c r="S317" s="128"/>
      <c r="T317" s="128"/>
      <c r="U317" s="128"/>
      <c r="V317" s="128"/>
      <c r="W317" s="128"/>
      <c r="X317" s="128"/>
      <c r="Y317" s="128"/>
      <c r="Z317" s="128"/>
      <c r="AA317" s="128"/>
      <c r="AB317" s="128"/>
      <c r="AC317" s="128"/>
      <c r="AD317" s="128"/>
      <c r="AE317" s="128"/>
      <c r="AF317" s="128"/>
      <c r="AG317" s="128"/>
      <c r="AH317" s="128"/>
      <c r="AI317" s="128"/>
      <c r="AJ317" s="128"/>
      <c r="AK317" s="128"/>
      <c r="AL317" s="128"/>
      <c r="AM317" s="128"/>
      <c r="AN317" s="128"/>
      <c r="AO317" s="128"/>
      <c r="AP317" s="128"/>
      <c r="AQ317" s="128"/>
      <c r="AR317" s="128"/>
      <c r="AS317" s="128"/>
      <c r="AT317" s="128"/>
      <c r="AU317" s="128"/>
      <c r="AV317" s="128"/>
      <c r="AW317" s="128"/>
      <c r="AX317" s="128"/>
      <c r="AY317" s="128"/>
      <c r="AZ317" s="128"/>
      <c r="BA317" s="128"/>
      <c r="BB317" s="128"/>
      <c r="BC317" s="128"/>
      <c r="BD317" s="128"/>
      <c r="BE317" s="128"/>
      <c r="BF317" s="128"/>
      <c r="BG317" s="128"/>
      <c r="BH317" s="128"/>
      <c r="BI317" s="128"/>
      <c r="BJ317" s="128"/>
      <c r="BK317" s="128"/>
      <c r="BL317" s="128"/>
      <c r="BM317" s="128"/>
      <c r="BN317" s="128"/>
      <c r="BO317" s="128"/>
      <c r="BP317" s="128"/>
      <c r="BQ317" s="128"/>
      <c r="BR317" s="128"/>
      <c r="BS317" s="128"/>
      <c r="BT317" s="128"/>
      <c r="BU317" s="128"/>
      <c r="BV317" s="128"/>
      <c r="BW317" s="128"/>
      <c r="BX317" s="128"/>
    </row>
    <row r="318" spans="1:76" ht="15.75" customHeight="1">
      <c r="A318" s="128"/>
      <c r="B318" s="128"/>
      <c r="C318" s="128"/>
      <c r="D318" s="128"/>
      <c r="E318" s="128"/>
      <c r="F318" s="128"/>
      <c r="G318" s="128"/>
      <c r="H318" s="128"/>
      <c r="I318" s="128"/>
      <c r="J318" s="128"/>
      <c r="K318" s="128"/>
      <c r="L318" s="128"/>
      <c r="M318" s="128"/>
      <c r="N318" s="128"/>
      <c r="O318" s="128"/>
      <c r="P318" s="128"/>
      <c r="Q318" s="128"/>
      <c r="R318" s="128"/>
      <c r="S318" s="128"/>
      <c r="T318" s="128"/>
      <c r="U318" s="128"/>
      <c r="V318" s="128"/>
      <c r="W318" s="128"/>
      <c r="X318" s="128"/>
      <c r="Y318" s="128"/>
      <c r="Z318" s="128"/>
      <c r="AA318" s="128"/>
      <c r="AB318" s="128"/>
      <c r="AC318" s="128"/>
      <c r="AD318" s="128"/>
      <c r="AE318" s="128"/>
      <c r="AF318" s="128"/>
      <c r="AG318" s="128"/>
      <c r="AH318" s="128"/>
      <c r="AI318" s="128"/>
      <c r="AJ318" s="128"/>
      <c r="AK318" s="128"/>
      <c r="AL318" s="128"/>
      <c r="AM318" s="128"/>
      <c r="AN318" s="128"/>
      <c r="AO318" s="128"/>
      <c r="AP318" s="128"/>
      <c r="AQ318" s="128"/>
      <c r="AR318" s="128"/>
      <c r="AS318" s="128"/>
      <c r="AT318" s="128"/>
      <c r="AU318" s="128"/>
      <c r="AV318" s="128"/>
      <c r="AW318" s="128"/>
      <c r="AX318" s="128"/>
      <c r="AY318" s="128"/>
      <c r="AZ318" s="128"/>
      <c r="BA318" s="128"/>
      <c r="BB318" s="128"/>
      <c r="BC318" s="128"/>
      <c r="BD318" s="128"/>
      <c r="BE318" s="128"/>
      <c r="BF318" s="128"/>
      <c r="BG318" s="128"/>
      <c r="BH318" s="128"/>
      <c r="BI318" s="128"/>
      <c r="BJ318" s="128"/>
      <c r="BK318" s="128"/>
      <c r="BL318" s="128"/>
      <c r="BM318" s="128"/>
      <c r="BN318" s="128"/>
      <c r="BO318" s="128"/>
      <c r="BP318" s="128"/>
      <c r="BQ318" s="128"/>
      <c r="BR318" s="128"/>
      <c r="BS318" s="128"/>
      <c r="BT318" s="128"/>
      <c r="BU318" s="128"/>
      <c r="BV318" s="128"/>
      <c r="BW318" s="128"/>
      <c r="BX318" s="128"/>
    </row>
    <row r="319" spans="1:76" ht="15.75" customHeight="1">
      <c r="A319" s="128"/>
      <c r="B319" s="128"/>
      <c r="C319" s="128"/>
      <c r="D319" s="128"/>
      <c r="E319" s="128"/>
      <c r="F319" s="128"/>
      <c r="G319" s="128"/>
      <c r="H319" s="128"/>
      <c r="I319" s="128"/>
      <c r="J319" s="128"/>
      <c r="K319" s="128"/>
      <c r="L319" s="128"/>
      <c r="M319" s="128"/>
      <c r="N319" s="128"/>
      <c r="O319" s="128"/>
      <c r="P319" s="128"/>
      <c r="Q319" s="128"/>
      <c r="R319" s="128"/>
      <c r="S319" s="128"/>
      <c r="T319" s="128"/>
      <c r="U319" s="128"/>
      <c r="V319" s="128"/>
      <c r="W319" s="128"/>
      <c r="X319" s="128"/>
      <c r="Y319" s="128"/>
      <c r="Z319" s="128"/>
      <c r="AA319" s="128"/>
      <c r="AB319" s="128"/>
      <c r="AC319" s="128"/>
      <c r="AD319" s="128"/>
      <c r="AE319" s="128"/>
      <c r="AF319" s="128"/>
      <c r="AG319" s="128"/>
      <c r="AH319" s="128"/>
      <c r="AI319" s="128"/>
      <c r="AJ319" s="128"/>
      <c r="AK319" s="128"/>
      <c r="AL319" s="128"/>
      <c r="AM319" s="128"/>
      <c r="AN319" s="128"/>
      <c r="AO319" s="128"/>
      <c r="AP319" s="128"/>
      <c r="AQ319" s="128"/>
      <c r="AR319" s="128"/>
      <c r="AS319" s="128"/>
      <c r="AT319" s="128"/>
      <c r="AU319" s="128"/>
      <c r="AV319" s="128"/>
      <c r="AW319" s="128"/>
      <c r="AX319" s="128"/>
      <c r="AY319" s="128"/>
      <c r="AZ319" s="128"/>
      <c r="BA319" s="128"/>
      <c r="BB319" s="128"/>
      <c r="BC319" s="128"/>
      <c r="BD319" s="128"/>
      <c r="BE319" s="128"/>
      <c r="BF319" s="128"/>
      <c r="BG319" s="128"/>
      <c r="BH319" s="128"/>
      <c r="BI319" s="128"/>
      <c r="BJ319" s="128"/>
      <c r="BK319" s="128"/>
      <c r="BL319" s="128"/>
      <c r="BM319" s="128"/>
      <c r="BN319" s="128"/>
      <c r="BO319" s="128"/>
      <c r="BP319" s="128"/>
      <c r="BQ319" s="128"/>
      <c r="BR319" s="128"/>
      <c r="BS319" s="128"/>
      <c r="BT319" s="128"/>
      <c r="BU319" s="128"/>
      <c r="BV319" s="128"/>
      <c r="BW319" s="128"/>
      <c r="BX319" s="128"/>
    </row>
    <row r="320" spans="1:76" ht="15.75" customHeight="1">
      <c r="A320" s="128"/>
      <c r="B320" s="128"/>
      <c r="C320" s="128"/>
      <c r="D320" s="128"/>
      <c r="E320" s="128"/>
      <c r="F320" s="128"/>
      <c r="G320" s="128"/>
      <c r="H320" s="128"/>
      <c r="I320" s="128"/>
      <c r="J320" s="128"/>
      <c r="K320" s="128"/>
      <c r="L320" s="128"/>
      <c r="M320" s="128"/>
      <c r="N320" s="128"/>
      <c r="O320" s="128"/>
      <c r="P320" s="128"/>
      <c r="Q320" s="128"/>
      <c r="R320" s="128"/>
      <c r="S320" s="128"/>
      <c r="T320" s="128"/>
      <c r="U320" s="128"/>
      <c r="V320" s="128"/>
      <c r="W320" s="128"/>
      <c r="X320" s="128"/>
      <c r="Y320" s="128"/>
      <c r="Z320" s="128"/>
      <c r="AA320" s="128"/>
      <c r="AB320" s="128"/>
      <c r="AC320" s="128"/>
      <c r="AD320" s="128"/>
      <c r="AE320" s="128"/>
      <c r="AF320" s="128"/>
      <c r="AG320" s="128"/>
      <c r="AH320" s="128"/>
      <c r="AI320" s="128"/>
      <c r="AJ320" s="128"/>
      <c r="AK320" s="128"/>
      <c r="AL320" s="128"/>
      <c r="AM320" s="128"/>
      <c r="AN320" s="128"/>
      <c r="AO320" s="128"/>
      <c r="AP320" s="128"/>
      <c r="AQ320" s="128"/>
      <c r="AR320" s="128"/>
      <c r="AS320" s="128"/>
      <c r="AT320" s="128"/>
      <c r="AU320" s="128"/>
      <c r="AV320" s="128"/>
      <c r="AW320" s="128"/>
      <c r="AX320" s="128"/>
      <c r="AY320" s="128"/>
      <c r="AZ320" s="128"/>
      <c r="BA320" s="128"/>
      <c r="BB320" s="128"/>
      <c r="BC320" s="128"/>
      <c r="BD320" s="128"/>
      <c r="BE320" s="128"/>
      <c r="BF320" s="128"/>
      <c r="BG320" s="128"/>
      <c r="BH320" s="128"/>
      <c r="BI320" s="128"/>
      <c r="BJ320" s="128"/>
      <c r="BK320" s="128"/>
      <c r="BL320" s="128"/>
      <c r="BM320" s="128"/>
      <c r="BN320" s="128"/>
      <c r="BO320" s="128"/>
      <c r="BP320" s="128"/>
      <c r="BQ320" s="128"/>
      <c r="BR320" s="128"/>
      <c r="BS320" s="128"/>
      <c r="BT320" s="128"/>
      <c r="BU320" s="128"/>
      <c r="BV320" s="128"/>
      <c r="BW320" s="128"/>
      <c r="BX320" s="128"/>
    </row>
    <row r="321" spans="1:76" ht="15.75" customHeight="1">
      <c r="A321" s="128"/>
      <c r="B321" s="128"/>
      <c r="C321" s="128"/>
      <c r="D321" s="128"/>
      <c r="E321" s="128"/>
      <c r="F321" s="128"/>
      <c r="G321" s="128"/>
      <c r="H321" s="128"/>
      <c r="I321" s="128"/>
      <c r="J321" s="128"/>
      <c r="K321" s="128"/>
      <c r="L321" s="128"/>
      <c r="M321" s="128"/>
      <c r="N321" s="128"/>
      <c r="O321" s="128"/>
      <c r="P321" s="128"/>
      <c r="Q321" s="128"/>
      <c r="R321" s="128"/>
      <c r="S321" s="128"/>
      <c r="T321" s="128"/>
      <c r="U321" s="128"/>
      <c r="V321" s="128"/>
      <c r="W321" s="128"/>
      <c r="X321" s="128"/>
      <c r="Y321" s="128"/>
      <c r="Z321" s="128"/>
      <c r="AA321" s="128"/>
      <c r="AB321" s="128"/>
      <c r="AC321" s="128"/>
      <c r="AD321" s="128"/>
      <c r="AE321" s="128"/>
      <c r="AF321" s="128"/>
      <c r="AG321" s="128"/>
      <c r="AH321" s="128"/>
      <c r="AI321" s="128"/>
      <c r="AJ321" s="128"/>
      <c r="AK321" s="128"/>
      <c r="AL321" s="128"/>
      <c r="AM321" s="128"/>
      <c r="AN321" s="128"/>
      <c r="AO321" s="128"/>
      <c r="AP321" s="128"/>
      <c r="AQ321" s="128"/>
      <c r="AR321" s="128"/>
      <c r="AS321" s="128"/>
      <c r="AT321" s="128"/>
      <c r="AU321" s="128"/>
      <c r="AV321" s="128"/>
      <c r="AW321" s="128"/>
      <c r="AX321" s="128"/>
      <c r="AY321" s="128"/>
      <c r="AZ321" s="128"/>
      <c r="BA321" s="128"/>
      <c r="BB321" s="128"/>
      <c r="BC321" s="128"/>
      <c r="BD321" s="128"/>
      <c r="BE321" s="128"/>
      <c r="BF321" s="128"/>
      <c r="BG321" s="128"/>
      <c r="BH321" s="128"/>
      <c r="BI321" s="128"/>
      <c r="BJ321" s="128"/>
      <c r="BK321" s="128"/>
      <c r="BL321" s="128"/>
      <c r="BM321" s="128"/>
      <c r="BN321" s="128"/>
      <c r="BO321" s="128"/>
      <c r="BP321" s="128"/>
      <c r="BQ321" s="128"/>
      <c r="BR321" s="128"/>
      <c r="BS321" s="128"/>
      <c r="BT321" s="128"/>
      <c r="BU321" s="128"/>
      <c r="BV321" s="128"/>
      <c r="BW321" s="128"/>
      <c r="BX321" s="128"/>
    </row>
    <row r="322" spans="1:76" ht="15.75" customHeight="1">
      <c r="A322" s="128"/>
      <c r="B322" s="128"/>
      <c r="C322" s="128"/>
      <c r="D322" s="128"/>
      <c r="E322" s="128"/>
      <c r="F322" s="128"/>
      <c r="G322" s="128"/>
      <c r="H322" s="128"/>
      <c r="I322" s="128"/>
      <c r="J322" s="128"/>
      <c r="K322" s="128"/>
      <c r="L322" s="128"/>
      <c r="M322" s="128"/>
      <c r="N322" s="128"/>
      <c r="O322" s="128"/>
      <c r="P322" s="128"/>
      <c r="Q322" s="128"/>
      <c r="R322" s="128"/>
      <c r="S322" s="128"/>
      <c r="T322" s="128"/>
      <c r="U322" s="128"/>
      <c r="V322" s="128"/>
      <c r="W322" s="128"/>
      <c r="X322" s="128"/>
      <c r="Y322" s="128"/>
      <c r="Z322" s="128"/>
      <c r="AA322" s="128"/>
      <c r="AB322" s="128"/>
      <c r="AC322" s="128"/>
      <c r="AD322" s="128"/>
      <c r="AE322" s="128"/>
      <c r="AF322" s="128"/>
      <c r="AG322" s="128"/>
      <c r="AH322" s="128"/>
      <c r="AI322" s="128"/>
      <c r="AJ322" s="128"/>
      <c r="AK322" s="128"/>
      <c r="AL322" s="128"/>
      <c r="AM322" s="128"/>
      <c r="AN322" s="128"/>
      <c r="AO322" s="128"/>
      <c r="AP322" s="128"/>
      <c r="AQ322" s="128"/>
      <c r="AR322" s="128"/>
      <c r="AS322" s="128"/>
      <c r="AT322" s="128"/>
      <c r="AU322" s="128"/>
      <c r="AV322" s="128"/>
      <c r="AW322" s="128"/>
      <c r="AX322" s="128"/>
      <c r="AY322" s="128"/>
      <c r="AZ322" s="128"/>
      <c r="BA322" s="128"/>
      <c r="BB322" s="128"/>
      <c r="BC322" s="128"/>
      <c r="BD322" s="128"/>
      <c r="BE322" s="128"/>
      <c r="BF322" s="128"/>
      <c r="BG322" s="128"/>
      <c r="BH322" s="128"/>
      <c r="BI322" s="128"/>
      <c r="BJ322" s="128"/>
      <c r="BK322" s="128"/>
      <c r="BL322" s="128"/>
      <c r="BM322" s="128"/>
      <c r="BN322" s="128"/>
      <c r="BO322" s="128"/>
      <c r="BP322" s="128"/>
      <c r="BQ322" s="128"/>
      <c r="BR322" s="128"/>
      <c r="BS322" s="128"/>
      <c r="BT322" s="128"/>
      <c r="BU322" s="128"/>
      <c r="BV322" s="128"/>
      <c r="BW322" s="128"/>
      <c r="BX322" s="128"/>
    </row>
    <row r="323" spans="1:76" ht="15.75" customHeight="1">
      <c r="A323" s="128"/>
      <c r="B323" s="128"/>
      <c r="C323" s="128"/>
      <c r="D323" s="128"/>
      <c r="E323" s="128"/>
      <c r="F323" s="128"/>
      <c r="G323" s="128"/>
      <c r="H323" s="128"/>
      <c r="I323" s="128"/>
      <c r="J323" s="128"/>
      <c r="K323" s="128"/>
      <c r="L323" s="128"/>
      <c r="M323" s="128"/>
      <c r="N323" s="128"/>
      <c r="O323" s="128"/>
      <c r="P323" s="128"/>
      <c r="Q323" s="128"/>
      <c r="R323" s="128"/>
      <c r="S323" s="128"/>
      <c r="T323" s="128"/>
      <c r="U323" s="128"/>
      <c r="V323" s="128"/>
      <c r="W323" s="128"/>
      <c r="X323" s="128"/>
      <c r="Y323" s="128"/>
      <c r="Z323" s="128"/>
      <c r="AA323" s="128"/>
      <c r="AB323" s="128"/>
      <c r="AC323" s="128"/>
      <c r="AD323" s="128"/>
      <c r="AE323" s="128"/>
      <c r="AF323" s="128"/>
      <c r="AG323" s="128"/>
      <c r="AH323" s="128"/>
      <c r="AI323" s="128"/>
      <c r="AJ323" s="128"/>
      <c r="AK323" s="128"/>
      <c r="AL323" s="128"/>
      <c r="AM323" s="128"/>
      <c r="AN323" s="128"/>
      <c r="AO323" s="128"/>
      <c r="AP323" s="128"/>
      <c r="AQ323" s="128"/>
      <c r="AR323" s="128"/>
      <c r="AS323" s="128"/>
      <c r="AT323" s="128"/>
      <c r="AU323" s="128"/>
      <c r="AV323" s="128"/>
      <c r="AW323" s="128"/>
      <c r="AX323" s="128"/>
      <c r="AY323" s="128"/>
      <c r="AZ323" s="128"/>
      <c r="BA323" s="128"/>
      <c r="BB323" s="128"/>
      <c r="BC323" s="128"/>
      <c r="BD323" s="128"/>
      <c r="BE323" s="128"/>
      <c r="BF323" s="128"/>
      <c r="BG323" s="128"/>
      <c r="BH323" s="128"/>
      <c r="BI323" s="128"/>
      <c r="BJ323" s="128"/>
      <c r="BK323" s="128"/>
      <c r="BL323" s="128"/>
      <c r="BM323" s="128"/>
      <c r="BN323" s="128"/>
      <c r="BO323" s="128"/>
      <c r="BP323" s="128"/>
      <c r="BQ323" s="128"/>
      <c r="BR323" s="128"/>
      <c r="BS323" s="128"/>
      <c r="BT323" s="128"/>
      <c r="BU323" s="128"/>
      <c r="BV323" s="128"/>
      <c r="BW323" s="128"/>
      <c r="BX323" s="128"/>
    </row>
    <row r="324" spans="1:76" ht="15.75" customHeight="1">
      <c r="A324" s="128"/>
      <c r="B324" s="128"/>
      <c r="C324" s="128"/>
      <c r="D324" s="128"/>
      <c r="E324" s="128"/>
      <c r="F324" s="128"/>
      <c r="G324" s="128"/>
      <c r="H324" s="128"/>
      <c r="I324" s="128"/>
      <c r="J324" s="128"/>
      <c r="K324" s="128"/>
      <c r="L324" s="128"/>
      <c r="M324" s="128"/>
      <c r="N324" s="128"/>
      <c r="O324" s="128"/>
      <c r="P324" s="128"/>
      <c r="Q324" s="128"/>
      <c r="R324" s="128"/>
      <c r="S324" s="128"/>
      <c r="T324" s="128"/>
      <c r="U324" s="128"/>
      <c r="V324" s="128"/>
      <c r="W324" s="128"/>
      <c r="X324" s="128"/>
      <c r="Y324" s="128"/>
      <c r="Z324" s="128"/>
      <c r="AA324" s="128"/>
      <c r="AB324" s="128"/>
      <c r="AC324" s="128"/>
      <c r="AD324" s="128"/>
      <c r="AE324" s="128"/>
      <c r="AF324" s="128"/>
      <c r="AG324" s="128"/>
      <c r="AH324" s="128"/>
      <c r="AI324" s="128"/>
      <c r="AJ324" s="128"/>
      <c r="AK324" s="128"/>
      <c r="AL324" s="128"/>
      <c r="AM324" s="128"/>
      <c r="AN324" s="128"/>
      <c r="AO324" s="128"/>
      <c r="AP324" s="128"/>
      <c r="AQ324" s="128"/>
      <c r="AR324" s="128"/>
      <c r="AS324" s="128"/>
      <c r="AT324" s="128"/>
      <c r="AU324" s="128"/>
      <c r="AV324" s="128"/>
      <c r="AW324" s="128"/>
      <c r="AX324" s="128"/>
      <c r="AY324" s="128"/>
      <c r="AZ324" s="128"/>
      <c r="BA324" s="128"/>
      <c r="BB324" s="128"/>
      <c r="BC324" s="128"/>
      <c r="BD324" s="128"/>
      <c r="BE324" s="128"/>
      <c r="BF324" s="128"/>
      <c r="BG324" s="128"/>
      <c r="BH324" s="128"/>
      <c r="BI324" s="128"/>
      <c r="BJ324" s="128"/>
      <c r="BK324" s="128"/>
      <c r="BL324" s="128"/>
      <c r="BM324" s="128"/>
      <c r="BN324" s="128"/>
      <c r="BO324" s="128"/>
      <c r="BP324" s="128"/>
      <c r="BQ324" s="128"/>
      <c r="BR324" s="128"/>
      <c r="BS324" s="128"/>
      <c r="BT324" s="128"/>
      <c r="BU324" s="128"/>
      <c r="BV324" s="128"/>
      <c r="BW324" s="128"/>
      <c r="BX324" s="128"/>
    </row>
    <row r="325" spans="1:76" ht="15.75" customHeight="1">
      <c r="A325" s="128"/>
      <c r="B325" s="128"/>
      <c r="C325" s="128"/>
      <c r="D325" s="128"/>
      <c r="E325" s="128"/>
      <c r="F325" s="128"/>
      <c r="G325" s="128"/>
      <c r="H325" s="128"/>
      <c r="I325" s="128"/>
      <c r="J325" s="128"/>
      <c r="K325" s="128"/>
      <c r="L325" s="128"/>
      <c r="M325" s="128"/>
      <c r="N325" s="128"/>
      <c r="O325" s="128"/>
      <c r="P325" s="128"/>
      <c r="Q325" s="128"/>
      <c r="R325" s="128"/>
      <c r="S325" s="128"/>
      <c r="T325" s="128"/>
      <c r="U325" s="128"/>
      <c r="V325" s="128"/>
      <c r="W325" s="128"/>
      <c r="X325" s="128"/>
      <c r="Y325" s="128"/>
      <c r="Z325" s="128"/>
      <c r="AA325" s="128"/>
      <c r="AB325" s="128"/>
      <c r="AC325" s="128"/>
      <c r="AD325" s="128"/>
      <c r="AE325" s="128"/>
      <c r="AF325" s="128"/>
      <c r="AG325" s="128"/>
      <c r="AH325" s="128"/>
      <c r="AI325" s="128"/>
      <c r="AJ325" s="128"/>
      <c r="AK325" s="128"/>
      <c r="AL325" s="128"/>
      <c r="AM325" s="128"/>
      <c r="AN325" s="128"/>
      <c r="AO325" s="128"/>
      <c r="AP325" s="128"/>
      <c r="AQ325" s="128"/>
      <c r="AR325" s="128"/>
      <c r="AS325" s="128"/>
      <c r="AT325" s="128"/>
      <c r="AU325" s="128"/>
      <c r="AV325" s="128"/>
      <c r="AW325" s="128"/>
      <c r="AX325" s="128"/>
      <c r="AY325" s="128"/>
      <c r="AZ325" s="128"/>
      <c r="BA325" s="128"/>
      <c r="BB325" s="128"/>
      <c r="BC325" s="128"/>
      <c r="BD325" s="128"/>
      <c r="BE325" s="128"/>
      <c r="BF325" s="128"/>
      <c r="BG325" s="128"/>
      <c r="BH325" s="128"/>
      <c r="BI325" s="128"/>
      <c r="BJ325" s="128"/>
      <c r="BK325" s="128"/>
      <c r="BL325" s="128"/>
      <c r="BM325" s="128"/>
      <c r="BN325" s="128"/>
      <c r="BO325" s="128"/>
      <c r="BP325" s="128"/>
      <c r="BQ325" s="128"/>
      <c r="BR325" s="128"/>
      <c r="BS325" s="128"/>
      <c r="BT325" s="128"/>
      <c r="BU325" s="128"/>
      <c r="BV325" s="128"/>
      <c r="BW325" s="128"/>
      <c r="BX325" s="128"/>
    </row>
    <row r="326" spans="1:76" ht="15.75" customHeight="1">
      <c r="A326" s="128"/>
      <c r="B326" s="128"/>
      <c r="C326" s="128"/>
      <c r="D326" s="128"/>
      <c r="E326" s="128"/>
      <c r="F326" s="128"/>
      <c r="G326" s="128"/>
      <c r="H326" s="128"/>
      <c r="I326" s="128"/>
      <c r="J326" s="128"/>
      <c r="K326" s="128"/>
      <c r="L326" s="128"/>
      <c r="M326" s="128"/>
      <c r="N326" s="128"/>
      <c r="O326" s="128"/>
      <c r="P326" s="128"/>
      <c r="Q326" s="128"/>
      <c r="R326" s="128"/>
      <c r="S326" s="128"/>
      <c r="T326" s="128"/>
      <c r="U326" s="128"/>
      <c r="V326" s="128"/>
      <c r="W326" s="128"/>
      <c r="X326" s="128"/>
      <c r="Y326" s="128"/>
      <c r="Z326" s="128"/>
      <c r="AA326" s="128"/>
      <c r="AB326" s="128"/>
      <c r="AC326" s="128"/>
      <c r="AD326" s="128"/>
      <c r="AE326" s="128"/>
      <c r="AF326" s="128"/>
      <c r="AG326" s="128"/>
      <c r="AH326" s="128"/>
      <c r="AI326" s="128"/>
      <c r="AJ326" s="128"/>
      <c r="AK326" s="128"/>
      <c r="AL326" s="128"/>
      <c r="AM326" s="128"/>
      <c r="AN326" s="128"/>
      <c r="AO326" s="128"/>
      <c r="AP326" s="128"/>
      <c r="AQ326" s="128"/>
      <c r="AR326" s="128"/>
      <c r="AS326" s="128"/>
      <c r="AT326" s="128"/>
      <c r="AU326" s="128"/>
      <c r="AV326" s="128"/>
      <c r="AW326" s="128"/>
      <c r="AX326" s="128"/>
      <c r="AY326" s="128"/>
      <c r="AZ326" s="128"/>
      <c r="BA326" s="128"/>
      <c r="BB326" s="128"/>
      <c r="BC326" s="128"/>
      <c r="BD326" s="128"/>
      <c r="BE326" s="128"/>
      <c r="BF326" s="128"/>
      <c r="BG326" s="128"/>
      <c r="BH326" s="128"/>
      <c r="BI326" s="128"/>
      <c r="BJ326" s="128"/>
      <c r="BK326" s="128"/>
      <c r="BL326" s="128"/>
      <c r="BM326" s="128"/>
      <c r="BN326" s="128"/>
      <c r="BO326" s="128"/>
      <c r="BP326" s="128"/>
      <c r="BQ326" s="128"/>
      <c r="BR326" s="128"/>
      <c r="BS326" s="128"/>
      <c r="BT326" s="128"/>
      <c r="BU326" s="128"/>
      <c r="BV326" s="128"/>
      <c r="BW326" s="128"/>
      <c r="BX326" s="128"/>
    </row>
    <row r="327" spans="1:76" ht="15.75" customHeight="1">
      <c r="A327" s="128"/>
      <c r="B327" s="128"/>
      <c r="C327" s="128"/>
      <c r="D327" s="128"/>
      <c r="E327" s="128"/>
      <c r="F327" s="128"/>
      <c r="G327" s="128"/>
      <c r="H327" s="128"/>
      <c r="I327" s="128"/>
      <c r="J327" s="128"/>
      <c r="K327" s="128"/>
      <c r="L327" s="128"/>
      <c r="M327" s="128"/>
      <c r="N327" s="128"/>
      <c r="O327" s="128"/>
      <c r="P327" s="128"/>
      <c r="Q327" s="128"/>
      <c r="R327" s="128"/>
      <c r="S327" s="128"/>
      <c r="T327" s="128"/>
      <c r="U327" s="128"/>
      <c r="V327" s="128"/>
      <c r="W327" s="128"/>
      <c r="X327" s="128"/>
      <c r="Y327" s="128"/>
      <c r="Z327" s="128"/>
      <c r="AA327" s="128"/>
      <c r="AB327" s="128"/>
      <c r="AC327" s="128"/>
      <c r="AD327" s="128"/>
      <c r="AE327" s="128"/>
      <c r="AF327" s="128"/>
      <c r="AG327" s="128"/>
      <c r="AH327" s="128"/>
      <c r="AI327" s="128"/>
      <c r="AJ327" s="128"/>
      <c r="AK327" s="128"/>
      <c r="AL327" s="128"/>
      <c r="AM327" s="128"/>
      <c r="AN327" s="128"/>
      <c r="AO327" s="128"/>
      <c r="AP327" s="128"/>
      <c r="AQ327" s="128"/>
      <c r="AR327" s="128"/>
      <c r="AS327" s="128"/>
      <c r="AT327" s="128"/>
      <c r="AU327" s="128"/>
      <c r="AV327" s="128"/>
      <c r="AW327" s="128"/>
      <c r="AX327" s="128"/>
      <c r="AY327" s="128"/>
      <c r="AZ327" s="128"/>
      <c r="BA327" s="128"/>
      <c r="BB327" s="128"/>
      <c r="BC327" s="128"/>
      <c r="BD327" s="128"/>
      <c r="BE327" s="128"/>
      <c r="BF327" s="128"/>
      <c r="BG327" s="128"/>
      <c r="BH327" s="128"/>
      <c r="BI327" s="128"/>
      <c r="BJ327" s="128"/>
      <c r="BK327" s="128"/>
      <c r="BL327" s="128"/>
      <c r="BM327" s="128"/>
      <c r="BN327" s="128"/>
      <c r="BO327" s="128"/>
      <c r="BP327" s="128"/>
      <c r="BQ327" s="128"/>
      <c r="BR327" s="128"/>
      <c r="BS327" s="128"/>
      <c r="BT327" s="128"/>
      <c r="BU327" s="128"/>
      <c r="BV327" s="128"/>
      <c r="BW327" s="128"/>
      <c r="BX327" s="128"/>
    </row>
    <row r="328" spans="1:76" ht="15.75" customHeight="1">
      <c r="A328" s="128"/>
      <c r="B328" s="128"/>
      <c r="C328" s="128"/>
      <c r="D328" s="128"/>
      <c r="E328" s="128"/>
      <c r="F328" s="128"/>
      <c r="G328" s="128"/>
      <c r="H328" s="128"/>
      <c r="I328" s="128"/>
      <c r="J328" s="128"/>
      <c r="K328" s="128"/>
      <c r="L328" s="128"/>
      <c r="M328" s="128"/>
      <c r="N328" s="128"/>
      <c r="O328" s="128"/>
      <c r="P328" s="128"/>
      <c r="Q328" s="128"/>
      <c r="R328" s="128"/>
      <c r="S328" s="128"/>
      <c r="T328" s="128"/>
      <c r="U328" s="128"/>
      <c r="V328" s="128"/>
      <c r="W328" s="128"/>
      <c r="X328" s="128"/>
      <c r="Y328" s="128"/>
      <c r="Z328" s="128"/>
      <c r="AA328" s="128"/>
      <c r="AB328" s="128"/>
      <c r="AC328" s="128"/>
      <c r="AD328" s="128"/>
      <c r="AE328" s="128"/>
      <c r="AF328" s="128"/>
      <c r="AG328" s="128"/>
      <c r="AH328" s="128"/>
      <c r="AI328" s="128"/>
      <c r="AJ328" s="128"/>
      <c r="AK328" s="128"/>
      <c r="AL328" s="128"/>
      <c r="AM328" s="128"/>
      <c r="AN328" s="128"/>
      <c r="AO328" s="128"/>
      <c r="AP328" s="128"/>
      <c r="AQ328" s="128"/>
      <c r="AR328" s="128"/>
      <c r="AS328" s="128"/>
      <c r="AT328" s="128"/>
      <c r="AU328" s="128"/>
      <c r="AV328" s="128"/>
      <c r="AW328" s="128"/>
      <c r="AX328" s="128"/>
      <c r="AY328" s="128"/>
      <c r="AZ328" s="128"/>
      <c r="BA328" s="128"/>
      <c r="BB328" s="128"/>
      <c r="BC328" s="128"/>
      <c r="BD328" s="128"/>
      <c r="BE328" s="128"/>
      <c r="BF328" s="128"/>
      <c r="BG328" s="128"/>
      <c r="BH328" s="128"/>
      <c r="BI328" s="128"/>
      <c r="BJ328" s="128"/>
      <c r="BK328" s="128"/>
      <c r="BL328" s="128"/>
      <c r="BM328" s="128"/>
      <c r="BN328" s="128"/>
      <c r="BO328" s="128"/>
      <c r="BP328" s="128"/>
      <c r="BQ328" s="128"/>
      <c r="BR328" s="128"/>
      <c r="BS328" s="128"/>
      <c r="BT328" s="128"/>
      <c r="BU328" s="128"/>
      <c r="BV328" s="128"/>
      <c r="BW328" s="128"/>
      <c r="BX328" s="128"/>
    </row>
    <row r="329" spans="1:76" ht="15.75" customHeight="1">
      <c r="A329" s="128"/>
      <c r="B329" s="128"/>
      <c r="C329" s="128"/>
      <c r="D329" s="128"/>
      <c r="E329" s="128"/>
      <c r="F329" s="128"/>
      <c r="G329" s="128"/>
      <c r="H329" s="128"/>
      <c r="I329" s="128"/>
      <c r="J329" s="128"/>
      <c r="K329" s="128"/>
      <c r="L329" s="128"/>
      <c r="M329" s="128"/>
      <c r="N329" s="128"/>
      <c r="O329" s="128"/>
      <c r="P329" s="128"/>
      <c r="Q329" s="128"/>
      <c r="R329" s="128"/>
      <c r="S329" s="128"/>
      <c r="T329" s="128"/>
      <c r="U329" s="128"/>
      <c r="V329" s="128"/>
      <c r="W329" s="128"/>
      <c r="X329" s="128"/>
      <c r="Y329" s="128"/>
      <c r="Z329" s="128"/>
      <c r="AA329" s="128"/>
      <c r="AB329" s="128"/>
      <c r="AC329" s="128"/>
      <c r="AD329" s="128"/>
      <c r="AE329" s="128"/>
      <c r="AF329" s="128"/>
      <c r="AG329" s="128"/>
      <c r="AH329" s="128"/>
      <c r="AI329" s="128"/>
      <c r="AJ329" s="128"/>
      <c r="AK329" s="128"/>
      <c r="AL329" s="128"/>
      <c r="AM329" s="128"/>
      <c r="AN329" s="128"/>
      <c r="AO329" s="128"/>
      <c r="AP329" s="128"/>
      <c r="AQ329" s="128"/>
      <c r="AR329" s="128"/>
      <c r="AS329" s="128"/>
      <c r="AT329" s="128"/>
      <c r="AU329" s="128"/>
      <c r="AV329" s="128"/>
      <c r="AW329" s="128"/>
      <c r="AX329" s="128"/>
      <c r="AY329" s="128"/>
      <c r="AZ329" s="128"/>
      <c r="BA329" s="128"/>
      <c r="BB329" s="128"/>
      <c r="BC329" s="128"/>
      <c r="BD329" s="128"/>
      <c r="BE329" s="128"/>
      <c r="BF329" s="128"/>
      <c r="BG329" s="128"/>
      <c r="BH329" s="128"/>
      <c r="BI329" s="128"/>
      <c r="BJ329" s="128"/>
      <c r="BK329" s="128"/>
      <c r="BL329" s="128"/>
      <c r="BM329" s="128"/>
      <c r="BN329" s="128"/>
      <c r="BO329" s="128"/>
      <c r="BP329" s="128"/>
      <c r="BQ329" s="128"/>
      <c r="BR329" s="128"/>
      <c r="BS329" s="128"/>
      <c r="BT329" s="128"/>
      <c r="BU329" s="128"/>
      <c r="BV329" s="128"/>
      <c r="BW329" s="128"/>
      <c r="BX329" s="128"/>
    </row>
    <row r="330" spans="1:76" ht="15.75" customHeight="1">
      <c r="A330" s="128"/>
      <c r="B330" s="128"/>
      <c r="C330" s="128"/>
      <c r="D330" s="128"/>
      <c r="E330" s="128"/>
      <c r="F330" s="128"/>
      <c r="G330" s="128"/>
      <c r="H330" s="128"/>
      <c r="I330" s="128"/>
      <c r="J330" s="128"/>
      <c r="K330" s="128"/>
      <c r="L330" s="128"/>
      <c r="M330" s="128"/>
      <c r="N330" s="128"/>
      <c r="O330" s="128"/>
      <c r="P330" s="128"/>
      <c r="Q330" s="128"/>
      <c r="R330" s="128"/>
      <c r="S330" s="128"/>
      <c r="T330" s="128"/>
      <c r="U330" s="128"/>
      <c r="V330" s="128"/>
      <c r="W330" s="128"/>
      <c r="X330" s="128"/>
      <c r="Y330" s="128"/>
      <c r="Z330" s="128"/>
      <c r="AA330" s="128"/>
      <c r="AB330" s="128"/>
      <c r="AC330" s="128"/>
      <c r="AD330" s="128"/>
      <c r="AE330" s="128"/>
      <c r="AF330" s="128"/>
      <c r="AG330" s="128"/>
      <c r="AH330" s="128"/>
      <c r="AI330" s="128"/>
      <c r="AJ330" s="128"/>
      <c r="AK330" s="128"/>
      <c r="AL330" s="128"/>
      <c r="AM330" s="128"/>
      <c r="AN330" s="128"/>
      <c r="AO330" s="128"/>
      <c r="AP330" s="128"/>
      <c r="AQ330" s="128"/>
      <c r="AR330" s="128"/>
      <c r="AS330" s="128"/>
      <c r="AT330" s="128"/>
      <c r="AU330" s="128"/>
      <c r="AV330" s="128"/>
      <c r="AW330" s="128"/>
      <c r="AX330" s="128"/>
      <c r="AY330" s="128"/>
      <c r="AZ330" s="128"/>
      <c r="BA330" s="128"/>
      <c r="BB330" s="128"/>
      <c r="BC330" s="128"/>
      <c r="BD330" s="128"/>
      <c r="BE330" s="128"/>
      <c r="BF330" s="128"/>
      <c r="BG330" s="128"/>
      <c r="BH330" s="128"/>
      <c r="BI330" s="128"/>
      <c r="BJ330" s="128"/>
      <c r="BK330" s="128"/>
      <c r="BL330" s="128"/>
      <c r="BM330" s="128"/>
      <c r="BN330" s="128"/>
      <c r="BO330" s="128"/>
      <c r="BP330" s="128"/>
      <c r="BQ330" s="128"/>
      <c r="BR330" s="128"/>
      <c r="BS330" s="128"/>
      <c r="BT330" s="128"/>
      <c r="BU330" s="128"/>
      <c r="BV330" s="128"/>
      <c r="BW330" s="128"/>
      <c r="BX330" s="128"/>
    </row>
    <row r="331" spans="1:76" ht="15.75" customHeight="1">
      <c r="A331" s="128"/>
      <c r="B331" s="128"/>
      <c r="C331" s="128"/>
      <c r="D331" s="128"/>
      <c r="E331" s="128"/>
      <c r="F331" s="128"/>
      <c r="G331" s="128"/>
      <c r="H331" s="128"/>
      <c r="I331" s="128"/>
      <c r="J331" s="128"/>
      <c r="K331" s="128"/>
      <c r="L331" s="128"/>
      <c r="M331" s="128"/>
      <c r="N331" s="128"/>
      <c r="O331" s="128"/>
      <c r="P331" s="128"/>
      <c r="Q331" s="128"/>
      <c r="R331" s="128"/>
      <c r="S331" s="128"/>
      <c r="T331" s="128"/>
      <c r="U331" s="128"/>
      <c r="V331" s="128"/>
      <c r="W331" s="128"/>
      <c r="X331" s="128"/>
      <c r="Y331" s="128"/>
      <c r="Z331" s="128"/>
      <c r="AA331" s="128"/>
      <c r="AB331" s="128"/>
      <c r="AC331" s="128"/>
      <c r="AD331" s="128"/>
      <c r="AE331" s="128"/>
      <c r="AF331" s="128"/>
      <c r="AG331" s="128"/>
      <c r="AH331" s="128"/>
      <c r="AI331" s="128"/>
      <c r="AJ331" s="128"/>
      <c r="AK331" s="128"/>
      <c r="AL331" s="128"/>
      <c r="AM331" s="128"/>
      <c r="AN331" s="128"/>
      <c r="AO331" s="128"/>
      <c r="AP331" s="128"/>
      <c r="AQ331" s="128"/>
      <c r="AR331" s="128"/>
      <c r="AS331" s="128"/>
      <c r="AT331" s="128"/>
      <c r="AU331" s="128"/>
      <c r="AV331" s="128"/>
      <c r="AW331" s="128"/>
      <c r="AX331" s="128"/>
      <c r="AY331" s="128"/>
      <c r="AZ331" s="128"/>
      <c r="BA331" s="128"/>
      <c r="BB331" s="128"/>
      <c r="BC331" s="128"/>
      <c r="BD331" s="128"/>
      <c r="BE331" s="128"/>
      <c r="BF331" s="128"/>
      <c r="BG331" s="128"/>
      <c r="BH331" s="128"/>
      <c r="BI331" s="128"/>
      <c r="BJ331" s="128"/>
      <c r="BK331" s="128"/>
      <c r="BL331" s="128"/>
      <c r="BM331" s="128"/>
      <c r="BN331" s="128"/>
      <c r="BO331" s="128"/>
      <c r="BP331" s="128"/>
      <c r="BQ331" s="128"/>
      <c r="BR331" s="128"/>
      <c r="BS331" s="128"/>
      <c r="BT331" s="128"/>
      <c r="BU331" s="128"/>
      <c r="BV331" s="128"/>
      <c r="BW331" s="128"/>
      <c r="BX331" s="128"/>
    </row>
    <row r="332" spans="1:76" ht="15.75" customHeight="1">
      <c r="A332" s="128"/>
      <c r="B332" s="128"/>
      <c r="C332" s="128"/>
      <c r="D332" s="128"/>
      <c r="E332" s="128"/>
      <c r="F332" s="128"/>
      <c r="G332" s="128"/>
      <c r="H332" s="128"/>
      <c r="I332" s="128"/>
      <c r="J332" s="128"/>
      <c r="K332" s="128"/>
      <c r="L332" s="128"/>
      <c r="M332" s="128"/>
      <c r="N332" s="128"/>
      <c r="O332" s="128"/>
      <c r="P332" s="128"/>
      <c r="Q332" s="128"/>
      <c r="R332" s="128"/>
      <c r="S332" s="128"/>
      <c r="T332" s="128"/>
      <c r="U332" s="128"/>
      <c r="V332" s="128"/>
      <c r="W332" s="128"/>
      <c r="X332" s="128"/>
      <c r="Y332" s="128"/>
      <c r="Z332" s="128"/>
      <c r="AA332" s="128"/>
      <c r="AB332" s="128"/>
      <c r="AC332" s="128"/>
      <c r="AD332" s="128"/>
      <c r="AE332" s="128"/>
      <c r="AF332" s="128"/>
      <c r="AG332" s="128"/>
      <c r="AH332" s="128"/>
      <c r="AI332" s="128"/>
      <c r="AJ332" s="128"/>
      <c r="AK332" s="128"/>
      <c r="AL332" s="128"/>
      <c r="AM332" s="128"/>
      <c r="AN332" s="128"/>
      <c r="AO332" s="128"/>
      <c r="AP332" s="128"/>
      <c r="AQ332" s="128"/>
      <c r="AR332" s="128"/>
      <c r="AS332" s="128"/>
      <c r="AT332" s="128"/>
      <c r="AU332" s="128"/>
      <c r="AV332" s="128"/>
      <c r="AW332" s="128"/>
      <c r="AX332" s="128"/>
      <c r="AY332" s="128"/>
      <c r="AZ332" s="128"/>
      <c r="BA332" s="128"/>
      <c r="BB332" s="128"/>
      <c r="BC332" s="128"/>
      <c r="BD332" s="128"/>
      <c r="BE332" s="128"/>
      <c r="BF332" s="128"/>
      <c r="BG332" s="128"/>
      <c r="BH332" s="128"/>
      <c r="BI332" s="128"/>
      <c r="BJ332" s="128"/>
      <c r="BK332" s="128"/>
      <c r="BL332" s="128"/>
      <c r="BM332" s="128"/>
      <c r="BN332" s="128"/>
      <c r="BO332" s="128"/>
      <c r="BP332" s="128"/>
      <c r="BQ332" s="128"/>
      <c r="BR332" s="128"/>
      <c r="BS332" s="128"/>
      <c r="BT332" s="128"/>
      <c r="BU332" s="128"/>
      <c r="BV332" s="128"/>
      <c r="BW332" s="128"/>
      <c r="BX332" s="128"/>
    </row>
    <row r="333" spans="1:76" ht="15.75" customHeight="1">
      <c r="A333" s="128"/>
      <c r="B333" s="128"/>
      <c r="C333" s="128"/>
      <c r="D333" s="128"/>
      <c r="E333" s="128"/>
      <c r="F333" s="128"/>
      <c r="G333" s="128"/>
      <c r="H333" s="128"/>
      <c r="I333" s="128"/>
      <c r="J333" s="128"/>
      <c r="K333" s="128"/>
      <c r="L333" s="128"/>
      <c r="M333" s="128"/>
      <c r="N333" s="128"/>
      <c r="O333" s="128"/>
      <c r="P333" s="128"/>
      <c r="Q333" s="128"/>
      <c r="R333" s="128"/>
      <c r="S333" s="128"/>
      <c r="T333" s="128"/>
      <c r="U333" s="128"/>
      <c r="V333" s="128"/>
      <c r="W333" s="128"/>
      <c r="X333" s="128"/>
      <c r="Y333" s="128"/>
      <c r="Z333" s="128"/>
      <c r="AA333" s="128"/>
      <c r="AB333" s="128"/>
      <c r="AC333" s="128"/>
      <c r="AD333" s="128"/>
      <c r="AE333" s="128"/>
      <c r="AF333" s="128"/>
      <c r="AG333" s="128"/>
      <c r="AH333" s="128"/>
      <c r="AI333" s="128"/>
      <c r="AJ333" s="128"/>
      <c r="AK333" s="128"/>
      <c r="AL333" s="128"/>
      <c r="AM333" s="128"/>
      <c r="AN333" s="128"/>
      <c r="AO333" s="128"/>
      <c r="AP333" s="128"/>
      <c r="AQ333" s="128"/>
      <c r="AR333" s="128"/>
      <c r="AS333" s="128"/>
      <c r="AT333" s="128"/>
      <c r="AU333" s="128"/>
      <c r="AV333" s="128"/>
      <c r="AW333" s="128"/>
      <c r="AX333" s="128"/>
      <c r="AY333" s="128"/>
      <c r="AZ333" s="128"/>
      <c r="BA333" s="128"/>
      <c r="BB333" s="128"/>
      <c r="BC333" s="128"/>
      <c r="BD333" s="128"/>
      <c r="BE333" s="128"/>
      <c r="BF333" s="128"/>
      <c r="BG333" s="128"/>
      <c r="BH333" s="128"/>
      <c r="BI333" s="128"/>
      <c r="BJ333" s="128"/>
      <c r="BK333" s="128"/>
      <c r="BL333" s="128"/>
      <c r="BM333" s="128"/>
      <c r="BN333" s="128"/>
      <c r="BO333" s="128"/>
      <c r="BP333" s="128"/>
      <c r="BQ333" s="128"/>
      <c r="BR333" s="128"/>
      <c r="BS333" s="128"/>
      <c r="BT333" s="128"/>
      <c r="BU333" s="128"/>
      <c r="BV333" s="128"/>
      <c r="BW333" s="128"/>
      <c r="BX333" s="128"/>
    </row>
    <row r="334" spans="1:76" ht="15.75" customHeight="1">
      <c r="A334" s="128"/>
      <c r="B334" s="128"/>
      <c r="C334" s="128"/>
      <c r="D334" s="128"/>
      <c r="E334" s="128"/>
      <c r="F334" s="128"/>
      <c r="G334" s="128"/>
      <c r="H334" s="128"/>
      <c r="I334" s="128"/>
      <c r="J334" s="128"/>
      <c r="K334" s="128"/>
      <c r="L334" s="128"/>
      <c r="M334" s="128"/>
      <c r="N334" s="128"/>
      <c r="O334" s="128"/>
      <c r="P334" s="128"/>
      <c r="Q334" s="128"/>
      <c r="R334" s="128"/>
      <c r="S334" s="128"/>
      <c r="T334" s="128"/>
      <c r="U334" s="128"/>
      <c r="V334" s="128"/>
      <c r="W334" s="128"/>
      <c r="X334" s="128"/>
      <c r="Y334" s="128"/>
      <c r="Z334" s="128"/>
      <c r="AA334" s="128"/>
      <c r="AB334" s="128"/>
      <c r="AC334" s="128"/>
      <c r="AD334" s="128"/>
      <c r="AE334" s="128"/>
      <c r="AF334" s="128"/>
      <c r="AG334" s="128"/>
      <c r="AH334" s="128"/>
      <c r="AI334" s="128"/>
      <c r="AJ334" s="128"/>
      <c r="AK334" s="128"/>
      <c r="AL334" s="128"/>
      <c r="AM334" s="128"/>
      <c r="AN334" s="128"/>
      <c r="AO334" s="128"/>
      <c r="AP334" s="128"/>
      <c r="AQ334" s="128"/>
      <c r="AR334" s="128"/>
      <c r="AS334" s="128"/>
      <c r="AT334" s="128"/>
      <c r="AU334" s="128"/>
      <c r="AV334" s="128"/>
      <c r="AW334" s="128"/>
      <c r="AX334" s="128"/>
      <c r="AY334" s="128"/>
      <c r="AZ334" s="128"/>
      <c r="BA334" s="128"/>
      <c r="BB334" s="128"/>
      <c r="BC334" s="128"/>
      <c r="BD334" s="128"/>
      <c r="BE334" s="128"/>
      <c r="BF334" s="128"/>
      <c r="BG334" s="128"/>
      <c r="BH334" s="128"/>
      <c r="BI334" s="128"/>
      <c r="BJ334" s="128"/>
      <c r="BK334" s="128"/>
      <c r="BL334" s="128"/>
      <c r="BM334" s="128"/>
      <c r="BN334" s="128"/>
      <c r="BO334" s="128"/>
      <c r="BP334" s="128"/>
      <c r="BQ334" s="128"/>
      <c r="BR334" s="128"/>
      <c r="BS334" s="128"/>
      <c r="BT334" s="128"/>
      <c r="BU334" s="128"/>
      <c r="BV334" s="128"/>
      <c r="BW334" s="128"/>
      <c r="BX334" s="128"/>
    </row>
    <row r="335" spans="1:76" ht="15.75" customHeight="1">
      <c r="A335" s="128"/>
      <c r="B335" s="128"/>
      <c r="C335" s="128"/>
      <c r="D335" s="128"/>
      <c r="E335" s="128"/>
      <c r="F335" s="128"/>
      <c r="G335" s="128"/>
      <c r="H335" s="128"/>
      <c r="I335" s="128"/>
      <c r="J335" s="128"/>
      <c r="K335" s="128"/>
      <c r="L335" s="128"/>
      <c r="M335" s="128"/>
      <c r="N335" s="128"/>
      <c r="O335" s="128"/>
      <c r="P335" s="128"/>
      <c r="Q335" s="128"/>
      <c r="R335" s="128"/>
      <c r="S335" s="128"/>
      <c r="T335" s="128"/>
      <c r="U335" s="128"/>
      <c r="V335" s="128"/>
      <c r="W335" s="128"/>
      <c r="X335" s="128"/>
      <c r="Y335" s="128"/>
      <c r="Z335" s="128"/>
      <c r="AA335" s="128"/>
      <c r="AB335" s="128"/>
      <c r="AC335" s="128"/>
      <c r="AD335" s="128"/>
      <c r="AE335" s="128"/>
      <c r="AF335" s="128"/>
      <c r="AG335" s="128"/>
      <c r="AH335" s="128"/>
      <c r="AI335" s="128"/>
      <c r="AJ335" s="128"/>
      <c r="AK335" s="128"/>
      <c r="AL335" s="128"/>
      <c r="AM335" s="128"/>
      <c r="AN335" s="128"/>
      <c r="AO335" s="128"/>
      <c r="AP335" s="128"/>
      <c r="AQ335" s="128"/>
      <c r="AR335" s="128"/>
      <c r="AS335" s="128"/>
      <c r="AT335" s="128"/>
      <c r="AU335" s="128"/>
      <c r="AV335" s="128"/>
      <c r="AW335" s="128"/>
      <c r="AX335" s="128"/>
      <c r="AY335" s="128"/>
      <c r="AZ335" s="128"/>
      <c r="BA335" s="128"/>
      <c r="BB335" s="128"/>
      <c r="BC335" s="128"/>
      <c r="BD335" s="128"/>
      <c r="BE335" s="128"/>
      <c r="BF335" s="128"/>
      <c r="BG335" s="128"/>
      <c r="BH335" s="128"/>
      <c r="BI335" s="128"/>
      <c r="BJ335" s="128"/>
      <c r="BK335" s="128"/>
      <c r="BL335" s="128"/>
      <c r="BM335" s="128"/>
      <c r="BN335" s="128"/>
      <c r="BO335" s="128"/>
      <c r="BP335" s="128"/>
      <c r="BQ335" s="128"/>
      <c r="BR335" s="128"/>
      <c r="BS335" s="128"/>
      <c r="BT335" s="128"/>
      <c r="BU335" s="128"/>
      <c r="BV335" s="128"/>
      <c r="BW335" s="128"/>
      <c r="BX335" s="128"/>
    </row>
    <row r="336" spans="1:76" ht="15.75" customHeight="1">
      <c r="A336" s="128"/>
      <c r="B336" s="128"/>
      <c r="C336" s="128"/>
      <c r="D336" s="128"/>
      <c r="E336" s="128"/>
      <c r="F336" s="128"/>
      <c r="G336" s="128"/>
      <c r="H336" s="128"/>
      <c r="I336" s="128"/>
      <c r="J336" s="128"/>
      <c r="K336" s="128"/>
      <c r="L336" s="128"/>
      <c r="M336" s="128"/>
      <c r="N336" s="128"/>
      <c r="O336" s="128"/>
      <c r="P336" s="128"/>
      <c r="Q336" s="128"/>
      <c r="R336" s="128"/>
      <c r="S336" s="128"/>
      <c r="T336" s="128"/>
      <c r="U336" s="128"/>
      <c r="V336" s="128"/>
      <c r="W336" s="128"/>
      <c r="X336" s="128"/>
      <c r="Y336" s="128"/>
      <c r="Z336" s="128"/>
      <c r="AA336" s="128"/>
      <c r="AB336" s="128"/>
      <c r="AC336" s="128"/>
      <c r="AD336" s="128"/>
      <c r="AE336" s="128"/>
      <c r="AF336" s="128"/>
      <c r="AG336" s="128"/>
      <c r="AH336" s="128"/>
      <c r="AI336" s="128"/>
      <c r="AJ336" s="128"/>
      <c r="AK336" s="128"/>
      <c r="AL336" s="128"/>
      <c r="AM336" s="128"/>
      <c r="AN336" s="128"/>
      <c r="AO336" s="128"/>
      <c r="AP336" s="128"/>
      <c r="AQ336" s="128"/>
      <c r="AR336" s="128"/>
      <c r="AS336" s="128"/>
      <c r="AT336" s="128"/>
      <c r="AU336" s="128"/>
      <c r="AV336" s="128"/>
      <c r="AW336" s="128"/>
      <c r="AX336" s="128"/>
      <c r="AY336" s="128"/>
      <c r="AZ336" s="128"/>
      <c r="BA336" s="128"/>
      <c r="BB336" s="128"/>
      <c r="BC336" s="128"/>
      <c r="BD336" s="128"/>
      <c r="BE336" s="128"/>
      <c r="BF336" s="128"/>
      <c r="BG336" s="128"/>
      <c r="BH336" s="128"/>
      <c r="BI336" s="128"/>
      <c r="BJ336" s="128"/>
      <c r="BK336" s="128"/>
      <c r="BL336" s="128"/>
      <c r="BM336" s="128"/>
      <c r="BN336" s="128"/>
      <c r="BO336" s="128"/>
      <c r="BP336" s="128"/>
      <c r="BQ336" s="128"/>
      <c r="BR336" s="128"/>
      <c r="BS336" s="128"/>
      <c r="BT336" s="128"/>
      <c r="BU336" s="128"/>
      <c r="BV336" s="128"/>
      <c r="BW336" s="128"/>
      <c r="BX336" s="128"/>
    </row>
    <row r="337" spans="1:76" ht="15.75" customHeight="1">
      <c r="A337" s="128"/>
      <c r="B337" s="128"/>
      <c r="C337" s="128"/>
      <c r="D337" s="128"/>
      <c r="E337" s="128"/>
      <c r="F337" s="128"/>
      <c r="G337" s="128"/>
      <c r="H337" s="128"/>
      <c r="I337" s="128"/>
      <c r="J337" s="128"/>
      <c r="K337" s="128"/>
      <c r="L337" s="128"/>
      <c r="M337" s="128"/>
      <c r="N337" s="128"/>
      <c r="O337" s="128"/>
      <c r="P337" s="128"/>
      <c r="Q337" s="128"/>
      <c r="R337" s="128"/>
      <c r="S337" s="128"/>
      <c r="T337" s="128"/>
      <c r="U337" s="128"/>
      <c r="V337" s="128"/>
      <c r="W337" s="128"/>
      <c r="X337" s="128"/>
      <c r="Y337" s="128"/>
      <c r="Z337" s="128"/>
      <c r="AA337" s="128"/>
      <c r="AB337" s="128"/>
      <c r="AC337" s="128"/>
      <c r="AD337" s="128"/>
      <c r="AE337" s="128"/>
      <c r="AF337" s="128"/>
      <c r="AG337" s="128"/>
      <c r="AH337" s="128"/>
      <c r="AI337" s="128"/>
      <c r="AJ337" s="128"/>
      <c r="AK337" s="128"/>
      <c r="AL337" s="128"/>
      <c r="AM337" s="128"/>
      <c r="AN337" s="128"/>
      <c r="AO337" s="128"/>
      <c r="AP337" s="128"/>
      <c r="AQ337" s="128"/>
      <c r="AR337" s="128"/>
      <c r="AS337" s="128"/>
      <c r="AT337" s="128"/>
      <c r="AU337" s="128"/>
      <c r="AV337" s="128"/>
      <c r="AW337" s="128"/>
      <c r="AX337" s="128"/>
      <c r="AY337" s="128"/>
      <c r="AZ337" s="128"/>
      <c r="BA337" s="128"/>
      <c r="BB337" s="128"/>
      <c r="BC337" s="128"/>
      <c r="BD337" s="128"/>
      <c r="BE337" s="128"/>
      <c r="BF337" s="128"/>
      <c r="BG337" s="128"/>
      <c r="BH337" s="128"/>
      <c r="BI337" s="128"/>
      <c r="BJ337" s="128"/>
      <c r="BK337" s="128"/>
      <c r="BL337" s="128"/>
      <c r="BM337" s="128"/>
      <c r="BN337" s="128"/>
      <c r="BO337" s="128"/>
      <c r="BP337" s="128"/>
      <c r="BQ337" s="128"/>
      <c r="BR337" s="128"/>
      <c r="BS337" s="128"/>
      <c r="BT337" s="128"/>
      <c r="BU337" s="128"/>
      <c r="BV337" s="128"/>
      <c r="BW337" s="128"/>
      <c r="BX337" s="128"/>
    </row>
    <row r="338" spans="1:76" ht="15.75" customHeight="1">
      <c r="A338" s="128"/>
      <c r="B338" s="128"/>
      <c r="C338" s="128"/>
      <c r="D338" s="128"/>
      <c r="E338" s="128"/>
      <c r="F338" s="128"/>
      <c r="G338" s="128"/>
      <c r="H338" s="128"/>
      <c r="I338" s="128"/>
      <c r="J338" s="128"/>
      <c r="K338" s="128"/>
      <c r="L338" s="128"/>
      <c r="M338" s="128"/>
      <c r="N338" s="128"/>
      <c r="O338" s="128"/>
      <c r="P338" s="128"/>
      <c r="Q338" s="128"/>
      <c r="R338" s="128"/>
      <c r="S338" s="128"/>
      <c r="T338" s="128"/>
      <c r="U338" s="128"/>
      <c r="V338" s="128"/>
      <c r="W338" s="128"/>
      <c r="X338" s="128"/>
      <c r="Y338" s="128"/>
      <c r="Z338" s="128"/>
      <c r="AA338" s="128"/>
      <c r="AB338" s="128"/>
      <c r="AC338" s="128"/>
      <c r="AD338" s="128"/>
      <c r="AE338" s="128"/>
      <c r="AF338" s="128"/>
      <c r="AG338" s="128"/>
      <c r="AH338" s="128"/>
      <c r="AI338" s="128"/>
      <c r="AJ338" s="128"/>
      <c r="AK338" s="128"/>
      <c r="AL338" s="128"/>
      <c r="AM338" s="128"/>
      <c r="AN338" s="128"/>
      <c r="AO338" s="128"/>
      <c r="AP338" s="128"/>
      <c r="AQ338" s="128"/>
      <c r="AR338" s="128"/>
      <c r="AS338" s="128"/>
      <c r="AT338" s="128"/>
      <c r="AU338" s="128"/>
      <c r="AV338" s="128"/>
      <c r="AW338" s="128"/>
      <c r="AX338" s="128"/>
      <c r="AY338" s="128"/>
      <c r="AZ338" s="128"/>
      <c r="BA338" s="128"/>
      <c r="BB338" s="128"/>
      <c r="BC338" s="128"/>
      <c r="BD338" s="128"/>
      <c r="BE338" s="128"/>
      <c r="BF338" s="128"/>
      <c r="BG338" s="128"/>
      <c r="BH338" s="128"/>
      <c r="BI338" s="128"/>
      <c r="BJ338" s="128"/>
      <c r="BK338" s="128"/>
      <c r="BL338" s="128"/>
      <c r="BM338" s="128"/>
      <c r="BN338" s="128"/>
      <c r="BO338" s="128"/>
      <c r="BP338" s="128"/>
      <c r="BQ338" s="128"/>
      <c r="BR338" s="128"/>
      <c r="BS338" s="128"/>
      <c r="BT338" s="128"/>
      <c r="BU338" s="128"/>
      <c r="BV338" s="128"/>
      <c r="BW338" s="128"/>
      <c r="BX338" s="128"/>
    </row>
    <row r="339" spans="1:76" ht="15.75" customHeight="1">
      <c r="A339" s="128"/>
      <c r="B339" s="128"/>
      <c r="C339" s="128"/>
      <c r="D339" s="128"/>
      <c r="E339" s="128"/>
      <c r="F339" s="128"/>
      <c r="G339" s="128"/>
      <c r="H339" s="128"/>
      <c r="I339" s="128"/>
      <c r="J339" s="128"/>
      <c r="K339" s="128"/>
      <c r="L339" s="128"/>
      <c r="M339" s="128"/>
      <c r="N339" s="128"/>
      <c r="O339" s="128"/>
      <c r="P339" s="128"/>
      <c r="Q339" s="128"/>
      <c r="R339" s="128"/>
      <c r="S339" s="128"/>
      <c r="T339" s="128"/>
      <c r="U339" s="128"/>
      <c r="V339" s="128"/>
      <c r="W339" s="128"/>
      <c r="X339" s="128"/>
      <c r="Y339" s="128"/>
      <c r="Z339" s="128"/>
      <c r="AA339" s="128"/>
      <c r="AB339" s="128"/>
      <c r="AC339" s="128"/>
      <c r="AD339" s="128"/>
      <c r="AE339" s="128"/>
      <c r="AF339" s="128"/>
      <c r="AG339" s="128"/>
      <c r="AH339" s="128"/>
      <c r="AI339" s="128"/>
      <c r="AJ339" s="128"/>
      <c r="AK339" s="128"/>
      <c r="AL339" s="128"/>
      <c r="AM339" s="128"/>
      <c r="AN339" s="128"/>
      <c r="AO339" s="128"/>
      <c r="AP339" s="128"/>
      <c r="AQ339" s="128"/>
      <c r="AR339" s="128"/>
      <c r="AS339" s="128"/>
      <c r="AT339" s="128"/>
      <c r="AU339" s="128"/>
      <c r="AV339" s="128"/>
      <c r="AW339" s="128"/>
      <c r="AX339" s="128"/>
      <c r="AY339" s="128"/>
      <c r="AZ339" s="128"/>
      <c r="BA339" s="128"/>
      <c r="BB339" s="128"/>
      <c r="BC339" s="128"/>
      <c r="BD339" s="128"/>
      <c r="BE339" s="128"/>
      <c r="BF339" s="128"/>
      <c r="BG339" s="128"/>
      <c r="BH339" s="128"/>
      <c r="BI339" s="128"/>
      <c r="BJ339" s="128"/>
      <c r="BK339" s="128"/>
      <c r="BL339" s="128"/>
      <c r="BM339" s="128"/>
      <c r="BN339" s="128"/>
      <c r="BO339" s="128"/>
      <c r="BP339" s="128"/>
      <c r="BQ339" s="128"/>
      <c r="BR339" s="128"/>
      <c r="BS339" s="128"/>
      <c r="BT339" s="128"/>
      <c r="BU339" s="128"/>
      <c r="BV339" s="128"/>
      <c r="BW339" s="128"/>
      <c r="BX339" s="128"/>
    </row>
    <row r="340" spans="1:76" ht="15.75" customHeight="1">
      <c r="A340" s="128"/>
      <c r="B340" s="128"/>
      <c r="C340" s="128"/>
      <c r="D340" s="128"/>
      <c r="E340" s="128"/>
      <c r="F340" s="128"/>
      <c r="G340" s="128"/>
      <c r="H340" s="128"/>
      <c r="I340" s="128"/>
      <c r="J340" s="128"/>
      <c r="K340" s="128"/>
      <c r="L340" s="128"/>
      <c r="M340" s="128"/>
      <c r="N340" s="128"/>
      <c r="O340" s="128"/>
      <c r="P340" s="128"/>
      <c r="Q340" s="128"/>
      <c r="R340" s="128"/>
      <c r="S340" s="128"/>
      <c r="T340" s="128"/>
      <c r="U340" s="128"/>
      <c r="V340" s="128"/>
      <c r="W340" s="128"/>
      <c r="X340" s="128"/>
      <c r="Y340" s="128"/>
      <c r="Z340" s="128"/>
      <c r="AA340" s="128"/>
      <c r="AB340" s="128"/>
      <c r="AC340" s="128"/>
      <c r="AD340" s="128"/>
      <c r="AE340" s="128"/>
      <c r="AF340" s="128"/>
      <c r="AG340" s="128"/>
      <c r="AH340" s="128"/>
      <c r="AI340" s="128"/>
      <c r="AJ340" s="128"/>
      <c r="AK340" s="128"/>
      <c r="AL340" s="128"/>
      <c r="AM340" s="128"/>
      <c r="AN340" s="128"/>
      <c r="AO340" s="128"/>
      <c r="AP340" s="128"/>
      <c r="AQ340" s="128"/>
      <c r="AR340" s="128"/>
      <c r="AS340" s="128"/>
      <c r="AT340" s="128"/>
      <c r="AU340" s="128"/>
      <c r="AV340" s="128"/>
      <c r="AW340" s="128"/>
      <c r="AX340" s="128"/>
      <c r="AY340" s="128"/>
      <c r="AZ340" s="128"/>
      <c r="BA340" s="128"/>
      <c r="BB340" s="128"/>
      <c r="BC340" s="128"/>
      <c r="BD340" s="128"/>
      <c r="BE340" s="128"/>
      <c r="BF340" s="128"/>
      <c r="BG340" s="128"/>
      <c r="BH340" s="128"/>
      <c r="BI340" s="128"/>
      <c r="BJ340" s="128"/>
      <c r="BK340" s="128"/>
      <c r="BL340" s="128"/>
      <c r="BM340" s="128"/>
      <c r="BN340" s="128"/>
      <c r="BO340" s="128"/>
      <c r="BP340" s="128"/>
      <c r="BQ340" s="128"/>
      <c r="BR340" s="128"/>
      <c r="BS340" s="128"/>
      <c r="BT340" s="128"/>
      <c r="BU340" s="128"/>
      <c r="BV340" s="128"/>
      <c r="BW340" s="128"/>
      <c r="BX340" s="128"/>
    </row>
    <row r="341" spans="1:76" ht="15.75" customHeight="1">
      <c r="A341" s="128"/>
      <c r="B341" s="128"/>
      <c r="C341" s="128"/>
      <c r="D341" s="128"/>
      <c r="E341" s="128"/>
      <c r="F341" s="128"/>
      <c r="G341" s="128"/>
      <c r="H341" s="128"/>
      <c r="I341" s="128"/>
      <c r="J341" s="128"/>
      <c r="K341" s="128"/>
      <c r="L341" s="128"/>
      <c r="M341" s="128"/>
      <c r="N341" s="128"/>
      <c r="O341" s="128"/>
      <c r="P341" s="128"/>
      <c r="Q341" s="128"/>
      <c r="R341" s="128"/>
      <c r="S341" s="128"/>
      <c r="T341" s="128"/>
      <c r="U341" s="128"/>
      <c r="V341" s="128"/>
      <c r="W341" s="128"/>
      <c r="X341" s="128"/>
      <c r="Y341" s="128"/>
      <c r="Z341" s="128"/>
      <c r="AA341" s="128"/>
      <c r="AB341" s="128"/>
      <c r="AC341" s="128"/>
      <c r="AD341" s="128"/>
      <c r="AE341" s="128"/>
      <c r="AF341" s="128"/>
      <c r="AG341" s="128"/>
      <c r="AH341" s="128"/>
      <c r="AI341" s="128"/>
      <c r="AJ341" s="128"/>
      <c r="AK341" s="128"/>
      <c r="AL341" s="128"/>
      <c r="AM341" s="128"/>
      <c r="AN341" s="128"/>
      <c r="AO341" s="128"/>
      <c r="AP341" s="128"/>
      <c r="AQ341" s="128"/>
      <c r="AR341" s="128"/>
      <c r="AS341" s="128"/>
      <c r="AT341" s="128"/>
      <c r="AU341" s="128"/>
      <c r="AV341" s="128"/>
      <c r="AW341" s="128"/>
      <c r="AX341" s="128"/>
      <c r="AY341" s="128"/>
      <c r="AZ341" s="128"/>
      <c r="BA341" s="128"/>
      <c r="BB341" s="128"/>
      <c r="BC341" s="128"/>
      <c r="BD341" s="128"/>
      <c r="BE341" s="128"/>
      <c r="BF341" s="128"/>
      <c r="BG341" s="128"/>
      <c r="BH341" s="128"/>
      <c r="BI341" s="128"/>
      <c r="BJ341" s="128"/>
      <c r="BK341" s="128"/>
      <c r="BL341" s="128"/>
      <c r="BM341" s="128"/>
      <c r="BN341" s="128"/>
      <c r="BO341" s="128"/>
      <c r="BP341" s="128"/>
      <c r="BQ341" s="128"/>
      <c r="BR341" s="128"/>
      <c r="BS341" s="128"/>
      <c r="BT341" s="128"/>
      <c r="BU341" s="128"/>
      <c r="BV341" s="128"/>
      <c r="BW341" s="128"/>
      <c r="BX341" s="128"/>
    </row>
    <row r="342" spans="1:76" ht="15.75" customHeight="1">
      <c r="A342" s="128"/>
      <c r="B342" s="128"/>
      <c r="C342" s="128"/>
      <c r="D342" s="128"/>
      <c r="E342" s="128"/>
      <c r="F342" s="128"/>
      <c r="G342" s="128"/>
      <c r="H342" s="128"/>
      <c r="I342" s="128"/>
      <c r="J342" s="128"/>
      <c r="K342" s="128"/>
      <c r="L342" s="128"/>
      <c r="M342" s="128"/>
      <c r="N342" s="128"/>
      <c r="O342" s="128"/>
      <c r="P342" s="128"/>
      <c r="Q342" s="128"/>
      <c r="R342" s="128"/>
      <c r="S342" s="128"/>
      <c r="T342" s="128"/>
      <c r="U342" s="128"/>
      <c r="V342" s="128"/>
      <c r="W342" s="128"/>
      <c r="X342" s="128"/>
      <c r="Y342" s="128"/>
      <c r="Z342" s="128"/>
      <c r="AA342" s="128"/>
      <c r="AB342" s="128"/>
      <c r="AC342" s="128"/>
      <c r="AD342" s="128"/>
      <c r="AE342" s="128"/>
      <c r="AF342" s="128"/>
      <c r="AG342" s="128"/>
      <c r="AH342" s="128"/>
      <c r="AI342" s="128"/>
      <c r="AJ342" s="128"/>
      <c r="AK342" s="128"/>
      <c r="AL342" s="128"/>
      <c r="AM342" s="128"/>
      <c r="AN342" s="128"/>
      <c r="AO342" s="128"/>
      <c r="AP342" s="128"/>
      <c r="AQ342" s="128"/>
      <c r="AR342" s="128"/>
      <c r="AS342" s="128"/>
      <c r="AT342" s="128"/>
      <c r="AU342" s="128"/>
      <c r="AV342" s="128"/>
      <c r="AW342" s="128"/>
      <c r="AX342" s="128"/>
      <c r="AY342" s="128"/>
      <c r="AZ342" s="128"/>
      <c r="BA342" s="128"/>
      <c r="BB342" s="128"/>
      <c r="BC342" s="128"/>
      <c r="BD342" s="128"/>
      <c r="BE342" s="128"/>
      <c r="BF342" s="128"/>
      <c r="BG342" s="128"/>
      <c r="BH342" s="128"/>
      <c r="BI342" s="128"/>
      <c r="BJ342" s="128"/>
      <c r="BK342" s="128"/>
      <c r="BL342" s="128"/>
      <c r="BM342" s="128"/>
      <c r="BN342" s="128"/>
      <c r="BO342" s="128"/>
      <c r="BP342" s="128"/>
      <c r="BQ342" s="128"/>
      <c r="BR342" s="128"/>
      <c r="BS342" s="128"/>
      <c r="BT342" s="128"/>
      <c r="BU342" s="128"/>
      <c r="BV342" s="128"/>
      <c r="BW342" s="128"/>
      <c r="BX342" s="128"/>
    </row>
    <row r="343" spans="1:76" ht="15.75" customHeight="1">
      <c r="A343" s="128"/>
      <c r="B343" s="128"/>
      <c r="C343" s="128"/>
      <c r="D343" s="128"/>
      <c r="E343" s="128"/>
      <c r="F343" s="128"/>
      <c r="G343" s="128"/>
      <c r="H343" s="128"/>
      <c r="I343" s="128"/>
      <c r="J343" s="128"/>
      <c r="K343" s="128"/>
      <c r="L343" s="128"/>
      <c r="M343" s="128"/>
      <c r="N343" s="128"/>
      <c r="O343" s="128"/>
      <c r="P343" s="128"/>
      <c r="Q343" s="128"/>
      <c r="R343" s="128"/>
      <c r="S343" s="128"/>
      <c r="T343" s="128"/>
      <c r="U343" s="128"/>
      <c r="V343" s="128"/>
      <c r="W343" s="128"/>
      <c r="X343" s="128"/>
      <c r="Y343" s="128"/>
      <c r="Z343" s="128"/>
      <c r="AA343" s="128"/>
      <c r="AB343" s="128"/>
      <c r="AC343" s="128"/>
      <c r="AD343" s="128"/>
      <c r="AE343" s="128"/>
      <c r="AF343" s="128"/>
      <c r="AG343" s="128"/>
      <c r="AH343" s="128"/>
      <c r="AI343" s="128"/>
      <c r="AJ343" s="128"/>
      <c r="AK343" s="128"/>
      <c r="AL343" s="128"/>
      <c r="AM343" s="128"/>
      <c r="AN343" s="128"/>
      <c r="AO343" s="128"/>
      <c r="AP343" s="128"/>
      <c r="AQ343" s="128"/>
      <c r="AR343" s="128"/>
      <c r="AS343" s="128"/>
      <c r="AT343" s="128"/>
      <c r="AU343" s="128"/>
      <c r="AV343" s="128"/>
      <c r="AW343" s="128"/>
      <c r="AX343" s="128"/>
      <c r="AY343" s="128"/>
      <c r="AZ343" s="128"/>
      <c r="BA343" s="128"/>
      <c r="BB343" s="128"/>
      <c r="BC343" s="128"/>
      <c r="BD343" s="128"/>
      <c r="BE343" s="128"/>
      <c r="BF343" s="128"/>
      <c r="BG343" s="128"/>
      <c r="BH343" s="128"/>
      <c r="BI343" s="128"/>
      <c r="BJ343" s="128"/>
      <c r="BK343" s="128"/>
      <c r="BL343" s="128"/>
      <c r="BM343" s="128"/>
      <c r="BN343" s="128"/>
      <c r="BO343" s="128"/>
      <c r="BP343" s="128"/>
      <c r="BQ343" s="128"/>
      <c r="BR343" s="128"/>
      <c r="BS343" s="128"/>
      <c r="BT343" s="128"/>
      <c r="BU343" s="128"/>
      <c r="BV343" s="128"/>
      <c r="BW343" s="128"/>
      <c r="BX343" s="128"/>
    </row>
    <row r="344" spans="1:76" ht="15.75" customHeight="1">
      <c r="A344" s="128"/>
      <c r="B344" s="128"/>
      <c r="C344" s="128"/>
      <c r="D344" s="128"/>
      <c r="E344" s="128"/>
      <c r="F344" s="128"/>
      <c r="G344" s="128"/>
      <c r="H344" s="128"/>
      <c r="I344" s="128"/>
      <c r="J344" s="128"/>
      <c r="K344" s="128"/>
      <c r="L344" s="128"/>
      <c r="M344" s="128"/>
      <c r="N344" s="128"/>
      <c r="O344" s="128"/>
      <c r="P344" s="128"/>
      <c r="Q344" s="128"/>
      <c r="R344" s="128"/>
      <c r="S344" s="128"/>
      <c r="T344" s="128"/>
      <c r="U344" s="128"/>
      <c r="V344" s="128"/>
      <c r="W344" s="128"/>
      <c r="X344" s="128"/>
      <c r="Y344" s="128"/>
      <c r="Z344" s="128"/>
      <c r="AA344" s="128"/>
      <c r="AB344" s="128"/>
      <c r="AC344" s="128"/>
      <c r="AD344" s="128"/>
      <c r="AE344" s="128"/>
      <c r="AF344" s="128"/>
      <c r="AG344" s="128"/>
      <c r="AH344" s="128"/>
      <c r="AI344" s="128"/>
      <c r="AJ344" s="128"/>
      <c r="AK344" s="128"/>
      <c r="AL344" s="128"/>
      <c r="AM344" s="128"/>
      <c r="AN344" s="128"/>
      <c r="AO344" s="128"/>
      <c r="AP344" s="128"/>
      <c r="AQ344" s="128"/>
      <c r="AR344" s="128"/>
      <c r="AS344" s="128"/>
      <c r="AT344" s="128"/>
      <c r="AU344" s="128"/>
      <c r="AV344" s="128"/>
      <c r="AW344" s="128"/>
      <c r="AX344" s="128"/>
      <c r="AY344" s="128"/>
      <c r="AZ344" s="128"/>
      <c r="BA344" s="128"/>
      <c r="BB344" s="128"/>
      <c r="BC344" s="128"/>
      <c r="BD344" s="128"/>
      <c r="BE344" s="128"/>
      <c r="BF344" s="128"/>
      <c r="BG344" s="128"/>
      <c r="BH344" s="128"/>
      <c r="BI344" s="128"/>
      <c r="BJ344" s="128"/>
      <c r="BK344" s="128"/>
      <c r="BL344" s="128"/>
      <c r="BM344" s="128"/>
      <c r="BN344" s="128"/>
      <c r="BO344" s="128"/>
      <c r="BP344" s="128"/>
      <c r="BQ344" s="128"/>
      <c r="BR344" s="128"/>
      <c r="BS344" s="128"/>
      <c r="BT344" s="128"/>
      <c r="BU344" s="128"/>
      <c r="BV344" s="128"/>
      <c r="BW344" s="128"/>
      <c r="BX344" s="128"/>
    </row>
    <row r="345" spans="1:76" ht="15.75" customHeight="1">
      <c r="A345" s="128"/>
      <c r="B345" s="128"/>
      <c r="C345" s="128"/>
      <c r="D345" s="128"/>
      <c r="E345" s="128"/>
      <c r="F345" s="128"/>
      <c r="G345" s="128"/>
      <c r="H345" s="128"/>
      <c r="I345" s="128"/>
      <c r="J345" s="128"/>
      <c r="K345" s="128"/>
      <c r="L345" s="128"/>
      <c r="M345" s="128"/>
      <c r="N345" s="128"/>
      <c r="O345" s="128"/>
      <c r="P345" s="128"/>
      <c r="Q345" s="128"/>
      <c r="R345" s="128"/>
      <c r="S345" s="128"/>
      <c r="T345" s="128"/>
      <c r="U345" s="128"/>
      <c r="V345" s="128"/>
      <c r="W345" s="128"/>
      <c r="X345" s="128"/>
      <c r="Y345" s="128"/>
      <c r="Z345" s="128"/>
      <c r="AA345" s="128"/>
      <c r="AB345" s="128"/>
      <c r="AC345" s="128"/>
      <c r="AD345" s="128"/>
      <c r="AE345" s="128"/>
      <c r="AF345" s="128"/>
      <c r="AG345" s="128"/>
      <c r="AH345" s="128"/>
      <c r="AI345" s="128"/>
      <c r="AJ345" s="128"/>
      <c r="AK345" s="128"/>
      <c r="AL345" s="128"/>
      <c r="AM345" s="128"/>
      <c r="AN345" s="128"/>
      <c r="AO345" s="128"/>
      <c r="AP345" s="128"/>
      <c r="AQ345" s="128"/>
      <c r="AR345" s="128"/>
      <c r="AS345" s="128"/>
      <c r="AT345" s="128"/>
      <c r="AU345" s="128"/>
      <c r="AV345" s="128"/>
      <c r="AW345" s="128"/>
      <c r="AX345" s="128"/>
      <c r="AY345" s="128"/>
      <c r="AZ345" s="128"/>
      <c r="BA345" s="128"/>
      <c r="BB345" s="128"/>
      <c r="BC345" s="128"/>
      <c r="BD345" s="128"/>
      <c r="BE345" s="128"/>
      <c r="BF345" s="128"/>
      <c r="BG345" s="128"/>
      <c r="BH345" s="128"/>
      <c r="BI345" s="128"/>
      <c r="BJ345" s="128"/>
      <c r="BK345" s="128"/>
      <c r="BL345" s="128"/>
      <c r="BM345" s="128"/>
      <c r="BN345" s="128"/>
      <c r="BO345" s="128"/>
      <c r="BP345" s="128"/>
      <c r="BQ345" s="128"/>
      <c r="BR345" s="128"/>
      <c r="BS345" s="128"/>
      <c r="BT345" s="128"/>
      <c r="BU345" s="128"/>
      <c r="BV345" s="128"/>
      <c r="BW345" s="128"/>
      <c r="BX345" s="128"/>
    </row>
    <row r="346" spans="1:76" ht="15.75" customHeight="1">
      <c r="A346" s="128"/>
      <c r="B346" s="128"/>
      <c r="C346" s="128"/>
      <c r="D346" s="128"/>
      <c r="E346" s="128"/>
      <c r="F346" s="128"/>
      <c r="G346" s="128"/>
      <c r="H346" s="128"/>
      <c r="I346" s="128"/>
      <c r="J346" s="128"/>
      <c r="K346" s="128"/>
      <c r="L346" s="128"/>
      <c r="M346" s="128"/>
      <c r="N346" s="128"/>
      <c r="O346" s="128"/>
      <c r="P346" s="128"/>
      <c r="Q346" s="128"/>
      <c r="R346" s="128"/>
      <c r="S346" s="128"/>
      <c r="T346" s="128"/>
      <c r="U346" s="128"/>
      <c r="V346" s="128"/>
      <c r="W346" s="128"/>
      <c r="X346" s="128"/>
      <c r="Y346" s="128"/>
      <c r="Z346" s="128"/>
      <c r="AA346" s="128"/>
      <c r="AB346" s="128"/>
      <c r="AC346" s="128"/>
      <c r="AD346" s="128"/>
      <c r="AE346" s="128"/>
      <c r="AF346" s="128"/>
      <c r="AG346" s="128"/>
      <c r="AH346" s="128"/>
      <c r="AI346" s="128"/>
      <c r="AJ346" s="128"/>
      <c r="AK346" s="128"/>
      <c r="AL346" s="128"/>
      <c r="AM346" s="128"/>
      <c r="AN346" s="128"/>
      <c r="AO346" s="128"/>
      <c r="AP346" s="128"/>
      <c r="AQ346" s="128"/>
      <c r="AR346" s="128"/>
      <c r="AS346" s="128"/>
      <c r="AT346" s="128"/>
      <c r="AU346" s="128"/>
      <c r="AV346" s="128"/>
      <c r="AW346" s="128"/>
      <c r="AX346" s="128"/>
      <c r="AY346" s="128"/>
      <c r="AZ346" s="128"/>
      <c r="BA346" s="128"/>
      <c r="BB346" s="128"/>
      <c r="BC346" s="128"/>
      <c r="BD346" s="128"/>
      <c r="BE346" s="128"/>
      <c r="BF346" s="128"/>
      <c r="BG346" s="128"/>
      <c r="BH346" s="128"/>
      <c r="BI346" s="128"/>
      <c r="BJ346" s="128"/>
      <c r="BK346" s="128"/>
      <c r="BL346" s="128"/>
      <c r="BM346" s="128"/>
      <c r="BN346" s="128"/>
      <c r="BO346" s="128"/>
      <c r="BP346" s="128"/>
      <c r="BQ346" s="128"/>
      <c r="BR346" s="128"/>
      <c r="BS346" s="128"/>
      <c r="BT346" s="128"/>
      <c r="BU346" s="128"/>
      <c r="BV346" s="128"/>
      <c r="BW346" s="128"/>
      <c r="BX346" s="128"/>
    </row>
    <row r="347" spans="1:76" ht="15.75" customHeight="1">
      <c r="A347" s="128"/>
      <c r="B347" s="128"/>
      <c r="C347" s="128"/>
      <c r="D347" s="128"/>
      <c r="E347" s="128"/>
      <c r="F347" s="128"/>
      <c r="G347" s="128"/>
      <c r="H347" s="128"/>
      <c r="I347" s="128"/>
      <c r="J347" s="128"/>
      <c r="K347" s="128"/>
      <c r="L347" s="128"/>
      <c r="M347" s="128"/>
      <c r="N347" s="128"/>
      <c r="O347" s="128"/>
      <c r="P347" s="128"/>
      <c r="Q347" s="128"/>
      <c r="R347" s="128"/>
      <c r="S347" s="128"/>
      <c r="T347" s="128"/>
      <c r="U347" s="128"/>
      <c r="V347" s="128"/>
      <c r="W347" s="128"/>
      <c r="X347" s="128"/>
      <c r="Y347" s="128"/>
      <c r="Z347" s="128"/>
      <c r="AA347" s="128"/>
      <c r="AB347" s="128"/>
      <c r="AC347" s="128"/>
      <c r="AD347" s="128"/>
      <c r="AE347" s="128"/>
      <c r="AF347" s="128"/>
      <c r="AG347" s="128"/>
      <c r="AH347" s="128"/>
      <c r="AI347" s="128"/>
      <c r="AJ347" s="128"/>
      <c r="AK347" s="128"/>
      <c r="AL347" s="128"/>
      <c r="AM347" s="128"/>
      <c r="AN347" s="128"/>
      <c r="AO347" s="128"/>
      <c r="AP347" s="128"/>
      <c r="AQ347" s="128"/>
      <c r="AR347" s="128"/>
      <c r="AS347" s="128"/>
      <c r="AT347" s="128"/>
      <c r="AU347" s="128"/>
      <c r="AV347" s="128"/>
      <c r="AW347" s="128"/>
      <c r="AX347" s="128"/>
      <c r="AY347" s="128"/>
      <c r="AZ347" s="128"/>
      <c r="BA347" s="128"/>
      <c r="BB347" s="128"/>
      <c r="BC347" s="128"/>
      <c r="BD347" s="128"/>
      <c r="BE347" s="128"/>
      <c r="BF347" s="128"/>
      <c r="BG347" s="128"/>
      <c r="BH347" s="128"/>
      <c r="BI347" s="128"/>
      <c r="BJ347" s="128"/>
      <c r="BK347" s="128"/>
      <c r="BL347" s="128"/>
      <c r="BM347" s="128"/>
      <c r="BN347" s="128"/>
      <c r="BO347" s="128"/>
      <c r="BP347" s="128"/>
      <c r="BQ347" s="128"/>
      <c r="BR347" s="128"/>
      <c r="BS347" s="128"/>
      <c r="BT347" s="128"/>
      <c r="BU347" s="128"/>
      <c r="BV347" s="128"/>
      <c r="BW347" s="128"/>
      <c r="BX347" s="128"/>
    </row>
    <row r="348" spans="1:76" ht="15.75" customHeight="1">
      <c r="A348" s="128"/>
      <c r="B348" s="128"/>
      <c r="C348" s="128"/>
      <c r="D348" s="128"/>
      <c r="E348" s="128"/>
      <c r="F348" s="128"/>
      <c r="G348" s="128"/>
      <c r="H348" s="128"/>
      <c r="I348" s="128"/>
      <c r="J348" s="128"/>
      <c r="K348" s="128"/>
      <c r="L348" s="128"/>
      <c r="M348" s="128"/>
      <c r="N348" s="128"/>
      <c r="O348" s="128"/>
      <c r="P348" s="128"/>
      <c r="Q348" s="128"/>
      <c r="R348" s="128"/>
      <c r="S348" s="128"/>
      <c r="T348" s="128"/>
      <c r="U348" s="128"/>
      <c r="V348" s="128"/>
      <c r="W348" s="128"/>
      <c r="X348" s="128"/>
      <c r="Y348" s="128"/>
      <c r="Z348" s="128"/>
      <c r="AA348" s="128"/>
      <c r="AB348" s="128"/>
      <c r="AC348" s="128"/>
      <c r="AD348" s="128"/>
      <c r="AE348" s="128"/>
      <c r="AF348" s="128"/>
      <c r="AG348" s="128"/>
      <c r="AH348" s="128"/>
      <c r="AI348" s="128"/>
      <c r="AJ348" s="128"/>
      <c r="AK348" s="128"/>
      <c r="AL348" s="128"/>
      <c r="AM348" s="128"/>
      <c r="AN348" s="128"/>
      <c r="AO348" s="128"/>
      <c r="AP348" s="128"/>
      <c r="AQ348" s="128"/>
      <c r="AR348" s="128"/>
      <c r="AS348" s="128"/>
      <c r="AT348" s="128"/>
      <c r="AU348" s="128"/>
      <c r="AV348" s="128"/>
      <c r="AW348" s="128"/>
      <c r="AX348" s="128"/>
      <c r="AY348" s="128"/>
      <c r="AZ348" s="128"/>
      <c r="BA348" s="128"/>
      <c r="BB348" s="128"/>
      <c r="BC348" s="128"/>
      <c r="BD348" s="128"/>
      <c r="BE348" s="128"/>
      <c r="BF348" s="128"/>
      <c r="BG348" s="128"/>
      <c r="BH348" s="128"/>
      <c r="BI348" s="128"/>
      <c r="BJ348" s="128"/>
      <c r="BK348" s="128"/>
      <c r="BL348" s="128"/>
      <c r="BM348" s="128"/>
      <c r="BN348" s="128"/>
      <c r="BO348" s="128"/>
      <c r="BP348" s="128"/>
      <c r="BQ348" s="128"/>
      <c r="BR348" s="128"/>
      <c r="BS348" s="128"/>
      <c r="BT348" s="128"/>
      <c r="BU348" s="128"/>
      <c r="BV348" s="128"/>
      <c r="BW348" s="128"/>
      <c r="BX348" s="128"/>
    </row>
    <row r="349" spans="1:76" ht="15.75" customHeight="1">
      <c r="A349" s="128"/>
      <c r="B349" s="128"/>
      <c r="C349" s="128"/>
      <c r="D349" s="128"/>
      <c r="E349" s="128"/>
      <c r="F349" s="128"/>
      <c r="G349" s="128"/>
      <c r="H349" s="128"/>
      <c r="I349" s="128"/>
      <c r="J349" s="128"/>
      <c r="K349" s="128"/>
      <c r="L349" s="128"/>
      <c r="M349" s="128"/>
      <c r="N349" s="128"/>
      <c r="O349" s="128"/>
      <c r="P349" s="128"/>
      <c r="Q349" s="128"/>
      <c r="R349" s="128"/>
      <c r="S349" s="128"/>
      <c r="T349" s="128"/>
      <c r="U349" s="128"/>
      <c r="V349" s="128"/>
      <c r="W349" s="128"/>
      <c r="X349" s="128"/>
      <c r="Y349" s="128"/>
      <c r="Z349" s="128"/>
      <c r="AA349" s="128"/>
      <c r="AB349" s="128"/>
      <c r="AC349" s="128"/>
      <c r="AD349" s="128"/>
      <c r="AE349" s="128"/>
      <c r="AF349" s="128"/>
      <c r="AG349" s="128"/>
      <c r="AH349" s="128"/>
      <c r="AI349" s="128"/>
      <c r="AJ349" s="128"/>
      <c r="AK349" s="128"/>
      <c r="AL349" s="128"/>
      <c r="AM349" s="128"/>
      <c r="AN349" s="128"/>
      <c r="AO349" s="128"/>
      <c r="AP349" s="128"/>
      <c r="AQ349" s="128"/>
      <c r="AR349" s="128"/>
      <c r="AS349" s="128"/>
      <c r="AT349" s="128"/>
      <c r="AU349" s="128"/>
      <c r="AV349" s="128"/>
      <c r="AW349" s="128"/>
      <c r="AX349" s="128"/>
      <c r="AY349" s="128"/>
      <c r="AZ349" s="128"/>
      <c r="BA349" s="128"/>
      <c r="BB349" s="128"/>
      <c r="BC349" s="128"/>
      <c r="BD349" s="128"/>
      <c r="BE349" s="128"/>
      <c r="BF349" s="128"/>
      <c r="BG349" s="128"/>
      <c r="BH349" s="128"/>
      <c r="BI349" s="128"/>
      <c r="BJ349" s="128"/>
      <c r="BK349" s="128"/>
      <c r="BL349" s="128"/>
      <c r="BM349" s="128"/>
      <c r="BN349" s="128"/>
      <c r="BO349" s="128"/>
      <c r="BP349" s="128"/>
      <c r="BQ349" s="128"/>
      <c r="BR349" s="128"/>
      <c r="BS349" s="128"/>
      <c r="BT349" s="128"/>
      <c r="BU349" s="128"/>
      <c r="BV349" s="128"/>
      <c r="BW349" s="128"/>
      <c r="BX349" s="128"/>
    </row>
    <row r="350" spans="1:76" ht="15.75" customHeight="1">
      <c r="A350" s="128"/>
      <c r="B350" s="128"/>
      <c r="C350" s="128"/>
      <c r="D350" s="128"/>
      <c r="E350" s="128"/>
      <c r="F350" s="128"/>
      <c r="G350" s="128"/>
      <c r="H350" s="128"/>
      <c r="I350" s="128"/>
      <c r="J350" s="128"/>
      <c r="K350" s="128"/>
      <c r="L350" s="128"/>
      <c r="M350" s="128"/>
      <c r="N350" s="128"/>
      <c r="O350" s="128"/>
      <c r="P350" s="128"/>
      <c r="Q350" s="128"/>
      <c r="R350" s="128"/>
      <c r="S350" s="128"/>
      <c r="T350" s="128"/>
      <c r="U350" s="128"/>
      <c r="V350" s="128"/>
      <c r="W350" s="128"/>
      <c r="X350" s="128"/>
      <c r="Y350" s="128"/>
      <c r="Z350" s="128"/>
      <c r="AA350" s="128"/>
      <c r="AB350" s="128"/>
      <c r="AC350" s="128"/>
      <c r="AD350" s="128"/>
      <c r="AE350" s="128"/>
      <c r="AF350" s="128"/>
      <c r="AG350" s="128"/>
      <c r="AH350" s="128"/>
      <c r="AI350" s="128"/>
      <c r="AJ350" s="128"/>
      <c r="AK350" s="128"/>
      <c r="AL350" s="128"/>
      <c r="AM350" s="128"/>
      <c r="AN350" s="128"/>
      <c r="AO350" s="128"/>
      <c r="AP350" s="128"/>
      <c r="AQ350" s="128"/>
      <c r="AR350" s="128"/>
      <c r="AS350" s="128"/>
      <c r="AT350" s="128"/>
      <c r="AU350" s="128"/>
      <c r="AV350" s="128"/>
      <c r="AW350" s="128"/>
      <c r="AX350" s="128"/>
      <c r="AY350" s="128"/>
      <c r="AZ350" s="128"/>
      <c r="BA350" s="128"/>
      <c r="BB350" s="128"/>
      <c r="BC350" s="128"/>
      <c r="BD350" s="128"/>
      <c r="BE350" s="128"/>
      <c r="BF350" s="128"/>
      <c r="BG350" s="128"/>
      <c r="BH350" s="128"/>
      <c r="BI350" s="128"/>
      <c r="BJ350" s="128"/>
      <c r="BK350" s="128"/>
      <c r="BL350" s="128"/>
      <c r="BM350" s="128"/>
      <c r="BN350" s="128"/>
      <c r="BO350" s="128"/>
      <c r="BP350" s="128"/>
      <c r="BQ350" s="128"/>
      <c r="BR350" s="128"/>
      <c r="BS350" s="128"/>
      <c r="BT350" s="128"/>
      <c r="BU350" s="128"/>
      <c r="BV350" s="128"/>
      <c r="BW350" s="128"/>
      <c r="BX350" s="128"/>
    </row>
    <row r="351" spans="1:76" ht="15.75" customHeight="1">
      <c r="A351" s="128"/>
      <c r="B351" s="128"/>
      <c r="C351" s="128"/>
      <c r="D351" s="128"/>
      <c r="E351" s="128"/>
      <c r="F351" s="128"/>
      <c r="G351" s="128"/>
      <c r="H351" s="128"/>
      <c r="I351" s="128"/>
      <c r="J351" s="128"/>
      <c r="K351" s="128"/>
      <c r="L351" s="128"/>
      <c r="M351" s="128"/>
      <c r="N351" s="128"/>
      <c r="O351" s="128"/>
      <c r="P351" s="128"/>
      <c r="Q351" s="128"/>
      <c r="R351" s="128"/>
      <c r="S351" s="128"/>
      <c r="T351" s="128"/>
      <c r="U351" s="128"/>
      <c r="V351" s="128"/>
      <c r="W351" s="128"/>
      <c r="X351" s="128"/>
      <c r="Y351" s="128"/>
      <c r="Z351" s="128"/>
      <c r="AA351" s="128"/>
      <c r="AB351" s="128"/>
      <c r="AC351" s="128"/>
      <c r="AD351" s="128"/>
      <c r="AE351" s="128"/>
      <c r="AF351" s="128"/>
      <c r="AG351" s="128"/>
      <c r="AH351" s="128"/>
      <c r="AI351" s="128"/>
      <c r="AJ351" s="128"/>
      <c r="AK351" s="128"/>
      <c r="AL351" s="128"/>
      <c r="AM351" s="128"/>
      <c r="AN351" s="128"/>
      <c r="AO351" s="128"/>
      <c r="AP351" s="128"/>
      <c r="AQ351" s="128"/>
      <c r="AR351" s="128"/>
      <c r="AS351" s="128"/>
      <c r="AT351" s="128"/>
      <c r="AU351" s="128"/>
      <c r="AV351" s="128"/>
      <c r="AW351" s="128"/>
      <c r="AX351" s="128"/>
      <c r="AY351" s="128"/>
      <c r="AZ351" s="128"/>
      <c r="BA351" s="128"/>
      <c r="BB351" s="128"/>
      <c r="BC351" s="128"/>
      <c r="BD351" s="128"/>
      <c r="BE351" s="128"/>
      <c r="BF351" s="128"/>
      <c r="BG351" s="128"/>
      <c r="BH351" s="128"/>
      <c r="BI351" s="128"/>
      <c r="BJ351" s="128"/>
      <c r="BK351" s="128"/>
      <c r="BL351" s="128"/>
      <c r="BM351" s="128"/>
      <c r="BN351" s="128"/>
      <c r="BO351" s="128"/>
      <c r="BP351" s="128"/>
      <c r="BQ351" s="128"/>
      <c r="BR351" s="128"/>
      <c r="BS351" s="128"/>
      <c r="BT351" s="128"/>
      <c r="BU351" s="128"/>
      <c r="BV351" s="128"/>
      <c r="BW351" s="128"/>
      <c r="BX351" s="128"/>
    </row>
    <row r="352" spans="1:76" ht="15.75" customHeight="1">
      <c r="A352" s="128"/>
      <c r="B352" s="128"/>
      <c r="C352" s="128"/>
      <c r="D352" s="128"/>
      <c r="E352" s="128"/>
      <c r="F352" s="128"/>
      <c r="G352" s="128"/>
      <c r="H352" s="128"/>
      <c r="I352" s="128"/>
      <c r="J352" s="128"/>
      <c r="K352" s="128"/>
      <c r="L352" s="128"/>
      <c r="M352" s="128"/>
      <c r="N352" s="128"/>
      <c r="O352" s="128"/>
      <c r="P352" s="128"/>
      <c r="Q352" s="128"/>
      <c r="R352" s="128"/>
      <c r="S352" s="128"/>
      <c r="T352" s="128"/>
      <c r="U352" s="128"/>
      <c r="V352" s="128"/>
      <c r="W352" s="128"/>
      <c r="X352" s="128"/>
      <c r="Y352" s="128"/>
      <c r="Z352" s="128"/>
      <c r="AA352" s="128"/>
      <c r="AB352" s="128"/>
      <c r="AC352" s="128"/>
      <c r="AD352" s="128"/>
      <c r="AE352" s="128"/>
      <c r="AF352" s="128"/>
      <c r="AG352" s="128"/>
      <c r="AH352" s="128"/>
      <c r="AI352" s="128"/>
      <c r="AJ352" s="128"/>
      <c r="AK352" s="128"/>
      <c r="AL352" s="128"/>
      <c r="AM352" s="128"/>
      <c r="AN352" s="128"/>
      <c r="AO352" s="128"/>
      <c r="AP352" s="128"/>
      <c r="AQ352" s="128"/>
      <c r="AR352" s="128"/>
      <c r="AS352" s="128"/>
      <c r="AT352" s="128"/>
      <c r="AU352" s="128"/>
      <c r="AV352" s="128"/>
      <c r="AW352" s="128"/>
      <c r="AX352" s="128"/>
      <c r="AY352" s="128"/>
      <c r="AZ352" s="128"/>
      <c r="BA352" s="128"/>
      <c r="BB352" s="128"/>
      <c r="BC352" s="128"/>
      <c r="BD352" s="128"/>
      <c r="BE352" s="128"/>
      <c r="BF352" s="128"/>
      <c r="BG352" s="128"/>
      <c r="BH352" s="128"/>
      <c r="BI352" s="128"/>
      <c r="BJ352" s="128"/>
      <c r="BK352" s="128"/>
      <c r="BL352" s="128"/>
      <c r="BM352" s="128"/>
      <c r="BN352" s="128"/>
      <c r="BO352" s="128"/>
      <c r="BP352" s="128"/>
      <c r="BQ352" s="128"/>
      <c r="BR352" s="128"/>
      <c r="BS352" s="128"/>
      <c r="BT352" s="128"/>
      <c r="BU352" s="128"/>
      <c r="BV352" s="128"/>
      <c r="BW352" s="128"/>
      <c r="BX352" s="128"/>
    </row>
    <row r="353" spans="1:76" ht="15.75" customHeight="1">
      <c r="A353" s="128"/>
      <c r="B353" s="128"/>
      <c r="C353" s="128"/>
      <c r="D353" s="128"/>
      <c r="E353" s="128"/>
      <c r="F353" s="128"/>
      <c r="G353" s="128"/>
      <c r="H353" s="128"/>
      <c r="I353" s="128"/>
      <c r="J353" s="128"/>
      <c r="K353" s="128"/>
      <c r="L353" s="128"/>
      <c r="M353" s="128"/>
      <c r="N353" s="128"/>
      <c r="O353" s="128"/>
      <c r="P353" s="128"/>
      <c r="Q353" s="128"/>
      <c r="R353" s="128"/>
      <c r="S353" s="128"/>
      <c r="T353" s="128"/>
      <c r="U353" s="128"/>
      <c r="V353" s="128"/>
      <c r="W353" s="128"/>
      <c r="X353" s="128"/>
      <c r="Y353" s="128"/>
      <c r="Z353" s="128"/>
      <c r="AA353" s="128"/>
      <c r="AB353" s="128"/>
      <c r="AC353" s="128"/>
      <c r="AD353" s="128"/>
      <c r="AE353" s="128"/>
      <c r="AF353" s="128"/>
      <c r="AG353" s="128"/>
      <c r="AH353" s="128"/>
      <c r="AI353" s="128"/>
      <c r="AJ353" s="128"/>
      <c r="AK353" s="128"/>
      <c r="AL353" s="128"/>
      <c r="AM353" s="128"/>
      <c r="AN353" s="128"/>
      <c r="AO353" s="128"/>
      <c r="AP353" s="128"/>
      <c r="AQ353" s="128"/>
      <c r="AR353" s="128"/>
      <c r="AS353" s="128"/>
      <c r="AT353" s="128"/>
      <c r="AU353" s="128"/>
      <c r="AV353" s="128"/>
      <c r="AW353" s="128"/>
      <c r="AX353" s="128"/>
      <c r="AY353" s="128"/>
      <c r="AZ353" s="128"/>
      <c r="BA353" s="128"/>
      <c r="BB353" s="128"/>
      <c r="BC353" s="128"/>
      <c r="BD353" s="128"/>
      <c r="BE353" s="128"/>
      <c r="BF353" s="128"/>
      <c r="BG353" s="128"/>
      <c r="BH353" s="128"/>
      <c r="BI353" s="128"/>
      <c r="BJ353" s="128"/>
      <c r="BK353" s="128"/>
      <c r="BL353" s="128"/>
      <c r="BM353" s="128"/>
      <c r="BN353" s="128"/>
      <c r="BO353" s="128"/>
      <c r="BP353" s="128"/>
      <c r="BQ353" s="128"/>
      <c r="BR353" s="128"/>
      <c r="BS353" s="128"/>
      <c r="BT353" s="128"/>
      <c r="BU353" s="128"/>
      <c r="BV353" s="128"/>
      <c r="BW353" s="128"/>
      <c r="BX353" s="128"/>
    </row>
    <row r="354" spans="1:76" ht="15.75" customHeight="1">
      <c r="A354" s="128"/>
      <c r="B354" s="128"/>
      <c r="C354" s="128"/>
      <c r="D354" s="128"/>
      <c r="E354" s="128"/>
      <c r="F354" s="128"/>
      <c r="G354" s="128"/>
      <c r="H354" s="128"/>
      <c r="I354" s="128"/>
      <c r="J354" s="128"/>
      <c r="K354" s="128"/>
      <c r="L354" s="128"/>
      <c r="M354" s="128"/>
      <c r="N354" s="128"/>
      <c r="O354" s="128"/>
      <c r="P354" s="128"/>
      <c r="Q354" s="128"/>
      <c r="R354" s="128"/>
      <c r="S354" s="128"/>
      <c r="T354" s="128"/>
      <c r="U354" s="128"/>
      <c r="V354" s="128"/>
      <c r="W354" s="128"/>
      <c r="X354" s="128"/>
      <c r="Y354" s="128"/>
      <c r="Z354" s="128"/>
      <c r="AA354" s="128"/>
      <c r="AB354" s="128"/>
      <c r="AC354" s="128"/>
      <c r="AD354" s="128"/>
      <c r="AE354" s="128"/>
      <c r="AF354" s="128"/>
      <c r="AG354" s="128"/>
      <c r="AH354" s="128"/>
      <c r="AI354" s="128"/>
      <c r="AJ354" s="128"/>
      <c r="AK354" s="128"/>
      <c r="AL354" s="128"/>
      <c r="AM354" s="128"/>
      <c r="AN354" s="128"/>
      <c r="AO354" s="128"/>
      <c r="AP354" s="128"/>
      <c r="AQ354" s="128"/>
      <c r="AR354" s="128"/>
      <c r="AS354" s="128"/>
      <c r="AT354" s="128"/>
      <c r="AU354" s="128"/>
      <c r="AV354" s="128"/>
      <c r="AW354" s="128"/>
      <c r="AX354" s="128"/>
      <c r="AY354" s="128"/>
      <c r="AZ354" s="128"/>
      <c r="BA354" s="128"/>
      <c r="BB354" s="128"/>
      <c r="BC354" s="128"/>
      <c r="BD354" s="128"/>
      <c r="BE354" s="128"/>
      <c r="BF354" s="128"/>
      <c r="BG354" s="128"/>
      <c r="BH354" s="128"/>
      <c r="BI354" s="128"/>
      <c r="BJ354" s="128"/>
      <c r="BK354" s="128"/>
      <c r="BL354" s="128"/>
      <c r="BM354" s="128"/>
      <c r="BN354" s="128"/>
      <c r="BO354" s="128"/>
      <c r="BP354" s="128"/>
      <c r="BQ354" s="128"/>
      <c r="BR354" s="128"/>
      <c r="BS354" s="128"/>
      <c r="BT354" s="128"/>
      <c r="BU354" s="128"/>
      <c r="BV354" s="128"/>
      <c r="BW354" s="128"/>
      <c r="BX354" s="128"/>
    </row>
    <row r="355" spans="1:76" ht="15.75" customHeight="1">
      <c r="A355" s="128"/>
      <c r="B355" s="128"/>
      <c r="C355" s="128"/>
      <c r="D355" s="128"/>
      <c r="E355" s="128"/>
      <c r="F355" s="128"/>
      <c r="G355" s="128"/>
      <c r="H355" s="128"/>
      <c r="I355" s="128"/>
      <c r="J355" s="128"/>
      <c r="K355" s="128"/>
      <c r="L355" s="128"/>
      <c r="M355" s="128"/>
      <c r="N355" s="128"/>
      <c r="O355" s="128"/>
      <c r="P355" s="128"/>
      <c r="Q355" s="128"/>
      <c r="R355" s="128"/>
      <c r="S355" s="128"/>
      <c r="T355" s="128"/>
      <c r="U355" s="128"/>
      <c r="V355" s="128"/>
      <c r="W355" s="128"/>
      <c r="X355" s="128"/>
      <c r="Y355" s="128"/>
      <c r="Z355" s="128"/>
      <c r="AA355" s="128"/>
      <c r="AB355" s="128"/>
      <c r="AC355" s="128"/>
      <c r="AD355" s="128"/>
      <c r="AE355" s="128"/>
      <c r="AF355" s="128"/>
      <c r="AG355" s="128"/>
      <c r="AH355" s="128"/>
      <c r="AI355" s="128"/>
      <c r="AJ355" s="128"/>
      <c r="AK355" s="128"/>
      <c r="AL355" s="128"/>
      <c r="AM355" s="128"/>
      <c r="AN355" s="128"/>
      <c r="AO355" s="128"/>
      <c r="AP355" s="128"/>
      <c r="AQ355" s="128"/>
      <c r="AR355" s="128"/>
      <c r="AS355" s="128"/>
      <c r="AT355" s="128"/>
      <c r="AU355" s="128"/>
      <c r="AV355" s="128"/>
      <c r="AW355" s="128"/>
      <c r="AX355" s="128"/>
      <c r="AY355" s="128"/>
      <c r="AZ355" s="128"/>
      <c r="BA355" s="128"/>
      <c r="BB355" s="128"/>
      <c r="BC355" s="128"/>
      <c r="BD355" s="128"/>
      <c r="BE355" s="128"/>
      <c r="BF355" s="128"/>
      <c r="BG355" s="128"/>
      <c r="BH355" s="128"/>
      <c r="BI355" s="128"/>
      <c r="BJ355" s="128"/>
      <c r="BK355" s="128"/>
      <c r="BL355" s="128"/>
      <c r="BM355" s="128"/>
      <c r="BN355" s="128"/>
      <c r="BO355" s="128"/>
      <c r="BP355" s="128"/>
      <c r="BQ355" s="128"/>
      <c r="BR355" s="128"/>
      <c r="BS355" s="128"/>
      <c r="BT355" s="128"/>
      <c r="BU355" s="128"/>
      <c r="BV355" s="128"/>
      <c r="BW355" s="128"/>
      <c r="BX355" s="128"/>
    </row>
    <row r="356" spans="1:76" ht="15.75" customHeight="1">
      <c r="A356" s="128"/>
      <c r="B356" s="128"/>
      <c r="C356" s="128"/>
      <c r="D356" s="128"/>
      <c r="E356" s="128"/>
      <c r="F356" s="128"/>
      <c r="G356" s="128"/>
      <c r="H356" s="128"/>
      <c r="I356" s="128"/>
      <c r="J356" s="128"/>
      <c r="K356" s="128"/>
      <c r="L356" s="128"/>
      <c r="M356" s="128"/>
      <c r="N356" s="128"/>
      <c r="O356" s="128"/>
      <c r="P356" s="128"/>
      <c r="Q356" s="128"/>
      <c r="R356" s="128"/>
      <c r="S356" s="128"/>
      <c r="T356" s="128"/>
      <c r="U356" s="128"/>
      <c r="V356" s="128"/>
      <c r="W356" s="128"/>
      <c r="X356" s="128"/>
      <c r="Y356" s="128"/>
      <c r="Z356" s="128"/>
      <c r="AA356" s="128"/>
      <c r="AB356" s="128"/>
      <c r="AC356" s="128"/>
      <c r="AD356" s="128"/>
      <c r="AE356" s="128"/>
      <c r="AF356" s="128"/>
      <c r="AG356" s="128"/>
      <c r="AH356" s="128"/>
      <c r="AI356" s="128"/>
      <c r="AJ356" s="128"/>
      <c r="AK356" s="128"/>
      <c r="AL356" s="128"/>
      <c r="AM356" s="128"/>
      <c r="AN356" s="128"/>
      <c r="AO356" s="128"/>
      <c r="AP356" s="128"/>
      <c r="AQ356" s="128"/>
      <c r="AR356" s="128"/>
      <c r="AS356" s="128"/>
      <c r="AT356" s="128"/>
      <c r="AU356" s="128"/>
      <c r="AV356" s="128"/>
      <c r="AW356" s="128"/>
      <c r="AX356" s="128"/>
      <c r="AY356" s="128"/>
      <c r="AZ356" s="128"/>
      <c r="BA356" s="128"/>
      <c r="BB356" s="128"/>
      <c r="BC356" s="128"/>
      <c r="BD356" s="128"/>
      <c r="BE356" s="128"/>
      <c r="BF356" s="128"/>
      <c r="BG356" s="128"/>
      <c r="BH356" s="128"/>
      <c r="BI356" s="128"/>
      <c r="BJ356" s="128"/>
      <c r="BK356" s="128"/>
      <c r="BL356" s="128"/>
      <c r="BM356" s="128"/>
      <c r="BN356" s="128"/>
      <c r="BO356" s="128"/>
      <c r="BP356" s="128"/>
      <c r="BQ356" s="128"/>
      <c r="BR356" s="128"/>
      <c r="BS356" s="128"/>
      <c r="BT356" s="128"/>
      <c r="BU356" s="128"/>
      <c r="BV356" s="128"/>
      <c r="BW356" s="128"/>
      <c r="BX356" s="128"/>
    </row>
    <row r="357" spans="1:76" ht="15.75" customHeight="1">
      <c r="A357" s="128"/>
      <c r="B357" s="128"/>
      <c r="C357" s="128"/>
      <c r="D357" s="128"/>
      <c r="E357" s="128"/>
      <c r="F357" s="128"/>
      <c r="G357" s="128"/>
      <c r="H357" s="128"/>
      <c r="I357" s="128"/>
      <c r="J357" s="128"/>
      <c r="K357" s="128"/>
      <c r="L357" s="128"/>
      <c r="M357" s="128"/>
      <c r="N357" s="128"/>
      <c r="O357" s="128"/>
      <c r="P357" s="128"/>
      <c r="Q357" s="128"/>
      <c r="R357" s="128"/>
      <c r="S357" s="128"/>
      <c r="T357" s="128"/>
      <c r="U357" s="128"/>
      <c r="V357" s="128"/>
      <c r="W357" s="128"/>
      <c r="X357" s="128"/>
      <c r="Y357" s="128"/>
      <c r="Z357" s="128"/>
      <c r="AA357" s="128"/>
      <c r="AB357" s="128"/>
      <c r="AC357" s="128"/>
      <c r="AD357" s="128"/>
      <c r="AE357" s="128"/>
      <c r="AF357" s="128"/>
      <c r="AG357" s="128"/>
      <c r="AH357" s="128"/>
      <c r="AI357" s="128"/>
      <c r="AJ357" s="128"/>
      <c r="AK357" s="128"/>
      <c r="AL357" s="128"/>
      <c r="AM357" s="128"/>
      <c r="AN357" s="128"/>
      <c r="AO357" s="128"/>
      <c r="AP357" s="128"/>
      <c r="AQ357" s="128"/>
      <c r="AR357" s="128"/>
      <c r="AS357" s="128"/>
      <c r="AT357" s="128"/>
      <c r="AU357" s="128"/>
      <c r="AV357" s="128"/>
      <c r="AW357" s="128"/>
      <c r="AX357" s="128"/>
      <c r="AY357" s="128"/>
      <c r="AZ357" s="128"/>
      <c r="BA357" s="128"/>
      <c r="BB357" s="128"/>
      <c r="BC357" s="128"/>
      <c r="BD357" s="128"/>
      <c r="BE357" s="128"/>
      <c r="BF357" s="128"/>
      <c r="BG357" s="128"/>
      <c r="BH357" s="128"/>
      <c r="BI357" s="128"/>
      <c r="BJ357" s="128"/>
      <c r="BK357" s="128"/>
      <c r="BL357" s="128"/>
      <c r="BM357" s="128"/>
      <c r="BN357" s="128"/>
      <c r="BO357" s="128"/>
      <c r="BP357" s="128"/>
      <c r="BQ357" s="128"/>
      <c r="BR357" s="128"/>
      <c r="BS357" s="128"/>
      <c r="BT357" s="128"/>
      <c r="BU357" s="128"/>
      <c r="BV357" s="128"/>
      <c r="BW357" s="128"/>
      <c r="BX357" s="128"/>
    </row>
    <row r="358" spans="1:76" ht="15.75" customHeight="1">
      <c r="A358" s="128"/>
      <c r="B358" s="128"/>
      <c r="C358" s="128"/>
      <c r="D358" s="128"/>
      <c r="E358" s="128"/>
      <c r="F358" s="128"/>
      <c r="G358" s="128"/>
      <c r="H358" s="128"/>
      <c r="I358" s="128"/>
      <c r="J358" s="128"/>
      <c r="K358" s="128"/>
      <c r="L358" s="128"/>
      <c r="M358" s="128"/>
      <c r="N358" s="128"/>
      <c r="O358" s="128"/>
      <c r="P358" s="128"/>
      <c r="Q358" s="128"/>
      <c r="R358" s="128"/>
      <c r="S358" s="128"/>
      <c r="T358" s="128"/>
      <c r="U358" s="128"/>
      <c r="V358" s="128"/>
      <c r="W358" s="128"/>
      <c r="X358" s="128"/>
      <c r="Y358" s="128"/>
      <c r="Z358" s="128"/>
      <c r="AA358" s="128"/>
      <c r="AB358" s="128"/>
      <c r="AC358" s="128"/>
      <c r="AD358" s="128"/>
      <c r="AE358" s="128"/>
      <c r="AF358" s="128"/>
      <c r="AG358" s="128"/>
      <c r="AH358" s="128"/>
      <c r="AI358" s="128"/>
      <c r="AJ358" s="128"/>
      <c r="AK358" s="128"/>
      <c r="AL358" s="128"/>
      <c r="AM358" s="128"/>
      <c r="AN358" s="128"/>
      <c r="AO358" s="128"/>
      <c r="AP358" s="128"/>
      <c r="AQ358" s="128"/>
      <c r="AR358" s="128"/>
      <c r="AS358" s="128"/>
      <c r="AT358" s="128"/>
      <c r="AU358" s="128"/>
      <c r="AV358" s="128"/>
      <c r="AW358" s="128"/>
      <c r="AX358" s="128"/>
      <c r="AY358" s="128"/>
      <c r="AZ358" s="128"/>
      <c r="BA358" s="128"/>
      <c r="BB358" s="128"/>
      <c r="BC358" s="128"/>
      <c r="BD358" s="128"/>
      <c r="BE358" s="128"/>
      <c r="BF358" s="128"/>
      <c r="BG358" s="128"/>
      <c r="BH358" s="128"/>
      <c r="BI358" s="128"/>
      <c r="BJ358" s="128"/>
      <c r="BK358" s="128"/>
      <c r="BL358" s="128"/>
      <c r="BM358" s="128"/>
      <c r="BN358" s="128"/>
      <c r="BO358" s="128"/>
      <c r="BP358" s="128"/>
      <c r="BQ358" s="128"/>
      <c r="BR358" s="128"/>
      <c r="BS358" s="128"/>
      <c r="BT358" s="128"/>
      <c r="BU358" s="128"/>
      <c r="BV358" s="128"/>
      <c r="BW358" s="128"/>
      <c r="BX358" s="128"/>
    </row>
    <row r="359" spans="1:76" ht="15.75" customHeight="1">
      <c r="A359" s="128"/>
      <c r="B359" s="128"/>
      <c r="C359" s="128"/>
      <c r="D359" s="128"/>
      <c r="E359" s="128"/>
      <c r="F359" s="128"/>
      <c r="G359" s="128"/>
      <c r="H359" s="128"/>
      <c r="I359" s="128"/>
      <c r="J359" s="128"/>
      <c r="K359" s="128"/>
      <c r="L359" s="128"/>
      <c r="M359" s="128"/>
      <c r="N359" s="128"/>
      <c r="O359" s="128"/>
      <c r="P359" s="128"/>
      <c r="Q359" s="128"/>
      <c r="R359" s="128"/>
      <c r="S359" s="128"/>
      <c r="T359" s="128"/>
      <c r="U359" s="128"/>
      <c r="V359" s="128"/>
      <c r="W359" s="128"/>
      <c r="X359" s="128"/>
      <c r="Y359" s="128"/>
      <c r="Z359" s="128"/>
      <c r="AA359" s="128"/>
      <c r="AB359" s="128"/>
      <c r="AC359" s="128"/>
      <c r="AD359" s="128"/>
      <c r="AE359" s="128"/>
      <c r="AF359" s="128"/>
      <c r="AG359" s="128"/>
      <c r="AH359" s="128"/>
      <c r="AI359" s="128"/>
      <c r="AJ359" s="128"/>
      <c r="AK359" s="128"/>
      <c r="AL359" s="128"/>
      <c r="AM359" s="128"/>
      <c r="AN359" s="128"/>
      <c r="AO359" s="128"/>
      <c r="AP359" s="128"/>
      <c r="AQ359" s="128"/>
      <c r="AR359" s="128"/>
      <c r="AS359" s="128"/>
      <c r="AT359" s="128"/>
      <c r="AU359" s="128"/>
      <c r="AV359" s="128"/>
      <c r="AW359" s="128"/>
      <c r="AX359" s="128"/>
      <c r="AY359" s="128"/>
      <c r="AZ359" s="128"/>
      <c r="BA359" s="128"/>
      <c r="BB359" s="128"/>
      <c r="BC359" s="128"/>
      <c r="BD359" s="128"/>
      <c r="BE359" s="128"/>
      <c r="BF359" s="128"/>
      <c r="BG359" s="128"/>
      <c r="BH359" s="128"/>
      <c r="BI359" s="128"/>
      <c r="BJ359" s="128"/>
      <c r="BK359" s="128"/>
      <c r="BL359" s="128"/>
      <c r="BM359" s="128"/>
      <c r="BN359" s="128"/>
      <c r="BO359" s="128"/>
      <c r="BP359" s="128"/>
      <c r="BQ359" s="128"/>
      <c r="BR359" s="128"/>
      <c r="BS359" s="128"/>
      <c r="BT359" s="128"/>
      <c r="BU359" s="128"/>
      <c r="BV359" s="128"/>
      <c r="BW359" s="128"/>
      <c r="BX359" s="128"/>
    </row>
    <row r="360" spans="1:76" ht="15.75" customHeight="1">
      <c r="A360" s="128"/>
      <c r="B360" s="128"/>
      <c r="C360" s="128"/>
      <c r="D360" s="128"/>
      <c r="E360" s="128"/>
      <c r="F360" s="128"/>
      <c r="G360" s="128"/>
      <c r="H360" s="128"/>
      <c r="I360" s="128"/>
      <c r="J360" s="128"/>
      <c r="K360" s="128"/>
      <c r="L360" s="128"/>
      <c r="M360" s="128"/>
      <c r="N360" s="128"/>
      <c r="O360" s="128"/>
      <c r="P360" s="128"/>
      <c r="Q360" s="128"/>
      <c r="R360" s="128"/>
      <c r="S360" s="128"/>
      <c r="T360" s="128"/>
      <c r="U360" s="128"/>
      <c r="V360" s="128"/>
      <c r="W360" s="128"/>
      <c r="X360" s="128"/>
      <c r="Y360" s="128"/>
      <c r="Z360" s="128"/>
      <c r="AA360" s="128"/>
      <c r="AB360" s="128"/>
      <c r="AC360" s="128"/>
      <c r="AD360" s="128"/>
      <c r="AE360" s="128"/>
      <c r="AF360" s="128"/>
      <c r="AG360" s="128"/>
      <c r="AH360" s="128"/>
      <c r="AI360" s="128"/>
      <c r="AJ360" s="128"/>
      <c r="AK360" s="128"/>
      <c r="AL360" s="128"/>
      <c r="AM360" s="128"/>
      <c r="AN360" s="128"/>
      <c r="AO360" s="128"/>
      <c r="AP360" s="128"/>
      <c r="AQ360" s="128"/>
      <c r="AR360" s="128"/>
      <c r="AS360" s="128"/>
      <c r="AT360" s="128"/>
      <c r="AU360" s="128"/>
      <c r="AV360" s="128"/>
      <c r="AW360" s="128"/>
      <c r="AX360" s="128"/>
      <c r="AY360" s="128"/>
      <c r="AZ360" s="128"/>
      <c r="BA360" s="128"/>
      <c r="BB360" s="128"/>
      <c r="BC360" s="128"/>
      <c r="BD360" s="128"/>
      <c r="BE360" s="128"/>
      <c r="BF360" s="128"/>
      <c r="BG360" s="128"/>
      <c r="BH360" s="128"/>
      <c r="BI360" s="128"/>
      <c r="BJ360" s="128"/>
      <c r="BK360" s="128"/>
      <c r="BL360" s="128"/>
      <c r="BM360" s="128"/>
      <c r="BN360" s="128"/>
      <c r="BO360" s="128"/>
      <c r="BP360" s="128"/>
      <c r="BQ360" s="128"/>
      <c r="BR360" s="128"/>
      <c r="BS360" s="128"/>
      <c r="BT360" s="128"/>
      <c r="BU360" s="128"/>
      <c r="BV360" s="128"/>
      <c r="BW360" s="128"/>
      <c r="BX360" s="128"/>
    </row>
    <row r="361" spans="1:76" ht="15.75" customHeight="1">
      <c r="A361" s="128"/>
      <c r="B361" s="128"/>
      <c r="C361" s="128"/>
      <c r="D361" s="128"/>
      <c r="E361" s="128"/>
      <c r="F361" s="128"/>
      <c r="G361" s="128"/>
      <c r="H361" s="128"/>
      <c r="I361" s="128"/>
      <c r="J361" s="128"/>
      <c r="K361" s="128"/>
      <c r="L361" s="128"/>
      <c r="M361" s="128"/>
      <c r="N361" s="128"/>
      <c r="O361" s="128"/>
      <c r="P361" s="128"/>
      <c r="Q361" s="128"/>
      <c r="R361" s="128"/>
      <c r="S361" s="128"/>
      <c r="T361" s="128"/>
      <c r="U361" s="128"/>
      <c r="V361" s="128"/>
      <c r="W361" s="128"/>
      <c r="X361" s="128"/>
      <c r="Y361" s="128"/>
      <c r="Z361" s="128"/>
      <c r="AA361" s="128"/>
      <c r="AB361" s="128"/>
      <c r="AC361" s="128"/>
      <c r="AD361" s="128"/>
      <c r="AE361" s="128"/>
      <c r="AF361" s="128"/>
      <c r="AG361" s="128"/>
      <c r="AH361" s="128"/>
      <c r="AI361" s="128"/>
      <c r="AJ361" s="128"/>
      <c r="AK361" s="128"/>
      <c r="AL361" s="128"/>
      <c r="AM361" s="128"/>
      <c r="AN361" s="128"/>
      <c r="AO361" s="128"/>
      <c r="AP361" s="128"/>
      <c r="AQ361" s="128"/>
      <c r="AR361" s="128"/>
      <c r="AS361" s="128"/>
      <c r="AT361" s="128"/>
      <c r="AU361" s="128"/>
      <c r="AV361" s="128"/>
      <c r="AW361" s="128"/>
      <c r="AX361" s="128"/>
      <c r="AY361" s="128"/>
      <c r="AZ361" s="128"/>
      <c r="BA361" s="128"/>
      <c r="BB361" s="128"/>
      <c r="BC361" s="128"/>
      <c r="BD361" s="128"/>
      <c r="BE361" s="128"/>
      <c r="BF361" s="128"/>
      <c r="BG361" s="128"/>
      <c r="BH361" s="128"/>
      <c r="BI361" s="128"/>
      <c r="BJ361" s="128"/>
      <c r="BK361" s="128"/>
      <c r="BL361" s="128"/>
      <c r="BM361" s="128"/>
      <c r="BN361" s="128"/>
      <c r="BO361" s="128"/>
      <c r="BP361" s="128"/>
      <c r="BQ361" s="128"/>
      <c r="BR361" s="128"/>
      <c r="BS361" s="128"/>
      <c r="BT361" s="128"/>
      <c r="BU361" s="128"/>
      <c r="BV361" s="128"/>
      <c r="BW361" s="128"/>
      <c r="BX361" s="128"/>
    </row>
    <row r="362" spans="1:76" ht="15.75" customHeight="1">
      <c r="A362" s="128"/>
      <c r="B362" s="128"/>
      <c r="C362" s="128"/>
      <c r="D362" s="128"/>
      <c r="E362" s="128"/>
      <c r="F362" s="128"/>
      <c r="G362" s="128"/>
      <c r="H362" s="128"/>
      <c r="I362" s="128"/>
      <c r="J362" s="128"/>
      <c r="K362" s="128"/>
      <c r="L362" s="128"/>
      <c r="M362" s="128"/>
      <c r="N362" s="128"/>
      <c r="O362" s="128"/>
      <c r="P362" s="128"/>
      <c r="Q362" s="128"/>
      <c r="R362" s="128"/>
      <c r="S362" s="128"/>
      <c r="T362" s="128"/>
      <c r="U362" s="128"/>
      <c r="V362" s="128"/>
      <c r="W362" s="128"/>
      <c r="X362" s="128"/>
      <c r="Y362" s="128"/>
      <c r="Z362" s="128"/>
      <c r="AA362" s="128"/>
      <c r="AB362" s="128"/>
      <c r="AC362" s="128"/>
      <c r="AD362" s="128"/>
      <c r="AE362" s="128"/>
      <c r="AF362" s="128"/>
      <c r="AG362" s="128"/>
      <c r="AH362" s="128"/>
      <c r="AI362" s="128"/>
      <c r="AJ362" s="128"/>
      <c r="AK362" s="128"/>
      <c r="AL362" s="128"/>
      <c r="AM362" s="128"/>
      <c r="AN362" s="128"/>
      <c r="AO362" s="128"/>
      <c r="AP362" s="128"/>
      <c r="AQ362" s="128"/>
      <c r="AR362" s="128"/>
      <c r="AS362" s="128"/>
      <c r="AT362" s="128"/>
      <c r="AU362" s="128"/>
      <c r="AV362" s="128"/>
      <c r="AW362" s="128"/>
      <c r="AX362" s="128"/>
      <c r="AY362" s="128"/>
      <c r="AZ362" s="128"/>
      <c r="BA362" s="128"/>
      <c r="BB362" s="128"/>
      <c r="BC362" s="128"/>
      <c r="BD362" s="128"/>
      <c r="BE362" s="128"/>
      <c r="BF362" s="128"/>
      <c r="BG362" s="128"/>
      <c r="BH362" s="128"/>
      <c r="BI362" s="128"/>
      <c r="BJ362" s="128"/>
      <c r="BK362" s="128"/>
      <c r="BL362" s="128"/>
      <c r="BM362" s="128"/>
      <c r="BN362" s="128"/>
      <c r="BO362" s="128"/>
      <c r="BP362" s="128"/>
      <c r="BQ362" s="128"/>
      <c r="BR362" s="128"/>
      <c r="BS362" s="128"/>
      <c r="BT362" s="128"/>
      <c r="BU362" s="128"/>
      <c r="BV362" s="128"/>
      <c r="BW362" s="128"/>
      <c r="BX362" s="128"/>
    </row>
    <row r="363" spans="1:76" ht="15.75" customHeight="1">
      <c r="A363" s="128"/>
      <c r="B363" s="128"/>
      <c r="C363" s="128"/>
      <c r="D363" s="128"/>
      <c r="E363" s="128"/>
      <c r="F363" s="128"/>
      <c r="G363" s="128"/>
      <c r="H363" s="128"/>
      <c r="I363" s="128"/>
      <c r="J363" s="128"/>
      <c r="K363" s="128"/>
      <c r="L363" s="128"/>
      <c r="M363" s="128"/>
      <c r="N363" s="128"/>
      <c r="O363" s="128"/>
      <c r="P363" s="128"/>
      <c r="Q363" s="128"/>
      <c r="R363" s="128"/>
      <c r="S363" s="128"/>
      <c r="T363" s="128"/>
      <c r="U363" s="128"/>
      <c r="V363" s="128"/>
      <c r="W363" s="128"/>
      <c r="X363" s="128"/>
      <c r="Y363" s="128"/>
      <c r="Z363" s="128"/>
      <c r="AA363" s="128"/>
      <c r="AB363" s="128"/>
      <c r="AC363" s="128"/>
      <c r="AD363" s="128"/>
      <c r="AE363" s="128"/>
      <c r="AF363" s="128"/>
      <c r="AG363" s="128"/>
      <c r="AH363" s="128"/>
      <c r="AI363" s="128"/>
      <c r="AJ363" s="128"/>
      <c r="AK363" s="128"/>
      <c r="AL363" s="128"/>
      <c r="AM363" s="128"/>
      <c r="AN363" s="128"/>
      <c r="AO363" s="128"/>
      <c r="AP363" s="128"/>
      <c r="AQ363" s="128"/>
      <c r="AR363" s="128"/>
      <c r="AS363" s="128"/>
      <c r="AT363" s="128"/>
      <c r="AU363" s="128"/>
      <c r="AV363" s="128"/>
      <c r="AW363" s="128"/>
      <c r="AX363" s="128"/>
      <c r="AY363" s="128"/>
      <c r="AZ363" s="128"/>
      <c r="BA363" s="128"/>
      <c r="BB363" s="128"/>
      <c r="BC363" s="128"/>
      <c r="BD363" s="128"/>
      <c r="BE363" s="128"/>
      <c r="BF363" s="128"/>
      <c r="BG363" s="128"/>
      <c r="BH363" s="128"/>
      <c r="BI363" s="128"/>
      <c r="BJ363" s="128"/>
      <c r="BK363" s="128"/>
      <c r="BL363" s="128"/>
      <c r="BM363" s="128"/>
      <c r="BN363" s="128"/>
      <c r="BO363" s="128"/>
      <c r="BP363" s="128"/>
      <c r="BQ363" s="128"/>
      <c r="BR363" s="128"/>
      <c r="BS363" s="128"/>
      <c r="BT363" s="128"/>
      <c r="BU363" s="128"/>
      <c r="BV363" s="128"/>
      <c r="BW363" s="128"/>
      <c r="BX363" s="128"/>
    </row>
    <row r="364" spans="1:76" ht="15.75" customHeight="1">
      <c r="A364" s="128"/>
      <c r="B364" s="128"/>
      <c r="C364" s="128"/>
      <c r="D364" s="128"/>
      <c r="E364" s="128"/>
      <c r="F364" s="128"/>
      <c r="G364" s="128"/>
      <c r="H364" s="128"/>
      <c r="I364" s="128"/>
      <c r="J364" s="128"/>
      <c r="K364" s="128"/>
      <c r="L364" s="128"/>
      <c r="M364" s="128"/>
      <c r="N364" s="128"/>
      <c r="O364" s="128"/>
      <c r="P364" s="128"/>
      <c r="Q364" s="128"/>
      <c r="R364" s="128"/>
      <c r="S364" s="128"/>
      <c r="T364" s="128"/>
      <c r="U364" s="128"/>
      <c r="V364" s="128"/>
      <c r="W364" s="128"/>
      <c r="X364" s="128"/>
      <c r="Y364" s="128"/>
      <c r="Z364" s="128"/>
      <c r="AA364" s="128"/>
      <c r="AB364" s="128"/>
      <c r="AC364" s="128"/>
      <c r="AD364" s="128"/>
      <c r="AE364" s="128"/>
      <c r="AF364" s="128"/>
      <c r="AG364" s="128"/>
      <c r="AH364" s="128"/>
      <c r="AI364" s="128"/>
      <c r="AJ364" s="128"/>
      <c r="AK364" s="128"/>
      <c r="AL364" s="128"/>
      <c r="AM364" s="128"/>
      <c r="AN364" s="128"/>
      <c r="AO364" s="128"/>
      <c r="AP364" s="128"/>
      <c r="AQ364" s="128"/>
      <c r="AR364" s="128"/>
      <c r="AS364" s="128"/>
      <c r="AT364" s="128"/>
      <c r="AU364" s="128"/>
      <c r="AV364" s="128"/>
      <c r="AW364" s="128"/>
      <c r="AX364" s="128"/>
      <c r="AY364" s="128"/>
      <c r="AZ364" s="128"/>
      <c r="BA364" s="128"/>
      <c r="BB364" s="128"/>
      <c r="BC364" s="128"/>
      <c r="BD364" s="128"/>
      <c r="BE364" s="128"/>
      <c r="BF364" s="128"/>
      <c r="BG364" s="128"/>
      <c r="BH364" s="128"/>
      <c r="BI364" s="128"/>
      <c r="BJ364" s="128"/>
      <c r="BK364" s="128"/>
      <c r="BL364" s="128"/>
      <c r="BM364" s="128"/>
      <c r="BN364" s="128"/>
      <c r="BO364" s="128"/>
      <c r="BP364" s="128"/>
      <c r="BQ364" s="128"/>
      <c r="BR364" s="128"/>
      <c r="BS364" s="128"/>
      <c r="BT364" s="128"/>
      <c r="BU364" s="128"/>
      <c r="BV364" s="128"/>
      <c r="BW364" s="128"/>
      <c r="BX364" s="128"/>
    </row>
    <row r="365" spans="1:76" ht="15.75" customHeight="1">
      <c r="A365" s="128"/>
      <c r="B365" s="128"/>
      <c r="C365" s="128"/>
      <c r="D365" s="128"/>
      <c r="E365" s="128"/>
      <c r="F365" s="128"/>
      <c r="G365" s="128"/>
      <c r="H365" s="128"/>
      <c r="I365" s="128"/>
      <c r="J365" s="128"/>
      <c r="K365" s="128"/>
      <c r="L365" s="128"/>
      <c r="M365" s="128"/>
      <c r="N365" s="128"/>
      <c r="O365" s="128"/>
      <c r="P365" s="128"/>
      <c r="Q365" s="128"/>
      <c r="R365" s="128"/>
      <c r="S365" s="128"/>
      <c r="T365" s="128"/>
      <c r="U365" s="128"/>
      <c r="V365" s="128"/>
      <c r="W365" s="128"/>
      <c r="X365" s="128"/>
      <c r="Y365" s="128"/>
      <c r="Z365" s="128"/>
      <c r="AA365" s="128"/>
      <c r="AB365" s="128"/>
      <c r="AC365" s="128"/>
      <c r="AD365" s="128"/>
      <c r="AE365" s="128"/>
      <c r="AF365" s="128"/>
      <c r="AG365" s="128"/>
      <c r="AH365" s="128"/>
      <c r="AI365" s="128"/>
      <c r="AJ365" s="128"/>
      <c r="AK365" s="128"/>
      <c r="AL365" s="128"/>
      <c r="AM365" s="128"/>
      <c r="AN365" s="128"/>
      <c r="AO365" s="128"/>
      <c r="AP365" s="128"/>
      <c r="AQ365" s="128"/>
      <c r="AR365" s="128"/>
      <c r="AS365" s="128"/>
      <c r="AT365" s="128"/>
      <c r="AU365" s="128"/>
      <c r="AV365" s="128"/>
      <c r="AW365" s="128"/>
      <c r="AX365" s="128"/>
      <c r="AY365" s="128"/>
      <c r="AZ365" s="128"/>
      <c r="BA365" s="128"/>
      <c r="BB365" s="128"/>
      <c r="BC365" s="128"/>
      <c r="BD365" s="128"/>
      <c r="BE365" s="128"/>
      <c r="BF365" s="128"/>
      <c r="BG365" s="128"/>
      <c r="BH365" s="128"/>
      <c r="BI365" s="128"/>
      <c r="BJ365" s="128"/>
      <c r="BK365" s="128"/>
      <c r="BL365" s="128"/>
      <c r="BM365" s="128"/>
      <c r="BN365" s="128"/>
      <c r="BO365" s="128"/>
      <c r="BP365" s="128"/>
      <c r="BQ365" s="128"/>
      <c r="BR365" s="128"/>
      <c r="BS365" s="128"/>
      <c r="BT365" s="128"/>
      <c r="BU365" s="128"/>
      <c r="BV365" s="128"/>
      <c r="BW365" s="128"/>
      <c r="BX365" s="128"/>
    </row>
    <row r="366" spans="1:76" ht="15.75" customHeight="1">
      <c r="A366" s="128"/>
      <c r="B366" s="128"/>
      <c r="C366" s="128"/>
      <c r="D366" s="128"/>
      <c r="E366" s="128"/>
      <c r="F366" s="128"/>
      <c r="G366" s="128"/>
      <c r="H366" s="128"/>
      <c r="I366" s="128"/>
      <c r="J366" s="128"/>
      <c r="K366" s="128"/>
      <c r="L366" s="128"/>
      <c r="M366" s="128"/>
      <c r="N366" s="128"/>
      <c r="O366" s="128"/>
      <c r="P366" s="128"/>
      <c r="Q366" s="128"/>
      <c r="R366" s="128"/>
      <c r="S366" s="128"/>
      <c r="T366" s="128"/>
      <c r="U366" s="128"/>
      <c r="V366" s="128"/>
      <c r="W366" s="128"/>
      <c r="X366" s="128"/>
      <c r="Y366" s="128"/>
      <c r="Z366" s="128"/>
      <c r="AA366" s="128"/>
      <c r="AB366" s="128"/>
      <c r="AC366" s="128"/>
      <c r="AD366" s="128"/>
      <c r="AE366" s="128"/>
      <c r="AF366" s="128"/>
      <c r="AG366" s="128"/>
      <c r="AH366" s="128"/>
      <c r="AI366" s="128"/>
      <c r="AJ366" s="128"/>
      <c r="AK366" s="128"/>
      <c r="AL366" s="128"/>
      <c r="AM366" s="128"/>
      <c r="AN366" s="128"/>
      <c r="AO366" s="128"/>
      <c r="AP366" s="128"/>
      <c r="AQ366" s="128"/>
      <c r="AR366" s="128"/>
      <c r="AS366" s="128"/>
      <c r="AT366" s="128"/>
      <c r="AU366" s="128"/>
      <c r="AV366" s="128"/>
      <c r="AW366" s="128"/>
      <c r="AX366" s="128"/>
      <c r="AY366" s="128"/>
      <c r="AZ366" s="128"/>
      <c r="BA366" s="128"/>
      <c r="BB366" s="128"/>
      <c r="BC366" s="128"/>
      <c r="BD366" s="128"/>
      <c r="BE366" s="128"/>
      <c r="BF366" s="128"/>
      <c r="BG366" s="128"/>
      <c r="BH366" s="128"/>
      <c r="BI366" s="128"/>
      <c r="BJ366" s="128"/>
      <c r="BK366" s="128"/>
      <c r="BL366" s="128"/>
      <c r="BM366" s="128"/>
      <c r="BN366" s="128"/>
      <c r="BO366" s="128"/>
      <c r="BP366" s="128"/>
      <c r="BQ366" s="128"/>
      <c r="BR366" s="128"/>
      <c r="BS366" s="128"/>
      <c r="BT366" s="128"/>
      <c r="BU366" s="128"/>
      <c r="BV366" s="128"/>
      <c r="BW366" s="128"/>
      <c r="BX366" s="128"/>
    </row>
    <row r="367" spans="1:76" ht="15.75" customHeight="1">
      <c r="A367" s="128"/>
      <c r="B367" s="128"/>
      <c r="C367" s="128"/>
      <c r="D367" s="128"/>
      <c r="E367" s="128"/>
      <c r="F367" s="128"/>
      <c r="G367" s="128"/>
      <c r="H367" s="128"/>
      <c r="I367" s="128"/>
      <c r="J367" s="128"/>
      <c r="K367" s="128"/>
      <c r="L367" s="128"/>
      <c r="M367" s="128"/>
      <c r="N367" s="128"/>
      <c r="O367" s="128"/>
      <c r="P367" s="128"/>
      <c r="Q367" s="128"/>
      <c r="R367" s="128"/>
      <c r="S367" s="128"/>
      <c r="T367" s="128"/>
      <c r="U367" s="128"/>
      <c r="V367" s="128"/>
      <c r="W367" s="128"/>
      <c r="X367" s="128"/>
      <c r="Y367" s="128"/>
      <c r="Z367" s="128"/>
      <c r="AA367" s="128"/>
      <c r="AB367" s="128"/>
      <c r="AC367" s="128"/>
      <c r="AD367" s="128"/>
      <c r="AE367" s="128"/>
      <c r="AF367" s="128"/>
      <c r="AG367" s="128"/>
      <c r="AH367" s="128"/>
      <c r="AI367" s="128"/>
      <c r="AJ367" s="128"/>
      <c r="AK367" s="128"/>
      <c r="AL367" s="128"/>
      <c r="AM367" s="128"/>
      <c r="AN367" s="128"/>
      <c r="AO367" s="128"/>
      <c r="AP367" s="128"/>
      <c r="AQ367" s="128"/>
      <c r="AR367" s="128"/>
      <c r="AS367" s="128"/>
      <c r="AT367" s="128"/>
      <c r="AU367" s="128"/>
      <c r="AV367" s="128"/>
      <c r="AW367" s="128"/>
      <c r="AX367" s="128"/>
      <c r="AY367" s="128"/>
      <c r="AZ367" s="128"/>
      <c r="BA367" s="128"/>
      <c r="BB367" s="128"/>
      <c r="BC367" s="128"/>
      <c r="BD367" s="128"/>
      <c r="BE367" s="128"/>
      <c r="BF367" s="128"/>
      <c r="BG367" s="128"/>
      <c r="BH367" s="128"/>
      <c r="BI367" s="128"/>
      <c r="BJ367" s="128"/>
      <c r="BK367" s="128"/>
      <c r="BL367" s="128"/>
      <c r="BM367" s="128"/>
      <c r="BN367" s="128"/>
      <c r="BO367" s="128"/>
      <c r="BP367" s="128"/>
      <c r="BQ367" s="128"/>
      <c r="BR367" s="128"/>
      <c r="BS367" s="128"/>
      <c r="BT367" s="128"/>
      <c r="BU367" s="128"/>
      <c r="BV367" s="128"/>
      <c r="BW367" s="128"/>
      <c r="BX367" s="128"/>
    </row>
    <row r="368" spans="1:76" ht="15.75" customHeight="1">
      <c r="A368" s="128"/>
      <c r="B368" s="128"/>
      <c r="C368" s="128"/>
      <c r="D368" s="128"/>
      <c r="E368" s="128"/>
      <c r="F368" s="128"/>
      <c r="G368" s="128"/>
      <c r="H368" s="128"/>
      <c r="I368" s="128"/>
      <c r="J368" s="128"/>
      <c r="K368" s="128"/>
      <c r="L368" s="128"/>
      <c r="M368" s="128"/>
      <c r="N368" s="128"/>
      <c r="O368" s="128"/>
      <c r="P368" s="128"/>
      <c r="Q368" s="128"/>
      <c r="R368" s="128"/>
      <c r="S368" s="128"/>
      <c r="T368" s="128"/>
      <c r="U368" s="128"/>
      <c r="V368" s="128"/>
      <c r="W368" s="128"/>
      <c r="X368" s="128"/>
      <c r="Y368" s="128"/>
      <c r="Z368" s="128"/>
      <c r="AA368" s="128"/>
      <c r="AB368" s="128"/>
      <c r="AC368" s="128"/>
      <c r="AD368" s="128"/>
      <c r="AE368" s="128"/>
      <c r="AF368" s="128"/>
      <c r="AG368" s="128"/>
      <c r="AH368" s="128"/>
      <c r="AI368" s="128"/>
      <c r="AJ368" s="128"/>
      <c r="AK368" s="128"/>
      <c r="AL368" s="128"/>
      <c r="AM368" s="128"/>
      <c r="AN368" s="128"/>
      <c r="AO368" s="128"/>
      <c r="AP368" s="128"/>
      <c r="AQ368" s="128"/>
      <c r="AR368" s="128"/>
      <c r="AS368" s="128"/>
      <c r="AT368" s="128"/>
      <c r="AU368" s="128"/>
      <c r="AV368" s="128"/>
      <c r="AW368" s="128"/>
      <c r="AX368" s="128"/>
      <c r="AY368" s="128"/>
      <c r="AZ368" s="128"/>
      <c r="BA368" s="128"/>
      <c r="BB368" s="128"/>
      <c r="BC368" s="128"/>
      <c r="BD368" s="128"/>
      <c r="BE368" s="128"/>
      <c r="BF368" s="128"/>
      <c r="BG368" s="128"/>
      <c r="BH368" s="128"/>
      <c r="BI368" s="128"/>
      <c r="BJ368" s="128"/>
      <c r="BK368" s="128"/>
      <c r="BL368" s="128"/>
      <c r="BM368" s="128"/>
      <c r="BN368" s="128"/>
      <c r="BO368" s="128"/>
      <c r="BP368" s="128"/>
      <c r="BQ368" s="128"/>
      <c r="BR368" s="128"/>
      <c r="BS368" s="128"/>
      <c r="BT368" s="128"/>
      <c r="BU368" s="128"/>
      <c r="BV368" s="128"/>
      <c r="BW368" s="128"/>
      <c r="BX368" s="128"/>
    </row>
    <row r="369" spans="1:76" ht="15.75" customHeight="1">
      <c r="A369" s="128"/>
      <c r="B369" s="128"/>
      <c r="C369" s="128"/>
      <c r="D369" s="128"/>
      <c r="E369" s="128"/>
      <c r="F369" s="128"/>
      <c r="G369" s="128"/>
      <c r="H369" s="128"/>
      <c r="I369" s="128"/>
      <c r="J369" s="128"/>
      <c r="K369" s="128"/>
      <c r="L369" s="128"/>
      <c r="M369" s="128"/>
      <c r="N369" s="128"/>
      <c r="O369" s="128"/>
      <c r="P369" s="128"/>
      <c r="Q369" s="128"/>
      <c r="R369" s="128"/>
      <c r="S369" s="128"/>
      <c r="T369" s="128"/>
      <c r="U369" s="128"/>
      <c r="V369" s="128"/>
      <c r="W369" s="128"/>
      <c r="X369" s="128"/>
      <c r="Y369" s="128"/>
      <c r="Z369" s="128"/>
      <c r="AA369" s="128"/>
      <c r="AB369" s="128"/>
      <c r="AC369" s="128"/>
      <c r="AD369" s="128"/>
      <c r="AE369" s="128"/>
      <c r="AF369" s="128"/>
      <c r="AG369" s="128"/>
      <c r="AH369" s="128"/>
      <c r="AI369" s="128"/>
      <c r="AJ369" s="128"/>
      <c r="AK369" s="128"/>
      <c r="AL369" s="128"/>
      <c r="AM369" s="128"/>
      <c r="AN369" s="128"/>
      <c r="AO369" s="128"/>
      <c r="AP369" s="128"/>
      <c r="AQ369" s="128"/>
      <c r="AR369" s="128"/>
      <c r="AS369" s="128"/>
      <c r="AT369" s="128"/>
      <c r="AU369" s="128"/>
      <c r="AV369" s="128"/>
      <c r="AW369" s="128"/>
      <c r="AX369" s="128"/>
      <c r="AY369" s="128"/>
      <c r="AZ369" s="128"/>
      <c r="BA369" s="128"/>
      <c r="BB369" s="128"/>
      <c r="BC369" s="128"/>
      <c r="BD369" s="128"/>
      <c r="BE369" s="128"/>
      <c r="BF369" s="128"/>
      <c r="BG369" s="128"/>
      <c r="BH369" s="128"/>
      <c r="BI369" s="128"/>
      <c r="BJ369" s="128"/>
      <c r="BK369" s="128"/>
      <c r="BL369" s="128"/>
      <c r="BM369" s="128"/>
      <c r="BN369" s="128"/>
      <c r="BO369" s="128"/>
      <c r="BP369" s="128"/>
      <c r="BQ369" s="128"/>
      <c r="BR369" s="128"/>
      <c r="BS369" s="128"/>
      <c r="BT369" s="128"/>
      <c r="BU369" s="128"/>
      <c r="BV369" s="128"/>
      <c r="BW369" s="128"/>
      <c r="BX369" s="128"/>
    </row>
    <row r="370" spans="1:76" ht="15.75" customHeight="1">
      <c r="A370" s="128"/>
      <c r="B370" s="128"/>
      <c r="C370" s="128"/>
      <c r="D370" s="128"/>
      <c r="E370" s="128"/>
      <c r="F370" s="128"/>
      <c r="G370" s="128"/>
      <c r="H370" s="128"/>
      <c r="I370" s="128"/>
      <c r="J370" s="128"/>
      <c r="K370" s="128"/>
      <c r="L370" s="128"/>
      <c r="M370" s="128"/>
      <c r="N370" s="128"/>
      <c r="O370" s="128"/>
      <c r="P370" s="128"/>
      <c r="Q370" s="128"/>
      <c r="R370" s="128"/>
      <c r="S370" s="128"/>
      <c r="T370" s="128"/>
      <c r="U370" s="128"/>
      <c r="V370" s="128"/>
      <c r="W370" s="128"/>
      <c r="X370" s="128"/>
      <c r="Y370" s="128"/>
      <c r="Z370" s="128"/>
      <c r="AA370" s="128"/>
      <c r="AB370" s="128"/>
      <c r="AC370" s="128"/>
      <c r="AD370" s="128"/>
      <c r="AE370" s="128"/>
      <c r="AF370" s="128"/>
      <c r="AG370" s="128"/>
      <c r="AH370" s="128"/>
      <c r="AI370" s="128"/>
      <c r="AJ370" s="128"/>
      <c r="AK370" s="128"/>
      <c r="AL370" s="128"/>
      <c r="AM370" s="128"/>
      <c r="AN370" s="128"/>
      <c r="AO370" s="128"/>
      <c r="AP370" s="128"/>
      <c r="AQ370" s="128"/>
      <c r="AR370" s="128"/>
      <c r="AS370" s="128"/>
      <c r="AT370" s="128"/>
      <c r="AU370" s="128"/>
      <c r="AV370" s="128"/>
      <c r="AW370" s="128"/>
      <c r="AX370" s="128"/>
      <c r="AY370" s="128"/>
      <c r="AZ370" s="128"/>
      <c r="BA370" s="128"/>
      <c r="BB370" s="128"/>
      <c r="BC370" s="128"/>
      <c r="BD370" s="128"/>
      <c r="BE370" s="128"/>
      <c r="BF370" s="128"/>
      <c r="BG370" s="128"/>
      <c r="BH370" s="128"/>
      <c r="BI370" s="128"/>
      <c r="BJ370" s="128"/>
      <c r="BK370" s="128"/>
      <c r="BL370" s="128"/>
      <c r="BM370" s="128"/>
      <c r="BN370" s="128"/>
      <c r="BO370" s="128"/>
      <c r="BP370" s="128"/>
      <c r="BQ370" s="128"/>
      <c r="BR370" s="128"/>
      <c r="BS370" s="128"/>
      <c r="BT370" s="128"/>
      <c r="BU370" s="128"/>
      <c r="BV370" s="128"/>
      <c r="BW370" s="128"/>
      <c r="BX370" s="128"/>
    </row>
    <row r="371" spans="1:76" ht="15.75" customHeight="1">
      <c r="A371" s="128"/>
      <c r="B371" s="128"/>
      <c r="C371" s="128"/>
      <c r="D371" s="128"/>
      <c r="E371" s="128"/>
      <c r="F371" s="128"/>
      <c r="G371" s="128"/>
      <c r="H371" s="128"/>
      <c r="I371" s="128"/>
      <c r="J371" s="128"/>
      <c r="K371" s="128"/>
      <c r="L371" s="128"/>
      <c r="M371" s="128"/>
      <c r="N371" s="128"/>
      <c r="O371" s="128"/>
      <c r="P371" s="128"/>
      <c r="Q371" s="128"/>
      <c r="R371" s="128"/>
      <c r="S371" s="128"/>
      <c r="T371" s="128"/>
      <c r="U371" s="128"/>
      <c r="V371" s="128"/>
      <c r="W371" s="128"/>
      <c r="X371" s="128"/>
      <c r="Y371" s="128"/>
      <c r="Z371" s="128"/>
      <c r="AA371" s="128"/>
      <c r="AB371" s="128"/>
      <c r="AC371" s="128"/>
      <c r="AD371" s="128"/>
      <c r="AE371" s="128"/>
      <c r="AF371" s="128"/>
      <c r="AG371" s="128"/>
      <c r="AH371" s="128"/>
      <c r="AI371" s="128"/>
      <c r="AJ371" s="128"/>
      <c r="AK371" s="128"/>
      <c r="AL371" s="128"/>
      <c r="AM371" s="128"/>
      <c r="AN371" s="128"/>
      <c r="AO371" s="128"/>
      <c r="AP371" s="128"/>
      <c r="AQ371" s="128"/>
      <c r="AR371" s="128"/>
      <c r="AS371" s="128"/>
      <c r="AT371" s="128"/>
      <c r="AU371" s="128"/>
      <c r="AV371" s="128"/>
      <c r="AW371" s="128"/>
      <c r="AX371" s="128"/>
      <c r="AY371" s="128"/>
      <c r="AZ371" s="128"/>
      <c r="BA371" s="128"/>
      <c r="BB371" s="128"/>
      <c r="BC371" s="128"/>
      <c r="BD371" s="128"/>
      <c r="BE371" s="128"/>
      <c r="BF371" s="128"/>
      <c r="BG371" s="128"/>
      <c r="BH371" s="128"/>
      <c r="BI371" s="128"/>
      <c r="BJ371" s="128"/>
      <c r="BK371" s="128"/>
      <c r="BL371" s="128"/>
      <c r="BM371" s="128"/>
      <c r="BN371" s="128"/>
      <c r="BO371" s="128"/>
      <c r="BP371" s="128"/>
      <c r="BQ371" s="128"/>
      <c r="BR371" s="128"/>
      <c r="BS371" s="128"/>
      <c r="BT371" s="128"/>
      <c r="BU371" s="128"/>
      <c r="BV371" s="128"/>
      <c r="BW371" s="128"/>
      <c r="BX371" s="128"/>
    </row>
    <row r="372" spans="1:76" ht="15.75" customHeight="1">
      <c r="A372" s="128"/>
      <c r="B372" s="128"/>
      <c r="C372" s="128"/>
      <c r="D372" s="128"/>
      <c r="E372" s="128"/>
      <c r="F372" s="128"/>
      <c r="G372" s="128"/>
      <c r="H372" s="128"/>
      <c r="I372" s="128"/>
      <c r="J372" s="128"/>
      <c r="K372" s="128"/>
      <c r="L372" s="128"/>
      <c r="M372" s="128"/>
      <c r="N372" s="128"/>
      <c r="O372" s="128"/>
      <c r="P372" s="128"/>
      <c r="Q372" s="128"/>
      <c r="R372" s="128"/>
      <c r="S372" s="128"/>
      <c r="T372" s="128"/>
      <c r="U372" s="128"/>
      <c r="V372" s="128"/>
      <c r="W372" s="128"/>
      <c r="X372" s="128"/>
      <c r="Y372" s="128"/>
      <c r="Z372" s="128"/>
      <c r="AA372" s="128"/>
      <c r="AB372" s="128"/>
      <c r="AC372" s="128"/>
      <c r="AD372" s="128"/>
      <c r="AE372" s="128"/>
      <c r="AF372" s="128"/>
      <c r="AG372" s="128"/>
      <c r="AH372" s="128"/>
      <c r="AI372" s="128"/>
      <c r="AJ372" s="128"/>
      <c r="AK372" s="128"/>
      <c r="AL372" s="128"/>
      <c r="AM372" s="128"/>
      <c r="AN372" s="128"/>
      <c r="AO372" s="128"/>
      <c r="AP372" s="128"/>
      <c r="AQ372" s="128"/>
      <c r="AR372" s="128"/>
      <c r="AS372" s="128"/>
      <c r="AT372" s="128"/>
      <c r="AU372" s="128"/>
      <c r="AV372" s="128"/>
      <c r="AW372" s="128"/>
      <c r="AX372" s="128"/>
      <c r="AY372" s="128"/>
      <c r="AZ372" s="128"/>
      <c r="BA372" s="128"/>
      <c r="BB372" s="128"/>
      <c r="BC372" s="128"/>
      <c r="BD372" s="128"/>
      <c r="BE372" s="128"/>
      <c r="BF372" s="128"/>
      <c r="BG372" s="128"/>
      <c r="BH372" s="128"/>
      <c r="BI372" s="128"/>
      <c r="BJ372" s="128"/>
      <c r="BK372" s="128"/>
      <c r="BL372" s="128"/>
      <c r="BM372" s="128"/>
      <c r="BN372" s="128"/>
      <c r="BO372" s="128"/>
      <c r="BP372" s="128"/>
      <c r="BQ372" s="128"/>
      <c r="BR372" s="128"/>
      <c r="BS372" s="128"/>
      <c r="BT372" s="128"/>
      <c r="BU372" s="128"/>
      <c r="BV372" s="128"/>
      <c r="BW372" s="128"/>
      <c r="BX372" s="128"/>
    </row>
    <row r="373" spans="1:76" ht="15.75" customHeight="1">
      <c r="A373" s="128"/>
      <c r="B373" s="128"/>
      <c r="C373" s="128"/>
      <c r="D373" s="128"/>
      <c r="E373" s="128"/>
      <c r="F373" s="128"/>
      <c r="G373" s="128"/>
      <c r="H373" s="128"/>
      <c r="I373" s="128"/>
      <c r="J373" s="128"/>
      <c r="K373" s="128"/>
      <c r="L373" s="128"/>
      <c r="M373" s="128"/>
      <c r="N373" s="128"/>
      <c r="O373" s="128"/>
      <c r="P373" s="128"/>
      <c r="Q373" s="128"/>
      <c r="R373" s="128"/>
      <c r="S373" s="128"/>
      <c r="T373" s="128"/>
      <c r="U373" s="128"/>
      <c r="V373" s="128"/>
      <c r="W373" s="128"/>
      <c r="X373" s="128"/>
      <c r="Y373" s="128"/>
      <c r="Z373" s="128"/>
      <c r="AA373" s="128"/>
      <c r="AB373" s="128"/>
      <c r="AC373" s="128"/>
      <c r="AD373" s="128"/>
      <c r="AE373" s="128"/>
      <c r="AF373" s="128"/>
      <c r="AG373" s="128"/>
      <c r="AH373" s="128"/>
      <c r="AI373" s="128"/>
      <c r="AJ373" s="128"/>
      <c r="AK373" s="128"/>
      <c r="AL373" s="128"/>
      <c r="AM373" s="128"/>
      <c r="AN373" s="128"/>
      <c r="AO373" s="128"/>
      <c r="AP373" s="128"/>
      <c r="AQ373" s="128"/>
      <c r="AR373" s="128"/>
      <c r="AS373" s="128"/>
      <c r="AT373" s="128"/>
      <c r="AU373" s="128"/>
      <c r="AV373" s="128"/>
      <c r="AW373" s="128"/>
      <c r="AX373" s="128"/>
      <c r="AY373" s="128"/>
      <c r="AZ373" s="128"/>
      <c r="BA373" s="128"/>
      <c r="BB373" s="128"/>
      <c r="BC373" s="128"/>
      <c r="BD373" s="128"/>
      <c r="BE373" s="128"/>
      <c r="BF373" s="128"/>
      <c r="BG373" s="128"/>
      <c r="BH373" s="128"/>
      <c r="BI373" s="128"/>
      <c r="BJ373" s="128"/>
      <c r="BK373" s="128"/>
      <c r="BL373" s="128"/>
      <c r="BM373" s="128"/>
      <c r="BN373" s="128"/>
      <c r="BO373" s="128"/>
      <c r="BP373" s="128"/>
      <c r="BQ373" s="128"/>
      <c r="BR373" s="128"/>
      <c r="BS373" s="128"/>
      <c r="BT373" s="128"/>
      <c r="BU373" s="128"/>
      <c r="BV373" s="128"/>
      <c r="BW373" s="128"/>
      <c r="BX373" s="128"/>
    </row>
    <row r="374" spans="1:76" ht="15.75" customHeight="1">
      <c r="A374" s="128"/>
      <c r="B374" s="128"/>
      <c r="C374" s="128"/>
      <c r="D374" s="128"/>
      <c r="E374" s="128"/>
      <c r="F374" s="128"/>
      <c r="G374" s="128"/>
      <c r="H374" s="128"/>
      <c r="I374" s="128"/>
      <c r="J374" s="128"/>
      <c r="K374" s="128"/>
      <c r="L374" s="128"/>
      <c r="M374" s="128"/>
      <c r="N374" s="128"/>
      <c r="O374" s="128"/>
      <c r="P374" s="128"/>
      <c r="Q374" s="128"/>
      <c r="R374" s="128"/>
      <c r="S374" s="128"/>
      <c r="T374" s="128"/>
      <c r="U374" s="128"/>
      <c r="V374" s="128"/>
      <c r="W374" s="128"/>
      <c r="X374" s="128"/>
      <c r="Y374" s="128"/>
      <c r="Z374" s="128"/>
      <c r="AA374" s="128"/>
      <c r="AB374" s="128"/>
      <c r="AC374" s="128"/>
      <c r="AD374" s="128"/>
      <c r="AE374" s="128"/>
      <c r="AF374" s="128"/>
      <c r="AG374" s="128"/>
      <c r="AH374" s="128"/>
      <c r="AI374" s="128"/>
      <c r="AJ374" s="128"/>
      <c r="AK374" s="128"/>
      <c r="AL374" s="128"/>
      <c r="AM374" s="128"/>
      <c r="AN374" s="128"/>
      <c r="AO374" s="128"/>
      <c r="AP374" s="128"/>
      <c r="AQ374" s="128"/>
      <c r="AR374" s="128"/>
      <c r="AS374" s="128"/>
      <c r="AT374" s="128"/>
      <c r="AU374" s="128"/>
      <c r="AV374" s="128"/>
      <c r="AW374" s="128"/>
      <c r="AX374" s="128"/>
      <c r="AY374" s="128"/>
      <c r="AZ374" s="128"/>
      <c r="BA374" s="128"/>
      <c r="BB374" s="128"/>
      <c r="BC374" s="128"/>
      <c r="BD374" s="128"/>
      <c r="BE374" s="128"/>
      <c r="BF374" s="128"/>
      <c r="BG374" s="128"/>
      <c r="BH374" s="128"/>
      <c r="BI374" s="128"/>
      <c r="BJ374" s="128"/>
      <c r="BK374" s="128"/>
      <c r="BL374" s="128"/>
      <c r="BM374" s="128"/>
      <c r="BN374" s="128"/>
      <c r="BO374" s="128"/>
      <c r="BP374" s="128"/>
      <c r="BQ374" s="128"/>
      <c r="BR374" s="128"/>
      <c r="BS374" s="128"/>
      <c r="BT374" s="128"/>
      <c r="BU374" s="128"/>
      <c r="BV374" s="128"/>
      <c r="BW374" s="128"/>
      <c r="BX374" s="128"/>
    </row>
    <row r="375" spans="1:76" ht="15.75" customHeight="1">
      <c r="A375" s="128"/>
      <c r="B375" s="128"/>
      <c r="C375" s="128"/>
      <c r="D375" s="128"/>
      <c r="E375" s="128"/>
      <c r="F375" s="128"/>
      <c r="G375" s="128"/>
      <c r="H375" s="128"/>
      <c r="I375" s="128"/>
      <c r="J375" s="128"/>
      <c r="K375" s="128"/>
      <c r="L375" s="128"/>
      <c r="M375" s="128"/>
      <c r="N375" s="128"/>
      <c r="O375" s="128"/>
      <c r="P375" s="128"/>
      <c r="Q375" s="128"/>
      <c r="R375" s="128"/>
      <c r="S375" s="128"/>
      <c r="T375" s="128"/>
      <c r="U375" s="128"/>
      <c r="V375" s="128"/>
      <c r="W375" s="128"/>
      <c r="X375" s="128"/>
      <c r="Y375" s="128"/>
      <c r="Z375" s="128"/>
      <c r="AA375" s="128"/>
      <c r="AB375" s="128"/>
      <c r="AC375" s="128"/>
      <c r="AD375" s="128"/>
      <c r="AE375" s="128"/>
      <c r="AF375" s="128"/>
      <c r="AG375" s="128"/>
      <c r="AH375" s="128"/>
      <c r="AI375" s="128"/>
      <c r="AJ375" s="128"/>
      <c r="AK375" s="128"/>
      <c r="AL375" s="128"/>
      <c r="AM375" s="128"/>
      <c r="AN375" s="128"/>
      <c r="AO375" s="128"/>
      <c r="AP375" s="128"/>
      <c r="AQ375" s="128"/>
      <c r="AR375" s="128"/>
      <c r="AS375" s="128"/>
      <c r="AT375" s="128"/>
      <c r="AU375" s="128"/>
      <c r="AV375" s="128"/>
      <c r="AW375" s="128"/>
      <c r="AX375" s="128"/>
      <c r="AY375" s="128"/>
      <c r="AZ375" s="128"/>
      <c r="BA375" s="128"/>
      <c r="BB375" s="128"/>
      <c r="BC375" s="128"/>
      <c r="BD375" s="128"/>
      <c r="BE375" s="128"/>
      <c r="BF375" s="128"/>
      <c r="BG375" s="128"/>
      <c r="BH375" s="128"/>
      <c r="BI375" s="128"/>
      <c r="BJ375" s="128"/>
      <c r="BK375" s="128"/>
      <c r="BL375" s="128"/>
      <c r="BM375" s="128"/>
      <c r="BN375" s="128"/>
      <c r="BO375" s="128"/>
      <c r="BP375" s="128"/>
      <c r="BQ375" s="128"/>
      <c r="BR375" s="128"/>
      <c r="BS375" s="128"/>
      <c r="BT375" s="128"/>
      <c r="BU375" s="128"/>
      <c r="BV375" s="128"/>
      <c r="BW375" s="128"/>
      <c r="BX375" s="128"/>
    </row>
    <row r="376" spans="1:76" ht="15.75" customHeight="1">
      <c r="A376" s="128"/>
      <c r="B376" s="128"/>
      <c r="C376" s="128"/>
      <c r="D376" s="128"/>
      <c r="E376" s="128"/>
      <c r="F376" s="128"/>
      <c r="G376" s="128"/>
      <c r="H376" s="128"/>
      <c r="I376" s="128"/>
      <c r="J376" s="128"/>
      <c r="K376" s="128"/>
      <c r="L376" s="128"/>
      <c r="M376" s="128"/>
      <c r="N376" s="128"/>
      <c r="O376" s="128"/>
      <c r="P376" s="128"/>
      <c r="Q376" s="128"/>
      <c r="R376" s="128"/>
      <c r="S376" s="128"/>
      <c r="T376" s="128"/>
      <c r="U376" s="128"/>
      <c r="V376" s="128"/>
      <c r="W376" s="128"/>
      <c r="X376" s="128"/>
      <c r="Y376" s="128"/>
      <c r="Z376" s="128"/>
      <c r="AA376" s="128"/>
      <c r="AB376" s="128"/>
      <c r="AC376" s="128"/>
      <c r="AD376" s="128"/>
      <c r="AE376" s="128"/>
      <c r="AF376" s="128"/>
      <c r="AG376" s="128"/>
      <c r="AH376" s="128"/>
      <c r="AI376" s="128"/>
      <c r="AJ376" s="128"/>
      <c r="AK376" s="128"/>
      <c r="AL376" s="128"/>
      <c r="AM376" s="128"/>
      <c r="AN376" s="128"/>
      <c r="AO376" s="128"/>
      <c r="AP376" s="128"/>
      <c r="AQ376" s="128"/>
      <c r="AR376" s="128"/>
      <c r="AS376" s="128"/>
      <c r="AT376" s="128"/>
      <c r="AU376" s="128"/>
      <c r="AV376" s="128"/>
      <c r="AW376" s="128"/>
      <c r="AX376" s="128"/>
      <c r="AY376" s="128"/>
      <c r="AZ376" s="128"/>
      <c r="BA376" s="128"/>
      <c r="BB376" s="128"/>
      <c r="BC376" s="128"/>
      <c r="BD376" s="128"/>
      <c r="BE376" s="128"/>
      <c r="BF376" s="128"/>
      <c r="BG376" s="128"/>
      <c r="BH376" s="128"/>
      <c r="BI376" s="128"/>
      <c r="BJ376" s="128"/>
      <c r="BK376" s="128"/>
      <c r="BL376" s="128"/>
      <c r="BM376" s="128"/>
      <c r="BN376" s="128"/>
      <c r="BO376" s="128"/>
      <c r="BP376" s="128"/>
      <c r="BQ376" s="128"/>
      <c r="BR376" s="128"/>
      <c r="BS376" s="128"/>
      <c r="BT376" s="128"/>
      <c r="BU376" s="128"/>
      <c r="BV376" s="128"/>
      <c r="BW376" s="128"/>
      <c r="BX376" s="128"/>
    </row>
    <row r="377" spans="1:76" ht="15.75" customHeight="1">
      <c r="A377" s="128"/>
      <c r="B377" s="128"/>
      <c r="C377" s="128"/>
      <c r="D377" s="128"/>
      <c r="E377" s="128"/>
      <c r="F377" s="128"/>
      <c r="G377" s="128"/>
      <c r="H377" s="128"/>
      <c r="I377" s="128"/>
      <c r="J377" s="128"/>
      <c r="K377" s="128"/>
      <c r="L377" s="128"/>
      <c r="M377" s="128"/>
      <c r="N377" s="128"/>
      <c r="O377" s="128"/>
      <c r="P377" s="128"/>
      <c r="Q377" s="128"/>
      <c r="R377" s="128"/>
      <c r="S377" s="128"/>
      <c r="T377" s="128"/>
      <c r="U377" s="128"/>
      <c r="V377" s="128"/>
      <c r="W377" s="128"/>
      <c r="X377" s="128"/>
      <c r="Y377" s="128"/>
      <c r="Z377" s="128"/>
      <c r="AA377" s="128"/>
      <c r="AB377" s="128"/>
      <c r="AC377" s="128"/>
      <c r="AD377" s="128"/>
      <c r="AE377" s="128"/>
      <c r="AF377" s="128"/>
      <c r="AG377" s="128"/>
      <c r="AH377" s="128"/>
      <c r="AI377" s="128"/>
      <c r="AJ377" s="128"/>
      <c r="AK377" s="128"/>
      <c r="AL377" s="128"/>
      <c r="AM377" s="128"/>
      <c r="AN377" s="128"/>
      <c r="AO377" s="128"/>
      <c r="AP377" s="128"/>
      <c r="AQ377" s="128"/>
      <c r="AR377" s="128"/>
      <c r="AS377" s="128"/>
      <c r="AT377" s="128"/>
      <c r="AU377" s="128"/>
      <c r="AV377" s="128"/>
      <c r="AW377" s="128"/>
      <c r="AX377" s="128"/>
      <c r="AY377" s="128"/>
      <c r="AZ377" s="128"/>
      <c r="BA377" s="128"/>
      <c r="BB377" s="128"/>
      <c r="BC377" s="128"/>
      <c r="BD377" s="128"/>
      <c r="BE377" s="128"/>
      <c r="BF377" s="128"/>
      <c r="BG377" s="128"/>
      <c r="BH377" s="128"/>
      <c r="BI377" s="128"/>
      <c r="BJ377" s="128"/>
      <c r="BK377" s="128"/>
      <c r="BL377" s="128"/>
      <c r="BM377" s="128"/>
      <c r="BN377" s="128"/>
      <c r="BO377" s="128"/>
      <c r="BP377" s="128"/>
      <c r="BQ377" s="128"/>
      <c r="BR377" s="128"/>
      <c r="BS377" s="128"/>
      <c r="BT377" s="128"/>
      <c r="BU377" s="128"/>
      <c r="BV377" s="128"/>
      <c r="BW377" s="128"/>
      <c r="BX377" s="128"/>
    </row>
    <row r="378" spans="1:76" ht="15.75" customHeight="1">
      <c r="A378" s="128"/>
      <c r="B378" s="128"/>
      <c r="C378" s="128"/>
      <c r="D378" s="128"/>
      <c r="E378" s="128"/>
      <c r="F378" s="128"/>
      <c r="G378" s="128"/>
      <c r="H378" s="128"/>
      <c r="I378" s="128"/>
      <c r="J378" s="128"/>
      <c r="K378" s="128"/>
      <c r="L378" s="128"/>
      <c r="M378" s="128"/>
      <c r="N378" s="128"/>
      <c r="O378" s="128"/>
      <c r="P378" s="128"/>
      <c r="Q378" s="128"/>
      <c r="R378" s="128"/>
      <c r="S378" s="128"/>
      <c r="T378" s="128"/>
      <c r="U378" s="128"/>
      <c r="V378" s="128"/>
      <c r="W378" s="128"/>
      <c r="X378" s="128"/>
      <c r="Y378" s="128"/>
      <c r="Z378" s="128"/>
      <c r="AA378" s="128"/>
      <c r="AB378" s="128"/>
      <c r="AC378" s="128"/>
      <c r="AD378" s="128"/>
      <c r="AE378" s="128"/>
      <c r="AF378" s="128"/>
      <c r="AG378" s="128"/>
      <c r="AH378" s="128"/>
      <c r="AI378" s="128"/>
      <c r="AJ378" s="128"/>
      <c r="AK378" s="128"/>
      <c r="AL378" s="128"/>
      <c r="AM378" s="128"/>
      <c r="AN378" s="128"/>
      <c r="AO378" s="128"/>
      <c r="AP378" s="128"/>
      <c r="AQ378" s="128"/>
      <c r="AR378" s="128"/>
      <c r="AS378" s="128"/>
      <c r="AT378" s="128"/>
      <c r="AU378" s="128"/>
      <c r="AV378" s="128"/>
      <c r="AW378" s="128"/>
      <c r="AX378" s="128"/>
      <c r="AY378" s="128"/>
      <c r="AZ378" s="128"/>
      <c r="BA378" s="128"/>
      <c r="BB378" s="128"/>
      <c r="BC378" s="128"/>
      <c r="BD378" s="128"/>
      <c r="BE378" s="128"/>
      <c r="BF378" s="128"/>
      <c r="BG378" s="128"/>
      <c r="BH378" s="128"/>
      <c r="BI378" s="128"/>
      <c r="BJ378" s="128"/>
      <c r="BK378" s="128"/>
      <c r="BL378" s="128"/>
      <c r="BM378" s="128"/>
      <c r="BN378" s="128"/>
      <c r="BO378" s="128"/>
      <c r="BP378" s="128"/>
      <c r="BQ378" s="128"/>
      <c r="BR378" s="128"/>
      <c r="BS378" s="128"/>
      <c r="BT378" s="128"/>
      <c r="BU378" s="128"/>
      <c r="BV378" s="128"/>
      <c r="BW378" s="128"/>
      <c r="BX378" s="128"/>
    </row>
    <row r="379" spans="1:76" ht="15.75" customHeight="1">
      <c r="A379" s="128"/>
      <c r="B379" s="128"/>
      <c r="C379" s="128"/>
      <c r="D379" s="128"/>
      <c r="E379" s="128"/>
      <c r="F379" s="128"/>
      <c r="G379" s="128"/>
      <c r="H379" s="128"/>
      <c r="I379" s="128"/>
      <c r="J379" s="128"/>
      <c r="K379" s="128"/>
      <c r="L379" s="128"/>
      <c r="M379" s="128"/>
      <c r="N379" s="128"/>
      <c r="O379" s="128"/>
      <c r="P379" s="128"/>
      <c r="Q379" s="128"/>
      <c r="R379" s="128"/>
      <c r="S379" s="128"/>
      <c r="T379" s="128"/>
      <c r="U379" s="128"/>
      <c r="V379" s="128"/>
      <c r="W379" s="128"/>
      <c r="X379" s="128"/>
      <c r="Y379" s="128"/>
      <c r="Z379" s="128"/>
      <c r="AA379" s="128"/>
      <c r="AB379" s="128"/>
      <c r="AC379" s="128"/>
      <c r="AD379" s="128"/>
      <c r="AE379" s="128"/>
      <c r="AF379" s="128"/>
      <c r="AG379" s="128"/>
      <c r="AH379" s="128"/>
      <c r="AI379" s="128"/>
      <c r="AJ379" s="128"/>
      <c r="AK379" s="128"/>
      <c r="AL379" s="128"/>
      <c r="AM379" s="128"/>
      <c r="AN379" s="128"/>
      <c r="AO379" s="128"/>
      <c r="AP379" s="128"/>
      <c r="AQ379" s="128"/>
      <c r="AR379" s="128"/>
      <c r="AS379" s="128"/>
      <c r="AT379" s="128"/>
      <c r="AU379" s="128"/>
      <c r="AV379" s="128"/>
      <c r="AW379" s="128"/>
      <c r="AX379" s="128"/>
      <c r="AY379" s="128"/>
      <c r="AZ379" s="128"/>
      <c r="BA379" s="128"/>
      <c r="BB379" s="128"/>
      <c r="BC379" s="128"/>
      <c r="BD379" s="128"/>
      <c r="BE379" s="128"/>
      <c r="BF379" s="128"/>
      <c r="BG379" s="128"/>
      <c r="BH379" s="128"/>
      <c r="BI379" s="128"/>
      <c r="BJ379" s="128"/>
      <c r="BK379" s="128"/>
      <c r="BL379" s="128"/>
      <c r="BM379" s="128"/>
      <c r="BN379" s="128"/>
      <c r="BO379" s="128"/>
      <c r="BP379" s="128"/>
      <c r="BQ379" s="128"/>
      <c r="BR379" s="128"/>
      <c r="BS379" s="128"/>
      <c r="BT379" s="128"/>
      <c r="BU379" s="128"/>
      <c r="BV379" s="128"/>
      <c r="BW379" s="128"/>
      <c r="BX379" s="128"/>
    </row>
    <row r="380" spans="1:76" ht="15.75" customHeight="1">
      <c r="A380" s="128"/>
      <c r="B380" s="128"/>
      <c r="C380" s="128"/>
      <c r="D380" s="128"/>
      <c r="E380" s="128"/>
      <c r="F380" s="128"/>
      <c r="G380" s="128"/>
      <c r="H380" s="128"/>
      <c r="I380" s="128"/>
      <c r="J380" s="128"/>
      <c r="K380" s="128"/>
      <c r="L380" s="128"/>
      <c r="M380" s="128"/>
      <c r="N380" s="128"/>
      <c r="O380" s="128"/>
      <c r="P380" s="128"/>
      <c r="Q380" s="128"/>
      <c r="R380" s="128"/>
      <c r="S380" s="128"/>
      <c r="T380" s="128"/>
      <c r="U380" s="128"/>
      <c r="V380" s="128"/>
      <c r="W380" s="128"/>
      <c r="X380" s="128"/>
      <c r="Y380" s="128"/>
      <c r="Z380" s="128"/>
      <c r="AA380" s="128"/>
      <c r="AB380" s="128"/>
      <c r="AC380" s="128"/>
      <c r="AD380" s="128"/>
      <c r="AE380" s="128"/>
      <c r="AF380" s="128"/>
      <c r="AG380" s="128"/>
      <c r="AH380" s="128"/>
      <c r="AI380" s="128"/>
      <c r="AJ380" s="128"/>
      <c r="AK380" s="128"/>
      <c r="AL380" s="128"/>
      <c r="AM380" s="128"/>
      <c r="AN380" s="128"/>
      <c r="AO380" s="128"/>
      <c r="AP380" s="128"/>
      <c r="AQ380" s="128"/>
      <c r="AR380" s="128"/>
      <c r="AS380" s="128"/>
      <c r="AT380" s="128"/>
      <c r="AU380" s="128"/>
      <c r="AV380" s="128"/>
      <c r="AW380" s="128"/>
      <c r="AX380" s="128"/>
      <c r="AY380" s="128"/>
      <c r="AZ380" s="128"/>
      <c r="BA380" s="128"/>
      <c r="BB380" s="128"/>
      <c r="BC380" s="128"/>
      <c r="BD380" s="128"/>
      <c r="BE380" s="128"/>
      <c r="BF380" s="128"/>
      <c r="BG380" s="128"/>
      <c r="BH380" s="128"/>
      <c r="BI380" s="128"/>
      <c r="BJ380" s="128"/>
      <c r="BK380" s="128"/>
      <c r="BL380" s="128"/>
      <c r="BM380" s="128"/>
      <c r="BN380" s="128"/>
      <c r="BO380" s="128"/>
      <c r="BP380" s="128"/>
      <c r="BQ380" s="128"/>
      <c r="BR380" s="128"/>
      <c r="BS380" s="128"/>
      <c r="BT380" s="128"/>
      <c r="BU380" s="128"/>
      <c r="BV380" s="128"/>
      <c r="BW380" s="128"/>
      <c r="BX380" s="128"/>
    </row>
    <row r="381" spans="1:76" ht="15.75" customHeight="1">
      <c r="A381" s="128"/>
      <c r="B381" s="128"/>
      <c r="C381" s="128"/>
      <c r="D381" s="128"/>
      <c r="E381" s="128"/>
      <c r="F381" s="128"/>
      <c r="G381" s="128"/>
      <c r="H381" s="128"/>
      <c r="I381" s="128"/>
      <c r="J381" s="128"/>
      <c r="K381" s="128"/>
      <c r="L381" s="128"/>
      <c r="M381" s="128"/>
      <c r="N381" s="128"/>
      <c r="O381" s="128"/>
      <c r="P381" s="128"/>
      <c r="Q381" s="128"/>
      <c r="R381" s="128"/>
      <c r="S381" s="128"/>
      <c r="T381" s="128"/>
      <c r="U381" s="128"/>
      <c r="V381" s="128"/>
      <c r="W381" s="128"/>
      <c r="X381" s="128"/>
      <c r="Y381" s="128"/>
      <c r="Z381" s="128"/>
      <c r="AA381" s="128"/>
      <c r="AB381" s="128"/>
      <c r="AC381" s="128"/>
      <c r="AD381" s="128"/>
      <c r="AE381" s="128"/>
      <c r="AF381" s="128"/>
      <c r="AG381" s="128"/>
      <c r="AH381" s="128"/>
      <c r="AI381" s="128"/>
      <c r="AJ381" s="128"/>
      <c r="AK381" s="128"/>
      <c r="AL381" s="128"/>
      <c r="AM381" s="128"/>
      <c r="AN381" s="128"/>
      <c r="AO381" s="128"/>
      <c r="AP381" s="128"/>
      <c r="AQ381" s="128"/>
      <c r="AR381" s="128"/>
      <c r="AS381" s="128"/>
      <c r="AT381" s="128"/>
      <c r="AU381" s="128"/>
      <c r="AV381" s="128"/>
      <c r="AW381" s="128"/>
      <c r="AX381" s="128"/>
      <c r="AY381" s="128"/>
      <c r="AZ381" s="128"/>
      <c r="BA381" s="128"/>
      <c r="BB381" s="128"/>
      <c r="BC381" s="128"/>
      <c r="BD381" s="128"/>
      <c r="BE381" s="128"/>
      <c r="BF381" s="128"/>
      <c r="BG381" s="128"/>
      <c r="BH381" s="128"/>
      <c r="BI381" s="128"/>
      <c r="BJ381" s="128"/>
      <c r="BK381" s="128"/>
      <c r="BL381" s="128"/>
      <c r="BM381" s="128"/>
      <c r="BN381" s="128"/>
      <c r="BO381" s="128"/>
      <c r="BP381" s="128"/>
      <c r="BQ381" s="128"/>
      <c r="BR381" s="128"/>
      <c r="BS381" s="128"/>
      <c r="BT381" s="128"/>
      <c r="BU381" s="128"/>
      <c r="BV381" s="128"/>
      <c r="BW381" s="128"/>
      <c r="BX381" s="128"/>
    </row>
    <row r="382" spans="1:76" ht="15.75" customHeight="1">
      <c r="A382" s="128"/>
      <c r="B382" s="128"/>
      <c r="C382" s="128"/>
      <c r="D382" s="128"/>
      <c r="E382" s="128"/>
      <c r="F382" s="128"/>
      <c r="G382" s="128"/>
      <c r="H382" s="128"/>
      <c r="I382" s="128"/>
      <c r="J382" s="128"/>
      <c r="K382" s="128"/>
      <c r="L382" s="128"/>
      <c r="M382" s="128"/>
      <c r="N382" s="128"/>
      <c r="O382" s="128"/>
      <c r="P382" s="128"/>
      <c r="Q382" s="128"/>
      <c r="R382" s="128"/>
      <c r="S382" s="128"/>
      <c r="T382" s="128"/>
      <c r="U382" s="128"/>
      <c r="V382" s="128"/>
      <c r="W382" s="128"/>
      <c r="X382" s="128"/>
      <c r="Y382" s="128"/>
      <c r="Z382" s="128"/>
      <c r="AA382" s="128"/>
      <c r="AB382" s="128"/>
      <c r="AC382" s="128"/>
      <c r="AD382" s="128"/>
      <c r="AE382" s="128"/>
      <c r="AF382" s="128"/>
      <c r="AG382" s="128"/>
      <c r="AH382" s="128"/>
      <c r="AI382" s="128"/>
      <c r="AJ382" s="128"/>
      <c r="AK382" s="128"/>
      <c r="AL382" s="128"/>
      <c r="AM382" s="128"/>
      <c r="AN382" s="128"/>
      <c r="AO382" s="128"/>
      <c r="AP382" s="128"/>
      <c r="AQ382" s="128"/>
      <c r="AR382" s="128"/>
      <c r="AS382" s="128"/>
      <c r="AT382" s="128"/>
      <c r="AU382" s="128"/>
      <c r="AV382" s="128"/>
      <c r="AW382" s="128"/>
      <c r="AX382" s="128"/>
      <c r="AY382" s="128"/>
      <c r="AZ382" s="128"/>
      <c r="BA382" s="128"/>
      <c r="BB382" s="128"/>
      <c r="BC382" s="128"/>
      <c r="BD382" s="128"/>
      <c r="BE382" s="128"/>
      <c r="BF382" s="128"/>
      <c r="BG382" s="128"/>
      <c r="BH382" s="128"/>
      <c r="BI382" s="128"/>
      <c r="BJ382" s="128"/>
      <c r="BK382" s="128"/>
      <c r="BL382" s="128"/>
      <c r="BM382" s="128"/>
      <c r="BN382" s="128"/>
      <c r="BO382" s="128"/>
      <c r="BP382" s="128"/>
      <c r="BQ382" s="128"/>
      <c r="BR382" s="128"/>
      <c r="BS382" s="128"/>
      <c r="BT382" s="128"/>
      <c r="BU382" s="128"/>
      <c r="BV382" s="128"/>
      <c r="BW382" s="128"/>
      <c r="BX382" s="128"/>
    </row>
    <row r="383" spans="1:76" ht="15.75" customHeight="1">
      <c r="A383" s="128"/>
      <c r="B383" s="128"/>
      <c r="C383" s="128"/>
      <c r="D383" s="128"/>
      <c r="E383" s="128"/>
      <c r="F383" s="128"/>
      <c r="G383" s="128"/>
      <c r="H383" s="128"/>
      <c r="I383" s="128"/>
      <c r="J383" s="128"/>
      <c r="K383" s="128"/>
      <c r="L383" s="128"/>
      <c r="M383" s="128"/>
      <c r="N383" s="128"/>
      <c r="O383" s="128"/>
      <c r="P383" s="128"/>
      <c r="Q383" s="128"/>
      <c r="R383" s="128"/>
      <c r="S383" s="128"/>
      <c r="T383" s="128"/>
      <c r="U383" s="128"/>
      <c r="V383" s="128"/>
      <c r="W383" s="128"/>
      <c r="X383" s="128"/>
      <c r="Y383" s="128"/>
      <c r="Z383" s="128"/>
      <c r="AA383" s="128"/>
      <c r="AB383" s="128"/>
      <c r="AC383" s="128"/>
      <c r="AD383" s="128"/>
      <c r="AE383" s="128"/>
      <c r="AF383" s="128"/>
      <c r="AG383" s="128"/>
      <c r="AH383" s="128"/>
      <c r="AI383" s="128"/>
      <c r="AJ383" s="128"/>
      <c r="AK383" s="128"/>
      <c r="AL383" s="128"/>
      <c r="AM383" s="128"/>
      <c r="AN383" s="128"/>
      <c r="AO383" s="128"/>
      <c r="AP383" s="128"/>
      <c r="AQ383" s="128"/>
      <c r="AR383" s="128"/>
      <c r="AS383" s="128"/>
      <c r="AT383" s="128"/>
      <c r="AU383" s="128"/>
      <c r="AV383" s="128"/>
      <c r="AW383" s="128"/>
      <c r="AX383" s="128"/>
      <c r="AY383" s="128"/>
      <c r="AZ383" s="128"/>
      <c r="BA383" s="128"/>
      <c r="BB383" s="128"/>
      <c r="BC383" s="128"/>
      <c r="BD383" s="128"/>
      <c r="BE383" s="128"/>
      <c r="BF383" s="128"/>
      <c r="BG383" s="128"/>
      <c r="BH383" s="128"/>
      <c r="BI383" s="128"/>
      <c r="BJ383" s="128"/>
      <c r="BK383" s="128"/>
      <c r="BL383" s="128"/>
      <c r="BM383" s="128"/>
      <c r="BN383" s="128"/>
      <c r="BO383" s="128"/>
      <c r="BP383" s="128"/>
      <c r="BQ383" s="128"/>
      <c r="BR383" s="128"/>
      <c r="BS383" s="128"/>
      <c r="BT383" s="128"/>
      <c r="BU383" s="128"/>
      <c r="BV383" s="128"/>
      <c r="BW383" s="128"/>
      <c r="BX383" s="128"/>
    </row>
    <row r="384" spans="1:76" ht="15.75" customHeight="1">
      <c r="A384" s="128"/>
      <c r="B384" s="128"/>
      <c r="C384" s="128"/>
      <c r="D384" s="128"/>
      <c r="E384" s="128"/>
      <c r="F384" s="128"/>
      <c r="G384" s="128"/>
      <c r="H384" s="128"/>
      <c r="I384" s="128"/>
      <c r="J384" s="128"/>
      <c r="K384" s="128"/>
      <c r="L384" s="128"/>
      <c r="M384" s="128"/>
      <c r="N384" s="128"/>
      <c r="O384" s="128"/>
      <c r="P384" s="128"/>
      <c r="Q384" s="128"/>
      <c r="R384" s="128"/>
      <c r="S384" s="128"/>
      <c r="T384" s="128"/>
      <c r="U384" s="128"/>
      <c r="V384" s="128"/>
      <c r="W384" s="128"/>
      <c r="X384" s="128"/>
      <c r="Y384" s="128"/>
      <c r="Z384" s="128"/>
      <c r="AA384" s="128"/>
      <c r="AB384" s="128"/>
      <c r="AC384" s="128"/>
      <c r="AD384" s="128"/>
      <c r="AE384" s="128"/>
      <c r="AF384" s="128"/>
      <c r="AG384" s="128"/>
      <c r="AH384" s="128"/>
      <c r="AI384" s="128"/>
      <c r="AJ384" s="128"/>
      <c r="AK384" s="128"/>
      <c r="AL384" s="128"/>
      <c r="AM384" s="128"/>
      <c r="AN384" s="128"/>
      <c r="AO384" s="128"/>
      <c r="AP384" s="128"/>
      <c r="AQ384" s="128"/>
      <c r="AR384" s="128"/>
      <c r="AS384" s="128"/>
      <c r="AT384" s="128"/>
      <c r="AU384" s="128"/>
      <c r="AV384" s="128"/>
      <c r="AW384" s="128"/>
      <c r="AX384" s="128"/>
      <c r="AY384" s="128"/>
      <c r="AZ384" s="128"/>
      <c r="BA384" s="128"/>
      <c r="BB384" s="128"/>
      <c r="BC384" s="128"/>
      <c r="BD384" s="128"/>
      <c r="BE384" s="128"/>
      <c r="BF384" s="128"/>
      <c r="BG384" s="128"/>
      <c r="BH384" s="128"/>
      <c r="BI384" s="128"/>
      <c r="BJ384" s="128"/>
      <c r="BK384" s="128"/>
      <c r="BL384" s="128"/>
      <c r="BM384" s="128"/>
      <c r="BN384" s="128"/>
      <c r="BO384" s="128"/>
      <c r="BP384" s="128"/>
      <c r="BQ384" s="128"/>
      <c r="BR384" s="128"/>
      <c r="BS384" s="128"/>
      <c r="BT384" s="128"/>
      <c r="BU384" s="128"/>
      <c r="BV384" s="128"/>
      <c r="BW384" s="128"/>
      <c r="BX384" s="128"/>
    </row>
    <row r="385" spans="1:76" ht="15.75" customHeight="1">
      <c r="A385" s="128"/>
      <c r="B385" s="128"/>
      <c r="C385" s="128"/>
      <c r="D385" s="128"/>
      <c r="E385" s="128"/>
      <c r="F385" s="128"/>
      <c r="G385" s="128"/>
      <c r="H385" s="128"/>
      <c r="I385" s="128"/>
      <c r="J385" s="128"/>
      <c r="K385" s="128"/>
      <c r="L385" s="128"/>
      <c r="M385" s="128"/>
      <c r="N385" s="128"/>
      <c r="O385" s="128"/>
      <c r="P385" s="128"/>
      <c r="Q385" s="128"/>
      <c r="R385" s="128"/>
      <c r="S385" s="128"/>
      <c r="T385" s="128"/>
      <c r="U385" s="128"/>
      <c r="V385" s="128"/>
      <c r="W385" s="128"/>
      <c r="X385" s="128"/>
      <c r="Y385" s="128"/>
      <c r="Z385" s="128"/>
      <c r="AA385" s="128"/>
      <c r="AB385" s="128"/>
      <c r="AC385" s="128"/>
      <c r="AD385" s="128"/>
      <c r="AE385" s="128"/>
      <c r="AF385" s="128"/>
      <c r="AG385" s="128"/>
      <c r="AH385" s="128"/>
      <c r="AI385" s="128"/>
      <c r="AJ385" s="128"/>
      <c r="AK385" s="128"/>
      <c r="AL385" s="128"/>
      <c r="AM385" s="128"/>
      <c r="AN385" s="128"/>
      <c r="AO385" s="128"/>
      <c r="AP385" s="128"/>
      <c r="AQ385" s="128"/>
      <c r="AR385" s="128"/>
      <c r="AS385" s="128"/>
      <c r="AT385" s="128"/>
      <c r="AU385" s="128"/>
      <c r="AV385" s="128"/>
      <c r="AW385" s="128"/>
      <c r="AX385" s="128"/>
      <c r="AY385" s="128"/>
      <c r="AZ385" s="128"/>
      <c r="BA385" s="128"/>
      <c r="BB385" s="128"/>
      <c r="BC385" s="128"/>
      <c r="BD385" s="128"/>
      <c r="BE385" s="128"/>
      <c r="BF385" s="128"/>
      <c r="BG385" s="128"/>
      <c r="BH385" s="128"/>
      <c r="BI385" s="128"/>
      <c r="BJ385" s="128"/>
      <c r="BK385" s="128"/>
      <c r="BL385" s="128"/>
      <c r="BM385" s="128"/>
      <c r="BN385" s="128"/>
      <c r="BO385" s="128"/>
      <c r="BP385" s="128"/>
      <c r="BQ385" s="128"/>
      <c r="BR385" s="128"/>
      <c r="BS385" s="128"/>
      <c r="BT385" s="128"/>
      <c r="BU385" s="128"/>
      <c r="BV385" s="128"/>
      <c r="BW385" s="128"/>
      <c r="BX385" s="128"/>
    </row>
    <row r="386" spans="1:76" ht="15.75" customHeight="1">
      <c r="A386" s="128"/>
      <c r="B386" s="128"/>
      <c r="C386" s="128"/>
      <c r="D386" s="128"/>
      <c r="E386" s="128"/>
      <c r="F386" s="128"/>
      <c r="G386" s="128"/>
      <c r="H386" s="128"/>
      <c r="I386" s="128"/>
      <c r="J386" s="128"/>
      <c r="K386" s="128"/>
      <c r="L386" s="128"/>
      <c r="M386" s="128"/>
      <c r="N386" s="128"/>
      <c r="O386" s="128"/>
      <c r="P386" s="128"/>
      <c r="Q386" s="128"/>
      <c r="R386" s="128"/>
      <c r="S386" s="128"/>
      <c r="T386" s="128"/>
      <c r="U386" s="128"/>
      <c r="V386" s="128"/>
      <c r="W386" s="128"/>
      <c r="X386" s="128"/>
      <c r="Y386" s="128"/>
      <c r="Z386" s="128"/>
      <c r="AA386" s="128"/>
      <c r="AB386" s="128"/>
      <c r="AC386" s="128"/>
      <c r="AD386" s="128"/>
      <c r="AE386" s="128"/>
      <c r="AF386" s="128"/>
      <c r="AG386" s="128"/>
      <c r="AH386" s="128"/>
      <c r="AI386" s="128"/>
      <c r="AJ386" s="128"/>
      <c r="AK386" s="128"/>
      <c r="AL386" s="128"/>
      <c r="AM386" s="128"/>
      <c r="AN386" s="128"/>
      <c r="AO386" s="128"/>
      <c r="AP386" s="128"/>
      <c r="AQ386" s="128"/>
      <c r="AR386" s="128"/>
      <c r="AS386" s="128"/>
      <c r="AT386" s="128"/>
      <c r="AU386" s="128"/>
      <c r="AV386" s="128"/>
      <c r="AW386" s="128"/>
      <c r="AX386" s="128"/>
      <c r="AY386" s="128"/>
      <c r="AZ386" s="128"/>
      <c r="BA386" s="128"/>
      <c r="BB386" s="128"/>
      <c r="BC386" s="128"/>
      <c r="BD386" s="128"/>
      <c r="BE386" s="128"/>
      <c r="BF386" s="128"/>
      <c r="BG386" s="128"/>
      <c r="BH386" s="128"/>
      <c r="BI386" s="128"/>
      <c r="BJ386" s="128"/>
      <c r="BK386" s="128"/>
      <c r="BL386" s="128"/>
      <c r="BM386" s="128"/>
      <c r="BN386" s="128"/>
      <c r="BO386" s="128"/>
      <c r="BP386" s="128"/>
      <c r="BQ386" s="128"/>
      <c r="BR386" s="128"/>
      <c r="BS386" s="128"/>
      <c r="BT386" s="128"/>
      <c r="BU386" s="128"/>
      <c r="BV386" s="128"/>
      <c r="BW386" s="128"/>
      <c r="BX386" s="128"/>
    </row>
    <row r="387" spans="1:76" ht="15.75" customHeight="1">
      <c r="A387" s="128"/>
      <c r="B387" s="128"/>
      <c r="C387" s="128"/>
      <c r="D387" s="128"/>
      <c r="E387" s="128"/>
      <c r="F387" s="128"/>
      <c r="G387" s="128"/>
      <c r="H387" s="128"/>
      <c r="I387" s="128"/>
      <c r="J387" s="128"/>
      <c r="K387" s="128"/>
      <c r="L387" s="128"/>
      <c r="M387" s="128"/>
      <c r="N387" s="128"/>
      <c r="O387" s="128"/>
      <c r="P387" s="128"/>
      <c r="Q387" s="128"/>
      <c r="R387" s="128"/>
      <c r="S387" s="128"/>
      <c r="T387" s="128"/>
      <c r="U387" s="128"/>
      <c r="V387" s="128"/>
      <c r="W387" s="128"/>
      <c r="X387" s="128"/>
      <c r="Y387" s="128"/>
      <c r="Z387" s="128"/>
      <c r="AA387" s="128"/>
      <c r="AB387" s="128"/>
      <c r="AC387" s="128"/>
      <c r="AD387" s="128"/>
      <c r="AE387" s="128"/>
      <c r="AF387" s="128"/>
      <c r="AG387" s="128"/>
      <c r="AH387" s="128"/>
      <c r="AI387" s="128"/>
      <c r="AJ387" s="128"/>
      <c r="AK387" s="128"/>
      <c r="AL387" s="128"/>
      <c r="AM387" s="128"/>
      <c r="AN387" s="128"/>
      <c r="AO387" s="128"/>
      <c r="AP387" s="128"/>
      <c r="AQ387" s="128"/>
      <c r="AR387" s="128"/>
      <c r="AS387" s="128"/>
      <c r="AT387" s="128"/>
      <c r="AU387" s="128"/>
      <c r="AV387" s="128"/>
      <c r="AW387" s="128"/>
      <c r="AX387" s="128"/>
      <c r="AY387" s="128"/>
      <c r="AZ387" s="128"/>
      <c r="BA387" s="128"/>
      <c r="BB387" s="128"/>
      <c r="BC387" s="128"/>
      <c r="BD387" s="128"/>
      <c r="BE387" s="128"/>
      <c r="BF387" s="128"/>
      <c r="BG387" s="128"/>
      <c r="BH387" s="128"/>
      <c r="BI387" s="128"/>
      <c r="BJ387" s="128"/>
      <c r="BK387" s="128"/>
      <c r="BL387" s="128"/>
      <c r="BM387" s="128"/>
      <c r="BN387" s="128"/>
      <c r="BO387" s="128"/>
      <c r="BP387" s="128"/>
      <c r="BQ387" s="128"/>
      <c r="BR387" s="128"/>
      <c r="BS387" s="128"/>
      <c r="BT387" s="128"/>
      <c r="BU387" s="128"/>
      <c r="BV387" s="128"/>
      <c r="BW387" s="128"/>
      <c r="BX387" s="128"/>
    </row>
    <row r="388" spans="1:76" ht="15.75" customHeight="1">
      <c r="A388" s="128"/>
      <c r="B388" s="128"/>
      <c r="C388" s="128"/>
      <c r="D388" s="128"/>
      <c r="E388" s="128"/>
      <c r="F388" s="128"/>
      <c r="G388" s="128"/>
      <c r="H388" s="128"/>
      <c r="I388" s="128"/>
      <c r="J388" s="128"/>
      <c r="K388" s="128"/>
      <c r="L388" s="128"/>
      <c r="M388" s="128"/>
      <c r="N388" s="128"/>
      <c r="O388" s="128"/>
      <c r="P388" s="128"/>
      <c r="Q388" s="128"/>
      <c r="R388" s="128"/>
      <c r="S388" s="128"/>
      <c r="T388" s="128"/>
      <c r="U388" s="128"/>
      <c r="V388" s="128"/>
      <c r="W388" s="128"/>
      <c r="X388" s="128"/>
      <c r="Y388" s="128"/>
      <c r="Z388" s="128"/>
      <c r="AA388" s="128"/>
      <c r="AB388" s="128"/>
      <c r="AC388" s="128"/>
      <c r="AD388" s="128"/>
      <c r="AE388" s="128"/>
      <c r="AF388" s="128"/>
      <c r="AG388" s="128"/>
      <c r="AH388" s="128"/>
      <c r="AI388" s="128"/>
      <c r="AJ388" s="128"/>
      <c r="AK388" s="128"/>
      <c r="AL388" s="128"/>
      <c r="AM388" s="128"/>
      <c r="AN388" s="128"/>
      <c r="AO388" s="128"/>
      <c r="AP388" s="128"/>
      <c r="AQ388" s="128"/>
      <c r="AR388" s="128"/>
      <c r="AS388" s="128"/>
      <c r="AT388" s="128"/>
      <c r="AU388" s="128"/>
      <c r="AV388" s="128"/>
      <c r="AW388" s="128"/>
      <c r="AX388" s="128"/>
      <c r="AY388" s="128"/>
      <c r="AZ388" s="128"/>
      <c r="BA388" s="128"/>
      <c r="BB388" s="128"/>
      <c r="BC388" s="128"/>
      <c r="BD388" s="128"/>
      <c r="BE388" s="128"/>
      <c r="BF388" s="128"/>
      <c r="BG388" s="128"/>
      <c r="BH388" s="128"/>
      <c r="BI388" s="128"/>
      <c r="BJ388" s="128"/>
      <c r="BK388" s="128"/>
      <c r="BL388" s="128"/>
      <c r="BM388" s="128"/>
      <c r="BN388" s="128"/>
      <c r="BO388" s="128"/>
      <c r="BP388" s="128"/>
      <c r="BQ388" s="128"/>
      <c r="BR388" s="128"/>
      <c r="BS388" s="128"/>
      <c r="BT388" s="128"/>
      <c r="BU388" s="128"/>
      <c r="BV388" s="128"/>
      <c r="BW388" s="128"/>
      <c r="BX388" s="128"/>
    </row>
    <row r="389" spans="1:76" ht="15.75" customHeight="1">
      <c r="A389" s="128"/>
      <c r="B389" s="128"/>
      <c r="C389" s="128"/>
      <c r="D389" s="128"/>
      <c r="E389" s="128"/>
      <c r="F389" s="128"/>
      <c r="G389" s="128"/>
      <c r="H389" s="128"/>
      <c r="I389" s="128"/>
      <c r="J389" s="128"/>
      <c r="K389" s="128"/>
      <c r="L389" s="128"/>
      <c r="M389" s="128"/>
      <c r="N389" s="128"/>
      <c r="O389" s="128"/>
      <c r="P389" s="128"/>
      <c r="Q389" s="128"/>
      <c r="R389" s="128"/>
      <c r="S389" s="128"/>
      <c r="T389" s="128"/>
      <c r="U389" s="128"/>
      <c r="V389" s="128"/>
      <c r="W389" s="128"/>
      <c r="X389" s="128"/>
      <c r="Y389" s="128"/>
      <c r="Z389" s="128"/>
      <c r="AA389" s="128"/>
      <c r="AB389" s="128"/>
      <c r="AC389" s="128"/>
      <c r="AD389" s="128"/>
      <c r="AE389" s="128"/>
      <c r="AF389" s="128"/>
      <c r="AG389" s="128"/>
      <c r="AH389" s="128"/>
      <c r="AI389" s="128"/>
      <c r="AJ389" s="128"/>
      <c r="AK389" s="128"/>
      <c r="AL389" s="128"/>
      <c r="AM389" s="128"/>
      <c r="AN389" s="128"/>
      <c r="AO389" s="128"/>
      <c r="AP389" s="128"/>
      <c r="AQ389" s="128"/>
      <c r="AR389" s="128"/>
      <c r="AS389" s="128"/>
      <c r="AT389" s="128"/>
      <c r="AU389" s="128"/>
      <c r="AV389" s="128"/>
      <c r="AW389" s="128"/>
      <c r="AX389" s="128"/>
      <c r="AY389" s="128"/>
      <c r="AZ389" s="128"/>
      <c r="BA389" s="128"/>
      <c r="BB389" s="128"/>
      <c r="BC389" s="128"/>
      <c r="BD389" s="128"/>
      <c r="BE389" s="128"/>
      <c r="BF389" s="128"/>
      <c r="BG389" s="128"/>
      <c r="BH389" s="128"/>
      <c r="BI389" s="128"/>
      <c r="BJ389" s="128"/>
      <c r="BK389" s="128"/>
      <c r="BL389" s="128"/>
      <c r="BM389" s="128"/>
      <c r="BN389" s="128"/>
      <c r="BO389" s="128"/>
      <c r="BP389" s="128"/>
      <c r="BQ389" s="128"/>
      <c r="BR389" s="128"/>
      <c r="BS389" s="128"/>
      <c r="BT389" s="128"/>
      <c r="BU389" s="128"/>
      <c r="BV389" s="128"/>
      <c r="BW389" s="128"/>
      <c r="BX389" s="128"/>
    </row>
    <row r="390" spans="1:76" ht="15.75" customHeight="1">
      <c r="A390" s="128"/>
      <c r="B390" s="128"/>
      <c r="C390" s="128"/>
      <c r="D390" s="128"/>
      <c r="E390" s="128"/>
      <c r="F390" s="128"/>
      <c r="G390" s="128"/>
      <c r="H390" s="128"/>
      <c r="I390" s="128"/>
      <c r="J390" s="128"/>
      <c r="K390" s="128"/>
      <c r="L390" s="128"/>
      <c r="M390" s="128"/>
      <c r="N390" s="128"/>
      <c r="O390" s="128"/>
      <c r="P390" s="128"/>
      <c r="Q390" s="128"/>
      <c r="R390" s="128"/>
      <c r="S390" s="128"/>
      <c r="T390" s="128"/>
      <c r="U390" s="128"/>
      <c r="V390" s="128"/>
      <c r="W390" s="128"/>
      <c r="X390" s="128"/>
      <c r="Y390" s="128"/>
      <c r="Z390" s="128"/>
      <c r="AA390" s="128"/>
      <c r="AB390" s="128"/>
      <c r="AC390" s="128"/>
      <c r="AD390" s="128"/>
      <c r="AE390" s="128"/>
      <c r="AF390" s="128"/>
      <c r="AG390" s="128"/>
      <c r="AH390" s="128"/>
      <c r="AI390" s="128"/>
      <c r="AJ390" s="128"/>
      <c r="AK390" s="128"/>
      <c r="AL390" s="128"/>
      <c r="AM390" s="128"/>
      <c r="AN390" s="128"/>
      <c r="AO390" s="128"/>
      <c r="AP390" s="128"/>
      <c r="AQ390" s="128"/>
      <c r="AR390" s="128"/>
      <c r="AS390" s="128"/>
      <c r="AT390" s="128"/>
      <c r="AU390" s="128"/>
      <c r="AV390" s="128"/>
      <c r="AW390" s="128"/>
      <c r="AX390" s="128"/>
      <c r="AY390" s="128"/>
      <c r="AZ390" s="128"/>
      <c r="BA390" s="128"/>
      <c r="BB390" s="128"/>
      <c r="BC390" s="128"/>
      <c r="BD390" s="128"/>
      <c r="BE390" s="128"/>
      <c r="BF390" s="128"/>
      <c r="BG390" s="128"/>
      <c r="BH390" s="128"/>
      <c r="BI390" s="128"/>
      <c r="BJ390" s="128"/>
      <c r="BK390" s="128"/>
      <c r="BL390" s="128"/>
      <c r="BM390" s="128"/>
      <c r="BN390" s="128"/>
      <c r="BO390" s="128"/>
      <c r="BP390" s="128"/>
      <c r="BQ390" s="128"/>
      <c r="BR390" s="128"/>
      <c r="BS390" s="128"/>
      <c r="BT390" s="128"/>
      <c r="BU390" s="128"/>
      <c r="BV390" s="128"/>
      <c r="BW390" s="128"/>
      <c r="BX390" s="128"/>
    </row>
    <row r="391" spans="1:76" ht="15.75" customHeight="1">
      <c r="A391" s="128"/>
      <c r="B391" s="128"/>
      <c r="C391" s="128"/>
      <c r="D391" s="128"/>
      <c r="E391" s="128"/>
      <c r="F391" s="128"/>
      <c r="G391" s="128"/>
      <c r="H391" s="128"/>
      <c r="I391" s="128"/>
      <c r="J391" s="128"/>
      <c r="K391" s="128"/>
      <c r="L391" s="128"/>
      <c r="M391" s="128"/>
      <c r="N391" s="128"/>
      <c r="O391" s="128"/>
      <c r="P391" s="128"/>
      <c r="Q391" s="128"/>
      <c r="R391" s="128"/>
      <c r="S391" s="128"/>
      <c r="T391" s="128"/>
      <c r="U391" s="128"/>
      <c r="V391" s="128"/>
      <c r="W391" s="128"/>
      <c r="X391" s="128"/>
      <c r="Y391" s="128"/>
      <c r="Z391" s="128"/>
      <c r="AA391" s="128"/>
      <c r="AB391" s="128"/>
      <c r="AC391" s="128"/>
      <c r="AD391" s="128"/>
      <c r="AE391" s="128"/>
      <c r="AF391" s="128"/>
      <c r="AG391" s="128"/>
      <c r="AH391" s="128"/>
      <c r="AI391" s="128"/>
      <c r="AJ391" s="128"/>
      <c r="AK391" s="128"/>
      <c r="AL391" s="128"/>
      <c r="AM391" s="128"/>
      <c r="AN391" s="128"/>
      <c r="AO391" s="128"/>
      <c r="AP391" s="128"/>
      <c r="AQ391" s="128"/>
      <c r="AR391" s="128"/>
      <c r="AS391" s="128"/>
      <c r="AT391" s="128"/>
      <c r="AU391" s="128"/>
      <c r="AV391" s="128"/>
      <c r="AW391" s="128"/>
      <c r="AX391" s="128"/>
      <c r="AY391" s="128"/>
      <c r="AZ391" s="128"/>
      <c r="BA391" s="128"/>
      <c r="BB391" s="128"/>
      <c r="BC391" s="128"/>
      <c r="BD391" s="128"/>
      <c r="BE391" s="128"/>
      <c r="BF391" s="128"/>
      <c r="BG391" s="128"/>
      <c r="BH391" s="128"/>
      <c r="BI391" s="128"/>
      <c r="BJ391" s="128"/>
      <c r="BK391" s="128"/>
      <c r="BL391" s="128"/>
      <c r="BM391" s="128"/>
      <c r="BN391" s="128"/>
      <c r="BO391" s="128"/>
      <c r="BP391" s="128"/>
      <c r="BQ391" s="128"/>
      <c r="BR391" s="128"/>
      <c r="BS391" s="128"/>
      <c r="BT391" s="128"/>
      <c r="BU391" s="128"/>
      <c r="BV391" s="128"/>
      <c r="BW391" s="128"/>
      <c r="BX391" s="128"/>
    </row>
    <row r="392" spans="1:76" ht="15.75" customHeight="1">
      <c r="A392" s="128"/>
      <c r="B392" s="128"/>
      <c r="C392" s="128"/>
      <c r="D392" s="128"/>
      <c r="E392" s="128"/>
      <c r="F392" s="128"/>
      <c r="G392" s="128"/>
      <c r="H392" s="128"/>
      <c r="I392" s="128"/>
      <c r="J392" s="128"/>
      <c r="K392" s="128"/>
      <c r="L392" s="128"/>
      <c r="M392" s="128"/>
      <c r="N392" s="128"/>
      <c r="O392" s="128"/>
      <c r="P392" s="128"/>
      <c r="Q392" s="128"/>
      <c r="R392" s="128"/>
      <c r="S392" s="128"/>
      <c r="T392" s="128"/>
      <c r="U392" s="128"/>
      <c r="V392" s="128"/>
      <c r="W392" s="128"/>
      <c r="X392" s="128"/>
      <c r="Y392" s="128"/>
      <c r="Z392" s="128"/>
      <c r="AA392" s="128"/>
      <c r="AB392" s="128"/>
      <c r="AC392" s="128"/>
      <c r="AD392" s="128"/>
      <c r="AE392" s="128"/>
      <c r="AF392" s="128"/>
      <c r="AG392" s="128"/>
      <c r="AH392" s="128"/>
      <c r="AI392" s="128"/>
      <c r="AJ392" s="128"/>
      <c r="AK392" s="128"/>
      <c r="AL392" s="128"/>
      <c r="AM392" s="128"/>
      <c r="AN392" s="128"/>
      <c r="AO392" s="128"/>
      <c r="AP392" s="128"/>
      <c r="AQ392" s="128"/>
      <c r="AR392" s="128"/>
      <c r="AS392" s="128"/>
      <c r="AT392" s="128"/>
      <c r="AU392" s="128"/>
      <c r="AV392" s="128"/>
      <c r="AW392" s="128"/>
      <c r="AX392" s="128"/>
      <c r="AY392" s="128"/>
      <c r="AZ392" s="128"/>
      <c r="BA392" s="128"/>
      <c r="BB392" s="128"/>
      <c r="BC392" s="128"/>
      <c r="BD392" s="128"/>
      <c r="BE392" s="128"/>
      <c r="BF392" s="128"/>
      <c r="BG392" s="128"/>
      <c r="BH392" s="128"/>
      <c r="BI392" s="128"/>
      <c r="BJ392" s="128"/>
      <c r="BK392" s="128"/>
      <c r="BL392" s="128"/>
      <c r="BM392" s="128"/>
      <c r="BN392" s="128"/>
      <c r="BO392" s="128"/>
      <c r="BP392" s="128"/>
      <c r="BQ392" s="128"/>
      <c r="BR392" s="128"/>
      <c r="BS392" s="128"/>
      <c r="BT392" s="128"/>
      <c r="BU392" s="128"/>
      <c r="BV392" s="128"/>
      <c r="BW392" s="128"/>
      <c r="BX392" s="128"/>
    </row>
    <row r="393" spans="1:76" ht="15.75" customHeight="1">
      <c r="A393" s="128"/>
      <c r="B393" s="128"/>
      <c r="C393" s="128"/>
      <c r="D393" s="128"/>
      <c r="E393" s="128"/>
      <c r="F393" s="128"/>
      <c r="G393" s="128"/>
      <c r="H393" s="128"/>
      <c r="I393" s="128"/>
      <c r="J393" s="128"/>
      <c r="K393" s="128"/>
      <c r="L393" s="128"/>
      <c r="M393" s="128"/>
      <c r="N393" s="128"/>
      <c r="O393" s="128"/>
      <c r="P393" s="128"/>
      <c r="Q393" s="128"/>
      <c r="R393" s="128"/>
      <c r="S393" s="128"/>
      <c r="T393" s="128"/>
      <c r="U393" s="128"/>
      <c r="V393" s="128"/>
      <c r="W393" s="128"/>
      <c r="X393" s="128"/>
      <c r="Y393" s="128"/>
      <c r="Z393" s="128"/>
      <c r="AA393" s="128"/>
      <c r="AB393" s="128"/>
      <c r="AC393" s="128"/>
      <c r="AD393" s="128"/>
      <c r="AE393" s="128"/>
      <c r="AF393" s="128"/>
      <c r="AG393" s="128"/>
      <c r="AH393" s="128"/>
      <c r="AI393" s="128"/>
      <c r="AJ393" s="128"/>
      <c r="AK393" s="128"/>
      <c r="AL393" s="128"/>
      <c r="AM393" s="128"/>
      <c r="AN393" s="128"/>
      <c r="AO393" s="128"/>
      <c r="AP393" s="128"/>
      <c r="AQ393" s="128"/>
      <c r="AR393" s="128"/>
      <c r="AS393" s="128"/>
      <c r="AT393" s="128"/>
      <c r="AU393" s="128"/>
      <c r="AV393" s="128"/>
      <c r="AW393" s="128"/>
      <c r="AX393" s="128"/>
      <c r="AY393" s="128"/>
      <c r="AZ393" s="128"/>
      <c r="BA393" s="128"/>
      <c r="BB393" s="128"/>
      <c r="BC393" s="128"/>
      <c r="BD393" s="128"/>
      <c r="BE393" s="128"/>
      <c r="BF393" s="128"/>
      <c r="BG393" s="128"/>
      <c r="BH393" s="128"/>
      <c r="BI393" s="128"/>
      <c r="BJ393" s="128"/>
      <c r="BK393" s="128"/>
      <c r="BL393" s="128"/>
      <c r="BM393" s="128"/>
      <c r="BN393" s="128"/>
      <c r="BO393" s="128"/>
      <c r="BP393" s="128"/>
      <c r="BQ393" s="128"/>
      <c r="BR393" s="128"/>
      <c r="BS393" s="128"/>
      <c r="BT393" s="128"/>
      <c r="BU393" s="128"/>
      <c r="BV393" s="128"/>
      <c r="BW393" s="128"/>
      <c r="BX393" s="128"/>
    </row>
    <row r="394" spans="1:76" ht="15.75" customHeight="1">
      <c r="A394" s="128"/>
      <c r="B394" s="128"/>
      <c r="C394" s="128"/>
      <c r="D394" s="128"/>
      <c r="E394" s="128"/>
      <c r="F394" s="128"/>
      <c r="G394" s="128"/>
      <c r="H394" s="128"/>
      <c r="I394" s="128"/>
      <c r="J394" s="128"/>
      <c r="K394" s="128"/>
      <c r="L394" s="128"/>
      <c r="M394" s="128"/>
      <c r="N394" s="128"/>
      <c r="O394" s="128"/>
      <c r="P394" s="128"/>
      <c r="Q394" s="128"/>
      <c r="R394" s="128"/>
      <c r="S394" s="128"/>
      <c r="T394" s="128"/>
      <c r="U394" s="128"/>
      <c r="V394" s="128"/>
      <c r="W394" s="128"/>
      <c r="X394" s="128"/>
      <c r="Y394" s="128"/>
      <c r="Z394" s="128"/>
      <c r="AA394" s="128"/>
      <c r="AB394" s="128"/>
      <c r="AC394" s="128"/>
      <c r="AD394" s="128"/>
      <c r="AE394" s="128"/>
      <c r="AF394" s="128"/>
      <c r="AG394" s="128"/>
      <c r="AH394" s="128"/>
      <c r="AI394" s="128"/>
      <c r="AJ394" s="128"/>
      <c r="AK394" s="128"/>
      <c r="AL394" s="128"/>
      <c r="AM394" s="128"/>
      <c r="AN394" s="128"/>
      <c r="AO394" s="128"/>
      <c r="AP394" s="128"/>
      <c r="AQ394" s="128"/>
      <c r="AR394" s="128"/>
      <c r="AS394" s="128"/>
      <c r="AT394" s="128"/>
      <c r="AU394" s="128"/>
      <c r="AV394" s="128"/>
      <c r="AW394" s="128"/>
      <c r="AX394" s="128"/>
      <c r="AY394" s="128"/>
      <c r="AZ394" s="128"/>
      <c r="BA394" s="128"/>
      <c r="BB394" s="128"/>
      <c r="BC394" s="128"/>
      <c r="BD394" s="128"/>
      <c r="BE394" s="128"/>
      <c r="BF394" s="128"/>
      <c r="BG394" s="128"/>
      <c r="BH394" s="128"/>
      <c r="BI394" s="128"/>
      <c r="BJ394" s="128"/>
      <c r="BK394" s="128"/>
      <c r="BL394" s="128"/>
      <c r="BM394" s="128"/>
      <c r="BN394" s="128"/>
      <c r="BO394" s="128"/>
      <c r="BP394" s="128"/>
      <c r="BQ394" s="128"/>
      <c r="BR394" s="128"/>
      <c r="BS394" s="128"/>
      <c r="BT394" s="128"/>
      <c r="BU394" s="128"/>
      <c r="BV394" s="128"/>
      <c r="BW394" s="128"/>
      <c r="BX394" s="128"/>
    </row>
    <row r="395" spans="1:76" ht="15.75" customHeight="1">
      <c r="A395" s="128"/>
      <c r="B395" s="128"/>
      <c r="C395" s="128"/>
      <c r="D395" s="128"/>
      <c r="E395" s="128"/>
      <c r="F395" s="128"/>
      <c r="G395" s="128"/>
      <c r="H395" s="128"/>
      <c r="I395" s="128"/>
      <c r="J395" s="128"/>
      <c r="K395" s="128"/>
      <c r="L395" s="128"/>
      <c r="M395" s="128"/>
      <c r="N395" s="128"/>
      <c r="O395" s="128"/>
      <c r="P395" s="128"/>
      <c r="Q395" s="128"/>
      <c r="R395" s="128"/>
      <c r="S395" s="128"/>
      <c r="T395" s="128"/>
      <c r="U395" s="128"/>
      <c r="V395" s="128"/>
      <c r="W395" s="128"/>
      <c r="X395" s="128"/>
      <c r="Y395" s="128"/>
      <c r="Z395" s="128"/>
      <c r="AA395" s="128"/>
      <c r="AB395" s="128"/>
      <c r="AC395" s="128"/>
      <c r="AD395" s="128"/>
      <c r="AE395" s="128"/>
      <c r="AF395" s="128"/>
      <c r="AG395" s="128"/>
      <c r="AH395" s="128"/>
      <c r="AI395" s="128"/>
      <c r="AJ395" s="128"/>
      <c r="AK395" s="128"/>
      <c r="AL395" s="128"/>
      <c r="AM395" s="128"/>
      <c r="AN395" s="128"/>
      <c r="AO395" s="128"/>
      <c r="AP395" s="128"/>
      <c r="AQ395" s="128"/>
      <c r="AR395" s="128"/>
      <c r="AS395" s="128"/>
      <c r="AT395" s="128"/>
      <c r="AU395" s="128"/>
      <c r="AV395" s="128"/>
      <c r="AW395" s="128"/>
      <c r="AX395" s="128"/>
      <c r="AY395" s="128"/>
      <c r="AZ395" s="128"/>
      <c r="BA395" s="128"/>
      <c r="BB395" s="128"/>
      <c r="BC395" s="128"/>
      <c r="BD395" s="128"/>
      <c r="BE395" s="128"/>
      <c r="BF395" s="128"/>
      <c r="BG395" s="128"/>
      <c r="BH395" s="128"/>
      <c r="BI395" s="128"/>
      <c r="BJ395" s="128"/>
      <c r="BK395" s="128"/>
      <c r="BL395" s="128"/>
      <c r="BM395" s="128"/>
      <c r="BN395" s="128"/>
      <c r="BO395" s="128"/>
      <c r="BP395" s="128"/>
      <c r="BQ395" s="128"/>
      <c r="BR395" s="128"/>
      <c r="BS395" s="128"/>
      <c r="BT395" s="128"/>
      <c r="BU395" s="128"/>
      <c r="BV395" s="128"/>
      <c r="BW395" s="128"/>
      <c r="BX395" s="128"/>
    </row>
    <row r="396" spans="1:76" ht="15.75" customHeight="1">
      <c r="A396" s="128"/>
      <c r="B396" s="128"/>
      <c r="C396" s="128"/>
      <c r="D396" s="128"/>
      <c r="E396" s="128"/>
      <c r="F396" s="128"/>
      <c r="G396" s="128"/>
      <c r="H396" s="128"/>
      <c r="I396" s="128"/>
      <c r="J396" s="128"/>
      <c r="K396" s="128"/>
      <c r="L396" s="128"/>
      <c r="M396" s="128"/>
      <c r="N396" s="128"/>
      <c r="O396" s="128"/>
      <c r="P396" s="128"/>
      <c r="Q396" s="128"/>
      <c r="R396" s="128"/>
      <c r="S396" s="128"/>
      <c r="T396" s="128"/>
      <c r="U396" s="128"/>
      <c r="V396" s="128"/>
      <c r="W396" s="128"/>
      <c r="X396" s="128"/>
      <c r="Y396" s="128"/>
      <c r="Z396" s="128"/>
      <c r="AA396" s="128"/>
      <c r="AB396" s="128"/>
      <c r="AC396" s="128"/>
      <c r="AD396" s="128"/>
      <c r="AE396" s="128"/>
      <c r="AF396" s="128"/>
      <c r="AG396" s="128"/>
      <c r="AH396" s="128"/>
      <c r="AI396" s="128"/>
      <c r="AJ396" s="128"/>
      <c r="AK396" s="128"/>
      <c r="AL396" s="128"/>
      <c r="AM396" s="128"/>
      <c r="AN396" s="128"/>
      <c r="AO396" s="128"/>
      <c r="AP396" s="128"/>
      <c r="AQ396" s="128"/>
      <c r="AR396" s="128"/>
      <c r="AS396" s="128"/>
      <c r="AT396" s="128"/>
      <c r="AU396" s="128"/>
      <c r="AV396" s="128"/>
      <c r="AW396" s="128"/>
      <c r="AX396" s="128"/>
      <c r="AY396" s="128"/>
      <c r="AZ396" s="128"/>
      <c r="BA396" s="128"/>
      <c r="BB396" s="128"/>
      <c r="BC396" s="128"/>
      <c r="BD396" s="128"/>
      <c r="BE396" s="128"/>
      <c r="BF396" s="128"/>
      <c r="BG396" s="128"/>
      <c r="BH396" s="128"/>
      <c r="BI396" s="128"/>
      <c r="BJ396" s="128"/>
      <c r="BK396" s="128"/>
      <c r="BL396" s="128"/>
      <c r="BM396" s="128"/>
      <c r="BN396" s="128"/>
      <c r="BO396" s="128"/>
      <c r="BP396" s="128"/>
      <c r="BQ396" s="128"/>
      <c r="BR396" s="128"/>
      <c r="BS396" s="128"/>
      <c r="BT396" s="128"/>
      <c r="BU396" s="128"/>
      <c r="BV396" s="128"/>
      <c r="BW396" s="128"/>
      <c r="BX396" s="128"/>
    </row>
    <row r="397" spans="1:76" ht="15.75" customHeight="1">
      <c r="A397" s="128"/>
      <c r="B397" s="128"/>
      <c r="C397" s="128"/>
      <c r="D397" s="128"/>
      <c r="E397" s="128"/>
      <c r="F397" s="128"/>
      <c r="G397" s="128"/>
      <c r="H397" s="128"/>
      <c r="I397" s="128"/>
      <c r="J397" s="128"/>
      <c r="K397" s="128"/>
      <c r="L397" s="128"/>
      <c r="M397" s="128"/>
      <c r="N397" s="128"/>
      <c r="O397" s="128"/>
      <c r="P397" s="128"/>
      <c r="Q397" s="128"/>
      <c r="R397" s="128"/>
      <c r="S397" s="128"/>
      <c r="T397" s="128"/>
      <c r="U397" s="128"/>
      <c r="V397" s="128"/>
      <c r="W397" s="128"/>
      <c r="X397" s="128"/>
      <c r="Y397" s="128"/>
      <c r="Z397" s="128"/>
      <c r="AA397" s="128"/>
      <c r="AB397" s="128"/>
      <c r="AC397" s="128"/>
      <c r="AD397" s="128"/>
      <c r="AE397" s="128"/>
      <c r="AF397" s="128"/>
      <c r="AG397" s="128"/>
      <c r="AH397" s="128"/>
      <c r="AI397" s="128"/>
      <c r="AJ397" s="128"/>
      <c r="AK397" s="128"/>
      <c r="AL397" s="128"/>
      <c r="AM397" s="128"/>
      <c r="AN397" s="128"/>
      <c r="AO397" s="128"/>
      <c r="AP397" s="128"/>
      <c r="AQ397" s="128"/>
      <c r="AR397" s="128"/>
      <c r="AS397" s="128"/>
      <c r="AT397" s="128"/>
      <c r="AU397" s="128"/>
      <c r="AV397" s="128"/>
      <c r="AW397" s="128"/>
      <c r="AX397" s="128"/>
      <c r="AY397" s="128"/>
      <c r="AZ397" s="128"/>
      <c r="BA397" s="128"/>
      <c r="BB397" s="128"/>
      <c r="BC397" s="128"/>
      <c r="BD397" s="128"/>
      <c r="BE397" s="128"/>
      <c r="BF397" s="128"/>
      <c r="BG397" s="128"/>
      <c r="BH397" s="128"/>
      <c r="BI397" s="128"/>
      <c r="BJ397" s="128"/>
      <c r="BK397" s="128"/>
      <c r="BL397" s="128"/>
      <c r="BM397" s="128"/>
      <c r="BN397" s="128"/>
      <c r="BO397" s="128"/>
      <c r="BP397" s="128"/>
      <c r="BQ397" s="128"/>
      <c r="BR397" s="128"/>
      <c r="BS397" s="128"/>
      <c r="BT397" s="128"/>
      <c r="BU397" s="128"/>
      <c r="BV397" s="128"/>
      <c r="BW397" s="128"/>
      <c r="BX397" s="128"/>
    </row>
    <row r="398" spans="1:76" ht="15.75" customHeight="1">
      <c r="A398" s="128"/>
      <c r="B398" s="128"/>
      <c r="C398" s="128"/>
      <c r="D398" s="128"/>
      <c r="E398" s="128"/>
      <c r="F398" s="128"/>
      <c r="G398" s="128"/>
      <c r="H398" s="128"/>
      <c r="I398" s="128"/>
      <c r="J398" s="128"/>
      <c r="K398" s="128"/>
      <c r="L398" s="128"/>
      <c r="M398" s="128"/>
      <c r="N398" s="128"/>
      <c r="O398" s="128"/>
      <c r="P398" s="128"/>
      <c r="Q398" s="128"/>
      <c r="R398" s="128"/>
      <c r="S398" s="128"/>
      <c r="T398" s="128"/>
      <c r="U398" s="128"/>
      <c r="V398" s="128"/>
      <c r="W398" s="128"/>
      <c r="X398" s="128"/>
      <c r="Y398" s="128"/>
      <c r="Z398" s="128"/>
      <c r="AA398" s="128"/>
      <c r="AB398" s="128"/>
      <c r="AC398" s="128"/>
      <c r="AD398" s="128"/>
      <c r="AE398" s="128"/>
      <c r="AF398" s="128"/>
      <c r="AG398" s="128"/>
      <c r="AH398" s="128"/>
      <c r="AI398" s="128"/>
      <c r="AJ398" s="128"/>
      <c r="AK398" s="128"/>
      <c r="AL398" s="128"/>
      <c r="AM398" s="128"/>
      <c r="AN398" s="128"/>
      <c r="AO398" s="128"/>
      <c r="AP398" s="128"/>
      <c r="AQ398" s="128"/>
      <c r="AR398" s="128"/>
      <c r="AS398" s="128"/>
      <c r="AT398" s="128"/>
      <c r="AU398" s="128"/>
      <c r="AV398" s="128"/>
      <c r="AW398" s="128"/>
      <c r="AX398" s="128"/>
      <c r="AY398" s="128"/>
      <c r="AZ398" s="128"/>
      <c r="BA398" s="128"/>
      <c r="BB398" s="128"/>
      <c r="BC398" s="128"/>
      <c r="BD398" s="128"/>
      <c r="BE398" s="128"/>
      <c r="BF398" s="128"/>
      <c r="BG398" s="128"/>
      <c r="BH398" s="128"/>
      <c r="BI398" s="128"/>
      <c r="BJ398" s="128"/>
      <c r="BK398" s="128"/>
      <c r="BL398" s="128"/>
      <c r="BM398" s="128"/>
      <c r="BN398" s="128"/>
      <c r="BO398" s="128"/>
      <c r="BP398" s="128"/>
      <c r="BQ398" s="128"/>
      <c r="BR398" s="128"/>
      <c r="BS398" s="128"/>
      <c r="BT398" s="128"/>
      <c r="BU398" s="128"/>
      <c r="BV398" s="128"/>
      <c r="BW398" s="128"/>
      <c r="BX398" s="128"/>
    </row>
    <row r="399" spans="1:76" ht="15.75" customHeight="1">
      <c r="A399" s="128"/>
      <c r="B399" s="128"/>
      <c r="C399" s="128"/>
      <c r="D399" s="128"/>
      <c r="E399" s="128"/>
      <c r="F399" s="128"/>
      <c r="G399" s="128"/>
      <c r="H399" s="128"/>
      <c r="I399" s="128"/>
      <c r="J399" s="128"/>
      <c r="K399" s="128"/>
      <c r="L399" s="128"/>
      <c r="M399" s="128"/>
      <c r="N399" s="128"/>
      <c r="O399" s="128"/>
      <c r="P399" s="128"/>
      <c r="Q399" s="128"/>
      <c r="R399" s="128"/>
      <c r="S399" s="128"/>
      <c r="T399" s="128"/>
      <c r="U399" s="128"/>
      <c r="V399" s="128"/>
      <c r="W399" s="128"/>
      <c r="X399" s="128"/>
      <c r="Y399" s="128"/>
      <c r="Z399" s="128"/>
      <c r="AA399" s="128"/>
      <c r="AB399" s="128"/>
      <c r="AC399" s="128"/>
      <c r="AD399" s="128"/>
      <c r="AE399" s="128"/>
      <c r="AF399" s="128"/>
      <c r="AG399" s="128"/>
      <c r="AH399" s="128"/>
      <c r="AI399" s="128"/>
      <c r="AJ399" s="128"/>
      <c r="AK399" s="128"/>
      <c r="AL399" s="128"/>
      <c r="AM399" s="128"/>
      <c r="AN399" s="128"/>
      <c r="AO399" s="128"/>
      <c r="AP399" s="128"/>
      <c r="AQ399" s="128"/>
      <c r="AR399" s="128"/>
      <c r="AS399" s="128"/>
      <c r="AT399" s="128"/>
      <c r="AU399" s="128"/>
      <c r="AV399" s="128"/>
      <c r="AW399" s="128"/>
      <c r="AX399" s="128"/>
      <c r="AY399" s="128"/>
      <c r="AZ399" s="128"/>
      <c r="BA399" s="128"/>
      <c r="BB399" s="128"/>
      <c r="BC399" s="128"/>
      <c r="BD399" s="128"/>
      <c r="BE399" s="128"/>
      <c r="BF399" s="128"/>
      <c r="BG399" s="128"/>
      <c r="BH399" s="128"/>
      <c r="BI399" s="128"/>
      <c r="BJ399" s="128"/>
      <c r="BK399" s="128"/>
      <c r="BL399" s="128"/>
      <c r="BM399" s="128"/>
      <c r="BN399" s="128"/>
      <c r="BO399" s="128"/>
      <c r="BP399" s="128"/>
      <c r="BQ399" s="128"/>
      <c r="BR399" s="128"/>
      <c r="BS399" s="128"/>
      <c r="BT399" s="128"/>
      <c r="BU399" s="128"/>
      <c r="BV399" s="128"/>
      <c r="BW399" s="128"/>
      <c r="BX399" s="128"/>
    </row>
    <row r="400" spans="1:76" ht="15.75" customHeight="1">
      <c r="A400" s="128"/>
      <c r="B400" s="128"/>
      <c r="C400" s="128"/>
      <c r="D400" s="128"/>
      <c r="E400" s="128"/>
      <c r="F400" s="128"/>
      <c r="G400" s="128"/>
      <c r="H400" s="128"/>
      <c r="I400" s="128"/>
      <c r="J400" s="128"/>
      <c r="K400" s="128"/>
      <c r="L400" s="128"/>
      <c r="M400" s="128"/>
      <c r="N400" s="128"/>
      <c r="O400" s="128"/>
      <c r="P400" s="128"/>
      <c r="Q400" s="128"/>
      <c r="R400" s="128"/>
      <c r="S400" s="128"/>
      <c r="T400" s="128"/>
      <c r="U400" s="128"/>
      <c r="V400" s="128"/>
      <c r="W400" s="128"/>
      <c r="X400" s="128"/>
      <c r="Y400" s="128"/>
      <c r="Z400" s="128"/>
      <c r="AA400" s="128"/>
      <c r="AB400" s="128"/>
      <c r="AC400" s="128"/>
      <c r="AD400" s="128"/>
      <c r="AE400" s="128"/>
      <c r="AF400" s="128"/>
      <c r="AG400" s="128"/>
      <c r="AH400" s="128"/>
      <c r="AI400" s="128"/>
      <c r="AJ400" s="128"/>
      <c r="AK400" s="128"/>
      <c r="AL400" s="128"/>
      <c r="AM400" s="128"/>
      <c r="AN400" s="128"/>
      <c r="AO400" s="128"/>
      <c r="AP400" s="128"/>
      <c r="AQ400" s="128"/>
      <c r="AR400" s="128"/>
      <c r="AS400" s="128"/>
      <c r="AT400" s="128"/>
      <c r="AU400" s="128"/>
      <c r="AV400" s="128"/>
      <c r="AW400" s="128"/>
      <c r="AX400" s="128"/>
      <c r="AY400" s="128"/>
      <c r="AZ400" s="128"/>
      <c r="BA400" s="128"/>
      <c r="BB400" s="128"/>
      <c r="BC400" s="128"/>
      <c r="BD400" s="128"/>
      <c r="BE400" s="128"/>
      <c r="BF400" s="128"/>
      <c r="BG400" s="128"/>
      <c r="BH400" s="128"/>
      <c r="BI400" s="128"/>
      <c r="BJ400" s="128"/>
      <c r="BK400" s="128"/>
      <c r="BL400" s="128"/>
      <c r="BM400" s="128"/>
      <c r="BN400" s="128"/>
      <c r="BO400" s="128"/>
      <c r="BP400" s="128"/>
      <c r="BQ400" s="128"/>
      <c r="BR400" s="128"/>
      <c r="BS400" s="128"/>
      <c r="BT400" s="128"/>
      <c r="BU400" s="128"/>
      <c r="BV400" s="128"/>
      <c r="BW400" s="128"/>
      <c r="BX400" s="128"/>
    </row>
    <row r="401" spans="1:76" ht="15.75" customHeight="1">
      <c r="A401" s="128"/>
      <c r="B401" s="128"/>
      <c r="C401" s="128"/>
      <c r="D401" s="128"/>
      <c r="E401" s="128"/>
      <c r="F401" s="128"/>
      <c r="G401" s="128"/>
      <c r="H401" s="128"/>
      <c r="I401" s="128"/>
      <c r="J401" s="128"/>
      <c r="K401" s="128"/>
      <c r="L401" s="128"/>
      <c r="M401" s="128"/>
      <c r="N401" s="128"/>
      <c r="O401" s="128"/>
      <c r="P401" s="128"/>
      <c r="Q401" s="128"/>
      <c r="R401" s="128"/>
      <c r="S401" s="128"/>
      <c r="T401" s="128"/>
      <c r="U401" s="128"/>
      <c r="V401" s="128"/>
      <c r="W401" s="128"/>
      <c r="X401" s="128"/>
      <c r="Y401" s="128"/>
      <c r="Z401" s="128"/>
      <c r="AA401" s="128"/>
      <c r="AB401" s="128"/>
      <c r="AC401" s="128"/>
      <c r="AD401" s="128"/>
      <c r="AE401" s="128"/>
      <c r="AF401" s="128"/>
      <c r="AG401" s="128"/>
      <c r="AH401" s="128"/>
      <c r="AI401" s="128"/>
      <c r="AJ401" s="128"/>
      <c r="AK401" s="128"/>
      <c r="AL401" s="128"/>
      <c r="AM401" s="128"/>
      <c r="AN401" s="128"/>
      <c r="AO401" s="128"/>
      <c r="AP401" s="128"/>
      <c r="AQ401" s="128"/>
      <c r="AR401" s="128"/>
      <c r="AS401" s="128"/>
      <c r="AT401" s="128"/>
      <c r="AU401" s="128"/>
      <c r="AV401" s="128"/>
      <c r="AW401" s="128"/>
      <c r="AX401" s="128"/>
      <c r="AY401" s="128"/>
      <c r="AZ401" s="128"/>
      <c r="BA401" s="128"/>
      <c r="BB401" s="128"/>
      <c r="BC401" s="128"/>
      <c r="BD401" s="128"/>
      <c r="BE401" s="128"/>
      <c r="BF401" s="128"/>
      <c r="BG401" s="128"/>
      <c r="BH401" s="128"/>
      <c r="BI401" s="128"/>
      <c r="BJ401" s="128"/>
      <c r="BK401" s="128"/>
      <c r="BL401" s="128"/>
      <c r="BM401" s="128"/>
      <c r="BN401" s="128"/>
      <c r="BO401" s="128"/>
      <c r="BP401" s="128"/>
      <c r="BQ401" s="128"/>
      <c r="BR401" s="128"/>
      <c r="BS401" s="128"/>
      <c r="BT401" s="128"/>
      <c r="BU401" s="128"/>
      <c r="BV401" s="128"/>
      <c r="BW401" s="128"/>
      <c r="BX401" s="128"/>
    </row>
    <row r="402" spans="1:76" ht="15.75" customHeight="1">
      <c r="A402" s="128"/>
      <c r="B402" s="128"/>
      <c r="C402" s="128"/>
      <c r="D402" s="128"/>
      <c r="E402" s="128"/>
      <c r="F402" s="128"/>
      <c r="G402" s="128"/>
      <c r="H402" s="128"/>
      <c r="I402" s="128"/>
      <c r="J402" s="128"/>
      <c r="K402" s="128"/>
      <c r="L402" s="128"/>
      <c r="M402" s="128"/>
      <c r="N402" s="128"/>
      <c r="O402" s="128"/>
      <c r="P402" s="128"/>
      <c r="Q402" s="128"/>
      <c r="R402" s="128"/>
      <c r="S402" s="128"/>
      <c r="T402" s="128"/>
      <c r="U402" s="128"/>
      <c r="V402" s="128"/>
      <c r="W402" s="128"/>
      <c r="X402" s="128"/>
      <c r="Y402" s="128"/>
      <c r="Z402" s="128"/>
      <c r="AA402" s="128"/>
      <c r="AB402" s="128"/>
      <c r="AC402" s="128"/>
      <c r="AD402" s="128"/>
      <c r="AE402" s="128"/>
      <c r="AF402" s="128"/>
      <c r="AG402" s="128"/>
      <c r="AH402" s="128"/>
      <c r="AI402" s="128"/>
      <c r="AJ402" s="128"/>
      <c r="AK402" s="128"/>
      <c r="AL402" s="128"/>
      <c r="AM402" s="128"/>
      <c r="AN402" s="128"/>
      <c r="AO402" s="128"/>
      <c r="AP402" s="128"/>
      <c r="AQ402" s="128"/>
      <c r="AR402" s="128"/>
      <c r="AS402" s="128"/>
      <c r="AT402" s="128"/>
      <c r="AU402" s="128"/>
      <c r="AV402" s="128"/>
      <c r="AW402" s="128"/>
      <c r="AX402" s="128"/>
      <c r="AY402" s="128"/>
      <c r="AZ402" s="128"/>
      <c r="BA402" s="128"/>
      <c r="BB402" s="128"/>
      <c r="BC402" s="128"/>
      <c r="BD402" s="128"/>
      <c r="BE402" s="128"/>
      <c r="BF402" s="128"/>
      <c r="BG402" s="128"/>
      <c r="BH402" s="128"/>
      <c r="BI402" s="128"/>
      <c r="BJ402" s="128"/>
      <c r="BK402" s="128"/>
      <c r="BL402" s="128"/>
      <c r="BM402" s="128"/>
      <c r="BN402" s="128"/>
      <c r="BO402" s="128"/>
      <c r="BP402" s="128"/>
      <c r="BQ402" s="128"/>
      <c r="BR402" s="128"/>
      <c r="BS402" s="128"/>
      <c r="BT402" s="128"/>
      <c r="BU402" s="128"/>
      <c r="BV402" s="128"/>
      <c r="BW402" s="128"/>
      <c r="BX402" s="128"/>
    </row>
    <row r="403" spans="1:76" ht="15.75" customHeight="1">
      <c r="A403" s="128"/>
      <c r="B403" s="128"/>
      <c r="C403" s="128"/>
      <c r="D403" s="128"/>
      <c r="E403" s="128"/>
      <c r="F403" s="128"/>
      <c r="G403" s="128"/>
      <c r="H403" s="128"/>
      <c r="I403" s="128"/>
      <c r="J403" s="128"/>
      <c r="K403" s="128"/>
      <c r="L403" s="128"/>
      <c r="M403" s="128"/>
      <c r="N403" s="128"/>
      <c r="O403" s="128"/>
      <c r="P403" s="128"/>
      <c r="Q403" s="128"/>
      <c r="R403" s="128"/>
      <c r="S403" s="128"/>
      <c r="T403" s="128"/>
      <c r="U403" s="128"/>
      <c r="V403" s="128"/>
      <c r="W403" s="128"/>
      <c r="X403" s="128"/>
      <c r="Y403" s="128"/>
      <c r="Z403" s="128"/>
      <c r="AA403" s="128"/>
      <c r="AB403" s="128"/>
      <c r="AC403" s="128"/>
      <c r="AD403" s="128"/>
      <c r="AE403" s="128"/>
      <c r="AF403" s="128"/>
      <c r="AG403" s="128"/>
      <c r="AH403" s="128"/>
      <c r="AI403" s="128"/>
      <c r="AJ403" s="128"/>
      <c r="AK403" s="128"/>
      <c r="AL403" s="128"/>
      <c r="AM403" s="128"/>
      <c r="AN403" s="128"/>
      <c r="AO403" s="128"/>
      <c r="AP403" s="128"/>
      <c r="AQ403" s="128"/>
      <c r="AR403" s="128"/>
      <c r="AS403" s="128"/>
      <c r="AT403" s="128"/>
      <c r="AU403" s="128"/>
      <c r="AV403" s="128"/>
      <c r="AW403" s="128"/>
      <c r="AX403" s="128"/>
      <c r="AY403" s="128"/>
      <c r="AZ403" s="128"/>
      <c r="BA403" s="128"/>
      <c r="BB403" s="128"/>
      <c r="BC403" s="128"/>
      <c r="BD403" s="128"/>
      <c r="BE403" s="128"/>
      <c r="BF403" s="128"/>
      <c r="BG403" s="128"/>
      <c r="BH403" s="128"/>
      <c r="BI403" s="128"/>
      <c r="BJ403" s="128"/>
      <c r="BK403" s="128"/>
      <c r="BL403" s="128"/>
      <c r="BM403" s="128"/>
      <c r="BN403" s="128"/>
      <c r="BO403" s="128"/>
      <c r="BP403" s="128"/>
      <c r="BQ403" s="128"/>
      <c r="BR403" s="128"/>
      <c r="BS403" s="128"/>
      <c r="BT403" s="128"/>
      <c r="BU403" s="128"/>
      <c r="BV403" s="128"/>
      <c r="BW403" s="128"/>
      <c r="BX403" s="128"/>
    </row>
    <row r="404" spans="1:76" ht="15.75" customHeight="1">
      <c r="A404" s="128"/>
      <c r="B404" s="128"/>
      <c r="C404" s="128"/>
      <c r="D404" s="128"/>
      <c r="E404" s="128"/>
      <c r="F404" s="128"/>
      <c r="G404" s="128"/>
      <c r="H404" s="128"/>
      <c r="I404" s="128"/>
      <c r="J404" s="128"/>
      <c r="K404" s="128"/>
      <c r="L404" s="128"/>
      <c r="M404" s="128"/>
      <c r="N404" s="128"/>
      <c r="O404" s="128"/>
      <c r="P404" s="128"/>
      <c r="Q404" s="128"/>
      <c r="R404" s="128"/>
      <c r="S404" s="128"/>
      <c r="T404" s="128"/>
      <c r="U404" s="128"/>
      <c r="V404" s="128"/>
      <c r="W404" s="128"/>
      <c r="X404" s="128"/>
      <c r="Y404" s="128"/>
      <c r="Z404" s="128"/>
      <c r="AA404" s="128"/>
      <c r="AB404" s="128"/>
      <c r="AC404" s="128"/>
      <c r="AD404" s="128"/>
      <c r="AE404" s="128"/>
      <c r="AF404" s="128"/>
      <c r="AG404" s="128"/>
      <c r="AH404" s="128"/>
      <c r="AI404" s="128"/>
      <c r="AJ404" s="128"/>
      <c r="AK404" s="128"/>
      <c r="AL404" s="128"/>
      <c r="AM404" s="128"/>
      <c r="AN404" s="128"/>
      <c r="AO404" s="128"/>
      <c r="AP404" s="128"/>
      <c r="AQ404" s="128"/>
      <c r="AR404" s="128"/>
      <c r="AS404" s="128"/>
      <c r="AT404" s="128"/>
      <c r="AU404" s="128"/>
      <c r="AV404" s="128"/>
      <c r="AW404" s="128"/>
      <c r="AX404" s="128"/>
      <c r="AY404" s="128"/>
      <c r="AZ404" s="128"/>
      <c r="BA404" s="128"/>
      <c r="BB404" s="128"/>
      <c r="BC404" s="128"/>
      <c r="BD404" s="128"/>
      <c r="BE404" s="128"/>
      <c r="BF404" s="128"/>
      <c r="BG404" s="128"/>
      <c r="BH404" s="128"/>
      <c r="BI404" s="128"/>
      <c r="BJ404" s="128"/>
      <c r="BK404" s="128"/>
      <c r="BL404" s="128"/>
      <c r="BM404" s="128"/>
      <c r="BN404" s="128"/>
      <c r="BO404" s="128"/>
      <c r="BP404" s="128"/>
      <c r="BQ404" s="128"/>
      <c r="BR404" s="128"/>
      <c r="BS404" s="128"/>
      <c r="BT404" s="128"/>
      <c r="BU404" s="128"/>
      <c r="BV404" s="128"/>
      <c r="BW404" s="128"/>
      <c r="BX404" s="128"/>
    </row>
    <row r="405" spans="1:76" ht="15.75" customHeight="1">
      <c r="A405" s="128"/>
      <c r="B405" s="128"/>
      <c r="C405" s="128"/>
      <c r="D405" s="128"/>
      <c r="E405" s="128"/>
      <c r="F405" s="128"/>
      <c r="G405" s="128"/>
      <c r="H405" s="128"/>
      <c r="I405" s="128"/>
      <c r="J405" s="128"/>
      <c r="K405" s="128"/>
      <c r="L405" s="128"/>
      <c r="M405" s="128"/>
      <c r="N405" s="128"/>
      <c r="O405" s="128"/>
      <c r="P405" s="128"/>
      <c r="Q405" s="128"/>
      <c r="R405" s="128"/>
      <c r="S405" s="128"/>
      <c r="T405" s="128"/>
      <c r="U405" s="128"/>
      <c r="V405" s="128"/>
      <c r="W405" s="128"/>
      <c r="X405" s="128"/>
      <c r="Y405" s="128"/>
      <c r="Z405" s="128"/>
      <c r="AA405" s="128"/>
      <c r="AB405" s="128"/>
      <c r="AC405" s="128"/>
      <c r="AD405" s="128"/>
      <c r="AE405" s="128"/>
      <c r="AF405" s="128"/>
      <c r="AG405" s="128"/>
      <c r="AH405" s="128"/>
      <c r="AI405" s="128"/>
      <c r="AJ405" s="128"/>
      <c r="AK405" s="128"/>
      <c r="AL405" s="128"/>
      <c r="AM405" s="128"/>
      <c r="AN405" s="128"/>
      <c r="AO405" s="128"/>
      <c r="AP405" s="128"/>
      <c r="AQ405" s="128"/>
      <c r="AR405" s="128"/>
      <c r="AS405" s="128"/>
      <c r="AT405" s="128"/>
      <c r="AU405" s="128"/>
      <c r="AV405" s="128"/>
      <c r="AW405" s="128"/>
      <c r="AX405" s="128"/>
      <c r="AY405" s="128"/>
      <c r="AZ405" s="128"/>
      <c r="BA405" s="128"/>
      <c r="BB405" s="128"/>
      <c r="BC405" s="128"/>
      <c r="BD405" s="128"/>
      <c r="BE405" s="128"/>
      <c r="BF405" s="128"/>
      <c r="BG405" s="128"/>
      <c r="BH405" s="128"/>
      <c r="BI405" s="128"/>
      <c r="BJ405" s="128"/>
      <c r="BK405" s="128"/>
      <c r="BL405" s="128"/>
      <c r="BM405" s="128"/>
      <c r="BN405" s="128"/>
      <c r="BO405" s="128"/>
      <c r="BP405" s="128"/>
      <c r="BQ405" s="128"/>
      <c r="BR405" s="128"/>
      <c r="BS405" s="128"/>
      <c r="BT405" s="128"/>
      <c r="BU405" s="128"/>
      <c r="BV405" s="128"/>
      <c r="BW405" s="128"/>
      <c r="BX405" s="128"/>
    </row>
    <row r="406" spans="1:76" ht="15.75" customHeight="1">
      <c r="A406" s="128"/>
      <c r="B406" s="128"/>
      <c r="C406" s="128"/>
      <c r="D406" s="128"/>
      <c r="E406" s="128"/>
      <c r="F406" s="128"/>
      <c r="G406" s="128"/>
      <c r="H406" s="128"/>
      <c r="I406" s="128"/>
      <c r="J406" s="128"/>
      <c r="K406" s="128"/>
      <c r="L406" s="128"/>
      <c r="M406" s="128"/>
      <c r="N406" s="128"/>
      <c r="O406" s="128"/>
      <c r="P406" s="128"/>
      <c r="Q406" s="128"/>
      <c r="R406" s="128"/>
      <c r="S406" s="128"/>
      <c r="T406" s="128"/>
      <c r="U406" s="128"/>
      <c r="V406" s="128"/>
      <c r="W406" s="128"/>
      <c r="X406" s="128"/>
      <c r="Y406" s="128"/>
      <c r="Z406" s="128"/>
      <c r="AA406" s="128"/>
      <c r="AB406" s="128"/>
      <c r="AC406" s="128"/>
      <c r="AD406" s="128"/>
      <c r="AE406" s="128"/>
      <c r="AF406" s="128"/>
      <c r="AG406" s="128"/>
      <c r="AH406" s="128"/>
      <c r="AI406" s="128"/>
      <c r="AJ406" s="128"/>
      <c r="AK406" s="128"/>
      <c r="AL406" s="128"/>
      <c r="AM406" s="128"/>
      <c r="AN406" s="128"/>
      <c r="AO406" s="128"/>
      <c r="AP406" s="128"/>
      <c r="AQ406" s="128"/>
      <c r="AR406" s="128"/>
      <c r="AS406" s="128"/>
      <c r="AT406" s="128"/>
      <c r="AU406" s="128"/>
      <c r="AV406" s="128"/>
      <c r="AW406" s="128"/>
      <c r="AX406" s="128"/>
      <c r="AY406" s="128"/>
      <c r="AZ406" s="128"/>
      <c r="BA406" s="128"/>
      <c r="BB406" s="128"/>
      <c r="BC406" s="128"/>
      <c r="BD406" s="128"/>
      <c r="BE406" s="128"/>
      <c r="BF406" s="128"/>
      <c r="BG406" s="128"/>
      <c r="BH406" s="128"/>
      <c r="BI406" s="128"/>
      <c r="BJ406" s="128"/>
      <c r="BK406" s="128"/>
      <c r="BL406" s="128"/>
      <c r="BM406" s="128"/>
      <c r="BN406" s="128"/>
      <c r="BO406" s="128"/>
      <c r="BP406" s="128"/>
      <c r="BQ406" s="128"/>
      <c r="BR406" s="128"/>
      <c r="BS406" s="128"/>
      <c r="BT406" s="128"/>
      <c r="BU406" s="128"/>
      <c r="BV406" s="128"/>
      <c r="BW406" s="128"/>
      <c r="BX406" s="128"/>
    </row>
    <row r="407" spans="1:76" ht="15.75" customHeight="1">
      <c r="A407" s="128"/>
      <c r="B407" s="128"/>
      <c r="C407" s="128"/>
      <c r="D407" s="128"/>
      <c r="E407" s="128"/>
      <c r="F407" s="128"/>
      <c r="G407" s="128"/>
      <c r="H407" s="128"/>
      <c r="I407" s="128"/>
      <c r="J407" s="128"/>
      <c r="K407" s="128"/>
      <c r="L407" s="128"/>
      <c r="M407" s="128"/>
      <c r="N407" s="128"/>
      <c r="O407" s="128"/>
      <c r="P407" s="128"/>
      <c r="Q407" s="128"/>
      <c r="R407" s="128"/>
      <c r="S407" s="128"/>
      <c r="T407" s="128"/>
      <c r="U407" s="128"/>
      <c r="V407" s="128"/>
      <c r="W407" s="128"/>
      <c r="X407" s="128"/>
      <c r="Y407" s="128"/>
      <c r="Z407" s="128"/>
      <c r="AA407" s="128"/>
      <c r="AB407" s="128"/>
      <c r="AC407" s="128"/>
      <c r="AD407" s="128"/>
      <c r="AE407" s="128"/>
      <c r="AF407" s="128"/>
      <c r="AG407" s="128"/>
      <c r="AH407" s="128"/>
      <c r="AI407" s="128"/>
      <c r="AJ407" s="128"/>
      <c r="AK407" s="128"/>
      <c r="AL407" s="128"/>
      <c r="AM407" s="128"/>
      <c r="AN407" s="128"/>
      <c r="AO407" s="128"/>
      <c r="AP407" s="128"/>
      <c r="AQ407" s="128"/>
      <c r="AR407" s="128"/>
      <c r="AS407" s="128"/>
      <c r="AT407" s="128"/>
      <c r="AU407" s="128"/>
      <c r="AV407" s="128"/>
      <c r="AW407" s="128"/>
      <c r="AX407" s="128"/>
      <c r="AY407" s="128"/>
      <c r="AZ407" s="128"/>
      <c r="BA407" s="128"/>
      <c r="BB407" s="128"/>
      <c r="BC407" s="128"/>
      <c r="BD407" s="128"/>
      <c r="BE407" s="128"/>
      <c r="BF407" s="128"/>
      <c r="BG407" s="128"/>
      <c r="BH407" s="128"/>
      <c r="BI407" s="128"/>
      <c r="BJ407" s="128"/>
      <c r="BK407" s="128"/>
      <c r="BL407" s="128"/>
      <c r="BM407" s="128"/>
      <c r="BN407" s="128"/>
      <c r="BO407" s="128"/>
      <c r="BP407" s="128"/>
      <c r="BQ407" s="128"/>
      <c r="BR407" s="128"/>
      <c r="BS407" s="128"/>
      <c r="BT407" s="128"/>
      <c r="BU407" s="128"/>
      <c r="BV407" s="128"/>
      <c r="BW407" s="128"/>
      <c r="BX407" s="128"/>
    </row>
    <row r="408" spans="1:76" ht="15.75" customHeight="1">
      <c r="A408" s="128"/>
      <c r="B408" s="128"/>
      <c r="C408" s="128"/>
      <c r="D408" s="128"/>
      <c r="E408" s="128"/>
      <c r="F408" s="128"/>
      <c r="G408" s="128"/>
      <c r="H408" s="128"/>
      <c r="I408" s="128"/>
      <c r="J408" s="128"/>
      <c r="K408" s="128"/>
      <c r="L408" s="128"/>
      <c r="M408" s="128"/>
      <c r="N408" s="128"/>
      <c r="O408" s="128"/>
      <c r="P408" s="128"/>
      <c r="Q408" s="128"/>
      <c r="R408" s="128"/>
      <c r="S408" s="128"/>
      <c r="T408" s="128"/>
      <c r="U408" s="128"/>
      <c r="V408" s="128"/>
      <c r="W408" s="128"/>
      <c r="X408" s="128"/>
      <c r="Y408" s="128"/>
      <c r="Z408" s="128"/>
      <c r="AA408" s="128"/>
      <c r="AB408" s="128"/>
      <c r="AC408" s="128"/>
      <c r="AD408" s="128"/>
      <c r="AE408" s="128"/>
      <c r="AF408" s="128"/>
      <c r="AG408" s="128"/>
      <c r="AH408" s="128"/>
      <c r="AI408" s="128"/>
      <c r="AJ408" s="128"/>
      <c r="AK408" s="128"/>
      <c r="AL408" s="128"/>
      <c r="AM408" s="128"/>
      <c r="AN408" s="128"/>
      <c r="AO408" s="128"/>
      <c r="AP408" s="128"/>
      <c r="AQ408" s="128"/>
      <c r="AR408" s="128"/>
      <c r="AS408" s="128"/>
      <c r="AT408" s="128"/>
      <c r="AU408" s="128"/>
      <c r="AV408" s="128"/>
      <c r="AW408" s="128"/>
      <c r="AX408" s="128"/>
      <c r="AY408" s="128"/>
      <c r="AZ408" s="128"/>
      <c r="BA408" s="128"/>
      <c r="BB408" s="128"/>
      <c r="BC408" s="128"/>
      <c r="BD408" s="128"/>
      <c r="BE408" s="128"/>
      <c r="BF408" s="128"/>
      <c r="BG408" s="128"/>
      <c r="BH408" s="128"/>
      <c r="BI408" s="128"/>
      <c r="BJ408" s="128"/>
      <c r="BK408" s="128"/>
      <c r="BL408" s="128"/>
      <c r="BM408" s="128"/>
      <c r="BN408" s="128"/>
      <c r="BO408" s="128"/>
      <c r="BP408" s="128"/>
      <c r="BQ408" s="128"/>
      <c r="BR408" s="128"/>
      <c r="BS408" s="128"/>
      <c r="BT408" s="128"/>
      <c r="BU408" s="128"/>
      <c r="BV408" s="128"/>
      <c r="BW408" s="128"/>
      <c r="BX408" s="128"/>
    </row>
    <row r="409" spans="1:76" ht="15.75" customHeight="1">
      <c r="A409" s="128"/>
      <c r="B409" s="128"/>
      <c r="C409" s="128"/>
      <c r="D409" s="128"/>
      <c r="E409" s="128"/>
      <c r="F409" s="128"/>
      <c r="G409" s="128"/>
      <c r="H409" s="128"/>
      <c r="I409" s="128"/>
      <c r="J409" s="128"/>
      <c r="K409" s="128"/>
      <c r="L409" s="128"/>
      <c r="M409" s="128"/>
      <c r="N409" s="128"/>
      <c r="O409" s="128"/>
      <c r="P409" s="128"/>
      <c r="Q409" s="128"/>
      <c r="R409" s="128"/>
      <c r="S409" s="128"/>
      <c r="T409" s="128"/>
      <c r="U409" s="128"/>
      <c r="V409" s="128"/>
      <c r="W409" s="128"/>
      <c r="X409" s="128"/>
      <c r="Y409" s="128"/>
      <c r="Z409" s="128"/>
      <c r="AA409" s="128"/>
      <c r="AB409" s="128"/>
      <c r="AC409" s="128"/>
      <c r="AD409" s="128"/>
      <c r="AE409" s="128"/>
      <c r="AF409" s="128"/>
      <c r="AG409" s="128"/>
      <c r="AH409" s="128"/>
      <c r="AI409" s="128"/>
      <c r="AJ409" s="128"/>
      <c r="AK409" s="128"/>
      <c r="AL409" s="128"/>
      <c r="AM409" s="128"/>
      <c r="AN409" s="128"/>
      <c r="AO409" s="128"/>
      <c r="AP409" s="128"/>
      <c r="AQ409" s="128"/>
      <c r="AR409" s="128"/>
      <c r="AS409" s="128"/>
      <c r="AT409" s="128"/>
      <c r="AU409" s="128"/>
      <c r="AV409" s="128"/>
      <c r="AW409" s="128"/>
      <c r="AX409" s="128"/>
      <c r="AY409" s="128"/>
      <c r="AZ409" s="128"/>
      <c r="BA409" s="128"/>
      <c r="BB409" s="128"/>
      <c r="BC409" s="128"/>
      <c r="BD409" s="128"/>
      <c r="BE409" s="128"/>
      <c r="BF409" s="128"/>
      <c r="BG409" s="128"/>
      <c r="BH409" s="128"/>
      <c r="BI409" s="128"/>
      <c r="BJ409" s="128"/>
      <c r="BK409" s="128"/>
      <c r="BL409" s="128"/>
      <c r="BM409" s="128"/>
      <c r="BN409" s="128"/>
      <c r="BO409" s="128"/>
      <c r="BP409" s="128"/>
      <c r="BQ409" s="128"/>
      <c r="BR409" s="128"/>
      <c r="BS409" s="128"/>
      <c r="BT409" s="128"/>
      <c r="BU409" s="128"/>
      <c r="BV409" s="128"/>
      <c r="BW409" s="128"/>
      <c r="BX409" s="128"/>
    </row>
    <row r="410" spans="1:76" ht="15.75" customHeight="1">
      <c r="A410" s="128"/>
      <c r="B410" s="128"/>
      <c r="C410" s="128"/>
      <c r="D410" s="128"/>
      <c r="E410" s="128"/>
      <c r="F410" s="128"/>
      <c r="G410" s="128"/>
      <c r="H410" s="128"/>
      <c r="I410" s="128"/>
      <c r="J410" s="128"/>
      <c r="K410" s="128"/>
      <c r="L410" s="128"/>
      <c r="M410" s="128"/>
      <c r="N410" s="128"/>
      <c r="O410" s="128"/>
      <c r="P410" s="128"/>
      <c r="Q410" s="128"/>
      <c r="R410" s="128"/>
      <c r="S410" s="128"/>
      <c r="T410" s="128"/>
      <c r="U410" s="128"/>
      <c r="V410" s="128"/>
      <c r="W410" s="128"/>
      <c r="X410" s="128"/>
      <c r="Y410" s="128"/>
      <c r="Z410" s="128"/>
      <c r="AA410" s="128"/>
      <c r="AB410" s="128"/>
      <c r="AC410" s="128"/>
      <c r="AD410" s="128"/>
      <c r="AE410" s="128"/>
      <c r="AF410" s="128"/>
      <c r="AG410" s="128"/>
      <c r="AH410" s="128"/>
      <c r="AI410" s="128"/>
      <c r="AJ410" s="128"/>
      <c r="AK410" s="128"/>
      <c r="AL410" s="128"/>
      <c r="AM410" s="128"/>
      <c r="AN410" s="128"/>
      <c r="AO410" s="128"/>
      <c r="AP410" s="128"/>
      <c r="AQ410" s="128"/>
      <c r="AR410" s="128"/>
      <c r="AS410" s="128"/>
      <c r="AT410" s="128"/>
      <c r="AU410" s="128"/>
      <c r="AV410" s="128"/>
      <c r="AW410" s="128"/>
      <c r="AX410" s="128"/>
      <c r="AY410" s="128"/>
      <c r="AZ410" s="128"/>
      <c r="BA410" s="128"/>
      <c r="BB410" s="128"/>
      <c r="BC410" s="128"/>
      <c r="BD410" s="128"/>
      <c r="BE410" s="128"/>
      <c r="BF410" s="128"/>
      <c r="BG410" s="128"/>
      <c r="BH410" s="128"/>
      <c r="BI410" s="128"/>
      <c r="BJ410" s="128"/>
      <c r="BK410" s="128"/>
      <c r="BL410" s="128"/>
      <c r="BM410" s="128"/>
      <c r="BN410" s="128"/>
      <c r="BO410" s="128"/>
      <c r="BP410" s="128"/>
      <c r="BQ410" s="128"/>
      <c r="BR410" s="128"/>
      <c r="BS410" s="128"/>
      <c r="BT410" s="128"/>
      <c r="BU410" s="128"/>
      <c r="BV410" s="128"/>
      <c r="BW410" s="128"/>
      <c r="BX410" s="128"/>
    </row>
    <row r="411" spans="1:76" ht="15.75" customHeight="1">
      <c r="A411" s="128"/>
      <c r="B411" s="128"/>
      <c r="C411" s="128"/>
      <c r="D411" s="128"/>
      <c r="E411" s="128"/>
      <c r="F411" s="128"/>
      <c r="G411" s="128"/>
      <c r="H411" s="128"/>
      <c r="I411" s="128"/>
      <c r="J411" s="128"/>
      <c r="K411" s="128"/>
      <c r="L411" s="128"/>
      <c r="M411" s="128"/>
      <c r="N411" s="128"/>
      <c r="O411" s="128"/>
      <c r="P411" s="128"/>
      <c r="Q411" s="128"/>
      <c r="R411" s="128"/>
      <c r="S411" s="128"/>
      <c r="T411" s="128"/>
      <c r="U411" s="128"/>
      <c r="V411" s="128"/>
      <c r="W411" s="128"/>
      <c r="X411" s="128"/>
      <c r="Y411" s="128"/>
      <c r="Z411" s="128"/>
      <c r="AA411" s="128"/>
      <c r="AB411" s="128"/>
      <c r="AC411" s="128"/>
      <c r="AD411" s="128"/>
      <c r="AE411" s="128"/>
      <c r="AF411" s="128"/>
      <c r="AG411" s="128"/>
      <c r="AH411" s="128"/>
      <c r="AI411" s="128"/>
      <c r="AJ411" s="128"/>
      <c r="AK411" s="128"/>
      <c r="AL411" s="128"/>
      <c r="AM411" s="128"/>
      <c r="AN411" s="128"/>
      <c r="AO411" s="128"/>
      <c r="AP411" s="128"/>
      <c r="AQ411" s="128"/>
      <c r="AR411" s="128"/>
      <c r="AS411" s="128"/>
      <c r="AT411" s="128"/>
      <c r="AU411" s="128"/>
      <c r="AV411" s="128"/>
      <c r="AW411" s="128"/>
      <c r="AX411" s="128"/>
      <c r="AY411" s="128"/>
      <c r="AZ411" s="128"/>
      <c r="BA411" s="128"/>
      <c r="BB411" s="128"/>
      <c r="BC411" s="128"/>
      <c r="BD411" s="128"/>
      <c r="BE411" s="128"/>
      <c r="BF411" s="128"/>
      <c r="BG411" s="128"/>
      <c r="BH411" s="128"/>
      <c r="BI411" s="128"/>
      <c r="BJ411" s="128"/>
      <c r="BK411" s="128"/>
      <c r="BL411" s="128"/>
      <c r="BM411" s="128"/>
      <c r="BN411" s="128"/>
      <c r="BO411" s="128"/>
      <c r="BP411" s="128"/>
      <c r="BQ411" s="128"/>
      <c r="BR411" s="128"/>
      <c r="BS411" s="128"/>
      <c r="BT411" s="128"/>
      <c r="BU411" s="128"/>
      <c r="BV411" s="128"/>
      <c r="BW411" s="128"/>
      <c r="BX411" s="128"/>
    </row>
    <row r="412" spans="1:76" ht="15.75" customHeight="1">
      <c r="A412" s="128"/>
      <c r="B412" s="128"/>
      <c r="C412" s="128"/>
      <c r="D412" s="128"/>
      <c r="E412" s="128"/>
      <c r="F412" s="128"/>
      <c r="G412" s="128"/>
      <c r="H412" s="128"/>
      <c r="I412" s="128"/>
      <c r="J412" s="128"/>
      <c r="K412" s="128"/>
      <c r="L412" s="128"/>
      <c r="M412" s="128"/>
      <c r="N412" s="128"/>
      <c r="O412" s="128"/>
      <c r="P412" s="128"/>
      <c r="Q412" s="128"/>
      <c r="R412" s="128"/>
      <c r="S412" s="128"/>
      <c r="T412" s="128"/>
      <c r="U412" s="128"/>
      <c r="V412" s="128"/>
      <c r="W412" s="128"/>
      <c r="X412" s="128"/>
      <c r="Y412" s="128"/>
      <c r="Z412" s="128"/>
      <c r="AA412" s="128"/>
      <c r="AB412" s="128"/>
      <c r="AC412" s="128"/>
      <c r="AD412" s="128"/>
      <c r="AE412" s="128"/>
      <c r="AF412" s="128"/>
      <c r="AG412" s="128"/>
      <c r="AH412" s="128"/>
      <c r="AI412" s="128"/>
      <c r="AJ412" s="128"/>
      <c r="AK412" s="128"/>
      <c r="AL412" s="128"/>
      <c r="AM412" s="128"/>
      <c r="AN412" s="128"/>
      <c r="AO412" s="128"/>
      <c r="AP412" s="128"/>
      <c r="AQ412" s="128"/>
      <c r="AR412" s="128"/>
      <c r="AS412" s="128"/>
      <c r="AT412" s="128"/>
      <c r="AU412" s="128"/>
      <c r="AV412" s="128"/>
      <c r="AW412" s="128"/>
      <c r="AX412" s="128"/>
      <c r="AY412" s="128"/>
      <c r="AZ412" s="128"/>
      <c r="BA412" s="128"/>
      <c r="BB412" s="128"/>
      <c r="BC412" s="128"/>
      <c r="BD412" s="128"/>
      <c r="BE412" s="128"/>
      <c r="BF412" s="128"/>
      <c r="BG412" s="128"/>
      <c r="BH412" s="128"/>
      <c r="BI412" s="128"/>
      <c r="BJ412" s="128"/>
      <c r="BK412" s="128"/>
      <c r="BL412" s="128"/>
      <c r="BM412" s="128"/>
      <c r="BN412" s="128"/>
      <c r="BO412" s="128"/>
      <c r="BP412" s="128"/>
      <c r="BQ412" s="128"/>
      <c r="BR412" s="128"/>
      <c r="BS412" s="128"/>
      <c r="BT412" s="128"/>
      <c r="BU412" s="128"/>
      <c r="BV412" s="128"/>
      <c r="BW412" s="128"/>
      <c r="BX412" s="128"/>
    </row>
    <row r="413" spans="1:76" ht="15.75" customHeight="1">
      <c r="A413" s="128"/>
      <c r="B413" s="128"/>
      <c r="C413" s="128"/>
      <c r="D413" s="128"/>
      <c r="E413" s="128"/>
      <c r="F413" s="128"/>
      <c r="G413" s="128"/>
      <c r="H413" s="128"/>
      <c r="I413" s="128"/>
      <c r="J413" s="128"/>
      <c r="K413" s="128"/>
      <c r="L413" s="128"/>
      <c r="M413" s="128"/>
      <c r="N413" s="128"/>
      <c r="O413" s="128"/>
      <c r="P413" s="128"/>
      <c r="Q413" s="128"/>
      <c r="R413" s="128"/>
      <c r="S413" s="128"/>
      <c r="T413" s="128"/>
      <c r="U413" s="128"/>
      <c r="V413" s="128"/>
      <c r="W413" s="128"/>
      <c r="X413" s="128"/>
      <c r="Y413" s="128"/>
      <c r="Z413" s="128"/>
      <c r="AA413" s="128"/>
      <c r="AB413" s="128"/>
      <c r="AC413" s="128"/>
      <c r="AD413" s="128"/>
      <c r="AE413" s="128"/>
      <c r="AF413" s="128"/>
      <c r="AG413" s="128"/>
      <c r="AH413" s="128"/>
      <c r="AI413" s="128"/>
      <c r="AJ413" s="128"/>
      <c r="AK413" s="128"/>
      <c r="AL413" s="128"/>
      <c r="AM413" s="128"/>
      <c r="AN413" s="128"/>
      <c r="AO413" s="128"/>
      <c r="AP413" s="128"/>
      <c r="AQ413" s="128"/>
      <c r="AR413" s="128"/>
      <c r="AS413" s="128"/>
      <c r="AT413" s="128"/>
      <c r="AU413" s="128"/>
      <c r="AV413" s="128"/>
      <c r="AW413" s="128"/>
      <c r="AX413" s="128"/>
      <c r="AY413" s="128"/>
      <c r="AZ413" s="128"/>
      <c r="BA413" s="128"/>
      <c r="BB413" s="128"/>
      <c r="BC413" s="128"/>
      <c r="BD413" s="128"/>
      <c r="BE413" s="128"/>
      <c r="BF413" s="128"/>
      <c r="BG413" s="128"/>
      <c r="BH413" s="128"/>
      <c r="BI413" s="128"/>
      <c r="BJ413" s="128"/>
      <c r="BK413" s="128"/>
      <c r="BL413" s="128"/>
      <c r="BM413" s="128"/>
      <c r="BN413" s="128"/>
      <c r="BO413" s="128"/>
      <c r="BP413" s="128"/>
      <c r="BQ413" s="128"/>
      <c r="BR413" s="128"/>
      <c r="BS413" s="128"/>
      <c r="BT413" s="128"/>
      <c r="BU413" s="128"/>
      <c r="BV413" s="128"/>
      <c r="BW413" s="128"/>
      <c r="BX413" s="128"/>
    </row>
    <row r="414" spans="1:76" ht="15.75" customHeight="1">
      <c r="A414" s="128"/>
      <c r="B414" s="128"/>
      <c r="C414" s="128"/>
      <c r="D414" s="128"/>
      <c r="E414" s="128"/>
      <c r="F414" s="128"/>
      <c r="G414" s="128"/>
      <c r="H414" s="128"/>
      <c r="I414" s="128"/>
      <c r="J414" s="128"/>
      <c r="K414" s="128"/>
      <c r="L414" s="128"/>
      <c r="M414" s="128"/>
      <c r="N414" s="128"/>
      <c r="O414" s="128"/>
      <c r="P414" s="128"/>
      <c r="Q414" s="128"/>
      <c r="R414" s="128"/>
      <c r="S414" s="128"/>
      <c r="T414" s="128"/>
      <c r="U414" s="128"/>
      <c r="V414" s="128"/>
      <c r="W414" s="128"/>
      <c r="X414" s="128"/>
      <c r="Y414" s="128"/>
      <c r="Z414" s="128"/>
      <c r="AA414" s="128"/>
      <c r="AB414" s="128"/>
      <c r="AC414" s="128"/>
      <c r="AD414" s="128"/>
      <c r="AE414" s="128"/>
      <c r="AF414" s="128"/>
      <c r="AG414" s="128"/>
      <c r="AH414" s="128"/>
      <c r="AI414" s="128"/>
      <c r="AJ414" s="128"/>
      <c r="AK414" s="128"/>
      <c r="AL414" s="128"/>
      <c r="AM414" s="128"/>
      <c r="AN414" s="128"/>
      <c r="AO414" s="128"/>
      <c r="AP414" s="128"/>
      <c r="AQ414" s="128"/>
      <c r="AR414" s="128"/>
      <c r="AS414" s="128"/>
      <c r="AT414" s="128"/>
      <c r="AU414" s="128"/>
      <c r="AV414" s="128"/>
      <c r="AW414" s="128"/>
      <c r="AX414" s="128"/>
      <c r="AY414" s="128"/>
      <c r="AZ414" s="128"/>
      <c r="BA414" s="128"/>
      <c r="BB414" s="128"/>
      <c r="BC414" s="128"/>
      <c r="BD414" s="128"/>
      <c r="BE414" s="128"/>
      <c r="BF414" s="128"/>
      <c r="BG414" s="128"/>
      <c r="BH414" s="128"/>
      <c r="BI414" s="128"/>
      <c r="BJ414" s="128"/>
      <c r="BK414" s="128"/>
      <c r="BL414" s="128"/>
      <c r="BM414" s="128"/>
      <c r="BN414" s="128"/>
      <c r="BO414" s="128"/>
      <c r="BP414" s="128"/>
      <c r="BQ414" s="128"/>
      <c r="BR414" s="128"/>
      <c r="BS414" s="128"/>
      <c r="BT414" s="128"/>
      <c r="BU414" s="128"/>
      <c r="BV414" s="128"/>
      <c r="BW414" s="128"/>
      <c r="BX414" s="128"/>
    </row>
    <row r="415" spans="1:76" ht="15.75" customHeight="1">
      <c r="A415" s="128"/>
      <c r="B415" s="128"/>
      <c r="C415" s="128"/>
      <c r="D415" s="128"/>
      <c r="E415" s="128"/>
      <c r="F415" s="128"/>
      <c r="G415" s="128"/>
      <c r="H415" s="128"/>
      <c r="I415" s="128"/>
      <c r="J415" s="128"/>
      <c r="K415" s="128"/>
      <c r="L415" s="128"/>
      <c r="M415" s="128"/>
      <c r="N415" s="128"/>
      <c r="O415" s="128"/>
      <c r="P415" s="128"/>
      <c r="Q415" s="128"/>
      <c r="R415" s="128"/>
      <c r="S415" s="128"/>
      <c r="T415" s="128"/>
      <c r="U415" s="128"/>
      <c r="V415" s="128"/>
      <c r="W415" s="128"/>
      <c r="X415" s="128"/>
      <c r="Y415" s="128"/>
      <c r="Z415" s="128"/>
      <c r="AA415" s="128"/>
      <c r="AB415" s="128"/>
      <c r="AC415" s="128"/>
      <c r="AD415" s="128"/>
      <c r="AE415" s="128"/>
      <c r="AF415" s="128"/>
      <c r="AG415" s="128"/>
      <c r="AH415" s="128"/>
      <c r="AI415" s="128"/>
      <c r="AJ415" s="128"/>
      <c r="AK415" s="128"/>
      <c r="AL415" s="128"/>
      <c r="AM415" s="128"/>
      <c r="AN415" s="128"/>
      <c r="AO415" s="128"/>
      <c r="AP415" s="128"/>
      <c r="AQ415" s="128"/>
      <c r="AR415" s="128"/>
      <c r="AS415" s="128"/>
      <c r="AT415" s="128"/>
      <c r="AU415" s="128"/>
      <c r="AV415" s="128"/>
      <c r="AW415" s="128"/>
      <c r="AX415" s="128"/>
      <c r="AY415" s="128"/>
      <c r="AZ415" s="128"/>
      <c r="BA415" s="128"/>
      <c r="BB415" s="128"/>
      <c r="BC415" s="128"/>
      <c r="BD415" s="128"/>
      <c r="BE415" s="128"/>
      <c r="BF415" s="128"/>
      <c r="BG415" s="128"/>
      <c r="BH415" s="128"/>
      <c r="BI415" s="128"/>
      <c r="BJ415" s="128"/>
      <c r="BK415" s="128"/>
      <c r="BL415" s="128"/>
      <c r="BM415" s="128"/>
      <c r="BN415" s="128"/>
      <c r="BO415" s="128"/>
      <c r="BP415" s="128"/>
      <c r="BQ415" s="128"/>
      <c r="BR415" s="128"/>
      <c r="BS415" s="128"/>
      <c r="BT415" s="128"/>
      <c r="BU415" s="128"/>
      <c r="BV415" s="128"/>
      <c r="BW415" s="128"/>
      <c r="BX415" s="128"/>
    </row>
    <row r="416" spans="1:76" ht="15.75" customHeight="1">
      <c r="A416" s="128"/>
      <c r="B416" s="128"/>
      <c r="C416" s="128"/>
      <c r="D416" s="128"/>
      <c r="E416" s="128"/>
      <c r="F416" s="128"/>
      <c r="G416" s="128"/>
      <c r="H416" s="128"/>
      <c r="I416" s="128"/>
      <c r="J416" s="128"/>
      <c r="K416" s="128"/>
      <c r="L416" s="128"/>
      <c r="M416" s="128"/>
      <c r="N416" s="128"/>
      <c r="O416" s="128"/>
      <c r="P416" s="128"/>
      <c r="Q416" s="128"/>
      <c r="R416" s="128"/>
      <c r="S416" s="128"/>
      <c r="T416" s="128"/>
      <c r="U416" s="128"/>
      <c r="V416" s="128"/>
      <c r="W416" s="128"/>
      <c r="X416" s="128"/>
      <c r="Y416" s="128"/>
      <c r="Z416" s="128"/>
      <c r="AA416" s="128"/>
      <c r="AB416" s="128"/>
      <c r="AC416" s="128"/>
      <c r="AD416" s="128"/>
      <c r="AE416" s="128"/>
      <c r="AF416" s="128"/>
      <c r="AG416" s="128"/>
      <c r="AH416" s="128"/>
      <c r="AI416" s="128"/>
      <c r="AJ416" s="128"/>
      <c r="AK416" s="128"/>
      <c r="AL416" s="128"/>
      <c r="AM416" s="128"/>
      <c r="AN416" s="128"/>
      <c r="AO416" s="128"/>
      <c r="AP416" s="128"/>
      <c r="AQ416" s="128"/>
      <c r="AR416" s="128"/>
      <c r="AS416" s="128"/>
      <c r="AT416" s="128"/>
      <c r="AU416" s="128"/>
      <c r="AV416" s="128"/>
      <c r="AW416" s="128"/>
      <c r="AX416" s="128"/>
      <c r="AY416" s="128"/>
      <c r="AZ416" s="128"/>
      <c r="BA416" s="128"/>
      <c r="BB416" s="128"/>
      <c r="BC416" s="128"/>
      <c r="BD416" s="128"/>
      <c r="BE416" s="128"/>
      <c r="BF416" s="128"/>
      <c r="BG416" s="128"/>
      <c r="BH416" s="128"/>
      <c r="BI416" s="128"/>
      <c r="BJ416" s="128"/>
      <c r="BK416" s="128"/>
      <c r="BL416" s="128"/>
      <c r="BM416" s="128"/>
      <c r="BN416" s="128"/>
      <c r="BO416" s="128"/>
      <c r="BP416" s="128"/>
      <c r="BQ416" s="128"/>
      <c r="BR416" s="128"/>
      <c r="BS416" s="128"/>
      <c r="BT416" s="128"/>
      <c r="BU416" s="128"/>
      <c r="BV416" s="128"/>
      <c r="BW416" s="128"/>
      <c r="BX416" s="128"/>
    </row>
    <row r="417" spans="1:76" ht="15.75" customHeight="1">
      <c r="A417" s="128"/>
      <c r="B417" s="128"/>
      <c r="C417" s="128"/>
      <c r="D417" s="128"/>
      <c r="E417" s="128"/>
      <c r="F417" s="128"/>
      <c r="G417" s="128"/>
      <c r="H417" s="128"/>
      <c r="I417" s="128"/>
      <c r="J417" s="128"/>
      <c r="K417" s="128"/>
      <c r="L417" s="128"/>
      <c r="M417" s="128"/>
      <c r="N417" s="128"/>
      <c r="O417" s="128"/>
      <c r="P417" s="128"/>
      <c r="Q417" s="128"/>
      <c r="R417" s="128"/>
      <c r="S417" s="128"/>
      <c r="T417" s="128"/>
      <c r="U417" s="128"/>
      <c r="V417" s="128"/>
      <c r="W417" s="128"/>
      <c r="X417" s="128"/>
      <c r="Y417" s="128"/>
      <c r="Z417" s="128"/>
      <c r="AA417" s="128"/>
      <c r="AB417" s="128"/>
      <c r="AC417" s="128"/>
      <c r="AD417" s="128"/>
      <c r="AE417" s="128"/>
      <c r="AF417" s="128"/>
      <c r="AG417" s="128"/>
      <c r="AH417" s="128"/>
      <c r="AI417" s="128"/>
      <c r="AJ417" s="128"/>
      <c r="AK417" s="128"/>
      <c r="AL417" s="128"/>
      <c r="AM417" s="128"/>
      <c r="AN417" s="128"/>
      <c r="AO417" s="128"/>
      <c r="AP417" s="128"/>
      <c r="AQ417" s="128"/>
      <c r="AR417" s="128"/>
      <c r="AS417" s="128"/>
      <c r="AT417" s="128"/>
      <c r="AU417" s="128"/>
      <c r="AV417" s="128"/>
      <c r="AW417" s="128"/>
      <c r="AX417" s="128"/>
      <c r="AY417" s="128"/>
      <c r="AZ417" s="128"/>
      <c r="BA417" s="128"/>
      <c r="BB417" s="128"/>
      <c r="BC417" s="128"/>
      <c r="BD417" s="128"/>
      <c r="BE417" s="128"/>
      <c r="BF417" s="128"/>
      <c r="BG417" s="128"/>
      <c r="BH417" s="128"/>
      <c r="BI417" s="128"/>
      <c r="BJ417" s="128"/>
      <c r="BK417" s="128"/>
      <c r="BL417" s="128"/>
      <c r="BM417" s="128"/>
      <c r="BN417" s="128"/>
      <c r="BO417" s="128"/>
      <c r="BP417" s="128"/>
      <c r="BQ417" s="128"/>
      <c r="BR417" s="128"/>
      <c r="BS417" s="128"/>
      <c r="BT417" s="128"/>
      <c r="BU417" s="128"/>
      <c r="BV417" s="128"/>
      <c r="BW417" s="128"/>
      <c r="BX417" s="128"/>
    </row>
    <row r="418" spans="1:76" ht="15.75" customHeight="1">
      <c r="A418" s="128"/>
      <c r="B418" s="128"/>
      <c r="C418" s="128"/>
      <c r="D418" s="128"/>
      <c r="E418" s="128"/>
      <c r="F418" s="128"/>
      <c r="G418" s="128"/>
      <c r="H418" s="128"/>
      <c r="I418" s="128"/>
      <c r="J418" s="128"/>
      <c r="K418" s="128"/>
      <c r="L418" s="128"/>
      <c r="M418" s="128"/>
      <c r="N418" s="128"/>
      <c r="O418" s="128"/>
      <c r="P418" s="128"/>
      <c r="Q418" s="128"/>
      <c r="R418" s="128"/>
      <c r="S418" s="128"/>
      <c r="T418" s="128"/>
      <c r="U418" s="128"/>
      <c r="V418" s="128"/>
      <c r="W418" s="128"/>
      <c r="X418" s="128"/>
      <c r="Y418" s="128"/>
      <c r="Z418" s="128"/>
      <c r="AA418" s="128"/>
      <c r="AB418" s="128"/>
      <c r="AC418" s="128"/>
      <c r="AD418" s="128"/>
      <c r="AE418" s="128"/>
      <c r="AF418" s="128"/>
      <c r="AG418" s="128"/>
      <c r="AH418" s="128"/>
      <c r="AI418" s="128"/>
      <c r="AJ418" s="128"/>
      <c r="AK418" s="128"/>
      <c r="AL418" s="128"/>
      <c r="AM418" s="128"/>
      <c r="AN418" s="128"/>
      <c r="AO418" s="128"/>
      <c r="AP418" s="128"/>
      <c r="AQ418" s="128"/>
      <c r="AR418" s="128"/>
      <c r="AS418" s="128"/>
      <c r="AT418" s="128"/>
      <c r="AU418" s="128"/>
      <c r="AV418" s="128"/>
      <c r="AW418" s="128"/>
      <c r="AX418" s="128"/>
      <c r="AY418" s="128"/>
      <c r="AZ418" s="128"/>
      <c r="BA418" s="128"/>
      <c r="BB418" s="128"/>
      <c r="BC418" s="128"/>
      <c r="BD418" s="128"/>
      <c r="BE418" s="128"/>
      <c r="BF418" s="128"/>
      <c r="BG418" s="128"/>
      <c r="BH418" s="128"/>
      <c r="BI418" s="128"/>
      <c r="BJ418" s="128"/>
      <c r="BK418" s="128"/>
      <c r="BL418" s="128"/>
      <c r="BM418" s="128"/>
      <c r="BN418" s="128"/>
      <c r="BO418" s="128"/>
      <c r="BP418" s="128"/>
      <c r="BQ418" s="128"/>
      <c r="BR418" s="128"/>
      <c r="BS418" s="128"/>
      <c r="BT418" s="128"/>
      <c r="BU418" s="128"/>
      <c r="BV418" s="128"/>
      <c r="BW418" s="128"/>
      <c r="BX418" s="128"/>
    </row>
    <row r="419" spans="1:76" ht="15.75" customHeight="1">
      <c r="A419" s="128"/>
      <c r="B419" s="128"/>
      <c r="C419" s="128"/>
      <c r="D419" s="128"/>
      <c r="E419" s="128"/>
      <c r="F419" s="128"/>
      <c r="G419" s="128"/>
      <c r="H419" s="128"/>
      <c r="I419" s="128"/>
      <c r="J419" s="128"/>
      <c r="K419" s="128"/>
      <c r="L419" s="128"/>
      <c r="M419" s="128"/>
      <c r="N419" s="128"/>
      <c r="O419" s="128"/>
      <c r="P419" s="128"/>
      <c r="Q419" s="128"/>
      <c r="R419" s="128"/>
      <c r="S419" s="128"/>
      <c r="T419" s="128"/>
      <c r="U419" s="128"/>
      <c r="V419" s="128"/>
      <c r="W419" s="128"/>
      <c r="X419" s="128"/>
      <c r="Y419" s="128"/>
      <c r="Z419" s="128"/>
      <c r="AA419" s="128"/>
      <c r="AB419" s="128"/>
      <c r="AC419" s="128"/>
      <c r="AD419" s="128"/>
      <c r="AE419" s="128"/>
      <c r="AF419" s="128"/>
      <c r="AG419" s="128"/>
      <c r="AH419" s="128"/>
      <c r="AI419" s="128"/>
      <c r="AJ419" s="128"/>
      <c r="AK419" s="128"/>
      <c r="AL419" s="128"/>
      <c r="AM419" s="128"/>
      <c r="AN419" s="128"/>
      <c r="AO419" s="128"/>
      <c r="AP419" s="128"/>
      <c r="AQ419" s="128"/>
      <c r="AR419" s="128"/>
      <c r="AS419" s="128"/>
      <c r="AT419" s="128"/>
      <c r="AU419" s="128"/>
      <c r="AV419" s="128"/>
      <c r="AW419" s="128"/>
      <c r="AX419" s="128"/>
      <c r="AY419" s="128"/>
      <c r="AZ419" s="128"/>
      <c r="BA419" s="128"/>
      <c r="BB419" s="128"/>
      <c r="BC419" s="128"/>
      <c r="BD419" s="128"/>
      <c r="BE419" s="128"/>
      <c r="BF419" s="128"/>
      <c r="BG419" s="128"/>
      <c r="BH419" s="128"/>
      <c r="BI419" s="128"/>
      <c r="BJ419" s="128"/>
      <c r="BK419" s="128"/>
      <c r="BL419" s="128"/>
      <c r="BM419" s="128"/>
      <c r="BN419" s="128"/>
      <c r="BO419" s="128"/>
      <c r="BP419" s="128"/>
      <c r="BQ419" s="128"/>
      <c r="BR419" s="128"/>
      <c r="BS419" s="128"/>
      <c r="BT419" s="128"/>
      <c r="BU419" s="128"/>
      <c r="BV419" s="128"/>
      <c r="BW419" s="128"/>
      <c r="BX419" s="128"/>
    </row>
    <row r="420" spans="1:76" ht="15.75" customHeight="1">
      <c r="A420" s="128"/>
      <c r="B420" s="128"/>
      <c r="C420" s="128"/>
      <c r="D420" s="128"/>
      <c r="E420" s="128"/>
      <c r="F420" s="128"/>
      <c r="G420" s="128"/>
      <c r="H420" s="128"/>
      <c r="I420" s="128"/>
      <c r="J420" s="128"/>
      <c r="K420" s="128"/>
      <c r="L420" s="128"/>
      <c r="M420" s="128"/>
      <c r="N420" s="128"/>
      <c r="O420" s="128"/>
      <c r="P420" s="128"/>
      <c r="Q420" s="128"/>
      <c r="R420" s="128"/>
      <c r="S420" s="128"/>
      <c r="T420" s="128"/>
      <c r="U420" s="128"/>
      <c r="V420" s="128"/>
      <c r="W420" s="128"/>
      <c r="X420" s="128"/>
      <c r="Y420" s="128"/>
      <c r="Z420" s="128"/>
      <c r="AA420" s="128"/>
      <c r="AB420" s="128"/>
      <c r="AC420" s="128"/>
      <c r="AD420" s="128"/>
      <c r="AE420" s="128"/>
      <c r="AF420" s="128"/>
      <c r="AG420" s="128"/>
      <c r="AH420" s="128"/>
      <c r="AI420" s="128"/>
      <c r="AJ420" s="128"/>
      <c r="AK420" s="128"/>
      <c r="AL420" s="128"/>
      <c r="AM420" s="128"/>
      <c r="AN420" s="128"/>
      <c r="AO420" s="128"/>
      <c r="AP420" s="128"/>
      <c r="AQ420" s="128"/>
      <c r="AR420" s="128"/>
      <c r="AS420" s="128"/>
      <c r="AT420" s="128"/>
      <c r="AU420" s="128"/>
      <c r="AV420" s="128"/>
      <c r="AW420" s="128"/>
      <c r="AX420" s="128"/>
      <c r="AY420" s="128"/>
      <c r="AZ420" s="128"/>
      <c r="BA420" s="128"/>
      <c r="BB420" s="128"/>
      <c r="BC420" s="128"/>
      <c r="BD420" s="128"/>
      <c r="BE420" s="128"/>
      <c r="BF420" s="128"/>
      <c r="BG420" s="128"/>
      <c r="BH420" s="128"/>
      <c r="BI420" s="128"/>
      <c r="BJ420" s="128"/>
      <c r="BK420" s="128"/>
      <c r="BL420" s="128"/>
      <c r="BM420" s="128"/>
      <c r="BN420" s="128"/>
      <c r="BO420" s="128"/>
      <c r="BP420" s="128"/>
      <c r="BQ420" s="128"/>
      <c r="BR420" s="128"/>
      <c r="BS420" s="128"/>
      <c r="BT420" s="128"/>
      <c r="BU420" s="128"/>
      <c r="BV420" s="128"/>
      <c r="BW420" s="128"/>
      <c r="BX420" s="128"/>
    </row>
    <row r="421" spans="1:76" ht="15.75" customHeight="1">
      <c r="A421" s="128"/>
      <c r="B421" s="128"/>
      <c r="C421" s="128"/>
      <c r="D421" s="128"/>
      <c r="E421" s="128"/>
      <c r="F421" s="128"/>
      <c r="G421" s="128"/>
      <c r="H421" s="128"/>
      <c r="I421" s="128"/>
      <c r="J421" s="128"/>
      <c r="K421" s="128"/>
      <c r="L421" s="128"/>
      <c r="M421" s="128"/>
      <c r="N421" s="128"/>
      <c r="O421" s="128"/>
      <c r="P421" s="128"/>
      <c r="Q421" s="128"/>
      <c r="R421" s="128"/>
      <c r="S421" s="128"/>
      <c r="T421" s="128"/>
      <c r="U421" s="128"/>
      <c r="V421" s="128"/>
      <c r="W421" s="128"/>
      <c r="X421" s="128"/>
      <c r="Y421" s="128"/>
      <c r="Z421" s="128"/>
      <c r="AA421" s="128"/>
      <c r="AB421" s="128"/>
      <c r="AC421" s="128"/>
      <c r="AD421" s="128"/>
      <c r="AE421" s="128"/>
      <c r="AF421" s="128"/>
      <c r="AG421" s="128"/>
      <c r="AH421" s="128"/>
      <c r="AI421" s="128"/>
      <c r="AJ421" s="128"/>
      <c r="AK421" s="128"/>
      <c r="AL421" s="128"/>
      <c r="AM421" s="128"/>
      <c r="AN421" s="128"/>
      <c r="AO421" s="128"/>
      <c r="AP421" s="128"/>
      <c r="AQ421" s="128"/>
      <c r="AR421" s="128"/>
      <c r="AS421" s="128"/>
      <c r="AT421" s="128"/>
      <c r="AU421" s="128"/>
      <c r="AV421" s="128"/>
      <c r="AW421" s="128"/>
      <c r="AX421" s="128"/>
      <c r="AY421" s="128"/>
      <c r="AZ421" s="128"/>
      <c r="BA421" s="128"/>
      <c r="BB421" s="128"/>
      <c r="BC421" s="128"/>
      <c r="BD421" s="128"/>
      <c r="BE421" s="128"/>
      <c r="BF421" s="128"/>
      <c r="BG421" s="128"/>
      <c r="BH421" s="128"/>
      <c r="BI421" s="128"/>
      <c r="BJ421" s="128"/>
      <c r="BK421" s="128"/>
      <c r="BL421" s="128"/>
      <c r="BM421" s="128"/>
      <c r="BN421" s="128"/>
      <c r="BO421" s="128"/>
      <c r="BP421" s="128"/>
      <c r="BQ421" s="128"/>
      <c r="BR421" s="128"/>
      <c r="BS421" s="128"/>
      <c r="BT421" s="128"/>
      <c r="BU421" s="128"/>
      <c r="BV421" s="128"/>
      <c r="BW421" s="128"/>
      <c r="BX421" s="128"/>
    </row>
    <row r="422" spans="1:76" ht="15.75" customHeight="1">
      <c r="A422" s="128"/>
      <c r="B422" s="128"/>
      <c r="C422" s="128"/>
      <c r="D422" s="128"/>
      <c r="E422" s="128"/>
      <c r="F422" s="128"/>
      <c r="G422" s="128"/>
      <c r="H422" s="128"/>
      <c r="I422" s="128"/>
      <c r="J422" s="128"/>
      <c r="K422" s="128"/>
      <c r="L422" s="128"/>
      <c r="M422" s="128"/>
      <c r="N422" s="128"/>
      <c r="O422" s="128"/>
      <c r="P422" s="128"/>
      <c r="Q422" s="128"/>
      <c r="R422" s="128"/>
      <c r="S422" s="128"/>
      <c r="T422" s="128"/>
      <c r="U422" s="128"/>
      <c r="V422" s="128"/>
      <c r="W422" s="128"/>
      <c r="X422" s="128"/>
      <c r="Y422" s="128"/>
      <c r="Z422" s="128"/>
      <c r="AA422" s="128"/>
      <c r="AB422" s="128"/>
      <c r="AC422" s="128"/>
      <c r="AD422" s="128"/>
      <c r="AE422" s="128"/>
      <c r="AF422" s="128"/>
      <c r="AG422" s="128"/>
      <c r="AH422" s="128"/>
      <c r="AI422" s="128"/>
      <c r="AJ422" s="128"/>
      <c r="AK422" s="128"/>
      <c r="AL422" s="128"/>
      <c r="AM422" s="128"/>
      <c r="AN422" s="128"/>
      <c r="AO422" s="128"/>
      <c r="AP422" s="128"/>
      <c r="AQ422" s="128"/>
      <c r="AR422" s="128"/>
      <c r="AS422" s="128"/>
      <c r="AT422" s="128"/>
      <c r="AU422" s="128"/>
      <c r="AV422" s="128"/>
      <c r="AW422" s="128"/>
      <c r="AX422" s="128"/>
      <c r="AY422" s="128"/>
      <c r="AZ422" s="128"/>
      <c r="BA422" s="128"/>
      <c r="BB422" s="128"/>
      <c r="BC422" s="128"/>
      <c r="BD422" s="128"/>
      <c r="BE422" s="128"/>
      <c r="BF422" s="128"/>
      <c r="BG422" s="128"/>
      <c r="BH422" s="128"/>
      <c r="BI422" s="128"/>
      <c r="BJ422" s="128"/>
      <c r="BK422" s="128"/>
      <c r="BL422" s="128"/>
      <c r="BM422" s="128"/>
      <c r="BN422" s="128"/>
      <c r="BO422" s="128"/>
      <c r="BP422" s="128"/>
      <c r="BQ422" s="128"/>
      <c r="BR422" s="128"/>
      <c r="BS422" s="128"/>
      <c r="BT422" s="128"/>
      <c r="BU422" s="128"/>
      <c r="BV422" s="128"/>
      <c r="BW422" s="128"/>
      <c r="BX422" s="128"/>
    </row>
    <row r="423" spans="1:76" ht="15.75" customHeight="1">
      <c r="A423" s="128"/>
      <c r="B423" s="128"/>
      <c r="C423" s="128"/>
      <c r="D423" s="128"/>
      <c r="E423" s="128"/>
      <c r="F423" s="128"/>
      <c r="G423" s="128"/>
      <c r="H423" s="128"/>
      <c r="I423" s="128"/>
      <c r="J423" s="128"/>
      <c r="K423" s="128"/>
      <c r="L423" s="128"/>
      <c r="M423" s="128"/>
      <c r="N423" s="128"/>
      <c r="O423" s="128"/>
      <c r="P423" s="128"/>
      <c r="Q423" s="128"/>
      <c r="R423" s="128"/>
      <c r="S423" s="128"/>
      <c r="T423" s="128"/>
      <c r="U423" s="128"/>
      <c r="V423" s="128"/>
      <c r="W423" s="128"/>
      <c r="X423" s="128"/>
      <c r="Y423" s="128"/>
      <c r="Z423" s="128"/>
      <c r="AA423" s="128"/>
      <c r="AB423" s="128"/>
      <c r="AC423" s="128"/>
      <c r="AD423" s="128"/>
      <c r="AE423" s="128"/>
      <c r="AF423" s="128"/>
      <c r="AG423" s="128"/>
      <c r="AH423" s="128"/>
      <c r="AI423" s="128"/>
      <c r="AJ423" s="128"/>
      <c r="AK423" s="128"/>
      <c r="AL423" s="128"/>
      <c r="AM423" s="128"/>
      <c r="AN423" s="128"/>
      <c r="AO423" s="128"/>
      <c r="AP423" s="128"/>
      <c r="AQ423" s="128"/>
      <c r="AR423" s="128"/>
      <c r="AS423" s="128"/>
      <c r="AT423" s="128"/>
      <c r="AU423" s="128"/>
      <c r="AV423" s="128"/>
      <c r="AW423" s="128"/>
      <c r="AX423" s="128"/>
      <c r="AY423" s="128"/>
      <c r="AZ423" s="128"/>
      <c r="BA423" s="128"/>
      <c r="BB423" s="128"/>
      <c r="BC423" s="128"/>
      <c r="BD423" s="128"/>
      <c r="BE423" s="128"/>
      <c r="BF423" s="128"/>
      <c r="BG423" s="128"/>
      <c r="BH423" s="128"/>
      <c r="BI423" s="128"/>
      <c r="BJ423" s="128"/>
      <c r="BK423" s="128"/>
      <c r="BL423" s="128"/>
      <c r="BM423" s="128"/>
      <c r="BN423" s="128"/>
      <c r="BO423" s="128"/>
      <c r="BP423" s="128"/>
      <c r="BQ423" s="128"/>
      <c r="BR423" s="128"/>
      <c r="BS423" s="128"/>
      <c r="BT423" s="128"/>
      <c r="BU423" s="128"/>
      <c r="BV423" s="128"/>
      <c r="BW423" s="128"/>
      <c r="BX423" s="128"/>
    </row>
    <row r="424" spans="1:76" ht="15.75" customHeight="1">
      <c r="A424" s="128"/>
      <c r="B424" s="128"/>
      <c r="C424" s="128"/>
      <c r="D424" s="128"/>
      <c r="E424" s="128"/>
      <c r="F424" s="128"/>
      <c r="G424" s="128"/>
      <c r="H424" s="128"/>
      <c r="I424" s="128"/>
      <c r="J424" s="128"/>
      <c r="K424" s="128"/>
      <c r="L424" s="128"/>
      <c r="M424" s="128"/>
      <c r="N424" s="128"/>
      <c r="O424" s="128"/>
      <c r="P424" s="128"/>
      <c r="Q424" s="128"/>
      <c r="R424" s="128"/>
      <c r="S424" s="128"/>
      <c r="T424" s="128"/>
      <c r="U424" s="128"/>
      <c r="V424" s="128"/>
      <c r="W424" s="128"/>
      <c r="X424" s="128"/>
      <c r="Y424" s="128"/>
      <c r="Z424" s="128"/>
      <c r="AA424" s="128"/>
      <c r="AB424" s="128"/>
      <c r="AC424" s="128"/>
      <c r="AD424" s="128"/>
      <c r="AE424" s="128"/>
      <c r="AF424" s="128"/>
      <c r="AG424" s="128"/>
      <c r="AH424" s="128"/>
      <c r="AI424" s="128"/>
      <c r="AJ424" s="128"/>
      <c r="AK424" s="128"/>
      <c r="AL424" s="128"/>
      <c r="AM424" s="128"/>
      <c r="AN424" s="128"/>
      <c r="AO424" s="128"/>
      <c r="AP424" s="128"/>
      <c r="AQ424" s="128"/>
      <c r="AR424" s="128"/>
      <c r="AS424" s="128"/>
      <c r="AT424" s="128"/>
      <c r="AU424" s="128"/>
      <c r="AV424" s="128"/>
      <c r="AW424" s="128"/>
      <c r="AX424" s="128"/>
      <c r="AY424" s="128"/>
      <c r="AZ424" s="128"/>
      <c r="BA424" s="128"/>
      <c r="BB424" s="128"/>
      <c r="BC424" s="128"/>
      <c r="BD424" s="128"/>
      <c r="BE424" s="128"/>
      <c r="BF424" s="128"/>
      <c r="BG424" s="128"/>
      <c r="BH424" s="128"/>
      <c r="BI424" s="128"/>
      <c r="BJ424" s="128"/>
      <c r="BK424" s="128"/>
      <c r="BL424" s="128"/>
      <c r="BM424" s="128"/>
      <c r="BN424" s="128"/>
      <c r="BO424" s="128"/>
      <c r="BP424" s="128"/>
      <c r="BQ424" s="128"/>
      <c r="BR424" s="128"/>
      <c r="BS424" s="128"/>
      <c r="BT424" s="128"/>
      <c r="BU424" s="128"/>
      <c r="BV424" s="128"/>
      <c r="BW424" s="128"/>
      <c r="BX424" s="128"/>
    </row>
    <row r="425" spans="1:76" ht="15.75" customHeight="1">
      <c r="A425" s="128"/>
      <c r="B425" s="128"/>
      <c r="C425" s="128"/>
      <c r="D425" s="128"/>
      <c r="E425" s="128"/>
      <c r="F425" s="128"/>
      <c r="G425" s="128"/>
      <c r="H425" s="128"/>
      <c r="I425" s="128"/>
      <c r="J425" s="128"/>
      <c r="K425" s="128"/>
      <c r="L425" s="128"/>
      <c r="M425" s="128"/>
      <c r="N425" s="128"/>
      <c r="O425" s="128"/>
      <c r="P425" s="128"/>
      <c r="Q425" s="128"/>
      <c r="R425" s="128"/>
      <c r="S425" s="128"/>
      <c r="T425" s="128"/>
      <c r="U425" s="128"/>
      <c r="V425" s="128"/>
      <c r="W425" s="128"/>
      <c r="X425" s="128"/>
      <c r="Y425" s="128"/>
      <c r="Z425" s="128"/>
      <c r="AA425" s="128"/>
      <c r="AB425" s="128"/>
      <c r="AC425" s="128"/>
      <c r="AD425" s="128"/>
      <c r="AE425" s="128"/>
      <c r="AF425" s="128"/>
      <c r="AG425" s="128"/>
      <c r="AH425" s="128"/>
      <c r="AI425" s="128"/>
      <c r="AJ425" s="128"/>
      <c r="AK425" s="128"/>
      <c r="AL425" s="128"/>
      <c r="AM425" s="128"/>
      <c r="AN425" s="128"/>
      <c r="AO425" s="128"/>
      <c r="AP425" s="128"/>
      <c r="AQ425" s="128"/>
      <c r="AR425" s="128"/>
      <c r="AS425" s="128"/>
      <c r="AT425" s="128"/>
      <c r="AU425" s="128"/>
      <c r="AV425" s="128"/>
      <c r="AW425" s="128"/>
      <c r="AX425" s="128"/>
      <c r="AY425" s="128"/>
      <c r="AZ425" s="128"/>
      <c r="BA425" s="128"/>
      <c r="BB425" s="128"/>
      <c r="BC425" s="128"/>
      <c r="BD425" s="128"/>
      <c r="BE425" s="128"/>
      <c r="BF425" s="128"/>
      <c r="BG425" s="128"/>
      <c r="BH425" s="128"/>
      <c r="BI425" s="128"/>
      <c r="BJ425" s="128"/>
      <c r="BK425" s="128"/>
      <c r="BL425" s="128"/>
      <c r="BM425" s="128"/>
      <c r="BN425" s="128"/>
      <c r="BO425" s="128"/>
      <c r="BP425" s="128"/>
      <c r="BQ425" s="128"/>
      <c r="BR425" s="128"/>
      <c r="BS425" s="128"/>
      <c r="BT425" s="128"/>
      <c r="BU425" s="128"/>
      <c r="BV425" s="128"/>
      <c r="BW425" s="128"/>
      <c r="BX425" s="128"/>
    </row>
    <row r="426" spans="1:76" ht="15.75" customHeight="1">
      <c r="A426" s="128"/>
      <c r="B426" s="128"/>
      <c r="C426" s="128"/>
      <c r="D426" s="128"/>
      <c r="E426" s="128"/>
      <c r="F426" s="128"/>
      <c r="G426" s="128"/>
      <c r="H426" s="128"/>
      <c r="I426" s="128"/>
      <c r="J426" s="128"/>
      <c r="K426" s="128"/>
      <c r="L426" s="128"/>
      <c r="M426" s="128"/>
      <c r="N426" s="128"/>
      <c r="O426" s="128"/>
      <c r="P426" s="128"/>
      <c r="Q426" s="128"/>
      <c r="R426" s="128"/>
      <c r="S426" s="128"/>
      <c r="T426" s="128"/>
      <c r="U426" s="128"/>
      <c r="V426" s="128"/>
      <c r="W426" s="128"/>
      <c r="X426" s="128"/>
      <c r="Y426" s="128"/>
      <c r="Z426" s="128"/>
      <c r="AA426" s="128"/>
      <c r="AB426" s="128"/>
      <c r="AC426" s="128"/>
      <c r="AD426" s="128"/>
      <c r="AE426" s="128"/>
      <c r="AF426" s="128"/>
      <c r="AG426" s="128"/>
      <c r="AH426" s="128"/>
      <c r="AI426" s="128"/>
      <c r="AJ426" s="128"/>
      <c r="AK426" s="128"/>
      <c r="AL426" s="128"/>
      <c r="AM426" s="128"/>
      <c r="AN426" s="128"/>
      <c r="AO426" s="128"/>
      <c r="AP426" s="128"/>
      <c r="AQ426" s="128"/>
      <c r="AR426" s="128"/>
      <c r="AS426" s="128"/>
      <c r="AT426" s="128"/>
      <c r="AU426" s="128"/>
      <c r="AV426" s="128"/>
      <c r="AW426" s="128"/>
      <c r="AX426" s="128"/>
      <c r="AY426" s="128"/>
      <c r="AZ426" s="128"/>
      <c r="BA426" s="128"/>
      <c r="BB426" s="128"/>
      <c r="BC426" s="128"/>
      <c r="BD426" s="128"/>
      <c r="BE426" s="128"/>
      <c r="BF426" s="128"/>
      <c r="BG426" s="128"/>
      <c r="BH426" s="128"/>
      <c r="BI426" s="128"/>
      <c r="BJ426" s="128"/>
      <c r="BK426" s="128"/>
      <c r="BL426" s="128"/>
      <c r="BM426" s="128"/>
      <c r="BN426" s="128"/>
      <c r="BO426" s="128"/>
      <c r="BP426" s="128"/>
      <c r="BQ426" s="128"/>
      <c r="BR426" s="128"/>
      <c r="BS426" s="128"/>
      <c r="BT426" s="128"/>
      <c r="BU426" s="128"/>
      <c r="BV426" s="128"/>
      <c r="BW426" s="128"/>
      <c r="BX426" s="128"/>
    </row>
    <row r="427" spans="1:76" ht="15.75" customHeight="1">
      <c r="A427" s="128"/>
      <c r="B427" s="128"/>
      <c r="C427" s="128"/>
      <c r="D427" s="128"/>
      <c r="E427" s="128"/>
      <c r="F427" s="128"/>
      <c r="G427" s="128"/>
      <c r="H427" s="128"/>
      <c r="I427" s="128"/>
      <c r="J427" s="128"/>
      <c r="K427" s="128"/>
      <c r="L427" s="128"/>
      <c r="M427" s="128"/>
      <c r="N427" s="128"/>
      <c r="O427" s="128"/>
      <c r="P427" s="128"/>
      <c r="Q427" s="128"/>
      <c r="R427" s="128"/>
      <c r="S427" s="128"/>
      <c r="T427" s="128"/>
      <c r="U427" s="128"/>
      <c r="V427" s="128"/>
      <c r="W427" s="128"/>
      <c r="X427" s="128"/>
      <c r="Y427" s="128"/>
      <c r="Z427" s="128"/>
      <c r="AA427" s="128"/>
      <c r="AB427" s="128"/>
      <c r="AC427" s="128"/>
      <c r="AD427" s="128"/>
      <c r="AE427" s="128"/>
      <c r="AF427" s="128"/>
      <c r="AG427" s="128"/>
      <c r="AH427" s="128"/>
      <c r="AI427" s="128"/>
      <c r="AJ427" s="128"/>
      <c r="AK427" s="128"/>
      <c r="AL427" s="128"/>
      <c r="AM427" s="128"/>
      <c r="AN427" s="128"/>
      <c r="AO427" s="128"/>
      <c r="AP427" s="128"/>
      <c r="AQ427" s="128"/>
      <c r="AR427" s="128"/>
      <c r="AS427" s="128"/>
      <c r="AT427" s="128"/>
      <c r="AU427" s="128"/>
      <c r="AV427" s="128"/>
      <c r="AW427" s="128"/>
      <c r="AX427" s="128"/>
      <c r="AY427" s="128"/>
      <c r="AZ427" s="128"/>
      <c r="BA427" s="128"/>
      <c r="BB427" s="128"/>
      <c r="BC427" s="128"/>
      <c r="BD427" s="128"/>
      <c r="BE427" s="128"/>
      <c r="BF427" s="128"/>
      <c r="BG427" s="128"/>
      <c r="BH427" s="128"/>
      <c r="BI427" s="128"/>
      <c r="BJ427" s="128"/>
      <c r="BK427" s="128"/>
      <c r="BL427" s="128"/>
      <c r="BM427" s="128"/>
      <c r="BN427" s="128"/>
      <c r="BO427" s="128"/>
      <c r="BP427" s="128"/>
      <c r="BQ427" s="128"/>
      <c r="BR427" s="128"/>
      <c r="BS427" s="128"/>
      <c r="BT427" s="128"/>
      <c r="BU427" s="128"/>
      <c r="BV427" s="128"/>
      <c r="BW427" s="128"/>
      <c r="BX427" s="128"/>
    </row>
    <row r="428" spans="1:76" ht="15.75" customHeight="1">
      <c r="A428" s="128"/>
      <c r="B428" s="128"/>
      <c r="C428" s="128"/>
      <c r="D428" s="128"/>
      <c r="E428" s="128"/>
      <c r="F428" s="128"/>
      <c r="G428" s="128"/>
      <c r="H428" s="128"/>
      <c r="I428" s="128"/>
      <c r="J428" s="128"/>
      <c r="K428" s="128"/>
      <c r="L428" s="128"/>
      <c r="M428" s="128"/>
      <c r="N428" s="128"/>
      <c r="O428" s="128"/>
      <c r="P428" s="128"/>
      <c r="Q428" s="128"/>
      <c r="R428" s="128"/>
      <c r="S428" s="128"/>
      <c r="T428" s="128"/>
      <c r="U428" s="128"/>
      <c r="V428" s="128"/>
      <c r="W428" s="128"/>
      <c r="X428" s="128"/>
      <c r="Y428" s="128"/>
      <c r="Z428" s="128"/>
      <c r="AA428" s="128"/>
      <c r="AB428" s="128"/>
      <c r="AC428" s="128"/>
      <c r="AD428" s="128"/>
      <c r="AE428" s="128"/>
      <c r="AF428" s="128"/>
      <c r="AG428" s="128"/>
      <c r="AH428" s="128"/>
      <c r="AI428" s="128"/>
      <c r="AJ428" s="128"/>
      <c r="AK428" s="128"/>
      <c r="AL428" s="128"/>
      <c r="AM428" s="128"/>
      <c r="AN428" s="128"/>
      <c r="AO428" s="128"/>
      <c r="AP428" s="128"/>
      <c r="AQ428" s="128"/>
      <c r="AR428" s="128"/>
      <c r="AS428" s="128"/>
      <c r="AT428" s="128"/>
      <c r="AU428" s="128"/>
      <c r="AV428" s="128"/>
      <c r="AW428" s="128"/>
      <c r="AX428" s="128"/>
      <c r="AY428" s="128"/>
      <c r="AZ428" s="128"/>
      <c r="BA428" s="128"/>
      <c r="BB428" s="128"/>
      <c r="BC428" s="128"/>
      <c r="BD428" s="128"/>
      <c r="BE428" s="128"/>
      <c r="BF428" s="128"/>
      <c r="BG428" s="128"/>
      <c r="BH428" s="128"/>
      <c r="BI428" s="128"/>
      <c r="BJ428" s="128"/>
      <c r="BK428" s="128"/>
      <c r="BL428" s="128"/>
      <c r="BM428" s="128"/>
      <c r="BN428" s="128"/>
      <c r="BO428" s="128"/>
      <c r="BP428" s="128"/>
      <c r="BQ428" s="128"/>
      <c r="BR428" s="128"/>
      <c r="BS428" s="128"/>
      <c r="BT428" s="128"/>
      <c r="BU428" s="128"/>
      <c r="BV428" s="128"/>
      <c r="BW428" s="128"/>
      <c r="BX428" s="128"/>
    </row>
    <row r="429" spans="1:76" ht="15.75" customHeight="1">
      <c r="A429" s="128"/>
      <c r="B429" s="128"/>
      <c r="C429" s="128"/>
      <c r="D429" s="128"/>
      <c r="E429" s="128"/>
      <c r="F429" s="128"/>
      <c r="G429" s="128"/>
      <c r="H429" s="128"/>
      <c r="I429" s="128"/>
      <c r="J429" s="128"/>
      <c r="K429" s="128"/>
      <c r="L429" s="128"/>
      <c r="M429" s="128"/>
      <c r="N429" s="128"/>
      <c r="O429" s="128"/>
      <c r="P429" s="128"/>
      <c r="Q429" s="128"/>
      <c r="R429" s="128"/>
      <c r="S429" s="128"/>
      <c r="T429" s="128"/>
      <c r="U429" s="128"/>
      <c r="V429" s="128"/>
      <c r="W429" s="128"/>
      <c r="X429" s="128"/>
      <c r="Y429" s="128"/>
      <c r="Z429" s="128"/>
      <c r="AA429" s="128"/>
      <c r="AB429" s="128"/>
      <c r="AC429" s="128"/>
      <c r="AD429" s="128"/>
      <c r="AE429" s="128"/>
      <c r="AF429" s="128"/>
      <c r="AG429" s="128"/>
      <c r="AH429" s="128"/>
      <c r="AI429" s="128"/>
      <c r="AJ429" s="128"/>
      <c r="AK429" s="128"/>
      <c r="AL429" s="128"/>
      <c r="AM429" s="128"/>
      <c r="AN429" s="128"/>
      <c r="AO429" s="128"/>
      <c r="AP429" s="128"/>
      <c r="AQ429" s="128"/>
      <c r="AR429" s="128"/>
      <c r="AS429" s="128"/>
      <c r="AT429" s="128"/>
      <c r="AU429" s="128"/>
      <c r="AV429" s="128"/>
      <c r="AW429" s="128"/>
      <c r="AX429" s="128"/>
      <c r="AY429" s="128"/>
      <c r="AZ429" s="128"/>
      <c r="BA429" s="128"/>
      <c r="BB429" s="128"/>
      <c r="BC429" s="128"/>
      <c r="BD429" s="128"/>
      <c r="BE429" s="128"/>
      <c r="BF429" s="128"/>
      <c r="BG429" s="128"/>
      <c r="BH429" s="128"/>
      <c r="BI429" s="128"/>
      <c r="BJ429" s="128"/>
      <c r="BK429" s="128"/>
      <c r="BL429" s="128"/>
      <c r="BM429" s="128"/>
      <c r="BN429" s="128"/>
      <c r="BO429" s="128"/>
      <c r="BP429" s="128"/>
      <c r="BQ429" s="128"/>
      <c r="BR429" s="128"/>
      <c r="BS429" s="128"/>
      <c r="BT429" s="128"/>
      <c r="BU429" s="128"/>
      <c r="BV429" s="128"/>
      <c r="BW429" s="128"/>
      <c r="BX429" s="128"/>
    </row>
    <row r="430" spans="1:76" ht="15.75" customHeight="1">
      <c r="A430" s="128"/>
      <c r="B430" s="128"/>
      <c r="C430" s="128"/>
      <c r="D430" s="128"/>
      <c r="E430" s="128"/>
      <c r="F430" s="128"/>
      <c r="G430" s="128"/>
      <c r="H430" s="128"/>
      <c r="I430" s="128"/>
      <c r="J430" s="128"/>
      <c r="K430" s="128"/>
      <c r="L430" s="128"/>
      <c r="M430" s="128"/>
      <c r="N430" s="128"/>
      <c r="O430" s="128"/>
      <c r="P430" s="128"/>
      <c r="Q430" s="128"/>
      <c r="R430" s="128"/>
      <c r="S430" s="128"/>
      <c r="T430" s="128"/>
      <c r="U430" s="128"/>
      <c r="V430" s="128"/>
      <c r="W430" s="128"/>
      <c r="X430" s="128"/>
      <c r="Y430" s="128"/>
      <c r="Z430" s="128"/>
      <c r="AA430" s="128"/>
      <c r="AB430" s="128"/>
      <c r="AC430" s="128"/>
      <c r="AD430" s="128"/>
      <c r="AE430" s="128"/>
      <c r="AF430" s="128"/>
      <c r="AG430" s="128"/>
      <c r="AH430" s="128"/>
      <c r="AI430" s="128"/>
      <c r="AJ430" s="128"/>
      <c r="AK430" s="128"/>
      <c r="AL430" s="128"/>
      <c r="AM430" s="128"/>
      <c r="AN430" s="128"/>
      <c r="AO430" s="128"/>
      <c r="AP430" s="128"/>
      <c r="AQ430" s="128"/>
      <c r="AR430" s="128"/>
      <c r="AS430" s="128"/>
      <c r="AT430" s="128"/>
      <c r="AU430" s="128"/>
      <c r="AV430" s="128"/>
      <c r="AW430" s="128"/>
      <c r="AX430" s="128"/>
      <c r="AY430" s="128"/>
      <c r="AZ430" s="128"/>
      <c r="BA430" s="128"/>
      <c r="BB430" s="128"/>
      <c r="BC430" s="128"/>
      <c r="BD430" s="128"/>
      <c r="BE430" s="128"/>
      <c r="BF430" s="128"/>
      <c r="BG430" s="128"/>
      <c r="BH430" s="128"/>
      <c r="BI430" s="128"/>
      <c r="BJ430" s="128"/>
      <c r="BK430" s="128"/>
      <c r="BL430" s="128"/>
      <c r="BM430" s="128"/>
      <c r="BN430" s="128"/>
      <c r="BO430" s="128"/>
      <c r="BP430" s="128"/>
      <c r="BQ430" s="128"/>
      <c r="BR430" s="128"/>
      <c r="BS430" s="128"/>
      <c r="BT430" s="128"/>
      <c r="BU430" s="128"/>
      <c r="BV430" s="128"/>
      <c r="BW430" s="128"/>
      <c r="BX430" s="128"/>
    </row>
    <row r="431" spans="1:76" ht="15.75" customHeight="1">
      <c r="A431" s="128"/>
      <c r="B431" s="128"/>
      <c r="C431" s="128"/>
      <c r="D431" s="128"/>
      <c r="E431" s="128"/>
      <c r="F431" s="128"/>
      <c r="G431" s="128"/>
      <c r="H431" s="128"/>
      <c r="I431" s="128"/>
      <c r="J431" s="128"/>
      <c r="K431" s="128"/>
      <c r="L431" s="128"/>
      <c r="M431" s="128"/>
      <c r="N431" s="128"/>
      <c r="O431" s="128"/>
      <c r="P431" s="128"/>
      <c r="Q431" s="128"/>
      <c r="R431" s="128"/>
      <c r="S431" s="128"/>
      <c r="T431" s="128"/>
      <c r="U431" s="128"/>
      <c r="V431" s="128"/>
      <c r="W431" s="128"/>
      <c r="X431" s="128"/>
      <c r="Y431" s="128"/>
      <c r="Z431" s="128"/>
      <c r="AA431" s="128"/>
      <c r="AB431" s="128"/>
      <c r="AC431" s="128"/>
      <c r="AD431" s="128"/>
      <c r="AE431" s="128"/>
      <c r="AF431" s="128"/>
      <c r="AG431" s="128"/>
      <c r="AH431" s="128"/>
      <c r="AI431" s="128"/>
      <c r="AJ431" s="128"/>
      <c r="AK431" s="128"/>
      <c r="AL431" s="128"/>
      <c r="AM431" s="128"/>
      <c r="AN431" s="128"/>
      <c r="AO431" s="128"/>
      <c r="AP431" s="128"/>
      <c r="AQ431" s="128"/>
      <c r="AR431" s="128"/>
      <c r="AS431" s="128"/>
      <c r="AT431" s="128"/>
      <c r="AU431" s="128"/>
      <c r="AV431" s="128"/>
      <c r="AW431" s="128"/>
      <c r="AX431" s="128"/>
      <c r="AY431" s="128"/>
      <c r="AZ431" s="128"/>
      <c r="BA431" s="128"/>
      <c r="BB431" s="128"/>
      <c r="BC431" s="128"/>
      <c r="BD431" s="128"/>
      <c r="BE431" s="128"/>
      <c r="BF431" s="128"/>
      <c r="BG431" s="128"/>
      <c r="BH431" s="128"/>
      <c r="BI431" s="128"/>
      <c r="BJ431" s="128"/>
      <c r="BK431" s="128"/>
      <c r="BL431" s="128"/>
      <c r="BM431" s="128"/>
      <c r="BN431" s="128"/>
      <c r="BO431" s="128"/>
      <c r="BP431" s="128"/>
      <c r="BQ431" s="128"/>
      <c r="BR431" s="128"/>
      <c r="BS431" s="128"/>
      <c r="BT431" s="128"/>
      <c r="BU431" s="128"/>
      <c r="BV431" s="128"/>
      <c r="BW431" s="128"/>
      <c r="BX431" s="128"/>
    </row>
    <row r="432" spans="1:76" ht="15.75" customHeight="1">
      <c r="A432" s="128"/>
      <c r="B432" s="128"/>
      <c r="C432" s="128"/>
      <c r="D432" s="128"/>
      <c r="E432" s="128"/>
      <c r="F432" s="128"/>
      <c r="G432" s="128"/>
      <c r="H432" s="128"/>
      <c r="I432" s="128"/>
      <c r="J432" s="128"/>
      <c r="K432" s="128"/>
      <c r="L432" s="128"/>
      <c r="M432" s="128"/>
      <c r="N432" s="128"/>
      <c r="O432" s="128"/>
      <c r="P432" s="128"/>
      <c r="Q432" s="128"/>
      <c r="R432" s="128"/>
      <c r="S432" s="128"/>
      <c r="T432" s="128"/>
      <c r="U432" s="128"/>
      <c r="V432" s="128"/>
      <c r="W432" s="128"/>
      <c r="X432" s="128"/>
      <c r="Y432" s="128"/>
      <c r="Z432" s="128"/>
      <c r="AA432" s="128"/>
      <c r="AB432" s="128"/>
      <c r="AC432" s="128"/>
      <c r="AD432" s="128"/>
      <c r="AE432" s="128"/>
      <c r="AF432" s="128"/>
      <c r="AG432" s="128"/>
      <c r="AH432" s="128"/>
      <c r="AI432" s="128"/>
      <c r="AJ432" s="128"/>
      <c r="AK432" s="128"/>
      <c r="AL432" s="128"/>
      <c r="AM432" s="128"/>
      <c r="AN432" s="128"/>
      <c r="AO432" s="128"/>
      <c r="AP432" s="128"/>
      <c r="AQ432" s="128"/>
      <c r="AR432" s="128"/>
      <c r="AS432" s="128"/>
      <c r="AT432" s="128"/>
      <c r="AU432" s="128"/>
      <c r="AV432" s="128"/>
      <c r="AW432" s="128"/>
      <c r="AX432" s="128"/>
      <c r="AY432" s="128"/>
      <c r="AZ432" s="128"/>
      <c r="BA432" s="128"/>
      <c r="BB432" s="128"/>
      <c r="BC432" s="128"/>
      <c r="BD432" s="128"/>
      <c r="BE432" s="128"/>
      <c r="BF432" s="128"/>
      <c r="BG432" s="128"/>
      <c r="BH432" s="128"/>
      <c r="BI432" s="128"/>
      <c r="BJ432" s="128"/>
      <c r="BK432" s="128"/>
      <c r="BL432" s="128"/>
      <c r="BM432" s="128"/>
      <c r="BN432" s="128"/>
      <c r="BO432" s="128"/>
      <c r="BP432" s="128"/>
      <c r="BQ432" s="128"/>
      <c r="BR432" s="128"/>
      <c r="BS432" s="128"/>
      <c r="BT432" s="128"/>
      <c r="BU432" s="128"/>
      <c r="BV432" s="128"/>
      <c r="BW432" s="128"/>
      <c r="BX432" s="128"/>
    </row>
    <row r="433" spans="1:76" ht="15.75" customHeight="1">
      <c r="A433" s="128"/>
      <c r="B433" s="128"/>
      <c r="C433" s="128"/>
      <c r="D433" s="128"/>
      <c r="E433" s="128"/>
      <c r="F433" s="128"/>
      <c r="G433" s="128"/>
      <c r="H433" s="128"/>
      <c r="I433" s="128"/>
      <c r="J433" s="128"/>
      <c r="K433" s="128"/>
      <c r="L433" s="128"/>
      <c r="M433" s="128"/>
      <c r="N433" s="128"/>
      <c r="O433" s="128"/>
      <c r="P433" s="128"/>
      <c r="Q433" s="128"/>
      <c r="R433" s="128"/>
      <c r="S433" s="128"/>
      <c r="T433" s="128"/>
      <c r="U433" s="128"/>
      <c r="V433" s="128"/>
      <c r="W433" s="128"/>
      <c r="X433" s="128"/>
      <c r="Y433" s="128"/>
      <c r="Z433" s="128"/>
      <c r="AA433" s="128"/>
      <c r="AB433" s="128"/>
      <c r="AC433" s="128"/>
      <c r="AD433" s="128"/>
      <c r="AE433" s="128"/>
      <c r="AF433" s="128"/>
      <c r="AG433" s="128"/>
      <c r="AH433" s="128"/>
      <c r="AI433" s="128"/>
      <c r="AJ433" s="128"/>
      <c r="AK433" s="128"/>
      <c r="AL433" s="128"/>
      <c r="AM433" s="128"/>
      <c r="AN433" s="128"/>
      <c r="AO433" s="128"/>
      <c r="AP433" s="128"/>
      <c r="AQ433" s="128"/>
      <c r="AR433" s="128"/>
      <c r="AS433" s="128"/>
      <c r="AT433" s="128"/>
      <c r="AU433" s="128"/>
      <c r="AV433" s="128"/>
      <c r="AW433" s="128"/>
      <c r="AX433" s="128"/>
      <c r="AY433" s="128"/>
      <c r="AZ433" s="128"/>
      <c r="BA433" s="128"/>
      <c r="BB433" s="128"/>
      <c r="BC433" s="128"/>
      <c r="BD433" s="128"/>
      <c r="BE433" s="128"/>
      <c r="BF433" s="128"/>
      <c r="BG433" s="128"/>
      <c r="BH433" s="128"/>
      <c r="BI433" s="128"/>
      <c r="BJ433" s="128"/>
      <c r="BK433" s="128"/>
      <c r="BL433" s="128"/>
      <c r="BM433" s="128"/>
      <c r="BN433" s="128"/>
      <c r="BO433" s="128"/>
      <c r="BP433" s="128"/>
      <c r="BQ433" s="128"/>
      <c r="BR433" s="128"/>
      <c r="BS433" s="128"/>
      <c r="BT433" s="128"/>
      <c r="BU433" s="128"/>
      <c r="BV433" s="128"/>
      <c r="BW433" s="128"/>
      <c r="BX433" s="128"/>
    </row>
    <row r="434" spans="1:76" ht="15.75" customHeight="1">
      <c r="A434" s="128"/>
      <c r="B434" s="128"/>
      <c r="C434" s="128"/>
      <c r="D434" s="128"/>
      <c r="E434" s="128"/>
      <c r="F434" s="128"/>
      <c r="G434" s="128"/>
      <c r="H434" s="128"/>
      <c r="I434" s="128"/>
      <c r="J434" s="128"/>
      <c r="K434" s="128"/>
      <c r="L434" s="128"/>
      <c r="M434" s="128"/>
      <c r="N434" s="128"/>
      <c r="O434" s="128"/>
      <c r="P434" s="128"/>
      <c r="Q434" s="128"/>
      <c r="R434" s="128"/>
      <c r="S434" s="128"/>
      <c r="T434" s="128"/>
      <c r="U434" s="128"/>
      <c r="V434" s="128"/>
      <c r="W434" s="128"/>
      <c r="X434" s="128"/>
      <c r="Y434" s="128"/>
      <c r="Z434" s="128"/>
      <c r="AA434" s="128"/>
      <c r="AB434" s="128"/>
      <c r="AC434" s="128"/>
      <c r="AD434" s="128"/>
      <c r="AE434" s="128"/>
      <c r="AF434" s="128"/>
      <c r="AG434" s="128"/>
      <c r="AH434" s="128"/>
      <c r="AI434" s="128"/>
      <c r="AJ434" s="128"/>
      <c r="AK434" s="128"/>
      <c r="AL434" s="128"/>
      <c r="AM434" s="128"/>
      <c r="AN434" s="128"/>
      <c r="AO434" s="128"/>
      <c r="AP434" s="128"/>
      <c r="AQ434" s="128"/>
      <c r="AR434" s="128"/>
      <c r="AS434" s="128"/>
      <c r="AT434" s="128"/>
      <c r="AU434" s="128"/>
      <c r="AV434" s="128"/>
      <c r="AW434" s="128"/>
      <c r="AX434" s="128"/>
      <c r="AY434" s="128"/>
      <c r="AZ434" s="128"/>
      <c r="BA434" s="128"/>
      <c r="BB434" s="128"/>
      <c r="BC434" s="128"/>
      <c r="BD434" s="128"/>
      <c r="BE434" s="128"/>
      <c r="BF434" s="128"/>
      <c r="BG434" s="128"/>
      <c r="BH434" s="128"/>
      <c r="BI434" s="128"/>
      <c r="BJ434" s="128"/>
      <c r="BK434" s="128"/>
      <c r="BL434" s="128"/>
      <c r="BM434" s="128"/>
      <c r="BN434" s="128"/>
      <c r="BO434" s="128"/>
      <c r="BP434" s="128"/>
      <c r="BQ434" s="128"/>
      <c r="BR434" s="128"/>
      <c r="BS434" s="128"/>
      <c r="BT434" s="128"/>
      <c r="BU434" s="128"/>
      <c r="BV434" s="128"/>
      <c r="BW434" s="128"/>
      <c r="BX434" s="128"/>
    </row>
    <row r="435" spans="1:76" ht="15.75" customHeight="1">
      <c r="A435" s="128"/>
      <c r="B435" s="128"/>
      <c r="C435" s="128"/>
      <c r="D435" s="128"/>
      <c r="E435" s="128"/>
      <c r="F435" s="128"/>
      <c r="G435" s="128"/>
      <c r="H435" s="128"/>
      <c r="I435" s="128"/>
      <c r="J435" s="128"/>
      <c r="K435" s="128"/>
      <c r="L435" s="128"/>
      <c r="M435" s="128"/>
      <c r="N435" s="128"/>
      <c r="O435" s="128"/>
      <c r="P435" s="128"/>
      <c r="Q435" s="128"/>
      <c r="R435" s="128"/>
      <c r="S435" s="128"/>
      <c r="T435" s="128"/>
      <c r="U435" s="128"/>
      <c r="V435" s="128"/>
      <c r="W435" s="128"/>
      <c r="X435" s="128"/>
      <c r="Y435" s="128"/>
      <c r="Z435" s="128"/>
      <c r="AA435" s="128"/>
      <c r="AB435" s="128"/>
      <c r="AC435" s="128"/>
      <c r="AD435" s="128"/>
      <c r="AE435" s="128"/>
      <c r="AF435" s="128"/>
      <c r="AG435" s="128"/>
      <c r="AH435" s="128"/>
      <c r="AI435" s="128"/>
      <c r="AJ435" s="128"/>
      <c r="AK435" s="128"/>
      <c r="AL435" s="128"/>
      <c r="AM435" s="128"/>
      <c r="AN435" s="128"/>
      <c r="AO435" s="128"/>
      <c r="AP435" s="128"/>
      <c r="AQ435" s="128"/>
      <c r="AR435" s="128"/>
      <c r="AS435" s="128"/>
      <c r="AT435" s="128"/>
      <c r="AU435" s="128"/>
      <c r="AV435" s="128"/>
      <c r="AW435" s="128"/>
      <c r="AX435" s="128"/>
      <c r="AY435" s="128"/>
      <c r="AZ435" s="128"/>
      <c r="BA435" s="128"/>
      <c r="BB435" s="128"/>
      <c r="BC435" s="128"/>
      <c r="BD435" s="128"/>
      <c r="BE435" s="128"/>
      <c r="BF435" s="128"/>
      <c r="BG435" s="128"/>
      <c r="BH435" s="128"/>
      <c r="BI435" s="128"/>
      <c r="BJ435" s="128"/>
      <c r="BK435" s="128"/>
      <c r="BL435" s="128"/>
      <c r="BM435" s="128"/>
      <c r="BN435" s="128"/>
      <c r="BO435" s="128"/>
      <c r="BP435" s="128"/>
      <c r="BQ435" s="128"/>
      <c r="BR435" s="128"/>
      <c r="BS435" s="128"/>
      <c r="BT435" s="128"/>
      <c r="BU435" s="128"/>
      <c r="BV435" s="128"/>
      <c r="BW435" s="128"/>
      <c r="BX435" s="128"/>
    </row>
    <row r="436" spans="1:76" ht="15.75" customHeight="1">
      <c r="A436" s="128"/>
      <c r="B436" s="128"/>
      <c r="C436" s="128"/>
      <c r="D436" s="128"/>
      <c r="E436" s="128"/>
      <c r="F436" s="128"/>
      <c r="G436" s="128"/>
      <c r="H436" s="128"/>
      <c r="I436" s="128"/>
      <c r="J436" s="128"/>
      <c r="K436" s="128"/>
      <c r="L436" s="128"/>
      <c r="M436" s="128"/>
      <c r="N436" s="128"/>
      <c r="O436" s="128"/>
      <c r="P436" s="128"/>
      <c r="Q436" s="128"/>
      <c r="R436" s="128"/>
      <c r="S436" s="128"/>
      <c r="T436" s="128"/>
      <c r="U436" s="128"/>
      <c r="V436" s="128"/>
      <c r="W436" s="128"/>
      <c r="X436" s="128"/>
      <c r="Y436" s="128"/>
      <c r="Z436" s="128"/>
      <c r="AA436" s="128"/>
      <c r="AB436" s="128"/>
      <c r="AC436" s="128"/>
      <c r="AD436" s="128"/>
      <c r="AE436" s="128"/>
      <c r="AF436" s="128"/>
      <c r="AG436" s="128"/>
      <c r="AH436" s="128"/>
      <c r="AI436" s="128"/>
      <c r="AJ436" s="128"/>
      <c r="AK436" s="128"/>
      <c r="AL436" s="128"/>
      <c r="AM436" s="128"/>
      <c r="AN436" s="128"/>
      <c r="AO436" s="128"/>
      <c r="AP436" s="128"/>
      <c r="AQ436" s="128"/>
      <c r="AR436" s="128"/>
      <c r="AS436" s="128"/>
      <c r="AT436" s="128"/>
      <c r="AU436" s="128"/>
      <c r="AV436" s="128"/>
      <c r="AW436" s="128"/>
      <c r="AX436" s="128"/>
      <c r="AY436" s="128"/>
      <c r="AZ436" s="128"/>
      <c r="BA436" s="128"/>
      <c r="BB436" s="128"/>
      <c r="BC436" s="128"/>
      <c r="BD436" s="128"/>
      <c r="BE436" s="128"/>
      <c r="BF436" s="128"/>
      <c r="BG436" s="128"/>
      <c r="BH436" s="128"/>
      <c r="BI436" s="128"/>
      <c r="BJ436" s="128"/>
      <c r="BK436" s="128"/>
      <c r="BL436" s="128"/>
      <c r="BM436" s="128"/>
      <c r="BN436" s="128"/>
      <c r="BO436" s="128"/>
      <c r="BP436" s="128"/>
      <c r="BQ436" s="128"/>
      <c r="BR436" s="128"/>
      <c r="BS436" s="128"/>
      <c r="BT436" s="128"/>
      <c r="BU436" s="128"/>
      <c r="BV436" s="128"/>
      <c r="BW436" s="128"/>
      <c r="BX436" s="128"/>
    </row>
    <row r="437" spans="1:76" ht="15.75" customHeight="1">
      <c r="A437" s="128"/>
      <c r="B437" s="128"/>
      <c r="C437" s="128"/>
      <c r="D437" s="128"/>
      <c r="E437" s="128"/>
      <c r="F437" s="128"/>
      <c r="G437" s="128"/>
      <c r="H437" s="128"/>
      <c r="I437" s="128"/>
      <c r="J437" s="128"/>
      <c r="K437" s="128"/>
      <c r="L437" s="128"/>
      <c r="M437" s="128"/>
      <c r="N437" s="128"/>
      <c r="O437" s="128"/>
      <c r="P437" s="128"/>
      <c r="Q437" s="128"/>
      <c r="R437" s="128"/>
      <c r="S437" s="128"/>
      <c r="T437" s="128"/>
      <c r="U437" s="128"/>
      <c r="V437" s="128"/>
      <c r="W437" s="128"/>
      <c r="X437" s="128"/>
      <c r="Y437" s="128"/>
      <c r="Z437" s="128"/>
      <c r="AA437" s="128"/>
      <c r="AB437" s="128"/>
      <c r="AC437" s="128"/>
      <c r="AD437" s="128"/>
      <c r="AE437" s="128"/>
      <c r="AF437" s="128"/>
      <c r="AG437" s="128"/>
      <c r="AH437" s="128"/>
      <c r="AI437" s="128"/>
      <c r="AJ437" s="128"/>
      <c r="AK437" s="128"/>
      <c r="AL437" s="128"/>
      <c r="AM437" s="128"/>
      <c r="AN437" s="128"/>
      <c r="AO437" s="128"/>
      <c r="AP437" s="128"/>
      <c r="AQ437" s="128"/>
      <c r="AR437" s="128"/>
      <c r="AS437" s="128"/>
      <c r="AT437" s="128"/>
      <c r="AU437" s="128"/>
      <c r="AV437" s="128"/>
      <c r="AW437" s="128"/>
      <c r="AX437" s="128"/>
      <c r="AY437" s="128"/>
      <c r="AZ437" s="128"/>
      <c r="BA437" s="128"/>
      <c r="BB437" s="128"/>
      <c r="BC437" s="128"/>
      <c r="BD437" s="128"/>
      <c r="BE437" s="128"/>
      <c r="BF437" s="128"/>
      <c r="BG437" s="128"/>
      <c r="BH437" s="128"/>
      <c r="BI437" s="128"/>
      <c r="BJ437" s="128"/>
      <c r="BK437" s="128"/>
      <c r="BL437" s="128"/>
      <c r="BM437" s="128"/>
      <c r="BN437" s="128"/>
      <c r="BO437" s="128"/>
      <c r="BP437" s="128"/>
      <c r="BQ437" s="128"/>
      <c r="BR437" s="128"/>
      <c r="BS437" s="128"/>
      <c r="BT437" s="128"/>
      <c r="BU437" s="128"/>
      <c r="BV437" s="128"/>
      <c r="BW437" s="128"/>
      <c r="BX437" s="128"/>
    </row>
    <row r="438" spans="1:76" ht="15.75" customHeight="1">
      <c r="A438" s="128"/>
      <c r="B438" s="128"/>
      <c r="C438" s="128"/>
      <c r="D438" s="128"/>
      <c r="E438" s="128"/>
      <c r="F438" s="128"/>
      <c r="G438" s="128"/>
      <c r="H438" s="128"/>
      <c r="I438" s="128"/>
      <c r="J438" s="128"/>
      <c r="K438" s="128"/>
      <c r="L438" s="128"/>
      <c r="M438" s="128"/>
      <c r="N438" s="128"/>
      <c r="O438" s="128"/>
      <c r="P438" s="128"/>
      <c r="Q438" s="128"/>
      <c r="R438" s="128"/>
      <c r="S438" s="128"/>
      <c r="T438" s="128"/>
      <c r="U438" s="128"/>
      <c r="V438" s="128"/>
      <c r="W438" s="128"/>
      <c r="X438" s="128"/>
      <c r="Y438" s="128"/>
      <c r="Z438" s="128"/>
      <c r="AA438" s="128"/>
      <c r="AB438" s="128"/>
      <c r="AC438" s="128"/>
      <c r="AD438" s="128"/>
      <c r="AE438" s="128"/>
      <c r="AF438" s="128"/>
      <c r="AG438" s="128"/>
      <c r="AH438" s="128"/>
      <c r="AI438" s="128"/>
      <c r="AJ438" s="128"/>
      <c r="AK438" s="128"/>
      <c r="AL438" s="128"/>
      <c r="AM438" s="128"/>
      <c r="AN438" s="128"/>
      <c r="AO438" s="128"/>
      <c r="AP438" s="128"/>
      <c r="AQ438" s="128"/>
      <c r="AR438" s="128"/>
      <c r="AS438" s="128"/>
      <c r="AT438" s="128"/>
      <c r="AU438" s="128"/>
      <c r="AV438" s="128"/>
      <c r="AW438" s="128"/>
      <c r="AX438" s="128"/>
      <c r="AY438" s="128"/>
      <c r="AZ438" s="128"/>
      <c r="BA438" s="128"/>
      <c r="BB438" s="128"/>
      <c r="BC438" s="128"/>
      <c r="BD438" s="128"/>
      <c r="BE438" s="128"/>
      <c r="BF438" s="128"/>
      <c r="BG438" s="128"/>
      <c r="BH438" s="128"/>
      <c r="BI438" s="128"/>
      <c r="BJ438" s="128"/>
      <c r="BK438" s="128"/>
      <c r="BL438" s="128"/>
      <c r="BM438" s="128"/>
      <c r="BN438" s="128"/>
      <c r="BO438" s="128"/>
      <c r="BP438" s="128"/>
      <c r="BQ438" s="128"/>
      <c r="BR438" s="128"/>
      <c r="BS438" s="128"/>
      <c r="BT438" s="128"/>
      <c r="BU438" s="128"/>
      <c r="BV438" s="128"/>
      <c r="BW438" s="128"/>
      <c r="BX438" s="128"/>
    </row>
    <row r="439" spans="1:76" ht="15.75" customHeight="1">
      <c r="A439" s="128"/>
      <c r="B439" s="128"/>
      <c r="C439" s="128"/>
      <c r="D439" s="128"/>
      <c r="E439" s="128"/>
      <c r="F439" s="128"/>
      <c r="G439" s="128"/>
      <c r="H439" s="128"/>
      <c r="I439" s="128"/>
      <c r="J439" s="128"/>
      <c r="K439" s="128"/>
      <c r="L439" s="128"/>
      <c r="M439" s="128"/>
      <c r="N439" s="128"/>
      <c r="O439" s="128"/>
      <c r="P439" s="128"/>
      <c r="Q439" s="128"/>
      <c r="R439" s="128"/>
      <c r="S439" s="128"/>
      <c r="T439" s="128"/>
      <c r="U439" s="128"/>
      <c r="V439" s="128"/>
      <c r="W439" s="128"/>
      <c r="X439" s="128"/>
      <c r="Y439" s="128"/>
      <c r="Z439" s="128"/>
      <c r="AA439" s="128"/>
      <c r="AB439" s="128"/>
      <c r="AC439" s="128"/>
      <c r="AD439" s="128"/>
      <c r="AE439" s="128"/>
      <c r="AF439" s="128"/>
      <c r="AG439" s="128"/>
      <c r="AH439" s="128"/>
      <c r="AI439" s="128"/>
      <c r="AJ439" s="128"/>
      <c r="AK439" s="128"/>
      <c r="AL439" s="128"/>
      <c r="AM439" s="128"/>
      <c r="AN439" s="128"/>
      <c r="AO439" s="128"/>
      <c r="AP439" s="128"/>
      <c r="AQ439" s="128"/>
      <c r="AR439" s="128"/>
      <c r="AS439" s="128"/>
      <c r="AT439" s="128"/>
      <c r="AU439" s="128"/>
      <c r="AV439" s="128"/>
      <c r="AW439" s="128"/>
      <c r="AX439" s="128"/>
      <c r="AY439" s="128"/>
      <c r="AZ439" s="128"/>
      <c r="BA439" s="128"/>
      <c r="BB439" s="128"/>
      <c r="BC439" s="128"/>
      <c r="BD439" s="128"/>
      <c r="BE439" s="128"/>
      <c r="BF439" s="128"/>
      <c r="BG439" s="128"/>
      <c r="BH439" s="128"/>
      <c r="BI439" s="128"/>
      <c r="BJ439" s="128"/>
      <c r="BK439" s="128"/>
      <c r="BL439" s="128"/>
      <c r="BM439" s="128"/>
      <c r="BN439" s="128"/>
      <c r="BO439" s="128"/>
      <c r="BP439" s="128"/>
      <c r="BQ439" s="128"/>
      <c r="BR439" s="128"/>
      <c r="BS439" s="128"/>
      <c r="BT439" s="128"/>
      <c r="BU439" s="128"/>
      <c r="BV439" s="128"/>
      <c r="BW439" s="128"/>
      <c r="BX439" s="128"/>
    </row>
    <row r="440" spans="1:76" ht="15.75" customHeight="1">
      <c r="A440" s="128"/>
      <c r="B440" s="128"/>
      <c r="C440" s="128"/>
      <c r="D440" s="128"/>
      <c r="E440" s="128"/>
      <c r="F440" s="128"/>
      <c r="G440" s="128"/>
      <c r="H440" s="128"/>
      <c r="I440" s="128"/>
      <c r="J440" s="128"/>
      <c r="K440" s="128"/>
      <c r="L440" s="128"/>
      <c r="M440" s="128"/>
      <c r="N440" s="128"/>
      <c r="O440" s="128"/>
      <c r="P440" s="128"/>
      <c r="Q440" s="128"/>
      <c r="R440" s="128"/>
      <c r="S440" s="128"/>
      <c r="T440" s="128"/>
      <c r="U440" s="128"/>
      <c r="V440" s="128"/>
      <c r="W440" s="128"/>
      <c r="X440" s="128"/>
      <c r="Y440" s="128"/>
      <c r="Z440" s="128"/>
      <c r="AA440" s="128"/>
      <c r="AB440" s="128"/>
      <c r="AC440" s="128"/>
      <c r="AD440" s="128"/>
      <c r="AE440" s="128"/>
      <c r="AF440" s="128"/>
      <c r="AG440" s="128"/>
      <c r="AH440" s="128"/>
      <c r="AI440" s="128"/>
      <c r="AJ440" s="128"/>
      <c r="AK440" s="128"/>
      <c r="AL440" s="128"/>
      <c r="AM440" s="128"/>
      <c r="AN440" s="128"/>
      <c r="AO440" s="128"/>
      <c r="AP440" s="128"/>
      <c r="AQ440" s="128"/>
      <c r="AR440" s="128"/>
      <c r="AS440" s="128"/>
      <c r="AT440" s="128"/>
      <c r="AU440" s="128"/>
      <c r="AV440" s="128"/>
      <c r="AW440" s="128"/>
      <c r="AX440" s="128"/>
      <c r="AY440" s="128"/>
      <c r="AZ440" s="128"/>
      <c r="BA440" s="128"/>
      <c r="BB440" s="128"/>
      <c r="BC440" s="128"/>
      <c r="BD440" s="128"/>
      <c r="BE440" s="128"/>
      <c r="BF440" s="128"/>
      <c r="BG440" s="128"/>
      <c r="BH440" s="128"/>
      <c r="BI440" s="128"/>
      <c r="BJ440" s="128"/>
      <c r="BK440" s="128"/>
      <c r="BL440" s="128"/>
      <c r="BM440" s="128"/>
      <c r="BN440" s="128"/>
      <c r="BO440" s="128"/>
      <c r="BP440" s="128"/>
      <c r="BQ440" s="128"/>
      <c r="BR440" s="128"/>
      <c r="BS440" s="128"/>
      <c r="BT440" s="128"/>
      <c r="BU440" s="128"/>
      <c r="BV440" s="128"/>
      <c r="BW440" s="128"/>
      <c r="BX440" s="128"/>
    </row>
    <row r="441" spans="1:76" ht="15.75" customHeight="1">
      <c r="A441" s="128"/>
      <c r="B441" s="128"/>
      <c r="C441" s="128"/>
      <c r="D441" s="128"/>
      <c r="E441" s="128"/>
      <c r="F441" s="128"/>
      <c r="G441" s="128"/>
      <c r="H441" s="128"/>
      <c r="I441" s="128"/>
      <c r="J441" s="128"/>
      <c r="K441" s="128"/>
      <c r="L441" s="128"/>
      <c r="M441" s="128"/>
      <c r="N441" s="128"/>
      <c r="O441" s="128"/>
      <c r="P441" s="128"/>
      <c r="Q441" s="128"/>
      <c r="R441" s="128"/>
      <c r="S441" s="128"/>
      <c r="T441" s="128"/>
      <c r="U441" s="128"/>
      <c r="V441" s="128"/>
      <c r="W441" s="128"/>
      <c r="X441" s="128"/>
      <c r="Y441" s="128"/>
      <c r="Z441" s="128"/>
      <c r="AA441" s="128"/>
      <c r="AB441" s="128"/>
      <c r="AC441" s="128"/>
      <c r="AD441" s="128"/>
      <c r="AE441" s="128"/>
      <c r="AF441" s="128"/>
      <c r="AG441" s="128"/>
      <c r="AH441" s="128"/>
      <c r="AI441" s="128"/>
      <c r="AJ441" s="128"/>
      <c r="AK441" s="128"/>
      <c r="AL441" s="128"/>
      <c r="AM441" s="128"/>
      <c r="AN441" s="128"/>
      <c r="AO441" s="128"/>
      <c r="AP441" s="128"/>
      <c r="AQ441" s="128"/>
      <c r="AR441" s="128"/>
      <c r="AS441" s="128"/>
      <c r="AT441" s="128"/>
      <c r="AU441" s="128"/>
      <c r="AV441" s="128"/>
      <c r="AW441" s="128"/>
      <c r="AX441" s="128"/>
      <c r="AY441" s="128"/>
      <c r="AZ441" s="128"/>
      <c r="BA441" s="128"/>
      <c r="BB441" s="128"/>
      <c r="BC441" s="128"/>
      <c r="BD441" s="128"/>
      <c r="BE441" s="128"/>
      <c r="BF441" s="128"/>
      <c r="BG441" s="128"/>
      <c r="BH441" s="128"/>
      <c r="BI441" s="128"/>
      <c r="BJ441" s="128"/>
      <c r="BK441" s="128"/>
      <c r="BL441" s="128"/>
      <c r="BM441" s="128"/>
      <c r="BN441" s="128"/>
      <c r="BO441" s="128"/>
      <c r="BP441" s="128"/>
      <c r="BQ441" s="128"/>
      <c r="BR441" s="128"/>
      <c r="BS441" s="128"/>
      <c r="BT441" s="128"/>
      <c r="BU441" s="128"/>
      <c r="BV441" s="128"/>
      <c r="BW441" s="128"/>
      <c r="BX441" s="128"/>
    </row>
    <row r="442" spans="1:76" ht="15.75" customHeight="1">
      <c r="A442" s="128"/>
      <c r="B442" s="128"/>
      <c r="C442" s="128"/>
      <c r="D442" s="128"/>
      <c r="E442" s="128"/>
      <c r="F442" s="128"/>
      <c r="G442" s="128"/>
      <c r="H442" s="128"/>
      <c r="I442" s="128"/>
      <c r="J442" s="128"/>
      <c r="K442" s="128"/>
      <c r="L442" s="128"/>
      <c r="M442" s="128"/>
      <c r="N442" s="128"/>
      <c r="O442" s="128"/>
      <c r="P442" s="128"/>
      <c r="Q442" s="128"/>
      <c r="R442" s="128"/>
      <c r="S442" s="128"/>
      <c r="T442" s="128"/>
      <c r="U442" s="128"/>
      <c r="V442" s="128"/>
      <c r="W442" s="128"/>
      <c r="X442" s="128"/>
      <c r="Y442" s="128"/>
      <c r="Z442" s="128"/>
      <c r="AA442" s="128"/>
      <c r="AB442" s="128"/>
      <c r="AC442" s="128"/>
      <c r="AD442" s="128"/>
      <c r="AE442" s="128"/>
      <c r="AF442" s="128"/>
      <c r="AG442" s="128"/>
      <c r="AH442" s="128"/>
      <c r="AI442" s="128"/>
      <c r="AJ442" s="128"/>
      <c r="AK442" s="128"/>
      <c r="AL442" s="128"/>
      <c r="AM442" s="128"/>
      <c r="AN442" s="128"/>
      <c r="AO442" s="128"/>
      <c r="AP442" s="128"/>
      <c r="AQ442" s="128"/>
      <c r="AR442" s="128"/>
      <c r="AS442" s="128"/>
      <c r="AT442" s="128"/>
      <c r="AU442" s="128"/>
      <c r="AV442" s="128"/>
      <c r="AW442" s="128"/>
      <c r="AX442" s="128"/>
      <c r="AY442" s="128"/>
      <c r="AZ442" s="128"/>
      <c r="BA442" s="128"/>
      <c r="BB442" s="128"/>
      <c r="BC442" s="128"/>
      <c r="BD442" s="128"/>
      <c r="BE442" s="128"/>
      <c r="BF442" s="128"/>
      <c r="BG442" s="128"/>
      <c r="BH442" s="128"/>
      <c r="BI442" s="128"/>
      <c r="BJ442" s="128"/>
      <c r="BK442" s="128"/>
      <c r="BL442" s="128"/>
      <c r="BM442" s="128"/>
      <c r="BN442" s="128"/>
      <c r="BO442" s="128"/>
      <c r="BP442" s="128"/>
      <c r="BQ442" s="128"/>
      <c r="BR442" s="128"/>
      <c r="BS442" s="128"/>
      <c r="BT442" s="128"/>
      <c r="BU442" s="128"/>
      <c r="BV442" s="128"/>
      <c r="BW442" s="128"/>
      <c r="BX442" s="128"/>
    </row>
    <row r="443" spans="1:76" ht="15.75" customHeight="1">
      <c r="A443" s="128"/>
      <c r="B443" s="128"/>
      <c r="C443" s="128"/>
      <c r="D443" s="128"/>
      <c r="E443" s="128"/>
      <c r="F443" s="128"/>
      <c r="G443" s="128"/>
      <c r="H443" s="128"/>
      <c r="I443" s="128"/>
      <c r="J443" s="128"/>
      <c r="K443" s="128"/>
      <c r="L443" s="128"/>
      <c r="M443" s="128"/>
      <c r="N443" s="128"/>
      <c r="O443" s="128"/>
      <c r="P443" s="128"/>
      <c r="Q443" s="128"/>
      <c r="R443" s="128"/>
      <c r="S443" s="128"/>
      <c r="T443" s="128"/>
      <c r="U443" s="128"/>
      <c r="V443" s="128"/>
      <c r="W443" s="128"/>
      <c r="X443" s="128"/>
      <c r="Y443" s="128"/>
      <c r="Z443" s="128"/>
      <c r="AA443" s="128"/>
      <c r="AB443" s="128"/>
      <c r="AC443" s="128"/>
      <c r="AD443" s="128"/>
      <c r="AE443" s="128"/>
      <c r="AF443" s="128"/>
      <c r="AG443" s="128"/>
      <c r="AH443" s="128"/>
      <c r="AI443" s="128"/>
      <c r="AJ443" s="128"/>
      <c r="AK443" s="128"/>
      <c r="AL443" s="128"/>
      <c r="AM443" s="128"/>
      <c r="AN443" s="128"/>
      <c r="AO443" s="128"/>
      <c r="AP443" s="128"/>
      <c r="AQ443" s="128"/>
      <c r="AR443" s="128"/>
      <c r="AS443" s="128"/>
      <c r="AT443" s="128"/>
      <c r="AU443" s="128"/>
      <c r="AV443" s="128"/>
      <c r="AW443" s="128"/>
      <c r="AX443" s="128"/>
      <c r="AY443" s="128"/>
      <c r="AZ443" s="128"/>
      <c r="BA443" s="128"/>
      <c r="BB443" s="128"/>
      <c r="BC443" s="128"/>
      <c r="BD443" s="128"/>
      <c r="BE443" s="128"/>
      <c r="BF443" s="128"/>
      <c r="BG443" s="128"/>
      <c r="BH443" s="128"/>
      <c r="BI443" s="128"/>
      <c r="BJ443" s="128"/>
      <c r="BK443" s="128"/>
      <c r="BL443" s="128"/>
      <c r="BM443" s="128"/>
      <c r="BN443" s="128"/>
      <c r="BO443" s="128"/>
      <c r="BP443" s="128"/>
      <c r="BQ443" s="128"/>
      <c r="BR443" s="128"/>
      <c r="BS443" s="128"/>
      <c r="BT443" s="128"/>
      <c r="BU443" s="128"/>
      <c r="BV443" s="128"/>
      <c r="BW443" s="128"/>
      <c r="BX443" s="128"/>
    </row>
    <row r="444" spans="1:76" ht="15.75" customHeight="1">
      <c r="A444" s="128"/>
      <c r="B444" s="128"/>
      <c r="C444" s="128"/>
      <c r="D444" s="128"/>
      <c r="E444" s="128"/>
      <c r="F444" s="128"/>
      <c r="G444" s="128"/>
      <c r="H444" s="128"/>
      <c r="I444" s="128"/>
      <c r="J444" s="128"/>
      <c r="K444" s="128"/>
      <c r="L444" s="128"/>
      <c r="M444" s="128"/>
      <c r="N444" s="128"/>
      <c r="O444" s="128"/>
      <c r="P444" s="128"/>
      <c r="Q444" s="128"/>
      <c r="R444" s="128"/>
      <c r="S444" s="128"/>
      <c r="T444" s="128"/>
      <c r="U444" s="128"/>
      <c r="V444" s="128"/>
      <c r="W444" s="128"/>
      <c r="X444" s="128"/>
      <c r="Y444" s="128"/>
      <c r="Z444" s="128"/>
      <c r="AA444" s="128"/>
      <c r="AB444" s="128"/>
      <c r="AC444" s="128"/>
      <c r="AD444" s="128"/>
      <c r="AE444" s="128"/>
      <c r="AF444" s="128"/>
      <c r="AG444" s="128"/>
      <c r="AH444" s="128"/>
      <c r="AI444" s="128"/>
      <c r="AJ444" s="128"/>
      <c r="AK444" s="128"/>
      <c r="AL444" s="128"/>
      <c r="AM444" s="128"/>
      <c r="AN444" s="128"/>
      <c r="AO444" s="128"/>
      <c r="AP444" s="128"/>
      <c r="AQ444" s="128"/>
      <c r="AR444" s="128"/>
      <c r="AS444" s="128"/>
      <c r="AT444" s="128"/>
      <c r="AU444" s="128"/>
      <c r="AV444" s="128"/>
      <c r="AW444" s="128"/>
      <c r="AX444" s="128"/>
      <c r="AY444" s="128"/>
      <c r="AZ444" s="128"/>
      <c r="BA444" s="128"/>
      <c r="BB444" s="128"/>
      <c r="BC444" s="128"/>
      <c r="BD444" s="128"/>
      <c r="BE444" s="128"/>
      <c r="BF444" s="128"/>
      <c r="BG444" s="128"/>
      <c r="BH444" s="128"/>
      <c r="BI444" s="128"/>
      <c r="BJ444" s="128"/>
      <c r="BK444" s="128"/>
      <c r="BL444" s="128"/>
      <c r="BM444" s="128"/>
      <c r="BN444" s="128"/>
      <c r="BO444" s="128"/>
      <c r="BP444" s="128"/>
      <c r="BQ444" s="128"/>
      <c r="BR444" s="128"/>
      <c r="BS444" s="128"/>
      <c r="BT444" s="128"/>
      <c r="BU444" s="128"/>
      <c r="BV444" s="128"/>
      <c r="BW444" s="128"/>
      <c r="BX444" s="128"/>
    </row>
    <row r="445" spans="1:76" ht="15.75" customHeight="1">
      <c r="A445" s="128"/>
      <c r="B445" s="128"/>
      <c r="C445" s="128"/>
      <c r="D445" s="128"/>
      <c r="E445" s="128"/>
      <c r="F445" s="128"/>
      <c r="G445" s="128"/>
      <c r="H445" s="128"/>
      <c r="I445" s="128"/>
      <c r="J445" s="128"/>
      <c r="K445" s="128"/>
      <c r="L445" s="128"/>
      <c r="M445" s="128"/>
      <c r="N445" s="128"/>
      <c r="O445" s="128"/>
      <c r="P445" s="128"/>
      <c r="Q445" s="128"/>
      <c r="R445" s="128"/>
      <c r="S445" s="128"/>
      <c r="T445" s="128"/>
      <c r="U445" s="128"/>
      <c r="V445" s="128"/>
      <c r="W445" s="128"/>
      <c r="X445" s="128"/>
      <c r="Y445" s="128"/>
      <c r="Z445" s="128"/>
      <c r="AA445" s="128"/>
      <c r="AB445" s="128"/>
      <c r="AC445" s="128"/>
      <c r="AD445" s="128"/>
      <c r="AE445" s="128"/>
      <c r="AF445" s="128"/>
      <c r="AG445" s="128"/>
      <c r="AH445" s="128"/>
      <c r="AI445" s="128"/>
      <c r="AJ445" s="128"/>
      <c r="AK445" s="128"/>
      <c r="AL445" s="128"/>
      <c r="AM445" s="128"/>
      <c r="AN445" s="128"/>
      <c r="AO445" s="128"/>
      <c r="AP445" s="128"/>
      <c r="AQ445" s="128"/>
      <c r="AR445" s="128"/>
      <c r="AS445" s="128"/>
      <c r="AT445" s="128"/>
      <c r="AU445" s="128"/>
      <c r="AV445" s="128"/>
      <c r="AW445" s="128"/>
      <c r="AX445" s="128"/>
      <c r="AY445" s="128"/>
      <c r="AZ445" s="128"/>
      <c r="BA445" s="128"/>
      <c r="BB445" s="128"/>
      <c r="BC445" s="128"/>
      <c r="BD445" s="128"/>
      <c r="BE445" s="128"/>
      <c r="BF445" s="128"/>
      <c r="BG445" s="128"/>
      <c r="BH445" s="128"/>
      <c r="BI445" s="128"/>
      <c r="BJ445" s="128"/>
      <c r="BK445" s="128"/>
      <c r="BL445" s="128"/>
      <c r="BM445" s="128"/>
      <c r="BN445" s="128"/>
      <c r="BO445" s="128"/>
      <c r="BP445" s="128"/>
      <c r="BQ445" s="128"/>
      <c r="BR445" s="128"/>
      <c r="BS445" s="128"/>
      <c r="BT445" s="128"/>
      <c r="BU445" s="128"/>
      <c r="BV445" s="128"/>
      <c r="BW445" s="128"/>
      <c r="BX445" s="128"/>
    </row>
    <row r="446" spans="1:76" ht="15.75" customHeight="1">
      <c r="A446" s="128"/>
      <c r="B446" s="128"/>
      <c r="C446" s="128"/>
      <c r="D446" s="128"/>
      <c r="E446" s="128"/>
      <c r="F446" s="128"/>
      <c r="G446" s="128"/>
      <c r="H446" s="128"/>
      <c r="I446" s="128"/>
      <c r="J446" s="128"/>
      <c r="K446" s="128"/>
      <c r="L446" s="128"/>
      <c r="M446" s="128"/>
      <c r="N446" s="128"/>
      <c r="O446" s="128"/>
      <c r="P446" s="128"/>
      <c r="Q446" s="128"/>
      <c r="R446" s="128"/>
      <c r="S446" s="128"/>
      <c r="T446" s="128"/>
      <c r="U446" s="128"/>
      <c r="V446" s="128"/>
      <c r="W446" s="128"/>
      <c r="X446" s="128"/>
      <c r="Y446" s="128"/>
      <c r="Z446" s="128"/>
      <c r="AA446" s="128"/>
      <c r="AB446" s="128"/>
      <c r="AC446" s="128"/>
      <c r="AD446" s="128"/>
      <c r="AE446" s="128"/>
      <c r="AF446" s="128"/>
      <c r="AG446" s="128"/>
      <c r="AH446" s="128"/>
      <c r="AI446" s="128"/>
      <c r="AJ446" s="128"/>
      <c r="AK446" s="128"/>
      <c r="AL446" s="128"/>
      <c r="AM446" s="128"/>
      <c r="AN446" s="128"/>
      <c r="AO446" s="128"/>
      <c r="AP446" s="128"/>
      <c r="AQ446" s="128"/>
      <c r="AR446" s="128"/>
      <c r="AS446" s="128"/>
      <c r="AT446" s="128"/>
      <c r="AU446" s="128"/>
      <c r="AV446" s="128"/>
      <c r="AW446" s="128"/>
      <c r="AX446" s="128"/>
      <c r="AY446" s="128"/>
      <c r="AZ446" s="128"/>
      <c r="BA446" s="128"/>
      <c r="BB446" s="128"/>
      <c r="BC446" s="128"/>
      <c r="BD446" s="128"/>
      <c r="BE446" s="128"/>
      <c r="BF446" s="128"/>
      <c r="BG446" s="128"/>
      <c r="BH446" s="128"/>
      <c r="BI446" s="128"/>
      <c r="BJ446" s="128"/>
      <c r="BK446" s="128"/>
      <c r="BL446" s="128"/>
      <c r="BM446" s="128"/>
      <c r="BN446" s="128"/>
      <c r="BO446" s="128"/>
      <c r="BP446" s="128"/>
      <c r="BQ446" s="128"/>
      <c r="BR446" s="128"/>
      <c r="BS446" s="128"/>
      <c r="BT446" s="128"/>
      <c r="BU446" s="128"/>
      <c r="BV446" s="128"/>
      <c r="BW446" s="128"/>
      <c r="BX446" s="128"/>
    </row>
    <row r="447" spans="1:76" ht="15.75" customHeight="1">
      <c r="A447" s="128"/>
      <c r="B447" s="128"/>
      <c r="C447" s="128"/>
      <c r="D447" s="128"/>
      <c r="E447" s="128"/>
      <c r="F447" s="128"/>
      <c r="G447" s="128"/>
      <c r="H447" s="128"/>
      <c r="I447" s="128"/>
      <c r="J447" s="128"/>
      <c r="K447" s="128"/>
      <c r="L447" s="128"/>
      <c r="M447" s="128"/>
      <c r="N447" s="128"/>
      <c r="O447" s="128"/>
      <c r="P447" s="128"/>
      <c r="Q447" s="128"/>
      <c r="R447" s="128"/>
      <c r="S447" s="128"/>
      <c r="T447" s="128"/>
      <c r="U447" s="128"/>
      <c r="V447" s="128"/>
      <c r="W447" s="128"/>
      <c r="X447" s="128"/>
      <c r="Y447" s="128"/>
      <c r="Z447" s="128"/>
      <c r="AA447" s="128"/>
      <c r="AB447" s="128"/>
      <c r="AC447" s="128"/>
      <c r="AD447" s="128"/>
      <c r="AE447" s="128"/>
      <c r="AF447" s="128"/>
      <c r="AG447" s="128"/>
      <c r="AH447" s="128"/>
      <c r="AI447" s="128"/>
      <c r="AJ447" s="128"/>
      <c r="AK447" s="128"/>
      <c r="AL447" s="128"/>
      <c r="AM447" s="128"/>
      <c r="AN447" s="128"/>
      <c r="AO447" s="128"/>
      <c r="AP447" s="128"/>
      <c r="AQ447" s="128"/>
      <c r="AR447" s="128"/>
      <c r="AS447" s="128"/>
      <c r="AT447" s="128"/>
      <c r="AU447" s="128"/>
      <c r="AV447" s="128"/>
      <c r="AW447" s="128"/>
      <c r="AX447" s="128"/>
      <c r="AY447" s="128"/>
      <c r="AZ447" s="128"/>
      <c r="BA447" s="128"/>
      <c r="BB447" s="128"/>
      <c r="BC447" s="128"/>
      <c r="BD447" s="128"/>
      <c r="BE447" s="128"/>
      <c r="BF447" s="128"/>
      <c r="BG447" s="128"/>
      <c r="BH447" s="128"/>
      <c r="BI447" s="128"/>
      <c r="BJ447" s="128"/>
      <c r="BK447" s="128"/>
      <c r="BL447" s="128"/>
      <c r="BM447" s="128"/>
      <c r="BN447" s="128"/>
      <c r="BO447" s="128"/>
      <c r="BP447" s="128"/>
      <c r="BQ447" s="128"/>
      <c r="BR447" s="128"/>
      <c r="BS447" s="128"/>
      <c r="BT447" s="128"/>
      <c r="BU447" s="128"/>
      <c r="BV447" s="128"/>
      <c r="BW447" s="128"/>
      <c r="BX447" s="128"/>
    </row>
    <row r="448" spans="1:76" ht="15.75" customHeight="1">
      <c r="A448" s="128"/>
      <c r="B448" s="128"/>
      <c r="C448" s="128"/>
      <c r="D448" s="128"/>
      <c r="E448" s="128"/>
      <c r="F448" s="128"/>
      <c r="G448" s="128"/>
      <c r="H448" s="128"/>
      <c r="I448" s="128"/>
      <c r="J448" s="128"/>
      <c r="K448" s="128"/>
      <c r="L448" s="128"/>
      <c r="M448" s="128"/>
      <c r="N448" s="128"/>
      <c r="O448" s="128"/>
      <c r="P448" s="128"/>
      <c r="Q448" s="128"/>
      <c r="R448" s="128"/>
      <c r="S448" s="128"/>
      <c r="T448" s="128"/>
      <c r="U448" s="128"/>
      <c r="V448" s="128"/>
      <c r="W448" s="128"/>
      <c r="X448" s="128"/>
      <c r="Y448" s="128"/>
      <c r="Z448" s="128"/>
      <c r="AA448" s="128"/>
      <c r="AB448" s="128"/>
      <c r="AC448" s="128"/>
      <c r="AD448" s="128"/>
      <c r="AE448" s="128"/>
      <c r="AF448" s="128"/>
      <c r="AG448" s="128"/>
      <c r="AH448" s="128"/>
      <c r="AI448" s="128"/>
      <c r="AJ448" s="128"/>
      <c r="AK448" s="128"/>
      <c r="AL448" s="128"/>
      <c r="AM448" s="128"/>
      <c r="AN448" s="128"/>
      <c r="AO448" s="128"/>
      <c r="AP448" s="128"/>
      <c r="AQ448" s="128"/>
      <c r="AR448" s="128"/>
      <c r="AS448" s="128"/>
      <c r="AT448" s="128"/>
      <c r="AU448" s="128"/>
      <c r="AV448" s="128"/>
      <c r="AW448" s="128"/>
      <c r="AX448" s="128"/>
      <c r="AY448" s="128"/>
      <c r="AZ448" s="128"/>
      <c r="BA448" s="128"/>
      <c r="BB448" s="128"/>
      <c r="BC448" s="128"/>
      <c r="BD448" s="128"/>
      <c r="BE448" s="128"/>
      <c r="BF448" s="128"/>
      <c r="BG448" s="128"/>
      <c r="BH448" s="128"/>
      <c r="BI448" s="128"/>
      <c r="BJ448" s="128"/>
      <c r="BK448" s="128"/>
      <c r="BL448" s="128"/>
      <c r="BM448" s="128"/>
      <c r="BN448" s="128"/>
      <c r="BO448" s="128"/>
      <c r="BP448" s="128"/>
      <c r="BQ448" s="128"/>
      <c r="BR448" s="128"/>
      <c r="BS448" s="128"/>
      <c r="BT448" s="128"/>
      <c r="BU448" s="128"/>
      <c r="BV448" s="128"/>
      <c r="BW448" s="128"/>
      <c r="BX448" s="128"/>
    </row>
    <row r="449" spans="1:76" ht="15.75" customHeight="1">
      <c r="A449" s="128"/>
      <c r="B449" s="128"/>
      <c r="C449" s="128"/>
      <c r="D449" s="128"/>
      <c r="E449" s="128"/>
      <c r="F449" s="128"/>
      <c r="G449" s="128"/>
      <c r="H449" s="128"/>
      <c r="I449" s="128"/>
      <c r="J449" s="128"/>
      <c r="K449" s="128"/>
      <c r="L449" s="128"/>
      <c r="M449" s="128"/>
      <c r="N449" s="128"/>
      <c r="O449" s="128"/>
      <c r="P449" s="128"/>
      <c r="Q449" s="128"/>
      <c r="R449" s="128"/>
      <c r="S449" s="128"/>
      <c r="T449" s="128"/>
      <c r="U449" s="128"/>
      <c r="V449" s="128"/>
      <c r="W449" s="128"/>
      <c r="X449" s="128"/>
      <c r="Y449" s="128"/>
      <c r="Z449" s="128"/>
      <c r="AA449" s="128"/>
      <c r="AB449" s="128"/>
      <c r="AC449" s="128"/>
      <c r="AD449" s="128"/>
      <c r="AE449" s="128"/>
      <c r="AF449" s="128"/>
      <c r="AG449" s="128"/>
      <c r="AH449" s="128"/>
      <c r="AI449" s="128"/>
      <c r="AJ449" s="128"/>
      <c r="AK449" s="128"/>
      <c r="AL449" s="128"/>
      <c r="AM449" s="128"/>
      <c r="AN449" s="128"/>
      <c r="AO449" s="128"/>
      <c r="AP449" s="128"/>
      <c r="AQ449" s="128"/>
      <c r="AR449" s="128"/>
      <c r="AS449" s="128"/>
      <c r="AT449" s="128"/>
      <c r="AU449" s="128"/>
      <c r="AV449" s="128"/>
      <c r="AW449" s="128"/>
      <c r="AX449" s="128"/>
      <c r="AY449" s="128"/>
      <c r="AZ449" s="128"/>
      <c r="BA449" s="128"/>
      <c r="BB449" s="128"/>
      <c r="BC449" s="128"/>
      <c r="BD449" s="128"/>
      <c r="BE449" s="128"/>
      <c r="BF449" s="128"/>
      <c r="BG449" s="128"/>
      <c r="BH449" s="128"/>
      <c r="BI449" s="128"/>
      <c r="BJ449" s="128"/>
      <c r="BK449" s="128"/>
      <c r="BL449" s="128"/>
      <c r="BM449" s="128"/>
      <c r="BN449" s="128"/>
      <c r="BO449" s="128"/>
      <c r="BP449" s="128"/>
      <c r="BQ449" s="128"/>
      <c r="BR449" s="128"/>
      <c r="BS449" s="128"/>
      <c r="BT449" s="128"/>
      <c r="BU449" s="128"/>
      <c r="BV449" s="128"/>
      <c r="BW449" s="128"/>
      <c r="BX449" s="128"/>
    </row>
    <row r="450" spans="1:76" ht="15.75" customHeight="1">
      <c r="A450" s="128"/>
      <c r="B450" s="128"/>
      <c r="C450" s="128"/>
      <c r="D450" s="128"/>
      <c r="E450" s="128"/>
      <c r="F450" s="128"/>
      <c r="G450" s="128"/>
      <c r="H450" s="128"/>
      <c r="I450" s="128"/>
      <c r="J450" s="128"/>
      <c r="K450" s="128"/>
      <c r="L450" s="128"/>
      <c r="M450" s="128"/>
      <c r="N450" s="128"/>
      <c r="O450" s="128"/>
      <c r="P450" s="128"/>
      <c r="Q450" s="128"/>
      <c r="R450" s="128"/>
      <c r="S450" s="128"/>
      <c r="T450" s="128"/>
      <c r="U450" s="128"/>
      <c r="V450" s="128"/>
      <c r="W450" s="128"/>
      <c r="X450" s="128"/>
      <c r="Y450" s="128"/>
      <c r="Z450" s="128"/>
      <c r="AA450" s="128"/>
      <c r="AB450" s="128"/>
      <c r="AC450" s="128"/>
      <c r="AD450" s="128"/>
      <c r="AE450" s="128"/>
      <c r="AF450" s="128"/>
      <c r="AG450" s="128"/>
      <c r="AH450" s="128"/>
      <c r="AI450" s="128"/>
      <c r="AJ450" s="128"/>
      <c r="AK450" s="128"/>
      <c r="AL450" s="128"/>
      <c r="AM450" s="128"/>
      <c r="AN450" s="128"/>
      <c r="AO450" s="128"/>
      <c r="AP450" s="128"/>
      <c r="AQ450" s="128"/>
      <c r="AR450" s="128"/>
      <c r="AS450" s="128"/>
      <c r="AT450" s="128"/>
      <c r="AU450" s="128"/>
      <c r="AV450" s="128"/>
      <c r="AW450" s="128"/>
      <c r="AX450" s="128"/>
      <c r="AY450" s="128"/>
      <c r="AZ450" s="128"/>
      <c r="BA450" s="128"/>
      <c r="BB450" s="128"/>
      <c r="BC450" s="128"/>
      <c r="BD450" s="128"/>
      <c r="BE450" s="128"/>
      <c r="BF450" s="128"/>
      <c r="BG450" s="128"/>
      <c r="BH450" s="128"/>
      <c r="BI450" s="128"/>
      <c r="BJ450" s="128"/>
      <c r="BK450" s="128"/>
      <c r="BL450" s="128"/>
      <c r="BM450" s="128"/>
      <c r="BN450" s="128"/>
      <c r="BO450" s="128"/>
      <c r="BP450" s="128"/>
      <c r="BQ450" s="128"/>
      <c r="BR450" s="128"/>
      <c r="BS450" s="128"/>
      <c r="BT450" s="128"/>
      <c r="BU450" s="128"/>
      <c r="BV450" s="128"/>
      <c r="BW450" s="128"/>
      <c r="BX450" s="128"/>
    </row>
    <row r="451" spans="1:76" ht="15.75" customHeight="1">
      <c r="A451" s="128"/>
      <c r="B451" s="128"/>
      <c r="C451" s="128"/>
      <c r="D451" s="128"/>
      <c r="E451" s="128"/>
      <c r="F451" s="128"/>
      <c r="G451" s="128"/>
      <c r="H451" s="128"/>
      <c r="I451" s="128"/>
      <c r="J451" s="128"/>
      <c r="K451" s="128"/>
      <c r="L451" s="128"/>
      <c r="M451" s="128"/>
      <c r="N451" s="128"/>
      <c r="O451" s="128"/>
      <c r="P451" s="128"/>
      <c r="Q451" s="128"/>
      <c r="R451" s="128"/>
      <c r="S451" s="128"/>
      <c r="T451" s="128"/>
      <c r="U451" s="128"/>
      <c r="V451" s="128"/>
      <c r="W451" s="128"/>
      <c r="X451" s="128"/>
      <c r="Y451" s="128"/>
      <c r="Z451" s="128"/>
      <c r="AA451" s="128"/>
      <c r="AB451" s="128"/>
      <c r="AC451" s="128"/>
      <c r="AD451" s="128"/>
      <c r="AE451" s="128"/>
      <c r="AF451" s="128"/>
      <c r="AG451" s="128"/>
      <c r="AH451" s="128"/>
      <c r="AI451" s="128"/>
      <c r="AJ451" s="128"/>
      <c r="AK451" s="128"/>
      <c r="AL451" s="128"/>
      <c r="AM451" s="128"/>
      <c r="AN451" s="128"/>
      <c r="AO451" s="128"/>
      <c r="AP451" s="128"/>
      <c r="AQ451" s="128"/>
      <c r="AR451" s="128"/>
      <c r="AS451" s="128"/>
      <c r="AT451" s="128"/>
      <c r="AU451" s="128"/>
      <c r="AV451" s="128"/>
      <c r="AW451" s="128"/>
      <c r="AX451" s="128"/>
      <c r="AY451" s="128"/>
      <c r="AZ451" s="128"/>
      <c r="BA451" s="128"/>
      <c r="BB451" s="128"/>
      <c r="BC451" s="128"/>
      <c r="BD451" s="128"/>
      <c r="BE451" s="128"/>
      <c r="BF451" s="128"/>
      <c r="BG451" s="128"/>
      <c r="BH451" s="128"/>
      <c r="BI451" s="128"/>
      <c r="BJ451" s="128"/>
      <c r="BK451" s="128"/>
      <c r="BL451" s="128"/>
      <c r="BM451" s="128"/>
      <c r="BN451" s="128"/>
      <c r="BO451" s="128"/>
      <c r="BP451" s="128"/>
      <c r="BQ451" s="128"/>
      <c r="BR451" s="128"/>
      <c r="BS451" s="128"/>
      <c r="BT451" s="128"/>
      <c r="BU451" s="128"/>
      <c r="BV451" s="128"/>
      <c r="BW451" s="128"/>
      <c r="BX451" s="128"/>
    </row>
    <row r="452" spans="1:76" ht="15.75" customHeight="1">
      <c r="A452" s="128"/>
      <c r="B452" s="128"/>
      <c r="C452" s="128"/>
      <c r="D452" s="128"/>
      <c r="E452" s="128"/>
      <c r="F452" s="128"/>
      <c r="G452" s="128"/>
      <c r="H452" s="128"/>
      <c r="I452" s="128"/>
      <c r="J452" s="128"/>
      <c r="K452" s="128"/>
      <c r="L452" s="128"/>
      <c r="M452" s="128"/>
      <c r="N452" s="128"/>
      <c r="O452" s="128"/>
      <c r="P452" s="128"/>
      <c r="Q452" s="128"/>
      <c r="R452" s="128"/>
      <c r="S452" s="128"/>
      <c r="T452" s="128"/>
      <c r="U452" s="128"/>
      <c r="V452" s="128"/>
      <c r="W452" s="128"/>
      <c r="X452" s="128"/>
      <c r="Y452" s="128"/>
      <c r="Z452" s="128"/>
      <c r="AA452" s="128"/>
      <c r="AB452" s="128"/>
      <c r="AC452" s="128"/>
      <c r="AD452" s="128"/>
      <c r="AE452" s="128"/>
      <c r="AF452" s="128"/>
      <c r="AG452" s="128"/>
      <c r="AH452" s="128"/>
      <c r="AI452" s="128"/>
      <c r="AJ452" s="128"/>
      <c r="AK452" s="128"/>
      <c r="AL452" s="128"/>
      <c r="AM452" s="128"/>
      <c r="AN452" s="128"/>
      <c r="AO452" s="128"/>
      <c r="AP452" s="128"/>
      <c r="AQ452" s="128"/>
      <c r="AR452" s="128"/>
      <c r="AS452" s="128"/>
      <c r="AT452" s="128"/>
      <c r="AU452" s="128"/>
      <c r="AV452" s="128"/>
      <c r="AW452" s="128"/>
      <c r="AX452" s="128"/>
      <c r="AY452" s="128"/>
      <c r="AZ452" s="128"/>
      <c r="BA452" s="128"/>
      <c r="BB452" s="128"/>
      <c r="BC452" s="128"/>
      <c r="BD452" s="128"/>
      <c r="BE452" s="128"/>
      <c r="BF452" s="128"/>
      <c r="BG452" s="128"/>
      <c r="BH452" s="128"/>
      <c r="BI452" s="128"/>
      <c r="BJ452" s="128"/>
      <c r="BK452" s="128"/>
      <c r="BL452" s="128"/>
      <c r="BM452" s="128"/>
      <c r="BN452" s="128"/>
      <c r="BO452" s="128"/>
      <c r="BP452" s="128"/>
      <c r="BQ452" s="128"/>
      <c r="BR452" s="128"/>
      <c r="BS452" s="128"/>
      <c r="BT452" s="128"/>
      <c r="BU452" s="128"/>
      <c r="BV452" s="128"/>
      <c r="BW452" s="128"/>
      <c r="BX452" s="128"/>
    </row>
    <row r="453" spans="1:76" ht="15.75" customHeight="1">
      <c r="A453" s="128"/>
      <c r="B453" s="128"/>
      <c r="C453" s="128"/>
      <c r="D453" s="128"/>
      <c r="E453" s="128"/>
      <c r="F453" s="128"/>
      <c r="G453" s="128"/>
      <c r="H453" s="128"/>
      <c r="I453" s="128"/>
      <c r="J453" s="128"/>
      <c r="K453" s="128"/>
      <c r="L453" s="128"/>
      <c r="M453" s="128"/>
      <c r="N453" s="128"/>
      <c r="O453" s="128"/>
      <c r="P453" s="128"/>
      <c r="Q453" s="128"/>
      <c r="R453" s="128"/>
      <c r="S453" s="128"/>
      <c r="T453" s="128"/>
      <c r="U453" s="128"/>
      <c r="V453" s="128"/>
      <c r="W453" s="128"/>
      <c r="X453" s="128"/>
      <c r="Y453" s="128"/>
      <c r="Z453" s="128"/>
      <c r="AA453" s="128"/>
      <c r="AB453" s="128"/>
      <c r="AC453" s="128"/>
      <c r="AD453" s="128"/>
      <c r="AE453" s="128"/>
      <c r="AF453" s="128"/>
      <c r="AG453" s="128"/>
      <c r="AH453" s="128"/>
      <c r="AI453" s="128"/>
      <c r="AJ453" s="128"/>
      <c r="AK453" s="128"/>
      <c r="AL453" s="128"/>
      <c r="AM453" s="128"/>
      <c r="AN453" s="128"/>
      <c r="AO453" s="128"/>
      <c r="AP453" s="128"/>
      <c r="AQ453" s="128"/>
      <c r="AR453" s="128"/>
      <c r="AS453" s="128"/>
      <c r="AT453" s="128"/>
      <c r="AU453" s="128"/>
      <c r="AV453" s="128"/>
      <c r="AW453" s="128"/>
      <c r="AX453" s="128"/>
      <c r="AY453" s="128"/>
      <c r="AZ453" s="128"/>
      <c r="BA453" s="128"/>
      <c r="BB453" s="128"/>
      <c r="BC453" s="128"/>
      <c r="BD453" s="128"/>
      <c r="BE453" s="128"/>
      <c r="BF453" s="128"/>
      <c r="BG453" s="128"/>
      <c r="BH453" s="128"/>
      <c r="BI453" s="128"/>
      <c r="BJ453" s="128"/>
      <c r="BK453" s="128"/>
      <c r="BL453" s="128"/>
      <c r="BM453" s="128"/>
      <c r="BN453" s="128"/>
      <c r="BO453" s="128"/>
      <c r="BP453" s="128"/>
      <c r="BQ453" s="128"/>
      <c r="BR453" s="128"/>
      <c r="BS453" s="128"/>
      <c r="BT453" s="128"/>
      <c r="BU453" s="128"/>
      <c r="BV453" s="128"/>
      <c r="BW453" s="128"/>
      <c r="BX453" s="128"/>
    </row>
    <row r="454" spans="1:76" ht="15.75" customHeight="1">
      <c r="A454" s="128"/>
      <c r="B454" s="128"/>
      <c r="C454" s="128"/>
      <c r="D454" s="128"/>
      <c r="E454" s="128"/>
      <c r="F454" s="128"/>
      <c r="G454" s="128"/>
      <c r="H454" s="128"/>
      <c r="I454" s="128"/>
      <c r="J454" s="128"/>
      <c r="K454" s="128"/>
      <c r="L454" s="128"/>
      <c r="M454" s="128"/>
      <c r="N454" s="128"/>
      <c r="O454" s="128"/>
      <c r="P454" s="128"/>
      <c r="Q454" s="128"/>
      <c r="R454" s="128"/>
      <c r="S454" s="128"/>
      <c r="T454" s="128"/>
      <c r="U454" s="128"/>
      <c r="V454" s="128"/>
      <c r="W454" s="128"/>
      <c r="X454" s="128"/>
      <c r="Y454" s="128"/>
      <c r="Z454" s="128"/>
      <c r="AA454" s="128"/>
      <c r="AB454" s="128"/>
      <c r="AC454" s="128"/>
      <c r="AD454" s="128"/>
      <c r="AE454" s="128"/>
      <c r="AF454" s="128"/>
      <c r="AG454" s="128"/>
      <c r="AH454" s="128"/>
      <c r="AI454" s="128"/>
      <c r="AJ454" s="128"/>
      <c r="AK454" s="128"/>
      <c r="AL454" s="128"/>
      <c r="AM454" s="128"/>
      <c r="AN454" s="128"/>
      <c r="AO454" s="128"/>
      <c r="AP454" s="128"/>
      <c r="AQ454" s="128"/>
      <c r="AR454" s="128"/>
      <c r="AS454" s="128"/>
      <c r="AT454" s="128"/>
      <c r="AU454" s="128"/>
      <c r="AV454" s="128"/>
      <c r="AW454" s="128"/>
      <c r="AX454" s="128"/>
      <c r="AY454" s="128"/>
      <c r="AZ454" s="128"/>
      <c r="BA454" s="128"/>
      <c r="BB454" s="128"/>
      <c r="BC454" s="128"/>
      <c r="BD454" s="128"/>
      <c r="BE454" s="128"/>
      <c r="BF454" s="128"/>
      <c r="BG454" s="128"/>
      <c r="BH454" s="128"/>
      <c r="BI454" s="128"/>
      <c r="BJ454" s="128"/>
      <c r="BK454" s="128"/>
      <c r="BL454" s="128"/>
      <c r="BM454" s="128"/>
      <c r="BN454" s="128"/>
      <c r="BO454" s="128"/>
      <c r="BP454" s="128"/>
      <c r="BQ454" s="128"/>
      <c r="BR454" s="128"/>
      <c r="BS454" s="128"/>
      <c r="BT454" s="128"/>
      <c r="BU454" s="128"/>
      <c r="BV454" s="128"/>
      <c r="BW454" s="128"/>
      <c r="BX454" s="128"/>
    </row>
    <row r="455" spans="1:76" ht="15.75" customHeight="1">
      <c r="A455" s="128"/>
      <c r="B455" s="128"/>
      <c r="C455" s="128"/>
      <c r="D455" s="128"/>
      <c r="E455" s="128"/>
      <c r="F455" s="128"/>
      <c r="G455" s="128"/>
      <c r="H455" s="128"/>
      <c r="I455" s="128"/>
      <c r="J455" s="128"/>
      <c r="K455" s="128"/>
      <c r="L455" s="128"/>
      <c r="M455" s="128"/>
      <c r="N455" s="128"/>
      <c r="O455" s="128"/>
      <c r="P455" s="128"/>
      <c r="Q455" s="128"/>
      <c r="R455" s="128"/>
      <c r="S455" s="128"/>
      <c r="T455" s="128"/>
      <c r="U455" s="128"/>
      <c r="V455" s="128"/>
      <c r="W455" s="128"/>
      <c r="X455" s="128"/>
      <c r="Y455" s="128"/>
      <c r="Z455" s="128"/>
      <c r="AA455" s="128"/>
      <c r="AB455" s="128"/>
      <c r="AC455" s="128"/>
      <c r="AD455" s="128"/>
      <c r="AE455" s="128"/>
      <c r="AF455" s="128"/>
      <c r="AG455" s="128"/>
      <c r="AH455" s="128"/>
      <c r="AI455" s="128"/>
      <c r="AJ455" s="128"/>
      <c r="AK455" s="128"/>
      <c r="AL455" s="128"/>
      <c r="AM455" s="128"/>
      <c r="AN455" s="128"/>
      <c r="AO455" s="128"/>
      <c r="AP455" s="128"/>
      <c r="AQ455" s="128"/>
      <c r="AR455" s="128"/>
      <c r="AS455" s="128"/>
      <c r="AT455" s="128"/>
      <c r="AU455" s="128"/>
      <c r="AV455" s="128"/>
      <c r="AW455" s="128"/>
      <c r="AX455" s="128"/>
      <c r="AY455" s="128"/>
      <c r="AZ455" s="128"/>
      <c r="BA455" s="128"/>
      <c r="BB455" s="128"/>
      <c r="BC455" s="128"/>
      <c r="BD455" s="128"/>
      <c r="BE455" s="128"/>
      <c r="BF455" s="128"/>
      <c r="BG455" s="128"/>
      <c r="BH455" s="128"/>
      <c r="BI455" s="128"/>
      <c r="BJ455" s="128"/>
      <c r="BK455" s="128"/>
      <c r="BL455" s="128"/>
      <c r="BM455" s="128"/>
      <c r="BN455" s="128"/>
      <c r="BO455" s="128"/>
      <c r="BP455" s="128"/>
      <c r="BQ455" s="128"/>
      <c r="BR455" s="128"/>
      <c r="BS455" s="128"/>
      <c r="BT455" s="128"/>
      <c r="BU455" s="128"/>
      <c r="BV455" s="128"/>
      <c r="BW455" s="128"/>
      <c r="BX455" s="128"/>
    </row>
    <row r="456" spans="1:76" ht="15.75" customHeight="1">
      <c r="A456" s="128"/>
      <c r="B456" s="128"/>
      <c r="C456" s="128"/>
      <c r="D456" s="128"/>
      <c r="E456" s="128"/>
      <c r="F456" s="128"/>
      <c r="G456" s="128"/>
      <c r="H456" s="128"/>
      <c r="I456" s="128"/>
      <c r="J456" s="128"/>
      <c r="K456" s="128"/>
      <c r="L456" s="128"/>
      <c r="M456" s="128"/>
      <c r="N456" s="128"/>
      <c r="O456" s="128"/>
      <c r="P456" s="128"/>
      <c r="Q456" s="128"/>
      <c r="R456" s="128"/>
      <c r="S456" s="128"/>
      <c r="T456" s="128"/>
      <c r="U456" s="128"/>
      <c r="V456" s="128"/>
      <c r="W456" s="128"/>
      <c r="X456" s="128"/>
      <c r="Y456" s="128"/>
      <c r="Z456" s="128"/>
      <c r="AA456" s="128"/>
      <c r="AB456" s="128"/>
      <c r="AC456" s="128"/>
      <c r="AD456" s="128"/>
      <c r="AE456" s="128"/>
      <c r="AF456" s="128"/>
      <c r="AG456" s="128"/>
      <c r="AH456" s="128"/>
      <c r="AI456" s="128"/>
      <c r="AJ456" s="128"/>
      <c r="AK456" s="128"/>
      <c r="AL456" s="128"/>
      <c r="AM456" s="128"/>
      <c r="AN456" s="128"/>
      <c r="AO456" s="128"/>
      <c r="AP456" s="128"/>
      <c r="AQ456" s="128"/>
      <c r="AR456" s="128"/>
      <c r="AS456" s="128"/>
      <c r="AT456" s="128"/>
      <c r="AU456" s="128"/>
      <c r="AV456" s="128"/>
      <c r="AW456" s="128"/>
      <c r="AX456" s="128"/>
      <c r="AY456" s="128"/>
      <c r="AZ456" s="128"/>
      <c r="BA456" s="128"/>
      <c r="BB456" s="128"/>
      <c r="BC456" s="128"/>
      <c r="BD456" s="128"/>
      <c r="BE456" s="128"/>
      <c r="BF456" s="128"/>
      <c r="BG456" s="128"/>
      <c r="BH456" s="128"/>
      <c r="BI456" s="128"/>
      <c r="BJ456" s="128"/>
      <c r="BK456" s="128"/>
      <c r="BL456" s="128"/>
      <c r="BM456" s="128"/>
      <c r="BN456" s="128"/>
      <c r="BO456" s="128"/>
      <c r="BP456" s="128"/>
      <c r="BQ456" s="128"/>
      <c r="BR456" s="128"/>
      <c r="BS456" s="128"/>
      <c r="BT456" s="128"/>
      <c r="BU456" s="128"/>
      <c r="BV456" s="128"/>
      <c r="BW456" s="128"/>
      <c r="BX456" s="128"/>
    </row>
    <row r="457" spans="1:76" ht="15.75" customHeight="1">
      <c r="A457" s="128"/>
      <c r="B457" s="128"/>
      <c r="C457" s="128"/>
      <c r="D457" s="128"/>
      <c r="E457" s="128"/>
      <c r="F457" s="128"/>
      <c r="G457" s="128"/>
      <c r="H457" s="128"/>
      <c r="I457" s="128"/>
      <c r="J457" s="128"/>
      <c r="K457" s="128"/>
      <c r="L457" s="128"/>
      <c r="M457" s="128"/>
      <c r="N457" s="128"/>
      <c r="O457" s="128"/>
      <c r="P457" s="128"/>
      <c r="Q457" s="128"/>
      <c r="R457" s="128"/>
      <c r="S457" s="128"/>
      <c r="T457" s="128"/>
      <c r="U457" s="128"/>
      <c r="V457" s="128"/>
      <c r="W457" s="128"/>
      <c r="X457" s="128"/>
      <c r="Y457" s="128"/>
      <c r="Z457" s="128"/>
      <c r="AA457" s="128"/>
      <c r="AB457" s="128"/>
      <c r="AC457" s="128"/>
      <c r="AD457" s="128"/>
      <c r="AE457" s="128"/>
      <c r="AF457" s="128"/>
      <c r="AG457" s="128"/>
      <c r="AH457" s="128"/>
      <c r="AI457" s="128"/>
      <c r="AJ457" s="128"/>
      <c r="AK457" s="128"/>
      <c r="AL457" s="128"/>
      <c r="AM457" s="128"/>
      <c r="AN457" s="128"/>
      <c r="AO457" s="128"/>
      <c r="AP457" s="128"/>
      <c r="AQ457" s="128"/>
      <c r="AR457" s="128"/>
      <c r="AS457" s="128"/>
      <c r="AT457" s="128"/>
      <c r="AU457" s="128"/>
      <c r="AV457" s="128"/>
      <c r="AW457" s="128"/>
      <c r="AX457" s="128"/>
      <c r="AY457" s="128"/>
      <c r="AZ457" s="128"/>
      <c r="BA457" s="128"/>
      <c r="BB457" s="128"/>
      <c r="BC457" s="128"/>
      <c r="BD457" s="128"/>
      <c r="BE457" s="128"/>
      <c r="BF457" s="128"/>
      <c r="BG457" s="128"/>
      <c r="BH457" s="128"/>
      <c r="BI457" s="128"/>
      <c r="BJ457" s="128"/>
      <c r="BK457" s="128"/>
      <c r="BL457" s="128"/>
      <c r="BM457" s="128"/>
      <c r="BN457" s="128"/>
      <c r="BO457" s="128"/>
      <c r="BP457" s="128"/>
      <c r="BQ457" s="128"/>
      <c r="BR457" s="128"/>
      <c r="BS457" s="128"/>
      <c r="BT457" s="128"/>
      <c r="BU457" s="128"/>
      <c r="BV457" s="128"/>
      <c r="BW457" s="128"/>
      <c r="BX457" s="128"/>
    </row>
    <row r="458" spans="1:76" ht="15.75" customHeight="1">
      <c r="A458" s="128"/>
      <c r="B458" s="128"/>
      <c r="C458" s="128"/>
      <c r="D458" s="128"/>
      <c r="E458" s="128"/>
      <c r="F458" s="128"/>
      <c r="G458" s="128"/>
      <c r="H458" s="128"/>
      <c r="I458" s="128"/>
      <c r="J458" s="128"/>
      <c r="K458" s="128"/>
      <c r="L458" s="128"/>
      <c r="M458" s="128"/>
      <c r="N458" s="128"/>
      <c r="O458" s="128"/>
      <c r="P458" s="128"/>
      <c r="Q458" s="128"/>
      <c r="R458" s="128"/>
      <c r="S458" s="128"/>
      <c r="T458" s="128"/>
      <c r="U458" s="128"/>
      <c r="V458" s="128"/>
      <c r="W458" s="128"/>
      <c r="X458" s="128"/>
      <c r="Y458" s="128"/>
      <c r="Z458" s="128"/>
      <c r="AA458" s="128"/>
      <c r="AB458" s="128"/>
      <c r="AC458" s="128"/>
      <c r="AD458" s="128"/>
      <c r="AE458" s="128"/>
      <c r="AF458" s="128"/>
      <c r="AG458" s="128"/>
      <c r="AH458" s="128"/>
      <c r="AI458" s="128"/>
      <c r="AJ458" s="128"/>
      <c r="AK458" s="128"/>
      <c r="AL458" s="128"/>
      <c r="AM458" s="128"/>
      <c r="AN458" s="128"/>
      <c r="AO458" s="128"/>
      <c r="AP458" s="128"/>
      <c r="AQ458" s="128"/>
      <c r="AR458" s="128"/>
      <c r="AS458" s="128"/>
      <c r="AT458" s="128"/>
      <c r="AU458" s="128"/>
      <c r="AV458" s="128"/>
      <c r="AW458" s="128"/>
      <c r="AX458" s="128"/>
      <c r="AY458" s="128"/>
      <c r="AZ458" s="128"/>
      <c r="BA458" s="128"/>
      <c r="BB458" s="128"/>
      <c r="BC458" s="128"/>
      <c r="BD458" s="128"/>
      <c r="BE458" s="128"/>
      <c r="BF458" s="128"/>
      <c r="BG458" s="128"/>
      <c r="BH458" s="128"/>
      <c r="BI458" s="128"/>
      <c r="BJ458" s="128"/>
      <c r="BK458" s="128"/>
      <c r="BL458" s="128"/>
      <c r="BM458" s="128"/>
      <c r="BN458" s="128"/>
      <c r="BO458" s="128"/>
      <c r="BP458" s="128"/>
      <c r="BQ458" s="128"/>
      <c r="BR458" s="128"/>
      <c r="BS458" s="128"/>
      <c r="BT458" s="128"/>
      <c r="BU458" s="128"/>
      <c r="BV458" s="128"/>
      <c r="BW458" s="128"/>
      <c r="BX458" s="128"/>
    </row>
    <row r="459" spans="1:76" ht="15.75" customHeight="1">
      <c r="A459" s="128"/>
      <c r="B459" s="128"/>
      <c r="C459" s="128"/>
      <c r="D459" s="128"/>
      <c r="E459" s="128"/>
      <c r="F459" s="128"/>
      <c r="G459" s="128"/>
      <c r="H459" s="128"/>
      <c r="I459" s="128"/>
      <c r="J459" s="128"/>
      <c r="K459" s="128"/>
      <c r="L459" s="128"/>
      <c r="M459" s="128"/>
      <c r="N459" s="128"/>
      <c r="O459" s="128"/>
      <c r="P459" s="128"/>
      <c r="Q459" s="128"/>
      <c r="R459" s="128"/>
      <c r="S459" s="128"/>
      <c r="T459" s="128"/>
      <c r="U459" s="128"/>
      <c r="V459" s="128"/>
      <c r="W459" s="128"/>
      <c r="X459" s="128"/>
      <c r="Y459" s="128"/>
      <c r="Z459" s="128"/>
      <c r="AA459" s="128"/>
      <c r="AB459" s="128"/>
      <c r="AC459" s="128"/>
      <c r="AD459" s="128"/>
      <c r="AE459" s="128"/>
      <c r="AF459" s="128"/>
      <c r="AG459" s="128"/>
      <c r="AH459" s="128"/>
      <c r="AI459" s="128"/>
      <c r="AJ459" s="128"/>
      <c r="AK459" s="128"/>
      <c r="AL459" s="128"/>
      <c r="AM459" s="128"/>
      <c r="AN459" s="128"/>
      <c r="AO459" s="128"/>
      <c r="AP459" s="128"/>
      <c r="AQ459" s="128"/>
      <c r="AR459" s="128"/>
      <c r="AS459" s="128"/>
      <c r="AT459" s="128"/>
      <c r="AU459" s="128"/>
      <c r="AV459" s="128"/>
      <c r="AW459" s="128"/>
      <c r="AX459" s="128"/>
      <c r="AY459" s="128"/>
      <c r="AZ459" s="128"/>
      <c r="BA459" s="128"/>
      <c r="BB459" s="128"/>
      <c r="BC459" s="128"/>
      <c r="BD459" s="128"/>
      <c r="BE459" s="128"/>
      <c r="BF459" s="128"/>
      <c r="BG459" s="128"/>
      <c r="BH459" s="128"/>
      <c r="BI459" s="128"/>
      <c r="BJ459" s="128"/>
      <c r="BK459" s="128"/>
      <c r="BL459" s="128"/>
      <c r="BM459" s="128"/>
      <c r="BN459" s="128"/>
      <c r="BO459" s="128"/>
      <c r="BP459" s="128"/>
      <c r="BQ459" s="128"/>
      <c r="BR459" s="128"/>
      <c r="BS459" s="128"/>
      <c r="BT459" s="128"/>
      <c r="BU459" s="128"/>
      <c r="BV459" s="128"/>
      <c r="BW459" s="128"/>
      <c r="BX459" s="128"/>
    </row>
    <row r="460" spans="1:76" ht="15.75" customHeight="1">
      <c r="A460" s="128"/>
      <c r="B460" s="128"/>
      <c r="C460" s="128"/>
      <c r="D460" s="128"/>
      <c r="E460" s="128"/>
      <c r="F460" s="128"/>
      <c r="G460" s="128"/>
      <c r="H460" s="128"/>
      <c r="I460" s="128"/>
      <c r="J460" s="128"/>
      <c r="K460" s="128"/>
      <c r="L460" s="128"/>
      <c r="M460" s="128"/>
      <c r="N460" s="128"/>
      <c r="O460" s="128"/>
      <c r="P460" s="128"/>
      <c r="Q460" s="128"/>
      <c r="R460" s="128"/>
      <c r="S460" s="128"/>
      <c r="T460" s="128"/>
      <c r="U460" s="128"/>
      <c r="V460" s="128"/>
      <c r="W460" s="128"/>
      <c r="X460" s="128"/>
      <c r="Y460" s="128"/>
      <c r="Z460" s="128"/>
      <c r="AA460" s="128"/>
      <c r="AB460" s="128"/>
      <c r="AC460" s="128"/>
      <c r="AD460" s="128"/>
      <c r="AE460" s="128"/>
      <c r="AF460" s="128"/>
      <c r="AG460" s="128"/>
      <c r="AH460" s="128"/>
      <c r="AI460" s="128"/>
      <c r="AJ460" s="128"/>
      <c r="AK460" s="128"/>
      <c r="AL460" s="128"/>
      <c r="AM460" s="128"/>
      <c r="AN460" s="128"/>
      <c r="AO460" s="128"/>
      <c r="AP460" s="128"/>
      <c r="AQ460" s="128"/>
      <c r="AR460" s="128"/>
      <c r="AS460" s="128"/>
      <c r="AT460" s="128"/>
      <c r="AU460" s="128"/>
      <c r="AV460" s="128"/>
      <c r="AW460" s="128"/>
      <c r="AX460" s="128"/>
      <c r="AY460" s="128"/>
      <c r="AZ460" s="128"/>
      <c r="BA460" s="128"/>
      <c r="BB460" s="128"/>
      <c r="BC460" s="128"/>
      <c r="BD460" s="128"/>
      <c r="BE460" s="128"/>
      <c r="BF460" s="128"/>
      <c r="BG460" s="128"/>
      <c r="BH460" s="128"/>
      <c r="BI460" s="128"/>
      <c r="BJ460" s="128"/>
      <c r="BK460" s="128"/>
      <c r="BL460" s="128"/>
      <c r="BM460" s="128"/>
      <c r="BN460" s="128"/>
      <c r="BO460" s="128"/>
      <c r="BP460" s="128"/>
      <c r="BQ460" s="128"/>
      <c r="BR460" s="128"/>
      <c r="BS460" s="128"/>
      <c r="BT460" s="128"/>
      <c r="BU460" s="128"/>
      <c r="BV460" s="128"/>
      <c r="BW460" s="128"/>
      <c r="BX460" s="128"/>
    </row>
    <row r="461" spans="1:76" ht="15.75" customHeight="1">
      <c r="A461" s="128"/>
      <c r="B461" s="128"/>
      <c r="C461" s="128"/>
      <c r="D461" s="128"/>
      <c r="E461" s="128"/>
      <c r="F461" s="128"/>
      <c r="G461" s="128"/>
      <c r="H461" s="128"/>
      <c r="I461" s="128"/>
      <c r="J461" s="128"/>
      <c r="K461" s="128"/>
      <c r="L461" s="128"/>
      <c r="M461" s="128"/>
      <c r="N461" s="128"/>
      <c r="O461" s="128"/>
      <c r="P461" s="128"/>
      <c r="Q461" s="128"/>
      <c r="R461" s="128"/>
      <c r="S461" s="128"/>
      <c r="T461" s="128"/>
      <c r="U461" s="128"/>
      <c r="V461" s="128"/>
      <c r="W461" s="128"/>
      <c r="X461" s="128"/>
      <c r="Y461" s="128"/>
      <c r="Z461" s="128"/>
      <c r="AA461" s="128"/>
      <c r="AB461" s="128"/>
      <c r="AC461" s="128"/>
      <c r="AD461" s="128"/>
      <c r="AE461" s="128"/>
      <c r="AF461" s="128"/>
      <c r="AG461" s="128"/>
      <c r="AH461" s="128"/>
      <c r="AI461" s="128"/>
      <c r="AJ461" s="128"/>
      <c r="AK461" s="128"/>
      <c r="AL461" s="128"/>
      <c r="AM461" s="128"/>
      <c r="AN461" s="128"/>
      <c r="AO461" s="128"/>
      <c r="AP461" s="128"/>
      <c r="AQ461" s="128"/>
      <c r="AR461" s="128"/>
      <c r="AS461" s="128"/>
      <c r="AT461" s="128"/>
      <c r="AU461" s="128"/>
      <c r="AV461" s="128"/>
      <c r="AW461" s="128"/>
      <c r="AX461" s="128"/>
      <c r="AY461" s="128"/>
      <c r="AZ461" s="128"/>
      <c r="BA461" s="128"/>
      <c r="BB461" s="128"/>
      <c r="BC461" s="128"/>
      <c r="BD461" s="128"/>
      <c r="BE461" s="128"/>
      <c r="BF461" s="128"/>
      <c r="BG461" s="128"/>
      <c r="BH461" s="128"/>
      <c r="BI461" s="128"/>
      <c r="BJ461" s="128"/>
      <c r="BK461" s="128"/>
      <c r="BL461" s="128"/>
      <c r="BM461" s="128"/>
      <c r="BN461" s="128"/>
      <c r="BO461" s="128"/>
      <c r="BP461" s="128"/>
      <c r="BQ461" s="128"/>
      <c r="BR461" s="128"/>
      <c r="BS461" s="128"/>
      <c r="BT461" s="128"/>
      <c r="BU461" s="128"/>
      <c r="BV461" s="128"/>
      <c r="BW461" s="128"/>
      <c r="BX461" s="128"/>
    </row>
    <row r="462" spans="1:76" ht="15.75" customHeight="1">
      <c r="A462" s="128"/>
      <c r="B462" s="128"/>
      <c r="C462" s="128"/>
      <c r="D462" s="128"/>
      <c r="E462" s="128"/>
      <c r="F462" s="128"/>
      <c r="G462" s="128"/>
      <c r="H462" s="128"/>
      <c r="I462" s="128"/>
      <c r="J462" s="128"/>
      <c r="K462" s="128"/>
      <c r="L462" s="128"/>
      <c r="M462" s="128"/>
      <c r="N462" s="128"/>
      <c r="O462" s="128"/>
      <c r="P462" s="128"/>
      <c r="Q462" s="128"/>
      <c r="R462" s="128"/>
      <c r="S462" s="128"/>
      <c r="T462" s="128"/>
      <c r="U462" s="128"/>
      <c r="V462" s="128"/>
      <c r="W462" s="128"/>
      <c r="X462" s="128"/>
      <c r="Y462" s="128"/>
      <c r="Z462" s="128"/>
      <c r="AA462" s="128"/>
      <c r="AB462" s="128"/>
      <c r="AC462" s="128"/>
      <c r="AD462" s="128"/>
      <c r="AE462" s="128"/>
      <c r="AF462" s="128"/>
      <c r="AG462" s="128"/>
      <c r="AH462" s="128"/>
      <c r="AI462" s="128"/>
      <c r="AJ462" s="128"/>
      <c r="AK462" s="128"/>
      <c r="AL462" s="128"/>
      <c r="AM462" s="128"/>
      <c r="AN462" s="128"/>
      <c r="AO462" s="128"/>
      <c r="AP462" s="128"/>
      <c r="AQ462" s="128"/>
      <c r="AR462" s="128"/>
      <c r="AS462" s="128"/>
      <c r="AT462" s="128"/>
      <c r="AU462" s="128"/>
      <c r="AV462" s="128"/>
      <c r="AW462" s="128"/>
      <c r="AX462" s="128"/>
      <c r="AY462" s="128"/>
      <c r="AZ462" s="128"/>
      <c r="BA462" s="128"/>
      <c r="BB462" s="128"/>
      <c r="BC462" s="128"/>
      <c r="BD462" s="128"/>
      <c r="BE462" s="128"/>
      <c r="BF462" s="128"/>
      <c r="BG462" s="128"/>
      <c r="BH462" s="128"/>
      <c r="BI462" s="128"/>
      <c r="BJ462" s="128"/>
      <c r="BK462" s="128"/>
      <c r="BL462" s="128"/>
      <c r="BM462" s="128"/>
      <c r="BN462" s="128"/>
      <c r="BO462" s="128"/>
      <c r="BP462" s="128"/>
      <c r="BQ462" s="128"/>
      <c r="BR462" s="128"/>
      <c r="BS462" s="128"/>
      <c r="BT462" s="128"/>
      <c r="BU462" s="128"/>
      <c r="BV462" s="128"/>
      <c r="BW462" s="128"/>
      <c r="BX462" s="128"/>
    </row>
    <row r="463" spans="1:76" ht="15.75" customHeight="1">
      <c r="A463" s="128"/>
      <c r="B463" s="128"/>
      <c r="C463" s="128"/>
      <c r="D463" s="128"/>
      <c r="E463" s="128"/>
      <c r="F463" s="128"/>
      <c r="G463" s="128"/>
      <c r="H463" s="128"/>
      <c r="I463" s="128"/>
      <c r="J463" s="128"/>
      <c r="K463" s="128"/>
      <c r="L463" s="128"/>
      <c r="M463" s="128"/>
      <c r="N463" s="128"/>
      <c r="O463" s="128"/>
      <c r="P463" s="128"/>
      <c r="Q463" s="128"/>
      <c r="R463" s="128"/>
      <c r="S463" s="128"/>
      <c r="T463" s="128"/>
      <c r="U463" s="128"/>
      <c r="V463" s="128"/>
      <c r="W463" s="128"/>
      <c r="X463" s="128"/>
      <c r="Y463" s="128"/>
      <c r="Z463" s="128"/>
      <c r="AA463" s="128"/>
      <c r="AB463" s="128"/>
      <c r="AC463" s="128"/>
      <c r="AD463" s="128"/>
      <c r="AE463" s="128"/>
      <c r="AF463" s="128"/>
      <c r="AG463" s="128"/>
      <c r="AH463" s="128"/>
      <c r="AI463" s="128"/>
      <c r="AJ463" s="128"/>
      <c r="AK463" s="128"/>
      <c r="AL463" s="128"/>
      <c r="AM463" s="128"/>
      <c r="AN463" s="128"/>
      <c r="AO463" s="128"/>
      <c r="AP463" s="128"/>
      <c r="AQ463" s="128"/>
      <c r="AR463" s="128"/>
      <c r="AS463" s="128"/>
      <c r="AT463" s="128"/>
      <c r="AU463" s="128"/>
      <c r="AV463" s="128"/>
      <c r="AW463" s="128"/>
      <c r="AX463" s="128"/>
      <c r="AY463" s="128"/>
      <c r="AZ463" s="128"/>
      <c r="BA463" s="128"/>
      <c r="BB463" s="128"/>
      <c r="BC463" s="128"/>
      <c r="BD463" s="128"/>
      <c r="BE463" s="128"/>
      <c r="BF463" s="128"/>
      <c r="BG463" s="128"/>
      <c r="BH463" s="128"/>
      <c r="BI463" s="128"/>
      <c r="BJ463" s="128"/>
      <c r="BK463" s="128"/>
      <c r="BL463" s="128"/>
      <c r="BM463" s="128"/>
      <c r="BN463" s="128"/>
      <c r="BO463" s="128"/>
      <c r="BP463" s="128"/>
      <c r="BQ463" s="128"/>
      <c r="BR463" s="128"/>
      <c r="BS463" s="128"/>
      <c r="BT463" s="128"/>
      <c r="BU463" s="128"/>
      <c r="BV463" s="128"/>
      <c r="BW463" s="128"/>
      <c r="BX463" s="128"/>
    </row>
    <row r="464" spans="1:76" ht="15.75" customHeight="1">
      <c r="A464" s="128"/>
      <c r="B464" s="128"/>
      <c r="C464" s="128"/>
      <c r="D464" s="128"/>
      <c r="E464" s="128"/>
      <c r="F464" s="128"/>
      <c r="G464" s="128"/>
      <c r="H464" s="128"/>
      <c r="I464" s="128"/>
      <c r="J464" s="128"/>
      <c r="K464" s="128"/>
      <c r="L464" s="128"/>
      <c r="M464" s="128"/>
      <c r="N464" s="128"/>
      <c r="O464" s="128"/>
      <c r="P464" s="128"/>
      <c r="Q464" s="128"/>
      <c r="R464" s="128"/>
      <c r="S464" s="128"/>
      <c r="T464" s="128"/>
      <c r="U464" s="128"/>
      <c r="V464" s="128"/>
      <c r="W464" s="128"/>
      <c r="X464" s="128"/>
      <c r="Y464" s="128"/>
      <c r="Z464" s="128"/>
      <c r="AA464" s="128"/>
      <c r="AB464" s="128"/>
      <c r="AC464" s="128"/>
      <c r="AD464" s="128"/>
      <c r="AE464" s="128"/>
      <c r="AF464" s="128"/>
      <c r="AG464" s="128"/>
      <c r="AH464" s="128"/>
      <c r="AI464" s="128"/>
      <c r="AJ464" s="128"/>
      <c r="AK464" s="128"/>
      <c r="AL464" s="128"/>
      <c r="AM464" s="128"/>
      <c r="AN464" s="128"/>
      <c r="AO464" s="128"/>
      <c r="AP464" s="128"/>
      <c r="AQ464" s="128"/>
      <c r="AR464" s="128"/>
      <c r="AS464" s="128"/>
      <c r="AT464" s="128"/>
      <c r="AU464" s="128"/>
      <c r="AV464" s="128"/>
      <c r="AW464" s="128"/>
      <c r="AX464" s="128"/>
      <c r="AY464" s="128"/>
      <c r="AZ464" s="128"/>
      <c r="BA464" s="128"/>
      <c r="BB464" s="128"/>
      <c r="BC464" s="128"/>
      <c r="BD464" s="128"/>
      <c r="BE464" s="128"/>
      <c r="BF464" s="128"/>
      <c r="BG464" s="128"/>
      <c r="BH464" s="128"/>
      <c r="BI464" s="128"/>
      <c r="BJ464" s="128"/>
      <c r="BK464" s="128"/>
      <c r="BL464" s="128"/>
      <c r="BM464" s="128"/>
      <c r="BN464" s="128"/>
      <c r="BO464" s="128"/>
      <c r="BP464" s="128"/>
      <c r="BQ464" s="128"/>
      <c r="BR464" s="128"/>
      <c r="BS464" s="128"/>
      <c r="BT464" s="128"/>
      <c r="BU464" s="128"/>
      <c r="BV464" s="128"/>
      <c r="BW464" s="128"/>
      <c r="BX464" s="128"/>
    </row>
    <row r="465" spans="1:76" ht="15.75" customHeight="1">
      <c r="A465" s="128"/>
      <c r="B465" s="128"/>
      <c r="C465" s="128"/>
      <c r="D465" s="128"/>
      <c r="E465" s="128"/>
      <c r="F465" s="128"/>
      <c r="G465" s="128"/>
      <c r="H465" s="128"/>
      <c r="I465" s="128"/>
      <c r="J465" s="128"/>
      <c r="K465" s="128"/>
      <c r="L465" s="128"/>
      <c r="M465" s="128"/>
      <c r="N465" s="128"/>
      <c r="O465" s="128"/>
      <c r="P465" s="128"/>
      <c r="Q465" s="128"/>
      <c r="R465" s="128"/>
      <c r="S465" s="128"/>
      <c r="T465" s="128"/>
      <c r="U465" s="128"/>
      <c r="V465" s="128"/>
      <c r="W465" s="128"/>
      <c r="X465" s="128"/>
      <c r="Y465" s="128"/>
      <c r="Z465" s="128"/>
      <c r="AA465" s="128"/>
      <c r="AB465" s="128"/>
      <c r="AC465" s="128"/>
      <c r="AD465" s="128"/>
      <c r="AE465" s="128"/>
      <c r="AF465" s="128"/>
      <c r="AG465" s="128"/>
      <c r="AH465" s="128"/>
      <c r="AI465" s="128"/>
      <c r="AJ465" s="128"/>
      <c r="AK465" s="128"/>
      <c r="AL465" s="128"/>
      <c r="AM465" s="128"/>
      <c r="AN465" s="128"/>
      <c r="AO465" s="128"/>
      <c r="AP465" s="128"/>
      <c r="AQ465" s="128"/>
      <c r="AR465" s="128"/>
      <c r="AS465" s="128"/>
      <c r="AT465" s="128"/>
      <c r="AU465" s="128"/>
      <c r="AV465" s="128"/>
      <c r="AW465" s="128"/>
      <c r="AX465" s="128"/>
      <c r="AY465" s="128"/>
      <c r="AZ465" s="128"/>
      <c r="BA465" s="128"/>
      <c r="BB465" s="128"/>
      <c r="BC465" s="128"/>
      <c r="BD465" s="128"/>
      <c r="BE465" s="128"/>
      <c r="BF465" s="128"/>
      <c r="BG465" s="128"/>
      <c r="BH465" s="128"/>
      <c r="BI465" s="128"/>
      <c r="BJ465" s="128"/>
      <c r="BK465" s="128"/>
      <c r="BL465" s="128"/>
      <c r="BM465" s="128"/>
      <c r="BN465" s="128"/>
      <c r="BO465" s="128"/>
      <c r="BP465" s="128"/>
      <c r="BQ465" s="128"/>
      <c r="BR465" s="128"/>
      <c r="BS465" s="128"/>
      <c r="BT465" s="128"/>
      <c r="BU465" s="128"/>
      <c r="BV465" s="128"/>
      <c r="BW465" s="128"/>
      <c r="BX465" s="128"/>
    </row>
    <row r="466" spans="1:76" ht="15.75" customHeight="1">
      <c r="A466" s="128"/>
      <c r="B466" s="128"/>
      <c r="C466" s="128"/>
      <c r="D466" s="128"/>
      <c r="E466" s="128"/>
      <c r="F466" s="128"/>
      <c r="G466" s="128"/>
      <c r="H466" s="128"/>
      <c r="I466" s="128"/>
      <c r="J466" s="128"/>
      <c r="K466" s="128"/>
      <c r="L466" s="128"/>
      <c r="M466" s="128"/>
      <c r="N466" s="128"/>
      <c r="O466" s="128"/>
      <c r="P466" s="128"/>
      <c r="Q466" s="128"/>
      <c r="R466" s="128"/>
      <c r="S466" s="128"/>
      <c r="T466" s="128"/>
      <c r="U466" s="128"/>
      <c r="V466" s="128"/>
      <c r="W466" s="128"/>
      <c r="X466" s="128"/>
      <c r="Y466" s="128"/>
      <c r="Z466" s="128"/>
      <c r="AA466" s="128"/>
      <c r="AB466" s="128"/>
      <c r="AC466" s="128"/>
      <c r="AD466" s="128"/>
      <c r="AE466" s="128"/>
      <c r="AF466" s="128"/>
      <c r="AG466" s="128"/>
      <c r="AH466" s="128"/>
      <c r="AI466" s="128"/>
      <c r="AJ466" s="128"/>
      <c r="AK466" s="128"/>
      <c r="AL466" s="128"/>
      <c r="AM466" s="128"/>
      <c r="AN466" s="128"/>
      <c r="AO466" s="128"/>
      <c r="AP466" s="128"/>
      <c r="AQ466" s="128"/>
      <c r="AR466" s="128"/>
      <c r="AS466" s="128"/>
      <c r="AT466" s="128"/>
      <c r="AU466" s="128"/>
      <c r="AV466" s="128"/>
      <c r="AW466" s="128"/>
      <c r="AX466" s="128"/>
      <c r="AY466" s="128"/>
      <c r="AZ466" s="128"/>
      <c r="BA466" s="128"/>
      <c r="BB466" s="128"/>
      <c r="BC466" s="128"/>
      <c r="BD466" s="128"/>
      <c r="BE466" s="128"/>
      <c r="BF466" s="128"/>
      <c r="BG466" s="128"/>
      <c r="BH466" s="128"/>
      <c r="BI466" s="128"/>
      <c r="BJ466" s="128"/>
      <c r="BK466" s="128"/>
      <c r="BL466" s="128"/>
      <c r="BM466" s="128"/>
      <c r="BN466" s="128"/>
      <c r="BO466" s="128"/>
      <c r="BP466" s="128"/>
      <c r="BQ466" s="128"/>
      <c r="BR466" s="128"/>
      <c r="BS466" s="128"/>
      <c r="BT466" s="128"/>
      <c r="BU466" s="128"/>
      <c r="BV466" s="128"/>
      <c r="BW466" s="128"/>
      <c r="BX466" s="128"/>
    </row>
    <row r="467" spans="1:76" ht="15.75" customHeight="1">
      <c r="A467" s="128"/>
      <c r="B467" s="128"/>
      <c r="C467" s="128"/>
      <c r="D467" s="128"/>
      <c r="E467" s="128"/>
      <c r="F467" s="128"/>
      <c r="G467" s="128"/>
      <c r="H467" s="128"/>
      <c r="I467" s="128"/>
      <c r="J467" s="128"/>
      <c r="K467" s="128"/>
      <c r="L467" s="128"/>
      <c r="M467" s="128"/>
      <c r="N467" s="128"/>
      <c r="O467" s="128"/>
      <c r="P467" s="128"/>
      <c r="Q467" s="128"/>
      <c r="R467" s="128"/>
      <c r="S467" s="128"/>
      <c r="T467" s="128"/>
      <c r="U467" s="128"/>
      <c r="V467" s="128"/>
      <c r="W467" s="128"/>
      <c r="X467" s="128"/>
      <c r="Y467" s="128"/>
      <c r="Z467" s="128"/>
      <c r="AA467" s="128"/>
      <c r="AB467" s="128"/>
      <c r="AC467" s="128"/>
      <c r="AD467" s="128"/>
      <c r="AE467" s="128"/>
      <c r="AF467" s="128"/>
      <c r="AG467" s="128"/>
      <c r="AH467" s="128"/>
      <c r="AI467" s="128"/>
      <c r="AJ467" s="128"/>
      <c r="AK467" s="128"/>
      <c r="AL467" s="128"/>
      <c r="AM467" s="128"/>
      <c r="AN467" s="128"/>
      <c r="AO467" s="128"/>
      <c r="AP467" s="128"/>
      <c r="AQ467" s="128"/>
      <c r="AR467" s="128"/>
      <c r="AS467" s="128"/>
      <c r="AT467" s="128"/>
      <c r="AU467" s="128"/>
      <c r="AV467" s="128"/>
      <c r="AW467" s="128"/>
      <c r="AX467" s="128"/>
      <c r="AY467" s="128"/>
      <c r="AZ467" s="128"/>
      <c r="BA467" s="128"/>
      <c r="BB467" s="128"/>
      <c r="BC467" s="128"/>
      <c r="BD467" s="128"/>
      <c r="BE467" s="128"/>
      <c r="BF467" s="128"/>
      <c r="BG467" s="128"/>
      <c r="BH467" s="128"/>
      <c r="BI467" s="128"/>
      <c r="BJ467" s="128"/>
      <c r="BK467" s="128"/>
      <c r="BL467" s="128"/>
      <c r="BM467" s="128"/>
      <c r="BN467" s="128"/>
      <c r="BO467" s="128"/>
      <c r="BP467" s="128"/>
      <c r="BQ467" s="128"/>
      <c r="BR467" s="128"/>
      <c r="BS467" s="128"/>
      <c r="BT467" s="128"/>
      <c r="BU467" s="128"/>
      <c r="BV467" s="128"/>
      <c r="BW467" s="128"/>
      <c r="BX467" s="128"/>
    </row>
    <row r="468" spans="1:76" ht="15.75" customHeight="1">
      <c r="A468" s="128"/>
      <c r="B468" s="128"/>
      <c r="C468" s="128"/>
      <c r="D468" s="128"/>
      <c r="E468" s="128"/>
      <c r="F468" s="128"/>
      <c r="G468" s="128"/>
      <c r="H468" s="128"/>
      <c r="I468" s="128"/>
      <c r="J468" s="128"/>
      <c r="K468" s="128"/>
      <c r="L468" s="128"/>
      <c r="M468" s="128"/>
      <c r="N468" s="128"/>
      <c r="O468" s="128"/>
      <c r="P468" s="128"/>
      <c r="Q468" s="128"/>
      <c r="R468" s="128"/>
      <c r="S468" s="128"/>
      <c r="T468" s="128"/>
      <c r="U468" s="128"/>
      <c r="V468" s="128"/>
      <c r="W468" s="128"/>
      <c r="X468" s="128"/>
      <c r="Y468" s="128"/>
      <c r="Z468" s="128"/>
      <c r="AA468" s="128"/>
      <c r="AB468" s="128"/>
      <c r="AC468" s="128"/>
      <c r="AD468" s="128"/>
      <c r="AE468" s="128"/>
      <c r="AF468" s="128"/>
      <c r="AG468" s="128"/>
      <c r="AH468" s="128"/>
      <c r="AI468" s="128"/>
      <c r="AJ468" s="128"/>
      <c r="AK468" s="128"/>
      <c r="AL468" s="128"/>
      <c r="AM468" s="128"/>
      <c r="AN468" s="128"/>
      <c r="AO468" s="128"/>
      <c r="AP468" s="128"/>
      <c r="AQ468" s="128"/>
      <c r="AR468" s="128"/>
      <c r="AS468" s="128"/>
      <c r="AT468" s="128"/>
      <c r="AU468" s="128"/>
      <c r="AV468" s="128"/>
      <c r="AW468" s="128"/>
      <c r="AX468" s="128"/>
      <c r="AY468" s="128"/>
      <c r="AZ468" s="128"/>
      <c r="BA468" s="128"/>
      <c r="BB468" s="128"/>
      <c r="BC468" s="128"/>
      <c r="BD468" s="128"/>
      <c r="BE468" s="128"/>
      <c r="BF468" s="128"/>
      <c r="BG468" s="128"/>
      <c r="BH468" s="128"/>
      <c r="BI468" s="128"/>
      <c r="BJ468" s="128"/>
      <c r="BK468" s="128"/>
      <c r="BL468" s="128"/>
      <c r="BM468" s="128"/>
      <c r="BN468" s="128"/>
      <c r="BO468" s="128"/>
      <c r="BP468" s="128"/>
      <c r="BQ468" s="128"/>
      <c r="BR468" s="128"/>
      <c r="BS468" s="128"/>
      <c r="BT468" s="128"/>
      <c r="BU468" s="128"/>
      <c r="BV468" s="128"/>
      <c r="BW468" s="128"/>
      <c r="BX468" s="128"/>
    </row>
    <row r="469" spans="1:76" ht="15.75" customHeight="1">
      <c r="A469" s="128"/>
      <c r="B469" s="128"/>
      <c r="C469" s="128"/>
      <c r="D469" s="128"/>
      <c r="E469" s="128"/>
      <c r="F469" s="128"/>
      <c r="G469" s="128"/>
      <c r="H469" s="128"/>
      <c r="I469" s="128"/>
      <c r="J469" s="128"/>
      <c r="K469" s="128"/>
      <c r="L469" s="128"/>
      <c r="M469" s="128"/>
      <c r="N469" s="128"/>
      <c r="O469" s="128"/>
      <c r="P469" s="128"/>
      <c r="Q469" s="128"/>
      <c r="R469" s="128"/>
      <c r="S469" s="128"/>
      <c r="T469" s="128"/>
      <c r="U469" s="128"/>
      <c r="V469" s="128"/>
      <c r="W469" s="128"/>
      <c r="X469" s="128"/>
      <c r="Y469" s="128"/>
      <c r="Z469" s="128"/>
      <c r="AA469" s="128"/>
      <c r="AB469" s="128"/>
      <c r="AC469" s="128"/>
      <c r="AD469" s="128"/>
      <c r="AE469" s="128"/>
      <c r="AF469" s="128"/>
      <c r="AG469" s="128"/>
      <c r="AH469" s="128"/>
      <c r="AI469" s="128"/>
      <c r="AJ469" s="128"/>
      <c r="AK469" s="128"/>
      <c r="AL469" s="128"/>
      <c r="AM469" s="128"/>
      <c r="AN469" s="128"/>
      <c r="AO469" s="128"/>
      <c r="AP469" s="128"/>
      <c r="AQ469" s="128"/>
      <c r="AR469" s="128"/>
      <c r="AS469" s="128"/>
      <c r="AT469" s="128"/>
      <c r="AU469" s="128"/>
      <c r="AV469" s="128"/>
      <c r="AW469" s="128"/>
      <c r="AX469" s="128"/>
      <c r="AY469" s="128"/>
      <c r="AZ469" s="128"/>
      <c r="BA469" s="128"/>
      <c r="BB469" s="128"/>
      <c r="BC469" s="128"/>
      <c r="BD469" s="128"/>
      <c r="BE469" s="128"/>
      <c r="BF469" s="128"/>
      <c r="BG469" s="128"/>
      <c r="BH469" s="128"/>
      <c r="BI469" s="128"/>
      <c r="BJ469" s="128"/>
      <c r="BK469" s="128"/>
      <c r="BL469" s="128"/>
      <c r="BM469" s="128"/>
      <c r="BN469" s="128"/>
      <c r="BO469" s="128"/>
      <c r="BP469" s="128"/>
      <c r="BQ469" s="128"/>
      <c r="BR469" s="128"/>
      <c r="BS469" s="128"/>
      <c r="BT469" s="128"/>
      <c r="BU469" s="128"/>
      <c r="BV469" s="128"/>
      <c r="BW469" s="128"/>
      <c r="BX469" s="128"/>
    </row>
    <row r="470" spans="1:76" ht="15.75" customHeight="1">
      <c r="A470" s="128"/>
      <c r="B470" s="128"/>
      <c r="C470" s="128"/>
      <c r="D470" s="128"/>
      <c r="E470" s="128"/>
      <c r="F470" s="128"/>
      <c r="G470" s="128"/>
      <c r="H470" s="128"/>
      <c r="I470" s="128"/>
      <c r="J470" s="128"/>
      <c r="K470" s="128"/>
      <c r="L470" s="128"/>
      <c r="M470" s="128"/>
      <c r="N470" s="128"/>
      <c r="O470" s="128"/>
      <c r="P470" s="128"/>
      <c r="Q470" s="128"/>
      <c r="R470" s="128"/>
      <c r="S470" s="128"/>
      <c r="T470" s="128"/>
      <c r="U470" s="128"/>
      <c r="V470" s="128"/>
      <c r="W470" s="128"/>
      <c r="X470" s="128"/>
      <c r="Y470" s="128"/>
      <c r="Z470" s="128"/>
      <c r="AA470" s="128"/>
      <c r="AB470" s="128"/>
      <c r="AC470" s="128"/>
      <c r="AD470" s="128"/>
      <c r="AE470" s="128"/>
      <c r="AF470" s="128"/>
      <c r="AG470" s="128"/>
      <c r="AH470" s="128"/>
      <c r="AI470" s="128"/>
      <c r="AJ470" s="128"/>
      <c r="AK470" s="128"/>
      <c r="AL470" s="128"/>
      <c r="AM470" s="128"/>
      <c r="AN470" s="128"/>
      <c r="AO470" s="128"/>
      <c r="AP470" s="128"/>
      <c r="AQ470" s="128"/>
      <c r="AR470" s="128"/>
      <c r="AS470" s="128"/>
      <c r="AT470" s="128"/>
      <c r="AU470" s="128"/>
      <c r="AV470" s="128"/>
      <c r="AW470" s="128"/>
      <c r="AX470" s="128"/>
      <c r="AY470" s="128"/>
      <c r="AZ470" s="128"/>
      <c r="BA470" s="128"/>
      <c r="BB470" s="128"/>
      <c r="BC470" s="128"/>
      <c r="BD470" s="128"/>
      <c r="BE470" s="128"/>
      <c r="BF470" s="128"/>
      <c r="BG470" s="128"/>
      <c r="BH470" s="128"/>
      <c r="BI470" s="128"/>
      <c r="BJ470" s="128"/>
      <c r="BK470" s="128"/>
      <c r="BL470" s="128"/>
      <c r="BM470" s="128"/>
      <c r="BN470" s="128"/>
      <c r="BO470" s="128"/>
      <c r="BP470" s="128"/>
      <c r="BQ470" s="128"/>
      <c r="BR470" s="128"/>
      <c r="BS470" s="128"/>
      <c r="BT470" s="128"/>
      <c r="BU470" s="128"/>
      <c r="BV470" s="128"/>
      <c r="BW470" s="128"/>
      <c r="BX470" s="128"/>
    </row>
    <row r="471" spans="1:76" ht="15.75" customHeight="1">
      <c r="A471" s="128"/>
      <c r="B471" s="128"/>
      <c r="C471" s="128"/>
      <c r="D471" s="128"/>
      <c r="E471" s="128"/>
      <c r="F471" s="128"/>
      <c r="G471" s="128"/>
      <c r="H471" s="128"/>
      <c r="I471" s="128"/>
      <c r="J471" s="128"/>
      <c r="K471" s="128"/>
      <c r="L471" s="128"/>
      <c r="M471" s="128"/>
      <c r="N471" s="128"/>
      <c r="O471" s="128"/>
      <c r="P471" s="128"/>
      <c r="Q471" s="128"/>
      <c r="R471" s="128"/>
      <c r="S471" s="128"/>
      <c r="T471" s="128"/>
      <c r="U471" s="128"/>
      <c r="V471" s="128"/>
      <c r="W471" s="128"/>
      <c r="X471" s="128"/>
      <c r="Y471" s="128"/>
      <c r="Z471" s="128"/>
      <c r="AA471" s="128"/>
      <c r="AB471" s="128"/>
      <c r="AC471" s="128"/>
      <c r="AD471" s="128"/>
      <c r="AE471" s="128"/>
      <c r="AF471" s="128"/>
      <c r="AG471" s="128"/>
      <c r="AH471" s="128"/>
      <c r="AI471" s="128"/>
      <c r="AJ471" s="128"/>
      <c r="AK471" s="128"/>
      <c r="AL471" s="128"/>
      <c r="AM471" s="128"/>
      <c r="AN471" s="128"/>
      <c r="AO471" s="128"/>
      <c r="AP471" s="128"/>
      <c r="AQ471" s="128"/>
      <c r="AR471" s="128"/>
      <c r="AS471" s="128"/>
      <c r="AT471" s="128"/>
      <c r="AU471" s="128"/>
      <c r="AV471" s="128"/>
      <c r="AW471" s="128"/>
      <c r="AX471" s="128"/>
      <c r="AY471" s="128"/>
      <c r="AZ471" s="128"/>
      <c r="BA471" s="128"/>
      <c r="BB471" s="128"/>
      <c r="BC471" s="128"/>
      <c r="BD471" s="128"/>
      <c r="BE471" s="128"/>
      <c r="BF471" s="128"/>
      <c r="BG471" s="128"/>
      <c r="BH471" s="128"/>
      <c r="BI471" s="128"/>
      <c r="BJ471" s="128"/>
      <c r="BK471" s="128"/>
      <c r="BL471" s="128"/>
      <c r="BM471" s="128"/>
      <c r="BN471" s="128"/>
      <c r="BO471" s="128"/>
      <c r="BP471" s="128"/>
      <c r="BQ471" s="128"/>
      <c r="BR471" s="128"/>
      <c r="BS471" s="128"/>
      <c r="BT471" s="128"/>
      <c r="BU471" s="128"/>
      <c r="BV471" s="128"/>
      <c r="BW471" s="128"/>
      <c r="BX471" s="128"/>
    </row>
    <row r="472" spans="1:76" ht="15.75" customHeight="1">
      <c r="A472" s="128"/>
      <c r="B472" s="128"/>
      <c r="C472" s="128"/>
      <c r="D472" s="128"/>
      <c r="E472" s="128"/>
      <c r="F472" s="128"/>
      <c r="G472" s="128"/>
      <c r="H472" s="128"/>
      <c r="I472" s="128"/>
      <c r="J472" s="128"/>
      <c r="K472" s="128"/>
      <c r="L472" s="128"/>
      <c r="M472" s="128"/>
      <c r="N472" s="128"/>
      <c r="O472" s="128"/>
      <c r="P472" s="128"/>
      <c r="Q472" s="128"/>
      <c r="R472" s="128"/>
      <c r="S472" s="128"/>
      <c r="T472" s="128"/>
      <c r="U472" s="128"/>
      <c r="V472" s="128"/>
      <c r="W472" s="128"/>
      <c r="X472" s="128"/>
      <c r="Y472" s="128"/>
      <c r="Z472" s="128"/>
      <c r="AA472" s="128"/>
      <c r="AB472" s="128"/>
      <c r="AC472" s="128"/>
      <c r="AD472" s="128"/>
      <c r="AE472" s="128"/>
      <c r="AF472" s="128"/>
      <c r="AG472" s="128"/>
      <c r="AH472" s="128"/>
      <c r="AI472" s="128"/>
      <c r="AJ472" s="128"/>
      <c r="AK472" s="128"/>
      <c r="AL472" s="128"/>
      <c r="AM472" s="128"/>
      <c r="AN472" s="128"/>
      <c r="AO472" s="128"/>
      <c r="AP472" s="128"/>
      <c r="AQ472" s="128"/>
      <c r="AR472" s="128"/>
      <c r="AS472" s="128"/>
      <c r="AT472" s="128"/>
      <c r="AU472" s="128"/>
      <c r="AV472" s="128"/>
      <c r="AW472" s="128"/>
      <c r="AX472" s="128"/>
      <c r="AY472" s="128"/>
      <c r="AZ472" s="128"/>
      <c r="BA472" s="128"/>
      <c r="BB472" s="128"/>
      <c r="BC472" s="128"/>
      <c r="BD472" s="128"/>
      <c r="BE472" s="128"/>
      <c r="BF472" s="128"/>
      <c r="BG472" s="128"/>
      <c r="BH472" s="128"/>
      <c r="BI472" s="128"/>
      <c r="BJ472" s="128"/>
      <c r="BK472" s="128"/>
      <c r="BL472" s="128"/>
      <c r="BM472" s="128"/>
      <c r="BN472" s="128"/>
      <c r="BO472" s="128"/>
      <c r="BP472" s="128"/>
      <c r="BQ472" s="128"/>
      <c r="BR472" s="128"/>
      <c r="BS472" s="128"/>
      <c r="BT472" s="128"/>
      <c r="BU472" s="128"/>
      <c r="BV472" s="128"/>
      <c r="BW472" s="128"/>
      <c r="BX472" s="128"/>
    </row>
    <row r="473" spans="1:76" ht="15.75" customHeight="1">
      <c r="A473" s="128"/>
      <c r="B473" s="128"/>
      <c r="C473" s="128"/>
      <c r="D473" s="128"/>
      <c r="E473" s="128"/>
      <c r="F473" s="128"/>
      <c r="G473" s="128"/>
      <c r="H473" s="128"/>
      <c r="I473" s="128"/>
      <c r="J473" s="128"/>
      <c r="K473" s="128"/>
      <c r="L473" s="128"/>
      <c r="M473" s="128"/>
      <c r="N473" s="128"/>
      <c r="O473" s="128"/>
      <c r="P473" s="128"/>
      <c r="Q473" s="128"/>
      <c r="R473" s="128"/>
      <c r="S473" s="128"/>
      <c r="T473" s="128"/>
      <c r="U473" s="128"/>
      <c r="V473" s="128"/>
      <c r="W473" s="128"/>
      <c r="X473" s="128"/>
      <c r="Y473" s="128"/>
      <c r="Z473" s="128"/>
      <c r="AA473" s="128"/>
      <c r="AB473" s="128"/>
      <c r="AC473" s="128"/>
      <c r="AD473" s="128"/>
      <c r="AE473" s="128"/>
      <c r="AF473" s="128"/>
      <c r="AG473" s="128"/>
      <c r="AH473" s="128"/>
      <c r="AI473" s="128"/>
      <c r="AJ473" s="128"/>
      <c r="AK473" s="128"/>
      <c r="AL473" s="128"/>
      <c r="AM473" s="128"/>
      <c r="AN473" s="128"/>
      <c r="AO473" s="128"/>
      <c r="AP473" s="128"/>
      <c r="AQ473" s="128"/>
      <c r="AR473" s="128"/>
      <c r="AS473" s="128"/>
      <c r="AT473" s="128"/>
      <c r="AU473" s="128"/>
      <c r="AV473" s="128"/>
      <c r="AW473" s="128"/>
      <c r="AX473" s="128"/>
      <c r="AY473" s="128"/>
      <c r="AZ473" s="128"/>
      <c r="BA473" s="128"/>
      <c r="BB473" s="128"/>
      <c r="BC473" s="128"/>
      <c r="BD473" s="128"/>
      <c r="BE473" s="128"/>
      <c r="BF473" s="128"/>
      <c r="BG473" s="128"/>
      <c r="BH473" s="128"/>
      <c r="BI473" s="128"/>
      <c r="BJ473" s="128"/>
      <c r="BK473" s="128"/>
      <c r="BL473" s="128"/>
      <c r="BM473" s="128"/>
      <c r="BN473" s="128"/>
      <c r="BO473" s="128"/>
      <c r="BP473" s="128"/>
      <c r="BQ473" s="128"/>
      <c r="BR473" s="128"/>
      <c r="BS473" s="128"/>
      <c r="BT473" s="128"/>
      <c r="BU473" s="128"/>
      <c r="BV473" s="128"/>
      <c r="BW473" s="128"/>
      <c r="BX473" s="128"/>
    </row>
    <row r="474" spans="1:76" ht="15.75" customHeight="1">
      <c r="A474" s="128"/>
      <c r="B474" s="128"/>
      <c r="C474" s="128"/>
      <c r="D474" s="128"/>
      <c r="E474" s="128"/>
      <c r="F474" s="128"/>
      <c r="G474" s="128"/>
      <c r="H474" s="128"/>
      <c r="I474" s="128"/>
      <c r="J474" s="128"/>
      <c r="K474" s="128"/>
      <c r="L474" s="128"/>
      <c r="M474" s="128"/>
      <c r="N474" s="128"/>
      <c r="O474" s="128"/>
      <c r="P474" s="128"/>
      <c r="Q474" s="128"/>
      <c r="R474" s="128"/>
      <c r="S474" s="128"/>
      <c r="T474" s="128"/>
      <c r="U474" s="128"/>
      <c r="V474" s="128"/>
      <c r="W474" s="128"/>
      <c r="X474" s="128"/>
      <c r="Y474" s="128"/>
      <c r="Z474" s="128"/>
      <c r="AA474" s="128"/>
      <c r="AB474" s="128"/>
      <c r="AC474" s="128"/>
      <c r="AD474" s="128"/>
      <c r="AE474" s="128"/>
      <c r="AF474" s="128"/>
      <c r="AG474" s="128"/>
      <c r="AH474" s="128"/>
      <c r="AI474" s="128"/>
      <c r="AJ474" s="128"/>
      <c r="AK474" s="128"/>
      <c r="AL474" s="128"/>
      <c r="AM474" s="128"/>
      <c r="AN474" s="128"/>
      <c r="AO474" s="128"/>
      <c r="AP474" s="128"/>
      <c r="AQ474" s="128"/>
      <c r="AR474" s="128"/>
      <c r="AS474" s="128"/>
      <c r="AT474" s="128"/>
      <c r="AU474" s="128"/>
      <c r="AV474" s="128"/>
      <c r="AW474" s="128"/>
      <c r="AX474" s="128"/>
      <c r="AY474" s="128"/>
      <c r="AZ474" s="128"/>
      <c r="BA474" s="128"/>
      <c r="BB474" s="128"/>
      <c r="BC474" s="128"/>
      <c r="BD474" s="128"/>
      <c r="BE474" s="128"/>
      <c r="BF474" s="128"/>
      <c r="BG474" s="128"/>
      <c r="BH474" s="128"/>
      <c r="BI474" s="128"/>
      <c r="BJ474" s="128"/>
      <c r="BK474" s="128"/>
      <c r="BL474" s="128"/>
      <c r="BM474" s="128"/>
      <c r="BN474" s="128"/>
      <c r="BO474" s="128"/>
      <c r="BP474" s="128"/>
      <c r="BQ474" s="128"/>
      <c r="BR474" s="128"/>
      <c r="BS474" s="128"/>
      <c r="BT474" s="128"/>
      <c r="BU474" s="128"/>
      <c r="BV474" s="128"/>
      <c r="BW474" s="128"/>
      <c r="BX474" s="128"/>
    </row>
    <row r="475" spans="1:76" ht="15.75" customHeight="1">
      <c r="A475" s="128"/>
      <c r="B475" s="128"/>
      <c r="C475" s="128"/>
      <c r="D475" s="128"/>
      <c r="E475" s="128"/>
      <c r="F475" s="128"/>
      <c r="G475" s="128"/>
      <c r="H475" s="128"/>
      <c r="I475" s="128"/>
      <c r="J475" s="128"/>
      <c r="K475" s="128"/>
      <c r="L475" s="128"/>
      <c r="M475" s="128"/>
      <c r="N475" s="128"/>
      <c r="O475" s="128"/>
      <c r="P475" s="128"/>
      <c r="Q475" s="128"/>
      <c r="R475" s="128"/>
      <c r="S475" s="128"/>
      <c r="T475" s="128"/>
      <c r="U475" s="128"/>
      <c r="V475" s="128"/>
      <c r="W475" s="128"/>
      <c r="X475" s="128"/>
      <c r="Y475" s="128"/>
      <c r="Z475" s="128"/>
      <c r="AA475" s="128"/>
      <c r="AB475" s="128"/>
      <c r="AC475" s="128"/>
      <c r="AD475" s="128"/>
      <c r="AE475" s="128"/>
      <c r="AF475" s="128"/>
      <c r="AG475" s="128"/>
      <c r="AH475" s="128"/>
      <c r="AI475" s="128"/>
      <c r="AJ475" s="128"/>
      <c r="AK475" s="128"/>
      <c r="AL475" s="128"/>
      <c r="AM475" s="128"/>
      <c r="AN475" s="128"/>
      <c r="AO475" s="128"/>
      <c r="AP475" s="128"/>
      <c r="AQ475" s="128"/>
      <c r="AR475" s="128"/>
      <c r="AS475" s="128"/>
      <c r="AT475" s="128"/>
      <c r="AU475" s="128"/>
      <c r="AV475" s="128"/>
      <c r="AW475" s="128"/>
      <c r="AX475" s="128"/>
      <c r="AY475" s="128"/>
      <c r="AZ475" s="128"/>
      <c r="BA475" s="128"/>
      <c r="BB475" s="128"/>
      <c r="BC475" s="128"/>
      <c r="BD475" s="128"/>
      <c r="BE475" s="128"/>
      <c r="BF475" s="128"/>
      <c r="BG475" s="128"/>
      <c r="BH475" s="128"/>
      <c r="BI475" s="128"/>
      <c r="BJ475" s="128"/>
      <c r="BK475" s="128"/>
      <c r="BL475" s="128"/>
      <c r="BM475" s="128"/>
      <c r="BN475" s="128"/>
      <c r="BO475" s="128"/>
      <c r="BP475" s="128"/>
      <c r="BQ475" s="128"/>
      <c r="BR475" s="128"/>
      <c r="BS475" s="128"/>
      <c r="BT475" s="128"/>
      <c r="BU475" s="128"/>
      <c r="BV475" s="128"/>
      <c r="BW475" s="128"/>
      <c r="BX475" s="128"/>
    </row>
    <row r="476" spans="1:76" ht="15.75" customHeight="1">
      <c r="A476" s="128"/>
      <c r="B476" s="128"/>
      <c r="C476" s="128"/>
      <c r="D476" s="128"/>
      <c r="E476" s="128"/>
      <c r="F476" s="128"/>
      <c r="G476" s="128"/>
      <c r="H476" s="128"/>
      <c r="I476" s="128"/>
      <c r="J476" s="128"/>
      <c r="K476" s="128"/>
      <c r="L476" s="128"/>
      <c r="M476" s="128"/>
      <c r="N476" s="128"/>
      <c r="O476" s="128"/>
      <c r="P476" s="128"/>
      <c r="Q476" s="128"/>
      <c r="R476" s="128"/>
      <c r="S476" s="128"/>
      <c r="T476" s="128"/>
      <c r="U476" s="128"/>
      <c r="V476" s="128"/>
      <c r="W476" s="128"/>
      <c r="X476" s="128"/>
      <c r="Y476" s="128"/>
      <c r="Z476" s="128"/>
      <c r="AA476" s="128"/>
      <c r="AB476" s="128"/>
      <c r="AC476" s="128"/>
      <c r="AD476" s="128"/>
      <c r="AE476" s="128"/>
      <c r="AF476" s="128"/>
      <c r="AG476" s="128"/>
      <c r="AH476" s="128"/>
      <c r="AI476" s="128"/>
      <c r="AJ476" s="128"/>
      <c r="AK476" s="128"/>
      <c r="AL476" s="128"/>
      <c r="AM476" s="128"/>
      <c r="AN476" s="128"/>
      <c r="AO476" s="128"/>
      <c r="AP476" s="128"/>
      <c r="AQ476" s="128"/>
      <c r="AR476" s="128"/>
      <c r="AS476" s="128"/>
      <c r="AT476" s="128"/>
      <c r="AU476" s="128"/>
      <c r="AV476" s="128"/>
      <c r="AW476" s="128"/>
      <c r="AX476" s="128"/>
      <c r="AY476" s="128"/>
      <c r="AZ476" s="128"/>
      <c r="BA476" s="128"/>
      <c r="BB476" s="128"/>
      <c r="BC476" s="128"/>
      <c r="BD476" s="128"/>
      <c r="BE476" s="128"/>
      <c r="BF476" s="128"/>
      <c r="BG476" s="128"/>
      <c r="BH476" s="128"/>
      <c r="BI476" s="128"/>
      <c r="BJ476" s="128"/>
      <c r="BK476" s="128"/>
      <c r="BL476" s="128"/>
      <c r="BM476" s="128"/>
      <c r="BN476" s="128"/>
      <c r="BO476" s="128"/>
      <c r="BP476" s="128"/>
      <c r="BQ476" s="128"/>
      <c r="BR476" s="128"/>
      <c r="BS476" s="128"/>
      <c r="BT476" s="128"/>
      <c r="BU476" s="128"/>
      <c r="BV476" s="128"/>
      <c r="BW476" s="128"/>
      <c r="BX476" s="128"/>
    </row>
    <row r="477" spans="1:76" ht="15.75" customHeight="1">
      <c r="A477" s="128"/>
      <c r="B477" s="128"/>
      <c r="C477" s="128"/>
      <c r="D477" s="128"/>
      <c r="E477" s="128"/>
      <c r="F477" s="128"/>
      <c r="G477" s="128"/>
      <c r="H477" s="128"/>
      <c r="I477" s="128"/>
      <c r="J477" s="128"/>
      <c r="K477" s="128"/>
      <c r="L477" s="128"/>
      <c r="M477" s="128"/>
      <c r="N477" s="128"/>
      <c r="O477" s="128"/>
      <c r="P477" s="128"/>
      <c r="Q477" s="128"/>
      <c r="R477" s="128"/>
      <c r="S477" s="128"/>
      <c r="T477" s="128"/>
      <c r="U477" s="128"/>
      <c r="V477" s="128"/>
      <c r="W477" s="128"/>
      <c r="X477" s="128"/>
      <c r="Y477" s="128"/>
      <c r="Z477" s="128"/>
      <c r="AA477" s="128"/>
      <c r="AB477" s="128"/>
      <c r="AC477" s="128"/>
      <c r="AD477" s="128"/>
      <c r="AE477" s="128"/>
      <c r="AF477" s="128"/>
      <c r="AG477" s="128"/>
      <c r="AH477" s="128"/>
      <c r="AI477" s="128"/>
      <c r="AJ477" s="128"/>
      <c r="AK477" s="128"/>
      <c r="AL477" s="128"/>
      <c r="AM477" s="128"/>
      <c r="AN477" s="128"/>
      <c r="AO477" s="128"/>
      <c r="AP477" s="128"/>
      <c r="AQ477" s="128"/>
      <c r="AR477" s="128"/>
      <c r="AS477" s="128"/>
      <c r="AT477" s="128"/>
      <c r="AU477" s="128"/>
      <c r="AV477" s="128"/>
      <c r="AW477" s="128"/>
      <c r="AX477" s="128"/>
      <c r="AY477" s="128"/>
      <c r="AZ477" s="128"/>
      <c r="BA477" s="128"/>
      <c r="BB477" s="128"/>
      <c r="BC477" s="128"/>
      <c r="BD477" s="128"/>
      <c r="BE477" s="128"/>
      <c r="BF477" s="128"/>
      <c r="BG477" s="128"/>
      <c r="BH477" s="128"/>
      <c r="BI477" s="128"/>
      <c r="BJ477" s="128"/>
      <c r="BK477" s="128"/>
      <c r="BL477" s="128"/>
      <c r="BM477" s="128"/>
      <c r="BN477" s="128"/>
      <c r="BO477" s="128"/>
      <c r="BP477" s="128"/>
      <c r="BQ477" s="128"/>
      <c r="BR477" s="128"/>
      <c r="BS477" s="128"/>
      <c r="BT477" s="128"/>
      <c r="BU477" s="128"/>
      <c r="BV477" s="128"/>
      <c r="BW477" s="128"/>
      <c r="BX477" s="128"/>
    </row>
    <row r="478" spans="1:76" ht="15.75" customHeight="1">
      <c r="A478" s="128"/>
      <c r="B478" s="128"/>
      <c r="C478" s="128"/>
      <c r="D478" s="128"/>
      <c r="E478" s="128"/>
      <c r="F478" s="128"/>
      <c r="G478" s="128"/>
      <c r="H478" s="128"/>
      <c r="I478" s="128"/>
      <c r="J478" s="128"/>
      <c r="K478" s="128"/>
      <c r="L478" s="128"/>
      <c r="M478" s="128"/>
      <c r="N478" s="128"/>
      <c r="O478" s="128"/>
      <c r="P478" s="128"/>
      <c r="Q478" s="128"/>
      <c r="R478" s="128"/>
      <c r="S478" s="128"/>
      <c r="T478" s="128"/>
      <c r="U478" s="128"/>
      <c r="V478" s="128"/>
      <c r="W478" s="128"/>
      <c r="X478" s="128"/>
      <c r="Y478" s="128"/>
      <c r="Z478" s="128"/>
      <c r="AA478" s="128"/>
      <c r="AB478" s="128"/>
      <c r="AC478" s="128"/>
      <c r="AD478" s="128"/>
      <c r="AE478" s="128"/>
      <c r="AF478" s="128"/>
      <c r="AG478" s="128"/>
      <c r="AH478" s="128"/>
      <c r="AI478" s="128"/>
      <c r="AJ478" s="128"/>
      <c r="AK478" s="128"/>
      <c r="AL478" s="128"/>
      <c r="AM478" s="128"/>
      <c r="AN478" s="128"/>
      <c r="AO478" s="128"/>
      <c r="AP478" s="128"/>
      <c r="AQ478" s="128"/>
      <c r="AR478" s="128"/>
      <c r="AS478" s="128"/>
      <c r="AT478" s="128"/>
      <c r="AU478" s="128"/>
      <c r="AV478" s="128"/>
      <c r="AW478" s="128"/>
      <c r="AX478" s="128"/>
      <c r="AY478" s="128"/>
      <c r="AZ478" s="128"/>
      <c r="BA478" s="128"/>
      <c r="BB478" s="128"/>
      <c r="BC478" s="128"/>
      <c r="BD478" s="128"/>
      <c r="BE478" s="128"/>
      <c r="BF478" s="128"/>
      <c r="BG478" s="128"/>
      <c r="BH478" s="128"/>
      <c r="BI478" s="128"/>
      <c r="BJ478" s="128"/>
      <c r="BK478" s="128"/>
      <c r="BL478" s="128"/>
      <c r="BM478" s="128"/>
      <c r="BN478" s="128"/>
      <c r="BO478" s="128"/>
      <c r="BP478" s="128"/>
      <c r="BQ478" s="128"/>
      <c r="BR478" s="128"/>
      <c r="BS478" s="128"/>
      <c r="BT478" s="128"/>
      <c r="BU478" s="128"/>
      <c r="BV478" s="128"/>
      <c r="BW478" s="128"/>
      <c r="BX478" s="128"/>
    </row>
    <row r="479" spans="1:76" ht="15.75" customHeight="1">
      <c r="A479" s="128"/>
      <c r="B479" s="128"/>
      <c r="C479" s="128"/>
      <c r="D479" s="128"/>
      <c r="E479" s="128"/>
      <c r="F479" s="128"/>
      <c r="G479" s="128"/>
      <c r="H479" s="128"/>
      <c r="I479" s="128"/>
      <c r="J479" s="128"/>
      <c r="K479" s="128"/>
      <c r="L479" s="128"/>
      <c r="M479" s="128"/>
      <c r="N479" s="128"/>
      <c r="O479" s="128"/>
      <c r="P479" s="128"/>
      <c r="Q479" s="128"/>
      <c r="R479" s="128"/>
      <c r="S479" s="128"/>
      <c r="T479" s="128"/>
      <c r="U479" s="128"/>
      <c r="V479" s="128"/>
      <c r="W479" s="128"/>
      <c r="X479" s="128"/>
      <c r="Y479" s="128"/>
      <c r="Z479" s="128"/>
      <c r="AA479" s="128"/>
      <c r="AB479" s="128"/>
      <c r="AC479" s="128"/>
      <c r="AD479" s="128"/>
      <c r="AE479" s="128"/>
      <c r="AF479" s="128"/>
      <c r="AG479" s="128"/>
      <c r="AH479" s="128"/>
      <c r="AI479" s="128"/>
      <c r="AJ479" s="128"/>
      <c r="AK479" s="128"/>
      <c r="AL479" s="128"/>
      <c r="AM479" s="128"/>
      <c r="AN479" s="128"/>
      <c r="AO479" s="128"/>
      <c r="AP479" s="128"/>
      <c r="AQ479" s="128"/>
      <c r="AR479" s="128"/>
      <c r="AS479" s="128"/>
      <c r="AT479" s="128"/>
      <c r="AU479" s="128"/>
      <c r="AV479" s="128"/>
      <c r="AW479" s="128"/>
      <c r="AX479" s="128"/>
      <c r="AY479" s="128"/>
      <c r="AZ479" s="128"/>
      <c r="BA479" s="128"/>
      <c r="BB479" s="128"/>
      <c r="BC479" s="128"/>
      <c r="BD479" s="128"/>
      <c r="BE479" s="128"/>
      <c r="BF479" s="128"/>
      <c r="BG479" s="128"/>
      <c r="BH479" s="128"/>
      <c r="BI479" s="128"/>
      <c r="BJ479" s="128"/>
      <c r="BK479" s="128"/>
      <c r="BL479" s="128"/>
      <c r="BM479" s="128"/>
      <c r="BN479" s="128"/>
      <c r="BO479" s="128"/>
      <c r="BP479" s="128"/>
      <c r="BQ479" s="128"/>
      <c r="BR479" s="128"/>
      <c r="BS479" s="128"/>
      <c r="BT479" s="128"/>
      <c r="BU479" s="128"/>
      <c r="BV479" s="128"/>
      <c r="BW479" s="128"/>
      <c r="BX479" s="128"/>
    </row>
    <row r="480" spans="1:76" ht="15.75" customHeight="1">
      <c r="A480" s="128"/>
      <c r="B480" s="128"/>
      <c r="C480" s="128"/>
      <c r="D480" s="128"/>
      <c r="E480" s="128"/>
      <c r="F480" s="128"/>
      <c r="G480" s="128"/>
      <c r="H480" s="128"/>
      <c r="I480" s="128"/>
      <c r="J480" s="128"/>
      <c r="K480" s="128"/>
      <c r="L480" s="128"/>
      <c r="M480" s="128"/>
      <c r="N480" s="128"/>
      <c r="O480" s="128"/>
      <c r="P480" s="128"/>
      <c r="Q480" s="128"/>
      <c r="R480" s="128"/>
      <c r="S480" s="128"/>
      <c r="T480" s="128"/>
      <c r="U480" s="128"/>
      <c r="V480" s="128"/>
      <c r="W480" s="128"/>
      <c r="X480" s="128"/>
      <c r="Y480" s="128"/>
      <c r="Z480" s="128"/>
      <c r="AA480" s="128"/>
      <c r="AB480" s="128"/>
      <c r="AC480" s="128"/>
      <c r="AD480" s="128"/>
      <c r="AE480" s="128"/>
      <c r="AF480" s="128"/>
      <c r="AG480" s="128"/>
      <c r="AH480" s="128"/>
      <c r="AI480" s="128"/>
      <c r="AJ480" s="128"/>
      <c r="AK480" s="128"/>
      <c r="AL480" s="128"/>
      <c r="AM480" s="128"/>
      <c r="AN480" s="128"/>
      <c r="AO480" s="128"/>
      <c r="AP480" s="128"/>
      <c r="AQ480" s="128"/>
      <c r="AR480" s="128"/>
      <c r="AS480" s="128"/>
      <c r="AT480" s="128"/>
      <c r="AU480" s="128"/>
      <c r="AV480" s="128"/>
      <c r="AW480" s="128"/>
      <c r="AX480" s="128"/>
      <c r="AY480" s="128"/>
      <c r="AZ480" s="128"/>
      <c r="BA480" s="128"/>
      <c r="BB480" s="128"/>
      <c r="BC480" s="128"/>
      <c r="BD480" s="128"/>
      <c r="BE480" s="128"/>
      <c r="BF480" s="128"/>
      <c r="BG480" s="128"/>
      <c r="BH480" s="128"/>
      <c r="BI480" s="128"/>
      <c r="BJ480" s="128"/>
      <c r="BK480" s="128"/>
      <c r="BL480" s="128"/>
      <c r="BM480" s="128"/>
      <c r="BN480" s="128"/>
      <c r="BO480" s="128"/>
      <c r="BP480" s="128"/>
      <c r="BQ480" s="128"/>
      <c r="BR480" s="128"/>
      <c r="BS480" s="128"/>
      <c r="BT480" s="128"/>
      <c r="BU480" s="128"/>
      <c r="BV480" s="128"/>
      <c r="BW480" s="128"/>
      <c r="BX480" s="128"/>
    </row>
    <row r="481" spans="1:76" ht="15.75" customHeight="1">
      <c r="A481" s="128"/>
      <c r="B481" s="128"/>
      <c r="C481" s="128"/>
      <c r="D481" s="128"/>
      <c r="E481" s="128"/>
      <c r="F481" s="128"/>
      <c r="G481" s="128"/>
      <c r="H481" s="128"/>
      <c r="I481" s="128"/>
      <c r="J481" s="128"/>
      <c r="K481" s="128"/>
      <c r="L481" s="128"/>
      <c r="M481" s="128"/>
      <c r="N481" s="128"/>
      <c r="O481" s="128"/>
      <c r="P481" s="128"/>
      <c r="Q481" s="128"/>
      <c r="R481" s="128"/>
      <c r="S481" s="128"/>
      <c r="T481" s="128"/>
      <c r="U481" s="128"/>
      <c r="V481" s="128"/>
      <c r="W481" s="128"/>
      <c r="X481" s="128"/>
      <c r="Y481" s="128"/>
      <c r="Z481" s="128"/>
      <c r="AA481" s="128"/>
      <c r="AB481" s="128"/>
      <c r="AC481" s="128"/>
      <c r="AD481" s="128"/>
      <c r="AE481" s="128"/>
      <c r="AF481" s="128"/>
      <c r="AG481" s="128"/>
      <c r="AH481" s="128"/>
      <c r="AI481" s="128"/>
      <c r="AJ481" s="128"/>
      <c r="AK481" s="128"/>
      <c r="AL481" s="128"/>
      <c r="AM481" s="128"/>
      <c r="AN481" s="128"/>
      <c r="AO481" s="128"/>
      <c r="AP481" s="128"/>
      <c r="AQ481" s="128"/>
      <c r="AR481" s="128"/>
      <c r="AS481" s="128"/>
      <c r="AT481" s="128"/>
      <c r="AU481" s="128"/>
      <c r="AV481" s="128"/>
      <c r="AW481" s="128"/>
      <c r="AX481" s="128"/>
      <c r="AY481" s="128"/>
      <c r="AZ481" s="128"/>
      <c r="BA481" s="128"/>
      <c r="BB481" s="128"/>
      <c r="BC481" s="128"/>
      <c r="BD481" s="128"/>
      <c r="BE481" s="128"/>
      <c r="BF481" s="128"/>
      <c r="BG481" s="128"/>
      <c r="BH481" s="128"/>
      <c r="BI481" s="128"/>
      <c r="BJ481" s="128"/>
      <c r="BK481" s="128"/>
      <c r="BL481" s="128"/>
      <c r="BM481" s="128"/>
      <c r="BN481" s="128"/>
      <c r="BO481" s="128"/>
      <c r="BP481" s="128"/>
      <c r="BQ481" s="128"/>
      <c r="BR481" s="128"/>
      <c r="BS481" s="128"/>
      <c r="BT481" s="128"/>
      <c r="BU481" s="128"/>
      <c r="BV481" s="128"/>
      <c r="BW481" s="128"/>
      <c r="BX481" s="128"/>
    </row>
    <row r="482" spans="1:76" ht="15.75" customHeight="1">
      <c r="A482" s="128"/>
      <c r="B482" s="128"/>
      <c r="C482" s="128"/>
      <c r="D482" s="128"/>
      <c r="E482" s="128"/>
      <c r="F482" s="128"/>
      <c r="G482" s="128"/>
      <c r="H482" s="128"/>
      <c r="I482" s="128"/>
      <c r="J482" s="128"/>
      <c r="K482" s="128"/>
      <c r="L482" s="128"/>
      <c r="M482" s="128"/>
      <c r="N482" s="128"/>
      <c r="O482" s="128"/>
      <c r="P482" s="128"/>
      <c r="Q482" s="128"/>
      <c r="R482" s="128"/>
      <c r="S482" s="128"/>
      <c r="T482" s="128"/>
      <c r="U482" s="128"/>
      <c r="V482" s="128"/>
      <c r="W482" s="128"/>
      <c r="X482" s="128"/>
      <c r="Y482" s="128"/>
      <c r="Z482" s="128"/>
      <c r="AA482" s="128"/>
      <c r="AB482" s="128"/>
      <c r="AC482" s="128"/>
      <c r="AD482" s="128"/>
      <c r="AE482" s="128"/>
      <c r="AF482" s="128"/>
      <c r="AG482" s="128"/>
      <c r="AH482" s="128"/>
      <c r="AI482" s="128"/>
      <c r="AJ482" s="128"/>
      <c r="AK482" s="128"/>
      <c r="AL482" s="128"/>
      <c r="AM482" s="128"/>
      <c r="AN482" s="128"/>
      <c r="AO482" s="128"/>
      <c r="AP482" s="128"/>
      <c r="AQ482" s="128"/>
      <c r="AR482" s="128"/>
      <c r="AS482" s="128"/>
      <c r="AT482" s="128"/>
      <c r="AU482" s="128"/>
      <c r="AV482" s="128"/>
      <c r="AW482" s="128"/>
      <c r="AX482" s="128"/>
      <c r="AY482" s="128"/>
      <c r="AZ482" s="128"/>
      <c r="BA482" s="128"/>
      <c r="BB482" s="128"/>
      <c r="BC482" s="128"/>
      <c r="BD482" s="128"/>
      <c r="BE482" s="128"/>
      <c r="BF482" s="128"/>
      <c r="BG482" s="128"/>
      <c r="BH482" s="128"/>
      <c r="BI482" s="128"/>
      <c r="BJ482" s="128"/>
      <c r="BK482" s="128"/>
      <c r="BL482" s="128"/>
      <c r="BM482" s="128"/>
      <c r="BN482" s="128"/>
      <c r="BO482" s="128"/>
      <c r="BP482" s="128"/>
      <c r="BQ482" s="128"/>
      <c r="BR482" s="128"/>
      <c r="BS482" s="128"/>
      <c r="BT482" s="128"/>
      <c r="BU482" s="128"/>
      <c r="BV482" s="128"/>
      <c r="BW482" s="128"/>
      <c r="BX482" s="128"/>
    </row>
    <row r="483" spans="1:76" ht="15.75" customHeight="1">
      <c r="A483" s="128"/>
      <c r="B483" s="128"/>
      <c r="C483" s="128"/>
      <c r="D483" s="128"/>
      <c r="E483" s="128"/>
      <c r="F483" s="128"/>
      <c r="G483" s="128"/>
      <c r="H483" s="128"/>
      <c r="I483" s="128"/>
      <c r="J483" s="128"/>
      <c r="K483" s="128"/>
      <c r="L483" s="128"/>
      <c r="M483" s="128"/>
      <c r="N483" s="128"/>
      <c r="O483" s="128"/>
      <c r="P483" s="128"/>
      <c r="Q483" s="128"/>
      <c r="R483" s="128"/>
      <c r="S483" s="128"/>
      <c r="T483" s="128"/>
      <c r="U483" s="128"/>
      <c r="V483" s="128"/>
      <c r="W483" s="128"/>
      <c r="X483" s="128"/>
      <c r="Y483" s="128"/>
      <c r="Z483" s="128"/>
      <c r="AA483" s="128"/>
      <c r="AB483" s="128"/>
      <c r="AC483" s="128"/>
      <c r="AD483" s="128"/>
      <c r="AE483" s="128"/>
      <c r="AF483" s="128"/>
      <c r="AG483" s="128"/>
      <c r="AH483" s="128"/>
      <c r="AI483" s="128"/>
      <c r="AJ483" s="128"/>
      <c r="AK483" s="128"/>
      <c r="AL483" s="128"/>
      <c r="AM483" s="128"/>
      <c r="AN483" s="128"/>
      <c r="AO483" s="128"/>
      <c r="AP483" s="128"/>
      <c r="AQ483" s="128"/>
      <c r="AR483" s="128"/>
      <c r="AS483" s="128"/>
      <c r="AT483" s="128"/>
      <c r="AU483" s="128"/>
      <c r="AV483" s="128"/>
      <c r="AW483" s="128"/>
      <c r="AX483" s="128"/>
      <c r="AY483" s="128"/>
      <c r="AZ483" s="128"/>
      <c r="BA483" s="128"/>
      <c r="BB483" s="128"/>
      <c r="BC483" s="128"/>
      <c r="BD483" s="128"/>
      <c r="BE483" s="128"/>
      <c r="BF483" s="128"/>
      <c r="BG483" s="128"/>
      <c r="BH483" s="128"/>
      <c r="BI483" s="128"/>
      <c r="BJ483" s="128"/>
      <c r="BK483" s="128"/>
      <c r="BL483" s="128"/>
      <c r="BM483" s="128"/>
      <c r="BN483" s="128"/>
      <c r="BO483" s="128"/>
      <c r="BP483" s="128"/>
      <c r="BQ483" s="128"/>
      <c r="BR483" s="128"/>
      <c r="BS483" s="128"/>
      <c r="BT483" s="128"/>
      <c r="BU483" s="128"/>
      <c r="BV483" s="128"/>
      <c r="BW483" s="128"/>
      <c r="BX483" s="128"/>
    </row>
    <row r="484" spans="1:76" ht="15.75" customHeight="1">
      <c r="A484" s="128"/>
      <c r="B484" s="128"/>
      <c r="C484" s="128"/>
      <c r="D484" s="128"/>
      <c r="E484" s="128"/>
      <c r="F484" s="128"/>
      <c r="G484" s="128"/>
      <c r="H484" s="128"/>
      <c r="I484" s="128"/>
      <c r="J484" s="128"/>
      <c r="K484" s="128"/>
      <c r="L484" s="128"/>
      <c r="M484" s="128"/>
      <c r="N484" s="128"/>
      <c r="O484" s="128"/>
      <c r="P484" s="128"/>
      <c r="Q484" s="128"/>
      <c r="R484" s="128"/>
      <c r="S484" s="128"/>
      <c r="T484" s="128"/>
      <c r="U484" s="128"/>
      <c r="V484" s="128"/>
      <c r="W484" s="128"/>
      <c r="X484" s="128"/>
      <c r="Y484" s="128"/>
      <c r="Z484" s="128"/>
      <c r="AA484" s="128"/>
      <c r="AB484" s="128"/>
      <c r="AC484" s="128"/>
      <c r="AD484" s="128"/>
      <c r="AE484" s="128"/>
      <c r="AF484" s="128"/>
      <c r="AG484" s="128"/>
      <c r="AH484" s="128"/>
      <c r="AI484" s="128"/>
      <c r="AJ484" s="128"/>
      <c r="AK484" s="128"/>
      <c r="AL484" s="128"/>
      <c r="AM484" s="128"/>
      <c r="AN484" s="128"/>
      <c r="AO484" s="128"/>
      <c r="AP484" s="128"/>
      <c r="AQ484" s="128"/>
      <c r="AR484" s="128"/>
      <c r="AS484" s="128"/>
      <c r="AT484" s="128"/>
      <c r="AU484" s="128"/>
      <c r="AV484" s="128"/>
      <c r="AW484" s="128"/>
      <c r="AX484" s="128"/>
      <c r="AY484" s="128"/>
      <c r="AZ484" s="128"/>
      <c r="BA484" s="128"/>
      <c r="BB484" s="128"/>
      <c r="BC484" s="128"/>
      <c r="BD484" s="128"/>
      <c r="BE484" s="128"/>
      <c r="BF484" s="128"/>
      <c r="BG484" s="128"/>
      <c r="BH484" s="128"/>
      <c r="BI484" s="128"/>
      <c r="BJ484" s="128"/>
      <c r="BK484" s="128"/>
      <c r="BL484" s="128"/>
      <c r="BM484" s="128"/>
      <c r="BN484" s="128"/>
      <c r="BO484" s="128"/>
      <c r="BP484" s="128"/>
      <c r="BQ484" s="128"/>
      <c r="BR484" s="128"/>
      <c r="BS484" s="128"/>
      <c r="BT484" s="128"/>
      <c r="BU484" s="128"/>
      <c r="BV484" s="128"/>
      <c r="BW484" s="128"/>
      <c r="BX484" s="128"/>
    </row>
    <row r="485" spans="1:76" ht="15.75" customHeight="1">
      <c r="A485" s="128"/>
      <c r="B485" s="128"/>
      <c r="C485" s="128"/>
      <c r="D485" s="128"/>
      <c r="E485" s="128"/>
      <c r="F485" s="128"/>
      <c r="G485" s="128"/>
      <c r="H485" s="128"/>
      <c r="I485" s="128"/>
      <c r="J485" s="128"/>
      <c r="K485" s="128"/>
      <c r="L485" s="128"/>
      <c r="M485" s="128"/>
      <c r="N485" s="128"/>
      <c r="O485" s="128"/>
      <c r="P485" s="128"/>
      <c r="Q485" s="128"/>
      <c r="R485" s="128"/>
      <c r="S485" s="128"/>
      <c r="T485" s="128"/>
      <c r="U485" s="128"/>
      <c r="V485" s="128"/>
      <c r="W485" s="128"/>
      <c r="X485" s="128"/>
      <c r="Y485" s="128"/>
      <c r="Z485" s="128"/>
      <c r="AA485" s="128"/>
      <c r="AB485" s="128"/>
      <c r="AC485" s="128"/>
      <c r="AD485" s="128"/>
      <c r="AE485" s="128"/>
      <c r="AF485" s="128"/>
      <c r="AG485" s="128"/>
      <c r="AH485" s="128"/>
      <c r="AI485" s="128"/>
      <c r="AJ485" s="128"/>
      <c r="AK485" s="128"/>
      <c r="AL485" s="128"/>
      <c r="AM485" s="128"/>
      <c r="AN485" s="128"/>
      <c r="AO485" s="128"/>
      <c r="AP485" s="128"/>
      <c r="AQ485" s="128"/>
      <c r="AR485" s="128"/>
      <c r="AS485" s="128"/>
      <c r="AT485" s="128"/>
      <c r="AU485" s="128"/>
      <c r="AV485" s="128"/>
      <c r="AW485" s="128"/>
      <c r="AX485" s="128"/>
      <c r="AY485" s="128"/>
      <c r="AZ485" s="128"/>
      <c r="BA485" s="128"/>
      <c r="BB485" s="128"/>
      <c r="BC485" s="128"/>
      <c r="BD485" s="128"/>
      <c r="BE485" s="128"/>
      <c r="BF485" s="128"/>
      <c r="BG485" s="128"/>
      <c r="BH485" s="128"/>
      <c r="BI485" s="128"/>
      <c r="BJ485" s="128"/>
      <c r="BK485" s="128"/>
      <c r="BL485" s="128"/>
      <c r="BM485" s="128"/>
      <c r="BN485" s="128"/>
      <c r="BO485" s="128"/>
      <c r="BP485" s="128"/>
      <c r="BQ485" s="128"/>
      <c r="BR485" s="128"/>
      <c r="BS485" s="128"/>
      <c r="BT485" s="128"/>
      <c r="BU485" s="128"/>
      <c r="BV485" s="128"/>
      <c r="BW485" s="128"/>
      <c r="BX485" s="128"/>
    </row>
    <row r="486" spans="1:76" ht="15.75" customHeight="1">
      <c r="A486" s="128"/>
      <c r="B486" s="128"/>
      <c r="C486" s="128"/>
      <c r="D486" s="128"/>
      <c r="E486" s="128"/>
      <c r="F486" s="128"/>
      <c r="G486" s="128"/>
      <c r="H486" s="128"/>
      <c r="I486" s="128"/>
      <c r="J486" s="128"/>
      <c r="K486" s="128"/>
      <c r="L486" s="128"/>
      <c r="M486" s="128"/>
      <c r="N486" s="128"/>
      <c r="O486" s="128"/>
      <c r="P486" s="128"/>
      <c r="Q486" s="128"/>
      <c r="R486" s="128"/>
      <c r="S486" s="128"/>
      <c r="T486" s="128"/>
      <c r="U486" s="128"/>
      <c r="V486" s="128"/>
      <c r="W486" s="128"/>
      <c r="X486" s="128"/>
      <c r="Y486" s="128"/>
      <c r="Z486" s="128"/>
      <c r="AA486" s="128"/>
      <c r="AB486" s="128"/>
      <c r="AC486" s="128"/>
      <c r="AD486" s="128"/>
      <c r="AE486" s="128"/>
      <c r="AF486" s="128"/>
      <c r="AG486" s="128"/>
      <c r="AH486" s="128"/>
      <c r="AI486" s="128"/>
      <c r="AJ486" s="128"/>
      <c r="AK486" s="128"/>
      <c r="AL486" s="128"/>
      <c r="AM486" s="128"/>
      <c r="AN486" s="128"/>
      <c r="AO486" s="128"/>
      <c r="AP486" s="128"/>
      <c r="AQ486" s="128"/>
      <c r="AR486" s="128"/>
      <c r="AS486" s="128"/>
      <c r="AT486" s="128"/>
      <c r="AU486" s="128"/>
      <c r="AV486" s="128"/>
      <c r="AW486" s="128"/>
      <c r="AX486" s="128"/>
      <c r="AY486" s="128"/>
      <c r="AZ486" s="128"/>
      <c r="BA486" s="128"/>
      <c r="BB486" s="128"/>
      <c r="BC486" s="128"/>
      <c r="BD486" s="128"/>
      <c r="BE486" s="128"/>
      <c r="BF486" s="128"/>
      <c r="BG486" s="128"/>
      <c r="BH486" s="128"/>
      <c r="BI486" s="128"/>
      <c r="BJ486" s="128"/>
      <c r="BK486" s="128"/>
      <c r="BL486" s="128"/>
      <c r="BM486" s="128"/>
      <c r="BN486" s="128"/>
      <c r="BO486" s="128"/>
      <c r="BP486" s="128"/>
      <c r="BQ486" s="128"/>
      <c r="BR486" s="128"/>
      <c r="BS486" s="128"/>
      <c r="BT486" s="128"/>
      <c r="BU486" s="128"/>
      <c r="BV486" s="128"/>
      <c r="BW486" s="128"/>
      <c r="BX486" s="128"/>
    </row>
    <row r="487" spans="1:76" ht="15.75" customHeight="1">
      <c r="A487" s="128"/>
      <c r="B487" s="128"/>
      <c r="C487" s="128"/>
      <c r="D487" s="128"/>
      <c r="E487" s="128"/>
      <c r="F487" s="128"/>
      <c r="G487" s="128"/>
      <c r="H487" s="128"/>
      <c r="I487" s="128"/>
      <c r="J487" s="128"/>
      <c r="K487" s="128"/>
      <c r="L487" s="128"/>
      <c r="M487" s="128"/>
      <c r="N487" s="128"/>
      <c r="O487" s="128"/>
      <c r="P487" s="128"/>
      <c r="Q487" s="128"/>
      <c r="R487" s="128"/>
      <c r="S487" s="128"/>
      <c r="T487" s="128"/>
      <c r="U487" s="128"/>
      <c r="V487" s="128"/>
      <c r="W487" s="128"/>
      <c r="X487" s="128"/>
      <c r="Y487" s="128"/>
      <c r="Z487" s="128"/>
      <c r="AA487" s="128"/>
      <c r="AB487" s="128"/>
      <c r="AC487" s="128"/>
      <c r="AD487" s="128"/>
      <c r="AE487" s="128"/>
      <c r="AF487" s="128"/>
      <c r="AG487" s="128"/>
      <c r="AH487" s="128"/>
      <c r="AI487" s="128"/>
      <c r="AJ487" s="128"/>
      <c r="AK487" s="128"/>
      <c r="AL487" s="128"/>
      <c r="AM487" s="128"/>
      <c r="AN487" s="128"/>
      <c r="AO487" s="128"/>
      <c r="AP487" s="128"/>
      <c r="AQ487" s="128"/>
      <c r="AR487" s="128"/>
      <c r="AS487" s="128"/>
      <c r="AT487" s="128"/>
      <c r="AU487" s="128"/>
      <c r="AV487" s="128"/>
      <c r="AW487" s="128"/>
      <c r="AX487" s="128"/>
      <c r="AY487" s="128"/>
      <c r="AZ487" s="128"/>
      <c r="BA487" s="128"/>
      <c r="BB487" s="128"/>
      <c r="BC487" s="128"/>
      <c r="BD487" s="128"/>
      <c r="BE487" s="128"/>
      <c r="BF487" s="128"/>
      <c r="BG487" s="128"/>
      <c r="BH487" s="128"/>
      <c r="BI487" s="128"/>
      <c r="BJ487" s="128"/>
      <c r="BK487" s="128"/>
      <c r="BL487" s="128"/>
      <c r="BM487" s="128"/>
      <c r="BN487" s="128"/>
      <c r="BO487" s="128"/>
      <c r="BP487" s="128"/>
      <c r="BQ487" s="128"/>
      <c r="BR487" s="128"/>
      <c r="BS487" s="128"/>
      <c r="BT487" s="128"/>
      <c r="BU487" s="128"/>
      <c r="BV487" s="128"/>
      <c r="BW487" s="128"/>
      <c r="BX487" s="128"/>
    </row>
    <row r="488" spans="1:76" ht="15.75" customHeight="1">
      <c r="A488" s="128"/>
      <c r="B488" s="128"/>
      <c r="C488" s="128"/>
      <c r="D488" s="128"/>
      <c r="E488" s="128"/>
      <c r="F488" s="128"/>
      <c r="G488" s="128"/>
      <c r="H488" s="128"/>
      <c r="I488" s="128"/>
      <c r="J488" s="128"/>
      <c r="K488" s="128"/>
      <c r="L488" s="128"/>
      <c r="M488" s="128"/>
      <c r="N488" s="128"/>
      <c r="O488" s="128"/>
      <c r="P488" s="128"/>
      <c r="Q488" s="128"/>
      <c r="R488" s="128"/>
      <c r="S488" s="128"/>
      <c r="T488" s="128"/>
      <c r="U488" s="128"/>
      <c r="V488" s="128"/>
      <c r="W488" s="128"/>
      <c r="X488" s="128"/>
      <c r="Y488" s="128"/>
      <c r="Z488" s="128"/>
      <c r="AA488" s="128"/>
      <c r="AB488" s="128"/>
      <c r="AC488" s="128"/>
      <c r="AD488" s="128"/>
      <c r="AE488" s="128"/>
      <c r="AF488" s="128"/>
      <c r="AG488" s="128"/>
      <c r="AH488" s="128"/>
      <c r="AI488" s="128"/>
      <c r="AJ488" s="128"/>
      <c r="AK488" s="128"/>
      <c r="AL488" s="128"/>
      <c r="AM488" s="128"/>
      <c r="AN488" s="128"/>
      <c r="AO488" s="128"/>
      <c r="AP488" s="128"/>
      <c r="AQ488" s="128"/>
      <c r="AR488" s="128"/>
      <c r="AS488" s="128"/>
      <c r="AT488" s="128"/>
      <c r="AU488" s="128"/>
      <c r="AV488" s="128"/>
      <c r="AW488" s="128"/>
      <c r="AX488" s="128"/>
      <c r="AY488" s="128"/>
      <c r="AZ488" s="128"/>
      <c r="BA488" s="128"/>
      <c r="BB488" s="128"/>
      <c r="BC488" s="128"/>
      <c r="BD488" s="128"/>
      <c r="BE488" s="128"/>
      <c r="BF488" s="128"/>
      <c r="BG488" s="128"/>
      <c r="BH488" s="128"/>
      <c r="BI488" s="128"/>
      <c r="BJ488" s="128"/>
      <c r="BK488" s="128"/>
      <c r="BL488" s="128"/>
      <c r="BM488" s="128"/>
      <c r="BN488" s="128"/>
      <c r="BO488" s="128"/>
      <c r="BP488" s="128"/>
      <c r="BQ488" s="128"/>
      <c r="BR488" s="128"/>
      <c r="BS488" s="128"/>
      <c r="BT488" s="128"/>
      <c r="BU488" s="128"/>
      <c r="BV488" s="128"/>
      <c r="BW488" s="128"/>
      <c r="BX488" s="128"/>
    </row>
    <row r="489" spans="1:76" ht="15.75" customHeight="1">
      <c r="A489" s="128"/>
      <c r="B489" s="128"/>
      <c r="C489" s="128"/>
      <c r="D489" s="128"/>
      <c r="E489" s="128"/>
      <c r="F489" s="128"/>
      <c r="G489" s="128"/>
      <c r="H489" s="128"/>
      <c r="I489" s="128"/>
      <c r="J489" s="128"/>
      <c r="K489" s="128"/>
      <c r="L489" s="128"/>
      <c r="M489" s="128"/>
      <c r="N489" s="128"/>
      <c r="O489" s="128"/>
      <c r="P489" s="128"/>
      <c r="Q489" s="128"/>
      <c r="R489" s="128"/>
      <c r="S489" s="128"/>
      <c r="T489" s="128"/>
      <c r="U489" s="128"/>
      <c r="V489" s="128"/>
      <c r="W489" s="128"/>
      <c r="X489" s="128"/>
      <c r="Y489" s="128"/>
      <c r="Z489" s="128"/>
      <c r="AA489" s="128"/>
      <c r="AB489" s="128"/>
      <c r="AC489" s="128"/>
      <c r="AD489" s="128"/>
      <c r="AE489" s="128"/>
      <c r="AF489" s="128"/>
      <c r="AG489" s="128"/>
      <c r="AH489" s="128"/>
      <c r="AI489" s="128"/>
      <c r="AJ489" s="128"/>
      <c r="AK489" s="128"/>
      <c r="AL489" s="128"/>
      <c r="AM489" s="128"/>
      <c r="AN489" s="128"/>
      <c r="AO489" s="128"/>
      <c r="AP489" s="128"/>
      <c r="AQ489" s="128"/>
      <c r="AR489" s="128"/>
      <c r="AS489" s="128"/>
      <c r="AT489" s="128"/>
      <c r="AU489" s="128"/>
      <c r="AV489" s="128"/>
      <c r="AW489" s="128"/>
      <c r="AX489" s="128"/>
      <c r="AY489" s="128"/>
      <c r="AZ489" s="128"/>
      <c r="BA489" s="128"/>
      <c r="BB489" s="128"/>
      <c r="BC489" s="128"/>
      <c r="BD489" s="128"/>
      <c r="BE489" s="128"/>
      <c r="BF489" s="128"/>
      <c r="BG489" s="128"/>
      <c r="BH489" s="128"/>
      <c r="BI489" s="128"/>
      <c r="BJ489" s="128"/>
      <c r="BK489" s="128"/>
      <c r="BL489" s="128"/>
      <c r="BM489" s="128"/>
      <c r="BN489" s="128"/>
      <c r="BO489" s="128"/>
      <c r="BP489" s="128"/>
      <c r="BQ489" s="128"/>
      <c r="BR489" s="128"/>
      <c r="BS489" s="128"/>
      <c r="BT489" s="128"/>
      <c r="BU489" s="128"/>
      <c r="BV489" s="128"/>
      <c r="BW489" s="128"/>
      <c r="BX489" s="128"/>
    </row>
    <row r="490" spans="1:76" ht="15.75" customHeight="1">
      <c r="A490" s="128"/>
      <c r="B490" s="128"/>
      <c r="C490" s="128"/>
      <c r="D490" s="128"/>
      <c r="E490" s="128"/>
      <c r="F490" s="128"/>
      <c r="G490" s="128"/>
      <c r="H490" s="128"/>
      <c r="I490" s="128"/>
      <c r="J490" s="128"/>
      <c r="K490" s="128"/>
      <c r="L490" s="128"/>
      <c r="M490" s="128"/>
      <c r="N490" s="128"/>
      <c r="O490" s="128"/>
      <c r="P490" s="128"/>
      <c r="Q490" s="128"/>
      <c r="R490" s="128"/>
      <c r="S490" s="128"/>
      <c r="T490" s="128"/>
      <c r="U490" s="128"/>
      <c r="V490" s="128"/>
      <c r="W490" s="128"/>
      <c r="X490" s="128"/>
      <c r="Y490" s="128"/>
      <c r="Z490" s="128"/>
      <c r="AA490" s="128"/>
      <c r="AB490" s="128"/>
      <c r="AC490" s="128"/>
      <c r="AD490" s="128"/>
      <c r="AE490" s="128"/>
      <c r="AF490" s="128"/>
      <c r="AG490" s="128"/>
      <c r="AH490" s="128"/>
      <c r="AI490" s="128"/>
      <c r="AJ490" s="128"/>
      <c r="AK490" s="128"/>
      <c r="AL490" s="128"/>
      <c r="AM490" s="128"/>
      <c r="AN490" s="128"/>
      <c r="AO490" s="128"/>
      <c r="AP490" s="128"/>
      <c r="AQ490" s="128"/>
      <c r="AR490" s="128"/>
      <c r="AS490" s="128"/>
      <c r="AT490" s="128"/>
      <c r="AU490" s="128"/>
      <c r="AV490" s="128"/>
      <c r="AW490" s="128"/>
      <c r="AX490" s="128"/>
      <c r="AY490" s="128"/>
      <c r="AZ490" s="128"/>
      <c r="BA490" s="128"/>
      <c r="BB490" s="128"/>
      <c r="BC490" s="128"/>
      <c r="BD490" s="128"/>
      <c r="BE490" s="128"/>
      <c r="BF490" s="128"/>
      <c r="BG490" s="128"/>
      <c r="BH490" s="128"/>
      <c r="BI490" s="128"/>
      <c r="BJ490" s="128"/>
      <c r="BK490" s="128"/>
      <c r="BL490" s="128"/>
      <c r="BM490" s="128"/>
      <c r="BN490" s="128"/>
      <c r="BO490" s="128"/>
      <c r="BP490" s="128"/>
      <c r="BQ490" s="128"/>
      <c r="BR490" s="128"/>
      <c r="BS490" s="128"/>
      <c r="BT490" s="128"/>
      <c r="BU490" s="128"/>
      <c r="BV490" s="128"/>
      <c r="BW490" s="128"/>
      <c r="BX490" s="128"/>
    </row>
    <row r="491" spans="1:76" ht="15.75" customHeight="1">
      <c r="A491" s="128"/>
      <c r="B491" s="128"/>
      <c r="C491" s="128"/>
      <c r="D491" s="128"/>
      <c r="E491" s="128"/>
      <c r="F491" s="128"/>
      <c r="G491" s="128"/>
      <c r="H491" s="128"/>
      <c r="I491" s="128"/>
      <c r="J491" s="128"/>
      <c r="K491" s="128"/>
      <c r="L491" s="128"/>
      <c r="M491" s="128"/>
      <c r="N491" s="128"/>
      <c r="O491" s="128"/>
      <c r="P491" s="128"/>
      <c r="Q491" s="128"/>
      <c r="R491" s="128"/>
      <c r="S491" s="128"/>
      <c r="T491" s="128"/>
      <c r="U491" s="128"/>
      <c r="V491" s="128"/>
      <c r="W491" s="128"/>
      <c r="X491" s="128"/>
      <c r="Y491" s="128"/>
      <c r="Z491" s="128"/>
      <c r="AA491" s="128"/>
      <c r="AB491" s="128"/>
      <c r="AC491" s="128"/>
      <c r="AD491" s="128"/>
      <c r="AE491" s="128"/>
      <c r="AF491" s="128"/>
      <c r="AG491" s="128"/>
      <c r="AH491" s="128"/>
      <c r="AI491" s="128"/>
      <c r="AJ491" s="128"/>
      <c r="AK491" s="128"/>
      <c r="AL491" s="128"/>
      <c r="AM491" s="128"/>
      <c r="AN491" s="128"/>
      <c r="AO491" s="128"/>
      <c r="AP491" s="128"/>
      <c r="AQ491" s="128"/>
      <c r="AR491" s="128"/>
      <c r="AS491" s="128"/>
      <c r="AT491" s="128"/>
      <c r="AU491" s="128"/>
      <c r="AV491" s="128"/>
      <c r="AW491" s="128"/>
      <c r="AX491" s="128"/>
      <c r="AY491" s="128"/>
      <c r="AZ491" s="128"/>
      <c r="BA491" s="128"/>
      <c r="BB491" s="128"/>
      <c r="BC491" s="128"/>
      <c r="BD491" s="128"/>
      <c r="BE491" s="128"/>
      <c r="BF491" s="128"/>
      <c r="BG491" s="128"/>
      <c r="BH491" s="128"/>
      <c r="BI491" s="128"/>
      <c r="BJ491" s="128"/>
      <c r="BK491" s="128"/>
      <c r="BL491" s="128"/>
      <c r="BM491" s="128"/>
      <c r="BN491" s="128"/>
      <c r="BO491" s="128"/>
      <c r="BP491" s="128"/>
      <c r="BQ491" s="128"/>
      <c r="BR491" s="128"/>
      <c r="BS491" s="128"/>
      <c r="BT491" s="128"/>
      <c r="BU491" s="128"/>
      <c r="BV491" s="128"/>
      <c r="BW491" s="128"/>
      <c r="BX491" s="128"/>
    </row>
    <row r="492" spans="1:76" ht="15.75" customHeight="1">
      <c r="A492" s="128"/>
      <c r="B492" s="128"/>
      <c r="C492" s="128"/>
      <c r="D492" s="128"/>
      <c r="E492" s="128"/>
      <c r="F492" s="128"/>
      <c r="G492" s="128"/>
      <c r="H492" s="128"/>
      <c r="I492" s="128"/>
      <c r="J492" s="128"/>
      <c r="K492" s="128"/>
      <c r="L492" s="128"/>
      <c r="M492" s="128"/>
      <c r="N492" s="128"/>
      <c r="O492" s="128"/>
      <c r="P492" s="128"/>
      <c r="Q492" s="128"/>
      <c r="R492" s="128"/>
      <c r="S492" s="128"/>
      <c r="T492" s="128"/>
      <c r="U492" s="128"/>
      <c r="V492" s="128"/>
      <c r="W492" s="128"/>
      <c r="X492" s="128"/>
      <c r="Y492" s="128"/>
      <c r="Z492" s="128"/>
      <c r="AA492" s="128"/>
      <c r="AB492" s="128"/>
      <c r="AC492" s="128"/>
      <c r="AD492" s="128"/>
      <c r="AE492" s="128"/>
      <c r="AF492" s="128"/>
      <c r="AG492" s="128"/>
      <c r="AH492" s="128"/>
      <c r="AI492" s="128"/>
      <c r="AJ492" s="128"/>
      <c r="AK492" s="128"/>
      <c r="AL492" s="128"/>
      <c r="AM492" s="128"/>
      <c r="AN492" s="128"/>
      <c r="AO492" s="128"/>
      <c r="AP492" s="128"/>
      <c r="AQ492" s="128"/>
      <c r="AR492" s="128"/>
      <c r="AS492" s="128"/>
      <c r="AT492" s="128"/>
      <c r="AU492" s="128"/>
      <c r="AV492" s="128"/>
      <c r="AW492" s="128"/>
      <c r="AX492" s="128"/>
      <c r="AY492" s="128"/>
      <c r="AZ492" s="128"/>
      <c r="BA492" s="128"/>
      <c r="BB492" s="128"/>
      <c r="BC492" s="128"/>
      <c r="BD492" s="128"/>
      <c r="BE492" s="128"/>
      <c r="BF492" s="128"/>
      <c r="BG492" s="128"/>
      <c r="BH492" s="128"/>
      <c r="BI492" s="128"/>
      <c r="BJ492" s="128"/>
      <c r="BK492" s="128"/>
      <c r="BL492" s="128"/>
      <c r="BM492" s="128"/>
      <c r="BN492" s="128"/>
      <c r="BO492" s="128"/>
      <c r="BP492" s="128"/>
      <c r="BQ492" s="128"/>
      <c r="BR492" s="128"/>
      <c r="BS492" s="128"/>
      <c r="BT492" s="128"/>
      <c r="BU492" s="128"/>
      <c r="BV492" s="128"/>
      <c r="BW492" s="128"/>
      <c r="BX492" s="128"/>
    </row>
    <row r="493" spans="1:76" ht="15.75" customHeight="1">
      <c r="A493" s="128"/>
      <c r="B493" s="128"/>
      <c r="C493" s="128"/>
      <c r="D493" s="128"/>
      <c r="E493" s="128"/>
      <c r="F493" s="128"/>
      <c r="G493" s="128"/>
      <c r="H493" s="128"/>
      <c r="I493" s="128"/>
      <c r="J493" s="128"/>
      <c r="K493" s="128"/>
      <c r="L493" s="128"/>
      <c r="M493" s="128"/>
      <c r="N493" s="128"/>
      <c r="O493" s="128"/>
      <c r="P493" s="128"/>
      <c r="Q493" s="128"/>
      <c r="R493" s="128"/>
      <c r="S493" s="128"/>
      <c r="T493" s="128"/>
      <c r="U493" s="128"/>
      <c r="V493" s="128"/>
      <c r="W493" s="128"/>
      <c r="X493" s="128"/>
      <c r="Y493" s="128"/>
      <c r="Z493" s="128"/>
      <c r="AA493" s="128"/>
      <c r="AB493" s="128"/>
      <c r="AC493" s="128"/>
      <c r="AD493" s="128"/>
      <c r="AE493" s="128"/>
      <c r="AF493" s="128"/>
      <c r="AG493" s="128"/>
      <c r="AH493" s="128"/>
      <c r="AI493" s="128"/>
      <c r="AJ493" s="128"/>
      <c r="AK493" s="128"/>
      <c r="AL493" s="128"/>
      <c r="AM493" s="128"/>
      <c r="AN493" s="128"/>
      <c r="AO493" s="128"/>
      <c r="AP493" s="128"/>
      <c r="AQ493" s="128"/>
      <c r="AR493" s="128"/>
      <c r="AS493" s="128"/>
      <c r="AT493" s="128"/>
      <c r="AU493" s="128"/>
      <c r="AV493" s="128"/>
      <c r="AW493" s="128"/>
      <c r="AX493" s="128"/>
      <c r="AY493" s="128"/>
      <c r="AZ493" s="128"/>
      <c r="BA493" s="128"/>
      <c r="BB493" s="128"/>
      <c r="BC493" s="128"/>
      <c r="BD493" s="128"/>
      <c r="BE493" s="128"/>
      <c r="BF493" s="128"/>
      <c r="BG493" s="128"/>
      <c r="BH493" s="128"/>
      <c r="BI493" s="128"/>
      <c r="BJ493" s="128"/>
      <c r="BK493" s="128"/>
      <c r="BL493" s="128"/>
      <c r="BM493" s="128"/>
      <c r="BN493" s="128"/>
      <c r="BO493" s="128"/>
      <c r="BP493" s="128"/>
      <c r="BQ493" s="128"/>
      <c r="BR493" s="128"/>
      <c r="BS493" s="128"/>
      <c r="BT493" s="128"/>
      <c r="BU493" s="128"/>
      <c r="BV493" s="128"/>
      <c r="BW493" s="128"/>
      <c r="BX493" s="128"/>
    </row>
    <row r="494" spans="1:76" ht="15.75" customHeight="1">
      <c r="A494" s="128"/>
      <c r="B494" s="128"/>
      <c r="C494" s="128"/>
      <c r="D494" s="128"/>
      <c r="E494" s="128"/>
      <c r="F494" s="128"/>
      <c r="G494" s="128"/>
      <c r="H494" s="128"/>
      <c r="I494" s="128"/>
      <c r="J494" s="128"/>
      <c r="K494" s="128"/>
      <c r="L494" s="128"/>
      <c r="M494" s="128"/>
      <c r="N494" s="128"/>
      <c r="O494" s="128"/>
      <c r="P494" s="128"/>
      <c r="Q494" s="128"/>
      <c r="R494" s="128"/>
      <c r="S494" s="128"/>
      <c r="T494" s="128"/>
      <c r="U494" s="128"/>
      <c r="V494" s="128"/>
      <c r="W494" s="128"/>
      <c r="X494" s="128"/>
      <c r="Y494" s="128"/>
      <c r="Z494" s="128"/>
      <c r="AA494" s="128"/>
      <c r="AB494" s="128"/>
      <c r="AC494" s="128"/>
      <c r="AD494" s="128"/>
      <c r="AE494" s="128"/>
      <c r="AF494" s="128"/>
      <c r="AG494" s="128"/>
      <c r="AH494" s="128"/>
      <c r="AI494" s="128"/>
      <c r="AJ494" s="128"/>
      <c r="AK494" s="128"/>
      <c r="AL494" s="128"/>
      <c r="AM494" s="128"/>
      <c r="AN494" s="128"/>
      <c r="AO494" s="128"/>
      <c r="AP494" s="128"/>
      <c r="AQ494" s="128"/>
      <c r="AR494" s="128"/>
      <c r="AS494" s="128"/>
      <c r="AT494" s="128"/>
      <c r="AU494" s="128"/>
      <c r="AV494" s="128"/>
      <c r="AW494" s="128"/>
      <c r="AX494" s="128"/>
      <c r="AY494" s="128"/>
      <c r="AZ494" s="128"/>
      <c r="BA494" s="128"/>
      <c r="BB494" s="128"/>
      <c r="BC494" s="128"/>
      <c r="BD494" s="128"/>
      <c r="BE494" s="128"/>
      <c r="BF494" s="128"/>
      <c r="BG494" s="128"/>
      <c r="BH494" s="128"/>
      <c r="BI494" s="128"/>
      <c r="BJ494" s="128"/>
      <c r="BK494" s="128"/>
      <c r="BL494" s="128"/>
      <c r="BM494" s="128"/>
      <c r="BN494" s="128"/>
      <c r="BO494" s="128"/>
      <c r="BP494" s="128"/>
      <c r="BQ494" s="128"/>
      <c r="BR494" s="128"/>
      <c r="BS494" s="128"/>
      <c r="BT494" s="128"/>
      <c r="BU494" s="128"/>
      <c r="BV494" s="128"/>
      <c r="BW494" s="128"/>
      <c r="BX494" s="128"/>
    </row>
    <row r="495" spans="1:76" ht="15.75" customHeight="1">
      <c r="A495" s="128"/>
      <c r="B495" s="128"/>
      <c r="C495" s="128"/>
      <c r="D495" s="128"/>
      <c r="E495" s="128"/>
      <c r="F495" s="128"/>
      <c r="G495" s="128"/>
      <c r="H495" s="128"/>
      <c r="I495" s="128"/>
      <c r="J495" s="128"/>
      <c r="K495" s="128"/>
      <c r="L495" s="128"/>
      <c r="M495" s="128"/>
      <c r="N495" s="128"/>
      <c r="O495" s="128"/>
      <c r="P495" s="128"/>
      <c r="Q495" s="128"/>
      <c r="R495" s="128"/>
      <c r="S495" s="128"/>
      <c r="T495" s="128"/>
      <c r="U495" s="128"/>
      <c r="V495" s="128"/>
      <c r="W495" s="128"/>
      <c r="X495" s="128"/>
      <c r="Y495" s="128"/>
      <c r="Z495" s="128"/>
      <c r="AA495" s="128"/>
      <c r="AB495" s="128"/>
      <c r="AC495" s="128"/>
      <c r="AD495" s="128"/>
      <c r="AE495" s="128"/>
      <c r="AF495" s="128"/>
      <c r="AG495" s="128"/>
      <c r="AH495" s="128"/>
      <c r="AI495" s="128"/>
      <c r="AJ495" s="128"/>
      <c r="AK495" s="128"/>
      <c r="AL495" s="128"/>
      <c r="AM495" s="128"/>
      <c r="AN495" s="128"/>
      <c r="AO495" s="128"/>
      <c r="AP495" s="128"/>
      <c r="AQ495" s="128"/>
      <c r="AR495" s="128"/>
      <c r="AS495" s="128"/>
      <c r="AT495" s="128"/>
      <c r="AU495" s="128"/>
      <c r="AV495" s="128"/>
      <c r="AW495" s="128"/>
      <c r="AX495" s="128"/>
      <c r="AY495" s="128"/>
      <c r="AZ495" s="128"/>
      <c r="BA495" s="128"/>
      <c r="BB495" s="128"/>
      <c r="BC495" s="128"/>
      <c r="BD495" s="128"/>
      <c r="BE495" s="128"/>
      <c r="BF495" s="128"/>
      <c r="BG495" s="128"/>
      <c r="BH495" s="128"/>
      <c r="BI495" s="128"/>
      <c r="BJ495" s="128"/>
      <c r="BK495" s="128"/>
      <c r="BL495" s="128"/>
      <c r="BM495" s="128"/>
      <c r="BN495" s="128"/>
      <c r="BO495" s="128"/>
      <c r="BP495" s="128"/>
      <c r="BQ495" s="128"/>
      <c r="BR495" s="128"/>
      <c r="BS495" s="128"/>
      <c r="BT495" s="128"/>
      <c r="BU495" s="128"/>
      <c r="BV495" s="128"/>
      <c r="BW495" s="128"/>
      <c r="BX495" s="128"/>
    </row>
    <row r="496" spans="1:76" ht="15.75" customHeight="1">
      <c r="A496" s="128"/>
      <c r="B496" s="128"/>
      <c r="C496" s="128"/>
      <c r="D496" s="128"/>
      <c r="E496" s="128"/>
      <c r="F496" s="128"/>
      <c r="G496" s="128"/>
      <c r="H496" s="128"/>
      <c r="I496" s="128"/>
      <c r="J496" s="128"/>
      <c r="K496" s="128"/>
      <c r="L496" s="128"/>
      <c r="M496" s="128"/>
      <c r="N496" s="128"/>
      <c r="O496" s="128"/>
      <c r="P496" s="128"/>
      <c r="Q496" s="128"/>
      <c r="R496" s="128"/>
      <c r="S496" s="128"/>
      <c r="T496" s="128"/>
      <c r="U496" s="128"/>
      <c r="V496" s="128"/>
      <c r="W496" s="128"/>
      <c r="X496" s="128"/>
      <c r="Y496" s="128"/>
      <c r="Z496" s="128"/>
      <c r="AA496" s="128"/>
      <c r="AB496" s="128"/>
      <c r="AC496" s="128"/>
      <c r="AD496" s="128"/>
      <c r="AE496" s="128"/>
      <c r="AF496" s="128"/>
      <c r="AG496" s="128"/>
      <c r="AH496" s="128"/>
      <c r="AI496" s="128"/>
      <c r="AJ496" s="128"/>
      <c r="AK496" s="128"/>
      <c r="AL496" s="128"/>
      <c r="AM496" s="128"/>
      <c r="AN496" s="128"/>
      <c r="AO496" s="128"/>
      <c r="AP496" s="128"/>
      <c r="AQ496" s="128"/>
      <c r="AR496" s="128"/>
      <c r="AS496" s="128"/>
      <c r="AT496" s="128"/>
      <c r="AU496" s="128"/>
      <c r="AV496" s="128"/>
      <c r="AW496" s="128"/>
      <c r="AX496" s="128"/>
      <c r="AY496" s="128"/>
      <c r="AZ496" s="128"/>
      <c r="BA496" s="128"/>
      <c r="BB496" s="128"/>
      <c r="BC496" s="128"/>
      <c r="BD496" s="128"/>
      <c r="BE496" s="128"/>
      <c r="BF496" s="128"/>
      <c r="BG496" s="128"/>
      <c r="BH496" s="128"/>
      <c r="BI496" s="128"/>
      <c r="BJ496" s="128"/>
      <c r="BK496" s="128"/>
      <c r="BL496" s="128"/>
      <c r="BM496" s="128"/>
      <c r="BN496" s="128"/>
      <c r="BO496" s="128"/>
      <c r="BP496" s="128"/>
      <c r="BQ496" s="128"/>
      <c r="BR496" s="128"/>
      <c r="BS496" s="128"/>
      <c r="BT496" s="128"/>
      <c r="BU496" s="128"/>
      <c r="BV496" s="128"/>
      <c r="BW496" s="128"/>
      <c r="BX496" s="128"/>
    </row>
    <row r="497" spans="1:76" ht="15.75" customHeight="1">
      <c r="A497" s="128"/>
      <c r="B497" s="128"/>
      <c r="C497" s="128"/>
      <c r="D497" s="128"/>
      <c r="E497" s="128"/>
      <c r="F497" s="128"/>
      <c r="G497" s="128"/>
      <c r="H497" s="128"/>
      <c r="I497" s="128"/>
      <c r="J497" s="128"/>
      <c r="K497" s="128"/>
      <c r="L497" s="128"/>
      <c r="M497" s="128"/>
      <c r="N497" s="128"/>
      <c r="O497" s="128"/>
      <c r="P497" s="128"/>
      <c r="Q497" s="128"/>
      <c r="R497" s="128"/>
      <c r="S497" s="128"/>
      <c r="T497" s="128"/>
      <c r="U497" s="128"/>
      <c r="V497" s="128"/>
      <c r="W497" s="128"/>
      <c r="X497" s="128"/>
      <c r="Y497" s="128"/>
      <c r="Z497" s="128"/>
      <c r="AA497" s="128"/>
      <c r="AB497" s="128"/>
      <c r="AC497" s="128"/>
      <c r="AD497" s="128"/>
      <c r="AE497" s="128"/>
      <c r="AF497" s="128"/>
      <c r="AG497" s="128"/>
      <c r="AH497" s="128"/>
      <c r="AI497" s="128"/>
      <c r="AJ497" s="128"/>
      <c r="AK497" s="128"/>
      <c r="AL497" s="128"/>
      <c r="AM497" s="128"/>
      <c r="AN497" s="128"/>
      <c r="AO497" s="128"/>
      <c r="AP497" s="128"/>
      <c r="AQ497" s="128"/>
      <c r="AR497" s="128"/>
      <c r="AS497" s="128"/>
      <c r="AT497" s="128"/>
      <c r="AU497" s="128"/>
      <c r="AV497" s="128"/>
      <c r="AW497" s="128"/>
      <c r="AX497" s="128"/>
      <c r="AY497" s="128"/>
      <c r="AZ497" s="128"/>
      <c r="BA497" s="128"/>
      <c r="BB497" s="128"/>
      <c r="BC497" s="128"/>
      <c r="BD497" s="128"/>
      <c r="BE497" s="128"/>
      <c r="BF497" s="128"/>
      <c r="BG497" s="128"/>
      <c r="BH497" s="128"/>
      <c r="BI497" s="128"/>
      <c r="BJ497" s="128"/>
      <c r="BK497" s="128"/>
      <c r="BL497" s="128"/>
      <c r="BM497" s="128"/>
      <c r="BN497" s="128"/>
      <c r="BO497" s="128"/>
      <c r="BP497" s="128"/>
      <c r="BQ497" s="128"/>
      <c r="BR497" s="128"/>
      <c r="BS497" s="128"/>
      <c r="BT497" s="128"/>
      <c r="BU497" s="128"/>
      <c r="BV497" s="128"/>
      <c r="BW497" s="128"/>
      <c r="BX497" s="128"/>
    </row>
    <row r="498" spans="1:76" ht="15.75" customHeight="1">
      <c r="A498" s="128"/>
      <c r="B498" s="128"/>
      <c r="C498" s="128"/>
      <c r="D498" s="128"/>
      <c r="E498" s="128"/>
      <c r="F498" s="128"/>
      <c r="G498" s="128"/>
      <c r="H498" s="128"/>
      <c r="I498" s="128"/>
      <c r="J498" s="128"/>
      <c r="K498" s="128"/>
      <c r="L498" s="128"/>
      <c r="M498" s="128"/>
      <c r="N498" s="128"/>
      <c r="O498" s="128"/>
      <c r="P498" s="128"/>
      <c r="Q498" s="128"/>
      <c r="R498" s="128"/>
      <c r="S498" s="128"/>
      <c r="T498" s="128"/>
      <c r="U498" s="128"/>
      <c r="V498" s="128"/>
      <c r="W498" s="128"/>
      <c r="X498" s="128"/>
      <c r="Y498" s="128"/>
      <c r="Z498" s="128"/>
      <c r="AA498" s="128"/>
      <c r="AB498" s="128"/>
      <c r="AC498" s="128"/>
      <c r="AD498" s="128"/>
      <c r="AE498" s="128"/>
      <c r="AF498" s="128"/>
      <c r="AG498" s="128"/>
      <c r="AH498" s="128"/>
      <c r="AI498" s="128"/>
      <c r="AJ498" s="128"/>
      <c r="AK498" s="128"/>
      <c r="AL498" s="128"/>
      <c r="AM498" s="128"/>
      <c r="AN498" s="128"/>
      <c r="AO498" s="128"/>
      <c r="AP498" s="128"/>
      <c r="AQ498" s="128"/>
      <c r="AR498" s="128"/>
      <c r="AS498" s="128"/>
      <c r="AT498" s="128"/>
      <c r="AU498" s="128"/>
      <c r="AV498" s="128"/>
      <c r="AW498" s="128"/>
      <c r="AX498" s="128"/>
      <c r="AY498" s="128"/>
      <c r="AZ498" s="128"/>
      <c r="BA498" s="128"/>
      <c r="BB498" s="128"/>
      <c r="BC498" s="128"/>
      <c r="BD498" s="128"/>
      <c r="BE498" s="128"/>
      <c r="BF498" s="128"/>
      <c r="BG498" s="128"/>
      <c r="BH498" s="128"/>
      <c r="BI498" s="128"/>
      <c r="BJ498" s="128"/>
      <c r="BK498" s="128"/>
      <c r="BL498" s="128"/>
      <c r="BM498" s="128"/>
      <c r="BN498" s="128"/>
      <c r="BO498" s="128"/>
      <c r="BP498" s="128"/>
      <c r="BQ498" s="128"/>
      <c r="BR498" s="128"/>
      <c r="BS498" s="128"/>
      <c r="BT498" s="128"/>
      <c r="BU498" s="128"/>
      <c r="BV498" s="128"/>
      <c r="BW498" s="128"/>
      <c r="BX498" s="128"/>
    </row>
    <row r="499" spans="1:76" ht="15.75" customHeight="1">
      <c r="A499" s="128"/>
      <c r="B499" s="128"/>
      <c r="C499" s="128"/>
      <c r="D499" s="128"/>
      <c r="E499" s="128"/>
      <c r="F499" s="128"/>
      <c r="G499" s="128"/>
      <c r="H499" s="128"/>
      <c r="I499" s="128"/>
      <c r="J499" s="128"/>
      <c r="K499" s="128"/>
      <c r="L499" s="128"/>
      <c r="M499" s="128"/>
      <c r="N499" s="128"/>
      <c r="O499" s="128"/>
      <c r="P499" s="128"/>
      <c r="Q499" s="128"/>
      <c r="R499" s="128"/>
      <c r="S499" s="128"/>
      <c r="T499" s="128"/>
      <c r="U499" s="128"/>
      <c r="V499" s="128"/>
      <c r="W499" s="128"/>
      <c r="X499" s="128"/>
      <c r="Y499" s="128"/>
      <c r="Z499" s="128"/>
      <c r="AA499" s="128"/>
      <c r="AB499" s="128"/>
      <c r="AC499" s="128"/>
      <c r="AD499" s="128"/>
      <c r="AE499" s="128"/>
      <c r="AF499" s="128"/>
      <c r="AG499" s="128"/>
      <c r="AH499" s="128"/>
      <c r="AI499" s="128"/>
      <c r="AJ499" s="128"/>
      <c r="AK499" s="128"/>
      <c r="AL499" s="128"/>
      <c r="AM499" s="128"/>
      <c r="AN499" s="128"/>
      <c r="AO499" s="128"/>
      <c r="AP499" s="128"/>
      <c r="AQ499" s="128"/>
      <c r="AR499" s="128"/>
      <c r="AS499" s="128"/>
      <c r="AT499" s="128"/>
      <c r="AU499" s="128"/>
      <c r="AV499" s="128"/>
      <c r="AW499" s="128"/>
      <c r="AX499" s="128"/>
      <c r="AY499" s="128"/>
      <c r="AZ499" s="128"/>
      <c r="BA499" s="128"/>
      <c r="BB499" s="128"/>
      <c r="BC499" s="128"/>
      <c r="BD499" s="128"/>
      <c r="BE499" s="128"/>
      <c r="BF499" s="128"/>
      <c r="BG499" s="128"/>
      <c r="BH499" s="128"/>
      <c r="BI499" s="128"/>
      <c r="BJ499" s="128"/>
      <c r="BK499" s="128"/>
      <c r="BL499" s="128"/>
      <c r="BM499" s="128"/>
      <c r="BN499" s="128"/>
      <c r="BO499" s="128"/>
      <c r="BP499" s="128"/>
      <c r="BQ499" s="128"/>
      <c r="BR499" s="128"/>
      <c r="BS499" s="128"/>
      <c r="BT499" s="128"/>
      <c r="BU499" s="128"/>
      <c r="BV499" s="128"/>
      <c r="BW499" s="128"/>
      <c r="BX499" s="128"/>
    </row>
    <row r="500" spans="1:76" ht="15.75" customHeight="1">
      <c r="A500" s="128"/>
      <c r="B500" s="128"/>
      <c r="C500" s="128"/>
      <c r="D500" s="128"/>
      <c r="E500" s="128"/>
      <c r="F500" s="128"/>
      <c r="G500" s="128"/>
      <c r="H500" s="128"/>
      <c r="I500" s="128"/>
      <c r="J500" s="128"/>
      <c r="K500" s="128"/>
      <c r="L500" s="128"/>
      <c r="M500" s="128"/>
      <c r="N500" s="128"/>
      <c r="O500" s="128"/>
      <c r="P500" s="128"/>
      <c r="Q500" s="128"/>
      <c r="R500" s="128"/>
      <c r="S500" s="128"/>
      <c r="T500" s="128"/>
      <c r="U500" s="128"/>
      <c r="V500" s="128"/>
      <c r="W500" s="128"/>
      <c r="X500" s="128"/>
      <c r="Y500" s="128"/>
      <c r="Z500" s="128"/>
      <c r="AA500" s="128"/>
      <c r="AB500" s="128"/>
      <c r="AC500" s="128"/>
      <c r="AD500" s="128"/>
      <c r="AE500" s="128"/>
      <c r="AF500" s="128"/>
      <c r="AG500" s="128"/>
      <c r="AH500" s="128"/>
      <c r="AI500" s="128"/>
      <c r="AJ500" s="128"/>
      <c r="AK500" s="128"/>
      <c r="AL500" s="128"/>
      <c r="AM500" s="128"/>
      <c r="AN500" s="128"/>
      <c r="AO500" s="128"/>
      <c r="AP500" s="128"/>
      <c r="AQ500" s="128"/>
      <c r="AR500" s="128"/>
      <c r="AS500" s="128"/>
      <c r="AT500" s="128"/>
      <c r="AU500" s="128"/>
      <c r="AV500" s="128"/>
      <c r="AW500" s="128"/>
      <c r="AX500" s="128"/>
      <c r="AY500" s="128"/>
      <c r="AZ500" s="128"/>
      <c r="BA500" s="128"/>
      <c r="BB500" s="128"/>
      <c r="BC500" s="128"/>
      <c r="BD500" s="128"/>
      <c r="BE500" s="128"/>
      <c r="BF500" s="128"/>
      <c r="BG500" s="128"/>
      <c r="BH500" s="128"/>
      <c r="BI500" s="128"/>
      <c r="BJ500" s="128"/>
      <c r="BK500" s="128"/>
      <c r="BL500" s="128"/>
      <c r="BM500" s="128"/>
      <c r="BN500" s="128"/>
      <c r="BO500" s="128"/>
      <c r="BP500" s="128"/>
      <c r="BQ500" s="128"/>
      <c r="BR500" s="128"/>
      <c r="BS500" s="128"/>
      <c r="BT500" s="128"/>
      <c r="BU500" s="128"/>
      <c r="BV500" s="128"/>
      <c r="BW500" s="128"/>
      <c r="BX500" s="128"/>
    </row>
    <row r="501" spans="1:76" ht="15.75" customHeight="1">
      <c r="A501" s="128"/>
      <c r="B501" s="128"/>
      <c r="C501" s="128"/>
      <c r="D501" s="128"/>
      <c r="E501" s="128"/>
      <c r="F501" s="128"/>
      <c r="G501" s="128"/>
      <c r="H501" s="128"/>
      <c r="I501" s="128"/>
      <c r="J501" s="128"/>
      <c r="K501" s="128"/>
      <c r="L501" s="128"/>
      <c r="M501" s="128"/>
      <c r="N501" s="128"/>
      <c r="O501" s="128"/>
      <c r="P501" s="128"/>
      <c r="Q501" s="128"/>
      <c r="R501" s="128"/>
      <c r="S501" s="128"/>
      <c r="T501" s="128"/>
      <c r="U501" s="128"/>
      <c r="V501" s="128"/>
      <c r="W501" s="128"/>
      <c r="X501" s="128"/>
      <c r="Y501" s="128"/>
      <c r="Z501" s="128"/>
      <c r="AA501" s="128"/>
      <c r="AB501" s="128"/>
      <c r="AC501" s="128"/>
      <c r="AD501" s="128"/>
      <c r="AE501" s="128"/>
      <c r="AF501" s="128"/>
      <c r="AG501" s="128"/>
      <c r="AH501" s="128"/>
      <c r="AI501" s="128"/>
      <c r="AJ501" s="128"/>
      <c r="AK501" s="128"/>
      <c r="AL501" s="128"/>
      <c r="AM501" s="128"/>
      <c r="AN501" s="128"/>
      <c r="AO501" s="128"/>
      <c r="AP501" s="128"/>
      <c r="AQ501" s="128"/>
      <c r="AR501" s="128"/>
      <c r="AS501" s="128"/>
      <c r="AT501" s="128"/>
      <c r="AU501" s="128"/>
      <c r="AV501" s="128"/>
      <c r="AW501" s="128"/>
      <c r="AX501" s="128"/>
      <c r="AY501" s="128"/>
      <c r="AZ501" s="128"/>
      <c r="BA501" s="128"/>
      <c r="BB501" s="128"/>
      <c r="BC501" s="128"/>
      <c r="BD501" s="128"/>
      <c r="BE501" s="128"/>
      <c r="BF501" s="128"/>
      <c r="BG501" s="128"/>
      <c r="BH501" s="128"/>
      <c r="BI501" s="128"/>
      <c r="BJ501" s="128"/>
      <c r="BK501" s="128"/>
      <c r="BL501" s="128"/>
      <c r="BM501" s="128"/>
      <c r="BN501" s="128"/>
      <c r="BO501" s="128"/>
      <c r="BP501" s="128"/>
      <c r="BQ501" s="128"/>
      <c r="BR501" s="128"/>
      <c r="BS501" s="128"/>
      <c r="BT501" s="128"/>
      <c r="BU501" s="128"/>
      <c r="BV501" s="128"/>
      <c r="BW501" s="128"/>
      <c r="BX501" s="128"/>
    </row>
    <row r="502" spans="1:76" ht="15.75" customHeight="1">
      <c r="A502" s="128"/>
      <c r="B502" s="128"/>
      <c r="C502" s="128"/>
      <c r="D502" s="128"/>
      <c r="E502" s="128"/>
      <c r="F502" s="128"/>
      <c r="G502" s="128"/>
      <c r="H502" s="128"/>
      <c r="I502" s="128"/>
      <c r="J502" s="128"/>
      <c r="K502" s="128"/>
      <c r="L502" s="128"/>
      <c r="M502" s="128"/>
      <c r="N502" s="128"/>
      <c r="O502" s="128"/>
      <c r="P502" s="128"/>
      <c r="Q502" s="128"/>
      <c r="R502" s="128"/>
      <c r="S502" s="128"/>
      <c r="T502" s="128"/>
      <c r="U502" s="128"/>
      <c r="V502" s="128"/>
      <c r="W502" s="128"/>
      <c r="X502" s="128"/>
      <c r="Y502" s="128"/>
      <c r="Z502" s="128"/>
      <c r="AA502" s="128"/>
      <c r="AB502" s="128"/>
      <c r="AC502" s="128"/>
      <c r="AD502" s="128"/>
      <c r="AE502" s="128"/>
      <c r="AF502" s="128"/>
      <c r="AG502" s="128"/>
      <c r="AH502" s="128"/>
      <c r="AI502" s="128"/>
      <c r="AJ502" s="128"/>
      <c r="AK502" s="128"/>
      <c r="AL502" s="128"/>
      <c r="AM502" s="128"/>
      <c r="AN502" s="128"/>
      <c r="AO502" s="128"/>
      <c r="AP502" s="128"/>
      <c r="AQ502" s="128"/>
      <c r="AR502" s="128"/>
      <c r="AS502" s="128"/>
      <c r="AT502" s="128"/>
      <c r="AU502" s="128"/>
      <c r="AV502" s="128"/>
      <c r="AW502" s="128"/>
      <c r="AX502" s="128"/>
      <c r="AY502" s="128"/>
      <c r="AZ502" s="128"/>
      <c r="BA502" s="128"/>
      <c r="BB502" s="128"/>
      <c r="BC502" s="128"/>
      <c r="BD502" s="128"/>
      <c r="BE502" s="128"/>
      <c r="BF502" s="128"/>
      <c r="BG502" s="128"/>
      <c r="BH502" s="128"/>
      <c r="BI502" s="128"/>
      <c r="BJ502" s="128"/>
      <c r="BK502" s="128"/>
      <c r="BL502" s="128"/>
      <c r="BM502" s="128"/>
      <c r="BN502" s="128"/>
      <c r="BO502" s="128"/>
      <c r="BP502" s="128"/>
      <c r="BQ502" s="128"/>
      <c r="BR502" s="128"/>
      <c r="BS502" s="128"/>
      <c r="BT502" s="128"/>
      <c r="BU502" s="128"/>
      <c r="BV502" s="128"/>
      <c r="BW502" s="128"/>
      <c r="BX502" s="128"/>
    </row>
    <row r="503" spans="1:76" ht="15.75" customHeight="1">
      <c r="A503" s="128"/>
      <c r="B503" s="128"/>
      <c r="C503" s="128"/>
      <c r="D503" s="128"/>
      <c r="E503" s="128"/>
      <c r="F503" s="128"/>
      <c r="G503" s="128"/>
      <c r="H503" s="128"/>
      <c r="I503" s="128"/>
      <c r="J503" s="128"/>
      <c r="K503" s="128"/>
      <c r="L503" s="128"/>
      <c r="M503" s="128"/>
      <c r="N503" s="128"/>
      <c r="O503" s="128"/>
      <c r="P503" s="128"/>
      <c r="Q503" s="128"/>
      <c r="R503" s="128"/>
      <c r="S503" s="128"/>
      <c r="T503" s="128"/>
      <c r="U503" s="128"/>
      <c r="V503" s="128"/>
      <c r="W503" s="128"/>
      <c r="X503" s="128"/>
      <c r="Y503" s="128"/>
      <c r="Z503" s="128"/>
      <c r="AA503" s="128"/>
      <c r="AB503" s="128"/>
      <c r="AC503" s="128"/>
      <c r="AD503" s="128"/>
      <c r="AE503" s="128"/>
      <c r="AF503" s="128"/>
      <c r="AG503" s="128"/>
      <c r="AH503" s="128"/>
      <c r="AI503" s="128"/>
      <c r="AJ503" s="128"/>
      <c r="AK503" s="128"/>
      <c r="AL503" s="128"/>
      <c r="AM503" s="128"/>
      <c r="AN503" s="128"/>
      <c r="AO503" s="128"/>
      <c r="AP503" s="128"/>
      <c r="AQ503" s="128"/>
      <c r="AR503" s="128"/>
      <c r="AS503" s="128"/>
      <c r="AT503" s="128"/>
      <c r="AU503" s="128"/>
      <c r="AV503" s="128"/>
      <c r="AW503" s="128"/>
      <c r="AX503" s="128"/>
      <c r="AY503" s="128"/>
      <c r="AZ503" s="128"/>
      <c r="BA503" s="128"/>
      <c r="BB503" s="128"/>
      <c r="BC503" s="128"/>
      <c r="BD503" s="128"/>
      <c r="BE503" s="128"/>
      <c r="BF503" s="128"/>
      <c r="BG503" s="128"/>
      <c r="BH503" s="128"/>
      <c r="BI503" s="128"/>
      <c r="BJ503" s="128"/>
      <c r="BK503" s="128"/>
      <c r="BL503" s="128"/>
      <c r="BM503" s="128"/>
      <c r="BN503" s="128"/>
      <c r="BO503" s="128"/>
      <c r="BP503" s="128"/>
      <c r="BQ503" s="128"/>
      <c r="BR503" s="128"/>
      <c r="BS503" s="128"/>
      <c r="BT503" s="128"/>
      <c r="BU503" s="128"/>
      <c r="BV503" s="128"/>
      <c r="BW503" s="128"/>
      <c r="BX503" s="128"/>
    </row>
    <row r="504" spans="1:76" ht="15.75" customHeight="1">
      <c r="A504" s="128"/>
      <c r="B504" s="128"/>
      <c r="C504" s="128"/>
      <c r="D504" s="128"/>
      <c r="E504" s="128"/>
      <c r="F504" s="128"/>
      <c r="G504" s="128"/>
      <c r="H504" s="128"/>
      <c r="I504" s="128"/>
      <c r="J504" s="128"/>
      <c r="K504" s="128"/>
      <c r="L504" s="128"/>
      <c r="M504" s="128"/>
      <c r="N504" s="128"/>
      <c r="O504" s="128"/>
      <c r="P504" s="128"/>
      <c r="Q504" s="128"/>
      <c r="R504" s="128"/>
      <c r="S504" s="128"/>
      <c r="T504" s="128"/>
      <c r="U504" s="128"/>
      <c r="V504" s="128"/>
      <c r="W504" s="128"/>
      <c r="X504" s="128"/>
      <c r="Y504" s="128"/>
      <c r="Z504" s="128"/>
      <c r="AA504" s="128"/>
      <c r="AB504" s="128"/>
      <c r="AC504" s="128"/>
      <c r="AD504" s="128"/>
      <c r="AE504" s="128"/>
      <c r="AF504" s="128"/>
      <c r="AG504" s="128"/>
      <c r="AH504" s="128"/>
      <c r="AI504" s="128"/>
      <c r="AJ504" s="128"/>
      <c r="AK504" s="128"/>
      <c r="AL504" s="128"/>
      <c r="AM504" s="128"/>
      <c r="AN504" s="128"/>
      <c r="AO504" s="128"/>
      <c r="AP504" s="128"/>
      <c r="AQ504" s="128"/>
      <c r="AR504" s="128"/>
      <c r="AS504" s="128"/>
      <c r="AT504" s="128"/>
      <c r="AU504" s="128"/>
      <c r="AV504" s="128"/>
      <c r="AW504" s="128"/>
      <c r="AX504" s="128"/>
      <c r="AY504" s="128"/>
      <c r="AZ504" s="128"/>
      <c r="BA504" s="128"/>
      <c r="BB504" s="128"/>
      <c r="BC504" s="128"/>
      <c r="BD504" s="128"/>
      <c r="BE504" s="128"/>
      <c r="BF504" s="128"/>
      <c r="BG504" s="128"/>
      <c r="BH504" s="128"/>
      <c r="BI504" s="128"/>
      <c r="BJ504" s="128"/>
      <c r="BK504" s="128"/>
      <c r="BL504" s="128"/>
      <c r="BM504" s="128"/>
      <c r="BN504" s="128"/>
      <c r="BO504" s="128"/>
      <c r="BP504" s="128"/>
      <c r="BQ504" s="128"/>
      <c r="BR504" s="128"/>
      <c r="BS504" s="128"/>
      <c r="BT504" s="128"/>
      <c r="BU504" s="128"/>
      <c r="BV504" s="128"/>
      <c r="BW504" s="128"/>
      <c r="BX504" s="128"/>
    </row>
    <row r="505" spans="1:76" ht="15.75" customHeight="1">
      <c r="A505" s="128"/>
      <c r="B505" s="128"/>
      <c r="C505" s="128"/>
      <c r="D505" s="128"/>
      <c r="E505" s="128"/>
      <c r="F505" s="128"/>
      <c r="G505" s="128"/>
      <c r="H505" s="128"/>
      <c r="I505" s="128"/>
      <c r="J505" s="128"/>
      <c r="K505" s="128"/>
      <c r="L505" s="128"/>
      <c r="M505" s="128"/>
      <c r="N505" s="128"/>
      <c r="O505" s="128"/>
      <c r="P505" s="128"/>
      <c r="Q505" s="128"/>
      <c r="R505" s="128"/>
      <c r="S505" s="128"/>
      <c r="T505" s="128"/>
      <c r="U505" s="128"/>
      <c r="V505" s="128"/>
      <c r="W505" s="128"/>
      <c r="X505" s="128"/>
      <c r="Y505" s="128"/>
      <c r="Z505" s="128"/>
      <c r="AA505" s="128"/>
      <c r="AB505" s="128"/>
      <c r="AC505" s="128"/>
      <c r="AD505" s="128"/>
      <c r="AE505" s="128"/>
      <c r="AF505" s="128"/>
      <c r="AG505" s="128"/>
      <c r="AH505" s="128"/>
      <c r="AI505" s="128"/>
      <c r="AJ505" s="128"/>
      <c r="AK505" s="128"/>
      <c r="AL505" s="128"/>
      <c r="AM505" s="128"/>
      <c r="AN505" s="128"/>
      <c r="AO505" s="128"/>
      <c r="AP505" s="128"/>
      <c r="AQ505" s="128"/>
      <c r="AR505" s="128"/>
      <c r="AS505" s="128"/>
      <c r="AT505" s="128"/>
      <c r="AU505" s="128"/>
      <c r="AV505" s="128"/>
      <c r="AW505" s="128"/>
      <c r="AX505" s="128"/>
      <c r="AY505" s="128"/>
      <c r="AZ505" s="128"/>
      <c r="BA505" s="128"/>
      <c r="BB505" s="128"/>
      <c r="BC505" s="128"/>
      <c r="BD505" s="128"/>
      <c r="BE505" s="128"/>
      <c r="BF505" s="128"/>
      <c r="BG505" s="128"/>
      <c r="BH505" s="128"/>
      <c r="BI505" s="128"/>
      <c r="BJ505" s="128"/>
      <c r="BK505" s="128"/>
      <c r="BL505" s="128"/>
      <c r="BM505" s="128"/>
      <c r="BN505" s="128"/>
      <c r="BO505" s="128"/>
      <c r="BP505" s="128"/>
      <c r="BQ505" s="128"/>
      <c r="BR505" s="128"/>
      <c r="BS505" s="128"/>
      <c r="BT505" s="128"/>
      <c r="BU505" s="128"/>
      <c r="BV505" s="128"/>
      <c r="BW505" s="128"/>
      <c r="BX505" s="128"/>
    </row>
    <row r="506" spans="1:76" ht="15.75" customHeight="1">
      <c r="A506" s="128"/>
      <c r="B506" s="128"/>
      <c r="C506" s="128"/>
      <c r="D506" s="128"/>
      <c r="E506" s="128"/>
      <c r="F506" s="128"/>
      <c r="G506" s="128"/>
      <c r="H506" s="128"/>
      <c r="I506" s="128"/>
      <c r="J506" s="128"/>
      <c r="K506" s="128"/>
      <c r="L506" s="128"/>
      <c r="M506" s="128"/>
      <c r="N506" s="128"/>
      <c r="O506" s="128"/>
      <c r="P506" s="128"/>
      <c r="Q506" s="128"/>
      <c r="R506" s="128"/>
      <c r="S506" s="128"/>
      <c r="T506" s="128"/>
      <c r="U506" s="128"/>
      <c r="V506" s="128"/>
      <c r="W506" s="128"/>
      <c r="X506" s="128"/>
      <c r="Y506" s="128"/>
      <c r="Z506" s="128"/>
      <c r="AA506" s="128"/>
      <c r="AB506" s="128"/>
      <c r="AC506" s="128"/>
      <c r="AD506" s="128"/>
      <c r="AE506" s="128"/>
      <c r="AF506" s="128"/>
      <c r="AG506" s="128"/>
      <c r="AH506" s="128"/>
      <c r="AI506" s="128"/>
      <c r="AJ506" s="128"/>
      <c r="AK506" s="128"/>
      <c r="AL506" s="128"/>
      <c r="AM506" s="128"/>
      <c r="AN506" s="128"/>
      <c r="AO506" s="128"/>
      <c r="AP506" s="128"/>
      <c r="AQ506" s="128"/>
      <c r="AR506" s="128"/>
      <c r="AS506" s="128"/>
      <c r="AT506" s="128"/>
      <c r="AU506" s="128"/>
      <c r="AV506" s="128"/>
      <c r="AW506" s="128"/>
      <c r="AX506" s="128"/>
      <c r="AY506" s="128"/>
      <c r="AZ506" s="128"/>
      <c r="BA506" s="128"/>
      <c r="BB506" s="128"/>
      <c r="BC506" s="128"/>
      <c r="BD506" s="128"/>
      <c r="BE506" s="128"/>
      <c r="BF506" s="128"/>
      <c r="BG506" s="128"/>
      <c r="BH506" s="128"/>
      <c r="BI506" s="128"/>
      <c r="BJ506" s="128"/>
      <c r="BK506" s="128"/>
      <c r="BL506" s="128"/>
      <c r="BM506" s="128"/>
      <c r="BN506" s="128"/>
      <c r="BO506" s="128"/>
      <c r="BP506" s="128"/>
      <c r="BQ506" s="128"/>
      <c r="BR506" s="128"/>
      <c r="BS506" s="128"/>
      <c r="BT506" s="128"/>
      <c r="BU506" s="128"/>
      <c r="BV506" s="128"/>
      <c r="BW506" s="128"/>
      <c r="BX506" s="128"/>
    </row>
    <row r="507" spans="1:76" ht="15.75" customHeight="1">
      <c r="A507" s="128"/>
      <c r="B507" s="128"/>
      <c r="C507" s="128"/>
      <c r="D507" s="128"/>
      <c r="E507" s="128"/>
      <c r="F507" s="128"/>
      <c r="G507" s="128"/>
      <c r="H507" s="128"/>
      <c r="I507" s="128"/>
      <c r="J507" s="128"/>
      <c r="K507" s="128"/>
      <c r="L507" s="128"/>
      <c r="M507" s="128"/>
      <c r="N507" s="128"/>
      <c r="O507" s="128"/>
      <c r="P507" s="128"/>
      <c r="Q507" s="128"/>
      <c r="R507" s="128"/>
      <c r="S507" s="128"/>
      <c r="T507" s="128"/>
      <c r="U507" s="128"/>
      <c r="V507" s="128"/>
      <c r="W507" s="128"/>
      <c r="X507" s="128"/>
      <c r="Y507" s="128"/>
      <c r="Z507" s="128"/>
      <c r="AA507" s="128"/>
      <c r="AB507" s="128"/>
      <c r="AC507" s="128"/>
      <c r="AD507" s="128"/>
      <c r="AE507" s="128"/>
      <c r="AF507" s="128"/>
      <c r="AG507" s="128"/>
      <c r="AH507" s="128"/>
      <c r="AI507" s="128"/>
      <c r="AJ507" s="128"/>
      <c r="AK507" s="128"/>
      <c r="AL507" s="128"/>
      <c r="AM507" s="128"/>
      <c r="AN507" s="128"/>
      <c r="AO507" s="128"/>
      <c r="AP507" s="128"/>
      <c r="AQ507" s="128"/>
      <c r="AR507" s="128"/>
      <c r="AS507" s="128"/>
      <c r="AT507" s="128"/>
      <c r="AU507" s="128"/>
      <c r="AV507" s="128"/>
      <c r="AW507" s="128"/>
      <c r="AX507" s="128"/>
      <c r="AY507" s="128"/>
      <c r="AZ507" s="128"/>
      <c r="BA507" s="128"/>
      <c r="BB507" s="128"/>
      <c r="BC507" s="128"/>
      <c r="BD507" s="128"/>
      <c r="BE507" s="128"/>
      <c r="BF507" s="128"/>
      <c r="BG507" s="128"/>
      <c r="BH507" s="128"/>
      <c r="BI507" s="128"/>
      <c r="BJ507" s="128"/>
      <c r="BK507" s="128"/>
      <c r="BL507" s="128"/>
      <c r="BM507" s="128"/>
      <c r="BN507" s="128"/>
      <c r="BO507" s="128"/>
      <c r="BP507" s="128"/>
      <c r="BQ507" s="128"/>
      <c r="BR507" s="128"/>
      <c r="BS507" s="128"/>
      <c r="BT507" s="128"/>
      <c r="BU507" s="128"/>
      <c r="BV507" s="128"/>
      <c r="BW507" s="128"/>
      <c r="BX507" s="128"/>
    </row>
    <row r="508" spans="1:76" ht="15.75" customHeight="1">
      <c r="A508" s="128"/>
      <c r="B508" s="128"/>
      <c r="C508" s="128"/>
      <c r="D508" s="128"/>
      <c r="E508" s="128"/>
      <c r="F508" s="128"/>
      <c r="G508" s="128"/>
      <c r="H508" s="128"/>
      <c r="I508" s="128"/>
      <c r="J508" s="128"/>
      <c r="K508" s="128"/>
      <c r="L508" s="128"/>
      <c r="M508" s="128"/>
      <c r="N508" s="128"/>
      <c r="O508" s="128"/>
      <c r="P508" s="128"/>
      <c r="Q508" s="128"/>
      <c r="R508" s="128"/>
      <c r="S508" s="128"/>
      <c r="T508" s="128"/>
      <c r="U508" s="128"/>
      <c r="V508" s="128"/>
      <c r="W508" s="128"/>
      <c r="X508" s="128"/>
      <c r="Y508" s="128"/>
      <c r="Z508" s="128"/>
      <c r="AA508" s="128"/>
      <c r="AB508" s="128"/>
      <c r="AC508" s="128"/>
      <c r="AD508" s="128"/>
      <c r="AE508" s="128"/>
      <c r="AF508" s="128"/>
      <c r="AG508" s="128"/>
      <c r="AH508" s="128"/>
      <c r="AI508" s="128"/>
      <c r="AJ508" s="128"/>
      <c r="AK508" s="128"/>
      <c r="AL508" s="128"/>
      <c r="AM508" s="128"/>
      <c r="AN508" s="128"/>
      <c r="AO508" s="128"/>
      <c r="AP508" s="128"/>
      <c r="AQ508" s="128"/>
      <c r="AR508" s="128"/>
      <c r="AS508" s="128"/>
      <c r="AT508" s="128"/>
      <c r="AU508" s="128"/>
      <c r="AV508" s="128"/>
      <c r="AW508" s="128"/>
      <c r="AX508" s="128"/>
      <c r="AY508" s="128"/>
      <c r="AZ508" s="128"/>
      <c r="BA508" s="128"/>
      <c r="BB508" s="128"/>
      <c r="BC508" s="128"/>
      <c r="BD508" s="128"/>
      <c r="BE508" s="128"/>
      <c r="BF508" s="128"/>
      <c r="BG508" s="128"/>
      <c r="BH508" s="128"/>
      <c r="BI508" s="128"/>
      <c r="BJ508" s="128"/>
      <c r="BK508" s="128"/>
      <c r="BL508" s="128"/>
      <c r="BM508" s="128"/>
      <c r="BN508" s="128"/>
      <c r="BO508" s="128"/>
      <c r="BP508" s="128"/>
      <c r="BQ508" s="128"/>
      <c r="BR508" s="128"/>
      <c r="BS508" s="128"/>
      <c r="BT508" s="128"/>
      <c r="BU508" s="128"/>
      <c r="BV508" s="128"/>
      <c r="BW508" s="128"/>
      <c r="BX508" s="128"/>
    </row>
    <row r="509" spans="1:76" ht="15.75" customHeight="1">
      <c r="A509" s="128"/>
      <c r="B509" s="128"/>
      <c r="C509" s="128"/>
      <c r="D509" s="128"/>
      <c r="E509" s="128"/>
      <c r="F509" s="128"/>
      <c r="G509" s="128"/>
      <c r="H509" s="128"/>
      <c r="I509" s="128"/>
      <c r="J509" s="128"/>
      <c r="K509" s="128"/>
      <c r="L509" s="128"/>
      <c r="M509" s="128"/>
      <c r="N509" s="128"/>
      <c r="O509" s="128"/>
      <c r="P509" s="128"/>
      <c r="Q509" s="128"/>
      <c r="R509" s="128"/>
      <c r="S509" s="128"/>
      <c r="T509" s="128"/>
      <c r="U509" s="128"/>
      <c r="V509" s="128"/>
      <c r="W509" s="128"/>
      <c r="X509" s="128"/>
      <c r="Y509" s="128"/>
      <c r="Z509" s="128"/>
      <c r="AA509" s="128"/>
      <c r="AB509" s="128"/>
      <c r="AC509" s="128"/>
      <c r="AD509" s="128"/>
      <c r="AE509" s="128"/>
      <c r="AF509" s="128"/>
      <c r="AG509" s="128"/>
      <c r="AH509" s="128"/>
      <c r="AI509" s="128"/>
      <c r="AJ509" s="128"/>
      <c r="AK509" s="128"/>
      <c r="AL509" s="128"/>
      <c r="AM509" s="128"/>
      <c r="AN509" s="128"/>
      <c r="AO509" s="128"/>
      <c r="AP509" s="128"/>
      <c r="AQ509" s="128"/>
      <c r="AR509" s="128"/>
      <c r="AS509" s="128"/>
      <c r="AT509" s="128"/>
      <c r="AU509" s="128"/>
      <c r="AV509" s="128"/>
      <c r="AW509" s="128"/>
      <c r="AX509" s="128"/>
      <c r="AY509" s="128"/>
      <c r="AZ509" s="128"/>
      <c r="BA509" s="128"/>
      <c r="BB509" s="128"/>
      <c r="BC509" s="128"/>
      <c r="BD509" s="128"/>
      <c r="BE509" s="128"/>
      <c r="BF509" s="128"/>
      <c r="BG509" s="128"/>
      <c r="BH509" s="128"/>
      <c r="BI509" s="128"/>
      <c r="BJ509" s="128"/>
      <c r="BK509" s="128"/>
      <c r="BL509" s="128"/>
      <c r="BM509" s="128"/>
      <c r="BN509" s="128"/>
      <c r="BO509" s="128"/>
      <c r="BP509" s="128"/>
      <c r="BQ509" s="128"/>
      <c r="BR509" s="128"/>
      <c r="BS509" s="128"/>
      <c r="BT509" s="128"/>
      <c r="BU509" s="128"/>
      <c r="BV509" s="128"/>
      <c r="BW509" s="128"/>
      <c r="BX509" s="128"/>
    </row>
    <row r="510" spans="1:76" ht="15.75" customHeight="1">
      <c r="A510" s="128"/>
      <c r="B510" s="128"/>
      <c r="C510" s="128"/>
      <c r="D510" s="128"/>
      <c r="E510" s="128"/>
      <c r="F510" s="128"/>
      <c r="G510" s="128"/>
      <c r="H510" s="128"/>
      <c r="I510" s="128"/>
      <c r="J510" s="128"/>
      <c r="K510" s="128"/>
      <c r="L510" s="128"/>
      <c r="M510" s="128"/>
      <c r="N510" s="128"/>
      <c r="O510" s="128"/>
      <c r="P510" s="128"/>
      <c r="Q510" s="128"/>
      <c r="R510" s="128"/>
      <c r="S510" s="128"/>
      <c r="T510" s="128"/>
      <c r="U510" s="128"/>
      <c r="V510" s="128"/>
      <c r="W510" s="128"/>
      <c r="X510" s="128"/>
      <c r="Y510" s="128"/>
      <c r="Z510" s="128"/>
      <c r="AA510" s="128"/>
      <c r="AB510" s="128"/>
      <c r="AC510" s="128"/>
      <c r="AD510" s="128"/>
      <c r="AE510" s="128"/>
      <c r="AF510" s="128"/>
      <c r="AG510" s="128"/>
      <c r="AH510" s="128"/>
      <c r="AI510" s="128"/>
      <c r="AJ510" s="128"/>
      <c r="AK510" s="128"/>
      <c r="AL510" s="128"/>
      <c r="AM510" s="128"/>
      <c r="AN510" s="128"/>
      <c r="AO510" s="128"/>
      <c r="AP510" s="128"/>
      <c r="AQ510" s="128"/>
      <c r="AR510" s="128"/>
      <c r="AS510" s="128"/>
      <c r="AT510" s="128"/>
      <c r="AU510" s="128"/>
      <c r="AV510" s="128"/>
      <c r="AW510" s="128"/>
      <c r="AX510" s="128"/>
      <c r="AY510" s="128"/>
      <c r="AZ510" s="128"/>
      <c r="BA510" s="128"/>
      <c r="BB510" s="128"/>
      <c r="BC510" s="128"/>
      <c r="BD510" s="128"/>
      <c r="BE510" s="128"/>
      <c r="BF510" s="128"/>
      <c r="BG510" s="128"/>
      <c r="BH510" s="128"/>
      <c r="BI510" s="128"/>
      <c r="BJ510" s="128"/>
      <c r="BK510" s="128"/>
      <c r="BL510" s="128"/>
      <c r="BM510" s="128"/>
      <c r="BN510" s="128"/>
      <c r="BO510" s="128"/>
      <c r="BP510" s="128"/>
      <c r="BQ510" s="128"/>
      <c r="BR510" s="128"/>
      <c r="BS510" s="128"/>
      <c r="BT510" s="128"/>
      <c r="BU510" s="128"/>
      <c r="BV510" s="128"/>
      <c r="BW510" s="128"/>
      <c r="BX510" s="128"/>
    </row>
    <row r="511" spans="1:76" ht="15.75" customHeight="1">
      <c r="A511" s="128"/>
      <c r="B511" s="128"/>
      <c r="C511" s="128"/>
      <c r="D511" s="128"/>
      <c r="E511" s="128"/>
      <c r="F511" s="128"/>
      <c r="G511" s="128"/>
      <c r="H511" s="128"/>
      <c r="I511" s="128"/>
      <c r="J511" s="128"/>
      <c r="K511" s="128"/>
      <c r="L511" s="128"/>
      <c r="M511" s="128"/>
      <c r="N511" s="128"/>
      <c r="O511" s="128"/>
      <c r="P511" s="128"/>
      <c r="Q511" s="128"/>
      <c r="R511" s="128"/>
      <c r="S511" s="128"/>
      <c r="T511" s="128"/>
      <c r="U511" s="128"/>
      <c r="V511" s="128"/>
      <c r="W511" s="128"/>
      <c r="X511" s="128"/>
      <c r="Y511" s="128"/>
      <c r="Z511" s="128"/>
      <c r="AA511" s="128"/>
      <c r="AB511" s="128"/>
      <c r="AC511" s="128"/>
      <c r="AD511" s="128"/>
      <c r="AE511" s="128"/>
      <c r="AF511" s="128"/>
      <c r="AG511" s="128"/>
      <c r="AH511" s="128"/>
      <c r="AI511" s="128"/>
      <c r="AJ511" s="128"/>
      <c r="AK511" s="128"/>
      <c r="AL511" s="128"/>
      <c r="AM511" s="128"/>
      <c r="AN511" s="128"/>
      <c r="AO511" s="128"/>
      <c r="AP511" s="128"/>
      <c r="AQ511" s="128"/>
      <c r="AR511" s="128"/>
      <c r="AS511" s="128"/>
      <c r="AT511" s="128"/>
      <c r="AU511" s="128"/>
      <c r="AV511" s="128"/>
      <c r="AW511" s="128"/>
      <c r="AX511" s="128"/>
      <c r="AY511" s="128"/>
      <c r="AZ511" s="128"/>
      <c r="BA511" s="128"/>
      <c r="BB511" s="128"/>
      <c r="BC511" s="128"/>
      <c r="BD511" s="128"/>
      <c r="BE511" s="128"/>
      <c r="BF511" s="128"/>
      <c r="BG511" s="128"/>
      <c r="BH511" s="128"/>
      <c r="BI511" s="128"/>
      <c r="BJ511" s="128"/>
      <c r="BK511" s="128"/>
      <c r="BL511" s="128"/>
      <c r="BM511" s="128"/>
      <c r="BN511" s="128"/>
      <c r="BO511" s="128"/>
      <c r="BP511" s="128"/>
      <c r="BQ511" s="128"/>
      <c r="BR511" s="128"/>
      <c r="BS511" s="128"/>
      <c r="BT511" s="128"/>
      <c r="BU511" s="128"/>
      <c r="BV511" s="128"/>
      <c r="BW511" s="128"/>
      <c r="BX511" s="128"/>
    </row>
    <row r="512" spans="1:76" ht="15.75" customHeight="1">
      <c r="A512" s="128"/>
      <c r="B512" s="128"/>
      <c r="C512" s="128"/>
      <c r="D512" s="128"/>
      <c r="E512" s="128"/>
      <c r="F512" s="128"/>
      <c r="G512" s="128"/>
      <c r="H512" s="128"/>
      <c r="I512" s="128"/>
      <c r="J512" s="128"/>
      <c r="K512" s="128"/>
      <c r="L512" s="128"/>
      <c r="M512" s="128"/>
      <c r="N512" s="128"/>
      <c r="O512" s="128"/>
      <c r="P512" s="128"/>
      <c r="Q512" s="128"/>
      <c r="R512" s="128"/>
      <c r="S512" s="128"/>
      <c r="T512" s="128"/>
      <c r="U512" s="128"/>
      <c r="V512" s="128"/>
      <c r="W512" s="128"/>
      <c r="X512" s="128"/>
      <c r="Y512" s="128"/>
      <c r="Z512" s="128"/>
      <c r="AA512" s="128"/>
      <c r="AB512" s="128"/>
      <c r="AC512" s="128"/>
      <c r="AD512" s="128"/>
      <c r="AE512" s="128"/>
      <c r="AF512" s="128"/>
      <c r="AG512" s="128"/>
      <c r="AH512" s="128"/>
      <c r="AI512" s="128"/>
      <c r="AJ512" s="128"/>
      <c r="AK512" s="128"/>
      <c r="AL512" s="128"/>
      <c r="AM512" s="128"/>
      <c r="AN512" s="128"/>
      <c r="AO512" s="128"/>
      <c r="AP512" s="128"/>
      <c r="AQ512" s="128"/>
      <c r="AR512" s="128"/>
      <c r="AS512" s="128"/>
      <c r="AT512" s="128"/>
      <c r="AU512" s="128"/>
      <c r="AV512" s="128"/>
      <c r="AW512" s="128"/>
      <c r="AX512" s="128"/>
      <c r="AY512" s="128"/>
      <c r="AZ512" s="128"/>
      <c r="BA512" s="128"/>
      <c r="BB512" s="128"/>
      <c r="BC512" s="128"/>
      <c r="BD512" s="128"/>
      <c r="BE512" s="128"/>
      <c r="BF512" s="128"/>
      <c r="BG512" s="128"/>
      <c r="BH512" s="128"/>
      <c r="BI512" s="128"/>
      <c r="BJ512" s="128"/>
      <c r="BK512" s="128"/>
      <c r="BL512" s="128"/>
      <c r="BM512" s="128"/>
      <c r="BN512" s="128"/>
      <c r="BO512" s="128"/>
      <c r="BP512" s="128"/>
      <c r="BQ512" s="128"/>
      <c r="BR512" s="128"/>
      <c r="BS512" s="128"/>
      <c r="BT512" s="128"/>
      <c r="BU512" s="128"/>
      <c r="BV512" s="128"/>
      <c r="BW512" s="128"/>
      <c r="BX512" s="128"/>
    </row>
    <row r="513" spans="1:76" ht="15.75" customHeight="1">
      <c r="A513" s="128"/>
      <c r="B513" s="128"/>
      <c r="C513" s="128"/>
      <c r="D513" s="128"/>
      <c r="E513" s="128"/>
      <c r="F513" s="128"/>
      <c r="G513" s="128"/>
      <c r="H513" s="128"/>
      <c r="I513" s="128"/>
      <c r="J513" s="128"/>
      <c r="K513" s="128"/>
      <c r="L513" s="128"/>
      <c r="M513" s="128"/>
      <c r="N513" s="128"/>
      <c r="O513" s="128"/>
      <c r="P513" s="128"/>
      <c r="Q513" s="128"/>
      <c r="R513" s="128"/>
      <c r="S513" s="128"/>
      <c r="T513" s="128"/>
      <c r="U513" s="128"/>
      <c r="V513" s="128"/>
      <c r="W513" s="128"/>
      <c r="X513" s="128"/>
      <c r="Y513" s="128"/>
      <c r="Z513" s="128"/>
      <c r="AA513" s="128"/>
      <c r="AB513" s="128"/>
      <c r="AC513" s="128"/>
      <c r="AD513" s="128"/>
      <c r="AE513" s="128"/>
      <c r="AF513" s="128"/>
      <c r="AG513" s="128"/>
      <c r="AH513" s="128"/>
      <c r="AI513" s="128"/>
      <c r="AJ513" s="128"/>
      <c r="AK513" s="128"/>
      <c r="AL513" s="128"/>
      <c r="AM513" s="128"/>
      <c r="AN513" s="128"/>
      <c r="AO513" s="128"/>
      <c r="AP513" s="128"/>
      <c r="AQ513" s="128"/>
      <c r="AR513" s="128"/>
      <c r="AS513" s="128"/>
      <c r="AT513" s="128"/>
      <c r="AU513" s="128"/>
      <c r="AV513" s="128"/>
      <c r="AW513" s="128"/>
      <c r="AX513" s="128"/>
      <c r="AY513" s="128"/>
      <c r="AZ513" s="128"/>
      <c r="BA513" s="128"/>
      <c r="BB513" s="128"/>
      <c r="BC513" s="128"/>
      <c r="BD513" s="128"/>
      <c r="BE513" s="128"/>
      <c r="BF513" s="128"/>
      <c r="BG513" s="128"/>
      <c r="BH513" s="128"/>
      <c r="BI513" s="128"/>
      <c r="BJ513" s="128"/>
      <c r="BK513" s="128"/>
      <c r="BL513" s="128"/>
      <c r="BM513" s="128"/>
      <c r="BN513" s="128"/>
      <c r="BO513" s="128"/>
      <c r="BP513" s="128"/>
      <c r="BQ513" s="128"/>
      <c r="BR513" s="128"/>
      <c r="BS513" s="128"/>
      <c r="BT513" s="128"/>
      <c r="BU513" s="128"/>
      <c r="BV513" s="128"/>
      <c r="BW513" s="128"/>
      <c r="BX513" s="128"/>
    </row>
    <row r="514" spans="1:76" ht="15.75" customHeight="1">
      <c r="A514" s="128"/>
      <c r="B514" s="128"/>
      <c r="C514" s="128"/>
      <c r="D514" s="128"/>
      <c r="E514" s="128"/>
      <c r="F514" s="128"/>
      <c r="G514" s="128"/>
      <c r="H514" s="128"/>
      <c r="I514" s="128"/>
      <c r="J514" s="128"/>
      <c r="K514" s="128"/>
      <c r="L514" s="128"/>
      <c r="M514" s="128"/>
      <c r="N514" s="128"/>
      <c r="O514" s="128"/>
      <c r="P514" s="128"/>
      <c r="Q514" s="128"/>
      <c r="R514" s="128"/>
      <c r="S514" s="128"/>
      <c r="T514" s="128"/>
      <c r="U514" s="128"/>
      <c r="V514" s="128"/>
      <c r="W514" s="128"/>
      <c r="X514" s="128"/>
      <c r="Y514" s="128"/>
      <c r="Z514" s="128"/>
      <c r="AA514" s="128"/>
      <c r="AB514" s="128"/>
      <c r="AC514" s="128"/>
      <c r="AD514" s="128"/>
      <c r="AE514" s="128"/>
      <c r="AF514" s="128"/>
      <c r="AG514" s="128"/>
      <c r="AH514" s="128"/>
      <c r="AI514" s="128"/>
      <c r="AJ514" s="128"/>
      <c r="AK514" s="128"/>
      <c r="AL514" s="128"/>
      <c r="AM514" s="128"/>
      <c r="AN514" s="128"/>
      <c r="AO514" s="128"/>
      <c r="AP514" s="128"/>
      <c r="AQ514" s="128"/>
      <c r="AR514" s="128"/>
      <c r="AS514" s="128"/>
      <c r="AT514" s="128"/>
      <c r="AU514" s="128"/>
      <c r="AV514" s="128"/>
      <c r="AW514" s="128"/>
      <c r="AX514" s="128"/>
      <c r="AY514" s="128"/>
      <c r="AZ514" s="128"/>
      <c r="BA514" s="128"/>
      <c r="BB514" s="128"/>
      <c r="BC514" s="128"/>
      <c r="BD514" s="128"/>
      <c r="BE514" s="128"/>
      <c r="BF514" s="128"/>
      <c r="BG514" s="128"/>
      <c r="BH514" s="128"/>
      <c r="BI514" s="128"/>
      <c r="BJ514" s="128"/>
      <c r="BK514" s="128"/>
      <c r="BL514" s="128"/>
      <c r="BM514" s="128"/>
      <c r="BN514" s="128"/>
      <c r="BO514" s="128"/>
      <c r="BP514" s="128"/>
      <c r="BQ514" s="128"/>
      <c r="BR514" s="128"/>
      <c r="BS514" s="128"/>
      <c r="BT514" s="128"/>
      <c r="BU514" s="128"/>
      <c r="BV514" s="128"/>
      <c r="BW514" s="128"/>
      <c r="BX514" s="128"/>
    </row>
    <row r="515" spans="1:76" ht="15.75" customHeight="1">
      <c r="A515" s="128"/>
      <c r="B515" s="128"/>
      <c r="C515" s="128"/>
      <c r="D515" s="128"/>
      <c r="E515" s="128"/>
      <c r="F515" s="128"/>
      <c r="G515" s="128"/>
      <c r="H515" s="128"/>
      <c r="I515" s="128"/>
      <c r="J515" s="128"/>
      <c r="K515" s="128"/>
      <c r="L515" s="128"/>
      <c r="M515" s="128"/>
      <c r="N515" s="128"/>
      <c r="O515" s="128"/>
      <c r="P515" s="128"/>
      <c r="Q515" s="128"/>
      <c r="R515" s="128"/>
      <c r="S515" s="128"/>
      <c r="T515" s="128"/>
      <c r="U515" s="128"/>
      <c r="V515" s="128"/>
      <c r="W515" s="128"/>
      <c r="X515" s="128"/>
      <c r="Y515" s="128"/>
      <c r="Z515" s="128"/>
      <c r="AA515" s="128"/>
      <c r="AB515" s="128"/>
      <c r="AC515" s="128"/>
      <c r="AD515" s="128"/>
      <c r="AE515" s="128"/>
      <c r="AF515" s="128"/>
      <c r="AG515" s="128"/>
      <c r="AH515" s="128"/>
      <c r="AI515" s="128"/>
      <c r="AJ515" s="128"/>
      <c r="AK515" s="128"/>
      <c r="AL515" s="128"/>
      <c r="AM515" s="128"/>
      <c r="AN515" s="128"/>
      <c r="AO515" s="128"/>
      <c r="AP515" s="128"/>
      <c r="AQ515" s="128"/>
      <c r="AR515" s="128"/>
      <c r="AS515" s="128"/>
      <c r="AT515" s="128"/>
      <c r="AU515" s="128"/>
      <c r="AV515" s="128"/>
      <c r="AW515" s="128"/>
      <c r="AX515" s="128"/>
      <c r="AY515" s="128"/>
      <c r="AZ515" s="128"/>
      <c r="BA515" s="128"/>
      <c r="BB515" s="128"/>
      <c r="BC515" s="128"/>
      <c r="BD515" s="128"/>
      <c r="BE515" s="128"/>
      <c r="BF515" s="128"/>
      <c r="BG515" s="128"/>
      <c r="BH515" s="128"/>
      <c r="BI515" s="128"/>
      <c r="BJ515" s="128"/>
      <c r="BK515" s="128"/>
      <c r="BL515" s="128"/>
      <c r="BM515" s="128"/>
      <c r="BN515" s="128"/>
      <c r="BO515" s="128"/>
      <c r="BP515" s="128"/>
      <c r="BQ515" s="128"/>
      <c r="BR515" s="128"/>
      <c r="BS515" s="128"/>
      <c r="BT515" s="128"/>
      <c r="BU515" s="128"/>
      <c r="BV515" s="128"/>
      <c r="BW515" s="128"/>
      <c r="BX515" s="128"/>
    </row>
    <row r="516" spans="1:76" ht="15.75" customHeight="1">
      <c r="A516" s="128"/>
      <c r="B516" s="128"/>
      <c r="C516" s="128"/>
      <c r="D516" s="128"/>
      <c r="E516" s="128"/>
      <c r="F516" s="128"/>
      <c r="G516" s="128"/>
      <c r="H516" s="128"/>
      <c r="I516" s="128"/>
      <c r="J516" s="128"/>
      <c r="K516" s="128"/>
      <c r="L516" s="128"/>
      <c r="M516" s="128"/>
      <c r="N516" s="128"/>
      <c r="O516" s="128"/>
      <c r="P516" s="128"/>
      <c r="Q516" s="128"/>
      <c r="R516" s="128"/>
      <c r="S516" s="128"/>
      <c r="T516" s="128"/>
      <c r="U516" s="128"/>
      <c r="V516" s="128"/>
      <c r="W516" s="128"/>
      <c r="X516" s="128"/>
      <c r="Y516" s="128"/>
      <c r="Z516" s="128"/>
      <c r="AA516" s="128"/>
      <c r="AB516" s="128"/>
      <c r="AC516" s="128"/>
      <c r="AD516" s="128"/>
      <c r="AE516" s="128"/>
      <c r="AF516" s="128"/>
      <c r="AG516" s="128"/>
      <c r="AH516" s="128"/>
      <c r="AI516" s="128"/>
      <c r="AJ516" s="128"/>
      <c r="AK516" s="128"/>
      <c r="AL516" s="128"/>
      <c r="AM516" s="128"/>
      <c r="AN516" s="128"/>
      <c r="AO516" s="128"/>
      <c r="AP516" s="128"/>
      <c r="AQ516" s="128"/>
      <c r="AR516" s="128"/>
      <c r="AS516" s="128"/>
      <c r="AT516" s="128"/>
      <c r="AU516" s="128"/>
      <c r="AV516" s="128"/>
      <c r="AW516" s="128"/>
      <c r="AX516" s="128"/>
      <c r="AY516" s="128"/>
      <c r="AZ516" s="128"/>
      <c r="BA516" s="128"/>
      <c r="BB516" s="128"/>
      <c r="BC516" s="128"/>
      <c r="BD516" s="128"/>
      <c r="BE516" s="128"/>
      <c r="BF516" s="128"/>
      <c r="BG516" s="128"/>
      <c r="BH516" s="128"/>
      <c r="BI516" s="128"/>
      <c r="BJ516" s="128"/>
      <c r="BK516" s="128"/>
      <c r="BL516" s="128"/>
      <c r="BM516" s="128"/>
      <c r="BN516" s="128"/>
      <c r="BO516" s="128"/>
      <c r="BP516" s="128"/>
      <c r="BQ516" s="128"/>
      <c r="BR516" s="128"/>
      <c r="BS516" s="128"/>
      <c r="BT516" s="128"/>
      <c r="BU516" s="128"/>
      <c r="BV516" s="128"/>
      <c r="BW516" s="128"/>
      <c r="BX516" s="128"/>
    </row>
    <row r="517" spans="1:76" ht="15.75" customHeight="1">
      <c r="A517" s="128"/>
      <c r="B517" s="128"/>
      <c r="C517" s="128"/>
      <c r="D517" s="128"/>
      <c r="E517" s="128"/>
      <c r="F517" s="128"/>
      <c r="G517" s="128"/>
      <c r="H517" s="128"/>
      <c r="I517" s="128"/>
      <c r="J517" s="128"/>
      <c r="K517" s="128"/>
      <c r="L517" s="128"/>
      <c r="M517" s="128"/>
      <c r="N517" s="128"/>
      <c r="O517" s="128"/>
      <c r="P517" s="128"/>
      <c r="Q517" s="128"/>
      <c r="R517" s="128"/>
      <c r="S517" s="128"/>
      <c r="T517" s="128"/>
      <c r="U517" s="128"/>
      <c r="V517" s="128"/>
      <c r="W517" s="128"/>
      <c r="X517" s="128"/>
      <c r="Y517" s="128"/>
      <c r="Z517" s="128"/>
      <c r="AA517" s="128"/>
      <c r="AB517" s="128"/>
      <c r="AC517" s="128"/>
      <c r="AD517" s="128"/>
      <c r="AE517" s="128"/>
      <c r="AF517" s="128"/>
      <c r="AG517" s="128"/>
      <c r="AH517" s="128"/>
      <c r="AI517" s="128"/>
      <c r="AJ517" s="128"/>
      <c r="AK517" s="128"/>
      <c r="AL517" s="128"/>
      <c r="AM517" s="128"/>
      <c r="AN517" s="128"/>
      <c r="AO517" s="128"/>
      <c r="AP517" s="128"/>
      <c r="AQ517" s="128"/>
      <c r="AR517" s="128"/>
      <c r="AS517" s="128"/>
      <c r="AT517" s="128"/>
      <c r="AU517" s="128"/>
      <c r="AV517" s="128"/>
      <c r="AW517" s="128"/>
      <c r="AX517" s="128"/>
      <c r="AY517" s="128"/>
      <c r="AZ517" s="128"/>
      <c r="BA517" s="128"/>
      <c r="BB517" s="128"/>
      <c r="BC517" s="128"/>
      <c r="BD517" s="128"/>
      <c r="BE517" s="128"/>
      <c r="BF517" s="128"/>
      <c r="BG517" s="128"/>
      <c r="BH517" s="128"/>
      <c r="BI517" s="128"/>
      <c r="BJ517" s="128"/>
      <c r="BK517" s="128"/>
      <c r="BL517" s="128"/>
      <c r="BM517" s="128"/>
      <c r="BN517" s="128"/>
      <c r="BO517" s="128"/>
      <c r="BP517" s="128"/>
      <c r="BQ517" s="128"/>
      <c r="BR517" s="128"/>
      <c r="BS517" s="128"/>
      <c r="BT517" s="128"/>
      <c r="BU517" s="128"/>
      <c r="BV517" s="128"/>
      <c r="BW517" s="128"/>
      <c r="BX517" s="128"/>
    </row>
    <row r="518" spans="1:76" ht="15.75" customHeight="1">
      <c r="A518" s="128"/>
      <c r="B518" s="128"/>
      <c r="C518" s="128"/>
      <c r="D518" s="128"/>
      <c r="E518" s="128"/>
      <c r="F518" s="128"/>
      <c r="G518" s="128"/>
      <c r="H518" s="128"/>
      <c r="I518" s="128"/>
      <c r="J518" s="128"/>
      <c r="K518" s="128"/>
      <c r="L518" s="128"/>
      <c r="M518" s="128"/>
      <c r="N518" s="128"/>
      <c r="O518" s="128"/>
      <c r="P518" s="128"/>
      <c r="Q518" s="128"/>
      <c r="R518" s="128"/>
      <c r="S518" s="128"/>
      <c r="T518" s="128"/>
      <c r="U518" s="128"/>
      <c r="V518" s="128"/>
      <c r="W518" s="128"/>
      <c r="X518" s="128"/>
      <c r="Y518" s="128"/>
      <c r="Z518" s="128"/>
      <c r="AA518" s="128"/>
      <c r="AB518" s="128"/>
      <c r="AC518" s="128"/>
      <c r="AD518" s="128"/>
      <c r="AE518" s="128"/>
      <c r="AF518" s="128"/>
      <c r="AG518" s="128"/>
      <c r="AH518" s="128"/>
      <c r="AI518" s="128"/>
      <c r="AJ518" s="128"/>
      <c r="AK518" s="128"/>
      <c r="AL518" s="128"/>
      <c r="AM518" s="128"/>
      <c r="AN518" s="128"/>
      <c r="AO518" s="128"/>
      <c r="AP518" s="128"/>
      <c r="AQ518" s="128"/>
      <c r="AR518" s="128"/>
      <c r="AS518" s="128"/>
      <c r="AT518" s="128"/>
      <c r="AU518" s="128"/>
      <c r="AV518" s="128"/>
      <c r="AW518" s="128"/>
      <c r="AX518" s="128"/>
      <c r="AY518" s="128"/>
      <c r="AZ518" s="128"/>
      <c r="BA518" s="128"/>
      <c r="BB518" s="128"/>
      <c r="BC518" s="128"/>
      <c r="BD518" s="128"/>
      <c r="BE518" s="128"/>
      <c r="BF518" s="128"/>
      <c r="BG518" s="128"/>
      <c r="BH518" s="128"/>
      <c r="BI518" s="128"/>
      <c r="BJ518" s="128"/>
      <c r="BK518" s="128"/>
      <c r="BL518" s="128"/>
      <c r="BM518" s="128"/>
      <c r="BN518" s="128"/>
      <c r="BO518" s="128"/>
      <c r="BP518" s="128"/>
      <c r="BQ518" s="128"/>
      <c r="BR518" s="128"/>
      <c r="BS518" s="128"/>
      <c r="BT518" s="128"/>
      <c r="BU518" s="128"/>
      <c r="BV518" s="128"/>
      <c r="BW518" s="128"/>
      <c r="BX518" s="128"/>
    </row>
    <row r="519" spans="1:76" ht="15.75" customHeight="1">
      <c r="A519" s="128"/>
      <c r="B519" s="128"/>
      <c r="C519" s="128"/>
      <c r="D519" s="128"/>
      <c r="E519" s="128"/>
      <c r="F519" s="128"/>
      <c r="G519" s="128"/>
      <c r="H519" s="128"/>
      <c r="I519" s="128"/>
      <c r="J519" s="128"/>
      <c r="K519" s="128"/>
      <c r="L519" s="128"/>
      <c r="M519" s="128"/>
      <c r="N519" s="128"/>
      <c r="O519" s="128"/>
      <c r="P519" s="128"/>
      <c r="Q519" s="128"/>
      <c r="R519" s="128"/>
      <c r="S519" s="128"/>
      <c r="T519" s="128"/>
      <c r="U519" s="128"/>
      <c r="V519" s="128"/>
      <c r="W519" s="128"/>
      <c r="X519" s="128"/>
      <c r="Y519" s="128"/>
      <c r="Z519" s="128"/>
      <c r="AA519" s="128"/>
      <c r="AB519" s="128"/>
      <c r="AC519" s="128"/>
      <c r="AD519" s="128"/>
      <c r="AE519" s="128"/>
      <c r="AF519" s="128"/>
      <c r="AG519" s="128"/>
      <c r="AH519" s="128"/>
      <c r="AI519" s="128"/>
      <c r="AJ519" s="128"/>
      <c r="AK519" s="128"/>
      <c r="AL519" s="128"/>
      <c r="AM519" s="128"/>
      <c r="AN519" s="128"/>
      <c r="AO519" s="128"/>
      <c r="AP519" s="128"/>
      <c r="AQ519" s="128"/>
      <c r="AR519" s="128"/>
      <c r="AS519" s="128"/>
      <c r="AT519" s="128"/>
      <c r="AU519" s="128"/>
      <c r="AV519" s="128"/>
      <c r="AW519" s="128"/>
      <c r="AX519" s="128"/>
      <c r="AY519" s="128"/>
      <c r="AZ519" s="128"/>
      <c r="BA519" s="128"/>
      <c r="BB519" s="128"/>
      <c r="BC519" s="128"/>
      <c r="BD519" s="128"/>
      <c r="BE519" s="128"/>
      <c r="BF519" s="128"/>
      <c r="BG519" s="128"/>
      <c r="BH519" s="128"/>
      <c r="BI519" s="128"/>
      <c r="BJ519" s="128"/>
      <c r="BK519" s="128"/>
      <c r="BL519" s="128"/>
      <c r="BM519" s="128"/>
      <c r="BN519" s="128"/>
      <c r="BO519" s="128"/>
      <c r="BP519" s="128"/>
      <c r="BQ519" s="128"/>
      <c r="BR519" s="128"/>
      <c r="BS519" s="128"/>
      <c r="BT519" s="128"/>
      <c r="BU519" s="128"/>
      <c r="BV519" s="128"/>
      <c r="BW519" s="128"/>
      <c r="BX519" s="128"/>
    </row>
    <row r="520" spans="1:76" ht="15.75" customHeight="1">
      <c r="A520" s="128"/>
      <c r="B520" s="128"/>
      <c r="C520" s="128"/>
      <c r="D520" s="128"/>
      <c r="E520" s="128"/>
      <c r="F520" s="128"/>
      <c r="G520" s="128"/>
      <c r="H520" s="128"/>
      <c r="I520" s="128"/>
      <c r="J520" s="128"/>
      <c r="K520" s="128"/>
      <c r="L520" s="128"/>
      <c r="M520" s="128"/>
      <c r="N520" s="128"/>
      <c r="O520" s="128"/>
      <c r="P520" s="128"/>
      <c r="Q520" s="128"/>
      <c r="R520" s="128"/>
      <c r="S520" s="128"/>
      <c r="T520" s="128"/>
      <c r="U520" s="128"/>
      <c r="V520" s="128"/>
      <c r="W520" s="128"/>
      <c r="X520" s="128"/>
      <c r="Y520" s="128"/>
      <c r="Z520" s="128"/>
      <c r="AA520" s="128"/>
      <c r="AB520" s="128"/>
      <c r="AC520" s="128"/>
      <c r="AD520" s="128"/>
      <c r="AE520" s="128"/>
      <c r="AF520" s="128"/>
      <c r="AG520" s="128"/>
      <c r="AH520" s="128"/>
      <c r="AI520" s="128"/>
      <c r="AJ520" s="128"/>
      <c r="AK520" s="128"/>
      <c r="AL520" s="128"/>
      <c r="AM520" s="128"/>
      <c r="AN520" s="128"/>
      <c r="AO520" s="128"/>
      <c r="AP520" s="128"/>
      <c r="AQ520" s="128"/>
      <c r="AR520" s="128"/>
      <c r="AS520" s="128"/>
      <c r="AT520" s="128"/>
      <c r="AU520" s="128"/>
      <c r="AV520" s="128"/>
      <c r="AW520" s="128"/>
      <c r="AX520" s="128"/>
      <c r="AY520" s="128"/>
      <c r="AZ520" s="128"/>
      <c r="BA520" s="128"/>
      <c r="BB520" s="128"/>
      <c r="BC520" s="128"/>
      <c r="BD520" s="128"/>
      <c r="BE520" s="128"/>
      <c r="BF520" s="128"/>
      <c r="BG520" s="128"/>
      <c r="BH520" s="128"/>
      <c r="BI520" s="128"/>
      <c r="BJ520" s="128"/>
      <c r="BK520" s="128"/>
      <c r="BL520" s="128"/>
      <c r="BM520" s="128"/>
      <c r="BN520" s="128"/>
      <c r="BO520" s="128"/>
      <c r="BP520" s="128"/>
      <c r="BQ520" s="128"/>
      <c r="BR520" s="128"/>
      <c r="BS520" s="128"/>
      <c r="BT520" s="128"/>
      <c r="BU520" s="128"/>
      <c r="BV520" s="128"/>
      <c r="BW520" s="128"/>
      <c r="BX520" s="128"/>
    </row>
    <row r="521" spans="1:76" ht="15.75" customHeight="1">
      <c r="A521" s="128"/>
      <c r="B521" s="128"/>
      <c r="C521" s="128"/>
      <c r="D521" s="128"/>
      <c r="E521" s="128"/>
      <c r="F521" s="128"/>
      <c r="G521" s="128"/>
      <c r="H521" s="128"/>
      <c r="I521" s="128"/>
      <c r="J521" s="128"/>
      <c r="K521" s="128"/>
      <c r="L521" s="128"/>
      <c r="M521" s="128"/>
      <c r="N521" s="128"/>
      <c r="O521" s="128"/>
      <c r="P521" s="128"/>
      <c r="Q521" s="128"/>
      <c r="R521" s="128"/>
      <c r="S521" s="128"/>
      <c r="T521" s="128"/>
      <c r="U521" s="128"/>
      <c r="V521" s="128"/>
      <c r="W521" s="128"/>
      <c r="X521" s="128"/>
      <c r="Y521" s="128"/>
      <c r="Z521" s="128"/>
      <c r="AA521" s="128"/>
      <c r="AB521" s="128"/>
      <c r="AC521" s="128"/>
      <c r="AD521" s="128"/>
      <c r="AE521" s="128"/>
      <c r="AF521" s="128"/>
      <c r="AG521" s="128"/>
      <c r="AH521" s="128"/>
      <c r="AI521" s="128"/>
      <c r="AJ521" s="128"/>
      <c r="AK521" s="128"/>
      <c r="AL521" s="128"/>
      <c r="AM521" s="128"/>
      <c r="AN521" s="128"/>
      <c r="AO521" s="128"/>
      <c r="AP521" s="128"/>
      <c r="AQ521" s="128"/>
      <c r="AR521" s="128"/>
      <c r="AS521" s="128"/>
      <c r="AT521" s="128"/>
      <c r="AU521" s="128"/>
      <c r="AV521" s="128"/>
      <c r="AW521" s="128"/>
      <c r="AX521" s="128"/>
      <c r="AY521" s="128"/>
      <c r="AZ521" s="128"/>
      <c r="BA521" s="128"/>
      <c r="BB521" s="128"/>
      <c r="BC521" s="128"/>
      <c r="BD521" s="128"/>
      <c r="BE521" s="128"/>
      <c r="BF521" s="128"/>
      <c r="BG521" s="128"/>
      <c r="BH521" s="128"/>
      <c r="BI521" s="128"/>
      <c r="BJ521" s="128"/>
      <c r="BK521" s="128"/>
      <c r="BL521" s="128"/>
      <c r="BM521" s="128"/>
      <c r="BN521" s="128"/>
      <c r="BO521" s="128"/>
      <c r="BP521" s="128"/>
      <c r="BQ521" s="128"/>
      <c r="BR521" s="128"/>
      <c r="BS521" s="128"/>
      <c r="BT521" s="128"/>
      <c r="BU521" s="128"/>
      <c r="BV521" s="128"/>
      <c r="BW521" s="128"/>
      <c r="BX521" s="128"/>
    </row>
    <row r="522" spans="1:76" ht="15.75" customHeight="1">
      <c r="A522" s="128"/>
      <c r="B522" s="128"/>
      <c r="C522" s="128"/>
      <c r="D522" s="128"/>
      <c r="E522" s="128"/>
      <c r="F522" s="128"/>
      <c r="G522" s="128"/>
      <c r="H522" s="128"/>
      <c r="I522" s="128"/>
      <c r="J522" s="128"/>
      <c r="K522" s="128"/>
      <c r="L522" s="128"/>
      <c r="M522" s="128"/>
      <c r="N522" s="128"/>
      <c r="O522" s="128"/>
      <c r="P522" s="128"/>
      <c r="Q522" s="128"/>
      <c r="R522" s="128"/>
      <c r="S522" s="128"/>
      <c r="T522" s="128"/>
      <c r="U522" s="128"/>
      <c r="V522" s="128"/>
      <c r="W522" s="128"/>
      <c r="X522" s="128"/>
      <c r="Y522" s="128"/>
      <c r="Z522" s="128"/>
      <c r="AA522" s="128"/>
      <c r="AB522" s="128"/>
      <c r="AC522" s="128"/>
      <c r="AD522" s="128"/>
      <c r="AE522" s="128"/>
      <c r="AF522" s="128"/>
      <c r="AG522" s="128"/>
      <c r="AH522" s="128"/>
      <c r="AI522" s="128"/>
      <c r="AJ522" s="128"/>
      <c r="AK522" s="128"/>
      <c r="AL522" s="128"/>
      <c r="AM522" s="128"/>
      <c r="AN522" s="128"/>
      <c r="AO522" s="128"/>
      <c r="AP522" s="128"/>
      <c r="AQ522" s="128"/>
      <c r="AR522" s="128"/>
      <c r="AS522" s="128"/>
      <c r="AT522" s="128"/>
      <c r="AU522" s="128"/>
      <c r="AV522" s="128"/>
      <c r="AW522" s="128"/>
      <c r="AX522" s="128"/>
      <c r="AY522" s="128"/>
      <c r="AZ522" s="128"/>
      <c r="BA522" s="128"/>
      <c r="BB522" s="128"/>
      <c r="BC522" s="128"/>
      <c r="BD522" s="128"/>
      <c r="BE522" s="128"/>
      <c r="BF522" s="128"/>
      <c r="BG522" s="128"/>
      <c r="BH522" s="128"/>
      <c r="BI522" s="128"/>
      <c r="BJ522" s="128"/>
      <c r="BK522" s="128"/>
      <c r="BL522" s="128"/>
      <c r="BM522" s="128"/>
      <c r="BN522" s="128"/>
      <c r="BO522" s="128"/>
      <c r="BP522" s="128"/>
      <c r="BQ522" s="128"/>
      <c r="BR522" s="128"/>
      <c r="BS522" s="128"/>
      <c r="BT522" s="128"/>
      <c r="BU522" s="128"/>
      <c r="BV522" s="128"/>
      <c r="BW522" s="128"/>
      <c r="BX522" s="128"/>
    </row>
    <row r="523" spans="1:76" ht="15.75" customHeight="1">
      <c r="A523" s="128"/>
      <c r="B523" s="128"/>
      <c r="C523" s="128"/>
      <c r="D523" s="128"/>
      <c r="E523" s="128"/>
      <c r="F523" s="128"/>
      <c r="G523" s="128"/>
      <c r="H523" s="128"/>
      <c r="I523" s="128"/>
      <c r="J523" s="128"/>
      <c r="K523" s="128"/>
      <c r="L523" s="128"/>
      <c r="M523" s="128"/>
      <c r="N523" s="128"/>
      <c r="O523" s="128"/>
      <c r="P523" s="128"/>
      <c r="Q523" s="128"/>
      <c r="R523" s="128"/>
      <c r="S523" s="128"/>
      <c r="T523" s="128"/>
      <c r="U523" s="128"/>
      <c r="V523" s="128"/>
      <c r="W523" s="128"/>
      <c r="X523" s="128"/>
      <c r="Y523" s="128"/>
      <c r="Z523" s="128"/>
      <c r="AA523" s="128"/>
      <c r="AB523" s="128"/>
      <c r="AC523" s="128"/>
      <c r="AD523" s="128"/>
      <c r="AE523" s="128"/>
      <c r="AF523" s="128"/>
      <c r="AG523" s="128"/>
      <c r="AH523" s="128"/>
      <c r="AI523" s="128"/>
      <c r="AJ523" s="128"/>
      <c r="AK523" s="128"/>
      <c r="AL523" s="128"/>
      <c r="AM523" s="128"/>
      <c r="AN523" s="128"/>
      <c r="AO523" s="128"/>
      <c r="AP523" s="128"/>
      <c r="AQ523" s="128"/>
      <c r="AR523" s="128"/>
      <c r="AS523" s="128"/>
      <c r="AT523" s="128"/>
      <c r="AU523" s="128"/>
      <c r="AV523" s="128"/>
      <c r="AW523" s="128"/>
      <c r="AX523" s="128"/>
      <c r="AY523" s="128"/>
      <c r="AZ523" s="128"/>
      <c r="BA523" s="128"/>
      <c r="BB523" s="128"/>
      <c r="BC523" s="128"/>
      <c r="BD523" s="128"/>
      <c r="BE523" s="128"/>
      <c r="BF523" s="128"/>
      <c r="BG523" s="128"/>
      <c r="BH523" s="128"/>
      <c r="BI523" s="128"/>
      <c r="BJ523" s="128"/>
      <c r="BK523" s="128"/>
      <c r="BL523" s="128"/>
      <c r="BM523" s="128"/>
      <c r="BN523" s="128"/>
      <c r="BO523" s="128"/>
      <c r="BP523" s="128"/>
      <c r="BQ523" s="128"/>
      <c r="BR523" s="128"/>
      <c r="BS523" s="128"/>
      <c r="BT523" s="128"/>
      <c r="BU523" s="128"/>
      <c r="BV523" s="128"/>
      <c r="BW523" s="128"/>
      <c r="BX523" s="128"/>
    </row>
    <row r="524" spans="1:76" ht="15.75" customHeight="1">
      <c r="A524" s="128"/>
      <c r="B524" s="128"/>
      <c r="C524" s="128"/>
      <c r="D524" s="128"/>
      <c r="E524" s="128"/>
      <c r="F524" s="128"/>
      <c r="G524" s="128"/>
      <c r="H524" s="128"/>
      <c r="I524" s="128"/>
      <c r="J524" s="128"/>
      <c r="K524" s="128"/>
      <c r="L524" s="128"/>
      <c r="M524" s="128"/>
      <c r="N524" s="128"/>
      <c r="O524" s="128"/>
      <c r="P524" s="128"/>
      <c r="Q524" s="128"/>
      <c r="R524" s="128"/>
      <c r="S524" s="128"/>
      <c r="T524" s="128"/>
      <c r="U524" s="128"/>
      <c r="V524" s="128"/>
      <c r="W524" s="128"/>
      <c r="X524" s="128"/>
      <c r="Y524" s="128"/>
      <c r="Z524" s="128"/>
      <c r="AA524" s="128"/>
      <c r="AB524" s="128"/>
      <c r="AC524" s="128"/>
      <c r="AD524" s="128"/>
      <c r="AE524" s="128"/>
      <c r="AF524" s="128"/>
      <c r="AG524" s="128"/>
      <c r="AH524" s="128"/>
      <c r="AI524" s="128"/>
      <c r="AJ524" s="128"/>
      <c r="AK524" s="128"/>
      <c r="AL524" s="128"/>
      <c r="AM524" s="128"/>
      <c r="AN524" s="128"/>
      <c r="AO524" s="128"/>
      <c r="AP524" s="128"/>
      <c r="AQ524" s="128"/>
      <c r="AR524" s="128"/>
      <c r="AS524" s="128"/>
      <c r="AT524" s="128"/>
      <c r="AU524" s="128"/>
      <c r="AV524" s="128"/>
      <c r="AW524" s="128"/>
      <c r="AX524" s="128"/>
      <c r="AY524" s="128"/>
      <c r="AZ524" s="128"/>
      <c r="BA524" s="128"/>
      <c r="BB524" s="128"/>
      <c r="BC524" s="128"/>
      <c r="BD524" s="128"/>
      <c r="BE524" s="128"/>
      <c r="BF524" s="128"/>
      <c r="BG524" s="128"/>
      <c r="BH524" s="128"/>
      <c r="BI524" s="128"/>
      <c r="BJ524" s="128"/>
      <c r="BK524" s="128"/>
      <c r="BL524" s="128"/>
      <c r="BM524" s="128"/>
      <c r="BN524" s="128"/>
      <c r="BO524" s="128"/>
      <c r="BP524" s="128"/>
      <c r="BQ524" s="128"/>
      <c r="BR524" s="128"/>
      <c r="BS524" s="128"/>
      <c r="BT524" s="128"/>
      <c r="BU524" s="128"/>
      <c r="BV524" s="128"/>
      <c r="BW524" s="128"/>
      <c r="BX524" s="128"/>
    </row>
    <row r="525" spans="1:76" ht="15.75" customHeight="1">
      <c r="A525" s="128"/>
      <c r="B525" s="128"/>
      <c r="C525" s="128"/>
      <c r="D525" s="128"/>
      <c r="E525" s="128"/>
      <c r="F525" s="128"/>
      <c r="G525" s="128"/>
      <c r="H525" s="128"/>
      <c r="I525" s="128"/>
      <c r="J525" s="128"/>
      <c r="K525" s="128"/>
      <c r="L525" s="128"/>
      <c r="M525" s="128"/>
      <c r="N525" s="128"/>
      <c r="O525" s="128"/>
      <c r="P525" s="128"/>
      <c r="Q525" s="128"/>
      <c r="R525" s="128"/>
      <c r="S525" s="128"/>
      <c r="T525" s="128"/>
      <c r="U525" s="128"/>
      <c r="V525" s="128"/>
      <c r="W525" s="128"/>
      <c r="X525" s="128"/>
      <c r="Y525" s="128"/>
      <c r="Z525" s="128"/>
      <c r="AA525" s="128"/>
      <c r="AB525" s="128"/>
      <c r="AC525" s="128"/>
      <c r="AD525" s="128"/>
      <c r="AE525" s="128"/>
      <c r="AF525" s="128"/>
      <c r="AG525" s="128"/>
      <c r="AH525" s="128"/>
      <c r="AI525" s="128"/>
      <c r="AJ525" s="128"/>
      <c r="AK525" s="128"/>
      <c r="AL525" s="128"/>
      <c r="AM525" s="128"/>
      <c r="AN525" s="128"/>
      <c r="AO525" s="128"/>
      <c r="AP525" s="128"/>
      <c r="AQ525" s="128"/>
      <c r="AR525" s="128"/>
      <c r="AS525" s="128"/>
      <c r="AT525" s="128"/>
      <c r="AU525" s="128"/>
      <c r="AV525" s="128"/>
      <c r="AW525" s="128"/>
      <c r="AX525" s="128"/>
      <c r="AY525" s="128"/>
      <c r="AZ525" s="128"/>
      <c r="BA525" s="128"/>
      <c r="BB525" s="128"/>
      <c r="BC525" s="128"/>
      <c r="BD525" s="128"/>
      <c r="BE525" s="128"/>
      <c r="BF525" s="128"/>
      <c r="BG525" s="128"/>
      <c r="BH525" s="128"/>
      <c r="BI525" s="128"/>
      <c r="BJ525" s="128"/>
      <c r="BK525" s="128"/>
      <c r="BL525" s="128"/>
      <c r="BM525" s="128"/>
      <c r="BN525" s="128"/>
      <c r="BO525" s="128"/>
      <c r="BP525" s="128"/>
      <c r="BQ525" s="128"/>
      <c r="BR525" s="128"/>
      <c r="BS525" s="128"/>
      <c r="BT525" s="128"/>
      <c r="BU525" s="128"/>
      <c r="BV525" s="128"/>
      <c r="BW525" s="128"/>
      <c r="BX525" s="128"/>
    </row>
    <row r="526" spans="1:76" ht="15.75" customHeight="1">
      <c r="A526" s="128"/>
      <c r="B526" s="128"/>
      <c r="C526" s="128"/>
      <c r="D526" s="128"/>
      <c r="E526" s="128"/>
      <c r="F526" s="128"/>
      <c r="G526" s="128"/>
      <c r="H526" s="128"/>
      <c r="I526" s="128"/>
      <c r="J526" s="128"/>
      <c r="K526" s="128"/>
      <c r="L526" s="128"/>
      <c r="M526" s="128"/>
      <c r="N526" s="128"/>
      <c r="O526" s="128"/>
      <c r="P526" s="128"/>
      <c r="Q526" s="128"/>
      <c r="R526" s="128"/>
      <c r="S526" s="128"/>
      <c r="T526" s="128"/>
      <c r="U526" s="128"/>
      <c r="V526" s="128"/>
      <c r="W526" s="128"/>
      <c r="X526" s="128"/>
      <c r="Y526" s="128"/>
      <c r="Z526" s="128"/>
      <c r="AA526" s="128"/>
      <c r="AB526" s="128"/>
      <c r="AC526" s="128"/>
      <c r="AD526" s="128"/>
      <c r="AE526" s="128"/>
      <c r="AF526" s="128"/>
      <c r="AG526" s="128"/>
      <c r="AH526" s="128"/>
      <c r="AI526" s="128"/>
      <c r="AJ526" s="128"/>
      <c r="AK526" s="128"/>
      <c r="AL526" s="128"/>
      <c r="AM526" s="128"/>
      <c r="AN526" s="128"/>
      <c r="AO526" s="128"/>
      <c r="AP526" s="128"/>
      <c r="AQ526" s="128"/>
      <c r="AR526" s="128"/>
      <c r="AS526" s="128"/>
      <c r="AT526" s="128"/>
      <c r="AU526" s="128"/>
      <c r="AV526" s="128"/>
      <c r="AW526" s="128"/>
      <c r="AX526" s="128"/>
      <c r="AY526" s="128"/>
      <c r="AZ526" s="128"/>
      <c r="BA526" s="128"/>
      <c r="BB526" s="128"/>
      <c r="BC526" s="128"/>
      <c r="BD526" s="128"/>
      <c r="BE526" s="128"/>
      <c r="BF526" s="128"/>
      <c r="BG526" s="128"/>
      <c r="BH526" s="128"/>
      <c r="BI526" s="128"/>
      <c r="BJ526" s="128"/>
      <c r="BK526" s="128"/>
      <c r="BL526" s="128"/>
      <c r="BM526" s="128"/>
      <c r="BN526" s="128"/>
      <c r="BO526" s="128"/>
      <c r="BP526" s="128"/>
      <c r="BQ526" s="128"/>
      <c r="BR526" s="128"/>
      <c r="BS526" s="128"/>
      <c r="BT526" s="128"/>
      <c r="BU526" s="128"/>
      <c r="BV526" s="128"/>
      <c r="BW526" s="128"/>
      <c r="BX526" s="128"/>
    </row>
    <row r="527" spans="1:76" ht="15.75" customHeight="1">
      <c r="A527" s="128"/>
      <c r="B527" s="128"/>
      <c r="C527" s="128"/>
      <c r="D527" s="128"/>
      <c r="E527" s="128"/>
      <c r="F527" s="128"/>
      <c r="G527" s="128"/>
      <c r="H527" s="128"/>
      <c r="I527" s="128"/>
      <c r="J527" s="128"/>
      <c r="K527" s="128"/>
      <c r="L527" s="128"/>
      <c r="M527" s="128"/>
      <c r="N527" s="128"/>
      <c r="O527" s="128"/>
      <c r="P527" s="128"/>
      <c r="Q527" s="128"/>
      <c r="R527" s="128"/>
      <c r="S527" s="128"/>
      <c r="T527" s="128"/>
      <c r="U527" s="128"/>
      <c r="V527" s="128"/>
      <c r="W527" s="128"/>
      <c r="X527" s="128"/>
      <c r="Y527" s="128"/>
      <c r="Z527" s="128"/>
      <c r="AA527" s="128"/>
      <c r="AB527" s="128"/>
      <c r="AC527" s="128"/>
      <c r="AD527" s="128"/>
      <c r="AE527" s="128"/>
      <c r="AF527" s="128"/>
      <c r="AG527" s="128"/>
      <c r="AH527" s="128"/>
      <c r="AI527" s="128"/>
      <c r="AJ527" s="128"/>
      <c r="AK527" s="128"/>
      <c r="AL527" s="128"/>
      <c r="AM527" s="128"/>
      <c r="AN527" s="128"/>
      <c r="AO527" s="128"/>
      <c r="AP527" s="128"/>
      <c r="AQ527" s="128"/>
      <c r="AR527" s="128"/>
      <c r="AS527" s="128"/>
      <c r="AT527" s="128"/>
      <c r="AU527" s="128"/>
      <c r="AV527" s="128"/>
      <c r="AW527" s="128"/>
      <c r="AX527" s="128"/>
      <c r="AY527" s="128"/>
      <c r="AZ527" s="128"/>
      <c r="BA527" s="128"/>
      <c r="BB527" s="128"/>
      <c r="BC527" s="128"/>
      <c r="BD527" s="128"/>
      <c r="BE527" s="128"/>
      <c r="BF527" s="128"/>
      <c r="BG527" s="128"/>
      <c r="BH527" s="128"/>
      <c r="BI527" s="128"/>
      <c r="BJ527" s="128"/>
      <c r="BK527" s="128"/>
      <c r="BL527" s="128"/>
      <c r="BM527" s="128"/>
      <c r="BN527" s="128"/>
      <c r="BO527" s="128"/>
      <c r="BP527" s="128"/>
      <c r="BQ527" s="128"/>
      <c r="BR527" s="128"/>
      <c r="BS527" s="128"/>
      <c r="BT527" s="128"/>
      <c r="BU527" s="128"/>
      <c r="BV527" s="128"/>
      <c r="BW527" s="128"/>
      <c r="BX527" s="128"/>
    </row>
    <row r="528" spans="1:76" ht="15.75" customHeight="1">
      <c r="A528" s="128"/>
      <c r="B528" s="128"/>
      <c r="C528" s="128"/>
      <c r="D528" s="128"/>
      <c r="E528" s="128"/>
      <c r="F528" s="128"/>
      <c r="G528" s="128"/>
      <c r="H528" s="128"/>
      <c r="I528" s="128"/>
      <c r="J528" s="128"/>
      <c r="K528" s="128"/>
      <c r="L528" s="128"/>
      <c r="M528" s="128"/>
      <c r="N528" s="128"/>
      <c r="O528" s="128"/>
      <c r="P528" s="128"/>
      <c r="Q528" s="128"/>
      <c r="R528" s="128"/>
      <c r="S528" s="128"/>
      <c r="T528" s="128"/>
      <c r="U528" s="128"/>
      <c r="V528" s="128"/>
      <c r="W528" s="128"/>
      <c r="X528" s="128"/>
      <c r="Y528" s="128"/>
      <c r="Z528" s="128"/>
      <c r="AA528" s="128"/>
      <c r="AB528" s="128"/>
      <c r="AC528" s="128"/>
      <c r="AD528" s="128"/>
      <c r="AE528" s="128"/>
      <c r="AF528" s="128"/>
      <c r="AG528" s="128"/>
      <c r="AH528" s="128"/>
      <c r="AI528" s="128"/>
      <c r="AJ528" s="128"/>
      <c r="AK528" s="128"/>
      <c r="AL528" s="128"/>
      <c r="AM528" s="128"/>
      <c r="AN528" s="128"/>
      <c r="AO528" s="128"/>
      <c r="AP528" s="128"/>
      <c r="AQ528" s="128"/>
      <c r="AR528" s="128"/>
      <c r="AS528" s="128"/>
      <c r="AT528" s="128"/>
      <c r="AU528" s="128"/>
      <c r="AV528" s="128"/>
      <c r="AW528" s="128"/>
      <c r="AX528" s="128"/>
      <c r="AY528" s="128"/>
      <c r="AZ528" s="128"/>
      <c r="BA528" s="128"/>
      <c r="BB528" s="128"/>
      <c r="BC528" s="128"/>
      <c r="BD528" s="128"/>
      <c r="BE528" s="128"/>
      <c r="BF528" s="128"/>
      <c r="BG528" s="128"/>
      <c r="BH528" s="128"/>
      <c r="BI528" s="128"/>
      <c r="BJ528" s="128"/>
      <c r="BK528" s="128"/>
      <c r="BL528" s="128"/>
      <c r="BM528" s="128"/>
      <c r="BN528" s="128"/>
      <c r="BO528" s="128"/>
      <c r="BP528" s="128"/>
      <c r="BQ528" s="128"/>
      <c r="BR528" s="128"/>
      <c r="BS528" s="128"/>
      <c r="BT528" s="128"/>
      <c r="BU528" s="128"/>
      <c r="BV528" s="128"/>
      <c r="BW528" s="128"/>
      <c r="BX528" s="128"/>
    </row>
    <row r="529" spans="1:76" ht="15.75" customHeight="1">
      <c r="A529" s="128"/>
      <c r="B529" s="128"/>
      <c r="C529" s="128"/>
      <c r="D529" s="128"/>
      <c r="E529" s="128"/>
      <c r="F529" s="128"/>
      <c r="G529" s="128"/>
      <c r="H529" s="128"/>
      <c r="I529" s="128"/>
      <c r="J529" s="128"/>
      <c r="K529" s="128"/>
      <c r="L529" s="128"/>
      <c r="M529" s="128"/>
      <c r="N529" s="128"/>
      <c r="O529" s="128"/>
      <c r="P529" s="128"/>
      <c r="Q529" s="128"/>
      <c r="R529" s="128"/>
      <c r="S529" s="128"/>
      <c r="T529" s="128"/>
      <c r="U529" s="128"/>
      <c r="V529" s="128"/>
      <c r="W529" s="128"/>
      <c r="X529" s="128"/>
      <c r="Y529" s="128"/>
      <c r="Z529" s="128"/>
      <c r="AA529" s="128"/>
      <c r="AB529" s="128"/>
      <c r="AC529" s="128"/>
      <c r="AD529" s="128"/>
      <c r="AE529" s="128"/>
      <c r="AF529" s="128"/>
      <c r="AG529" s="128"/>
      <c r="AH529" s="128"/>
      <c r="AI529" s="128"/>
      <c r="AJ529" s="128"/>
      <c r="AK529" s="128"/>
      <c r="AL529" s="128"/>
      <c r="AM529" s="128"/>
      <c r="AN529" s="128"/>
      <c r="AO529" s="128"/>
      <c r="AP529" s="128"/>
      <c r="AQ529" s="128"/>
      <c r="AR529" s="128"/>
      <c r="AS529" s="128"/>
      <c r="AT529" s="128"/>
      <c r="AU529" s="128"/>
      <c r="AV529" s="128"/>
      <c r="AW529" s="128"/>
      <c r="AX529" s="128"/>
      <c r="AY529" s="128"/>
      <c r="AZ529" s="128"/>
      <c r="BA529" s="128"/>
      <c r="BB529" s="128"/>
      <c r="BC529" s="128"/>
      <c r="BD529" s="128"/>
      <c r="BE529" s="128"/>
      <c r="BF529" s="128"/>
      <c r="BG529" s="128"/>
      <c r="BH529" s="128"/>
      <c r="BI529" s="128"/>
      <c r="BJ529" s="128"/>
      <c r="BK529" s="128"/>
      <c r="BL529" s="128"/>
      <c r="BM529" s="128"/>
      <c r="BN529" s="128"/>
      <c r="BO529" s="128"/>
      <c r="BP529" s="128"/>
      <c r="BQ529" s="128"/>
      <c r="BR529" s="128"/>
      <c r="BS529" s="128"/>
      <c r="BT529" s="128"/>
      <c r="BU529" s="128"/>
      <c r="BV529" s="128"/>
      <c r="BW529" s="128"/>
      <c r="BX529" s="128"/>
    </row>
    <row r="530" spans="1:76" ht="15.75" customHeight="1">
      <c r="A530" s="128"/>
      <c r="B530" s="128"/>
      <c r="C530" s="128"/>
      <c r="D530" s="128"/>
      <c r="E530" s="128"/>
      <c r="F530" s="128"/>
      <c r="G530" s="128"/>
      <c r="H530" s="128"/>
      <c r="I530" s="128"/>
      <c r="J530" s="128"/>
      <c r="K530" s="128"/>
      <c r="L530" s="128"/>
      <c r="M530" s="128"/>
      <c r="N530" s="128"/>
      <c r="O530" s="128"/>
      <c r="P530" s="128"/>
      <c r="Q530" s="128"/>
      <c r="R530" s="128"/>
      <c r="S530" s="128"/>
      <c r="T530" s="128"/>
      <c r="U530" s="128"/>
      <c r="V530" s="128"/>
      <c r="W530" s="128"/>
      <c r="X530" s="128"/>
      <c r="Y530" s="128"/>
      <c r="Z530" s="128"/>
      <c r="AA530" s="128"/>
      <c r="AB530" s="128"/>
      <c r="AC530" s="128"/>
      <c r="AD530" s="128"/>
      <c r="AE530" s="128"/>
      <c r="AF530" s="128"/>
      <c r="AG530" s="128"/>
      <c r="AH530" s="128"/>
      <c r="AI530" s="128"/>
      <c r="AJ530" s="128"/>
      <c r="AK530" s="128"/>
      <c r="AL530" s="128"/>
      <c r="AM530" s="128"/>
      <c r="AN530" s="128"/>
      <c r="AO530" s="128"/>
      <c r="AP530" s="128"/>
      <c r="AQ530" s="128"/>
      <c r="AR530" s="128"/>
      <c r="AS530" s="128"/>
      <c r="AT530" s="128"/>
      <c r="AU530" s="128"/>
      <c r="AV530" s="128"/>
      <c r="AW530" s="128"/>
      <c r="AX530" s="128"/>
      <c r="AY530" s="128"/>
      <c r="AZ530" s="128"/>
      <c r="BA530" s="128"/>
      <c r="BB530" s="128"/>
      <c r="BC530" s="128"/>
      <c r="BD530" s="128"/>
      <c r="BE530" s="128"/>
      <c r="BF530" s="128"/>
      <c r="BG530" s="128"/>
      <c r="BH530" s="128"/>
      <c r="BI530" s="128"/>
      <c r="BJ530" s="128"/>
      <c r="BK530" s="128"/>
      <c r="BL530" s="128"/>
      <c r="BM530" s="128"/>
      <c r="BN530" s="128"/>
      <c r="BO530" s="128"/>
      <c r="BP530" s="128"/>
      <c r="BQ530" s="128"/>
      <c r="BR530" s="128"/>
      <c r="BS530" s="128"/>
      <c r="BT530" s="128"/>
      <c r="BU530" s="128"/>
      <c r="BV530" s="128"/>
      <c r="BW530" s="128"/>
      <c r="BX530" s="128"/>
    </row>
    <row r="531" spans="1:76" ht="15.75" customHeight="1">
      <c r="A531" s="128"/>
      <c r="B531" s="128"/>
      <c r="C531" s="128"/>
      <c r="D531" s="128"/>
      <c r="E531" s="128"/>
      <c r="F531" s="128"/>
      <c r="G531" s="128"/>
      <c r="H531" s="128"/>
      <c r="I531" s="128"/>
      <c r="J531" s="128"/>
      <c r="K531" s="128"/>
      <c r="L531" s="128"/>
      <c r="M531" s="128"/>
      <c r="N531" s="128"/>
      <c r="O531" s="128"/>
      <c r="P531" s="128"/>
      <c r="Q531" s="128"/>
      <c r="R531" s="128"/>
      <c r="S531" s="128"/>
      <c r="T531" s="128"/>
      <c r="U531" s="128"/>
      <c r="V531" s="128"/>
      <c r="W531" s="128"/>
      <c r="X531" s="128"/>
      <c r="Y531" s="128"/>
      <c r="Z531" s="128"/>
      <c r="AA531" s="128"/>
      <c r="AB531" s="128"/>
      <c r="AC531" s="128"/>
      <c r="AD531" s="128"/>
      <c r="AE531" s="128"/>
      <c r="AF531" s="128"/>
      <c r="AG531" s="128"/>
      <c r="AH531" s="128"/>
      <c r="AI531" s="128"/>
      <c r="AJ531" s="128"/>
      <c r="AK531" s="128"/>
      <c r="AL531" s="128"/>
      <c r="AM531" s="128"/>
      <c r="AN531" s="128"/>
      <c r="AO531" s="128"/>
      <c r="AP531" s="128"/>
      <c r="AQ531" s="128"/>
      <c r="AR531" s="128"/>
      <c r="AS531" s="128"/>
      <c r="AT531" s="128"/>
      <c r="AU531" s="128"/>
      <c r="AV531" s="128"/>
      <c r="AW531" s="128"/>
      <c r="AX531" s="128"/>
      <c r="AY531" s="128"/>
      <c r="AZ531" s="128"/>
      <c r="BA531" s="128"/>
      <c r="BB531" s="128"/>
      <c r="BC531" s="128"/>
      <c r="BD531" s="128"/>
      <c r="BE531" s="128"/>
      <c r="BF531" s="128"/>
      <c r="BG531" s="128"/>
      <c r="BH531" s="128"/>
      <c r="BI531" s="128"/>
      <c r="BJ531" s="128"/>
      <c r="BK531" s="128"/>
      <c r="BL531" s="128"/>
      <c r="BM531" s="128"/>
      <c r="BN531" s="128"/>
      <c r="BO531" s="128"/>
      <c r="BP531" s="128"/>
      <c r="BQ531" s="128"/>
      <c r="BR531" s="128"/>
      <c r="BS531" s="128"/>
      <c r="BT531" s="128"/>
      <c r="BU531" s="128"/>
      <c r="BV531" s="128"/>
      <c r="BW531" s="128"/>
      <c r="BX531" s="128"/>
    </row>
    <row r="532" spans="1:76" ht="15.75" customHeight="1">
      <c r="A532" s="128"/>
      <c r="B532" s="128"/>
      <c r="C532" s="128"/>
      <c r="D532" s="128"/>
      <c r="E532" s="128"/>
      <c r="F532" s="128"/>
      <c r="G532" s="128"/>
      <c r="H532" s="128"/>
      <c r="I532" s="128"/>
      <c r="J532" s="128"/>
      <c r="K532" s="128"/>
      <c r="L532" s="128"/>
      <c r="M532" s="128"/>
      <c r="N532" s="128"/>
      <c r="O532" s="128"/>
      <c r="P532" s="128"/>
      <c r="Q532" s="128"/>
      <c r="R532" s="128"/>
      <c r="S532" s="128"/>
      <c r="T532" s="128"/>
      <c r="U532" s="128"/>
      <c r="V532" s="128"/>
      <c r="W532" s="128"/>
      <c r="X532" s="128"/>
      <c r="Y532" s="128"/>
      <c r="Z532" s="128"/>
      <c r="AA532" s="128"/>
      <c r="AB532" s="128"/>
      <c r="AC532" s="128"/>
      <c r="AD532" s="128"/>
      <c r="AE532" s="128"/>
      <c r="AF532" s="128"/>
      <c r="AG532" s="128"/>
      <c r="AH532" s="128"/>
      <c r="AI532" s="128"/>
      <c r="AJ532" s="128"/>
      <c r="AK532" s="128"/>
      <c r="AL532" s="128"/>
      <c r="AM532" s="128"/>
      <c r="AN532" s="128"/>
      <c r="AO532" s="128"/>
      <c r="AP532" s="128"/>
      <c r="AQ532" s="128"/>
      <c r="AR532" s="128"/>
      <c r="AS532" s="128"/>
      <c r="AT532" s="128"/>
      <c r="AU532" s="128"/>
      <c r="AV532" s="128"/>
      <c r="AW532" s="128"/>
      <c r="AX532" s="128"/>
      <c r="AY532" s="128"/>
      <c r="AZ532" s="128"/>
      <c r="BA532" s="128"/>
      <c r="BB532" s="128"/>
      <c r="BC532" s="128"/>
      <c r="BD532" s="128"/>
      <c r="BE532" s="128"/>
      <c r="BF532" s="128"/>
      <c r="BG532" s="128"/>
      <c r="BH532" s="128"/>
      <c r="BI532" s="128"/>
      <c r="BJ532" s="128"/>
      <c r="BK532" s="128"/>
      <c r="BL532" s="128"/>
      <c r="BM532" s="128"/>
      <c r="BN532" s="128"/>
      <c r="BO532" s="128"/>
      <c r="BP532" s="128"/>
      <c r="BQ532" s="128"/>
      <c r="BR532" s="128"/>
      <c r="BS532" s="128"/>
      <c r="BT532" s="128"/>
      <c r="BU532" s="128"/>
      <c r="BV532" s="128"/>
      <c r="BW532" s="128"/>
      <c r="BX532" s="128"/>
    </row>
    <row r="533" spans="1:76" ht="15.75" customHeight="1">
      <c r="A533" s="128"/>
      <c r="B533" s="128"/>
      <c r="C533" s="128"/>
      <c r="D533" s="128"/>
      <c r="E533" s="128"/>
      <c r="F533" s="128"/>
      <c r="G533" s="128"/>
      <c r="H533" s="128"/>
      <c r="I533" s="128"/>
      <c r="J533" s="128"/>
      <c r="K533" s="128"/>
      <c r="L533" s="128"/>
      <c r="M533" s="128"/>
      <c r="N533" s="128"/>
      <c r="O533" s="128"/>
      <c r="P533" s="128"/>
      <c r="Q533" s="128"/>
      <c r="R533" s="128"/>
      <c r="S533" s="128"/>
      <c r="T533" s="128"/>
      <c r="U533" s="128"/>
      <c r="V533" s="128"/>
      <c r="W533" s="128"/>
      <c r="X533" s="128"/>
      <c r="Y533" s="128"/>
      <c r="Z533" s="128"/>
      <c r="AA533" s="128"/>
      <c r="AB533" s="128"/>
      <c r="AC533" s="128"/>
      <c r="AD533" s="128"/>
      <c r="AE533" s="128"/>
      <c r="AF533" s="128"/>
      <c r="AG533" s="128"/>
      <c r="AH533" s="128"/>
      <c r="AI533" s="128"/>
      <c r="AJ533" s="128"/>
      <c r="AK533" s="128"/>
      <c r="AL533" s="128"/>
      <c r="AM533" s="128"/>
      <c r="AN533" s="128"/>
      <c r="AO533" s="128"/>
      <c r="AP533" s="128"/>
      <c r="AQ533" s="128"/>
      <c r="AR533" s="128"/>
      <c r="AS533" s="128"/>
      <c r="AT533" s="128"/>
      <c r="AU533" s="128"/>
      <c r="AV533" s="128"/>
      <c r="AW533" s="128"/>
      <c r="AX533" s="128"/>
      <c r="AY533" s="128"/>
      <c r="AZ533" s="128"/>
      <c r="BA533" s="128"/>
      <c r="BB533" s="128"/>
      <c r="BC533" s="128"/>
      <c r="BD533" s="128"/>
      <c r="BE533" s="128"/>
      <c r="BF533" s="128"/>
      <c r="BG533" s="128"/>
      <c r="BH533" s="128"/>
      <c r="BI533" s="128"/>
      <c r="BJ533" s="128"/>
      <c r="BK533" s="128"/>
      <c r="BL533" s="128"/>
      <c r="BM533" s="128"/>
      <c r="BN533" s="128"/>
      <c r="BO533" s="128"/>
      <c r="BP533" s="128"/>
      <c r="BQ533" s="128"/>
      <c r="BR533" s="128"/>
      <c r="BS533" s="128"/>
      <c r="BT533" s="128"/>
      <c r="BU533" s="128"/>
      <c r="BV533" s="128"/>
      <c r="BW533" s="128"/>
      <c r="BX533" s="128"/>
    </row>
    <row r="534" spans="1:76" ht="15.75" customHeight="1">
      <c r="A534" s="128"/>
      <c r="B534" s="128"/>
      <c r="C534" s="128"/>
      <c r="D534" s="128"/>
      <c r="E534" s="128"/>
      <c r="F534" s="128"/>
      <c r="G534" s="128"/>
      <c r="H534" s="128"/>
      <c r="I534" s="128"/>
      <c r="J534" s="128"/>
      <c r="K534" s="128"/>
      <c r="L534" s="128"/>
      <c r="M534" s="128"/>
      <c r="N534" s="128"/>
      <c r="O534" s="128"/>
      <c r="P534" s="128"/>
      <c r="Q534" s="128"/>
      <c r="R534" s="128"/>
      <c r="S534" s="128"/>
      <c r="T534" s="128"/>
      <c r="U534" s="128"/>
      <c r="V534" s="128"/>
      <c r="W534" s="128"/>
      <c r="X534" s="128"/>
      <c r="Y534" s="128"/>
      <c r="Z534" s="128"/>
      <c r="AA534" s="128"/>
      <c r="AB534" s="128"/>
      <c r="AC534" s="128"/>
      <c r="AD534" s="128"/>
      <c r="AE534" s="128"/>
      <c r="AF534" s="128"/>
      <c r="AG534" s="128"/>
      <c r="AH534" s="128"/>
      <c r="AI534" s="128"/>
      <c r="AJ534" s="128"/>
      <c r="AK534" s="128"/>
      <c r="AL534" s="128"/>
      <c r="AM534" s="128"/>
      <c r="AN534" s="128"/>
      <c r="AO534" s="128"/>
      <c r="AP534" s="128"/>
      <c r="AQ534" s="128"/>
      <c r="AR534" s="128"/>
      <c r="AS534" s="128"/>
      <c r="AT534" s="128"/>
      <c r="AU534" s="128"/>
      <c r="AV534" s="128"/>
      <c r="AW534" s="128"/>
      <c r="AX534" s="128"/>
      <c r="AY534" s="128"/>
      <c r="AZ534" s="128"/>
      <c r="BA534" s="128"/>
      <c r="BB534" s="128"/>
      <c r="BC534" s="128"/>
      <c r="BD534" s="128"/>
      <c r="BE534" s="128"/>
      <c r="BF534" s="128"/>
      <c r="BG534" s="128"/>
      <c r="BH534" s="128"/>
      <c r="BI534" s="128"/>
      <c r="BJ534" s="128"/>
      <c r="BK534" s="128"/>
      <c r="BL534" s="128"/>
      <c r="BM534" s="128"/>
      <c r="BN534" s="128"/>
      <c r="BO534" s="128"/>
      <c r="BP534" s="128"/>
      <c r="BQ534" s="128"/>
      <c r="BR534" s="128"/>
      <c r="BS534" s="128"/>
      <c r="BT534" s="128"/>
      <c r="BU534" s="128"/>
      <c r="BV534" s="128"/>
      <c r="BW534" s="128"/>
      <c r="BX534" s="128"/>
    </row>
    <row r="535" spans="1:76" ht="15.75" customHeight="1">
      <c r="A535" s="128"/>
      <c r="B535" s="128"/>
      <c r="C535" s="128"/>
      <c r="D535" s="128"/>
      <c r="E535" s="128"/>
      <c r="F535" s="128"/>
      <c r="G535" s="128"/>
      <c r="H535" s="128"/>
      <c r="I535" s="128"/>
      <c r="J535" s="128"/>
      <c r="K535" s="128"/>
      <c r="L535" s="128"/>
      <c r="M535" s="128"/>
      <c r="N535" s="128"/>
      <c r="O535" s="128"/>
      <c r="P535" s="128"/>
      <c r="Q535" s="128"/>
      <c r="R535" s="128"/>
      <c r="S535" s="128"/>
      <c r="T535" s="128"/>
      <c r="U535" s="128"/>
      <c r="V535" s="128"/>
      <c r="W535" s="128"/>
      <c r="X535" s="128"/>
      <c r="Y535" s="128"/>
      <c r="Z535" s="128"/>
      <c r="AA535" s="128"/>
      <c r="AB535" s="128"/>
      <c r="AC535" s="128"/>
      <c r="AD535" s="128"/>
      <c r="AE535" s="128"/>
      <c r="AF535" s="128"/>
      <c r="AG535" s="128"/>
      <c r="AH535" s="128"/>
      <c r="AI535" s="128"/>
      <c r="AJ535" s="128"/>
      <c r="AK535" s="128"/>
      <c r="AL535" s="128"/>
      <c r="AM535" s="128"/>
      <c r="AN535" s="128"/>
      <c r="AO535" s="128"/>
      <c r="AP535" s="128"/>
      <c r="AQ535" s="128"/>
      <c r="AR535" s="128"/>
      <c r="AS535" s="128"/>
      <c r="AT535" s="128"/>
      <c r="AU535" s="128"/>
      <c r="AV535" s="128"/>
      <c r="AW535" s="128"/>
      <c r="AX535" s="128"/>
      <c r="AY535" s="128"/>
      <c r="AZ535" s="128"/>
      <c r="BA535" s="128"/>
      <c r="BB535" s="128"/>
      <c r="BC535" s="128"/>
      <c r="BD535" s="128"/>
      <c r="BE535" s="128"/>
      <c r="BF535" s="128"/>
      <c r="BG535" s="128"/>
      <c r="BH535" s="128"/>
      <c r="BI535" s="128"/>
      <c r="BJ535" s="128"/>
      <c r="BK535" s="128"/>
      <c r="BL535" s="128"/>
      <c r="BM535" s="128"/>
      <c r="BN535" s="128"/>
      <c r="BO535" s="128"/>
      <c r="BP535" s="128"/>
      <c r="BQ535" s="128"/>
      <c r="BR535" s="128"/>
      <c r="BS535" s="128"/>
      <c r="BT535" s="128"/>
      <c r="BU535" s="128"/>
      <c r="BV535" s="128"/>
      <c r="BW535" s="128"/>
      <c r="BX535" s="128"/>
    </row>
    <row r="536" spans="1:76" ht="15.75" customHeight="1">
      <c r="A536" s="128"/>
      <c r="B536" s="128"/>
      <c r="C536" s="128"/>
      <c r="D536" s="128"/>
      <c r="E536" s="128"/>
      <c r="F536" s="128"/>
      <c r="G536" s="128"/>
      <c r="H536" s="128"/>
      <c r="I536" s="128"/>
      <c r="J536" s="128"/>
      <c r="K536" s="128"/>
      <c r="L536" s="128"/>
      <c r="M536" s="128"/>
      <c r="N536" s="128"/>
      <c r="O536" s="128"/>
      <c r="P536" s="128"/>
      <c r="Q536" s="128"/>
      <c r="R536" s="128"/>
      <c r="S536" s="128"/>
      <c r="T536" s="128"/>
      <c r="U536" s="128"/>
      <c r="V536" s="128"/>
      <c r="W536" s="128"/>
      <c r="X536" s="128"/>
      <c r="Y536" s="128"/>
      <c r="Z536" s="128"/>
      <c r="AA536" s="128"/>
      <c r="AB536" s="128"/>
      <c r="AC536" s="128"/>
      <c r="AD536" s="128"/>
      <c r="AE536" s="128"/>
      <c r="AF536" s="128"/>
      <c r="AG536" s="128"/>
      <c r="AH536" s="128"/>
      <c r="AI536" s="128"/>
      <c r="AJ536" s="128"/>
      <c r="AK536" s="128"/>
      <c r="AL536" s="128"/>
      <c r="AM536" s="128"/>
      <c r="AN536" s="128"/>
      <c r="AO536" s="128"/>
      <c r="AP536" s="128"/>
      <c r="AQ536" s="128"/>
      <c r="AR536" s="128"/>
      <c r="AS536" s="128"/>
      <c r="AT536" s="128"/>
      <c r="AU536" s="128"/>
      <c r="AV536" s="128"/>
      <c r="AW536" s="128"/>
      <c r="AX536" s="128"/>
      <c r="AY536" s="128"/>
      <c r="AZ536" s="128"/>
      <c r="BA536" s="128"/>
      <c r="BB536" s="128"/>
      <c r="BC536" s="128"/>
      <c r="BD536" s="128"/>
      <c r="BE536" s="128"/>
      <c r="BF536" s="128"/>
      <c r="BG536" s="128"/>
      <c r="BH536" s="128"/>
      <c r="BI536" s="128"/>
      <c r="BJ536" s="128"/>
      <c r="BK536" s="128"/>
      <c r="BL536" s="128"/>
      <c r="BM536" s="128"/>
      <c r="BN536" s="128"/>
      <c r="BO536" s="128"/>
      <c r="BP536" s="128"/>
      <c r="BQ536" s="128"/>
      <c r="BR536" s="128"/>
      <c r="BS536" s="128"/>
      <c r="BT536" s="128"/>
      <c r="BU536" s="128"/>
      <c r="BV536" s="128"/>
      <c r="BW536" s="128"/>
      <c r="BX536" s="128"/>
    </row>
    <row r="537" spans="1:76" ht="15.75" customHeight="1">
      <c r="A537" s="128"/>
      <c r="B537" s="128"/>
      <c r="C537" s="128"/>
      <c r="D537" s="128"/>
      <c r="E537" s="128"/>
      <c r="F537" s="128"/>
      <c r="G537" s="128"/>
      <c r="H537" s="128"/>
      <c r="I537" s="128"/>
      <c r="J537" s="128"/>
      <c r="K537" s="128"/>
      <c r="L537" s="128"/>
      <c r="M537" s="128"/>
      <c r="N537" s="128"/>
      <c r="O537" s="128"/>
      <c r="P537" s="128"/>
      <c r="Q537" s="128"/>
      <c r="R537" s="128"/>
      <c r="S537" s="128"/>
      <c r="T537" s="128"/>
      <c r="U537" s="128"/>
      <c r="V537" s="128"/>
      <c r="W537" s="128"/>
      <c r="X537" s="128"/>
      <c r="Y537" s="128"/>
      <c r="Z537" s="128"/>
      <c r="AA537" s="128"/>
      <c r="AB537" s="128"/>
      <c r="AC537" s="128"/>
      <c r="AD537" s="128"/>
      <c r="AE537" s="128"/>
      <c r="AF537" s="128"/>
      <c r="AG537" s="128"/>
      <c r="AH537" s="128"/>
      <c r="AI537" s="128"/>
      <c r="AJ537" s="128"/>
      <c r="AK537" s="128"/>
      <c r="AL537" s="128"/>
      <c r="AM537" s="128"/>
      <c r="AN537" s="128"/>
      <c r="AO537" s="128"/>
      <c r="AP537" s="128"/>
      <c r="AQ537" s="128"/>
      <c r="AR537" s="128"/>
      <c r="AS537" s="128"/>
      <c r="AT537" s="128"/>
      <c r="AU537" s="128"/>
      <c r="AV537" s="128"/>
      <c r="AW537" s="128"/>
      <c r="AX537" s="128"/>
      <c r="AY537" s="128"/>
      <c r="AZ537" s="128"/>
      <c r="BA537" s="128"/>
      <c r="BB537" s="128"/>
      <c r="BC537" s="128"/>
      <c r="BD537" s="128"/>
      <c r="BE537" s="128"/>
      <c r="BF537" s="128"/>
      <c r="BG537" s="128"/>
      <c r="BH537" s="128"/>
      <c r="BI537" s="128"/>
      <c r="BJ537" s="128"/>
      <c r="BK537" s="128"/>
      <c r="BL537" s="128"/>
      <c r="BM537" s="128"/>
      <c r="BN537" s="128"/>
      <c r="BO537" s="128"/>
      <c r="BP537" s="128"/>
      <c r="BQ537" s="128"/>
      <c r="BR537" s="128"/>
      <c r="BS537" s="128"/>
      <c r="BT537" s="128"/>
      <c r="BU537" s="128"/>
      <c r="BV537" s="128"/>
      <c r="BW537" s="128"/>
      <c r="BX537" s="128"/>
    </row>
    <row r="538" spans="1:76" ht="15.75" customHeight="1">
      <c r="A538" s="128"/>
      <c r="B538" s="128"/>
      <c r="C538" s="128"/>
      <c r="D538" s="128"/>
      <c r="E538" s="128"/>
      <c r="F538" s="128"/>
      <c r="G538" s="128"/>
      <c r="H538" s="128"/>
      <c r="I538" s="128"/>
      <c r="J538" s="128"/>
      <c r="K538" s="128"/>
      <c r="L538" s="128"/>
      <c r="M538" s="128"/>
      <c r="N538" s="128"/>
      <c r="O538" s="128"/>
      <c r="P538" s="128"/>
      <c r="Q538" s="128"/>
      <c r="R538" s="128"/>
      <c r="S538" s="128"/>
      <c r="T538" s="128"/>
      <c r="U538" s="128"/>
      <c r="V538" s="128"/>
      <c r="W538" s="128"/>
      <c r="X538" s="128"/>
      <c r="Y538" s="128"/>
      <c r="Z538" s="128"/>
      <c r="AA538" s="128"/>
      <c r="AB538" s="128"/>
      <c r="AC538" s="128"/>
      <c r="AD538" s="128"/>
      <c r="AE538" s="128"/>
      <c r="AF538" s="128"/>
      <c r="AG538" s="128"/>
      <c r="AH538" s="128"/>
      <c r="AI538" s="128"/>
      <c r="AJ538" s="128"/>
      <c r="AK538" s="128"/>
      <c r="AL538" s="128"/>
      <c r="AM538" s="128"/>
      <c r="AN538" s="128"/>
      <c r="AO538" s="128"/>
      <c r="AP538" s="128"/>
      <c r="AQ538" s="128"/>
      <c r="AR538" s="128"/>
      <c r="AS538" s="128"/>
      <c r="AT538" s="128"/>
      <c r="AU538" s="128"/>
      <c r="AV538" s="128"/>
      <c r="AW538" s="128"/>
      <c r="AX538" s="128"/>
      <c r="AY538" s="128"/>
      <c r="AZ538" s="128"/>
      <c r="BA538" s="128"/>
      <c r="BB538" s="128"/>
      <c r="BC538" s="128"/>
      <c r="BD538" s="128"/>
      <c r="BE538" s="128"/>
      <c r="BF538" s="128"/>
      <c r="BG538" s="128"/>
      <c r="BH538" s="128"/>
      <c r="BI538" s="128"/>
      <c r="BJ538" s="128"/>
      <c r="BK538" s="128"/>
      <c r="BL538" s="128"/>
      <c r="BM538" s="128"/>
      <c r="BN538" s="128"/>
      <c r="BO538" s="128"/>
      <c r="BP538" s="128"/>
      <c r="BQ538" s="128"/>
      <c r="BR538" s="128"/>
      <c r="BS538" s="128"/>
      <c r="BT538" s="128"/>
      <c r="BU538" s="128"/>
      <c r="BV538" s="128"/>
      <c r="BW538" s="128"/>
      <c r="BX538" s="128"/>
    </row>
    <row r="539" spans="1:76" ht="15.75" customHeight="1">
      <c r="A539" s="128"/>
      <c r="B539" s="128"/>
      <c r="C539" s="128"/>
      <c r="D539" s="128"/>
      <c r="E539" s="128"/>
      <c r="F539" s="128"/>
      <c r="G539" s="128"/>
      <c r="H539" s="128"/>
      <c r="I539" s="128"/>
      <c r="J539" s="128"/>
      <c r="K539" s="128"/>
      <c r="L539" s="128"/>
      <c r="M539" s="128"/>
      <c r="N539" s="128"/>
      <c r="O539" s="128"/>
      <c r="P539" s="128"/>
      <c r="Q539" s="128"/>
      <c r="R539" s="128"/>
      <c r="S539" s="128"/>
      <c r="T539" s="128"/>
      <c r="U539" s="128"/>
      <c r="V539" s="128"/>
      <c r="W539" s="128"/>
      <c r="X539" s="128"/>
      <c r="Y539" s="128"/>
      <c r="Z539" s="128"/>
      <c r="AA539" s="128"/>
      <c r="AB539" s="128"/>
      <c r="AC539" s="128"/>
      <c r="AD539" s="128"/>
      <c r="AE539" s="128"/>
      <c r="AF539" s="128"/>
      <c r="AG539" s="128"/>
      <c r="AH539" s="128"/>
      <c r="AI539" s="128"/>
      <c r="AJ539" s="128"/>
      <c r="AK539" s="128"/>
      <c r="AL539" s="128"/>
      <c r="AM539" s="128"/>
      <c r="AN539" s="128"/>
      <c r="AO539" s="128"/>
      <c r="AP539" s="128"/>
      <c r="AQ539" s="128"/>
      <c r="AR539" s="128"/>
      <c r="AS539" s="128"/>
      <c r="AT539" s="128"/>
      <c r="AU539" s="128"/>
      <c r="AV539" s="128"/>
      <c r="AW539" s="128"/>
      <c r="AX539" s="128"/>
      <c r="AY539" s="128"/>
      <c r="AZ539" s="128"/>
      <c r="BA539" s="128"/>
      <c r="BB539" s="128"/>
      <c r="BC539" s="128"/>
      <c r="BD539" s="128"/>
      <c r="BE539" s="128"/>
      <c r="BF539" s="128"/>
      <c r="BG539" s="128"/>
      <c r="BH539" s="128"/>
      <c r="BI539" s="128"/>
      <c r="BJ539" s="128"/>
      <c r="BK539" s="128"/>
      <c r="BL539" s="128"/>
      <c r="BM539" s="128"/>
      <c r="BN539" s="128"/>
      <c r="BO539" s="128"/>
      <c r="BP539" s="128"/>
      <c r="BQ539" s="128"/>
      <c r="BR539" s="128"/>
      <c r="BS539" s="128"/>
      <c r="BT539" s="128"/>
      <c r="BU539" s="128"/>
      <c r="BV539" s="128"/>
      <c r="BW539" s="128"/>
      <c r="BX539" s="128"/>
    </row>
    <row r="540" spans="1:76" ht="15.75" customHeight="1">
      <c r="A540" s="128"/>
      <c r="B540" s="128"/>
      <c r="C540" s="128"/>
      <c r="D540" s="128"/>
      <c r="E540" s="128"/>
      <c r="F540" s="128"/>
      <c r="G540" s="128"/>
      <c r="H540" s="128"/>
      <c r="I540" s="128"/>
      <c r="J540" s="128"/>
      <c r="K540" s="128"/>
      <c r="L540" s="128"/>
      <c r="M540" s="128"/>
      <c r="N540" s="128"/>
      <c r="O540" s="128"/>
      <c r="P540" s="128"/>
      <c r="Q540" s="128"/>
      <c r="R540" s="128"/>
      <c r="S540" s="128"/>
      <c r="T540" s="128"/>
      <c r="U540" s="128"/>
      <c r="V540" s="128"/>
      <c r="W540" s="128"/>
      <c r="X540" s="128"/>
      <c r="Y540" s="128"/>
      <c r="Z540" s="128"/>
      <c r="AA540" s="128"/>
      <c r="AB540" s="128"/>
      <c r="AC540" s="128"/>
      <c r="AD540" s="128"/>
      <c r="AE540" s="128"/>
      <c r="AF540" s="128"/>
      <c r="AG540" s="128"/>
      <c r="AH540" s="128"/>
      <c r="AI540" s="128"/>
      <c r="AJ540" s="128"/>
      <c r="AK540" s="128"/>
      <c r="AL540" s="128"/>
      <c r="AM540" s="128"/>
      <c r="AN540" s="128"/>
      <c r="AO540" s="128"/>
      <c r="AP540" s="128"/>
      <c r="AQ540" s="128"/>
      <c r="AR540" s="128"/>
      <c r="AS540" s="128"/>
      <c r="AT540" s="128"/>
      <c r="AU540" s="128"/>
      <c r="AV540" s="128"/>
      <c r="AW540" s="128"/>
      <c r="AX540" s="128"/>
      <c r="AY540" s="128"/>
      <c r="AZ540" s="128"/>
      <c r="BA540" s="128"/>
      <c r="BB540" s="128"/>
      <c r="BC540" s="128"/>
      <c r="BD540" s="128"/>
      <c r="BE540" s="128"/>
      <c r="BF540" s="128"/>
      <c r="BG540" s="128"/>
      <c r="BH540" s="128"/>
      <c r="BI540" s="128"/>
      <c r="BJ540" s="128"/>
      <c r="BK540" s="128"/>
      <c r="BL540" s="128"/>
      <c r="BM540" s="128"/>
      <c r="BN540" s="128"/>
      <c r="BO540" s="128"/>
      <c r="BP540" s="128"/>
      <c r="BQ540" s="128"/>
      <c r="BR540" s="128"/>
      <c r="BS540" s="128"/>
      <c r="BT540" s="128"/>
      <c r="BU540" s="128"/>
      <c r="BV540" s="128"/>
      <c r="BW540" s="128"/>
      <c r="BX540" s="128"/>
    </row>
    <row r="541" spans="1:76" ht="15.75" customHeight="1">
      <c r="A541" s="128"/>
      <c r="B541" s="128"/>
      <c r="C541" s="128"/>
      <c r="D541" s="128"/>
      <c r="E541" s="128"/>
      <c r="F541" s="128"/>
      <c r="G541" s="128"/>
      <c r="H541" s="128"/>
      <c r="I541" s="128"/>
      <c r="J541" s="128"/>
      <c r="K541" s="128"/>
      <c r="L541" s="128"/>
      <c r="M541" s="128"/>
      <c r="N541" s="128"/>
      <c r="O541" s="128"/>
      <c r="P541" s="128"/>
      <c r="Q541" s="128"/>
      <c r="R541" s="128"/>
      <c r="S541" s="128"/>
      <c r="T541" s="128"/>
      <c r="U541" s="128"/>
      <c r="V541" s="128"/>
      <c r="W541" s="128"/>
      <c r="X541" s="128"/>
      <c r="Y541" s="128"/>
      <c r="Z541" s="128"/>
      <c r="AA541" s="128"/>
      <c r="AB541" s="128"/>
      <c r="AC541" s="128"/>
      <c r="AD541" s="128"/>
      <c r="AE541" s="128"/>
      <c r="AF541" s="128"/>
      <c r="AG541" s="128"/>
      <c r="AH541" s="128"/>
      <c r="AI541" s="128"/>
      <c r="AJ541" s="128"/>
      <c r="AK541" s="128"/>
      <c r="AL541" s="128"/>
      <c r="AM541" s="128"/>
      <c r="AN541" s="128"/>
      <c r="AO541" s="128"/>
      <c r="AP541" s="128"/>
      <c r="AQ541" s="128"/>
      <c r="AR541" s="128"/>
      <c r="AS541" s="128"/>
      <c r="AT541" s="128"/>
      <c r="AU541" s="128"/>
      <c r="AV541" s="128"/>
      <c r="AW541" s="128"/>
      <c r="AX541" s="128"/>
      <c r="AY541" s="128"/>
      <c r="AZ541" s="128"/>
      <c r="BA541" s="128"/>
      <c r="BB541" s="128"/>
      <c r="BC541" s="128"/>
      <c r="BD541" s="128"/>
      <c r="BE541" s="128"/>
      <c r="BF541" s="128"/>
      <c r="BG541" s="128"/>
      <c r="BH541" s="128"/>
      <c r="BI541" s="128"/>
      <c r="BJ541" s="128"/>
      <c r="BK541" s="128"/>
      <c r="BL541" s="128"/>
      <c r="BM541" s="128"/>
      <c r="BN541" s="128"/>
      <c r="BO541" s="128"/>
      <c r="BP541" s="128"/>
      <c r="BQ541" s="128"/>
      <c r="BR541" s="128"/>
      <c r="BS541" s="128"/>
      <c r="BT541" s="128"/>
      <c r="BU541" s="128"/>
      <c r="BV541" s="128"/>
      <c r="BW541" s="128"/>
      <c r="BX541" s="128"/>
    </row>
    <row r="542" spans="1:76" ht="15.75" customHeight="1">
      <c r="A542" s="128"/>
      <c r="B542" s="128"/>
      <c r="C542" s="128"/>
      <c r="D542" s="128"/>
      <c r="E542" s="128"/>
      <c r="F542" s="128"/>
      <c r="G542" s="128"/>
      <c r="H542" s="128"/>
      <c r="I542" s="128"/>
      <c r="J542" s="128"/>
      <c r="K542" s="128"/>
      <c r="L542" s="128"/>
      <c r="M542" s="128"/>
      <c r="N542" s="128"/>
      <c r="O542" s="128"/>
      <c r="P542" s="128"/>
      <c r="Q542" s="128"/>
      <c r="R542" s="128"/>
      <c r="S542" s="128"/>
      <c r="T542" s="128"/>
      <c r="U542" s="128"/>
      <c r="V542" s="128"/>
      <c r="W542" s="128"/>
      <c r="X542" s="128"/>
      <c r="Y542" s="128"/>
      <c r="Z542" s="128"/>
      <c r="AA542" s="128"/>
      <c r="AB542" s="128"/>
      <c r="AC542" s="128"/>
      <c r="AD542" s="128"/>
      <c r="AE542" s="128"/>
      <c r="AF542" s="128"/>
      <c r="AG542" s="128"/>
      <c r="AH542" s="128"/>
      <c r="AI542" s="128"/>
      <c r="AJ542" s="128"/>
      <c r="AK542" s="128"/>
      <c r="AL542" s="128"/>
      <c r="AM542" s="128"/>
      <c r="AN542" s="128"/>
      <c r="AO542" s="128"/>
      <c r="AP542" s="128"/>
      <c r="AQ542" s="128"/>
      <c r="AR542" s="128"/>
      <c r="AS542" s="128"/>
      <c r="AT542" s="128"/>
      <c r="AU542" s="128"/>
      <c r="AV542" s="128"/>
      <c r="AW542" s="128"/>
      <c r="AX542" s="128"/>
      <c r="AY542" s="128"/>
      <c r="AZ542" s="128"/>
      <c r="BA542" s="128"/>
      <c r="BB542" s="128"/>
      <c r="BC542" s="128"/>
      <c r="BD542" s="128"/>
      <c r="BE542" s="128"/>
      <c r="BF542" s="128"/>
      <c r="BG542" s="128"/>
      <c r="BH542" s="128"/>
      <c r="BI542" s="128"/>
      <c r="BJ542" s="128"/>
      <c r="BK542" s="128"/>
      <c r="BL542" s="128"/>
      <c r="BM542" s="128"/>
      <c r="BN542" s="128"/>
      <c r="BO542" s="128"/>
      <c r="BP542" s="128"/>
      <c r="BQ542" s="128"/>
      <c r="BR542" s="128"/>
      <c r="BS542" s="128"/>
      <c r="BT542" s="128"/>
      <c r="BU542" s="128"/>
      <c r="BV542" s="128"/>
      <c r="BW542" s="128"/>
      <c r="BX542" s="128"/>
    </row>
    <row r="543" spans="1:76" ht="15.75" customHeight="1">
      <c r="A543" s="128"/>
      <c r="B543" s="128"/>
      <c r="C543" s="128"/>
      <c r="D543" s="128"/>
      <c r="E543" s="128"/>
      <c r="F543" s="128"/>
      <c r="G543" s="128"/>
      <c r="H543" s="128"/>
      <c r="I543" s="128"/>
      <c r="J543" s="128"/>
      <c r="K543" s="128"/>
      <c r="L543" s="128"/>
      <c r="M543" s="128"/>
      <c r="N543" s="128"/>
      <c r="O543" s="128"/>
      <c r="P543" s="128"/>
      <c r="Q543" s="128"/>
      <c r="R543" s="128"/>
      <c r="S543" s="128"/>
      <c r="T543" s="128"/>
      <c r="U543" s="128"/>
      <c r="V543" s="128"/>
      <c r="W543" s="128"/>
      <c r="X543" s="128"/>
      <c r="Y543" s="128"/>
      <c r="Z543" s="128"/>
      <c r="AA543" s="128"/>
      <c r="AB543" s="128"/>
      <c r="AC543" s="128"/>
      <c r="AD543" s="128"/>
      <c r="AE543" s="128"/>
      <c r="AF543" s="128"/>
      <c r="AG543" s="128"/>
      <c r="AH543" s="128"/>
      <c r="AI543" s="128"/>
      <c r="AJ543" s="128"/>
      <c r="AK543" s="128"/>
      <c r="AL543" s="128"/>
      <c r="AM543" s="128"/>
      <c r="AN543" s="128"/>
      <c r="AO543" s="128"/>
      <c r="AP543" s="128"/>
      <c r="AQ543" s="128"/>
      <c r="AR543" s="128"/>
      <c r="AS543" s="128"/>
      <c r="AT543" s="128"/>
      <c r="AU543" s="128"/>
      <c r="AV543" s="128"/>
      <c r="AW543" s="128"/>
      <c r="AX543" s="128"/>
      <c r="AY543" s="128"/>
      <c r="AZ543" s="128"/>
      <c r="BA543" s="128"/>
      <c r="BB543" s="128"/>
      <c r="BC543" s="128"/>
      <c r="BD543" s="128"/>
      <c r="BE543" s="128"/>
      <c r="BF543" s="128"/>
      <c r="BG543" s="128"/>
      <c r="BH543" s="128"/>
      <c r="BI543" s="128"/>
      <c r="BJ543" s="128"/>
      <c r="BK543" s="128"/>
      <c r="BL543" s="128"/>
      <c r="BM543" s="128"/>
      <c r="BN543" s="128"/>
      <c r="BO543" s="128"/>
      <c r="BP543" s="128"/>
      <c r="BQ543" s="128"/>
      <c r="BR543" s="128"/>
      <c r="BS543" s="128"/>
      <c r="BT543" s="128"/>
      <c r="BU543" s="128"/>
      <c r="BV543" s="128"/>
      <c r="BW543" s="128"/>
      <c r="BX543" s="128"/>
    </row>
    <row r="544" spans="1:76" ht="15.75" customHeight="1">
      <c r="A544" s="128"/>
      <c r="B544" s="128"/>
      <c r="C544" s="128"/>
      <c r="D544" s="128"/>
      <c r="E544" s="128"/>
      <c r="F544" s="128"/>
      <c r="G544" s="128"/>
      <c r="H544" s="128"/>
      <c r="I544" s="128"/>
      <c r="J544" s="128"/>
      <c r="K544" s="128"/>
      <c r="L544" s="128"/>
      <c r="M544" s="128"/>
      <c r="N544" s="128"/>
      <c r="O544" s="128"/>
      <c r="P544" s="128"/>
      <c r="Q544" s="128"/>
      <c r="R544" s="128"/>
      <c r="S544" s="128"/>
      <c r="T544" s="128"/>
      <c r="U544" s="128"/>
      <c r="V544" s="128"/>
      <c r="W544" s="128"/>
      <c r="X544" s="128"/>
      <c r="Y544" s="128"/>
      <c r="Z544" s="128"/>
      <c r="AA544" s="128"/>
      <c r="AB544" s="128"/>
      <c r="AC544" s="128"/>
      <c r="AD544" s="128"/>
      <c r="AE544" s="128"/>
      <c r="AF544" s="128"/>
      <c r="AG544" s="128"/>
      <c r="AH544" s="128"/>
      <c r="AI544" s="128"/>
      <c r="AJ544" s="128"/>
      <c r="AK544" s="128"/>
      <c r="AL544" s="128"/>
      <c r="AM544" s="128"/>
      <c r="AN544" s="128"/>
      <c r="AO544" s="128"/>
      <c r="AP544" s="128"/>
      <c r="AQ544" s="128"/>
      <c r="AR544" s="128"/>
      <c r="AS544" s="128"/>
      <c r="AT544" s="128"/>
      <c r="AU544" s="128"/>
      <c r="AV544" s="128"/>
      <c r="AW544" s="128"/>
      <c r="AX544" s="128"/>
      <c r="AY544" s="128"/>
      <c r="AZ544" s="128"/>
      <c r="BA544" s="128"/>
      <c r="BB544" s="128"/>
      <c r="BC544" s="128"/>
      <c r="BD544" s="128"/>
      <c r="BE544" s="128"/>
      <c r="BF544" s="128"/>
      <c r="BG544" s="128"/>
      <c r="BH544" s="128"/>
      <c r="BI544" s="128"/>
      <c r="BJ544" s="128"/>
      <c r="BK544" s="128"/>
      <c r="BL544" s="128"/>
      <c r="BM544" s="128"/>
      <c r="BN544" s="128"/>
      <c r="BO544" s="128"/>
      <c r="BP544" s="128"/>
      <c r="BQ544" s="128"/>
      <c r="BR544" s="128"/>
      <c r="BS544" s="128"/>
      <c r="BT544" s="128"/>
      <c r="BU544" s="128"/>
      <c r="BV544" s="128"/>
      <c r="BW544" s="128"/>
      <c r="BX544" s="128"/>
    </row>
    <row r="545" spans="1:76" ht="15.75" customHeight="1">
      <c r="A545" s="128"/>
      <c r="B545" s="128"/>
      <c r="C545" s="128"/>
      <c r="D545" s="128"/>
      <c r="E545" s="128"/>
      <c r="F545" s="128"/>
      <c r="G545" s="128"/>
      <c r="H545" s="128"/>
      <c r="I545" s="128"/>
      <c r="J545" s="128"/>
      <c r="K545" s="128"/>
      <c r="L545" s="128"/>
      <c r="M545" s="128"/>
      <c r="N545" s="128"/>
      <c r="O545" s="128"/>
      <c r="P545" s="128"/>
      <c r="Q545" s="128"/>
      <c r="R545" s="128"/>
      <c r="S545" s="128"/>
      <c r="T545" s="128"/>
      <c r="U545" s="128"/>
      <c r="V545" s="128"/>
      <c r="W545" s="128"/>
      <c r="X545" s="128"/>
      <c r="Y545" s="128"/>
      <c r="Z545" s="128"/>
      <c r="AA545" s="128"/>
      <c r="AB545" s="128"/>
      <c r="AC545" s="128"/>
      <c r="AD545" s="128"/>
      <c r="AE545" s="128"/>
      <c r="AF545" s="128"/>
      <c r="AG545" s="128"/>
      <c r="AH545" s="128"/>
      <c r="AI545" s="128"/>
      <c r="AJ545" s="128"/>
      <c r="AK545" s="128"/>
      <c r="AL545" s="128"/>
      <c r="AM545" s="128"/>
      <c r="AN545" s="128"/>
      <c r="AO545" s="128"/>
      <c r="AP545" s="128"/>
      <c r="AQ545" s="128"/>
      <c r="AR545" s="128"/>
      <c r="AS545" s="128"/>
      <c r="AT545" s="128"/>
      <c r="AU545" s="128"/>
      <c r="AV545" s="128"/>
      <c r="AW545" s="128"/>
      <c r="AX545" s="128"/>
      <c r="AY545" s="128"/>
      <c r="AZ545" s="128"/>
      <c r="BA545" s="128"/>
      <c r="BB545" s="128"/>
      <c r="BC545" s="128"/>
      <c r="BD545" s="128"/>
      <c r="BE545" s="128"/>
      <c r="BF545" s="128"/>
      <c r="BG545" s="128"/>
      <c r="BH545" s="128"/>
      <c r="BI545" s="128"/>
      <c r="BJ545" s="128"/>
      <c r="BK545" s="128"/>
      <c r="BL545" s="128"/>
      <c r="BM545" s="128"/>
      <c r="BN545" s="128"/>
      <c r="BO545" s="128"/>
      <c r="BP545" s="128"/>
      <c r="BQ545" s="128"/>
      <c r="BR545" s="128"/>
      <c r="BS545" s="128"/>
      <c r="BT545" s="128"/>
      <c r="BU545" s="128"/>
      <c r="BV545" s="128"/>
      <c r="BW545" s="128"/>
      <c r="BX545" s="128"/>
    </row>
    <row r="546" spans="1:76" ht="15.75" customHeight="1">
      <c r="A546" s="128"/>
      <c r="B546" s="128"/>
      <c r="C546" s="128"/>
      <c r="D546" s="128"/>
      <c r="E546" s="128"/>
      <c r="F546" s="128"/>
      <c r="G546" s="128"/>
      <c r="H546" s="128"/>
      <c r="I546" s="128"/>
      <c r="J546" s="128"/>
      <c r="K546" s="128"/>
      <c r="L546" s="128"/>
      <c r="M546" s="128"/>
      <c r="N546" s="128"/>
      <c r="O546" s="128"/>
      <c r="P546" s="128"/>
      <c r="Q546" s="128"/>
      <c r="R546" s="128"/>
      <c r="S546" s="128"/>
      <c r="T546" s="128"/>
      <c r="U546" s="128"/>
      <c r="V546" s="128"/>
      <c r="W546" s="128"/>
      <c r="X546" s="128"/>
      <c r="Y546" s="128"/>
      <c r="Z546" s="128"/>
      <c r="AA546" s="128"/>
      <c r="AB546" s="128"/>
      <c r="AC546" s="128"/>
      <c r="AD546" s="128"/>
      <c r="AE546" s="128"/>
      <c r="AF546" s="128"/>
      <c r="AG546" s="128"/>
      <c r="AH546" s="128"/>
      <c r="AI546" s="128"/>
      <c r="AJ546" s="128"/>
      <c r="AK546" s="128"/>
      <c r="AL546" s="128"/>
      <c r="AM546" s="128"/>
      <c r="AN546" s="128"/>
      <c r="AO546" s="128"/>
      <c r="AP546" s="128"/>
      <c r="AQ546" s="128"/>
      <c r="AR546" s="128"/>
      <c r="AS546" s="128"/>
      <c r="AT546" s="128"/>
      <c r="AU546" s="128"/>
      <c r="AV546" s="128"/>
      <c r="AW546" s="128"/>
      <c r="AX546" s="128"/>
      <c r="AY546" s="128"/>
      <c r="AZ546" s="128"/>
      <c r="BA546" s="128"/>
      <c r="BB546" s="128"/>
      <c r="BC546" s="128"/>
      <c r="BD546" s="128"/>
      <c r="BE546" s="128"/>
      <c r="BF546" s="128"/>
      <c r="BG546" s="128"/>
      <c r="BH546" s="128"/>
      <c r="BI546" s="128"/>
      <c r="BJ546" s="128"/>
      <c r="BK546" s="128"/>
      <c r="BL546" s="128"/>
      <c r="BM546" s="128"/>
      <c r="BN546" s="128"/>
      <c r="BO546" s="128"/>
      <c r="BP546" s="128"/>
      <c r="BQ546" s="128"/>
      <c r="BR546" s="128"/>
      <c r="BS546" s="128"/>
      <c r="BT546" s="128"/>
      <c r="BU546" s="128"/>
      <c r="BV546" s="128"/>
      <c r="BW546" s="128"/>
      <c r="BX546" s="128"/>
    </row>
    <row r="547" spans="1:76" ht="15.75" customHeight="1">
      <c r="A547" s="128"/>
      <c r="B547" s="128"/>
      <c r="C547" s="128"/>
      <c r="D547" s="128"/>
      <c r="E547" s="128"/>
      <c r="F547" s="128"/>
      <c r="G547" s="128"/>
      <c r="H547" s="128"/>
      <c r="I547" s="128"/>
      <c r="J547" s="128"/>
      <c r="K547" s="128"/>
      <c r="L547" s="128"/>
      <c r="M547" s="128"/>
      <c r="N547" s="128"/>
      <c r="O547" s="128"/>
      <c r="P547" s="128"/>
      <c r="Q547" s="128"/>
      <c r="R547" s="128"/>
      <c r="S547" s="128"/>
      <c r="T547" s="128"/>
      <c r="U547" s="128"/>
      <c r="V547" s="128"/>
      <c r="W547" s="128"/>
      <c r="X547" s="128"/>
      <c r="Y547" s="128"/>
      <c r="Z547" s="128"/>
      <c r="AA547" s="128"/>
      <c r="AB547" s="128"/>
      <c r="AC547" s="128"/>
      <c r="AD547" s="128"/>
      <c r="AE547" s="128"/>
      <c r="AF547" s="128"/>
      <c r="AG547" s="128"/>
      <c r="AH547" s="128"/>
      <c r="AI547" s="128"/>
      <c r="AJ547" s="128"/>
      <c r="AK547" s="128"/>
      <c r="AL547" s="128"/>
      <c r="AM547" s="128"/>
      <c r="AN547" s="128"/>
      <c r="AO547" s="128"/>
      <c r="AP547" s="128"/>
      <c r="AQ547" s="128"/>
      <c r="AR547" s="128"/>
      <c r="AS547" s="128"/>
      <c r="AT547" s="128"/>
      <c r="AU547" s="128"/>
      <c r="AV547" s="128"/>
      <c r="AW547" s="128"/>
      <c r="AX547" s="128"/>
      <c r="AY547" s="128"/>
      <c r="AZ547" s="128"/>
      <c r="BA547" s="128"/>
      <c r="BB547" s="128"/>
      <c r="BC547" s="128"/>
      <c r="BD547" s="128"/>
      <c r="BE547" s="128"/>
      <c r="BF547" s="128"/>
      <c r="BG547" s="128"/>
      <c r="BH547" s="128"/>
      <c r="BI547" s="128"/>
      <c r="BJ547" s="128"/>
      <c r="BK547" s="128"/>
      <c r="BL547" s="128"/>
      <c r="BM547" s="128"/>
      <c r="BN547" s="128"/>
      <c r="BO547" s="128"/>
      <c r="BP547" s="128"/>
      <c r="BQ547" s="128"/>
      <c r="BR547" s="128"/>
      <c r="BS547" s="128"/>
      <c r="BT547" s="128"/>
      <c r="BU547" s="128"/>
      <c r="BV547" s="128"/>
      <c r="BW547" s="128"/>
      <c r="BX547" s="128"/>
    </row>
    <row r="548" spans="1:76" ht="15.75" customHeight="1">
      <c r="A548" s="128"/>
      <c r="B548" s="128"/>
      <c r="C548" s="128"/>
      <c r="D548" s="128"/>
      <c r="E548" s="128"/>
      <c r="F548" s="128"/>
      <c r="G548" s="128"/>
      <c r="H548" s="128"/>
      <c r="I548" s="128"/>
      <c r="J548" s="128"/>
      <c r="K548" s="128"/>
      <c r="L548" s="128"/>
      <c r="M548" s="128"/>
      <c r="N548" s="128"/>
      <c r="O548" s="128"/>
      <c r="P548" s="128"/>
      <c r="Q548" s="128"/>
      <c r="R548" s="128"/>
      <c r="S548" s="128"/>
      <c r="T548" s="128"/>
      <c r="U548" s="128"/>
      <c r="V548" s="128"/>
      <c r="W548" s="128"/>
      <c r="X548" s="128"/>
      <c r="Y548" s="128"/>
      <c r="Z548" s="128"/>
      <c r="AA548" s="128"/>
      <c r="AB548" s="128"/>
      <c r="AC548" s="128"/>
      <c r="AD548" s="128"/>
      <c r="AE548" s="128"/>
      <c r="AF548" s="128"/>
      <c r="AG548" s="128"/>
      <c r="AH548" s="128"/>
      <c r="AI548" s="128"/>
      <c r="AJ548" s="128"/>
      <c r="AK548" s="128"/>
      <c r="AL548" s="128"/>
      <c r="AM548" s="128"/>
      <c r="AN548" s="128"/>
      <c r="AO548" s="128"/>
      <c r="AP548" s="128"/>
      <c r="AQ548" s="128"/>
      <c r="AR548" s="128"/>
      <c r="AS548" s="128"/>
      <c r="AT548" s="128"/>
      <c r="AU548" s="128"/>
      <c r="AV548" s="128"/>
      <c r="AW548" s="128"/>
      <c r="AX548" s="128"/>
      <c r="AY548" s="128"/>
      <c r="AZ548" s="128"/>
      <c r="BA548" s="128"/>
      <c r="BB548" s="128"/>
      <c r="BC548" s="128"/>
      <c r="BD548" s="128"/>
      <c r="BE548" s="128"/>
      <c r="BF548" s="128"/>
      <c r="BG548" s="128"/>
      <c r="BH548" s="128"/>
      <c r="BI548" s="128"/>
      <c r="BJ548" s="128"/>
      <c r="BK548" s="128"/>
      <c r="BL548" s="128"/>
      <c r="BM548" s="128"/>
      <c r="BN548" s="128"/>
      <c r="BO548" s="128"/>
      <c r="BP548" s="128"/>
      <c r="BQ548" s="128"/>
      <c r="BR548" s="128"/>
      <c r="BS548" s="128"/>
      <c r="BT548" s="128"/>
      <c r="BU548" s="128"/>
      <c r="BV548" s="128"/>
      <c r="BW548" s="128"/>
      <c r="BX548" s="128"/>
    </row>
    <row r="549" spans="1:76" ht="15.75" customHeight="1">
      <c r="A549" s="128"/>
      <c r="B549" s="128"/>
      <c r="C549" s="128"/>
      <c r="D549" s="128"/>
      <c r="E549" s="128"/>
      <c r="F549" s="128"/>
      <c r="G549" s="128"/>
      <c r="H549" s="128"/>
      <c r="I549" s="128"/>
      <c r="J549" s="128"/>
      <c r="K549" s="128"/>
      <c r="L549" s="128"/>
      <c r="M549" s="128"/>
      <c r="N549" s="128"/>
      <c r="O549" s="128"/>
      <c r="P549" s="128"/>
      <c r="Q549" s="128"/>
      <c r="R549" s="128"/>
      <c r="S549" s="128"/>
      <c r="T549" s="128"/>
      <c r="U549" s="128"/>
      <c r="V549" s="128"/>
      <c r="W549" s="128"/>
      <c r="X549" s="128"/>
      <c r="Y549" s="128"/>
      <c r="Z549" s="128"/>
      <c r="AA549" s="128"/>
      <c r="AB549" s="128"/>
      <c r="AC549" s="128"/>
      <c r="AD549" s="128"/>
      <c r="AE549" s="128"/>
      <c r="AF549" s="128"/>
      <c r="AG549" s="128"/>
      <c r="AH549" s="128"/>
      <c r="AI549" s="128"/>
      <c r="AJ549" s="128"/>
      <c r="AK549" s="128"/>
      <c r="AL549" s="128"/>
      <c r="AM549" s="128"/>
      <c r="AN549" s="128"/>
      <c r="AO549" s="128"/>
      <c r="AP549" s="128"/>
      <c r="AQ549" s="128"/>
      <c r="AR549" s="128"/>
      <c r="AS549" s="128"/>
      <c r="AT549" s="128"/>
      <c r="AU549" s="128"/>
      <c r="AV549" s="128"/>
      <c r="AW549" s="128"/>
      <c r="AX549" s="128"/>
      <c r="AY549" s="128"/>
      <c r="AZ549" s="128"/>
      <c r="BA549" s="128"/>
      <c r="BB549" s="128"/>
      <c r="BC549" s="128"/>
      <c r="BD549" s="128"/>
      <c r="BE549" s="128"/>
      <c r="BF549" s="128"/>
      <c r="BG549" s="128"/>
      <c r="BH549" s="128"/>
      <c r="BI549" s="128"/>
      <c r="BJ549" s="128"/>
      <c r="BK549" s="128"/>
      <c r="BL549" s="128"/>
      <c r="BM549" s="128"/>
      <c r="BN549" s="128"/>
      <c r="BO549" s="128"/>
      <c r="BP549" s="128"/>
      <c r="BQ549" s="128"/>
      <c r="BR549" s="128"/>
      <c r="BS549" s="128"/>
      <c r="BT549" s="128"/>
      <c r="BU549" s="128"/>
      <c r="BV549" s="128"/>
      <c r="BW549" s="128"/>
      <c r="BX549" s="128"/>
    </row>
    <row r="550" spans="1:76" ht="15.75" customHeight="1">
      <c r="A550" s="128"/>
      <c r="B550" s="128"/>
      <c r="C550" s="128"/>
      <c r="D550" s="128"/>
      <c r="E550" s="128"/>
      <c r="F550" s="128"/>
      <c r="G550" s="128"/>
      <c r="H550" s="128"/>
      <c r="I550" s="128"/>
      <c r="J550" s="128"/>
      <c r="K550" s="128"/>
      <c r="L550" s="128"/>
      <c r="M550" s="128"/>
      <c r="N550" s="128"/>
      <c r="O550" s="128"/>
      <c r="P550" s="128"/>
      <c r="Q550" s="128"/>
      <c r="R550" s="128"/>
      <c r="S550" s="128"/>
      <c r="T550" s="128"/>
      <c r="U550" s="128"/>
      <c r="V550" s="128"/>
      <c r="W550" s="128"/>
      <c r="X550" s="128"/>
      <c r="Y550" s="128"/>
      <c r="Z550" s="128"/>
      <c r="AA550" s="128"/>
      <c r="AB550" s="128"/>
      <c r="AC550" s="128"/>
      <c r="AD550" s="128"/>
      <c r="AE550" s="128"/>
      <c r="AF550" s="128"/>
      <c r="AG550" s="128"/>
      <c r="AH550" s="128"/>
      <c r="AI550" s="128"/>
      <c r="AJ550" s="128"/>
      <c r="AK550" s="128"/>
      <c r="AL550" s="128"/>
      <c r="AM550" s="128"/>
      <c r="AN550" s="128"/>
      <c r="AO550" s="128"/>
      <c r="AP550" s="128"/>
      <c r="AQ550" s="128"/>
      <c r="AR550" s="128"/>
      <c r="AS550" s="128"/>
      <c r="AT550" s="128"/>
      <c r="AU550" s="128"/>
      <c r="AV550" s="128"/>
      <c r="AW550" s="128"/>
      <c r="AX550" s="128"/>
      <c r="AY550" s="128"/>
      <c r="AZ550" s="128"/>
      <c r="BA550" s="128"/>
      <c r="BB550" s="128"/>
      <c r="BC550" s="128"/>
      <c r="BD550" s="128"/>
      <c r="BE550" s="128"/>
      <c r="BF550" s="128"/>
      <c r="BG550" s="128"/>
      <c r="BH550" s="128"/>
      <c r="BI550" s="128"/>
      <c r="BJ550" s="128"/>
      <c r="BK550" s="128"/>
      <c r="BL550" s="128"/>
      <c r="BM550" s="128"/>
      <c r="BN550" s="128"/>
      <c r="BO550" s="128"/>
      <c r="BP550" s="128"/>
      <c r="BQ550" s="128"/>
      <c r="BR550" s="128"/>
      <c r="BS550" s="128"/>
      <c r="BT550" s="128"/>
      <c r="BU550" s="128"/>
      <c r="BV550" s="128"/>
      <c r="BW550" s="128"/>
      <c r="BX550" s="128"/>
    </row>
    <row r="551" spans="1:76" ht="15.75" customHeight="1">
      <c r="A551" s="128"/>
      <c r="B551" s="128"/>
      <c r="C551" s="128"/>
      <c r="D551" s="128"/>
      <c r="E551" s="128"/>
      <c r="F551" s="128"/>
      <c r="G551" s="128"/>
      <c r="H551" s="128"/>
      <c r="I551" s="128"/>
      <c r="J551" s="128"/>
      <c r="K551" s="128"/>
      <c r="L551" s="128"/>
      <c r="M551" s="128"/>
      <c r="N551" s="128"/>
      <c r="O551" s="128"/>
      <c r="P551" s="128"/>
      <c r="Q551" s="128"/>
      <c r="R551" s="128"/>
      <c r="S551" s="128"/>
      <c r="T551" s="128"/>
      <c r="U551" s="128"/>
      <c r="V551" s="128"/>
      <c r="W551" s="128"/>
      <c r="X551" s="128"/>
      <c r="Y551" s="128"/>
      <c r="Z551" s="128"/>
      <c r="AA551" s="128"/>
      <c r="AB551" s="128"/>
      <c r="AC551" s="128"/>
      <c r="AD551" s="128"/>
      <c r="AE551" s="128"/>
      <c r="AF551" s="128"/>
      <c r="AG551" s="128"/>
      <c r="AH551" s="128"/>
      <c r="AI551" s="128"/>
      <c r="AJ551" s="128"/>
      <c r="AK551" s="128"/>
      <c r="AL551" s="128"/>
      <c r="AM551" s="128"/>
      <c r="AN551" s="128"/>
      <c r="AO551" s="128"/>
      <c r="AP551" s="128"/>
      <c r="AQ551" s="128"/>
      <c r="AR551" s="128"/>
      <c r="AS551" s="128"/>
      <c r="AT551" s="128"/>
      <c r="AU551" s="128"/>
      <c r="AV551" s="128"/>
      <c r="AW551" s="128"/>
      <c r="AX551" s="128"/>
      <c r="AY551" s="128"/>
      <c r="AZ551" s="128"/>
      <c r="BA551" s="128"/>
      <c r="BB551" s="128"/>
      <c r="BC551" s="128"/>
      <c r="BD551" s="128"/>
      <c r="BE551" s="128"/>
      <c r="BF551" s="128"/>
      <c r="BG551" s="128"/>
      <c r="BH551" s="128"/>
      <c r="BI551" s="128"/>
      <c r="BJ551" s="128"/>
      <c r="BK551" s="128"/>
      <c r="BL551" s="128"/>
      <c r="BM551" s="128"/>
      <c r="BN551" s="128"/>
      <c r="BO551" s="128"/>
      <c r="BP551" s="128"/>
      <c r="BQ551" s="128"/>
      <c r="BR551" s="128"/>
      <c r="BS551" s="128"/>
      <c r="BT551" s="128"/>
      <c r="BU551" s="128"/>
      <c r="BV551" s="128"/>
      <c r="BW551" s="128"/>
      <c r="BX551" s="128"/>
    </row>
    <row r="552" spans="1:76" ht="15.75" customHeight="1">
      <c r="A552" s="128"/>
      <c r="B552" s="128"/>
      <c r="C552" s="128"/>
      <c r="D552" s="128"/>
      <c r="E552" s="128"/>
      <c r="F552" s="128"/>
      <c r="G552" s="128"/>
      <c r="H552" s="128"/>
      <c r="I552" s="128"/>
      <c r="J552" s="128"/>
      <c r="K552" s="128"/>
      <c r="L552" s="128"/>
      <c r="M552" s="128"/>
      <c r="N552" s="128"/>
      <c r="O552" s="128"/>
      <c r="P552" s="128"/>
      <c r="Q552" s="128"/>
      <c r="R552" s="128"/>
      <c r="S552" s="128"/>
      <c r="T552" s="128"/>
      <c r="U552" s="128"/>
      <c r="V552" s="128"/>
      <c r="W552" s="128"/>
      <c r="X552" s="128"/>
      <c r="Y552" s="128"/>
      <c r="Z552" s="128"/>
      <c r="AA552" s="128"/>
      <c r="AB552" s="128"/>
      <c r="AC552" s="128"/>
      <c r="AD552" s="128"/>
      <c r="AE552" s="128"/>
      <c r="AF552" s="128"/>
      <c r="AG552" s="128"/>
      <c r="AH552" s="128"/>
      <c r="AI552" s="128"/>
      <c r="AJ552" s="128"/>
      <c r="AK552" s="128"/>
      <c r="AL552" s="128"/>
      <c r="AM552" s="128"/>
      <c r="AN552" s="128"/>
      <c r="AO552" s="128"/>
      <c r="AP552" s="128"/>
      <c r="AQ552" s="128"/>
      <c r="AR552" s="128"/>
      <c r="AS552" s="128"/>
      <c r="AT552" s="128"/>
      <c r="AU552" s="128"/>
      <c r="AV552" s="128"/>
      <c r="AW552" s="128"/>
      <c r="AX552" s="128"/>
      <c r="AY552" s="128"/>
      <c r="AZ552" s="128"/>
      <c r="BA552" s="128"/>
      <c r="BB552" s="128"/>
      <c r="BC552" s="128"/>
      <c r="BD552" s="128"/>
      <c r="BE552" s="128"/>
      <c r="BF552" s="128"/>
      <c r="BG552" s="128"/>
      <c r="BH552" s="128"/>
      <c r="BI552" s="128"/>
      <c r="BJ552" s="128"/>
      <c r="BK552" s="128"/>
      <c r="BL552" s="128"/>
      <c r="BM552" s="128"/>
      <c r="BN552" s="128"/>
      <c r="BO552" s="128"/>
      <c r="BP552" s="128"/>
      <c r="BQ552" s="128"/>
      <c r="BR552" s="128"/>
      <c r="BS552" s="128"/>
      <c r="BT552" s="128"/>
      <c r="BU552" s="128"/>
      <c r="BV552" s="128"/>
      <c r="BW552" s="128"/>
      <c r="BX552" s="128"/>
    </row>
    <row r="553" spans="1:76" ht="15.75" customHeight="1">
      <c r="A553" s="128"/>
      <c r="B553" s="128"/>
      <c r="C553" s="128"/>
      <c r="D553" s="128"/>
      <c r="E553" s="128"/>
      <c r="F553" s="128"/>
      <c r="G553" s="128"/>
      <c r="H553" s="128"/>
      <c r="I553" s="128"/>
      <c r="J553" s="128"/>
      <c r="K553" s="128"/>
      <c r="L553" s="128"/>
      <c r="M553" s="128"/>
      <c r="N553" s="128"/>
      <c r="O553" s="128"/>
      <c r="P553" s="128"/>
      <c r="Q553" s="128"/>
      <c r="R553" s="128"/>
      <c r="S553" s="128"/>
      <c r="T553" s="128"/>
      <c r="U553" s="128"/>
      <c r="V553" s="128"/>
      <c r="W553" s="128"/>
      <c r="X553" s="128"/>
      <c r="Y553" s="128"/>
      <c r="Z553" s="128"/>
      <c r="AA553" s="128"/>
      <c r="AB553" s="128"/>
      <c r="AC553" s="128"/>
      <c r="AD553" s="128"/>
      <c r="AE553" s="128"/>
      <c r="AF553" s="128"/>
      <c r="AG553" s="128"/>
      <c r="AH553" s="128"/>
      <c r="AI553" s="128"/>
      <c r="AJ553" s="128"/>
      <c r="AK553" s="128"/>
      <c r="AL553" s="128"/>
      <c r="AM553" s="128"/>
      <c r="AN553" s="128"/>
      <c r="AO553" s="128"/>
      <c r="AP553" s="128"/>
      <c r="AQ553" s="128"/>
      <c r="AR553" s="128"/>
      <c r="AS553" s="128"/>
      <c r="AT553" s="128"/>
      <c r="AU553" s="128"/>
      <c r="AV553" s="128"/>
      <c r="AW553" s="128"/>
      <c r="AX553" s="128"/>
      <c r="AY553" s="128"/>
      <c r="AZ553" s="128"/>
      <c r="BA553" s="128"/>
      <c r="BB553" s="128"/>
      <c r="BC553" s="128"/>
      <c r="BD553" s="128"/>
      <c r="BE553" s="128"/>
      <c r="BF553" s="128"/>
      <c r="BG553" s="128"/>
      <c r="BH553" s="128"/>
      <c r="BI553" s="128"/>
      <c r="BJ553" s="128"/>
      <c r="BK553" s="128"/>
      <c r="BL553" s="128"/>
      <c r="BM553" s="128"/>
      <c r="BN553" s="128"/>
      <c r="BO553" s="128"/>
      <c r="BP553" s="128"/>
      <c r="BQ553" s="128"/>
      <c r="BR553" s="128"/>
      <c r="BS553" s="128"/>
      <c r="BT553" s="128"/>
      <c r="BU553" s="128"/>
      <c r="BV553" s="128"/>
      <c r="BW553" s="128"/>
      <c r="BX553" s="128"/>
    </row>
    <row r="554" spans="1:76" ht="15.75" customHeight="1">
      <c r="A554" s="128"/>
      <c r="B554" s="128"/>
      <c r="C554" s="128"/>
      <c r="D554" s="128"/>
      <c r="E554" s="128"/>
      <c r="F554" s="128"/>
      <c r="G554" s="128"/>
      <c r="H554" s="128"/>
      <c r="I554" s="128"/>
      <c r="J554" s="128"/>
      <c r="K554" s="128"/>
      <c r="L554" s="128"/>
      <c r="M554" s="128"/>
      <c r="N554" s="128"/>
      <c r="O554" s="128"/>
      <c r="P554" s="128"/>
      <c r="Q554" s="128"/>
      <c r="R554" s="128"/>
      <c r="S554" s="128"/>
      <c r="T554" s="128"/>
      <c r="U554" s="128"/>
      <c r="V554" s="128"/>
      <c r="W554" s="128"/>
      <c r="X554" s="128"/>
      <c r="Y554" s="128"/>
      <c r="Z554" s="128"/>
      <c r="AA554" s="128"/>
      <c r="AB554" s="128"/>
      <c r="AC554" s="128"/>
      <c r="AD554" s="128"/>
      <c r="AE554" s="128"/>
      <c r="AF554" s="128"/>
      <c r="AG554" s="128"/>
      <c r="AH554" s="128"/>
      <c r="AI554" s="128"/>
      <c r="AJ554" s="128"/>
      <c r="AK554" s="128"/>
      <c r="AL554" s="128"/>
      <c r="AM554" s="128"/>
      <c r="AN554" s="128"/>
      <c r="AO554" s="128"/>
      <c r="AP554" s="128"/>
      <c r="AQ554" s="128"/>
      <c r="AR554" s="128"/>
      <c r="AS554" s="128"/>
      <c r="AT554" s="128"/>
      <c r="AU554" s="128"/>
      <c r="AV554" s="128"/>
      <c r="AW554" s="128"/>
      <c r="AX554" s="128"/>
      <c r="AY554" s="128"/>
      <c r="AZ554" s="128"/>
      <c r="BA554" s="128"/>
      <c r="BB554" s="128"/>
      <c r="BC554" s="128"/>
      <c r="BD554" s="128"/>
      <c r="BE554" s="128"/>
      <c r="BF554" s="128"/>
      <c r="BG554" s="128"/>
      <c r="BH554" s="128"/>
      <c r="BI554" s="128"/>
      <c r="BJ554" s="128"/>
      <c r="BK554" s="128"/>
      <c r="BL554" s="128"/>
      <c r="BM554" s="128"/>
      <c r="BN554" s="128"/>
      <c r="BO554" s="128"/>
      <c r="BP554" s="128"/>
      <c r="BQ554" s="128"/>
      <c r="BR554" s="128"/>
      <c r="BS554" s="128"/>
      <c r="BT554" s="128"/>
      <c r="BU554" s="128"/>
      <c r="BV554" s="128"/>
      <c r="BW554" s="128"/>
      <c r="BX554" s="128"/>
    </row>
    <row r="555" spans="1:76" ht="15.75" customHeight="1">
      <c r="A555" s="128"/>
      <c r="B555" s="128"/>
      <c r="C555" s="128"/>
      <c r="D555" s="128"/>
      <c r="E555" s="128"/>
      <c r="F555" s="128"/>
      <c r="G555" s="128"/>
      <c r="H555" s="128"/>
      <c r="I555" s="128"/>
      <c r="J555" s="128"/>
      <c r="K555" s="128"/>
      <c r="L555" s="128"/>
      <c r="M555" s="128"/>
      <c r="N555" s="128"/>
      <c r="O555" s="128"/>
      <c r="P555" s="128"/>
      <c r="Q555" s="128"/>
      <c r="R555" s="128"/>
      <c r="S555" s="128"/>
      <c r="T555" s="128"/>
      <c r="U555" s="128"/>
      <c r="V555" s="128"/>
      <c r="W555" s="128"/>
      <c r="X555" s="128"/>
      <c r="Y555" s="128"/>
      <c r="Z555" s="128"/>
      <c r="AA555" s="128"/>
      <c r="AB555" s="128"/>
      <c r="AC555" s="128"/>
      <c r="AD555" s="128"/>
      <c r="AE555" s="128"/>
      <c r="AF555" s="128"/>
      <c r="AG555" s="128"/>
      <c r="AH555" s="128"/>
      <c r="AI555" s="128"/>
      <c r="AJ555" s="128"/>
      <c r="AK555" s="128"/>
      <c r="AL555" s="128"/>
      <c r="AM555" s="128"/>
      <c r="AN555" s="128"/>
      <c r="AO555" s="128"/>
      <c r="AP555" s="128"/>
      <c r="AQ555" s="128"/>
      <c r="AR555" s="128"/>
      <c r="AS555" s="128"/>
      <c r="AT555" s="128"/>
      <c r="AU555" s="128"/>
      <c r="AV555" s="128"/>
      <c r="AW555" s="128"/>
      <c r="AX555" s="128"/>
      <c r="AY555" s="128"/>
      <c r="AZ555" s="128"/>
      <c r="BA555" s="128"/>
      <c r="BB555" s="128"/>
      <c r="BC555" s="128"/>
      <c r="BD555" s="128"/>
      <c r="BE555" s="128"/>
      <c r="BF555" s="128"/>
      <c r="BG555" s="128"/>
      <c r="BH555" s="128"/>
      <c r="BI555" s="128"/>
      <c r="BJ555" s="128"/>
      <c r="BK555" s="128"/>
      <c r="BL555" s="128"/>
      <c r="BM555" s="128"/>
      <c r="BN555" s="128"/>
      <c r="BO555" s="128"/>
      <c r="BP555" s="128"/>
      <c r="BQ555" s="128"/>
      <c r="BR555" s="128"/>
      <c r="BS555" s="128"/>
      <c r="BT555" s="128"/>
      <c r="BU555" s="128"/>
      <c r="BV555" s="128"/>
      <c r="BW555" s="128"/>
      <c r="BX555" s="128"/>
    </row>
    <row r="556" spans="1:76" ht="15.75" customHeight="1">
      <c r="A556" s="128"/>
      <c r="B556" s="128"/>
      <c r="C556" s="128"/>
      <c r="D556" s="128"/>
      <c r="E556" s="128"/>
      <c r="F556" s="128"/>
      <c r="G556" s="128"/>
      <c r="H556" s="128"/>
      <c r="I556" s="128"/>
      <c r="J556" s="128"/>
      <c r="K556" s="128"/>
      <c r="L556" s="128"/>
      <c r="M556" s="128"/>
      <c r="N556" s="128"/>
      <c r="O556" s="128"/>
      <c r="P556" s="128"/>
      <c r="Q556" s="128"/>
      <c r="R556" s="128"/>
      <c r="S556" s="128"/>
      <c r="T556" s="128"/>
      <c r="U556" s="128"/>
      <c r="V556" s="128"/>
      <c r="W556" s="128"/>
      <c r="X556" s="128"/>
      <c r="Y556" s="128"/>
      <c r="Z556" s="128"/>
      <c r="AA556" s="128"/>
      <c r="AB556" s="128"/>
      <c r="AC556" s="128"/>
      <c r="AD556" s="128"/>
      <c r="AE556" s="128"/>
      <c r="AF556" s="128"/>
      <c r="AG556" s="128"/>
      <c r="AH556" s="128"/>
      <c r="AI556" s="128"/>
      <c r="AJ556" s="128"/>
      <c r="AK556" s="128"/>
      <c r="AL556" s="128"/>
      <c r="AM556" s="128"/>
      <c r="AN556" s="128"/>
      <c r="AO556" s="128"/>
      <c r="AP556" s="128"/>
      <c r="AQ556" s="128"/>
      <c r="AR556" s="128"/>
      <c r="AS556" s="128"/>
      <c r="AT556" s="128"/>
      <c r="AU556" s="128"/>
      <c r="AV556" s="128"/>
      <c r="AW556" s="128"/>
      <c r="AX556" s="128"/>
      <c r="AY556" s="128"/>
      <c r="AZ556" s="128"/>
      <c r="BA556" s="128"/>
      <c r="BB556" s="128"/>
      <c r="BC556" s="128"/>
      <c r="BD556" s="128"/>
      <c r="BE556" s="128"/>
      <c r="BF556" s="128"/>
      <c r="BG556" s="128"/>
      <c r="BH556" s="128"/>
      <c r="BI556" s="128"/>
      <c r="BJ556" s="128"/>
      <c r="BK556" s="128"/>
      <c r="BL556" s="128"/>
      <c r="BM556" s="128"/>
      <c r="BN556" s="128"/>
      <c r="BO556" s="128"/>
      <c r="BP556" s="128"/>
      <c r="BQ556" s="128"/>
      <c r="BR556" s="128"/>
      <c r="BS556" s="128"/>
      <c r="BT556" s="128"/>
      <c r="BU556" s="128"/>
      <c r="BV556" s="128"/>
      <c r="BW556" s="128"/>
      <c r="BX556" s="128"/>
    </row>
    <row r="557" spans="1:76" ht="15.75" customHeight="1">
      <c r="A557" s="128"/>
      <c r="B557" s="128"/>
      <c r="C557" s="128"/>
      <c r="D557" s="128"/>
      <c r="E557" s="128"/>
      <c r="F557" s="128"/>
      <c r="G557" s="128"/>
      <c r="H557" s="128"/>
      <c r="I557" s="128"/>
      <c r="J557" s="128"/>
      <c r="K557" s="128"/>
      <c r="L557" s="128"/>
      <c r="M557" s="128"/>
      <c r="N557" s="128"/>
      <c r="O557" s="128"/>
      <c r="P557" s="128"/>
      <c r="Q557" s="128"/>
      <c r="R557" s="128"/>
      <c r="S557" s="128"/>
      <c r="T557" s="128"/>
      <c r="U557" s="128"/>
      <c r="V557" s="128"/>
      <c r="W557" s="128"/>
      <c r="X557" s="128"/>
      <c r="Y557" s="128"/>
      <c r="Z557" s="128"/>
      <c r="AA557" s="128"/>
      <c r="AB557" s="128"/>
      <c r="AC557" s="128"/>
      <c r="AD557" s="128"/>
      <c r="AE557" s="128"/>
      <c r="AF557" s="128"/>
      <c r="AG557" s="128"/>
      <c r="AH557" s="128"/>
      <c r="AI557" s="128"/>
      <c r="AJ557" s="128"/>
      <c r="AK557" s="128"/>
      <c r="AL557" s="128"/>
      <c r="AM557" s="128"/>
      <c r="AN557" s="128"/>
      <c r="AO557" s="128"/>
      <c r="AP557" s="128"/>
      <c r="AQ557" s="128"/>
      <c r="AR557" s="128"/>
      <c r="AS557" s="128"/>
      <c r="AT557" s="128"/>
      <c r="AU557" s="128"/>
      <c r="AV557" s="128"/>
      <c r="AW557" s="128"/>
      <c r="AX557" s="128"/>
      <c r="AY557" s="128"/>
      <c r="AZ557" s="128"/>
      <c r="BA557" s="128"/>
      <c r="BB557" s="128"/>
      <c r="BC557" s="128"/>
      <c r="BD557" s="128"/>
      <c r="BE557" s="128"/>
      <c r="BF557" s="128"/>
      <c r="BG557" s="128"/>
      <c r="BH557" s="128"/>
      <c r="BI557" s="128"/>
      <c r="BJ557" s="128"/>
      <c r="BK557" s="128"/>
      <c r="BL557" s="128"/>
      <c r="BM557" s="128"/>
      <c r="BN557" s="128"/>
      <c r="BO557" s="128"/>
      <c r="BP557" s="128"/>
      <c r="BQ557" s="128"/>
      <c r="BR557" s="128"/>
      <c r="BS557" s="128"/>
      <c r="BT557" s="128"/>
      <c r="BU557" s="128"/>
      <c r="BV557" s="128"/>
      <c r="BW557" s="128"/>
      <c r="BX557" s="128"/>
    </row>
    <row r="558" spans="1:76" ht="15.75" customHeight="1">
      <c r="A558" s="128"/>
      <c r="B558" s="128"/>
      <c r="C558" s="128"/>
      <c r="D558" s="128"/>
      <c r="E558" s="128"/>
      <c r="F558" s="128"/>
      <c r="G558" s="128"/>
      <c r="H558" s="128"/>
      <c r="I558" s="128"/>
      <c r="J558" s="128"/>
      <c r="K558" s="128"/>
      <c r="L558" s="128"/>
      <c r="M558" s="128"/>
      <c r="N558" s="128"/>
      <c r="O558" s="128"/>
      <c r="P558" s="128"/>
      <c r="Q558" s="128"/>
      <c r="R558" s="128"/>
      <c r="S558" s="128"/>
      <c r="T558" s="128"/>
      <c r="U558" s="128"/>
      <c r="V558" s="128"/>
      <c r="W558" s="128"/>
      <c r="X558" s="128"/>
      <c r="Y558" s="128"/>
      <c r="Z558" s="128"/>
      <c r="AA558" s="128"/>
      <c r="AB558" s="128"/>
      <c r="AC558" s="128"/>
      <c r="AD558" s="128"/>
      <c r="AE558" s="128"/>
      <c r="AF558" s="128"/>
      <c r="AG558" s="128"/>
      <c r="AH558" s="128"/>
      <c r="AI558" s="128"/>
      <c r="AJ558" s="128"/>
      <c r="AK558" s="128"/>
      <c r="AL558" s="128"/>
      <c r="AM558" s="128"/>
      <c r="AN558" s="128"/>
      <c r="AO558" s="128"/>
      <c r="AP558" s="128"/>
      <c r="AQ558" s="128"/>
      <c r="AR558" s="128"/>
      <c r="AS558" s="128"/>
      <c r="AT558" s="128"/>
      <c r="AU558" s="128"/>
      <c r="AV558" s="128"/>
      <c r="AW558" s="128"/>
      <c r="AX558" s="128"/>
      <c r="AY558" s="128"/>
      <c r="AZ558" s="128"/>
      <c r="BA558" s="128"/>
      <c r="BB558" s="128"/>
      <c r="BC558" s="128"/>
      <c r="BD558" s="128"/>
      <c r="BE558" s="128"/>
      <c r="BF558" s="128"/>
      <c r="BG558" s="128"/>
      <c r="BH558" s="128"/>
      <c r="BI558" s="128"/>
      <c r="BJ558" s="128"/>
      <c r="BK558" s="128"/>
      <c r="BL558" s="128"/>
      <c r="BM558" s="128"/>
      <c r="BN558" s="128"/>
      <c r="BO558" s="128"/>
      <c r="BP558" s="128"/>
      <c r="BQ558" s="128"/>
      <c r="BR558" s="128"/>
      <c r="BS558" s="128"/>
      <c r="BT558" s="128"/>
      <c r="BU558" s="128"/>
      <c r="BV558" s="128"/>
      <c r="BW558" s="128"/>
      <c r="BX558" s="128"/>
    </row>
    <row r="559" spans="1:76" ht="15.75" customHeight="1">
      <c r="A559" s="128"/>
      <c r="B559" s="128"/>
      <c r="C559" s="128"/>
      <c r="D559" s="128"/>
      <c r="E559" s="128"/>
      <c r="F559" s="128"/>
      <c r="G559" s="128"/>
      <c r="H559" s="128"/>
      <c r="I559" s="128"/>
      <c r="J559" s="128"/>
      <c r="K559" s="128"/>
      <c r="L559" s="128"/>
      <c r="M559" s="128"/>
      <c r="N559" s="128"/>
      <c r="O559" s="128"/>
      <c r="P559" s="128"/>
      <c r="Q559" s="128"/>
      <c r="R559" s="128"/>
      <c r="S559" s="128"/>
      <c r="T559" s="128"/>
      <c r="U559" s="128"/>
      <c r="V559" s="128"/>
      <c r="W559" s="128"/>
      <c r="X559" s="128"/>
      <c r="Y559" s="128"/>
      <c r="Z559" s="128"/>
      <c r="AA559" s="128"/>
      <c r="AB559" s="128"/>
      <c r="AC559" s="128"/>
      <c r="AD559" s="128"/>
      <c r="AE559" s="128"/>
      <c r="AF559" s="128"/>
      <c r="AG559" s="128"/>
      <c r="AH559" s="128"/>
      <c r="AI559" s="128"/>
      <c r="AJ559" s="128"/>
      <c r="AK559" s="128"/>
      <c r="AL559" s="128"/>
      <c r="AM559" s="128"/>
      <c r="AN559" s="128"/>
      <c r="AO559" s="128"/>
      <c r="AP559" s="128"/>
      <c r="AQ559" s="128"/>
      <c r="AR559" s="128"/>
      <c r="AS559" s="128"/>
      <c r="AT559" s="128"/>
      <c r="AU559" s="128"/>
      <c r="AV559" s="128"/>
      <c r="AW559" s="128"/>
      <c r="AX559" s="128"/>
      <c r="AY559" s="128"/>
      <c r="AZ559" s="128"/>
      <c r="BA559" s="128"/>
      <c r="BB559" s="128"/>
      <c r="BC559" s="128"/>
      <c r="BD559" s="128"/>
      <c r="BE559" s="128"/>
      <c r="BF559" s="128"/>
      <c r="BG559" s="128"/>
      <c r="BH559" s="128"/>
      <c r="BI559" s="128"/>
      <c r="BJ559" s="128"/>
      <c r="BK559" s="128"/>
      <c r="BL559" s="128"/>
      <c r="BM559" s="128"/>
      <c r="BN559" s="128"/>
      <c r="BO559" s="128"/>
      <c r="BP559" s="128"/>
      <c r="BQ559" s="128"/>
      <c r="BR559" s="128"/>
      <c r="BS559" s="128"/>
      <c r="BT559" s="128"/>
      <c r="BU559" s="128"/>
      <c r="BV559" s="128"/>
      <c r="BW559" s="128"/>
      <c r="BX559" s="128"/>
    </row>
    <row r="560" spans="1:76" ht="15.75" customHeight="1">
      <c r="A560" s="128"/>
      <c r="B560" s="128"/>
      <c r="C560" s="128"/>
      <c r="D560" s="128"/>
      <c r="E560" s="128"/>
      <c r="F560" s="128"/>
      <c r="G560" s="128"/>
      <c r="H560" s="128"/>
      <c r="I560" s="128"/>
      <c r="J560" s="128"/>
      <c r="K560" s="128"/>
      <c r="L560" s="128"/>
      <c r="M560" s="128"/>
      <c r="N560" s="128"/>
      <c r="O560" s="128"/>
      <c r="P560" s="128"/>
      <c r="Q560" s="128"/>
      <c r="R560" s="128"/>
      <c r="S560" s="128"/>
      <c r="T560" s="128"/>
      <c r="U560" s="128"/>
      <c r="V560" s="128"/>
      <c r="W560" s="128"/>
      <c r="X560" s="128"/>
      <c r="Y560" s="128"/>
      <c r="Z560" s="128"/>
      <c r="AA560" s="128"/>
      <c r="AB560" s="128"/>
      <c r="AC560" s="128"/>
      <c r="AD560" s="128"/>
      <c r="AE560" s="128"/>
      <c r="AF560" s="128"/>
      <c r="AG560" s="128"/>
      <c r="AH560" s="128"/>
      <c r="AI560" s="128"/>
      <c r="AJ560" s="128"/>
      <c r="AK560" s="128"/>
      <c r="AL560" s="128"/>
      <c r="AM560" s="128"/>
      <c r="AN560" s="128"/>
      <c r="AO560" s="128"/>
      <c r="AP560" s="128"/>
      <c r="AQ560" s="128"/>
      <c r="AR560" s="128"/>
      <c r="AS560" s="128"/>
      <c r="AT560" s="128"/>
      <c r="AU560" s="128"/>
      <c r="AV560" s="128"/>
      <c r="AW560" s="128"/>
      <c r="AX560" s="128"/>
      <c r="AY560" s="128"/>
      <c r="AZ560" s="128"/>
      <c r="BA560" s="128"/>
      <c r="BB560" s="128"/>
      <c r="BC560" s="128"/>
      <c r="BD560" s="128"/>
      <c r="BE560" s="128"/>
      <c r="BF560" s="128"/>
      <c r="BG560" s="128"/>
      <c r="BH560" s="128"/>
      <c r="BI560" s="128"/>
      <c r="BJ560" s="128"/>
      <c r="BK560" s="128"/>
      <c r="BL560" s="128"/>
      <c r="BM560" s="128"/>
      <c r="BN560" s="128"/>
      <c r="BO560" s="128"/>
      <c r="BP560" s="128"/>
      <c r="BQ560" s="128"/>
      <c r="BR560" s="128"/>
      <c r="BS560" s="128"/>
      <c r="BT560" s="128"/>
      <c r="BU560" s="128"/>
      <c r="BV560" s="128"/>
      <c r="BW560" s="128"/>
      <c r="BX560" s="128"/>
    </row>
    <row r="561" spans="1:76" ht="15.75" customHeight="1">
      <c r="A561" s="128"/>
      <c r="B561" s="128"/>
      <c r="C561" s="128"/>
      <c r="D561" s="128"/>
      <c r="E561" s="128"/>
      <c r="F561" s="128"/>
      <c r="G561" s="128"/>
      <c r="H561" s="128"/>
      <c r="I561" s="128"/>
      <c r="J561" s="128"/>
      <c r="K561" s="128"/>
      <c r="L561" s="128"/>
      <c r="M561" s="128"/>
      <c r="N561" s="128"/>
      <c r="O561" s="128"/>
      <c r="P561" s="128"/>
      <c r="Q561" s="128"/>
      <c r="R561" s="128"/>
      <c r="S561" s="128"/>
      <c r="T561" s="128"/>
      <c r="U561" s="128"/>
      <c r="V561" s="128"/>
      <c r="W561" s="128"/>
      <c r="X561" s="128"/>
      <c r="Y561" s="128"/>
      <c r="Z561" s="128"/>
      <c r="AA561" s="128"/>
      <c r="AB561" s="128"/>
      <c r="AC561" s="128"/>
      <c r="AD561" s="128"/>
      <c r="AE561" s="128"/>
      <c r="AF561" s="128"/>
      <c r="AG561" s="128"/>
      <c r="AH561" s="128"/>
      <c r="AI561" s="128"/>
      <c r="AJ561" s="128"/>
      <c r="AK561" s="128"/>
      <c r="AL561" s="128"/>
      <c r="AM561" s="128"/>
      <c r="AN561" s="128"/>
      <c r="AO561" s="128"/>
      <c r="AP561" s="128"/>
      <c r="AQ561" s="128"/>
      <c r="AR561" s="128"/>
      <c r="AS561" s="128"/>
      <c r="AT561" s="128"/>
      <c r="AU561" s="128"/>
      <c r="AV561" s="128"/>
      <c r="AW561" s="128"/>
      <c r="AX561" s="128"/>
      <c r="AY561" s="128"/>
      <c r="AZ561" s="128"/>
      <c r="BA561" s="128"/>
      <c r="BB561" s="128"/>
      <c r="BC561" s="128"/>
      <c r="BD561" s="128"/>
      <c r="BE561" s="128"/>
      <c r="BF561" s="128"/>
      <c r="BG561" s="128"/>
      <c r="BH561" s="128"/>
      <c r="BI561" s="128"/>
      <c r="BJ561" s="128"/>
      <c r="BK561" s="128"/>
      <c r="BL561" s="128"/>
      <c r="BM561" s="128"/>
      <c r="BN561" s="128"/>
      <c r="BO561" s="128"/>
      <c r="BP561" s="128"/>
      <c r="BQ561" s="128"/>
      <c r="BR561" s="128"/>
      <c r="BS561" s="128"/>
      <c r="BT561" s="128"/>
      <c r="BU561" s="128"/>
      <c r="BV561" s="128"/>
      <c r="BW561" s="128"/>
      <c r="BX561" s="128"/>
    </row>
    <row r="562" spans="1:76" ht="15.75" customHeight="1">
      <c r="A562" s="128"/>
      <c r="B562" s="128"/>
      <c r="C562" s="128"/>
      <c r="D562" s="128"/>
      <c r="E562" s="128"/>
      <c r="F562" s="128"/>
      <c r="G562" s="128"/>
      <c r="H562" s="128"/>
      <c r="I562" s="128"/>
      <c r="J562" s="128"/>
      <c r="K562" s="128"/>
      <c r="L562" s="128"/>
      <c r="M562" s="128"/>
      <c r="N562" s="128"/>
      <c r="O562" s="128"/>
      <c r="P562" s="128"/>
      <c r="Q562" s="128"/>
      <c r="R562" s="128"/>
      <c r="S562" s="128"/>
      <c r="T562" s="128"/>
      <c r="U562" s="128"/>
      <c r="V562" s="128"/>
      <c r="W562" s="128"/>
      <c r="X562" s="128"/>
      <c r="Y562" s="128"/>
      <c r="Z562" s="128"/>
      <c r="AA562" s="128"/>
      <c r="AB562" s="128"/>
      <c r="AC562" s="128"/>
      <c r="AD562" s="128"/>
      <c r="AE562" s="128"/>
      <c r="AF562" s="128"/>
      <c r="AG562" s="128"/>
      <c r="AH562" s="128"/>
      <c r="AI562" s="128"/>
      <c r="AJ562" s="128"/>
      <c r="AK562" s="128"/>
      <c r="AL562" s="128"/>
      <c r="AM562" s="128"/>
      <c r="AN562" s="128"/>
      <c r="AO562" s="128"/>
      <c r="AP562" s="128"/>
      <c r="AQ562" s="128"/>
      <c r="AR562" s="128"/>
      <c r="AS562" s="128"/>
      <c r="AT562" s="128"/>
      <c r="AU562" s="128"/>
      <c r="AV562" s="128"/>
      <c r="AW562" s="128"/>
      <c r="AX562" s="128"/>
      <c r="AY562" s="128"/>
      <c r="AZ562" s="128"/>
      <c r="BA562" s="128"/>
      <c r="BB562" s="128"/>
      <c r="BC562" s="128"/>
      <c r="BD562" s="128"/>
      <c r="BE562" s="128"/>
      <c r="BF562" s="128"/>
      <c r="BG562" s="128"/>
      <c r="BH562" s="128"/>
      <c r="BI562" s="128"/>
      <c r="BJ562" s="128"/>
      <c r="BK562" s="128"/>
      <c r="BL562" s="128"/>
      <c r="BM562" s="128"/>
      <c r="BN562" s="128"/>
      <c r="BO562" s="128"/>
      <c r="BP562" s="128"/>
      <c r="BQ562" s="128"/>
      <c r="BR562" s="128"/>
      <c r="BS562" s="128"/>
      <c r="BT562" s="128"/>
      <c r="BU562" s="128"/>
      <c r="BV562" s="128"/>
      <c r="BW562" s="128"/>
      <c r="BX562" s="128"/>
    </row>
    <row r="563" spans="1:76" ht="15.75" customHeight="1">
      <c r="A563" s="128"/>
      <c r="B563" s="128"/>
      <c r="C563" s="128"/>
      <c r="D563" s="128"/>
      <c r="E563" s="128"/>
      <c r="F563" s="128"/>
      <c r="G563" s="128"/>
      <c r="H563" s="128"/>
      <c r="I563" s="128"/>
      <c r="J563" s="128"/>
      <c r="K563" s="128"/>
      <c r="L563" s="128"/>
      <c r="M563" s="128"/>
      <c r="N563" s="128"/>
      <c r="O563" s="128"/>
      <c r="P563" s="128"/>
      <c r="Q563" s="128"/>
      <c r="R563" s="128"/>
      <c r="S563" s="128"/>
      <c r="T563" s="128"/>
      <c r="U563" s="128"/>
      <c r="V563" s="128"/>
      <c r="W563" s="128"/>
      <c r="X563" s="128"/>
      <c r="Y563" s="128"/>
      <c r="Z563" s="128"/>
      <c r="AA563" s="128"/>
      <c r="AB563" s="128"/>
      <c r="AC563" s="128"/>
      <c r="AD563" s="128"/>
      <c r="AE563" s="128"/>
      <c r="AF563" s="128"/>
      <c r="AG563" s="128"/>
      <c r="AH563" s="128"/>
      <c r="AI563" s="128"/>
      <c r="AJ563" s="128"/>
      <c r="AK563" s="128"/>
      <c r="AL563" s="128"/>
      <c r="AM563" s="128"/>
      <c r="AN563" s="128"/>
      <c r="AO563" s="128"/>
      <c r="AP563" s="128"/>
      <c r="AQ563" s="128"/>
      <c r="AR563" s="128"/>
      <c r="AS563" s="128"/>
      <c r="AT563" s="128"/>
      <c r="AU563" s="128"/>
      <c r="AV563" s="128"/>
      <c r="AW563" s="128"/>
      <c r="AX563" s="128"/>
      <c r="AY563" s="128"/>
      <c r="AZ563" s="128"/>
      <c r="BA563" s="128"/>
      <c r="BB563" s="128"/>
      <c r="BC563" s="128"/>
      <c r="BD563" s="128"/>
      <c r="BE563" s="128"/>
      <c r="BF563" s="128"/>
      <c r="BG563" s="128"/>
      <c r="BH563" s="128"/>
      <c r="BI563" s="128"/>
      <c r="BJ563" s="128"/>
      <c r="BK563" s="128"/>
      <c r="BL563" s="128"/>
      <c r="BM563" s="128"/>
      <c r="BN563" s="128"/>
      <c r="BO563" s="128"/>
      <c r="BP563" s="128"/>
      <c r="BQ563" s="128"/>
      <c r="BR563" s="128"/>
      <c r="BS563" s="128"/>
      <c r="BT563" s="128"/>
      <c r="BU563" s="128"/>
      <c r="BV563" s="128"/>
      <c r="BW563" s="128"/>
      <c r="BX563" s="128"/>
    </row>
    <row r="564" spans="1:76" ht="15.75" customHeight="1">
      <c r="A564" s="128"/>
      <c r="B564" s="128"/>
      <c r="C564" s="128"/>
      <c r="D564" s="128"/>
      <c r="E564" s="128"/>
      <c r="F564" s="128"/>
      <c r="G564" s="128"/>
      <c r="H564" s="128"/>
      <c r="I564" s="128"/>
      <c r="J564" s="128"/>
      <c r="K564" s="128"/>
      <c r="L564" s="128"/>
      <c r="M564" s="128"/>
      <c r="N564" s="128"/>
      <c r="O564" s="128"/>
      <c r="P564" s="128"/>
      <c r="Q564" s="128"/>
      <c r="R564" s="128"/>
      <c r="S564" s="128"/>
      <c r="T564" s="128"/>
      <c r="U564" s="128"/>
      <c r="V564" s="128"/>
      <c r="W564" s="128"/>
      <c r="X564" s="128"/>
      <c r="Y564" s="128"/>
      <c r="Z564" s="128"/>
      <c r="AA564" s="128"/>
      <c r="AB564" s="128"/>
      <c r="AC564" s="128"/>
      <c r="AD564" s="128"/>
      <c r="AE564" s="128"/>
      <c r="AF564" s="128"/>
      <c r="AG564" s="128"/>
      <c r="AH564" s="128"/>
      <c r="AI564" s="128"/>
      <c r="AJ564" s="128"/>
      <c r="AK564" s="128"/>
      <c r="AL564" s="128"/>
      <c r="AM564" s="128"/>
      <c r="AN564" s="128"/>
      <c r="AO564" s="128"/>
      <c r="AP564" s="128"/>
      <c r="AQ564" s="128"/>
      <c r="AR564" s="128"/>
      <c r="AS564" s="128"/>
      <c r="AT564" s="128"/>
      <c r="AU564" s="128"/>
      <c r="AV564" s="128"/>
      <c r="AW564" s="128"/>
      <c r="AX564" s="128"/>
      <c r="AY564" s="128"/>
      <c r="AZ564" s="128"/>
      <c r="BA564" s="128"/>
      <c r="BB564" s="128"/>
      <c r="BC564" s="128"/>
      <c r="BD564" s="128"/>
      <c r="BE564" s="128"/>
      <c r="BF564" s="128"/>
      <c r="BG564" s="128"/>
      <c r="BH564" s="128"/>
      <c r="BI564" s="128"/>
      <c r="BJ564" s="128"/>
      <c r="BK564" s="128"/>
      <c r="BL564" s="128"/>
      <c r="BM564" s="128"/>
      <c r="BN564" s="128"/>
      <c r="BO564" s="128"/>
      <c r="BP564" s="128"/>
      <c r="BQ564" s="128"/>
      <c r="BR564" s="128"/>
      <c r="BS564" s="128"/>
      <c r="BT564" s="128"/>
      <c r="BU564" s="128"/>
      <c r="BV564" s="128"/>
      <c r="BW564" s="128"/>
      <c r="BX564" s="128"/>
    </row>
    <row r="565" spans="1:76" ht="15.75" customHeight="1">
      <c r="A565" s="128"/>
      <c r="B565" s="128"/>
      <c r="C565" s="128"/>
      <c r="D565" s="128"/>
      <c r="E565" s="128"/>
      <c r="F565" s="128"/>
      <c r="G565" s="128"/>
      <c r="H565" s="128"/>
      <c r="I565" s="128"/>
      <c r="J565" s="128"/>
      <c r="K565" s="128"/>
      <c r="L565" s="128"/>
      <c r="M565" s="128"/>
      <c r="N565" s="128"/>
      <c r="O565" s="128"/>
      <c r="P565" s="128"/>
      <c r="Q565" s="128"/>
      <c r="R565" s="128"/>
      <c r="S565" s="128"/>
      <c r="T565" s="128"/>
      <c r="U565" s="128"/>
      <c r="V565" s="128"/>
      <c r="W565" s="128"/>
      <c r="X565" s="128"/>
      <c r="Y565" s="128"/>
      <c r="Z565" s="128"/>
      <c r="AA565" s="128"/>
      <c r="AB565" s="128"/>
      <c r="AC565" s="128"/>
      <c r="AD565" s="128"/>
      <c r="AE565" s="128"/>
      <c r="AF565" s="128"/>
      <c r="AG565" s="128"/>
      <c r="AH565" s="128"/>
      <c r="AI565" s="128"/>
      <c r="AJ565" s="128"/>
      <c r="AK565" s="128"/>
      <c r="AL565" s="128"/>
      <c r="AM565" s="128"/>
      <c r="AN565" s="128"/>
      <c r="AO565" s="128"/>
      <c r="AP565" s="128"/>
      <c r="AQ565" s="128"/>
      <c r="AR565" s="128"/>
      <c r="AS565" s="128"/>
      <c r="AT565" s="128"/>
      <c r="AU565" s="128"/>
      <c r="AV565" s="128"/>
      <c r="AW565" s="128"/>
      <c r="AX565" s="128"/>
      <c r="AY565" s="128"/>
      <c r="AZ565" s="128"/>
      <c r="BA565" s="128"/>
      <c r="BB565" s="128"/>
      <c r="BC565" s="128"/>
      <c r="BD565" s="128"/>
      <c r="BE565" s="128"/>
      <c r="BF565" s="128"/>
      <c r="BG565" s="128"/>
      <c r="BH565" s="128"/>
      <c r="BI565" s="128"/>
      <c r="BJ565" s="128"/>
      <c r="BK565" s="128"/>
      <c r="BL565" s="128"/>
      <c r="BM565" s="128"/>
      <c r="BN565" s="128"/>
      <c r="BO565" s="128"/>
      <c r="BP565" s="128"/>
      <c r="BQ565" s="128"/>
      <c r="BR565" s="128"/>
      <c r="BS565" s="128"/>
      <c r="BT565" s="128"/>
      <c r="BU565" s="128"/>
      <c r="BV565" s="128"/>
      <c r="BW565" s="128"/>
      <c r="BX565" s="128"/>
    </row>
    <row r="566" spans="1:76" ht="15.75" customHeight="1">
      <c r="A566" s="128"/>
      <c r="B566" s="128"/>
      <c r="C566" s="128"/>
      <c r="D566" s="128"/>
      <c r="E566" s="128"/>
      <c r="F566" s="128"/>
      <c r="G566" s="128"/>
      <c r="H566" s="128"/>
      <c r="I566" s="128"/>
      <c r="J566" s="128"/>
      <c r="K566" s="128"/>
      <c r="L566" s="128"/>
      <c r="M566" s="128"/>
      <c r="N566" s="128"/>
      <c r="O566" s="128"/>
      <c r="P566" s="128"/>
      <c r="Q566" s="128"/>
      <c r="R566" s="128"/>
      <c r="S566" s="128"/>
      <c r="T566" s="128"/>
      <c r="U566" s="128"/>
      <c r="V566" s="128"/>
      <c r="W566" s="128"/>
      <c r="X566" s="128"/>
      <c r="Y566" s="128"/>
      <c r="Z566" s="128"/>
      <c r="AA566" s="128"/>
      <c r="AB566" s="128"/>
      <c r="AC566" s="128"/>
      <c r="AD566" s="128"/>
      <c r="AE566" s="128"/>
      <c r="AF566" s="128"/>
      <c r="AG566" s="128"/>
      <c r="AH566" s="128"/>
      <c r="AI566" s="128"/>
      <c r="AJ566" s="128"/>
      <c r="AK566" s="128"/>
      <c r="AL566" s="128"/>
      <c r="AM566" s="128"/>
      <c r="AN566" s="128"/>
      <c r="AO566" s="128"/>
      <c r="AP566" s="128"/>
      <c r="AQ566" s="128"/>
      <c r="AR566" s="128"/>
      <c r="AS566" s="128"/>
      <c r="AT566" s="128"/>
      <c r="AU566" s="128"/>
      <c r="AV566" s="128"/>
      <c r="AW566" s="128"/>
      <c r="AX566" s="128"/>
      <c r="AY566" s="128"/>
      <c r="AZ566" s="128"/>
      <c r="BA566" s="128"/>
      <c r="BB566" s="128"/>
      <c r="BC566" s="128"/>
      <c r="BD566" s="128"/>
      <c r="BE566" s="128"/>
      <c r="BF566" s="128"/>
      <c r="BG566" s="128"/>
      <c r="BH566" s="128"/>
      <c r="BI566" s="128"/>
      <c r="BJ566" s="128"/>
      <c r="BK566" s="128"/>
      <c r="BL566" s="128"/>
      <c r="BM566" s="128"/>
      <c r="BN566" s="128"/>
      <c r="BO566" s="128"/>
      <c r="BP566" s="128"/>
      <c r="BQ566" s="128"/>
      <c r="BR566" s="128"/>
      <c r="BS566" s="128"/>
      <c r="BT566" s="128"/>
      <c r="BU566" s="128"/>
      <c r="BV566" s="128"/>
      <c r="BW566" s="128"/>
      <c r="BX566" s="128"/>
    </row>
    <row r="567" spans="1:76" ht="15.75" customHeight="1">
      <c r="A567" s="128"/>
      <c r="B567" s="128"/>
      <c r="C567" s="128"/>
      <c r="D567" s="128"/>
      <c r="E567" s="128"/>
      <c r="F567" s="128"/>
      <c r="G567" s="128"/>
      <c r="H567" s="128"/>
      <c r="I567" s="128"/>
      <c r="J567" s="128"/>
      <c r="K567" s="128"/>
      <c r="L567" s="128"/>
      <c r="M567" s="128"/>
      <c r="N567" s="128"/>
      <c r="O567" s="128"/>
      <c r="P567" s="128"/>
      <c r="Q567" s="128"/>
      <c r="R567" s="128"/>
      <c r="S567" s="128"/>
      <c r="T567" s="128"/>
      <c r="U567" s="128"/>
      <c r="V567" s="128"/>
      <c r="W567" s="128"/>
      <c r="X567" s="128"/>
      <c r="Y567" s="128"/>
      <c r="Z567" s="128"/>
      <c r="AA567" s="128"/>
      <c r="AB567" s="128"/>
      <c r="AC567" s="128"/>
      <c r="AD567" s="128"/>
      <c r="AE567" s="128"/>
      <c r="AF567" s="128"/>
      <c r="AG567" s="128"/>
      <c r="AH567" s="128"/>
      <c r="AI567" s="128"/>
      <c r="AJ567" s="128"/>
      <c r="AK567" s="128"/>
      <c r="AL567" s="128"/>
      <c r="AM567" s="128"/>
      <c r="AN567" s="128"/>
      <c r="AO567" s="128"/>
      <c r="AP567" s="128"/>
      <c r="AQ567" s="128"/>
      <c r="AR567" s="128"/>
      <c r="AS567" s="128"/>
      <c r="AT567" s="128"/>
      <c r="AU567" s="128"/>
      <c r="AV567" s="128"/>
      <c r="AW567" s="128"/>
      <c r="AX567" s="128"/>
      <c r="AY567" s="128"/>
      <c r="AZ567" s="128"/>
      <c r="BA567" s="128"/>
      <c r="BB567" s="128"/>
      <c r="BC567" s="128"/>
      <c r="BD567" s="128"/>
      <c r="BE567" s="128"/>
      <c r="BF567" s="128"/>
      <c r="BG567" s="128"/>
      <c r="BH567" s="128"/>
      <c r="BI567" s="128"/>
      <c r="BJ567" s="128"/>
      <c r="BK567" s="128"/>
      <c r="BL567" s="128"/>
      <c r="BM567" s="128"/>
      <c r="BN567" s="128"/>
      <c r="BO567" s="128"/>
      <c r="BP567" s="128"/>
      <c r="BQ567" s="128"/>
      <c r="BR567" s="128"/>
      <c r="BS567" s="128"/>
      <c r="BT567" s="128"/>
      <c r="BU567" s="128"/>
      <c r="BV567" s="128"/>
      <c r="BW567" s="128"/>
      <c r="BX567" s="128"/>
    </row>
    <row r="568" spans="1:76" ht="15.75" customHeight="1">
      <c r="A568" s="128"/>
      <c r="B568" s="128"/>
      <c r="C568" s="128"/>
      <c r="D568" s="128"/>
      <c r="E568" s="128"/>
      <c r="F568" s="128"/>
      <c r="G568" s="128"/>
      <c r="H568" s="128"/>
      <c r="I568" s="128"/>
      <c r="J568" s="128"/>
      <c r="K568" s="128"/>
      <c r="L568" s="128"/>
      <c r="M568" s="128"/>
      <c r="N568" s="128"/>
      <c r="O568" s="128"/>
      <c r="P568" s="128"/>
      <c r="Q568" s="128"/>
      <c r="R568" s="128"/>
      <c r="S568" s="128"/>
      <c r="T568" s="128"/>
      <c r="U568" s="128"/>
      <c r="V568" s="128"/>
      <c r="W568" s="128"/>
      <c r="X568" s="128"/>
      <c r="Y568" s="128"/>
      <c r="Z568" s="128"/>
      <c r="AA568" s="128"/>
      <c r="AB568" s="128"/>
      <c r="AC568" s="128"/>
      <c r="AD568" s="128"/>
      <c r="AE568" s="128"/>
      <c r="AF568" s="128"/>
      <c r="AG568" s="128"/>
      <c r="AH568" s="128"/>
      <c r="AI568" s="128"/>
      <c r="AJ568" s="128"/>
      <c r="AK568" s="128"/>
      <c r="AL568" s="128"/>
      <c r="AM568" s="128"/>
      <c r="AN568" s="128"/>
      <c r="AO568" s="128"/>
      <c r="AP568" s="128"/>
      <c r="AQ568" s="128"/>
      <c r="AR568" s="128"/>
      <c r="AS568" s="128"/>
      <c r="AT568" s="128"/>
      <c r="AU568" s="128"/>
      <c r="AV568" s="128"/>
      <c r="AW568" s="128"/>
      <c r="AX568" s="128"/>
      <c r="AY568" s="128"/>
      <c r="AZ568" s="128"/>
      <c r="BA568" s="128"/>
      <c r="BB568" s="128"/>
      <c r="BC568" s="128"/>
      <c r="BD568" s="128"/>
      <c r="BE568" s="128"/>
      <c r="BF568" s="128"/>
      <c r="BG568" s="128"/>
      <c r="BH568" s="128"/>
      <c r="BI568" s="128"/>
      <c r="BJ568" s="128"/>
      <c r="BK568" s="128"/>
      <c r="BL568" s="128"/>
      <c r="BM568" s="128"/>
      <c r="BN568" s="128"/>
      <c r="BO568" s="128"/>
      <c r="BP568" s="128"/>
      <c r="BQ568" s="128"/>
      <c r="BR568" s="128"/>
      <c r="BS568" s="128"/>
      <c r="BT568" s="128"/>
      <c r="BU568" s="128"/>
      <c r="BV568" s="128"/>
      <c r="BW568" s="128"/>
      <c r="BX568" s="128"/>
    </row>
    <row r="569" spans="1:76" ht="15.75" customHeight="1">
      <c r="A569" s="128"/>
      <c r="B569" s="128"/>
      <c r="C569" s="128"/>
      <c r="D569" s="128"/>
      <c r="E569" s="128"/>
      <c r="F569" s="128"/>
      <c r="G569" s="128"/>
      <c r="H569" s="128"/>
      <c r="I569" s="128"/>
      <c r="J569" s="128"/>
      <c r="K569" s="128"/>
      <c r="L569" s="128"/>
      <c r="M569" s="128"/>
      <c r="N569" s="128"/>
      <c r="O569" s="128"/>
      <c r="P569" s="128"/>
      <c r="Q569" s="128"/>
      <c r="R569" s="128"/>
      <c r="S569" s="128"/>
      <c r="T569" s="128"/>
      <c r="U569" s="128"/>
      <c r="V569" s="128"/>
      <c r="W569" s="128"/>
      <c r="X569" s="128"/>
      <c r="Y569" s="128"/>
      <c r="Z569" s="128"/>
      <c r="AA569" s="128"/>
      <c r="AB569" s="128"/>
      <c r="AC569" s="128"/>
      <c r="AD569" s="128"/>
      <c r="AE569" s="128"/>
      <c r="AF569" s="128"/>
      <c r="AG569" s="128"/>
      <c r="AH569" s="128"/>
      <c r="AI569" s="128"/>
      <c r="AJ569" s="128"/>
      <c r="AK569" s="128"/>
      <c r="AL569" s="128"/>
      <c r="AM569" s="128"/>
      <c r="AN569" s="128"/>
      <c r="AO569" s="128"/>
      <c r="AP569" s="128"/>
      <c r="AQ569" s="128"/>
      <c r="AR569" s="128"/>
      <c r="AS569" s="128"/>
      <c r="AT569" s="128"/>
      <c r="AU569" s="128"/>
      <c r="AV569" s="128"/>
      <c r="AW569" s="128"/>
      <c r="AX569" s="128"/>
      <c r="AY569" s="128"/>
      <c r="AZ569" s="128"/>
      <c r="BA569" s="128"/>
      <c r="BB569" s="128"/>
      <c r="BC569" s="128"/>
      <c r="BD569" s="128"/>
      <c r="BE569" s="128"/>
      <c r="BF569" s="128"/>
      <c r="BG569" s="128"/>
      <c r="BH569" s="128"/>
      <c r="BI569" s="128"/>
      <c r="BJ569" s="128"/>
      <c r="BK569" s="128"/>
      <c r="BL569" s="128"/>
      <c r="BM569" s="128"/>
      <c r="BN569" s="128"/>
      <c r="BO569" s="128"/>
      <c r="BP569" s="128"/>
      <c r="BQ569" s="128"/>
      <c r="BR569" s="128"/>
      <c r="BS569" s="128"/>
      <c r="BT569" s="128"/>
      <c r="BU569" s="128"/>
      <c r="BV569" s="128"/>
      <c r="BW569" s="128"/>
      <c r="BX569" s="128"/>
    </row>
    <row r="570" spans="1:76" ht="15.75" customHeight="1">
      <c r="A570" s="128"/>
      <c r="B570" s="128"/>
      <c r="C570" s="128"/>
      <c r="D570" s="128"/>
      <c r="E570" s="128"/>
      <c r="F570" s="128"/>
      <c r="G570" s="128"/>
      <c r="H570" s="128"/>
      <c r="I570" s="128"/>
      <c r="J570" s="128"/>
      <c r="K570" s="128"/>
      <c r="L570" s="128"/>
      <c r="M570" s="128"/>
      <c r="N570" s="128"/>
      <c r="O570" s="128"/>
      <c r="P570" s="128"/>
      <c r="Q570" s="128"/>
      <c r="R570" s="128"/>
      <c r="S570" s="128"/>
      <c r="T570" s="128"/>
      <c r="U570" s="128"/>
      <c r="V570" s="128"/>
      <c r="W570" s="128"/>
      <c r="X570" s="128"/>
      <c r="Y570" s="128"/>
      <c r="Z570" s="128"/>
      <c r="AA570" s="128"/>
      <c r="AB570" s="128"/>
      <c r="AC570" s="128"/>
      <c r="AD570" s="128"/>
      <c r="AE570" s="128"/>
      <c r="AF570" s="128"/>
      <c r="AG570" s="128"/>
      <c r="AH570" s="128"/>
      <c r="AI570" s="128"/>
      <c r="AJ570" s="128"/>
      <c r="AK570" s="128"/>
      <c r="AL570" s="128"/>
      <c r="AM570" s="128"/>
      <c r="AN570" s="128"/>
      <c r="AO570" s="128"/>
      <c r="AP570" s="128"/>
      <c r="AQ570" s="128"/>
      <c r="AR570" s="128"/>
      <c r="AS570" s="128"/>
      <c r="AT570" s="128"/>
      <c r="AU570" s="128"/>
      <c r="AV570" s="128"/>
      <c r="AW570" s="128"/>
      <c r="AX570" s="128"/>
      <c r="AY570" s="128"/>
      <c r="AZ570" s="128"/>
      <c r="BA570" s="128"/>
      <c r="BB570" s="128"/>
      <c r="BC570" s="128"/>
      <c r="BD570" s="128"/>
      <c r="BE570" s="128"/>
      <c r="BF570" s="128"/>
      <c r="BG570" s="128"/>
      <c r="BH570" s="128"/>
      <c r="BI570" s="128"/>
      <c r="BJ570" s="128"/>
      <c r="BK570" s="128"/>
      <c r="BL570" s="128"/>
      <c r="BM570" s="128"/>
      <c r="BN570" s="128"/>
      <c r="BO570" s="128"/>
      <c r="BP570" s="128"/>
      <c r="BQ570" s="128"/>
      <c r="BR570" s="128"/>
      <c r="BS570" s="128"/>
      <c r="BT570" s="128"/>
      <c r="BU570" s="128"/>
      <c r="BV570" s="128"/>
      <c r="BW570" s="128"/>
      <c r="BX570" s="128"/>
    </row>
    <row r="571" spans="1:76" ht="15.75" customHeight="1">
      <c r="A571" s="128"/>
      <c r="B571" s="128"/>
      <c r="C571" s="128"/>
      <c r="D571" s="128"/>
      <c r="E571" s="128"/>
      <c r="F571" s="128"/>
      <c r="G571" s="128"/>
      <c r="H571" s="128"/>
      <c r="I571" s="128"/>
      <c r="J571" s="128"/>
      <c r="K571" s="128"/>
      <c r="L571" s="128"/>
      <c r="M571" s="128"/>
      <c r="N571" s="128"/>
      <c r="O571" s="128"/>
      <c r="P571" s="128"/>
      <c r="Q571" s="128"/>
      <c r="R571" s="128"/>
      <c r="S571" s="128"/>
      <c r="T571" s="128"/>
      <c r="U571" s="128"/>
      <c r="V571" s="128"/>
      <c r="W571" s="128"/>
      <c r="X571" s="128"/>
      <c r="Y571" s="128"/>
      <c r="Z571" s="128"/>
      <c r="AA571" s="128"/>
      <c r="AB571" s="128"/>
      <c r="AC571" s="128"/>
      <c r="AD571" s="128"/>
      <c r="AE571" s="128"/>
      <c r="AF571" s="128"/>
      <c r="AG571" s="128"/>
      <c r="AH571" s="128"/>
      <c r="AI571" s="128"/>
      <c r="AJ571" s="128"/>
      <c r="AK571" s="128"/>
      <c r="AL571" s="128"/>
      <c r="AM571" s="128"/>
      <c r="AN571" s="128"/>
      <c r="AO571" s="128"/>
      <c r="AP571" s="128"/>
      <c r="AQ571" s="128"/>
      <c r="AR571" s="128"/>
      <c r="AS571" s="128"/>
      <c r="AT571" s="128"/>
      <c r="AU571" s="128"/>
      <c r="AV571" s="128"/>
      <c r="AW571" s="128"/>
      <c r="AX571" s="128"/>
      <c r="AY571" s="128"/>
      <c r="AZ571" s="128"/>
      <c r="BA571" s="128"/>
      <c r="BB571" s="128"/>
      <c r="BC571" s="128"/>
      <c r="BD571" s="128"/>
      <c r="BE571" s="128"/>
      <c r="BF571" s="128"/>
      <c r="BG571" s="128"/>
      <c r="BH571" s="128"/>
      <c r="BI571" s="128"/>
      <c r="BJ571" s="128"/>
      <c r="BK571" s="128"/>
      <c r="BL571" s="128"/>
      <c r="BM571" s="128"/>
      <c r="BN571" s="128"/>
      <c r="BO571" s="128"/>
      <c r="BP571" s="128"/>
      <c r="BQ571" s="128"/>
      <c r="BR571" s="128"/>
      <c r="BS571" s="128"/>
      <c r="BT571" s="128"/>
      <c r="BU571" s="128"/>
      <c r="BV571" s="128"/>
      <c r="BW571" s="128"/>
      <c r="BX571" s="128"/>
    </row>
    <row r="572" spans="1:76" ht="15.75" customHeight="1">
      <c r="A572" s="128"/>
      <c r="B572" s="128"/>
      <c r="C572" s="128"/>
      <c r="D572" s="128"/>
      <c r="E572" s="128"/>
      <c r="F572" s="128"/>
      <c r="G572" s="128"/>
      <c r="H572" s="128"/>
      <c r="I572" s="128"/>
      <c r="J572" s="128"/>
      <c r="K572" s="128"/>
      <c r="L572" s="128"/>
      <c r="M572" s="128"/>
      <c r="N572" s="128"/>
      <c r="O572" s="128"/>
      <c r="P572" s="128"/>
      <c r="Q572" s="128"/>
      <c r="R572" s="128"/>
      <c r="S572" s="128"/>
      <c r="T572" s="128"/>
      <c r="U572" s="128"/>
      <c r="V572" s="128"/>
      <c r="W572" s="128"/>
      <c r="X572" s="128"/>
      <c r="Y572" s="128"/>
      <c r="Z572" s="128"/>
      <c r="AA572" s="128"/>
      <c r="AB572" s="128"/>
      <c r="AC572" s="128"/>
      <c r="AD572" s="128"/>
      <c r="AE572" s="128"/>
      <c r="AF572" s="128"/>
      <c r="AG572" s="128"/>
      <c r="AH572" s="128"/>
      <c r="AI572" s="128"/>
      <c r="AJ572" s="128"/>
      <c r="AK572" s="128"/>
      <c r="AL572" s="128"/>
      <c r="AM572" s="128"/>
      <c r="AN572" s="128"/>
      <c r="AO572" s="128"/>
      <c r="AP572" s="128"/>
      <c r="AQ572" s="128"/>
      <c r="AR572" s="128"/>
      <c r="AS572" s="128"/>
      <c r="AT572" s="128"/>
      <c r="AU572" s="128"/>
      <c r="AV572" s="128"/>
      <c r="AW572" s="128"/>
      <c r="AX572" s="128"/>
      <c r="AY572" s="128"/>
      <c r="AZ572" s="128"/>
      <c r="BA572" s="128"/>
      <c r="BB572" s="128"/>
      <c r="BC572" s="128"/>
      <c r="BD572" s="128"/>
      <c r="BE572" s="128"/>
      <c r="BF572" s="128"/>
      <c r="BG572" s="128"/>
      <c r="BH572" s="128"/>
      <c r="BI572" s="128"/>
      <c r="BJ572" s="128"/>
      <c r="BK572" s="128"/>
      <c r="BL572" s="128"/>
      <c r="BM572" s="128"/>
      <c r="BN572" s="128"/>
      <c r="BO572" s="128"/>
      <c r="BP572" s="128"/>
      <c r="BQ572" s="128"/>
      <c r="BR572" s="128"/>
      <c r="BS572" s="128"/>
      <c r="BT572" s="128"/>
      <c r="BU572" s="128"/>
      <c r="BV572" s="128"/>
      <c r="BW572" s="128"/>
      <c r="BX572" s="128"/>
    </row>
    <row r="573" spans="1:76" ht="15.75" customHeight="1">
      <c r="A573" s="128"/>
      <c r="B573" s="128"/>
      <c r="C573" s="128"/>
      <c r="D573" s="128"/>
      <c r="E573" s="128"/>
      <c r="F573" s="128"/>
      <c r="G573" s="128"/>
      <c r="H573" s="128"/>
      <c r="I573" s="128"/>
      <c r="J573" s="128"/>
      <c r="K573" s="128"/>
      <c r="L573" s="128"/>
      <c r="M573" s="128"/>
      <c r="N573" s="128"/>
      <c r="O573" s="128"/>
      <c r="P573" s="128"/>
      <c r="Q573" s="128"/>
      <c r="R573" s="128"/>
      <c r="S573" s="128"/>
      <c r="T573" s="128"/>
      <c r="U573" s="128"/>
      <c r="V573" s="128"/>
      <c r="W573" s="128"/>
      <c r="X573" s="128"/>
      <c r="Y573" s="128"/>
      <c r="Z573" s="128"/>
      <c r="AA573" s="128"/>
      <c r="AB573" s="128"/>
      <c r="AC573" s="128"/>
      <c r="AD573" s="128"/>
      <c r="AE573" s="128"/>
      <c r="AF573" s="128"/>
      <c r="AG573" s="128"/>
      <c r="AH573" s="128"/>
      <c r="AI573" s="128"/>
      <c r="AJ573" s="128"/>
      <c r="AK573" s="128"/>
      <c r="AL573" s="128"/>
      <c r="AM573" s="128"/>
      <c r="AN573" s="128"/>
      <c r="AO573" s="128"/>
      <c r="AP573" s="128"/>
      <c r="AQ573" s="128"/>
      <c r="AR573" s="128"/>
      <c r="AS573" s="128"/>
      <c r="AT573" s="128"/>
      <c r="AU573" s="128"/>
      <c r="AV573" s="128"/>
      <c r="AW573" s="128"/>
      <c r="AX573" s="128"/>
      <c r="AY573" s="128"/>
      <c r="AZ573" s="128"/>
      <c r="BA573" s="128"/>
      <c r="BB573" s="128"/>
      <c r="BC573" s="128"/>
      <c r="BD573" s="128"/>
      <c r="BE573" s="128"/>
      <c r="BF573" s="128"/>
      <c r="BG573" s="128"/>
      <c r="BH573" s="128"/>
      <c r="BI573" s="128"/>
      <c r="BJ573" s="128"/>
      <c r="BK573" s="128"/>
      <c r="BL573" s="128"/>
      <c r="BM573" s="128"/>
      <c r="BN573" s="128"/>
      <c r="BO573" s="128"/>
      <c r="BP573" s="128"/>
      <c r="BQ573" s="128"/>
      <c r="BR573" s="128"/>
      <c r="BS573" s="128"/>
      <c r="BT573" s="128"/>
      <c r="BU573" s="128"/>
      <c r="BV573" s="128"/>
      <c r="BW573" s="128"/>
      <c r="BX573" s="128"/>
    </row>
    <row r="574" spans="1:76" ht="15.75" customHeight="1">
      <c r="A574" s="128"/>
      <c r="B574" s="128"/>
      <c r="C574" s="128"/>
      <c r="D574" s="128"/>
      <c r="E574" s="128"/>
      <c r="F574" s="128"/>
      <c r="G574" s="128"/>
      <c r="H574" s="128"/>
      <c r="I574" s="128"/>
      <c r="J574" s="128"/>
      <c r="K574" s="128"/>
      <c r="L574" s="128"/>
      <c r="M574" s="128"/>
      <c r="N574" s="128"/>
      <c r="O574" s="128"/>
      <c r="P574" s="128"/>
      <c r="Q574" s="128"/>
      <c r="R574" s="128"/>
      <c r="S574" s="128"/>
      <c r="T574" s="128"/>
      <c r="U574" s="128"/>
      <c r="V574" s="128"/>
      <c r="W574" s="128"/>
      <c r="X574" s="128"/>
      <c r="Y574" s="128"/>
      <c r="Z574" s="128"/>
      <c r="AA574" s="128"/>
      <c r="AB574" s="128"/>
      <c r="AC574" s="128"/>
      <c r="AD574" s="128"/>
      <c r="AE574" s="128"/>
      <c r="AF574" s="128"/>
      <c r="AG574" s="128"/>
      <c r="AH574" s="128"/>
      <c r="AI574" s="128"/>
      <c r="AJ574" s="128"/>
      <c r="AK574" s="128"/>
      <c r="AL574" s="128"/>
      <c r="AM574" s="128"/>
      <c r="AN574" s="128"/>
      <c r="AO574" s="128"/>
      <c r="AP574" s="128"/>
      <c r="AQ574" s="128"/>
      <c r="AR574" s="128"/>
      <c r="AS574" s="128"/>
      <c r="AT574" s="128"/>
      <c r="AU574" s="128"/>
      <c r="AV574" s="128"/>
      <c r="AW574" s="128"/>
      <c r="AX574" s="128"/>
      <c r="AY574" s="128"/>
      <c r="AZ574" s="128"/>
      <c r="BA574" s="128"/>
      <c r="BB574" s="128"/>
      <c r="BC574" s="128"/>
      <c r="BD574" s="128"/>
      <c r="BE574" s="128"/>
      <c r="BF574" s="128"/>
      <c r="BG574" s="128"/>
      <c r="BH574" s="128"/>
      <c r="BI574" s="128"/>
      <c r="BJ574" s="128"/>
      <c r="BK574" s="128"/>
      <c r="BL574" s="128"/>
      <c r="BM574" s="128"/>
      <c r="BN574" s="128"/>
      <c r="BO574" s="128"/>
      <c r="BP574" s="128"/>
      <c r="BQ574" s="128"/>
      <c r="BR574" s="128"/>
      <c r="BS574" s="128"/>
      <c r="BT574" s="128"/>
      <c r="BU574" s="128"/>
      <c r="BV574" s="128"/>
      <c r="BW574" s="128"/>
      <c r="BX574" s="128"/>
    </row>
    <row r="575" spans="1:76" ht="15.75" customHeight="1">
      <c r="A575" s="128"/>
      <c r="B575" s="128"/>
      <c r="C575" s="128"/>
      <c r="D575" s="128"/>
      <c r="E575" s="128"/>
      <c r="F575" s="128"/>
      <c r="G575" s="128"/>
      <c r="H575" s="128"/>
      <c r="I575" s="128"/>
      <c r="J575" s="128"/>
      <c r="K575" s="128"/>
      <c r="L575" s="128"/>
      <c r="M575" s="128"/>
      <c r="N575" s="128"/>
      <c r="O575" s="128"/>
      <c r="P575" s="128"/>
      <c r="Q575" s="128"/>
      <c r="R575" s="128"/>
      <c r="S575" s="128"/>
      <c r="T575" s="128"/>
      <c r="U575" s="128"/>
      <c r="V575" s="128"/>
      <c r="W575" s="128"/>
      <c r="X575" s="128"/>
      <c r="Y575" s="128"/>
      <c r="Z575" s="128"/>
      <c r="AA575" s="128"/>
      <c r="AB575" s="128"/>
      <c r="AC575" s="128"/>
      <c r="AD575" s="128"/>
      <c r="AE575" s="128"/>
      <c r="AF575" s="128"/>
      <c r="AG575" s="128"/>
      <c r="AH575" s="128"/>
      <c r="AI575" s="128"/>
      <c r="AJ575" s="128"/>
      <c r="AK575" s="128"/>
      <c r="AL575" s="128"/>
      <c r="AM575" s="128"/>
      <c r="AN575" s="128"/>
      <c r="AO575" s="128"/>
      <c r="AP575" s="128"/>
      <c r="AQ575" s="128"/>
      <c r="AR575" s="128"/>
      <c r="AS575" s="128"/>
      <c r="AT575" s="128"/>
      <c r="AU575" s="128"/>
      <c r="AV575" s="128"/>
      <c r="AW575" s="128"/>
      <c r="AX575" s="128"/>
      <c r="AY575" s="128"/>
      <c r="AZ575" s="128"/>
      <c r="BA575" s="128"/>
      <c r="BB575" s="128"/>
      <c r="BC575" s="128"/>
      <c r="BD575" s="128"/>
      <c r="BE575" s="128"/>
      <c r="BF575" s="128"/>
      <c r="BG575" s="128"/>
      <c r="BH575" s="128"/>
      <c r="BI575" s="128"/>
      <c r="BJ575" s="128"/>
      <c r="BK575" s="128"/>
      <c r="BL575" s="128"/>
      <c r="BM575" s="128"/>
      <c r="BN575" s="128"/>
      <c r="BO575" s="128"/>
      <c r="BP575" s="128"/>
      <c r="BQ575" s="128"/>
      <c r="BR575" s="128"/>
      <c r="BS575" s="128"/>
      <c r="BT575" s="128"/>
      <c r="BU575" s="128"/>
      <c r="BV575" s="128"/>
      <c r="BW575" s="128"/>
      <c r="BX575" s="128"/>
    </row>
    <row r="576" spans="1:76" ht="15.75" customHeight="1">
      <c r="A576" s="128"/>
      <c r="B576" s="128"/>
      <c r="C576" s="128"/>
      <c r="D576" s="128"/>
      <c r="E576" s="128"/>
      <c r="F576" s="128"/>
      <c r="G576" s="128"/>
      <c r="H576" s="128"/>
      <c r="I576" s="128"/>
      <c r="J576" s="128"/>
      <c r="K576" s="128"/>
      <c r="L576" s="128"/>
      <c r="M576" s="128"/>
      <c r="N576" s="128"/>
      <c r="O576" s="128"/>
      <c r="P576" s="128"/>
      <c r="Q576" s="128"/>
      <c r="R576" s="128"/>
      <c r="S576" s="128"/>
      <c r="T576" s="128"/>
      <c r="U576" s="128"/>
      <c r="V576" s="128"/>
      <c r="W576" s="128"/>
      <c r="X576" s="128"/>
      <c r="Y576" s="128"/>
      <c r="Z576" s="128"/>
      <c r="AA576" s="128"/>
      <c r="AB576" s="128"/>
      <c r="AC576" s="128"/>
      <c r="AD576" s="128"/>
      <c r="AE576" s="128"/>
      <c r="AF576" s="128"/>
      <c r="AG576" s="128"/>
      <c r="AH576" s="128"/>
      <c r="AI576" s="128"/>
      <c r="AJ576" s="128"/>
      <c r="AK576" s="128"/>
      <c r="AL576" s="128"/>
      <c r="AM576" s="128"/>
      <c r="AN576" s="128"/>
      <c r="AO576" s="128"/>
      <c r="AP576" s="128"/>
      <c r="AQ576" s="128"/>
      <c r="AR576" s="128"/>
      <c r="AS576" s="128"/>
      <c r="AT576" s="128"/>
      <c r="AU576" s="128"/>
      <c r="AV576" s="128"/>
      <c r="AW576" s="128"/>
      <c r="AX576" s="128"/>
      <c r="AY576" s="128"/>
      <c r="AZ576" s="128"/>
      <c r="BA576" s="128"/>
      <c r="BB576" s="128"/>
      <c r="BC576" s="128"/>
      <c r="BD576" s="128"/>
      <c r="BE576" s="128"/>
      <c r="BF576" s="128"/>
      <c r="BG576" s="128"/>
      <c r="BH576" s="128"/>
      <c r="BI576" s="128"/>
      <c r="BJ576" s="128"/>
      <c r="BK576" s="128"/>
      <c r="BL576" s="128"/>
      <c r="BM576" s="128"/>
      <c r="BN576" s="128"/>
      <c r="BO576" s="128"/>
      <c r="BP576" s="128"/>
      <c r="BQ576" s="128"/>
      <c r="BR576" s="128"/>
      <c r="BS576" s="128"/>
      <c r="BT576" s="128"/>
      <c r="BU576" s="128"/>
      <c r="BV576" s="128"/>
      <c r="BW576" s="128"/>
      <c r="BX576" s="128"/>
    </row>
    <row r="577" spans="1:76" ht="15.75" customHeight="1">
      <c r="A577" s="128"/>
      <c r="B577" s="128"/>
      <c r="C577" s="128"/>
      <c r="D577" s="128"/>
      <c r="E577" s="128"/>
      <c r="F577" s="128"/>
      <c r="G577" s="128"/>
      <c r="H577" s="128"/>
      <c r="I577" s="128"/>
      <c r="J577" s="128"/>
      <c r="K577" s="128"/>
      <c r="L577" s="128"/>
      <c r="M577" s="128"/>
      <c r="N577" s="128"/>
      <c r="O577" s="128"/>
      <c r="P577" s="128"/>
      <c r="Q577" s="128"/>
      <c r="R577" s="128"/>
      <c r="S577" s="128"/>
      <c r="T577" s="128"/>
      <c r="U577" s="128"/>
      <c r="V577" s="128"/>
      <c r="W577" s="128"/>
      <c r="X577" s="128"/>
      <c r="Y577" s="128"/>
      <c r="Z577" s="128"/>
      <c r="AA577" s="128"/>
      <c r="AB577" s="128"/>
      <c r="AC577" s="128"/>
      <c r="AD577" s="128"/>
      <c r="AE577" s="128"/>
      <c r="AF577" s="128"/>
      <c r="AG577" s="128"/>
      <c r="AH577" s="128"/>
      <c r="AI577" s="128"/>
      <c r="AJ577" s="128"/>
      <c r="AK577" s="128"/>
      <c r="AL577" s="128"/>
      <c r="AM577" s="128"/>
      <c r="AN577" s="128"/>
      <c r="AO577" s="128"/>
      <c r="AP577" s="128"/>
      <c r="AQ577" s="128"/>
      <c r="AR577" s="128"/>
      <c r="AS577" s="128"/>
      <c r="AT577" s="128"/>
      <c r="AU577" s="128"/>
      <c r="AV577" s="128"/>
      <c r="AW577" s="128"/>
      <c r="AX577" s="128"/>
      <c r="AY577" s="128"/>
      <c r="AZ577" s="128"/>
      <c r="BA577" s="128"/>
      <c r="BB577" s="128"/>
      <c r="BC577" s="128"/>
      <c r="BD577" s="128"/>
      <c r="BE577" s="128"/>
      <c r="BF577" s="128"/>
      <c r="BG577" s="128"/>
      <c r="BH577" s="128"/>
      <c r="BI577" s="128"/>
      <c r="BJ577" s="128"/>
      <c r="BK577" s="128"/>
      <c r="BL577" s="128"/>
      <c r="BM577" s="128"/>
      <c r="BN577" s="128"/>
      <c r="BO577" s="128"/>
      <c r="BP577" s="128"/>
      <c r="BQ577" s="128"/>
      <c r="BR577" s="128"/>
      <c r="BS577" s="128"/>
      <c r="BT577" s="128"/>
      <c r="BU577" s="128"/>
      <c r="BV577" s="128"/>
      <c r="BW577" s="128"/>
      <c r="BX577" s="128"/>
    </row>
    <row r="578" spans="1:76" ht="15.75" customHeight="1">
      <c r="A578" s="128"/>
      <c r="B578" s="128"/>
      <c r="C578" s="128"/>
      <c r="D578" s="128"/>
      <c r="E578" s="128"/>
      <c r="F578" s="128"/>
      <c r="G578" s="128"/>
      <c r="H578" s="128"/>
      <c r="I578" s="128"/>
      <c r="J578" s="128"/>
      <c r="K578" s="128"/>
      <c r="L578" s="128"/>
      <c r="M578" s="128"/>
      <c r="N578" s="128"/>
      <c r="O578" s="128"/>
      <c r="P578" s="128"/>
      <c r="Q578" s="128"/>
      <c r="R578" s="128"/>
      <c r="S578" s="128"/>
      <c r="T578" s="128"/>
      <c r="U578" s="128"/>
      <c r="V578" s="128"/>
      <c r="W578" s="128"/>
      <c r="X578" s="128"/>
      <c r="Y578" s="128"/>
      <c r="Z578" s="128"/>
      <c r="AA578" s="128"/>
      <c r="AB578" s="128"/>
      <c r="AC578" s="128"/>
      <c r="AD578" s="128"/>
      <c r="AE578" s="128"/>
      <c r="AF578" s="128"/>
      <c r="AG578" s="128"/>
      <c r="AH578" s="128"/>
      <c r="AI578" s="128"/>
      <c r="AJ578" s="128"/>
      <c r="AK578" s="128"/>
      <c r="AL578" s="128"/>
      <c r="AM578" s="128"/>
      <c r="AN578" s="128"/>
      <c r="AO578" s="128"/>
      <c r="AP578" s="128"/>
      <c r="AQ578" s="128"/>
      <c r="AR578" s="128"/>
      <c r="AS578" s="128"/>
      <c r="AT578" s="128"/>
      <c r="AU578" s="128"/>
      <c r="AV578" s="128"/>
      <c r="AW578" s="128"/>
      <c r="AX578" s="128"/>
      <c r="AY578" s="128"/>
      <c r="AZ578" s="128"/>
      <c r="BA578" s="128"/>
      <c r="BB578" s="128"/>
      <c r="BC578" s="128"/>
      <c r="BD578" s="128"/>
      <c r="BE578" s="128"/>
      <c r="BF578" s="128"/>
      <c r="BG578" s="128"/>
      <c r="BH578" s="128"/>
      <c r="BI578" s="128"/>
      <c r="BJ578" s="128"/>
      <c r="BK578" s="128"/>
      <c r="BL578" s="128"/>
      <c r="BM578" s="128"/>
      <c r="BN578" s="128"/>
      <c r="BO578" s="128"/>
      <c r="BP578" s="128"/>
      <c r="BQ578" s="128"/>
      <c r="BR578" s="128"/>
      <c r="BS578" s="128"/>
      <c r="BT578" s="128"/>
      <c r="BU578" s="128"/>
      <c r="BV578" s="128"/>
      <c r="BW578" s="128"/>
      <c r="BX578" s="128"/>
    </row>
    <row r="579" spans="1:76" ht="15.75" customHeight="1">
      <c r="A579" s="128"/>
      <c r="B579" s="128"/>
      <c r="C579" s="128"/>
      <c r="D579" s="128"/>
      <c r="E579" s="128"/>
      <c r="F579" s="128"/>
      <c r="G579" s="128"/>
      <c r="H579" s="128"/>
      <c r="I579" s="128"/>
      <c r="J579" s="128"/>
      <c r="K579" s="128"/>
      <c r="L579" s="128"/>
      <c r="M579" s="128"/>
      <c r="N579" s="128"/>
      <c r="O579" s="128"/>
      <c r="P579" s="128"/>
      <c r="Q579" s="128"/>
      <c r="R579" s="128"/>
      <c r="S579" s="128"/>
      <c r="T579" s="128"/>
      <c r="U579" s="128"/>
      <c r="V579" s="128"/>
      <c r="W579" s="128"/>
      <c r="X579" s="128"/>
      <c r="Y579" s="128"/>
      <c r="Z579" s="128"/>
      <c r="AA579" s="128"/>
      <c r="AB579" s="128"/>
      <c r="AC579" s="128"/>
      <c r="AD579" s="128"/>
      <c r="AE579" s="128"/>
      <c r="AF579" s="128"/>
      <c r="AG579" s="128"/>
      <c r="AH579" s="128"/>
      <c r="AI579" s="128"/>
      <c r="AJ579" s="128"/>
      <c r="AK579" s="128"/>
      <c r="AL579" s="128"/>
      <c r="AM579" s="128"/>
      <c r="AN579" s="128"/>
      <c r="AO579" s="128"/>
      <c r="AP579" s="128"/>
      <c r="AQ579" s="128"/>
      <c r="AR579" s="128"/>
      <c r="AS579" s="128"/>
      <c r="AT579" s="128"/>
      <c r="AU579" s="128"/>
      <c r="AV579" s="128"/>
      <c r="AW579" s="128"/>
      <c r="AX579" s="128"/>
      <c r="AY579" s="128"/>
      <c r="AZ579" s="128"/>
      <c r="BA579" s="128"/>
      <c r="BB579" s="128"/>
      <c r="BC579" s="128"/>
      <c r="BD579" s="128"/>
      <c r="BE579" s="128"/>
      <c r="BF579" s="128"/>
      <c r="BG579" s="128"/>
      <c r="BH579" s="128"/>
      <c r="BI579" s="128"/>
      <c r="BJ579" s="128"/>
      <c r="BK579" s="128"/>
      <c r="BL579" s="128"/>
      <c r="BM579" s="128"/>
      <c r="BN579" s="128"/>
      <c r="BO579" s="128"/>
      <c r="BP579" s="128"/>
      <c r="BQ579" s="128"/>
      <c r="BR579" s="128"/>
      <c r="BS579" s="128"/>
      <c r="BT579" s="128"/>
      <c r="BU579" s="128"/>
      <c r="BV579" s="128"/>
      <c r="BW579" s="128"/>
      <c r="BX579" s="128"/>
    </row>
    <row r="580" spans="1:76" ht="15.75" customHeight="1">
      <c r="A580" s="128"/>
      <c r="B580" s="128"/>
      <c r="C580" s="128"/>
      <c r="D580" s="128"/>
      <c r="E580" s="128"/>
      <c r="F580" s="128"/>
      <c r="G580" s="128"/>
      <c r="H580" s="128"/>
      <c r="I580" s="128"/>
      <c r="J580" s="128"/>
      <c r="K580" s="128"/>
      <c r="L580" s="128"/>
      <c r="M580" s="128"/>
      <c r="N580" s="128"/>
      <c r="O580" s="128"/>
      <c r="P580" s="128"/>
      <c r="Q580" s="128"/>
      <c r="R580" s="128"/>
      <c r="S580" s="128"/>
      <c r="T580" s="128"/>
      <c r="U580" s="128"/>
      <c r="V580" s="128"/>
      <c r="W580" s="128"/>
      <c r="X580" s="128"/>
      <c r="Y580" s="128"/>
      <c r="Z580" s="128"/>
      <c r="AA580" s="128"/>
      <c r="AB580" s="128"/>
      <c r="AC580" s="128"/>
      <c r="AD580" s="128"/>
      <c r="AE580" s="128"/>
      <c r="AF580" s="128"/>
      <c r="AG580" s="128"/>
      <c r="AH580" s="128"/>
      <c r="AI580" s="128"/>
      <c r="AJ580" s="128"/>
      <c r="AK580" s="128"/>
      <c r="AL580" s="128"/>
      <c r="AM580" s="128"/>
      <c r="AN580" s="128"/>
      <c r="AO580" s="128"/>
      <c r="AP580" s="128"/>
      <c r="AQ580" s="128"/>
      <c r="AR580" s="128"/>
      <c r="AS580" s="128"/>
      <c r="AT580" s="128"/>
      <c r="AU580" s="128"/>
      <c r="AV580" s="128"/>
      <c r="AW580" s="128"/>
      <c r="AX580" s="128"/>
      <c r="AY580" s="128"/>
      <c r="AZ580" s="128"/>
      <c r="BA580" s="128"/>
      <c r="BB580" s="128"/>
      <c r="BC580" s="128"/>
      <c r="BD580" s="128"/>
      <c r="BE580" s="128"/>
      <c r="BF580" s="128"/>
      <c r="BG580" s="128"/>
      <c r="BH580" s="128"/>
      <c r="BI580" s="128"/>
      <c r="BJ580" s="128"/>
      <c r="BK580" s="128"/>
      <c r="BL580" s="128"/>
      <c r="BM580" s="128"/>
      <c r="BN580" s="128"/>
      <c r="BO580" s="128"/>
      <c r="BP580" s="128"/>
      <c r="BQ580" s="128"/>
      <c r="BR580" s="128"/>
      <c r="BS580" s="128"/>
      <c r="BT580" s="128"/>
      <c r="BU580" s="128"/>
      <c r="BV580" s="128"/>
      <c r="BW580" s="128"/>
      <c r="BX580" s="128"/>
    </row>
    <row r="581" spans="1:76" ht="15.75" customHeight="1">
      <c r="A581" s="128"/>
      <c r="B581" s="128"/>
      <c r="C581" s="128"/>
      <c r="D581" s="128"/>
      <c r="E581" s="128"/>
      <c r="F581" s="128"/>
      <c r="G581" s="128"/>
      <c r="H581" s="128"/>
      <c r="I581" s="128"/>
      <c r="J581" s="128"/>
      <c r="K581" s="128"/>
      <c r="L581" s="128"/>
      <c r="M581" s="128"/>
      <c r="N581" s="128"/>
      <c r="O581" s="128"/>
      <c r="P581" s="128"/>
      <c r="Q581" s="128"/>
      <c r="R581" s="128"/>
      <c r="S581" s="128"/>
      <c r="T581" s="128"/>
      <c r="U581" s="128"/>
      <c r="V581" s="128"/>
      <c r="W581" s="128"/>
      <c r="X581" s="128"/>
      <c r="Y581" s="128"/>
      <c r="Z581" s="128"/>
      <c r="AA581" s="128"/>
      <c r="AB581" s="128"/>
      <c r="AC581" s="128"/>
      <c r="AD581" s="128"/>
      <c r="AE581" s="128"/>
      <c r="AF581" s="128"/>
      <c r="AG581" s="128"/>
      <c r="AH581" s="128"/>
      <c r="AI581" s="128"/>
      <c r="AJ581" s="128"/>
      <c r="AK581" s="128"/>
      <c r="AL581" s="128"/>
      <c r="AM581" s="128"/>
      <c r="AN581" s="128"/>
      <c r="AO581" s="128"/>
      <c r="AP581" s="128"/>
      <c r="AQ581" s="128"/>
      <c r="AR581" s="128"/>
      <c r="AS581" s="128"/>
      <c r="AT581" s="128"/>
      <c r="AU581" s="128"/>
      <c r="AV581" s="128"/>
      <c r="AW581" s="128"/>
      <c r="AX581" s="128"/>
      <c r="AY581" s="128"/>
      <c r="AZ581" s="128"/>
      <c r="BA581" s="128"/>
      <c r="BB581" s="128"/>
      <c r="BC581" s="128"/>
      <c r="BD581" s="128"/>
      <c r="BE581" s="128"/>
      <c r="BF581" s="128"/>
      <c r="BG581" s="128"/>
      <c r="BH581" s="128"/>
      <c r="BI581" s="128"/>
      <c r="BJ581" s="128"/>
      <c r="BK581" s="128"/>
      <c r="BL581" s="128"/>
      <c r="BM581" s="128"/>
      <c r="BN581" s="128"/>
      <c r="BO581" s="128"/>
      <c r="BP581" s="128"/>
      <c r="BQ581" s="128"/>
      <c r="BR581" s="128"/>
      <c r="BS581" s="128"/>
      <c r="BT581" s="128"/>
      <c r="BU581" s="128"/>
      <c r="BV581" s="128"/>
      <c r="BW581" s="128"/>
      <c r="BX581" s="128"/>
    </row>
    <row r="582" spans="1:76" ht="15.75" customHeight="1">
      <c r="A582" s="128"/>
      <c r="B582" s="128"/>
      <c r="C582" s="128"/>
      <c r="D582" s="128"/>
      <c r="E582" s="128"/>
      <c r="F582" s="128"/>
      <c r="G582" s="128"/>
      <c r="H582" s="128"/>
      <c r="I582" s="128"/>
      <c r="J582" s="128"/>
      <c r="K582" s="128"/>
      <c r="L582" s="128"/>
      <c r="M582" s="128"/>
      <c r="N582" s="128"/>
      <c r="O582" s="128"/>
      <c r="P582" s="128"/>
      <c r="Q582" s="128"/>
      <c r="R582" s="128"/>
      <c r="S582" s="128"/>
      <c r="T582" s="128"/>
      <c r="U582" s="128"/>
      <c r="V582" s="128"/>
      <c r="W582" s="128"/>
      <c r="X582" s="128"/>
      <c r="Y582" s="128"/>
      <c r="Z582" s="128"/>
      <c r="AA582" s="128"/>
      <c r="AB582" s="128"/>
      <c r="AC582" s="128"/>
      <c r="AD582" s="128"/>
      <c r="AE582" s="128"/>
      <c r="AF582" s="128"/>
      <c r="AG582" s="128"/>
      <c r="AH582" s="128"/>
      <c r="AI582" s="128"/>
      <c r="AJ582" s="128"/>
      <c r="AK582" s="128"/>
      <c r="AL582" s="128"/>
      <c r="AM582" s="128"/>
      <c r="AN582" s="128"/>
      <c r="AO582" s="128"/>
      <c r="AP582" s="128"/>
      <c r="AQ582" s="128"/>
      <c r="AR582" s="128"/>
      <c r="AS582" s="128"/>
      <c r="AT582" s="128"/>
      <c r="AU582" s="128"/>
      <c r="AV582" s="128"/>
      <c r="AW582" s="128"/>
      <c r="AX582" s="128"/>
      <c r="AY582" s="128"/>
      <c r="AZ582" s="128"/>
      <c r="BA582" s="128"/>
      <c r="BB582" s="128"/>
      <c r="BC582" s="128"/>
      <c r="BD582" s="128"/>
      <c r="BE582" s="128"/>
      <c r="BF582" s="128"/>
      <c r="BG582" s="128"/>
      <c r="BH582" s="128"/>
      <c r="BI582" s="128"/>
      <c r="BJ582" s="128"/>
      <c r="BK582" s="128"/>
      <c r="BL582" s="128"/>
      <c r="BM582" s="128"/>
      <c r="BN582" s="128"/>
      <c r="BO582" s="128"/>
      <c r="BP582" s="128"/>
      <c r="BQ582" s="128"/>
      <c r="BR582" s="128"/>
      <c r="BS582" s="128"/>
      <c r="BT582" s="128"/>
      <c r="BU582" s="128"/>
      <c r="BV582" s="128"/>
      <c r="BW582" s="128"/>
      <c r="BX582" s="128"/>
    </row>
    <row r="583" spans="1:76" ht="15.75" customHeight="1">
      <c r="A583" s="128"/>
      <c r="B583" s="128"/>
      <c r="C583" s="128"/>
      <c r="D583" s="128"/>
      <c r="E583" s="128"/>
      <c r="F583" s="128"/>
      <c r="G583" s="128"/>
      <c r="H583" s="128"/>
      <c r="I583" s="128"/>
      <c r="J583" s="128"/>
      <c r="K583" s="128"/>
      <c r="L583" s="128"/>
      <c r="M583" s="128"/>
      <c r="N583" s="128"/>
      <c r="O583" s="128"/>
      <c r="P583" s="128"/>
      <c r="Q583" s="128"/>
      <c r="R583" s="128"/>
      <c r="S583" s="128"/>
      <c r="T583" s="128"/>
      <c r="U583" s="128"/>
      <c r="V583" s="128"/>
      <c r="W583" s="128"/>
      <c r="X583" s="128"/>
      <c r="Y583" s="128"/>
      <c r="Z583" s="128"/>
      <c r="AA583" s="128"/>
      <c r="AB583" s="128"/>
      <c r="AC583" s="128"/>
      <c r="AD583" s="128"/>
      <c r="AE583" s="128"/>
      <c r="AF583" s="128"/>
      <c r="AG583" s="128"/>
      <c r="AH583" s="128"/>
      <c r="AI583" s="128"/>
      <c r="AJ583" s="128"/>
      <c r="AK583" s="128"/>
      <c r="AL583" s="128"/>
      <c r="AM583" s="128"/>
      <c r="AN583" s="128"/>
      <c r="AO583" s="128"/>
      <c r="AP583" s="128"/>
      <c r="AQ583" s="128"/>
      <c r="AR583" s="128"/>
      <c r="AS583" s="128"/>
      <c r="AT583" s="128"/>
      <c r="AU583" s="128"/>
      <c r="AV583" s="128"/>
      <c r="AW583" s="128"/>
      <c r="AX583" s="128"/>
      <c r="AY583" s="128"/>
      <c r="AZ583" s="128"/>
      <c r="BA583" s="128"/>
      <c r="BB583" s="128"/>
      <c r="BC583" s="128"/>
      <c r="BD583" s="128"/>
      <c r="BE583" s="128"/>
      <c r="BF583" s="128"/>
      <c r="BG583" s="128"/>
      <c r="BH583" s="128"/>
      <c r="BI583" s="128"/>
      <c r="BJ583" s="128"/>
      <c r="BK583" s="128"/>
      <c r="BL583" s="128"/>
      <c r="BM583" s="128"/>
      <c r="BN583" s="128"/>
      <c r="BO583" s="128"/>
      <c r="BP583" s="128"/>
      <c r="BQ583" s="128"/>
      <c r="BR583" s="128"/>
      <c r="BS583" s="128"/>
      <c r="BT583" s="128"/>
      <c r="BU583" s="128"/>
      <c r="BV583" s="128"/>
      <c r="BW583" s="128"/>
      <c r="BX583" s="128"/>
    </row>
    <row r="584" spans="1:76" ht="15.75" customHeight="1">
      <c r="A584" s="128"/>
      <c r="B584" s="128"/>
      <c r="C584" s="128"/>
      <c r="D584" s="128"/>
      <c r="E584" s="128"/>
      <c r="F584" s="128"/>
      <c r="G584" s="128"/>
      <c r="H584" s="128"/>
      <c r="I584" s="128"/>
      <c r="J584" s="128"/>
      <c r="K584" s="128"/>
      <c r="L584" s="128"/>
      <c r="M584" s="128"/>
      <c r="N584" s="128"/>
      <c r="O584" s="128"/>
      <c r="P584" s="128"/>
      <c r="Q584" s="128"/>
      <c r="R584" s="128"/>
      <c r="S584" s="128"/>
      <c r="T584" s="128"/>
      <c r="U584" s="128"/>
      <c r="V584" s="128"/>
      <c r="W584" s="128"/>
      <c r="X584" s="128"/>
      <c r="Y584" s="128"/>
      <c r="Z584" s="128"/>
      <c r="AA584" s="128"/>
      <c r="AB584" s="128"/>
      <c r="AC584" s="128"/>
      <c r="AD584" s="128"/>
      <c r="AE584" s="128"/>
      <c r="AF584" s="128"/>
      <c r="AG584" s="128"/>
      <c r="AH584" s="128"/>
      <c r="AI584" s="128"/>
      <c r="AJ584" s="128"/>
      <c r="AK584" s="128"/>
      <c r="AL584" s="128"/>
      <c r="AM584" s="128"/>
      <c r="AN584" s="128"/>
      <c r="AO584" s="128"/>
      <c r="AP584" s="128"/>
      <c r="AQ584" s="128"/>
      <c r="AR584" s="128"/>
      <c r="AS584" s="128"/>
      <c r="AT584" s="128"/>
      <c r="AU584" s="128"/>
      <c r="AV584" s="128"/>
      <c r="AW584" s="128"/>
      <c r="AX584" s="128"/>
      <c r="AY584" s="128"/>
      <c r="AZ584" s="128"/>
      <c r="BA584" s="128"/>
      <c r="BB584" s="128"/>
      <c r="BC584" s="128"/>
      <c r="BD584" s="128"/>
      <c r="BE584" s="128"/>
      <c r="BF584" s="128"/>
      <c r="BG584" s="128"/>
      <c r="BH584" s="128"/>
      <c r="BI584" s="128"/>
      <c r="BJ584" s="128"/>
      <c r="BK584" s="128"/>
      <c r="BL584" s="128"/>
      <c r="BM584" s="128"/>
      <c r="BN584" s="128"/>
      <c r="BO584" s="128"/>
      <c r="BP584" s="128"/>
      <c r="BQ584" s="128"/>
      <c r="BR584" s="128"/>
      <c r="BS584" s="128"/>
      <c r="BT584" s="128"/>
      <c r="BU584" s="128"/>
      <c r="BV584" s="128"/>
      <c r="BW584" s="128"/>
      <c r="BX584" s="128"/>
    </row>
    <row r="585" spans="1:76" ht="15.75" customHeight="1">
      <c r="A585" s="128"/>
      <c r="B585" s="128"/>
      <c r="C585" s="128"/>
      <c r="D585" s="128"/>
      <c r="E585" s="128"/>
      <c r="F585" s="128"/>
      <c r="G585" s="128"/>
      <c r="H585" s="128"/>
      <c r="I585" s="128"/>
      <c r="J585" s="128"/>
      <c r="K585" s="128"/>
      <c r="L585" s="128"/>
      <c r="M585" s="128"/>
      <c r="N585" s="128"/>
      <c r="O585" s="128"/>
      <c r="P585" s="128"/>
      <c r="Q585" s="128"/>
      <c r="R585" s="128"/>
      <c r="S585" s="128"/>
      <c r="T585" s="128"/>
      <c r="U585" s="128"/>
      <c r="V585" s="128"/>
      <c r="W585" s="128"/>
      <c r="X585" s="128"/>
      <c r="Y585" s="128"/>
      <c r="Z585" s="128"/>
      <c r="AA585" s="128"/>
      <c r="AB585" s="128"/>
      <c r="AC585" s="128"/>
      <c r="AD585" s="128"/>
      <c r="AE585" s="128"/>
      <c r="AF585" s="128"/>
      <c r="AG585" s="128"/>
      <c r="AH585" s="128"/>
      <c r="AI585" s="128"/>
      <c r="AJ585" s="128"/>
      <c r="AK585" s="128"/>
      <c r="AL585" s="128"/>
      <c r="AM585" s="128"/>
      <c r="AN585" s="128"/>
      <c r="AO585" s="128"/>
      <c r="AP585" s="128"/>
      <c r="AQ585" s="128"/>
      <c r="AR585" s="128"/>
      <c r="AS585" s="128"/>
      <c r="AT585" s="128"/>
      <c r="AU585" s="128"/>
      <c r="AV585" s="128"/>
      <c r="AW585" s="128"/>
      <c r="AX585" s="128"/>
      <c r="AY585" s="128"/>
      <c r="AZ585" s="128"/>
      <c r="BA585" s="128"/>
      <c r="BB585" s="128"/>
      <c r="BC585" s="128"/>
      <c r="BD585" s="128"/>
      <c r="BE585" s="128"/>
      <c r="BF585" s="128"/>
      <c r="BG585" s="128"/>
      <c r="BH585" s="128"/>
      <c r="BI585" s="128"/>
      <c r="BJ585" s="128"/>
      <c r="BK585" s="128"/>
      <c r="BL585" s="128"/>
      <c r="BM585" s="128"/>
      <c r="BN585" s="128"/>
      <c r="BO585" s="128"/>
      <c r="BP585" s="128"/>
      <c r="BQ585" s="128"/>
      <c r="BR585" s="128"/>
      <c r="BS585" s="128"/>
      <c r="BT585" s="128"/>
      <c r="BU585" s="128"/>
      <c r="BV585" s="128"/>
      <c r="BW585" s="128"/>
      <c r="BX585" s="128"/>
    </row>
    <row r="586" spans="1:76" ht="15.75" customHeight="1">
      <c r="A586" s="128"/>
      <c r="B586" s="128"/>
      <c r="C586" s="128"/>
      <c r="D586" s="128"/>
      <c r="E586" s="128"/>
      <c r="F586" s="128"/>
      <c r="G586" s="128"/>
      <c r="H586" s="128"/>
      <c r="I586" s="128"/>
      <c r="J586" s="128"/>
      <c r="K586" s="128"/>
      <c r="L586" s="128"/>
      <c r="M586" s="128"/>
      <c r="N586" s="128"/>
      <c r="O586" s="128"/>
      <c r="P586" s="128"/>
      <c r="Q586" s="128"/>
      <c r="R586" s="128"/>
      <c r="S586" s="128"/>
      <c r="T586" s="128"/>
      <c r="U586" s="128"/>
      <c r="V586" s="128"/>
      <c r="W586" s="128"/>
      <c r="X586" s="128"/>
      <c r="Y586" s="128"/>
      <c r="Z586" s="128"/>
      <c r="AA586" s="128"/>
      <c r="AB586" s="128"/>
      <c r="AC586" s="128"/>
      <c r="AD586" s="128"/>
      <c r="AE586" s="128"/>
      <c r="AF586" s="128"/>
      <c r="AG586" s="128"/>
      <c r="AH586" s="128"/>
      <c r="AI586" s="128"/>
      <c r="AJ586" s="128"/>
      <c r="AK586" s="128"/>
      <c r="AL586" s="128"/>
      <c r="AM586" s="128"/>
      <c r="AN586" s="128"/>
      <c r="AO586" s="128"/>
      <c r="AP586" s="128"/>
      <c r="AQ586" s="128"/>
      <c r="AR586" s="128"/>
      <c r="AS586" s="128"/>
      <c r="AT586" s="128"/>
      <c r="AU586" s="128"/>
      <c r="AV586" s="128"/>
      <c r="AW586" s="128"/>
      <c r="AX586" s="128"/>
      <c r="AY586" s="128"/>
      <c r="AZ586" s="128"/>
      <c r="BA586" s="128"/>
      <c r="BB586" s="128"/>
      <c r="BC586" s="128"/>
      <c r="BD586" s="128"/>
      <c r="BE586" s="128"/>
      <c r="BF586" s="128"/>
      <c r="BG586" s="128"/>
      <c r="BH586" s="128"/>
      <c r="BI586" s="128"/>
      <c r="BJ586" s="128"/>
      <c r="BK586" s="128"/>
      <c r="BL586" s="128"/>
      <c r="BM586" s="128"/>
      <c r="BN586" s="128"/>
      <c r="BO586" s="128"/>
      <c r="BP586" s="128"/>
      <c r="BQ586" s="128"/>
      <c r="BR586" s="128"/>
      <c r="BS586" s="128"/>
      <c r="BT586" s="128"/>
      <c r="BU586" s="128"/>
      <c r="BV586" s="128"/>
      <c r="BW586" s="128"/>
      <c r="BX586" s="128"/>
    </row>
    <row r="587" spans="1:76" ht="15.75" customHeight="1">
      <c r="A587" s="128"/>
      <c r="B587" s="128"/>
      <c r="C587" s="128"/>
      <c r="D587" s="128"/>
      <c r="E587" s="128"/>
      <c r="F587" s="128"/>
      <c r="G587" s="128"/>
      <c r="H587" s="128"/>
      <c r="I587" s="128"/>
      <c r="J587" s="128"/>
      <c r="K587" s="128"/>
      <c r="L587" s="128"/>
      <c r="M587" s="128"/>
      <c r="N587" s="128"/>
      <c r="O587" s="128"/>
      <c r="P587" s="128"/>
      <c r="Q587" s="128"/>
      <c r="R587" s="128"/>
      <c r="S587" s="128"/>
      <c r="T587" s="128"/>
      <c r="U587" s="128"/>
      <c r="V587" s="128"/>
      <c r="W587" s="128"/>
      <c r="X587" s="128"/>
      <c r="Y587" s="128"/>
      <c r="Z587" s="128"/>
      <c r="AA587" s="128"/>
      <c r="AB587" s="128"/>
      <c r="AC587" s="128"/>
      <c r="AD587" s="128"/>
      <c r="AE587" s="128"/>
      <c r="AF587" s="128"/>
      <c r="AG587" s="128"/>
      <c r="AH587" s="128"/>
      <c r="AI587" s="128"/>
      <c r="AJ587" s="128"/>
      <c r="AK587" s="128"/>
      <c r="AL587" s="128"/>
      <c r="AM587" s="128"/>
      <c r="AN587" s="128"/>
      <c r="AO587" s="128"/>
      <c r="AP587" s="128"/>
      <c r="AQ587" s="128"/>
      <c r="AR587" s="128"/>
      <c r="AS587" s="128"/>
      <c r="AT587" s="128"/>
      <c r="AU587" s="128"/>
      <c r="AV587" s="128"/>
      <c r="AW587" s="128"/>
      <c r="AX587" s="128"/>
      <c r="AY587" s="128"/>
      <c r="AZ587" s="128"/>
      <c r="BA587" s="128"/>
      <c r="BB587" s="128"/>
      <c r="BC587" s="128"/>
      <c r="BD587" s="128"/>
      <c r="BE587" s="128"/>
      <c r="BF587" s="128"/>
      <c r="BG587" s="128"/>
      <c r="BH587" s="128"/>
      <c r="BI587" s="128"/>
      <c r="BJ587" s="128"/>
      <c r="BK587" s="128"/>
      <c r="BL587" s="128"/>
      <c r="BM587" s="128"/>
      <c r="BN587" s="128"/>
      <c r="BO587" s="128"/>
      <c r="BP587" s="128"/>
      <c r="BQ587" s="128"/>
      <c r="BR587" s="128"/>
      <c r="BS587" s="128"/>
      <c r="BT587" s="128"/>
      <c r="BU587" s="128"/>
      <c r="BV587" s="128"/>
      <c r="BW587" s="128"/>
      <c r="BX587" s="128"/>
    </row>
    <row r="588" spans="1:76" ht="15.75" customHeight="1">
      <c r="A588" s="128"/>
      <c r="B588" s="128"/>
      <c r="C588" s="128"/>
      <c r="D588" s="128"/>
      <c r="E588" s="128"/>
      <c r="F588" s="128"/>
      <c r="G588" s="128"/>
      <c r="H588" s="128"/>
      <c r="I588" s="128"/>
      <c r="J588" s="128"/>
      <c r="K588" s="128"/>
      <c r="L588" s="128"/>
      <c r="M588" s="128"/>
      <c r="N588" s="128"/>
      <c r="O588" s="128"/>
      <c r="P588" s="128"/>
      <c r="Q588" s="128"/>
      <c r="R588" s="128"/>
      <c r="S588" s="128"/>
      <c r="T588" s="128"/>
      <c r="U588" s="128"/>
      <c r="V588" s="128"/>
      <c r="W588" s="128"/>
      <c r="X588" s="128"/>
      <c r="Y588" s="128"/>
      <c r="Z588" s="128"/>
      <c r="AA588" s="128"/>
      <c r="AB588" s="128"/>
      <c r="AC588" s="128"/>
      <c r="AD588" s="128"/>
      <c r="AE588" s="128"/>
      <c r="AF588" s="128"/>
      <c r="AG588" s="128"/>
      <c r="AH588" s="128"/>
      <c r="AI588" s="128"/>
      <c r="AJ588" s="128"/>
      <c r="AK588" s="128"/>
      <c r="AL588" s="128"/>
      <c r="AM588" s="128"/>
      <c r="AN588" s="128"/>
      <c r="AO588" s="128"/>
      <c r="AP588" s="128"/>
      <c r="AQ588" s="128"/>
      <c r="AR588" s="128"/>
      <c r="AS588" s="128"/>
      <c r="AT588" s="128"/>
      <c r="AU588" s="128"/>
      <c r="AV588" s="128"/>
      <c r="AW588" s="128"/>
      <c r="AX588" s="128"/>
      <c r="AY588" s="128"/>
      <c r="AZ588" s="128"/>
      <c r="BA588" s="128"/>
      <c r="BB588" s="128"/>
      <c r="BC588" s="128"/>
      <c r="BD588" s="128"/>
      <c r="BE588" s="128"/>
      <c r="BF588" s="128"/>
      <c r="BG588" s="128"/>
      <c r="BH588" s="128"/>
      <c r="BI588" s="128"/>
      <c r="BJ588" s="128"/>
      <c r="BK588" s="128"/>
      <c r="BL588" s="128"/>
      <c r="BM588" s="128"/>
      <c r="BN588" s="128"/>
      <c r="BO588" s="128"/>
      <c r="BP588" s="128"/>
      <c r="BQ588" s="128"/>
      <c r="BR588" s="128"/>
      <c r="BS588" s="128"/>
      <c r="BT588" s="128"/>
      <c r="BU588" s="128"/>
      <c r="BV588" s="128"/>
      <c r="BW588" s="128"/>
      <c r="BX588" s="128"/>
    </row>
    <row r="589" spans="1:76" ht="15.75" customHeight="1">
      <c r="A589" s="128"/>
      <c r="B589" s="128"/>
      <c r="C589" s="128"/>
      <c r="D589" s="128"/>
      <c r="E589" s="128"/>
      <c r="F589" s="128"/>
      <c r="G589" s="128"/>
      <c r="H589" s="128"/>
      <c r="I589" s="128"/>
      <c r="J589" s="128"/>
      <c r="K589" s="128"/>
      <c r="L589" s="128"/>
      <c r="M589" s="128"/>
      <c r="N589" s="128"/>
      <c r="O589" s="128"/>
      <c r="P589" s="128"/>
      <c r="Q589" s="128"/>
      <c r="R589" s="128"/>
      <c r="S589" s="128"/>
      <c r="T589" s="128"/>
      <c r="U589" s="128"/>
      <c r="V589" s="128"/>
      <c r="W589" s="128"/>
      <c r="X589" s="128"/>
      <c r="Y589" s="128"/>
      <c r="Z589" s="128"/>
      <c r="AA589" s="128"/>
      <c r="AB589" s="128"/>
      <c r="AC589" s="128"/>
      <c r="AD589" s="128"/>
      <c r="AE589" s="128"/>
      <c r="AF589" s="128"/>
      <c r="AG589" s="128"/>
      <c r="AH589" s="128"/>
      <c r="AI589" s="128"/>
      <c r="AJ589" s="128"/>
      <c r="AK589" s="128"/>
      <c r="AL589" s="128"/>
      <c r="AM589" s="128"/>
      <c r="AN589" s="128"/>
      <c r="AO589" s="128"/>
      <c r="AP589" s="128"/>
      <c r="AQ589" s="128"/>
      <c r="AR589" s="128"/>
      <c r="AS589" s="128"/>
      <c r="AT589" s="128"/>
      <c r="AU589" s="128"/>
      <c r="AV589" s="128"/>
      <c r="AW589" s="128"/>
      <c r="AX589" s="128"/>
      <c r="AY589" s="128"/>
      <c r="AZ589" s="128"/>
      <c r="BA589" s="128"/>
      <c r="BB589" s="128"/>
      <c r="BC589" s="128"/>
      <c r="BD589" s="128"/>
      <c r="BE589" s="128"/>
      <c r="BF589" s="128"/>
      <c r="BG589" s="128"/>
      <c r="BH589" s="128"/>
      <c r="BI589" s="128"/>
      <c r="BJ589" s="128"/>
      <c r="BK589" s="128"/>
      <c r="BL589" s="128"/>
      <c r="BM589" s="128"/>
      <c r="BN589" s="128"/>
      <c r="BO589" s="128"/>
      <c r="BP589" s="128"/>
      <c r="BQ589" s="128"/>
      <c r="BR589" s="128"/>
      <c r="BS589" s="128"/>
      <c r="BT589" s="128"/>
      <c r="BU589" s="128"/>
      <c r="BV589" s="128"/>
      <c r="BW589" s="128"/>
      <c r="BX589" s="128"/>
    </row>
    <row r="590" spans="1:76" ht="15.75" customHeight="1">
      <c r="A590" s="128"/>
      <c r="B590" s="128"/>
      <c r="C590" s="128"/>
      <c r="D590" s="128"/>
      <c r="E590" s="128"/>
      <c r="F590" s="128"/>
      <c r="G590" s="128"/>
      <c r="H590" s="128"/>
      <c r="I590" s="128"/>
      <c r="J590" s="128"/>
      <c r="K590" s="128"/>
      <c r="L590" s="128"/>
      <c r="M590" s="128"/>
      <c r="N590" s="128"/>
      <c r="O590" s="128"/>
      <c r="P590" s="128"/>
      <c r="Q590" s="128"/>
      <c r="R590" s="128"/>
      <c r="S590" s="128"/>
      <c r="T590" s="128"/>
      <c r="U590" s="128"/>
      <c r="V590" s="128"/>
      <c r="W590" s="128"/>
      <c r="X590" s="128"/>
      <c r="Y590" s="128"/>
      <c r="Z590" s="128"/>
      <c r="AA590" s="128"/>
      <c r="AB590" s="128"/>
      <c r="AC590" s="128"/>
      <c r="AD590" s="128"/>
      <c r="AE590" s="128"/>
      <c r="AF590" s="128"/>
      <c r="AG590" s="128"/>
      <c r="AH590" s="128"/>
      <c r="AI590" s="128"/>
      <c r="AJ590" s="128"/>
      <c r="AK590" s="128"/>
      <c r="AL590" s="128"/>
      <c r="AM590" s="128"/>
      <c r="AN590" s="128"/>
      <c r="AO590" s="128"/>
      <c r="AP590" s="128"/>
      <c r="AQ590" s="128"/>
      <c r="AR590" s="128"/>
      <c r="AS590" s="128"/>
      <c r="AT590" s="128"/>
      <c r="AU590" s="128"/>
      <c r="AV590" s="128"/>
      <c r="AW590" s="128"/>
      <c r="AX590" s="128"/>
      <c r="AY590" s="128"/>
      <c r="AZ590" s="128"/>
      <c r="BA590" s="128"/>
      <c r="BB590" s="128"/>
      <c r="BC590" s="128"/>
      <c r="BD590" s="128"/>
      <c r="BE590" s="128"/>
      <c r="BF590" s="128"/>
      <c r="BG590" s="128"/>
      <c r="BH590" s="128"/>
      <c r="BI590" s="128"/>
      <c r="BJ590" s="128"/>
      <c r="BK590" s="128"/>
      <c r="BL590" s="128"/>
      <c r="BM590" s="128"/>
      <c r="BN590" s="128"/>
      <c r="BO590" s="128"/>
      <c r="BP590" s="128"/>
      <c r="BQ590" s="128"/>
      <c r="BR590" s="128"/>
      <c r="BS590" s="128"/>
      <c r="BT590" s="128"/>
      <c r="BU590" s="128"/>
      <c r="BV590" s="128"/>
      <c r="BW590" s="128"/>
      <c r="BX590" s="128"/>
    </row>
    <row r="591" spans="1:76" ht="15.75" customHeight="1">
      <c r="A591" s="128"/>
      <c r="B591" s="128"/>
      <c r="C591" s="128"/>
      <c r="D591" s="128"/>
      <c r="E591" s="128"/>
      <c r="F591" s="128"/>
      <c r="G591" s="128"/>
      <c r="H591" s="128"/>
      <c r="I591" s="128"/>
      <c r="J591" s="128"/>
      <c r="K591" s="128"/>
      <c r="L591" s="128"/>
      <c r="M591" s="128"/>
      <c r="N591" s="128"/>
      <c r="O591" s="128"/>
      <c r="P591" s="128"/>
      <c r="Q591" s="128"/>
      <c r="R591" s="128"/>
      <c r="S591" s="128"/>
      <c r="T591" s="128"/>
      <c r="U591" s="128"/>
      <c r="V591" s="128"/>
      <c r="W591" s="128"/>
      <c r="X591" s="128"/>
      <c r="Y591" s="128"/>
      <c r="Z591" s="128"/>
      <c r="AA591" s="128"/>
      <c r="AB591" s="128"/>
      <c r="AC591" s="128"/>
      <c r="AD591" s="128"/>
      <c r="AE591" s="128"/>
      <c r="AF591" s="128"/>
      <c r="AG591" s="128"/>
      <c r="AH591" s="128"/>
      <c r="AI591" s="128"/>
      <c r="AJ591" s="128"/>
      <c r="AK591" s="128"/>
      <c r="AL591" s="128"/>
      <c r="AM591" s="128"/>
      <c r="AN591" s="128"/>
      <c r="AO591" s="128"/>
      <c r="AP591" s="128"/>
      <c r="AQ591" s="128"/>
      <c r="AR591" s="128"/>
      <c r="AS591" s="128"/>
      <c r="AT591" s="128"/>
      <c r="AU591" s="128"/>
      <c r="AV591" s="128"/>
      <c r="AW591" s="128"/>
      <c r="AX591" s="128"/>
      <c r="AY591" s="128"/>
      <c r="AZ591" s="128"/>
      <c r="BA591" s="128"/>
      <c r="BB591" s="128"/>
      <c r="BC591" s="128"/>
      <c r="BD591" s="128"/>
      <c r="BE591" s="128"/>
      <c r="BF591" s="128"/>
      <c r="BG591" s="128"/>
      <c r="BH591" s="128"/>
      <c r="BI591" s="128"/>
      <c r="BJ591" s="128"/>
      <c r="BK591" s="128"/>
      <c r="BL591" s="128"/>
      <c r="BM591" s="128"/>
      <c r="BN591" s="128"/>
      <c r="BO591" s="128"/>
      <c r="BP591" s="128"/>
      <c r="BQ591" s="128"/>
      <c r="BR591" s="128"/>
      <c r="BS591" s="128"/>
      <c r="BT591" s="128"/>
      <c r="BU591" s="128"/>
      <c r="BV591" s="128"/>
      <c r="BW591" s="128"/>
      <c r="BX591" s="128"/>
    </row>
    <row r="592" spans="1:76" ht="15.75" customHeight="1">
      <c r="A592" s="128"/>
      <c r="B592" s="128"/>
      <c r="C592" s="128"/>
      <c r="D592" s="128"/>
      <c r="E592" s="128"/>
      <c r="F592" s="128"/>
      <c r="G592" s="128"/>
      <c r="H592" s="128"/>
      <c r="I592" s="128"/>
      <c r="J592" s="128"/>
      <c r="K592" s="128"/>
      <c r="L592" s="128"/>
      <c r="M592" s="128"/>
      <c r="N592" s="128"/>
      <c r="O592" s="128"/>
      <c r="P592" s="128"/>
      <c r="Q592" s="128"/>
      <c r="R592" s="128"/>
      <c r="S592" s="128"/>
      <c r="T592" s="128"/>
      <c r="U592" s="128"/>
      <c r="V592" s="128"/>
      <c r="W592" s="128"/>
      <c r="X592" s="128"/>
      <c r="Y592" s="128"/>
      <c r="Z592" s="128"/>
      <c r="AA592" s="128"/>
      <c r="AB592" s="128"/>
      <c r="AC592" s="128"/>
      <c r="AD592" s="128"/>
      <c r="AE592" s="128"/>
      <c r="AF592" s="128"/>
      <c r="AG592" s="128"/>
      <c r="AH592" s="128"/>
      <c r="AI592" s="128"/>
      <c r="AJ592" s="128"/>
      <c r="AK592" s="128"/>
      <c r="AL592" s="128"/>
      <c r="AM592" s="128"/>
      <c r="AN592" s="128"/>
      <c r="AO592" s="128"/>
      <c r="AP592" s="128"/>
      <c r="AQ592" s="128"/>
      <c r="AR592" s="128"/>
      <c r="AS592" s="128"/>
      <c r="AT592" s="128"/>
      <c r="AU592" s="128"/>
      <c r="AV592" s="128"/>
      <c r="AW592" s="128"/>
      <c r="AX592" s="128"/>
      <c r="AY592" s="128"/>
      <c r="AZ592" s="128"/>
      <c r="BA592" s="128"/>
      <c r="BB592" s="128"/>
      <c r="BC592" s="128"/>
      <c r="BD592" s="128"/>
      <c r="BE592" s="128"/>
      <c r="BF592" s="128"/>
      <c r="BG592" s="128"/>
      <c r="BH592" s="128"/>
      <c r="BI592" s="128"/>
      <c r="BJ592" s="128"/>
      <c r="BK592" s="128"/>
      <c r="BL592" s="128"/>
      <c r="BM592" s="128"/>
      <c r="BN592" s="128"/>
      <c r="BO592" s="128"/>
      <c r="BP592" s="128"/>
      <c r="BQ592" s="128"/>
      <c r="BR592" s="128"/>
      <c r="BS592" s="128"/>
      <c r="BT592" s="128"/>
      <c r="BU592" s="128"/>
      <c r="BV592" s="128"/>
      <c r="BW592" s="128"/>
      <c r="BX592" s="128"/>
    </row>
    <row r="593" spans="1:76" ht="15.75" customHeight="1">
      <c r="A593" s="128"/>
      <c r="B593" s="128"/>
      <c r="C593" s="128"/>
      <c r="D593" s="128"/>
      <c r="E593" s="128"/>
      <c r="F593" s="128"/>
      <c r="G593" s="128"/>
      <c r="H593" s="128"/>
      <c r="I593" s="128"/>
      <c r="J593" s="128"/>
      <c r="K593" s="128"/>
      <c r="L593" s="128"/>
      <c r="M593" s="128"/>
      <c r="N593" s="128"/>
      <c r="O593" s="128"/>
      <c r="P593" s="128"/>
      <c r="Q593" s="128"/>
      <c r="R593" s="128"/>
      <c r="S593" s="128"/>
      <c r="T593" s="128"/>
      <c r="U593" s="128"/>
      <c r="V593" s="128"/>
      <c r="W593" s="128"/>
      <c r="X593" s="128"/>
      <c r="Y593" s="128"/>
      <c r="Z593" s="128"/>
      <c r="AA593" s="128"/>
      <c r="AB593" s="128"/>
      <c r="AC593" s="128"/>
      <c r="AD593" s="128"/>
      <c r="AE593" s="128"/>
      <c r="AF593" s="128"/>
      <c r="AG593" s="128"/>
      <c r="AH593" s="128"/>
      <c r="AI593" s="128"/>
      <c r="AJ593" s="128"/>
      <c r="AK593" s="128"/>
      <c r="AL593" s="128"/>
      <c r="AM593" s="128"/>
      <c r="AN593" s="128"/>
      <c r="AO593" s="128"/>
      <c r="AP593" s="128"/>
      <c r="AQ593" s="128"/>
      <c r="AR593" s="128"/>
      <c r="AS593" s="128"/>
      <c r="AT593" s="128"/>
      <c r="AU593" s="128"/>
      <c r="AV593" s="128"/>
      <c r="AW593" s="128"/>
      <c r="AX593" s="128"/>
      <c r="AY593" s="128"/>
      <c r="AZ593" s="128"/>
      <c r="BA593" s="128"/>
      <c r="BB593" s="128"/>
      <c r="BC593" s="128"/>
      <c r="BD593" s="128"/>
      <c r="BE593" s="128"/>
      <c r="BF593" s="128"/>
      <c r="BG593" s="128"/>
      <c r="BH593" s="128"/>
      <c r="BI593" s="128"/>
      <c r="BJ593" s="128"/>
      <c r="BK593" s="128"/>
      <c r="BL593" s="128"/>
      <c r="BM593" s="128"/>
      <c r="BN593" s="128"/>
      <c r="BO593" s="128"/>
      <c r="BP593" s="128"/>
      <c r="BQ593" s="128"/>
      <c r="BR593" s="128"/>
      <c r="BS593" s="128"/>
      <c r="BT593" s="128"/>
      <c r="BU593" s="128"/>
      <c r="BV593" s="128"/>
      <c r="BW593" s="128"/>
      <c r="BX593" s="128"/>
    </row>
    <row r="594" spans="1:76" ht="15.75" customHeight="1">
      <c r="A594" s="128"/>
      <c r="B594" s="128"/>
      <c r="C594" s="128"/>
      <c r="D594" s="128"/>
      <c r="E594" s="128"/>
      <c r="F594" s="128"/>
      <c r="G594" s="128"/>
      <c r="H594" s="128"/>
      <c r="I594" s="128"/>
      <c r="J594" s="128"/>
      <c r="K594" s="128"/>
      <c r="L594" s="128"/>
      <c r="M594" s="128"/>
      <c r="N594" s="128"/>
      <c r="O594" s="128"/>
      <c r="P594" s="128"/>
      <c r="Q594" s="128"/>
      <c r="R594" s="128"/>
      <c r="S594" s="128"/>
      <c r="T594" s="128"/>
      <c r="U594" s="128"/>
      <c r="V594" s="128"/>
      <c r="W594" s="128"/>
      <c r="X594" s="128"/>
      <c r="Y594" s="128"/>
      <c r="Z594" s="128"/>
      <c r="AA594" s="128"/>
      <c r="AB594" s="128"/>
      <c r="AC594" s="128"/>
      <c r="AD594" s="128"/>
      <c r="AE594" s="128"/>
      <c r="AF594" s="128"/>
      <c r="AG594" s="128"/>
      <c r="AH594" s="128"/>
      <c r="AI594" s="128"/>
      <c r="AJ594" s="128"/>
      <c r="AK594" s="128"/>
      <c r="AL594" s="128"/>
      <c r="AM594" s="128"/>
      <c r="AN594" s="128"/>
      <c r="AO594" s="128"/>
      <c r="AP594" s="128"/>
      <c r="AQ594" s="128"/>
      <c r="AR594" s="128"/>
      <c r="AS594" s="128"/>
      <c r="AT594" s="128"/>
      <c r="AU594" s="128"/>
      <c r="AV594" s="128"/>
      <c r="AW594" s="128"/>
      <c r="AX594" s="128"/>
      <c r="AY594" s="128"/>
      <c r="AZ594" s="128"/>
      <c r="BA594" s="128"/>
      <c r="BB594" s="128"/>
      <c r="BC594" s="128"/>
      <c r="BD594" s="128"/>
      <c r="BE594" s="128"/>
      <c r="BF594" s="128"/>
      <c r="BG594" s="128"/>
      <c r="BH594" s="128"/>
      <c r="BI594" s="128"/>
      <c r="BJ594" s="128"/>
      <c r="BK594" s="128"/>
      <c r="BL594" s="128"/>
      <c r="BM594" s="128"/>
      <c r="BN594" s="128"/>
      <c r="BO594" s="128"/>
      <c r="BP594" s="128"/>
      <c r="BQ594" s="128"/>
      <c r="BR594" s="128"/>
      <c r="BS594" s="128"/>
      <c r="BT594" s="128"/>
      <c r="BU594" s="128"/>
      <c r="BV594" s="128"/>
      <c r="BW594" s="128"/>
      <c r="BX594" s="128"/>
    </row>
    <row r="595" spans="1:76" ht="15.75" customHeight="1">
      <c r="A595" s="128"/>
      <c r="B595" s="128"/>
      <c r="C595" s="128"/>
      <c r="D595" s="128"/>
      <c r="E595" s="128"/>
      <c r="F595" s="128"/>
      <c r="G595" s="128"/>
      <c r="H595" s="128"/>
      <c r="I595" s="128"/>
      <c r="J595" s="128"/>
      <c r="K595" s="128"/>
      <c r="L595" s="128"/>
      <c r="M595" s="128"/>
      <c r="N595" s="128"/>
      <c r="O595" s="128"/>
      <c r="P595" s="128"/>
      <c r="Q595" s="128"/>
      <c r="R595" s="128"/>
      <c r="S595" s="128"/>
      <c r="T595" s="128"/>
      <c r="U595" s="128"/>
      <c r="V595" s="128"/>
      <c r="W595" s="128"/>
      <c r="X595" s="128"/>
      <c r="Y595" s="128"/>
      <c r="Z595" s="128"/>
      <c r="AA595" s="128"/>
      <c r="AB595" s="128"/>
      <c r="AC595" s="128"/>
      <c r="AD595" s="128"/>
      <c r="AE595" s="128"/>
      <c r="AF595" s="128"/>
      <c r="AG595" s="128"/>
      <c r="AH595" s="128"/>
      <c r="AI595" s="128"/>
      <c r="AJ595" s="128"/>
      <c r="AK595" s="128"/>
      <c r="AL595" s="128"/>
      <c r="AM595" s="128"/>
      <c r="AN595" s="128"/>
      <c r="AO595" s="128"/>
      <c r="AP595" s="128"/>
      <c r="AQ595" s="128"/>
      <c r="AR595" s="128"/>
      <c r="AS595" s="128"/>
      <c r="AT595" s="128"/>
      <c r="AU595" s="128"/>
      <c r="AV595" s="128"/>
      <c r="AW595" s="128"/>
      <c r="AX595" s="128"/>
      <c r="AY595" s="128"/>
      <c r="AZ595" s="128"/>
      <c r="BA595" s="128"/>
      <c r="BB595" s="128"/>
      <c r="BC595" s="128"/>
      <c r="BD595" s="128"/>
      <c r="BE595" s="128"/>
      <c r="BF595" s="128"/>
      <c r="BG595" s="128"/>
      <c r="BH595" s="128"/>
      <c r="BI595" s="128"/>
      <c r="BJ595" s="128"/>
      <c r="BK595" s="128"/>
      <c r="BL595" s="128"/>
      <c r="BM595" s="128"/>
      <c r="BN595" s="128"/>
      <c r="BO595" s="128"/>
      <c r="BP595" s="128"/>
      <c r="BQ595" s="128"/>
      <c r="BR595" s="128"/>
      <c r="BS595" s="128"/>
      <c r="BT595" s="128"/>
      <c r="BU595" s="128"/>
      <c r="BV595" s="128"/>
      <c r="BW595" s="128"/>
      <c r="BX595" s="128"/>
    </row>
    <row r="596" spans="1:76" ht="15.75" customHeight="1">
      <c r="A596" s="128"/>
      <c r="B596" s="128"/>
      <c r="C596" s="128"/>
      <c r="D596" s="128"/>
      <c r="E596" s="128"/>
      <c r="F596" s="128"/>
      <c r="G596" s="128"/>
      <c r="H596" s="128"/>
      <c r="I596" s="128"/>
      <c r="J596" s="128"/>
      <c r="K596" s="128"/>
      <c r="L596" s="128"/>
      <c r="M596" s="128"/>
      <c r="N596" s="128"/>
      <c r="O596" s="128"/>
      <c r="P596" s="128"/>
      <c r="Q596" s="128"/>
      <c r="R596" s="128"/>
      <c r="S596" s="128"/>
      <c r="T596" s="128"/>
      <c r="U596" s="128"/>
      <c r="V596" s="128"/>
      <c r="W596" s="128"/>
      <c r="X596" s="128"/>
      <c r="Y596" s="128"/>
      <c r="Z596" s="128"/>
      <c r="AA596" s="128"/>
      <c r="AB596" s="128"/>
      <c r="AC596" s="128"/>
      <c r="AD596" s="128"/>
      <c r="AE596" s="128"/>
      <c r="AF596" s="128"/>
      <c r="AG596" s="128"/>
      <c r="AH596" s="128"/>
      <c r="AI596" s="128"/>
      <c r="AJ596" s="128"/>
      <c r="AK596" s="128"/>
      <c r="AL596" s="128"/>
      <c r="AM596" s="128"/>
      <c r="AN596" s="128"/>
      <c r="AO596" s="128"/>
      <c r="AP596" s="128"/>
      <c r="AQ596" s="128"/>
      <c r="AR596" s="128"/>
      <c r="AS596" s="128"/>
      <c r="AT596" s="128"/>
      <c r="AU596" s="128"/>
      <c r="AV596" s="128"/>
      <c r="AW596" s="128"/>
      <c r="AX596" s="128"/>
      <c r="AY596" s="128"/>
      <c r="AZ596" s="128"/>
      <c r="BA596" s="128"/>
      <c r="BB596" s="128"/>
      <c r="BC596" s="128"/>
      <c r="BD596" s="128"/>
      <c r="BE596" s="128"/>
      <c r="BF596" s="128"/>
      <c r="BG596" s="128"/>
      <c r="BH596" s="128"/>
      <c r="BI596" s="128"/>
      <c r="BJ596" s="128"/>
      <c r="BK596" s="128"/>
      <c r="BL596" s="128"/>
      <c r="BM596" s="128"/>
      <c r="BN596" s="128"/>
      <c r="BO596" s="128"/>
      <c r="BP596" s="128"/>
      <c r="BQ596" s="128"/>
      <c r="BR596" s="128"/>
      <c r="BS596" s="128"/>
      <c r="BT596" s="128"/>
      <c r="BU596" s="128"/>
      <c r="BV596" s="128"/>
      <c r="BW596" s="128"/>
      <c r="BX596" s="128"/>
    </row>
    <row r="597" spans="1:76" ht="15.75" customHeight="1">
      <c r="A597" s="128"/>
      <c r="B597" s="128"/>
      <c r="C597" s="128"/>
      <c r="D597" s="128"/>
      <c r="E597" s="128"/>
      <c r="F597" s="128"/>
      <c r="G597" s="128"/>
      <c r="H597" s="128"/>
      <c r="I597" s="128"/>
      <c r="J597" s="128"/>
      <c r="K597" s="128"/>
      <c r="L597" s="128"/>
      <c r="M597" s="128"/>
      <c r="N597" s="128"/>
      <c r="O597" s="128"/>
      <c r="P597" s="128"/>
      <c r="Q597" s="128"/>
      <c r="R597" s="128"/>
      <c r="S597" s="128"/>
      <c r="T597" s="128"/>
      <c r="U597" s="128"/>
      <c r="V597" s="128"/>
      <c r="W597" s="128"/>
      <c r="X597" s="128"/>
      <c r="Y597" s="128"/>
      <c r="Z597" s="128"/>
      <c r="AA597" s="128"/>
      <c r="AB597" s="128"/>
      <c r="AC597" s="128"/>
      <c r="AD597" s="128"/>
      <c r="AE597" s="128"/>
      <c r="AF597" s="128"/>
      <c r="AG597" s="128"/>
      <c r="AH597" s="128"/>
      <c r="AI597" s="128"/>
      <c r="AJ597" s="128"/>
      <c r="AK597" s="128"/>
      <c r="AL597" s="128"/>
      <c r="AM597" s="128"/>
      <c r="AN597" s="128"/>
      <c r="AO597" s="128"/>
      <c r="AP597" s="128"/>
      <c r="AQ597" s="128"/>
      <c r="AR597" s="128"/>
      <c r="AS597" s="128"/>
      <c r="AT597" s="128"/>
      <c r="AU597" s="128"/>
      <c r="AV597" s="128"/>
      <c r="AW597" s="128"/>
      <c r="AX597" s="128"/>
      <c r="AY597" s="128"/>
      <c r="AZ597" s="128"/>
      <c r="BA597" s="128"/>
      <c r="BB597" s="128"/>
      <c r="BC597" s="128"/>
      <c r="BD597" s="128"/>
      <c r="BE597" s="128"/>
      <c r="BF597" s="128"/>
      <c r="BG597" s="128"/>
      <c r="BH597" s="128"/>
      <c r="BI597" s="128"/>
      <c r="BJ597" s="128"/>
      <c r="BK597" s="128"/>
      <c r="BL597" s="128"/>
      <c r="BM597" s="128"/>
      <c r="BN597" s="128"/>
      <c r="BO597" s="128"/>
      <c r="BP597" s="128"/>
      <c r="BQ597" s="128"/>
      <c r="BR597" s="128"/>
      <c r="BS597" s="128"/>
      <c r="BT597" s="128"/>
      <c r="BU597" s="128"/>
      <c r="BV597" s="128"/>
      <c r="BW597" s="128"/>
      <c r="BX597" s="128"/>
    </row>
    <row r="598" spans="1:76" ht="15.75" customHeight="1">
      <c r="A598" s="128"/>
      <c r="B598" s="128"/>
      <c r="C598" s="128"/>
      <c r="D598" s="128"/>
      <c r="E598" s="128"/>
      <c r="F598" s="128"/>
      <c r="G598" s="128"/>
      <c r="H598" s="128"/>
      <c r="I598" s="128"/>
      <c r="J598" s="128"/>
      <c r="K598" s="128"/>
      <c r="L598" s="128"/>
      <c r="M598" s="128"/>
      <c r="N598" s="128"/>
      <c r="O598" s="128"/>
      <c r="P598" s="128"/>
      <c r="Q598" s="128"/>
      <c r="R598" s="128"/>
      <c r="S598" s="128"/>
      <c r="T598" s="128"/>
      <c r="U598" s="128"/>
      <c r="V598" s="128"/>
      <c r="W598" s="128"/>
      <c r="X598" s="128"/>
      <c r="Y598" s="128"/>
      <c r="Z598" s="128"/>
      <c r="AA598" s="128"/>
      <c r="AB598" s="128"/>
      <c r="AC598" s="128"/>
      <c r="AD598" s="128"/>
      <c r="AE598" s="128"/>
      <c r="AF598" s="128"/>
      <c r="AG598" s="128"/>
      <c r="AH598" s="128"/>
      <c r="AI598" s="128"/>
      <c r="AJ598" s="128"/>
      <c r="AK598" s="128"/>
      <c r="AL598" s="128"/>
      <c r="AM598" s="128"/>
      <c r="AN598" s="128"/>
      <c r="AO598" s="128"/>
      <c r="AP598" s="128"/>
      <c r="AQ598" s="128"/>
      <c r="AR598" s="128"/>
      <c r="AS598" s="128"/>
      <c r="AT598" s="128"/>
      <c r="AU598" s="128"/>
      <c r="AV598" s="128"/>
      <c r="AW598" s="128"/>
      <c r="AX598" s="128"/>
      <c r="AY598" s="128"/>
      <c r="AZ598" s="128"/>
      <c r="BA598" s="128"/>
      <c r="BB598" s="128"/>
      <c r="BC598" s="128"/>
      <c r="BD598" s="128"/>
      <c r="BE598" s="128"/>
      <c r="BF598" s="128"/>
      <c r="BG598" s="128"/>
      <c r="BH598" s="128"/>
      <c r="BI598" s="128"/>
      <c r="BJ598" s="128"/>
      <c r="BK598" s="128"/>
      <c r="BL598" s="128"/>
      <c r="BM598" s="128"/>
      <c r="BN598" s="128"/>
      <c r="BO598" s="128"/>
      <c r="BP598" s="128"/>
      <c r="BQ598" s="128"/>
      <c r="BR598" s="128"/>
      <c r="BS598" s="128"/>
      <c r="BT598" s="128"/>
      <c r="BU598" s="128"/>
      <c r="BV598" s="128"/>
      <c r="BW598" s="128"/>
      <c r="BX598" s="128"/>
    </row>
    <row r="599" spans="1:76" ht="15.75" customHeight="1">
      <c r="A599" s="128"/>
      <c r="B599" s="128"/>
      <c r="C599" s="128"/>
      <c r="D599" s="128"/>
      <c r="E599" s="128"/>
      <c r="F599" s="128"/>
      <c r="G599" s="128"/>
      <c r="H599" s="128"/>
      <c r="I599" s="128"/>
      <c r="J599" s="128"/>
      <c r="K599" s="128"/>
      <c r="L599" s="128"/>
      <c r="M599" s="128"/>
      <c r="N599" s="128"/>
      <c r="O599" s="128"/>
      <c r="P599" s="128"/>
      <c r="Q599" s="128"/>
      <c r="R599" s="128"/>
      <c r="S599" s="128"/>
      <c r="T599" s="128"/>
      <c r="U599" s="128"/>
      <c r="V599" s="128"/>
      <c r="W599" s="128"/>
      <c r="X599" s="128"/>
      <c r="Y599" s="128"/>
      <c r="Z599" s="128"/>
      <c r="AA599" s="128"/>
      <c r="AB599" s="128"/>
      <c r="AC599" s="128"/>
      <c r="AD599" s="128"/>
      <c r="AE599" s="128"/>
      <c r="AF599" s="128"/>
      <c r="AG599" s="128"/>
      <c r="AH599" s="128"/>
      <c r="AI599" s="128"/>
      <c r="AJ599" s="128"/>
      <c r="AK599" s="128"/>
      <c r="AL599" s="128"/>
      <c r="AM599" s="128"/>
      <c r="AN599" s="128"/>
      <c r="AO599" s="128"/>
      <c r="AP599" s="128"/>
      <c r="AQ599" s="128"/>
      <c r="AR599" s="128"/>
      <c r="AS599" s="128"/>
      <c r="AT599" s="128"/>
      <c r="AU599" s="128"/>
      <c r="AV599" s="128"/>
      <c r="AW599" s="128"/>
      <c r="AX599" s="128"/>
      <c r="AY599" s="128"/>
      <c r="AZ599" s="128"/>
      <c r="BA599" s="128"/>
      <c r="BB599" s="128"/>
      <c r="BC599" s="128"/>
      <c r="BD599" s="128"/>
      <c r="BE599" s="128"/>
      <c r="BF599" s="128"/>
      <c r="BG599" s="128"/>
      <c r="BH599" s="128"/>
      <c r="BI599" s="128"/>
      <c r="BJ599" s="128"/>
      <c r="BK599" s="128"/>
      <c r="BL599" s="128"/>
      <c r="BM599" s="128"/>
      <c r="BN599" s="128"/>
      <c r="BO599" s="128"/>
      <c r="BP599" s="128"/>
      <c r="BQ599" s="128"/>
      <c r="BR599" s="128"/>
      <c r="BS599" s="128"/>
      <c r="BT599" s="128"/>
      <c r="BU599" s="128"/>
      <c r="BV599" s="128"/>
      <c r="BW599" s="128"/>
      <c r="BX599" s="128"/>
    </row>
    <row r="600" spans="1:76" ht="15.75" customHeight="1">
      <c r="A600" s="128"/>
      <c r="B600" s="128"/>
      <c r="C600" s="128"/>
      <c r="D600" s="128"/>
      <c r="E600" s="128"/>
      <c r="F600" s="128"/>
      <c r="G600" s="128"/>
      <c r="H600" s="128"/>
      <c r="I600" s="128"/>
      <c r="J600" s="128"/>
      <c r="K600" s="128"/>
      <c r="L600" s="128"/>
      <c r="M600" s="128"/>
      <c r="N600" s="128"/>
      <c r="O600" s="128"/>
      <c r="P600" s="128"/>
      <c r="Q600" s="128"/>
      <c r="R600" s="128"/>
      <c r="S600" s="128"/>
      <c r="T600" s="128"/>
      <c r="U600" s="128"/>
      <c r="V600" s="128"/>
      <c r="W600" s="128"/>
      <c r="X600" s="128"/>
      <c r="Y600" s="128"/>
      <c r="Z600" s="128"/>
      <c r="AA600" s="128"/>
      <c r="AB600" s="128"/>
      <c r="AC600" s="128"/>
      <c r="AD600" s="128"/>
      <c r="AE600" s="128"/>
      <c r="AF600" s="128"/>
      <c r="AG600" s="128"/>
      <c r="AH600" s="128"/>
      <c r="AI600" s="128"/>
      <c r="AJ600" s="128"/>
      <c r="AK600" s="128"/>
      <c r="AL600" s="128"/>
      <c r="AM600" s="128"/>
      <c r="AN600" s="128"/>
      <c r="AO600" s="128"/>
      <c r="AP600" s="128"/>
      <c r="AQ600" s="128"/>
      <c r="AR600" s="128"/>
      <c r="AS600" s="128"/>
      <c r="AT600" s="128"/>
      <c r="AU600" s="128"/>
      <c r="AV600" s="128"/>
      <c r="AW600" s="128"/>
      <c r="AX600" s="128"/>
      <c r="AY600" s="128"/>
      <c r="AZ600" s="128"/>
      <c r="BA600" s="128"/>
      <c r="BB600" s="128"/>
      <c r="BC600" s="128"/>
      <c r="BD600" s="128"/>
      <c r="BE600" s="128"/>
      <c r="BF600" s="128"/>
      <c r="BG600" s="128"/>
      <c r="BH600" s="128"/>
      <c r="BI600" s="128"/>
      <c r="BJ600" s="128"/>
      <c r="BK600" s="128"/>
      <c r="BL600" s="128"/>
      <c r="BM600" s="128"/>
      <c r="BN600" s="128"/>
      <c r="BO600" s="128"/>
      <c r="BP600" s="128"/>
      <c r="BQ600" s="128"/>
      <c r="BR600" s="128"/>
      <c r="BS600" s="128"/>
      <c r="BT600" s="128"/>
      <c r="BU600" s="128"/>
      <c r="BV600" s="128"/>
      <c r="BW600" s="128"/>
      <c r="BX600" s="128"/>
    </row>
    <row r="601" spans="1:76" ht="15.75" customHeight="1">
      <c r="A601" s="128"/>
      <c r="B601" s="128"/>
      <c r="C601" s="128"/>
      <c r="D601" s="128"/>
      <c r="E601" s="128"/>
      <c r="F601" s="128"/>
      <c r="G601" s="128"/>
      <c r="H601" s="128"/>
      <c r="I601" s="128"/>
      <c r="J601" s="128"/>
      <c r="K601" s="128"/>
      <c r="L601" s="128"/>
      <c r="M601" s="128"/>
      <c r="N601" s="128"/>
      <c r="O601" s="128"/>
      <c r="P601" s="128"/>
      <c r="Q601" s="128"/>
      <c r="R601" s="128"/>
      <c r="S601" s="128"/>
      <c r="T601" s="128"/>
      <c r="U601" s="128"/>
      <c r="V601" s="128"/>
      <c r="W601" s="128"/>
      <c r="X601" s="128"/>
      <c r="Y601" s="128"/>
      <c r="Z601" s="128"/>
      <c r="AA601" s="128"/>
      <c r="AB601" s="128"/>
      <c r="AC601" s="128"/>
      <c r="AD601" s="128"/>
      <c r="AE601" s="128"/>
      <c r="AF601" s="128"/>
      <c r="AG601" s="128"/>
      <c r="AH601" s="128"/>
      <c r="AI601" s="128"/>
      <c r="AJ601" s="128"/>
      <c r="AK601" s="128"/>
      <c r="AL601" s="128"/>
      <c r="AM601" s="128"/>
      <c r="AN601" s="128"/>
      <c r="AO601" s="128"/>
      <c r="AP601" s="128"/>
      <c r="AQ601" s="128"/>
      <c r="AR601" s="128"/>
      <c r="AS601" s="128"/>
      <c r="AT601" s="128"/>
      <c r="AU601" s="128"/>
      <c r="AV601" s="128"/>
      <c r="AW601" s="128"/>
      <c r="AX601" s="128"/>
      <c r="AY601" s="128"/>
      <c r="AZ601" s="128"/>
      <c r="BA601" s="128"/>
      <c r="BB601" s="128"/>
      <c r="BC601" s="128"/>
      <c r="BD601" s="128"/>
      <c r="BE601" s="128"/>
      <c r="BF601" s="128"/>
      <c r="BG601" s="128"/>
      <c r="BH601" s="128"/>
      <c r="BI601" s="128"/>
      <c r="BJ601" s="128"/>
      <c r="BK601" s="128"/>
      <c r="BL601" s="128"/>
      <c r="BM601" s="128"/>
      <c r="BN601" s="128"/>
      <c r="BO601" s="128"/>
      <c r="BP601" s="128"/>
      <c r="BQ601" s="128"/>
      <c r="BR601" s="128"/>
      <c r="BS601" s="128"/>
      <c r="BT601" s="128"/>
      <c r="BU601" s="128"/>
      <c r="BV601" s="128"/>
      <c r="BW601" s="128"/>
      <c r="BX601" s="128"/>
    </row>
    <row r="602" spans="1:76" ht="15.75" customHeight="1">
      <c r="A602" s="128"/>
      <c r="B602" s="128"/>
      <c r="C602" s="128"/>
      <c r="D602" s="128"/>
      <c r="E602" s="128"/>
      <c r="F602" s="128"/>
      <c r="G602" s="128"/>
      <c r="H602" s="128"/>
      <c r="I602" s="128"/>
      <c r="J602" s="128"/>
      <c r="K602" s="128"/>
      <c r="L602" s="128"/>
      <c r="M602" s="128"/>
      <c r="N602" s="128"/>
      <c r="O602" s="128"/>
      <c r="P602" s="128"/>
      <c r="Q602" s="128"/>
      <c r="R602" s="128"/>
      <c r="S602" s="128"/>
      <c r="T602" s="128"/>
      <c r="U602" s="128"/>
      <c r="V602" s="128"/>
      <c r="W602" s="128"/>
      <c r="X602" s="128"/>
      <c r="Y602" s="128"/>
      <c r="Z602" s="128"/>
      <c r="AA602" s="128"/>
      <c r="AB602" s="128"/>
      <c r="AC602" s="128"/>
      <c r="AD602" s="128"/>
      <c r="AE602" s="128"/>
      <c r="AF602" s="128"/>
      <c r="AG602" s="128"/>
      <c r="AH602" s="128"/>
      <c r="AI602" s="128"/>
      <c r="AJ602" s="128"/>
      <c r="AK602" s="128"/>
      <c r="AL602" s="128"/>
      <c r="AM602" s="128"/>
      <c r="AN602" s="128"/>
      <c r="AO602" s="128"/>
      <c r="AP602" s="128"/>
      <c r="AQ602" s="128"/>
      <c r="AR602" s="128"/>
      <c r="AS602" s="128"/>
      <c r="AT602" s="128"/>
      <c r="AU602" s="128"/>
      <c r="AV602" s="128"/>
      <c r="AW602" s="128"/>
      <c r="AX602" s="128"/>
      <c r="AY602" s="128"/>
      <c r="AZ602" s="128"/>
      <c r="BA602" s="128"/>
      <c r="BB602" s="128"/>
      <c r="BC602" s="128"/>
      <c r="BD602" s="128"/>
      <c r="BE602" s="128"/>
      <c r="BF602" s="128"/>
      <c r="BG602" s="128"/>
      <c r="BH602" s="128"/>
      <c r="BI602" s="128"/>
      <c r="BJ602" s="128"/>
      <c r="BK602" s="128"/>
      <c r="BL602" s="128"/>
      <c r="BM602" s="128"/>
      <c r="BN602" s="128"/>
      <c r="BO602" s="128"/>
      <c r="BP602" s="128"/>
      <c r="BQ602" s="128"/>
      <c r="BR602" s="128"/>
      <c r="BS602" s="128"/>
      <c r="BT602" s="128"/>
      <c r="BU602" s="128"/>
      <c r="BV602" s="128"/>
      <c r="BW602" s="128"/>
      <c r="BX602" s="128"/>
    </row>
    <row r="603" spans="1:76" ht="15.75" customHeight="1">
      <c r="A603" s="128"/>
      <c r="B603" s="128"/>
      <c r="C603" s="128"/>
      <c r="D603" s="128"/>
      <c r="E603" s="128"/>
      <c r="F603" s="128"/>
      <c r="G603" s="128"/>
      <c r="H603" s="128"/>
      <c r="I603" s="128"/>
      <c r="J603" s="128"/>
      <c r="K603" s="128"/>
      <c r="L603" s="128"/>
      <c r="M603" s="128"/>
      <c r="N603" s="128"/>
      <c r="O603" s="128"/>
      <c r="P603" s="128"/>
      <c r="Q603" s="128"/>
      <c r="R603" s="128"/>
      <c r="S603" s="128"/>
      <c r="T603" s="128"/>
      <c r="U603" s="128"/>
      <c r="V603" s="128"/>
      <c r="W603" s="128"/>
      <c r="X603" s="128"/>
      <c r="Y603" s="128"/>
      <c r="Z603" s="128"/>
      <c r="AA603" s="128"/>
      <c r="AB603" s="128"/>
      <c r="AC603" s="128"/>
      <c r="AD603" s="128"/>
      <c r="AE603" s="128"/>
      <c r="AF603" s="128"/>
      <c r="AG603" s="128"/>
      <c r="AH603" s="128"/>
      <c r="AI603" s="128"/>
      <c r="AJ603" s="128"/>
      <c r="AK603" s="128"/>
      <c r="AL603" s="128"/>
      <c r="AM603" s="128"/>
      <c r="AN603" s="128"/>
      <c r="AO603" s="128"/>
      <c r="AP603" s="128"/>
      <c r="AQ603" s="128"/>
      <c r="AR603" s="128"/>
      <c r="AS603" s="128"/>
      <c r="AT603" s="128"/>
      <c r="AU603" s="128"/>
      <c r="AV603" s="128"/>
      <c r="AW603" s="128"/>
      <c r="AX603" s="128"/>
      <c r="AY603" s="128"/>
      <c r="AZ603" s="128"/>
      <c r="BA603" s="128"/>
      <c r="BB603" s="128"/>
      <c r="BC603" s="128"/>
      <c r="BD603" s="128"/>
      <c r="BE603" s="128"/>
      <c r="BF603" s="128"/>
      <c r="BG603" s="128"/>
      <c r="BH603" s="128"/>
      <c r="BI603" s="128"/>
      <c r="BJ603" s="128"/>
      <c r="BK603" s="128"/>
      <c r="BL603" s="128"/>
      <c r="BM603" s="128"/>
      <c r="BN603" s="128"/>
      <c r="BO603" s="128"/>
      <c r="BP603" s="128"/>
      <c r="BQ603" s="128"/>
      <c r="BR603" s="128"/>
      <c r="BS603" s="128"/>
      <c r="BT603" s="128"/>
      <c r="BU603" s="128"/>
      <c r="BV603" s="128"/>
      <c r="BW603" s="128"/>
      <c r="BX603" s="128"/>
    </row>
    <row r="604" spans="1:76" ht="15.75" customHeight="1">
      <c r="A604" s="128"/>
      <c r="B604" s="128"/>
      <c r="C604" s="128"/>
      <c r="D604" s="128"/>
      <c r="E604" s="128"/>
      <c r="F604" s="128"/>
      <c r="G604" s="128"/>
      <c r="H604" s="128"/>
      <c r="I604" s="128"/>
      <c r="J604" s="128"/>
      <c r="K604" s="128"/>
      <c r="L604" s="128"/>
      <c r="M604" s="128"/>
      <c r="N604" s="128"/>
      <c r="O604" s="128"/>
      <c r="P604" s="128"/>
      <c r="Q604" s="128"/>
      <c r="R604" s="128"/>
      <c r="S604" s="128"/>
      <c r="T604" s="128"/>
      <c r="U604" s="128"/>
      <c r="V604" s="128"/>
      <c r="W604" s="128"/>
      <c r="X604" s="128"/>
      <c r="Y604" s="128"/>
      <c r="Z604" s="128"/>
      <c r="AA604" s="128"/>
      <c r="AB604" s="128"/>
      <c r="AC604" s="128"/>
      <c r="AD604" s="128"/>
      <c r="AE604" s="128"/>
      <c r="AF604" s="128"/>
      <c r="AG604" s="128"/>
      <c r="AH604" s="128"/>
      <c r="AI604" s="128"/>
      <c r="AJ604" s="128"/>
      <c r="AK604" s="128"/>
      <c r="AL604" s="128"/>
      <c r="AM604" s="128"/>
      <c r="AN604" s="128"/>
      <c r="AO604" s="128"/>
      <c r="AP604" s="128"/>
      <c r="AQ604" s="128"/>
      <c r="AR604" s="128"/>
      <c r="AS604" s="128"/>
      <c r="AT604" s="128"/>
      <c r="AU604" s="128"/>
      <c r="AV604" s="128"/>
      <c r="AW604" s="128"/>
      <c r="AX604" s="128"/>
      <c r="AY604" s="128"/>
      <c r="AZ604" s="128"/>
      <c r="BA604" s="128"/>
      <c r="BB604" s="128"/>
      <c r="BC604" s="128"/>
      <c r="BD604" s="128"/>
      <c r="BE604" s="128"/>
      <c r="BF604" s="128"/>
      <c r="BG604" s="128"/>
      <c r="BH604" s="128"/>
      <c r="BI604" s="128"/>
      <c r="BJ604" s="128"/>
      <c r="BK604" s="128"/>
      <c r="BL604" s="128"/>
      <c r="BM604" s="128"/>
      <c r="BN604" s="128"/>
      <c r="BO604" s="128"/>
      <c r="BP604" s="128"/>
      <c r="BQ604" s="128"/>
      <c r="BR604" s="128"/>
      <c r="BS604" s="128"/>
      <c r="BT604" s="128"/>
      <c r="BU604" s="128"/>
      <c r="BV604" s="128"/>
      <c r="BW604" s="128"/>
      <c r="BX604" s="128"/>
    </row>
    <row r="605" spans="1:76" ht="15.75" customHeight="1">
      <c r="A605" s="128"/>
      <c r="B605" s="128"/>
      <c r="C605" s="128"/>
      <c r="D605" s="128"/>
      <c r="E605" s="128"/>
      <c r="F605" s="128"/>
      <c r="G605" s="128"/>
      <c r="H605" s="128"/>
      <c r="I605" s="128"/>
      <c r="J605" s="128"/>
      <c r="K605" s="128"/>
      <c r="L605" s="128"/>
      <c r="M605" s="128"/>
      <c r="N605" s="128"/>
      <c r="O605" s="128"/>
      <c r="P605" s="128"/>
      <c r="Q605" s="128"/>
      <c r="R605" s="128"/>
      <c r="S605" s="128"/>
      <c r="T605" s="128"/>
      <c r="U605" s="128"/>
      <c r="V605" s="128"/>
      <c r="W605" s="128"/>
      <c r="X605" s="128"/>
      <c r="Y605" s="128"/>
      <c r="Z605" s="128"/>
      <c r="AA605" s="128"/>
      <c r="AB605" s="128"/>
      <c r="AC605" s="128"/>
      <c r="AD605" s="128"/>
      <c r="AE605" s="128"/>
      <c r="AF605" s="128"/>
      <c r="AG605" s="128"/>
      <c r="AH605" s="128"/>
      <c r="AI605" s="128"/>
      <c r="AJ605" s="128"/>
      <c r="AK605" s="128"/>
      <c r="AL605" s="128"/>
      <c r="AM605" s="128"/>
      <c r="AN605" s="128"/>
      <c r="AO605" s="128"/>
      <c r="AP605" s="128"/>
      <c r="AQ605" s="128"/>
      <c r="AR605" s="128"/>
      <c r="AS605" s="128"/>
      <c r="AT605" s="128"/>
      <c r="AU605" s="128"/>
      <c r="AV605" s="128"/>
      <c r="AW605" s="128"/>
      <c r="AX605" s="128"/>
      <c r="AY605" s="128"/>
      <c r="AZ605" s="128"/>
      <c r="BA605" s="128"/>
      <c r="BB605" s="128"/>
      <c r="BC605" s="128"/>
      <c r="BD605" s="128"/>
      <c r="BE605" s="128"/>
      <c r="BF605" s="128"/>
      <c r="BG605" s="128"/>
      <c r="BH605" s="128"/>
      <c r="BI605" s="128"/>
      <c r="BJ605" s="128"/>
      <c r="BK605" s="128"/>
      <c r="BL605" s="128"/>
      <c r="BM605" s="128"/>
      <c r="BN605" s="128"/>
      <c r="BO605" s="128"/>
      <c r="BP605" s="128"/>
      <c r="BQ605" s="128"/>
      <c r="BR605" s="128"/>
      <c r="BS605" s="128"/>
      <c r="BT605" s="128"/>
      <c r="BU605" s="128"/>
      <c r="BV605" s="128"/>
      <c r="BW605" s="128"/>
      <c r="BX605" s="128"/>
    </row>
    <row r="606" spans="1:76" ht="15.75" customHeight="1">
      <c r="A606" s="128"/>
      <c r="B606" s="128"/>
      <c r="C606" s="128"/>
      <c r="D606" s="128"/>
      <c r="E606" s="128"/>
      <c r="F606" s="128"/>
      <c r="G606" s="128"/>
      <c r="H606" s="128"/>
      <c r="I606" s="128"/>
      <c r="J606" s="128"/>
      <c r="K606" s="128"/>
      <c r="L606" s="128"/>
      <c r="M606" s="128"/>
      <c r="N606" s="128"/>
      <c r="O606" s="128"/>
      <c r="P606" s="128"/>
      <c r="Q606" s="128"/>
      <c r="R606" s="128"/>
      <c r="S606" s="128"/>
      <c r="T606" s="128"/>
      <c r="U606" s="128"/>
      <c r="V606" s="128"/>
      <c r="W606" s="128"/>
      <c r="X606" s="128"/>
      <c r="Y606" s="128"/>
      <c r="Z606" s="128"/>
      <c r="AA606" s="128"/>
      <c r="AB606" s="128"/>
      <c r="AC606" s="128"/>
      <c r="AD606" s="128"/>
      <c r="AE606" s="128"/>
      <c r="AF606" s="128"/>
      <c r="AG606" s="128"/>
      <c r="AH606" s="128"/>
      <c r="AI606" s="128"/>
      <c r="AJ606" s="128"/>
      <c r="AK606" s="128"/>
      <c r="AL606" s="128"/>
      <c r="AM606" s="128"/>
      <c r="AN606" s="128"/>
      <c r="AO606" s="128"/>
      <c r="AP606" s="128"/>
      <c r="AQ606" s="128"/>
      <c r="AR606" s="128"/>
      <c r="AS606" s="128"/>
      <c r="AT606" s="128"/>
      <c r="AU606" s="128"/>
      <c r="AV606" s="128"/>
      <c r="AW606" s="128"/>
      <c r="AX606" s="128"/>
      <c r="AY606" s="128"/>
      <c r="AZ606" s="128"/>
      <c r="BA606" s="128"/>
      <c r="BB606" s="128"/>
      <c r="BC606" s="128"/>
      <c r="BD606" s="128"/>
      <c r="BE606" s="128"/>
      <c r="BF606" s="128"/>
      <c r="BG606" s="128"/>
      <c r="BH606" s="128"/>
      <c r="BI606" s="128"/>
      <c r="BJ606" s="128"/>
      <c r="BK606" s="128"/>
      <c r="BL606" s="128"/>
      <c r="BM606" s="128"/>
      <c r="BN606" s="128"/>
      <c r="BO606" s="128"/>
      <c r="BP606" s="128"/>
      <c r="BQ606" s="128"/>
      <c r="BR606" s="128"/>
      <c r="BS606" s="128"/>
      <c r="BT606" s="128"/>
      <c r="BU606" s="128"/>
      <c r="BV606" s="128"/>
      <c r="BW606" s="128"/>
      <c r="BX606" s="128"/>
    </row>
    <row r="607" spans="1:76" ht="15.75" customHeight="1">
      <c r="A607" s="128"/>
      <c r="B607" s="128"/>
      <c r="C607" s="128"/>
      <c r="D607" s="128"/>
      <c r="E607" s="128"/>
      <c r="F607" s="128"/>
      <c r="G607" s="128"/>
      <c r="H607" s="128"/>
      <c r="I607" s="128"/>
      <c r="J607" s="128"/>
      <c r="K607" s="128"/>
      <c r="L607" s="128"/>
      <c r="M607" s="128"/>
      <c r="N607" s="128"/>
      <c r="O607" s="128"/>
      <c r="P607" s="128"/>
      <c r="Q607" s="128"/>
      <c r="R607" s="128"/>
      <c r="S607" s="128"/>
      <c r="T607" s="128"/>
      <c r="U607" s="128"/>
      <c r="V607" s="128"/>
      <c r="W607" s="128"/>
      <c r="X607" s="128"/>
      <c r="Y607" s="128"/>
      <c r="Z607" s="128"/>
      <c r="AA607" s="128"/>
      <c r="AB607" s="128"/>
      <c r="AC607" s="128"/>
      <c r="AD607" s="128"/>
      <c r="AE607" s="128"/>
      <c r="AF607" s="128"/>
      <c r="AG607" s="128"/>
      <c r="AH607" s="128"/>
      <c r="AI607" s="128"/>
      <c r="AJ607" s="128"/>
      <c r="AK607" s="128"/>
      <c r="AL607" s="128"/>
      <c r="AM607" s="128"/>
      <c r="AN607" s="128"/>
      <c r="AO607" s="128"/>
      <c r="AP607" s="128"/>
      <c r="AQ607" s="128"/>
      <c r="AR607" s="128"/>
      <c r="AS607" s="128"/>
      <c r="AT607" s="128"/>
      <c r="AU607" s="128"/>
      <c r="AV607" s="128"/>
      <c r="AW607" s="128"/>
      <c r="AX607" s="128"/>
      <c r="AY607" s="128"/>
      <c r="AZ607" s="128"/>
      <c r="BA607" s="128"/>
      <c r="BB607" s="128"/>
      <c r="BC607" s="128"/>
      <c r="BD607" s="128"/>
      <c r="BE607" s="128"/>
      <c r="BF607" s="128"/>
      <c r="BG607" s="128"/>
      <c r="BH607" s="128"/>
      <c r="BI607" s="128"/>
      <c r="BJ607" s="128"/>
      <c r="BK607" s="128"/>
      <c r="BL607" s="128"/>
      <c r="BM607" s="128"/>
      <c r="BN607" s="128"/>
      <c r="BO607" s="128"/>
      <c r="BP607" s="128"/>
      <c r="BQ607" s="128"/>
      <c r="BR607" s="128"/>
      <c r="BS607" s="128"/>
      <c r="BT607" s="128"/>
      <c r="BU607" s="128"/>
      <c r="BV607" s="128"/>
      <c r="BW607" s="128"/>
      <c r="BX607" s="128"/>
    </row>
    <row r="608" spans="1:76" ht="15.75" customHeight="1">
      <c r="A608" s="128"/>
      <c r="B608" s="128"/>
      <c r="C608" s="128"/>
      <c r="D608" s="128"/>
      <c r="E608" s="128"/>
      <c r="F608" s="128"/>
      <c r="G608" s="128"/>
      <c r="H608" s="128"/>
      <c r="I608" s="128"/>
      <c r="J608" s="128"/>
      <c r="K608" s="128"/>
      <c r="L608" s="128"/>
      <c r="M608" s="128"/>
      <c r="N608" s="128"/>
      <c r="O608" s="128"/>
      <c r="P608" s="128"/>
      <c r="Q608" s="128"/>
      <c r="R608" s="128"/>
      <c r="S608" s="128"/>
      <c r="T608" s="128"/>
      <c r="U608" s="128"/>
      <c r="V608" s="128"/>
      <c r="W608" s="128"/>
      <c r="X608" s="128"/>
      <c r="Y608" s="128"/>
      <c r="Z608" s="128"/>
      <c r="AA608" s="128"/>
      <c r="AB608" s="128"/>
      <c r="AC608" s="128"/>
      <c r="AD608" s="128"/>
      <c r="AE608" s="128"/>
      <c r="AF608" s="128"/>
      <c r="AG608" s="128"/>
      <c r="AH608" s="128"/>
      <c r="AI608" s="128"/>
      <c r="AJ608" s="128"/>
      <c r="AK608" s="128"/>
      <c r="AL608" s="128"/>
      <c r="AM608" s="128"/>
      <c r="AN608" s="128"/>
      <c r="AO608" s="128"/>
      <c r="AP608" s="128"/>
      <c r="AQ608" s="128"/>
      <c r="AR608" s="128"/>
      <c r="AS608" s="128"/>
      <c r="AT608" s="128"/>
      <c r="AU608" s="128"/>
      <c r="AV608" s="128"/>
      <c r="AW608" s="128"/>
      <c r="AX608" s="128"/>
      <c r="AY608" s="128"/>
      <c r="AZ608" s="128"/>
      <c r="BA608" s="128"/>
      <c r="BB608" s="128"/>
      <c r="BC608" s="128"/>
      <c r="BD608" s="128"/>
      <c r="BE608" s="128"/>
      <c r="BF608" s="128"/>
      <c r="BG608" s="128"/>
      <c r="BH608" s="128"/>
      <c r="BI608" s="128"/>
      <c r="BJ608" s="128"/>
      <c r="BK608" s="128"/>
      <c r="BL608" s="128"/>
      <c r="BM608" s="128"/>
      <c r="BN608" s="128"/>
      <c r="BO608" s="128"/>
      <c r="BP608" s="128"/>
      <c r="BQ608" s="128"/>
      <c r="BR608" s="128"/>
      <c r="BS608" s="128"/>
      <c r="BT608" s="128"/>
      <c r="BU608" s="128"/>
      <c r="BV608" s="128"/>
      <c r="BW608" s="128"/>
      <c r="BX608" s="128"/>
    </row>
    <row r="609" spans="1:76" ht="15.75" customHeight="1">
      <c r="A609" s="128"/>
      <c r="B609" s="128"/>
      <c r="C609" s="128"/>
      <c r="D609" s="128"/>
      <c r="E609" s="128"/>
      <c r="F609" s="128"/>
      <c r="G609" s="128"/>
      <c r="H609" s="128"/>
      <c r="I609" s="128"/>
      <c r="J609" s="128"/>
      <c r="K609" s="128"/>
      <c r="L609" s="128"/>
      <c r="M609" s="128"/>
      <c r="N609" s="128"/>
      <c r="O609" s="128"/>
      <c r="P609" s="128"/>
      <c r="Q609" s="128"/>
      <c r="R609" s="128"/>
      <c r="S609" s="128"/>
      <c r="T609" s="128"/>
      <c r="U609" s="128"/>
      <c r="V609" s="128"/>
      <c r="W609" s="128"/>
      <c r="X609" s="128"/>
      <c r="Y609" s="128"/>
      <c r="Z609" s="128"/>
      <c r="AA609" s="128"/>
      <c r="AB609" s="128"/>
      <c r="AC609" s="128"/>
      <c r="AD609" s="128"/>
      <c r="AE609" s="128"/>
      <c r="AF609" s="128"/>
      <c r="AG609" s="128"/>
      <c r="AH609" s="128"/>
      <c r="AI609" s="128"/>
      <c r="AJ609" s="128"/>
      <c r="AK609" s="128"/>
      <c r="AL609" s="128"/>
      <c r="AM609" s="128"/>
      <c r="AN609" s="128"/>
      <c r="AO609" s="128"/>
      <c r="AP609" s="128"/>
      <c r="AQ609" s="128"/>
      <c r="AR609" s="128"/>
      <c r="AS609" s="128"/>
      <c r="AT609" s="128"/>
      <c r="AU609" s="128"/>
      <c r="AV609" s="128"/>
      <c r="AW609" s="128"/>
      <c r="AX609" s="128"/>
      <c r="AY609" s="128"/>
      <c r="AZ609" s="128"/>
      <c r="BA609" s="128"/>
      <c r="BB609" s="128"/>
      <c r="BC609" s="128"/>
      <c r="BD609" s="128"/>
      <c r="BE609" s="128"/>
      <c r="BF609" s="128"/>
      <c r="BG609" s="128"/>
      <c r="BH609" s="128"/>
      <c r="BI609" s="128"/>
      <c r="BJ609" s="128"/>
      <c r="BK609" s="128"/>
      <c r="BL609" s="128"/>
      <c r="BM609" s="128"/>
      <c r="BN609" s="128"/>
      <c r="BO609" s="128"/>
      <c r="BP609" s="128"/>
      <c r="BQ609" s="128"/>
      <c r="BR609" s="128"/>
      <c r="BS609" s="128"/>
      <c r="BT609" s="128"/>
      <c r="BU609" s="128"/>
      <c r="BV609" s="128"/>
      <c r="BW609" s="128"/>
      <c r="BX609" s="128"/>
    </row>
    <row r="610" spans="1:76" ht="15.75" customHeight="1">
      <c r="A610" s="128"/>
      <c r="B610" s="128"/>
      <c r="C610" s="128"/>
      <c r="D610" s="128"/>
      <c r="E610" s="128"/>
      <c r="F610" s="128"/>
      <c r="G610" s="128"/>
      <c r="H610" s="128"/>
      <c r="I610" s="128"/>
      <c r="J610" s="128"/>
      <c r="K610" s="128"/>
      <c r="L610" s="128"/>
      <c r="M610" s="128"/>
      <c r="N610" s="128"/>
      <c r="O610" s="128"/>
      <c r="P610" s="128"/>
      <c r="Q610" s="128"/>
      <c r="R610" s="128"/>
      <c r="S610" s="128"/>
      <c r="T610" s="128"/>
      <c r="U610" s="128"/>
      <c r="V610" s="128"/>
      <c r="W610" s="128"/>
      <c r="X610" s="128"/>
      <c r="Y610" s="128"/>
      <c r="Z610" s="128"/>
      <c r="AA610" s="128"/>
      <c r="AB610" s="128"/>
      <c r="AC610" s="128"/>
      <c r="AD610" s="128"/>
      <c r="AE610" s="128"/>
      <c r="AF610" s="128"/>
      <c r="AG610" s="128"/>
      <c r="AH610" s="128"/>
      <c r="AI610" s="128"/>
      <c r="AJ610" s="128"/>
      <c r="AK610" s="128"/>
      <c r="AL610" s="128"/>
      <c r="AM610" s="128"/>
      <c r="AN610" s="128"/>
      <c r="AO610" s="128"/>
      <c r="AP610" s="128"/>
      <c r="AQ610" s="128"/>
      <c r="AR610" s="128"/>
      <c r="AS610" s="128"/>
      <c r="AT610" s="128"/>
      <c r="AU610" s="128"/>
      <c r="AV610" s="128"/>
      <c r="AW610" s="128"/>
      <c r="AX610" s="128"/>
      <c r="AY610" s="128"/>
      <c r="AZ610" s="128"/>
      <c r="BA610" s="128"/>
      <c r="BB610" s="128"/>
      <c r="BC610" s="128"/>
      <c r="BD610" s="128"/>
      <c r="BE610" s="128"/>
      <c r="BF610" s="128"/>
      <c r="BG610" s="128"/>
      <c r="BH610" s="128"/>
      <c r="BI610" s="128"/>
      <c r="BJ610" s="128"/>
      <c r="BK610" s="128"/>
      <c r="BL610" s="128"/>
      <c r="BM610" s="128"/>
      <c r="BN610" s="128"/>
      <c r="BO610" s="128"/>
      <c r="BP610" s="128"/>
      <c r="BQ610" s="128"/>
      <c r="BR610" s="128"/>
      <c r="BS610" s="128"/>
      <c r="BT610" s="128"/>
      <c r="BU610" s="128"/>
      <c r="BV610" s="128"/>
      <c r="BW610" s="128"/>
      <c r="BX610" s="128"/>
    </row>
    <row r="611" spans="1:76" ht="15.75" customHeight="1">
      <c r="A611" s="128"/>
      <c r="B611" s="128"/>
      <c r="C611" s="128"/>
      <c r="D611" s="128"/>
      <c r="E611" s="128"/>
      <c r="F611" s="128"/>
      <c r="G611" s="128"/>
      <c r="H611" s="128"/>
      <c r="I611" s="128"/>
      <c r="J611" s="128"/>
      <c r="K611" s="128"/>
      <c r="L611" s="128"/>
      <c r="M611" s="128"/>
      <c r="N611" s="128"/>
      <c r="O611" s="128"/>
      <c r="P611" s="128"/>
      <c r="Q611" s="128"/>
      <c r="R611" s="128"/>
      <c r="S611" s="128"/>
      <c r="T611" s="128"/>
      <c r="U611" s="128"/>
      <c r="V611" s="128"/>
      <c r="W611" s="128"/>
      <c r="X611" s="128"/>
      <c r="Y611" s="128"/>
      <c r="Z611" s="128"/>
      <c r="AA611" s="128"/>
      <c r="AB611" s="128"/>
      <c r="AC611" s="128"/>
      <c r="AD611" s="128"/>
      <c r="AE611" s="128"/>
      <c r="AF611" s="128"/>
      <c r="AG611" s="128"/>
      <c r="AH611" s="128"/>
      <c r="AI611" s="128"/>
      <c r="AJ611" s="128"/>
      <c r="AK611" s="128"/>
      <c r="AL611" s="128"/>
      <c r="AM611" s="128"/>
      <c r="AN611" s="128"/>
      <c r="AO611" s="128"/>
      <c r="AP611" s="128"/>
      <c r="AQ611" s="128"/>
      <c r="AR611" s="128"/>
      <c r="AS611" s="128"/>
      <c r="AT611" s="128"/>
      <c r="AU611" s="128"/>
      <c r="AV611" s="128"/>
      <c r="AW611" s="128"/>
      <c r="AX611" s="128"/>
      <c r="AY611" s="128"/>
      <c r="AZ611" s="128"/>
      <c r="BA611" s="128"/>
      <c r="BB611" s="128"/>
      <c r="BC611" s="128"/>
      <c r="BD611" s="128"/>
      <c r="BE611" s="128"/>
      <c r="BF611" s="128"/>
      <c r="BG611" s="128"/>
      <c r="BH611" s="128"/>
      <c r="BI611" s="128"/>
      <c r="BJ611" s="128"/>
      <c r="BK611" s="128"/>
      <c r="BL611" s="128"/>
      <c r="BM611" s="128"/>
      <c r="BN611" s="128"/>
      <c r="BO611" s="128"/>
      <c r="BP611" s="128"/>
      <c r="BQ611" s="128"/>
      <c r="BR611" s="128"/>
      <c r="BS611" s="128"/>
      <c r="BT611" s="128"/>
      <c r="BU611" s="128"/>
      <c r="BV611" s="128"/>
      <c r="BW611" s="128"/>
      <c r="BX611" s="128"/>
    </row>
    <row r="612" spans="1:76" ht="15.75" customHeight="1">
      <c r="A612" s="128"/>
      <c r="B612" s="128"/>
      <c r="C612" s="128"/>
      <c r="D612" s="128"/>
      <c r="E612" s="128"/>
      <c r="F612" s="128"/>
      <c r="G612" s="128"/>
      <c r="H612" s="128"/>
      <c r="I612" s="128"/>
      <c r="J612" s="128"/>
      <c r="K612" s="128"/>
      <c r="L612" s="128"/>
      <c r="M612" s="128"/>
      <c r="N612" s="128"/>
      <c r="O612" s="128"/>
      <c r="P612" s="128"/>
      <c r="Q612" s="128"/>
      <c r="R612" s="128"/>
      <c r="S612" s="128"/>
      <c r="T612" s="128"/>
      <c r="U612" s="128"/>
      <c r="V612" s="128"/>
      <c r="W612" s="128"/>
      <c r="X612" s="128"/>
      <c r="Y612" s="128"/>
      <c r="Z612" s="128"/>
      <c r="AA612" s="128"/>
      <c r="AB612" s="128"/>
      <c r="AC612" s="128"/>
      <c r="AD612" s="128"/>
      <c r="AE612" s="128"/>
      <c r="AF612" s="128"/>
      <c r="AG612" s="128"/>
      <c r="AH612" s="128"/>
      <c r="AI612" s="128"/>
      <c r="AJ612" s="128"/>
      <c r="AK612" s="128"/>
      <c r="AL612" s="128"/>
      <c r="AM612" s="128"/>
      <c r="AN612" s="128"/>
      <c r="AO612" s="128"/>
      <c r="AP612" s="128"/>
      <c r="AQ612" s="128"/>
      <c r="AR612" s="128"/>
      <c r="AS612" s="128"/>
      <c r="AT612" s="128"/>
      <c r="AU612" s="128"/>
      <c r="AV612" s="128"/>
      <c r="AW612" s="128"/>
      <c r="AX612" s="128"/>
      <c r="AY612" s="128"/>
      <c r="AZ612" s="128"/>
      <c r="BA612" s="128"/>
      <c r="BB612" s="128"/>
      <c r="BC612" s="128"/>
      <c r="BD612" s="128"/>
      <c r="BE612" s="128"/>
      <c r="BF612" s="128"/>
      <c r="BG612" s="128"/>
      <c r="BH612" s="128"/>
      <c r="BI612" s="128"/>
      <c r="BJ612" s="128"/>
      <c r="BK612" s="128"/>
      <c r="BL612" s="128"/>
      <c r="BM612" s="128"/>
      <c r="BN612" s="128"/>
      <c r="BO612" s="128"/>
      <c r="BP612" s="128"/>
      <c r="BQ612" s="128"/>
      <c r="BR612" s="128"/>
      <c r="BS612" s="128"/>
      <c r="BT612" s="128"/>
      <c r="BU612" s="128"/>
      <c r="BV612" s="128"/>
      <c r="BW612" s="128"/>
      <c r="BX612" s="128"/>
    </row>
    <row r="613" spans="1:76" ht="15.75" customHeight="1">
      <c r="A613" s="128"/>
      <c r="B613" s="128"/>
      <c r="C613" s="128"/>
      <c r="D613" s="128"/>
      <c r="E613" s="128"/>
      <c r="F613" s="128"/>
      <c r="G613" s="128"/>
      <c r="H613" s="128"/>
      <c r="I613" s="128"/>
      <c r="J613" s="128"/>
      <c r="K613" s="128"/>
      <c r="L613" s="128"/>
      <c r="M613" s="128"/>
      <c r="N613" s="128"/>
      <c r="O613" s="128"/>
      <c r="P613" s="128"/>
      <c r="Q613" s="128"/>
      <c r="R613" s="128"/>
      <c r="S613" s="128"/>
      <c r="T613" s="128"/>
      <c r="U613" s="128"/>
      <c r="V613" s="128"/>
      <c r="W613" s="128"/>
      <c r="X613" s="128"/>
      <c r="Y613" s="128"/>
      <c r="Z613" s="128"/>
      <c r="AA613" s="128"/>
      <c r="AB613" s="128"/>
      <c r="AC613" s="128"/>
      <c r="AD613" s="128"/>
      <c r="AE613" s="128"/>
      <c r="AF613" s="128"/>
      <c r="AG613" s="128"/>
      <c r="AH613" s="128"/>
      <c r="AI613" s="128"/>
      <c r="AJ613" s="128"/>
      <c r="AK613" s="128"/>
      <c r="AL613" s="128"/>
      <c r="AM613" s="128"/>
      <c r="AN613" s="128"/>
      <c r="AO613" s="128"/>
      <c r="AP613" s="128"/>
      <c r="AQ613" s="128"/>
      <c r="AR613" s="128"/>
      <c r="AS613" s="128"/>
      <c r="AT613" s="128"/>
      <c r="AU613" s="128"/>
      <c r="AV613" s="128"/>
      <c r="AW613" s="128"/>
      <c r="AX613" s="128"/>
      <c r="AY613" s="128"/>
      <c r="AZ613" s="128"/>
      <c r="BA613" s="128"/>
      <c r="BB613" s="128"/>
      <c r="BC613" s="128"/>
      <c r="BD613" s="128"/>
      <c r="BE613" s="128"/>
      <c r="BF613" s="128"/>
      <c r="BG613" s="128"/>
      <c r="BH613" s="128"/>
      <c r="BI613" s="128"/>
      <c r="BJ613" s="128"/>
      <c r="BK613" s="128"/>
      <c r="BL613" s="128"/>
      <c r="BM613" s="128"/>
      <c r="BN613" s="128"/>
      <c r="BO613" s="128"/>
      <c r="BP613" s="128"/>
      <c r="BQ613" s="128"/>
      <c r="BR613" s="128"/>
      <c r="BS613" s="128"/>
      <c r="BT613" s="128"/>
      <c r="BU613" s="128"/>
      <c r="BV613" s="128"/>
      <c r="BW613" s="128"/>
      <c r="BX613" s="128"/>
    </row>
    <row r="614" spans="1:76" ht="15.75" customHeight="1">
      <c r="A614" s="128"/>
      <c r="B614" s="128"/>
      <c r="C614" s="128"/>
      <c r="D614" s="128"/>
      <c r="E614" s="128"/>
      <c r="F614" s="128"/>
      <c r="G614" s="128"/>
      <c r="H614" s="128"/>
      <c r="I614" s="128"/>
      <c r="J614" s="128"/>
      <c r="K614" s="128"/>
      <c r="L614" s="128"/>
      <c r="M614" s="128"/>
      <c r="N614" s="128"/>
      <c r="O614" s="128"/>
      <c r="P614" s="128"/>
      <c r="Q614" s="128"/>
      <c r="R614" s="128"/>
      <c r="S614" s="128"/>
      <c r="T614" s="128"/>
      <c r="U614" s="128"/>
      <c r="V614" s="128"/>
      <c r="W614" s="128"/>
      <c r="X614" s="128"/>
      <c r="Y614" s="128"/>
      <c r="Z614" s="128"/>
      <c r="AA614" s="128"/>
      <c r="AB614" s="128"/>
      <c r="AC614" s="128"/>
      <c r="AD614" s="128"/>
      <c r="AE614" s="128"/>
      <c r="AF614" s="128"/>
      <c r="AG614" s="128"/>
      <c r="AH614" s="128"/>
      <c r="AI614" s="128"/>
      <c r="AJ614" s="128"/>
      <c r="AK614" s="128"/>
      <c r="AL614" s="128"/>
      <c r="AM614" s="128"/>
      <c r="AN614" s="128"/>
      <c r="AO614" s="128"/>
      <c r="AP614" s="128"/>
      <c r="AQ614" s="128"/>
      <c r="AR614" s="128"/>
      <c r="AS614" s="128"/>
      <c r="AT614" s="128"/>
      <c r="AU614" s="128"/>
      <c r="AV614" s="128"/>
      <c r="AW614" s="128"/>
      <c r="AX614" s="128"/>
      <c r="AY614" s="128"/>
      <c r="AZ614" s="128"/>
      <c r="BA614" s="128"/>
      <c r="BB614" s="128"/>
      <c r="BC614" s="128"/>
      <c r="BD614" s="128"/>
      <c r="BE614" s="128"/>
      <c r="BF614" s="128"/>
      <c r="BG614" s="128"/>
      <c r="BH614" s="128"/>
      <c r="BI614" s="128"/>
      <c r="BJ614" s="128"/>
      <c r="BK614" s="128"/>
      <c r="BL614" s="128"/>
      <c r="BM614" s="128"/>
      <c r="BN614" s="128"/>
      <c r="BO614" s="128"/>
      <c r="BP614" s="128"/>
      <c r="BQ614" s="128"/>
      <c r="BR614" s="128"/>
      <c r="BS614" s="128"/>
      <c r="BT614" s="128"/>
      <c r="BU614" s="128"/>
      <c r="BV614" s="128"/>
      <c r="BW614" s="128"/>
      <c r="BX614" s="128"/>
    </row>
    <row r="615" spans="1:76" ht="15.75" customHeight="1">
      <c r="A615" s="128"/>
      <c r="B615" s="128"/>
      <c r="C615" s="128"/>
      <c r="D615" s="128"/>
      <c r="E615" s="128"/>
      <c r="F615" s="128"/>
      <c r="G615" s="128"/>
      <c r="H615" s="128"/>
      <c r="I615" s="128"/>
      <c r="J615" s="128"/>
      <c r="K615" s="128"/>
      <c r="L615" s="128"/>
      <c r="M615" s="128"/>
      <c r="N615" s="128"/>
      <c r="O615" s="128"/>
      <c r="P615" s="128"/>
      <c r="Q615" s="128"/>
      <c r="R615" s="128"/>
      <c r="S615" s="128"/>
      <c r="T615" s="128"/>
      <c r="U615" s="128"/>
      <c r="V615" s="128"/>
      <c r="W615" s="128"/>
      <c r="X615" s="128"/>
      <c r="Y615" s="128"/>
      <c r="Z615" s="128"/>
      <c r="AA615" s="128"/>
      <c r="AB615" s="128"/>
      <c r="AC615" s="128"/>
      <c r="AD615" s="128"/>
      <c r="AE615" s="128"/>
      <c r="AF615" s="128"/>
      <c r="AG615" s="128"/>
      <c r="AH615" s="128"/>
      <c r="AI615" s="128"/>
      <c r="AJ615" s="128"/>
      <c r="AK615" s="128"/>
      <c r="AL615" s="128"/>
      <c r="AM615" s="128"/>
      <c r="AN615" s="128"/>
      <c r="AO615" s="128"/>
      <c r="AP615" s="128"/>
      <c r="AQ615" s="128"/>
      <c r="AR615" s="128"/>
      <c r="AS615" s="128"/>
      <c r="AT615" s="128"/>
      <c r="AU615" s="128"/>
      <c r="AV615" s="128"/>
      <c r="AW615" s="128"/>
      <c r="AX615" s="128"/>
      <c r="AY615" s="128"/>
      <c r="AZ615" s="128"/>
      <c r="BA615" s="128"/>
      <c r="BB615" s="128"/>
      <c r="BC615" s="128"/>
      <c r="BD615" s="128"/>
      <c r="BE615" s="128"/>
      <c r="BF615" s="128"/>
      <c r="BG615" s="128"/>
      <c r="BH615" s="128"/>
      <c r="BI615" s="128"/>
      <c r="BJ615" s="128"/>
      <c r="BK615" s="128"/>
      <c r="BL615" s="128"/>
      <c r="BM615" s="128"/>
      <c r="BN615" s="128"/>
      <c r="BO615" s="128"/>
      <c r="BP615" s="128"/>
      <c r="BQ615" s="128"/>
      <c r="BR615" s="128"/>
      <c r="BS615" s="128"/>
      <c r="BT615" s="128"/>
      <c r="BU615" s="128"/>
      <c r="BV615" s="128"/>
      <c r="BW615" s="128"/>
      <c r="BX615" s="128"/>
    </row>
    <row r="616" spans="1:76" ht="15.75" customHeight="1">
      <c r="A616" s="128"/>
      <c r="B616" s="128"/>
      <c r="C616" s="128"/>
      <c r="D616" s="128"/>
      <c r="E616" s="128"/>
      <c r="F616" s="128"/>
      <c r="G616" s="128"/>
      <c r="H616" s="128"/>
      <c r="I616" s="128"/>
      <c r="J616" s="128"/>
      <c r="K616" s="128"/>
      <c r="L616" s="128"/>
      <c r="M616" s="128"/>
      <c r="N616" s="128"/>
      <c r="O616" s="128"/>
      <c r="P616" s="128"/>
      <c r="Q616" s="128"/>
      <c r="R616" s="128"/>
      <c r="S616" s="128"/>
      <c r="T616" s="128"/>
      <c r="U616" s="128"/>
      <c r="V616" s="128"/>
      <c r="W616" s="128"/>
      <c r="X616" s="128"/>
      <c r="Y616" s="128"/>
      <c r="Z616" s="128"/>
      <c r="AA616" s="128"/>
      <c r="AB616" s="128"/>
      <c r="AC616" s="128"/>
      <c r="AD616" s="128"/>
      <c r="AE616" s="128"/>
      <c r="AF616" s="128"/>
      <c r="AG616" s="128"/>
      <c r="AH616" s="128"/>
      <c r="AI616" s="128"/>
      <c r="AJ616" s="128"/>
      <c r="AK616" s="128"/>
      <c r="AL616" s="128"/>
      <c r="AM616" s="128"/>
      <c r="AN616" s="128"/>
      <c r="AO616" s="128"/>
      <c r="AP616" s="128"/>
      <c r="AQ616" s="128"/>
      <c r="AR616" s="128"/>
      <c r="AS616" s="128"/>
      <c r="AT616" s="128"/>
      <c r="AU616" s="128"/>
      <c r="AV616" s="128"/>
      <c r="AW616" s="128"/>
      <c r="AX616" s="128"/>
      <c r="AY616" s="128"/>
      <c r="AZ616" s="128"/>
      <c r="BA616" s="128"/>
      <c r="BB616" s="128"/>
      <c r="BC616" s="128"/>
      <c r="BD616" s="128"/>
      <c r="BE616" s="128"/>
      <c r="BF616" s="128"/>
      <c r="BG616" s="128"/>
      <c r="BH616" s="128"/>
      <c r="BI616" s="128"/>
      <c r="BJ616" s="128"/>
      <c r="BK616" s="128"/>
      <c r="BL616" s="128"/>
      <c r="BM616" s="128"/>
      <c r="BN616" s="128"/>
      <c r="BO616" s="128"/>
      <c r="BP616" s="128"/>
      <c r="BQ616" s="128"/>
      <c r="BR616" s="128"/>
      <c r="BS616" s="128"/>
      <c r="BT616" s="128"/>
      <c r="BU616" s="128"/>
      <c r="BV616" s="128"/>
      <c r="BW616" s="128"/>
      <c r="BX616" s="128"/>
    </row>
    <row r="617" spans="1:76" ht="15.75" customHeight="1">
      <c r="A617" s="128"/>
      <c r="B617" s="128"/>
      <c r="C617" s="128"/>
      <c r="D617" s="128"/>
      <c r="E617" s="128"/>
      <c r="F617" s="128"/>
      <c r="G617" s="128"/>
      <c r="H617" s="128"/>
      <c r="I617" s="128"/>
      <c r="J617" s="128"/>
      <c r="K617" s="128"/>
      <c r="L617" s="128"/>
      <c r="M617" s="128"/>
      <c r="N617" s="128"/>
      <c r="O617" s="128"/>
      <c r="P617" s="128"/>
      <c r="Q617" s="128"/>
      <c r="R617" s="128"/>
      <c r="S617" s="128"/>
      <c r="T617" s="128"/>
      <c r="U617" s="128"/>
      <c r="V617" s="128"/>
      <c r="W617" s="128"/>
      <c r="X617" s="128"/>
      <c r="Y617" s="128"/>
      <c r="Z617" s="128"/>
      <c r="AA617" s="128"/>
      <c r="AB617" s="128"/>
      <c r="AC617" s="128"/>
      <c r="AD617" s="128"/>
      <c r="AE617" s="128"/>
      <c r="AF617" s="128"/>
      <c r="AG617" s="128"/>
      <c r="AH617" s="128"/>
      <c r="AI617" s="128"/>
      <c r="AJ617" s="128"/>
      <c r="AK617" s="128"/>
      <c r="AL617" s="128"/>
      <c r="AM617" s="128"/>
      <c r="AN617" s="128"/>
      <c r="AO617" s="128"/>
      <c r="AP617" s="128"/>
      <c r="AQ617" s="128"/>
      <c r="AR617" s="128"/>
      <c r="AS617" s="128"/>
      <c r="AT617" s="128"/>
      <c r="AU617" s="128"/>
      <c r="AV617" s="128"/>
      <c r="AW617" s="128"/>
      <c r="AX617" s="128"/>
      <c r="AY617" s="128"/>
      <c r="AZ617" s="128"/>
      <c r="BA617" s="128"/>
      <c r="BB617" s="128"/>
      <c r="BC617" s="128"/>
      <c r="BD617" s="128"/>
      <c r="BE617" s="128"/>
      <c r="BF617" s="128"/>
      <c r="BG617" s="128"/>
      <c r="BH617" s="128"/>
      <c r="BI617" s="128"/>
      <c r="BJ617" s="128"/>
      <c r="BK617" s="128"/>
      <c r="BL617" s="128"/>
      <c r="BM617" s="128"/>
      <c r="BN617" s="128"/>
      <c r="BO617" s="128"/>
      <c r="BP617" s="128"/>
      <c r="BQ617" s="128"/>
      <c r="BR617" s="128"/>
      <c r="BS617" s="128"/>
      <c r="BT617" s="128"/>
      <c r="BU617" s="128"/>
      <c r="BV617" s="128"/>
      <c r="BW617" s="128"/>
      <c r="BX617" s="128"/>
    </row>
    <row r="618" spans="1:76" ht="15.75" customHeight="1">
      <c r="A618" s="128"/>
      <c r="B618" s="128"/>
      <c r="C618" s="128"/>
      <c r="D618" s="128"/>
      <c r="E618" s="128"/>
      <c r="F618" s="128"/>
      <c r="G618" s="128"/>
      <c r="H618" s="128"/>
      <c r="I618" s="128"/>
      <c r="J618" s="128"/>
      <c r="K618" s="128"/>
      <c r="L618" s="128"/>
      <c r="M618" s="128"/>
      <c r="N618" s="128"/>
      <c r="O618" s="128"/>
      <c r="P618" s="128"/>
      <c r="Q618" s="128"/>
      <c r="R618" s="128"/>
      <c r="S618" s="128"/>
      <c r="T618" s="128"/>
      <c r="U618" s="128"/>
      <c r="V618" s="128"/>
      <c r="W618" s="128"/>
      <c r="X618" s="128"/>
      <c r="Y618" s="128"/>
      <c r="Z618" s="128"/>
      <c r="AA618" s="128"/>
      <c r="AB618" s="128"/>
      <c r="AC618" s="128"/>
      <c r="AD618" s="128"/>
      <c r="AE618" s="128"/>
      <c r="AF618" s="128"/>
      <c r="AG618" s="128"/>
      <c r="AH618" s="128"/>
      <c r="AI618" s="128"/>
      <c r="AJ618" s="128"/>
      <c r="AK618" s="128"/>
      <c r="AL618" s="128"/>
      <c r="AM618" s="128"/>
      <c r="AN618" s="128"/>
      <c r="AO618" s="128"/>
      <c r="AP618" s="128"/>
      <c r="AQ618" s="128"/>
      <c r="AR618" s="128"/>
      <c r="AS618" s="128"/>
      <c r="AT618" s="128"/>
      <c r="AU618" s="128"/>
      <c r="AV618" s="128"/>
      <c r="AW618" s="128"/>
      <c r="AX618" s="128"/>
      <c r="AY618" s="128"/>
      <c r="AZ618" s="128"/>
      <c r="BA618" s="128"/>
      <c r="BB618" s="128"/>
      <c r="BC618" s="128"/>
      <c r="BD618" s="128"/>
      <c r="BE618" s="128"/>
      <c r="BF618" s="128"/>
      <c r="BG618" s="128"/>
      <c r="BH618" s="128"/>
      <c r="BI618" s="128"/>
      <c r="BJ618" s="128"/>
      <c r="BK618" s="128"/>
      <c r="BL618" s="128"/>
      <c r="BM618" s="128"/>
      <c r="BN618" s="128"/>
      <c r="BO618" s="128"/>
      <c r="BP618" s="128"/>
      <c r="BQ618" s="128"/>
      <c r="BR618" s="128"/>
      <c r="BS618" s="128"/>
      <c r="BT618" s="128"/>
      <c r="BU618" s="128"/>
      <c r="BV618" s="128"/>
      <c r="BW618" s="128"/>
      <c r="BX618" s="128"/>
    </row>
    <row r="619" spans="1:76" ht="15.75" customHeight="1">
      <c r="A619" s="128"/>
      <c r="B619" s="128"/>
      <c r="C619" s="128"/>
      <c r="D619" s="128"/>
      <c r="E619" s="128"/>
      <c r="F619" s="128"/>
      <c r="G619" s="128"/>
      <c r="H619" s="128"/>
      <c r="I619" s="128"/>
      <c r="J619" s="128"/>
      <c r="K619" s="128"/>
      <c r="L619" s="128"/>
      <c r="M619" s="128"/>
      <c r="N619" s="128"/>
      <c r="O619" s="128"/>
      <c r="P619" s="128"/>
      <c r="Q619" s="128"/>
      <c r="R619" s="128"/>
      <c r="S619" s="128"/>
      <c r="T619" s="128"/>
      <c r="U619" s="128"/>
      <c r="V619" s="128"/>
      <c r="W619" s="128"/>
      <c r="X619" s="128"/>
      <c r="Y619" s="128"/>
      <c r="Z619" s="128"/>
      <c r="AA619" s="128"/>
      <c r="AB619" s="128"/>
      <c r="AC619" s="128"/>
      <c r="AD619" s="128"/>
      <c r="AE619" s="128"/>
      <c r="AF619" s="128"/>
      <c r="AG619" s="128"/>
      <c r="AH619" s="128"/>
      <c r="AI619" s="128"/>
      <c r="AJ619" s="128"/>
      <c r="AK619" s="128"/>
      <c r="AL619" s="128"/>
      <c r="AM619" s="128"/>
      <c r="AN619" s="128"/>
      <c r="AO619" s="128"/>
      <c r="AP619" s="128"/>
      <c r="AQ619" s="128"/>
      <c r="AR619" s="128"/>
      <c r="AS619" s="128"/>
      <c r="AT619" s="128"/>
      <c r="AU619" s="128"/>
      <c r="AV619" s="128"/>
      <c r="AW619" s="128"/>
      <c r="AX619" s="128"/>
      <c r="AY619" s="128"/>
      <c r="AZ619" s="128"/>
      <c r="BA619" s="128"/>
      <c r="BB619" s="128"/>
      <c r="BC619" s="128"/>
      <c r="BD619" s="128"/>
      <c r="BE619" s="128"/>
      <c r="BF619" s="128"/>
      <c r="BG619" s="128"/>
      <c r="BH619" s="128"/>
      <c r="BI619" s="128"/>
      <c r="BJ619" s="128"/>
      <c r="BK619" s="128"/>
      <c r="BL619" s="128"/>
      <c r="BM619" s="128"/>
      <c r="BN619" s="128"/>
      <c r="BO619" s="128"/>
      <c r="BP619" s="128"/>
      <c r="BQ619" s="128"/>
      <c r="BR619" s="128"/>
      <c r="BS619" s="128"/>
      <c r="BT619" s="128"/>
      <c r="BU619" s="128"/>
      <c r="BV619" s="128"/>
      <c r="BW619" s="128"/>
      <c r="BX619" s="128"/>
    </row>
    <row r="620" spans="1:76" ht="15.75" customHeight="1">
      <c r="A620" s="128"/>
      <c r="B620" s="128"/>
      <c r="C620" s="128"/>
      <c r="D620" s="128"/>
      <c r="E620" s="128"/>
      <c r="F620" s="128"/>
      <c r="G620" s="128"/>
      <c r="H620" s="128"/>
      <c r="I620" s="128"/>
      <c r="J620" s="128"/>
      <c r="K620" s="128"/>
      <c r="L620" s="128"/>
      <c r="M620" s="128"/>
      <c r="N620" s="128"/>
      <c r="O620" s="128"/>
      <c r="P620" s="128"/>
      <c r="Q620" s="128"/>
      <c r="R620" s="128"/>
      <c r="S620" s="128"/>
      <c r="T620" s="128"/>
      <c r="U620" s="128"/>
      <c r="V620" s="128"/>
      <c r="W620" s="128"/>
      <c r="X620" s="128"/>
      <c r="Y620" s="128"/>
      <c r="Z620" s="128"/>
      <c r="AA620" s="128"/>
      <c r="AB620" s="128"/>
      <c r="AC620" s="128"/>
      <c r="AD620" s="128"/>
      <c r="AE620" s="128"/>
      <c r="AF620" s="128"/>
      <c r="AG620" s="128"/>
      <c r="AH620" s="128"/>
      <c r="AI620" s="128"/>
      <c r="AJ620" s="128"/>
      <c r="AK620" s="128"/>
      <c r="AL620" s="128"/>
      <c r="AM620" s="128"/>
      <c r="AN620" s="128"/>
      <c r="AO620" s="128"/>
      <c r="AP620" s="128"/>
      <c r="AQ620" s="128"/>
      <c r="AR620" s="128"/>
      <c r="AS620" s="128"/>
      <c r="AT620" s="128"/>
      <c r="AU620" s="128"/>
      <c r="AV620" s="128"/>
      <c r="AW620" s="128"/>
      <c r="AX620" s="128"/>
      <c r="AY620" s="128"/>
      <c r="AZ620" s="128"/>
      <c r="BA620" s="128"/>
      <c r="BB620" s="128"/>
      <c r="BC620" s="128"/>
      <c r="BD620" s="128"/>
      <c r="BE620" s="128"/>
      <c r="BF620" s="128"/>
      <c r="BG620" s="128"/>
      <c r="BH620" s="128"/>
      <c r="BI620" s="128"/>
      <c r="BJ620" s="128"/>
      <c r="BK620" s="128"/>
      <c r="BL620" s="128"/>
      <c r="BM620" s="128"/>
      <c r="BN620" s="128"/>
      <c r="BO620" s="128"/>
      <c r="BP620" s="128"/>
      <c r="BQ620" s="128"/>
      <c r="BR620" s="128"/>
      <c r="BS620" s="128"/>
      <c r="BT620" s="128"/>
      <c r="BU620" s="128"/>
      <c r="BV620" s="128"/>
      <c r="BW620" s="128"/>
      <c r="BX620" s="128"/>
    </row>
    <row r="621" spans="1:76" ht="15.75" customHeight="1">
      <c r="A621" s="128"/>
      <c r="B621" s="128"/>
      <c r="C621" s="128"/>
      <c r="D621" s="128"/>
      <c r="E621" s="128"/>
      <c r="F621" s="128"/>
      <c r="G621" s="128"/>
      <c r="H621" s="128"/>
      <c r="I621" s="128"/>
      <c r="J621" s="128"/>
      <c r="K621" s="128"/>
      <c r="L621" s="128"/>
      <c r="M621" s="128"/>
      <c r="N621" s="128"/>
      <c r="O621" s="128"/>
      <c r="P621" s="128"/>
      <c r="Q621" s="128"/>
      <c r="R621" s="128"/>
      <c r="S621" s="128"/>
      <c r="T621" s="128"/>
      <c r="U621" s="128"/>
      <c r="V621" s="128"/>
      <c r="W621" s="128"/>
      <c r="X621" s="128"/>
      <c r="Y621" s="128"/>
      <c r="Z621" s="128"/>
      <c r="AA621" s="128"/>
      <c r="AB621" s="128"/>
      <c r="AC621" s="128"/>
      <c r="AD621" s="128"/>
      <c r="AE621" s="128"/>
      <c r="AF621" s="128"/>
      <c r="AG621" s="128"/>
      <c r="AH621" s="128"/>
      <c r="AI621" s="128"/>
      <c r="AJ621" s="128"/>
      <c r="AK621" s="128"/>
      <c r="AL621" s="128"/>
      <c r="AM621" s="128"/>
      <c r="AN621" s="128"/>
      <c r="AO621" s="128"/>
      <c r="AP621" s="128"/>
      <c r="AQ621" s="128"/>
      <c r="AR621" s="128"/>
      <c r="AS621" s="128"/>
      <c r="AT621" s="128"/>
      <c r="AU621" s="128"/>
      <c r="AV621" s="128"/>
      <c r="AW621" s="128"/>
      <c r="AX621" s="128"/>
      <c r="AY621" s="128"/>
      <c r="AZ621" s="128"/>
      <c r="BA621" s="128"/>
      <c r="BB621" s="128"/>
      <c r="BC621" s="128"/>
      <c r="BD621" s="128"/>
      <c r="BE621" s="128"/>
      <c r="BF621" s="128"/>
      <c r="BG621" s="128"/>
      <c r="BH621" s="128"/>
      <c r="BI621" s="128"/>
      <c r="BJ621" s="128"/>
      <c r="BK621" s="128"/>
      <c r="BL621" s="128"/>
      <c r="BM621" s="128"/>
      <c r="BN621" s="128"/>
      <c r="BO621" s="128"/>
      <c r="BP621" s="128"/>
      <c r="BQ621" s="128"/>
      <c r="BR621" s="128"/>
      <c r="BS621" s="128"/>
      <c r="BT621" s="128"/>
      <c r="BU621" s="128"/>
      <c r="BV621" s="128"/>
      <c r="BW621" s="128"/>
      <c r="BX621" s="128"/>
    </row>
    <row r="622" spans="1:76" ht="15.75" customHeight="1">
      <c r="A622" s="128"/>
      <c r="B622" s="128"/>
      <c r="C622" s="128"/>
      <c r="D622" s="128"/>
      <c r="E622" s="128"/>
      <c r="F622" s="128"/>
      <c r="G622" s="128"/>
      <c r="H622" s="128"/>
      <c r="I622" s="128"/>
      <c r="J622" s="128"/>
      <c r="K622" s="128"/>
      <c r="L622" s="128"/>
      <c r="M622" s="128"/>
      <c r="N622" s="128"/>
      <c r="O622" s="128"/>
      <c r="P622" s="128"/>
      <c r="Q622" s="128"/>
      <c r="R622" s="128"/>
      <c r="S622" s="128"/>
      <c r="T622" s="128"/>
      <c r="U622" s="128"/>
      <c r="V622" s="128"/>
      <c r="W622" s="128"/>
      <c r="X622" s="128"/>
      <c r="Y622" s="128"/>
      <c r="Z622" s="128"/>
      <c r="AA622" s="128"/>
      <c r="AB622" s="128"/>
      <c r="AC622" s="128"/>
      <c r="AD622" s="128"/>
      <c r="AE622" s="128"/>
      <c r="AF622" s="128"/>
      <c r="AG622" s="128"/>
      <c r="AH622" s="128"/>
      <c r="AI622" s="128"/>
      <c r="AJ622" s="128"/>
      <c r="AK622" s="128"/>
      <c r="AL622" s="128"/>
      <c r="AM622" s="128"/>
      <c r="AN622" s="128"/>
      <c r="AO622" s="128"/>
      <c r="AP622" s="128"/>
      <c r="AQ622" s="128"/>
      <c r="AR622" s="128"/>
      <c r="AS622" s="128"/>
      <c r="AT622" s="128"/>
      <c r="AU622" s="128"/>
      <c r="AV622" s="128"/>
      <c r="AW622" s="128"/>
      <c r="AX622" s="128"/>
      <c r="AY622" s="128"/>
      <c r="AZ622" s="128"/>
      <c r="BA622" s="128"/>
      <c r="BB622" s="128"/>
      <c r="BC622" s="128"/>
      <c r="BD622" s="128"/>
      <c r="BE622" s="128"/>
      <c r="BF622" s="128"/>
      <c r="BG622" s="128"/>
      <c r="BH622" s="128"/>
      <c r="BI622" s="128"/>
      <c r="BJ622" s="128"/>
      <c r="BK622" s="128"/>
      <c r="BL622" s="128"/>
      <c r="BM622" s="128"/>
      <c r="BN622" s="128"/>
      <c r="BO622" s="128"/>
      <c r="BP622" s="128"/>
      <c r="BQ622" s="128"/>
      <c r="BR622" s="128"/>
      <c r="BS622" s="128"/>
      <c r="BT622" s="128"/>
      <c r="BU622" s="128"/>
      <c r="BV622" s="128"/>
      <c r="BW622" s="128"/>
      <c r="BX622" s="128"/>
    </row>
    <row r="623" spans="1:76" ht="15.75" customHeight="1">
      <c r="A623" s="128"/>
      <c r="B623" s="128"/>
      <c r="C623" s="128"/>
      <c r="D623" s="128"/>
      <c r="E623" s="128"/>
      <c r="F623" s="128"/>
      <c r="G623" s="128"/>
      <c r="H623" s="128"/>
      <c r="I623" s="128"/>
      <c r="J623" s="128"/>
      <c r="K623" s="128"/>
      <c r="L623" s="128"/>
      <c r="M623" s="128"/>
      <c r="N623" s="128"/>
      <c r="O623" s="128"/>
      <c r="P623" s="128"/>
      <c r="Q623" s="128"/>
      <c r="R623" s="128"/>
      <c r="S623" s="128"/>
      <c r="T623" s="128"/>
      <c r="U623" s="128"/>
      <c r="V623" s="128"/>
      <c r="W623" s="128"/>
      <c r="X623" s="128"/>
      <c r="Y623" s="128"/>
      <c r="Z623" s="128"/>
      <c r="AA623" s="128"/>
      <c r="AB623" s="128"/>
      <c r="AC623" s="128"/>
      <c r="AD623" s="128"/>
      <c r="AE623" s="128"/>
      <c r="AF623" s="128"/>
      <c r="AG623" s="128"/>
      <c r="AH623" s="128"/>
      <c r="AI623" s="128"/>
      <c r="AJ623" s="128"/>
      <c r="AK623" s="128"/>
      <c r="AL623" s="128"/>
      <c r="AM623" s="128"/>
      <c r="AN623" s="128"/>
      <c r="AO623" s="128"/>
      <c r="AP623" s="128"/>
      <c r="AQ623" s="128"/>
      <c r="AR623" s="128"/>
      <c r="AS623" s="128"/>
      <c r="AT623" s="128"/>
      <c r="AU623" s="128"/>
      <c r="AV623" s="128"/>
      <c r="AW623" s="128"/>
      <c r="AX623" s="128"/>
      <c r="AY623" s="128"/>
      <c r="AZ623" s="128"/>
      <c r="BA623" s="128"/>
      <c r="BB623" s="128"/>
      <c r="BC623" s="128"/>
      <c r="BD623" s="128"/>
      <c r="BE623" s="128"/>
      <c r="BF623" s="128"/>
      <c r="BG623" s="128"/>
      <c r="BH623" s="128"/>
      <c r="BI623" s="128"/>
      <c r="BJ623" s="128"/>
      <c r="BK623" s="128"/>
      <c r="BL623" s="128"/>
      <c r="BM623" s="128"/>
      <c r="BN623" s="128"/>
      <c r="BO623" s="128"/>
      <c r="BP623" s="128"/>
      <c r="BQ623" s="128"/>
      <c r="BR623" s="128"/>
      <c r="BS623" s="128"/>
      <c r="BT623" s="128"/>
      <c r="BU623" s="128"/>
      <c r="BV623" s="128"/>
      <c r="BW623" s="128"/>
      <c r="BX623" s="128"/>
    </row>
    <row r="624" spans="1:76" ht="15.75" customHeight="1">
      <c r="A624" s="128"/>
      <c r="B624" s="128"/>
      <c r="C624" s="128"/>
      <c r="D624" s="128"/>
      <c r="E624" s="128"/>
      <c r="F624" s="128"/>
      <c r="G624" s="128"/>
      <c r="H624" s="128"/>
      <c r="I624" s="128"/>
      <c r="J624" s="128"/>
      <c r="K624" s="128"/>
      <c r="L624" s="128"/>
      <c r="M624" s="128"/>
      <c r="N624" s="128"/>
      <c r="O624" s="128"/>
      <c r="P624" s="128"/>
      <c r="Q624" s="128"/>
      <c r="R624" s="128"/>
      <c r="S624" s="128"/>
      <c r="T624" s="128"/>
      <c r="U624" s="128"/>
      <c r="V624" s="128"/>
      <c r="W624" s="128"/>
      <c r="X624" s="128"/>
      <c r="Y624" s="128"/>
      <c r="Z624" s="128"/>
      <c r="AA624" s="128"/>
      <c r="AB624" s="128"/>
      <c r="AC624" s="128"/>
      <c r="AD624" s="128"/>
      <c r="AE624" s="128"/>
      <c r="AF624" s="128"/>
      <c r="AG624" s="128"/>
      <c r="AH624" s="128"/>
      <c r="AI624" s="128"/>
      <c r="AJ624" s="128"/>
      <c r="AK624" s="128"/>
      <c r="AL624" s="128"/>
      <c r="AM624" s="128"/>
      <c r="AN624" s="128"/>
      <c r="AO624" s="128"/>
      <c r="AP624" s="128"/>
      <c r="AQ624" s="128"/>
      <c r="AR624" s="128"/>
      <c r="AS624" s="128"/>
      <c r="AT624" s="128"/>
      <c r="AU624" s="128"/>
      <c r="AV624" s="128"/>
      <c r="AW624" s="128"/>
      <c r="AX624" s="128"/>
      <c r="AY624" s="128"/>
      <c r="AZ624" s="128"/>
      <c r="BA624" s="128"/>
      <c r="BB624" s="128"/>
      <c r="BC624" s="128"/>
      <c r="BD624" s="128"/>
      <c r="BE624" s="128"/>
      <c r="BF624" s="128"/>
      <c r="BG624" s="128"/>
      <c r="BH624" s="128"/>
      <c r="BI624" s="128"/>
      <c r="BJ624" s="128"/>
      <c r="BK624" s="128"/>
      <c r="BL624" s="128"/>
      <c r="BM624" s="128"/>
      <c r="BN624" s="128"/>
      <c r="BO624" s="128"/>
      <c r="BP624" s="128"/>
      <c r="BQ624" s="128"/>
      <c r="BR624" s="128"/>
      <c r="BS624" s="128"/>
      <c r="BT624" s="128"/>
      <c r="BU624" s="128"/>
      <c r="BV624" s="128"/>
      <c r="BW624" s="128"/>
      <c r="BX624" s="128"/>
    </row>
    <row r="625" spans="1:76" ht="15.75" customHeight="1">
      <c r="A625" s="128"/>
      <c r="B625" s="128"/>
      <c r="C625" s="128"/>
      <c r="D625" s="128"/>
      <c r="E625" s="128"/>
      <c r="F625" s="128"/>
      <c r="G625" s="128"/>
      <c r="H625" s="128"/>
      <c r="I625" s="128"/>
      <c r="J625" s="128"/>
      <c r="K625" s="128"/>
      <c r="L625" s="128"/>
      <c r="M625" s="128"/>
      <c r="N625" s="128"/>
      <c r="O625" s="128"/>
      <c r="P625" s="128"/>
      <c r="Q625" s="128"/>
      <c r="R625" s="128"/>
      <c r="S625" s="128"/>
      <c r="T625" s="128"/>
      <c r="U625" s="128"/>
      <c r="V625" s="128"/>
      <c r="W625" s="128"/>
      <c r="X625" s="128"/>
      <c r="Y625" s="128"/>
      <c r="Z625" s="128"/>
      <c r="AA625" s="128"/>
      <c r="AB625" s="128"/>
      <c r="AC625" s="128"/>
      <c r="AD625" s="128"/>
      <c r="AE625" s="128"/>
      <c r="AF625" s="128"/>
      <c r="AG625" s="128"/>
      <c r="AH625" s="128"/>
      <c r="AI625" s="128"/>
      <c r="AJ625" s="128"/>
      <c r="AK625" s="128"/>
      <c r="AL625" s="128"/>
      <c r="AM625" s="128"/>
      <c r="AN625" s="128"/>
      <c r="AO625" s="128"/>
      <c r="AP625" s="128"/>
      <c r="AQ625" s="128"/>
      <c r="AR625" s="128"/>
      <c r="AS625" s="128"/>
      <c r="AT625" s="128"/>
      <c r="AU625" s="128"/>
      <c r="AV625" s="128"/>
      <c r="AW625" s="128"/>
      <c r="AX625" s="128"/>
      <c r="AY625" s="128"/>
      <c r="AZ625" s="128"/>
      <c r="BA625" s="128"/>
      <c r="BB625" s="128"/>
      <c r="BC625" s="128"/>
      <c r="BD625" s="128"/>
      <c r="BE625" s="128"/>
      <c r="BF625" s="128"/>
      <c r="BG625" s="128"/>
      <c r="BH625" s="128"/>
      <c r="BI625" s="128"/>
      <c r="BJ625" s="128"/>
      <c r="BK625" s="128"/>
      <c r="BL625" s="128"/>
      <c r="BM625" s="128"/>
      <c r="BN625" s="128"/>
      <c r="BO625" s="128"/>
      <c r="BP625" s="128"/>
      <c r="BQ625" s="128"/>
      <c r="BR625" s="128"/>
      <c r="BS625" s="128"/>
      <c r="BT625" s="128"/>
      <c r="BU625" s="128"/>
      <c r="BV625" s="128"/>
      <c r="BW625" s="128"/>
      <c r="BX625" s="128"/>
    </row>
    <row r="626" spans="1:76" ht="15.75" customHeight="1">
      <c r="A626" s="128"/>
      <c r="B626" s="128"/>
      <c r="C626" s="128"/>
      <c r="D626" s="128"/>
      <c r="E626" s="128"/>
      <c r="F626" s="128"/>
      <c r="G626" s="128"/>
      <c r="H626" s="128"/>
      <c r="I626" s="128"/>
      <c r="J626" s="128"/>
      <c r="K626" s="128"/>
      <c r="L626" s="128"/>
      <c r="M626" s="128"/>
      <c r="N626" s="128"/>
      <c r="O626" s="128"/>
      <c r="P626" s="128"/>
      <c r="Q626" s="128"/>
      <c r="R626" s="128"/>
      <c r="S626" s="128"/>
      <c r="T626" s="128"/>
      <c r="U626" s="128"/>
      <c r="V626" s="128"/>
      <c r="W626" s="128"/>
      <c r="X626" s="128"/>
      <c r="Y626" s="128"/>
      <c r="Z626" s="128"/>
      <c r="AA626" s="128"/>
      <c r="AB626" s="128"/>
      <c r="AC626" s="128"/>
      <c r="AD626" s="128"/>
      <c r="AE626" s="128"/>
      <c r="AF626" s="128"/>
      <c r="AG626" s="128"/>
      <c r="AH626" s="128"/>
      <c r="AI626" s="128"/>
      <c r="AJ626" s="128"/>
      <c r="AK626" s="128"/>
      <c r="AL626" s="128"/>
      <c r="AM626" s="128"/>
      <c r="AN626" s="128"/>
      <c r="AO626" s="128"/>
      <c r="AP626" s="128"/>
      <c r="AQ626" s="128"/>
      <c r="AR626" s="128"/>
      <c r="AS626" s="128"/>
      <c r="AT626" s="128"/>
      <c r="AU626" s="128"/>
      <c r="AV626" s="128"/>
      <c r="AW626" s="128"/>
      <c r="AX626" s="128"/>
      <c r="AY626" s="128"/>
      <c r="AZ626" s="128"/>
      <c r="BA626" s="128"/>
      <c r="BB626" s="128"/>
      <c r="BC626" s="128"/>
      <c r="BD626" s="128"/>
      <c r="BE626" s="128"/>
      <c r="BF626" s="128"/>
      <c r="BG626" s="128"/>
      <c r="BH626" s="128"/>
      <c r="BI626" s="128"/>
      <c r="BJ626" s="128"/>
      <c r="BK626" s="128"/>
      <c r="BL626" s="128"/>
      <c r="BM626" s="128"/>
      <c r="BN626" s="128"/>
      <c r="BO626" s="128"/>
      <c r="BP626" s="128"/>
      <c r="BQ626" s="128"/>
      <c r="BR626" s="128"/>
      <c r="BS626" s="128"/>
      <c r="BT626" s="128"/>
      <c r="BU626" s="128"/>
      <c r="BV626" s="128"/>
      <c r="BW626" s="128"/>
      <c r="BX626" s="128"/>
    </row>
    <row r="627" spans="1:76" ht="15.75" customHeight="1">
      <c r="A627" s="128"/>
      <c r="B627" s="128"/>
      <c r="C627" s="128"/>
      <c r="D627" s="128"/>
      <c r="E627" s="128"/>
      <c r="F627" s="128"/>
      <c r="G627" s="128"/>
      <c r="H627" s="128"/>
      <c r="I627" s="128"/>
      <c r="J627" s="128"/>
      <c r="K627" s="128"/>
      <c r="L627" s="128"/>
      <c r="M627" s="128"/>
      <c r="N627" s="128"/>
      <c r="O627" s="128"/>
      <c r="P627" s="128"/>
      <c r="Q627" s="128"/>
      <c r="R627" s="128"/>
      <c r="S627" s="128"/>
      <c r="T627" s="128"/>
      <c r="U627" s="128"/>
      <c r="V627" s="128"/>
      <c r="W627" s="128"/>
      <c r="X627" s="128"/>
      <c r="Y627" s="128"/>
      <c r="Z627" s="128"/>
      <c r="AA627" s="128"/>
      <c r="AB627" s="128"/>
      <c r="AC627" s="128"/>
      <c r="AD627" s="128"/>
      <c r="AE627" s="128"/>
      <c r="AF627" s="128"/>
      <c r="AG627" s="128"/>
      <c r="AH627" s="128"/>
      <c r="AI627" s="128"/>
      <c r="AJ627" s="128"/>
      <c r="AK627" s="128"/>
      <c r="AL627" s="128"/>
      <c r="AM627" s="128"/>
      <c r="AN627" s="128"/>
      <c r="AO627" s="128"/>
      <c r="AP627" s="128"/>
      <c r="AQ627" s="128"/>
      <c r="AR627" s="128"/>
      <c r="AS627" s="128"/>
      <c r="AT627" s="128"/>
      <c r="AU627" s="128"/>
      <c r="AV627" s="128"/>
      <c r="AW627" s="128"/>
      <c r="AX627" s="128"/>
      <c r="AY627" s="128"/>
      <c r="AZ627" s="128"/>
      <c r="BA627" s="128"/>
      <c r="BB627" s="128"/>
      <c r="BC627" s="128"/>
      <c r="BD627" s="128"/>
      <c r="BE627" s="128"/>
      <c r="BF627" s="128"/>
      <c r="BG627" s="128"/>
      <c r="BH627" s="128"/>
      <c r="BI627" s="128"/>
      <c r="BJ627" s="128"/>
      <c r="BK627" s="128"/>
      <c r="BL627" s="128"/>
      <c r="BM627" s="128"/>
      <c r="BN627" s="128"/>
      <c r="BO627" s="128"/>
      <c r="BP627" s="128"/>
      <c r="BQ627" s="128"/>
      <c r="BR627" s="128"/>
      <c r="BS627" s="128"/>
      <c r="BT627" s="128"/>
      <c r="BU627" s="128"/>
      <c r="BV627" s="128"/>
      <c r="BW627" s="128"/>
      <c r="BX627" s="128"/>
    </row>
    <row r="628" spans="1:76" ht="15.75" customHeight="1">
      <c r="A628" s="128"/>
      <c r="B628" s="128"/>
      <c r="C628" s="128"/>
      <c r="D628" s="128"/>
      <c r="E628" s="128"/>
      <c r="F628" s="128"/>
      <c r="G628" s="128"/>
      <c r="H628" s="128"/>
      <c r="I628" s="128"/>
      <c r="J628" s="128"/>
      <c r="K628" s="128"/>
      <c r="L628" s="128"/>
      <c r="M628" s="128"/>
      <c r="N628" s="128"/>
      <c r="O628" s="128"/>
      <c r="P628" s="128"/>
      <c r="Q628" s="128"/>
      <c r="R628" s="128"/>
      <c r="S628" s="128"/>
      <c r="T628" s="128"/>
      <c r="U628" s="128"/>
      <c r="V628" s="128"/>
      <c r="W628" s="128"/>
      <c r="X628" s="128"/>
      <c r="Y628" s="128"/>
      <c r="Z628" s="128"/>
      <c r="AA628" s="128"/>
      <c r="AB628" s="128"/>
      <c r="AC628" s="128"/>
      <c r="AD628" s="128"/>
      <c r="AE628" s="128"/>
      <c r="AF628" s="128"/>
      <c r="AG628" s="128"/>
      <c r="AH628" s="128"/>
      <c r="AI628" s="128"/>
      <c r="AJ628" s="128"/>
      <c r="AK628" s="128"/>
      <c r="AL628" s="128"/>
      <c r="AM628" s="128"/>
      <c r="AN628" s="128"/>
      <c r="AO628" s="128"/>
      <c r="AP628" s="128"/>
      <c r="AQ628" s="128"/>
      <c r="AR628" s="128"/>
      <c r="AS628" s="128"/>
      <c r="AT628" s="128"/>
      <c r="AU628" s="128"/>
      <c r="AV628" s="128"/>
      <c r="AW628" s="128"/>
      <c r="AX628" s="128"/>
      <c r="AY628" s="128"/>
      <c r="AZ628" s="128"/>
      <c r="BA628" s="128"/>
      <c r="BB628" s="128"/>
      <c r="BC628" s="128"/>
      <c r="BD628" s="128"/>
      <c r="BE628" s="128"/>
      <c r="BF628" s="128"/>
      <c r="BG628" s="128"/>
      <c r="BH628" s="128"/>
      <c r="BI628" s="128"/>
      <c r="BJ628" s="128"/>
      <c r="BK628" s="128"/>
      <c r="BL628" s="128"/>
      <c r="BM628" s="128"/>
      <c r="BN628" s="128"/>
      <c r="BO628" s="128"/>
      <c r="BP628" s="128"/>
      <c r="BQ628" s="128"/>
      <c r="BR628" s="128"/>
      <c r="BS628" s="128"/>
      <c r="BT628" s="128"/>
      <c r="BU628" s="128"/>
      <c r="BV628" s="128"/>
      <c r="BW628" s="128"/>
      <c r="BX628" s="128"/>
    </row>
    <row r="629" spans="1:76" ht="15.75" customHeight="1">
      <c r="A629" s="128"/>
      <c r="B629" s="128"/>
      <c r="C629" s="128"/>
      <c r="D629" s="128"/>
      <c r="E629" s="128"/>
      <c r="F629" s="128"/>
      <c r="G629" s="128"/>
      <c r="H629" s="128"/>
      <c r="I629" s="128"/>
      <c r="J629" s="128"/>
      <c r="K629" s="128"/>
      <c r="L629" s="128"/>
      <c r="M629" s="128"/>
      <c r="N629" s="128"/>
      <c r="O629" s="128"/>
      <c r="P629" s="128"/>
      <c r="Q629" s="128"/>
      <c r="R629" s="128"/>
      <c r="S629" s="128"/>
      <c r="T629" s="128"/>
      <c r="U629" s="128"/>
      <c r="V629" s="128"/>
      <c r="W629" s="128"/>
      <c r="X629" s="128"/>
      <c r="Y629" s="128"/>
      <c r="Z629" s="128"/>
      <c r="AA629" s="128"/>
      <c r="AB629" s="128"/>
      <c r="AC629" s="128"/>
      <c r="AD629" s="128"/>
      <c r="AE629" s="128"/>
      <c r="AF629" s="128"/>
      <c r="AG629" s="128"/>
      <c r="AH629" s="128"/>
      <c r="AI629" s="128"/>
      <c r="AJ629" s="128"/>
      <c r="AK629" s="128"/>
      <c r="AL629" s="128"/>
      <c r="AM629" s="128"/>
      <c r="AN629" s="128"/>
      <c r="AO629" s="128"/>
      <c r="AP629" s="128"/>
      <c r="AQ629" s="128"/>
      <c r="AR629" s="128"/>
      <c r="AS629" s="128"/>
      <c r="AT629" s="128"/>
      <c r="AU629" s="128"/>
      <c r="AV629" s="128"/>
      <c r="AW629" s="128"/>
      <c r="AX629" s="128"/>
      <c r="AY629" s="128"/>
      <c r="AZ629" s="128"/>
      <c r="BA629" s="128"/>
      <c r="BB629" s="128"/>
      <c r="BC629" s="128"/>
      <c r="BD629" s="128"/>
      <c r="BE629" s="128"/>
      <c r="BF629" s="128"/>
      <c r="BG629" s="128"/>
      <c r="BH629" s="128"/>
      <c r="BI629" s="128"/>
      <c r="BJ629" s="128"/>
      <c r="BK629" s="128"/>
      <c r="BL629" s="128"/>
      <c r="BM629" s="128"/>
      <c r="BN629" s="128"/>
      <c r="BO629" s="128"/>
      <c r="BP629" s="128"/>
      <c r="BQ629" s="128"/>
      <c r="BR629" s="128"/>
      <c r="BS629" s="128"/>
      <c r="BT629" s="128"/>
      <c r="BU629" s="128"/>
      <c r="BV629" s="128"/>
      <c r="BW629" s="128"/>
      <c r="BX629" s="128"/>
    </row>
    <row r="630" spans="1:76" ht="15.75" customHeight="1">
      <c r="A630" s="128"/>
      <c r="B630" s="128"/>
      <c r="C630" s="128"/>
      <c r="D630" s="128"/>
      <c r="E630" s="128"/>
      <c r="F630" s="128"/>
      <c r="G630" s="128"/>
      <c r="H630" s="128"/>
      <c r="I630" s="128"/>
      <c r="J630" s="128"/>
      <c r="K630" s="128"/>
      <c r="L630" s="128"/>
      <c r="M630" s="128"/>
      <c r="N630" s="128"/>
      <c r="O630" s="128"/>
      <c r="P630" s="128"/>
      <c r="Q630" s="128"/>
      <c r="R630" s="128"/>
      <c r="S630" s="128"/>
      <c r="T630" s="128"/>
      <c r="U630" s="128"/>
      <c r="V630" s="128"/>
      <c r="W630" s="128"/>
      <c r="X630" s="128"/>
      <c r="Y630" s="128"/>
      <c r="Z630" s="128"/>
      <c r="AA630" s="128"/>
      <c r="AB630" s="128"/>
      <c r="AC630" s="128"/>
      <c r="AD630" s="128"/>
      <c r="AE630" s="128"/>
      <c r="AF630" s="128"/>
      <c r="AG630" s="128"/>
      <c r="AH630" s="128"/>
      <c r="AI630" s="128"/>
      <c r="AJ630" s="128"/>
      <c r="AK630" s="128"/>
      <c r="AL630" s="128"/>
      <c r="AM630" s="128"/>
      <c r="AN630" s="128"/>
      <c r="AO630" s="128"/>
      <c r="AP630" s="128"/>
      <c r="AQ630" s="128"/>
      <c r="AR630" s="128"/>
      <c r="AS630" s="128"/>
      <c r="AT630" s="128"/>
      <c r="AU630" s="128"/>
      <c r="AV630" s="128"/>
      <c r="AW630" s="128"/>
      <c r="AX630" s="128"/>
      <c r="AY630" s="128"/>
      <c r="AZ630" s="128"/>
      <c r="BA630" s="128"/>
      <c r="BB630" s="128"/>
      <c r="BC630" s="128"/>
      <c r="BD630" s="128"/>
      <c r="BE630" s="128"/>
      <c r="BF630" s="128"/>
      <c r="BG630" s="128"/>
      <c r="BH630" s="128"/>
      <c r="BI630" s="128"/>
      <c r="BJ630" s="128"/>
      <c r="BK630" s="128"/>
      <c r="BL630" s="128"/>
      <c r="BM630" s="128"/>
      <c r="BN630" s="128"/>
      <c r="BO630" s="128"/>
      <c r="BP630" s="128"/>
      <c r="BQ630" s="128"/>
      <c r="BR630" s="128"/>
      <c r="BS630" s="128"/>
      <c r="BT630" s="128"/>
      <c r="BU630" s="128"/>
      <c r="BV630" s="128"/>
      <c r="BW630" s="128"/>
      <c r="BX630" s="128"/>
    </row>
    <row r="631" spans="1:76" ht="15.75" customHeight="1">
      <c r="A631" s="128"/>
      <c r="B631" s="128"/>
      <c r="C631" s="128"/>
      <c r="D631" s="128"/>
      <c r="E631" s="128"/>
      <c r="F631" s="128"/>
      <c r="G631" s="128"/>
      <c r="H631" s="128"/>
      <c r="I631" s="128"/>
      <c r="J631" s="128"/>
      <c r="K631" s="128"/>
      <c r="L631" s="128"/>
      <c r="M631" s="128"/>
      <c r="N631" s="128"/>
      <c r="O631" s="128"/>
      <c r="P631" s="128"/>
      <c r="Q631" s="128"/>
      <c r="R631" s="128"/>
      <c r="S631" s="128"/>
      <c r="T631" s="128"/>
      <c r="U631" s="128"/>
      <c r="V631" s="128"/>
      <c r="W631" s="128"/>
      <c r="X631" s="128"/>
      <c r="Y631" s="128"/>
      <c r="Z631" s="128"/>
      <c r="AA631" s="128"/>
      <c r="AB631" s="128"/>
      <c r="AC631" s="128"/>
      <c r="AD631" s="128"/>
      <c r="AE631" s="128"/>
      <c r="AF631" s="128"/>
      <c r="AG631" s="128"/>
      <c r="AH631" s="128"/>
      <c r="AI631" s="128"/>
      <c r="AJ631" s="128"/>
      <c r="AK631" s="128"/>
      <c r="AL631" s="128"/>
      <c r="AM631" s="128"/>
      <c r="AN631" s="128"/>
      <c r="AO631" s="128"/>
      <c r="AP631" s="128"/>
      <c r="AQ631" s="128"/>
      <c r="AR631" s="128"/>
      <c r="AS631" s="128"/>
      <c r="AT631" s="128"/>
      <c r="AU631" s="128"/>
      <c r="AV631" s="128"/>
      <c r="AW631" s="128"/>
      <c r="AX631" s="128"/>
      <c r="AY631" s="128"/>
      <c r="AZ631" s="128"/>
      <c r="BA631" s="128"/>
      <c r="BB631" s="128"/>
      <c r="BC631" s="128"/>
      <c r="BD631" s="128"/>
      <c r="BE631" s="128"/>
      <c r="BF631" s="128"/>
      <c r="BG631" s="128"/>
      <c r="BH631" s="128"/>
      <c r="BI631" s="128"/>
      <c r="BJ631" s="128"/>
      <c r="BK631" s="128"/>
      <c r="BL631" s="128"/>
      <c r="BM631" s="128"/>
      <c r="BN631" s="128"/>
      <c r="BO631" s="128"/>
      <c r="BP631" s="128"/>
      <c r="BQ631" s="128"/>
      <c r="BR631" s="128"/>
      <c r="BS631" s="128"/>
      <c r="BT631" s="128"/>
      <c r="BU631" s="128"/>
      <c r="BV631" s="128"/>
      <c r="BW631" s="128"/>
      <c r="BX631" s="128"/>
    </row>
    <row r="632" spans="1:76" ht="15.75" customHeight="1">
      <c r="A632" s="128"/>
      <c r="B632" s="128"/>
      <c r="C632" s="128"/>
      <c r="D632" s="128"/>
      <c r="E632" s="128"/>
      <c r="F632" s="128"/>
      <c r="G632" s="128"/>
      <c r="H632" s="128"/>
      <c r="I632" s="128"/>
      <c r="J632" s="128"/>
      <c r="K632" s="128"/>
      <c r="L632" s="128"/>
      <c r="M632" s="128"/>
      <c r="N632" s="128"/>
      <c r="O632" s="128"/>
      <c r="P632" s="128"/>
      <c r="Q632" s="128"/>
      <c r="R632" s="128"/>
      <c r="S632" s="128"/>
      <c r="T632" s="128"/>
      <c r="U632" s="128"/>
      <c r="V632" s="128"/>
      <c r="W632" s="128"/>
      <c r="X632" s="128"/>
      <c r="Y632" s="128"/>
      <c r="Z632" s="128"/>
      <c r="AA632" s="128"/>
      <c r="AB632" s="128"/>
      <c r="AC632" s="128"/>
      <c r="AD632" s="128"/>
      <c r="AE632" s="128"/>
      <c r="AF632" s="128"/>
      <c r="AG632" s="128"/>
      <c r="AH632" s="128"/>
      <c r="AI632" s="128"/>
      <c r="AJ632" s="128"/>
      <c r="AK632" s="128"/>
      <c r="AL632" s="128"/>
      <c r="AM632" s="128"/>
      <c r="AN632" s="128"/>
      <c r="AO632" s="128"/>
      <c r="AP632" s="128"/>
      <c r="AQ632" s="128"/>
      <c r="AR632" s="128"/>
      <c r="AS632" s="128"/>
      <c r="AT632" s="128"/>
      <c r="AU632" s="128"/>
      <c r="AV632" s="128"/>
      <c r="AW632" s="128"/>
      <c r="AX632" s="128"/>
      <c r="AY632" s="128"/>
      <c r="AZ632" s="128"/>
      <c r="BA632" s="128"/>
      <c r="BB632" s="128"/>
      <c r="BC632" s="128"/>
      <c r="BD632" s="128"/>
      <c r="BE632" s="128"/>
      <c r="BF632" s="128"/>
      <c r="BG632" s="128"/>
      <c r="BH632" s="128"/>
      <c r="BI632" s="128"/>
      <c r="BJ632" s="128"/>
      <c r="BK632" s="128"/>
      <c r="BL632" s="128"/>
      <c r="BM632" s="128"/>
      <c r="BN632" s="128"/>
      <c r="BO632" s="128"/>
      <c r="BP632" s="128"/>
      <c r="BQ632" s="128"/>
      <c r="BR632" s="128"/>
      <c r="BS632" s="128"/>
      <c r="BT632" s="128"/>
      <c r="BU632" s="128"/>
      <c r="BV632" s="128"/>
      <c r="BW632" s="128"/>
      <c r="BX632" s="128"/>
    </row>
    <row r="633" spans="1:76" ht="15.75" customHeight="1">
      <c r="A633" s="128"/>
      <c r="B633" s="128"/>
      <c r="C633" s="128"/>
      <c r="D633" s="128"/>
      <c r="E633" s="128"/>
      <c r="F633" s="128"/>
      <c r="G633" s="128"/>
      <c r="H633" s="128"/>
      <c r="I633" s="128"/>
      <c r="J633" s="128"/>
      <c r="K633" s="128"/>
      <c r="L633" s="128"/>
      <c r="M633" s="128"/>
      <c r="N633" s="128"/>
      <c r="O633" s="128"/>
      <c r="P633" s="128"/>
      <c r="Q633" s="128"/>
      <c r="R633" s="128"/>
      <c r="S633" s="128"/>
      <c r="T633" s="128"/>
      <c r="U633" s="128"/>
      <c r="V633" s="128"/>
      <c r="W633" s="128"/>
      <c r="X633" s="128"/>
      <c r="Y633" s="128"/>
      <c r="Z633" s="128"/>
      <c r="AA633" s="128"/>
      <c r="AB633" s="128"/>
      <c r="AC633" s="128"/>
      <c r="AD633" s="128"/>
      <c r="AE633" s="128"/>
      <c r="AF633" s="128"/>
      <c r="AG633" s="128"/>
      <c r="AH633" s="128"/>
      <c r="AI633" s="128"/>
      <c r="AJ633" s="128"/>
      <c r="AK633" s="128"/>
      <c r="AL633" s="128"/>
      <c r="AM633" s="128"/>
      <c r="AN633" s="128"/>
      <c r="AO633" s="128"/>
      <c r="AP633" s="128"/>
      <c r="AQ633" s="128"/>
      <c r="AR633" s="128"/>
      <c r="AS633" s="128"/>
      <c r="AT633" s="128"/>
      <c r="AU633" s="128"/>
      <c r="AV633" s="128"/>
      <c r="AW633" s="128"/>
      <c r="AX633" s="128"/>
      <c r="AY633" s="128"/>
      <c r="AZ633" s="128"/>
      <c r="BA633" s="128"/>
      <c r="BB633" s="128"/>
      <c r="BC633" s="128"/>
      <c r="BD633" s="128"/>
      <c r="BE633" s="128"/>
      <c r="BF633" s="128"/>
      <c r="BG633" s="128"/>
      <c r="BH633" s="128"/>
      <c r="BI633" s="128"/>
      <c r="BJ633" s="128"/>
      <c r="BK633" s="128"/>
      <c r="BL633" s="128"/>
      <c r="BM633" s="128"/>
      <c r="BN633" s="128"/>
      <c r="BO633" s="128"/>
      <c r="BP633" s="128"/>
      <c r="BQ633" s="128"/>
      <c r="BR633" s="128"/>
      <c r="BS633" s="128"/>
      <c r="BT633" s="128"/>
      <c r="BU633" s="128"/>
      <c r="BV633" s="128"/>
      <c r="BW633" s="128"/>
      <c r="BX633" s="128"/>
    </row>
    <row r="634" spans="1:76" ht="15.75" customHeight="1">
      <c r="A634" s="128"/>
      <c r="B634" s="128"/>
      <c r="C634" s="128"/>
      <c r="D634" s="128"/>
      <c r="E634" s="128"/>
      <c r="F634" s="128"/>
      <c r="G634" s="128"/>
      <c r="H634" s="128"/>
      <c r="I634" s="128"/>
      <c r="J634" s="128"/>
      <c r="K634" s="128"/>
      <c r="L634" s="128"/>
      <c r="M634" s="128"/>
      <c r="N634" s="128"/>
      <c r="O634" s="128"/>
      <c r="P634" s="128"/>
      <c r="Q634" s="128"/>
      <c r="R634" s="128"/>
      <c r="S634" s="128"/>
      <c r="T634" s="128"/>
      <c r="U634" s="128"/>
      <c r="V634" s="128"/>
      <c r="W634" s="128"/>
      <c r="X634" s="128"/>
      <c r="Y634" s="128"/>
      <c r="Z634" s="128"/>
      <c r="AA634" s="128"/>
      <c r="AB634" s="128"/>
      <c r="AC634" s="128"/>
      <c r="AD634" s="128"/>
      <c r="AE634" s="128"/>
      <c r="AF634" s="128"/>
      <c r="AG634" s="128"/>
      <c r="AH634" s="128"/>
      <c r="AI634" s="128"/>
      <c r="AJ634" s="128"/>
      <c r="AK634" s="128"/>
      <c r="AL634" s="128"/>
      <c r="AM634" s="128"/>
      <c r="AN634" s="128"/>
      <c r="AO634" s="128"/>
      <c r="AP634" s="128"/>
      <c r="AQ634" s="128"/>
      <c r="AR634" s="128"/>
      <c r="AS634" s="128"/>
      <c r="AT634" s="128"/>
      <c r="AU634" s="128"/>
      <c r="AV634" s="128"/>
      <c r="AW634" s="128"/>
      <c r="AX634" s="128"/>
      <c r="AY634" s="128"/>
      <c r="AZ634" s="128"/>
      <c r="BA634" s="128"/>
      <c r="BB634" s="128"/>
      <c r="BC634" s="128"/>
      <c r="BD634" s="128"/>
      <c r="BE634" s="128"/>
      <c r="BF634" s="128"/>
      <c r="BG634" s="128"/>
      <c r="BH634" s="128"/>
      <c r="BI634" s="128"/>
      <c r="BJ634" s="128"/>
      <c r="BK634" s="128"/>
      <c r="BL634" s="128"/>
      <c r="BM634" s="128"/>
      <c r="BN634" s="128"/>
      <c r="BO634" s="128"/>
      <c r="BP634" s="128"/>
      <c r="BQ634" s="128"/>
      <c r="BR634" s="128"/>
      <c r="BS634" s="128"/>
      <c r="BT634" s="128"/>
      <c r="BU634" s="128"/>
      <c r="BV634" s="128"/>
      <c r="BW634" s="128"/>
      <c r="BX634" s="128"/>
    </row>
    <row r="635" spans="1:76" ht="15.75" customHeight="1">
      <c r="A635" s="128"/>
      <c r="B635" s="128"/>
      <c r="C635" s="128"/>
      <c r="D635" s="128"/>
      <c r="E635" s="128"/>
      <c r="F635" s="128"/>
      <c r="G635" s="128"/>
      <c r="H635" s="128"/>
      <c r="I635" s="128"/>
      <c r="J635" s="128"/>
      <c r="K635" s="128"/>
      <c r="L635" s="128"/>
      <c r="M635" s="128"/>
      <c r="N635" s="128"/>
      <c r="O635" s="128"/>
      <c r="P635" s="128"/>
      <c r="Q635" s="128"/>
      <c r="R635" s="128"/>
      <c r="S635" s="128"/>
      <c r="T635" s="128"/>
      <c r="U635" s="128"/>
      <c r="V635" s="128"/>
      <c r="W635" s="128"/>
      <c r="X635" s="128"/>
      <c r="Y635" s="128"/>
      <c r="Z635" s="128"/>
      <c r="AA635" s="128"/>
      <c r="AB635" s="128"/>
      <c r="AC635" s="128"/>
      <c r="AD635" s="128"/>
      <c r="AE635" s="128"/>
      <c r="AF635" s="128"/>
      <c r="AG635" s="128"/>
      <c r="AH635" s="128"/>
      <c r="AI635" s="128"/>
      <c r="AJ635" s="128"/>
      <c r="AK635" s="128"/>
      <c r="AL635" s="128"/>
      <c r="AM635" s="128"/>
      <c r="AN635" s="128"/>
      <c r="AO635" s="128"/>
      <c r="AP635" s="128"/>
      <c r="AQ635" s="128"/>
      <c r="AR635" s="128"/>
      <c r="AS635" s="128"/>
      <c r="AT635" s="128"/>
      <c r="AU635" s="128"/>
      <c r="AV635" s="128"/>
      <c r="AW635" s="128"/>
      <c r="AX635" s="128"/>
      <c r="AY635" s="128"/>
      <c r="AZ635" s="128"/>
      <c r="BA635" s="128"/>
      <c r="BB635" s="128"/>
      <c r="BC635" s="128"/>
      <c r="BD635" s="128"/>
      <c r="BE635" s="128"/>
      <c r="BF635" s="128"/>
      <c r="BG635" s="128"/>
      <c r="BH635" s="128"/>
      <c r="BI635" s="128"/>
      <c r="BJ635" s="128"/>
      <c r="BK635" s="128"/>
      <c r="BL635" s="128"/>
      <c r="BM635" s="128"/>
      <c r="BN635" s="128"/>
      <c r="BO635" s="128"/>
      <c r="BP635" s="128"/>
      <c r="BQ635" s="128"/>
      <c r="BR635" s="128"/>
      <c r="BS635" s="128"/>
      <c r="BT635" s="128"/>
      <c r="BU635" s="128"/>
      <c r="BV635" s="128"/>
      <c r="BW635" s="128"/>
      <c r="BX635" s="128"/>
    </row>
    <row r="636" spans="1:76" ht="15.75" customHeight="1">
      <c r="A636" s="128"/>
      <c r="B636" s="128"/>
      <c r="C636" s="128"/>
      <c r="D636" s="128"/>
      <c r="E636" s="128"/>
      <c r="F636" s="128"/>
      <c r="G636" s="128"/>
      <c r="H636" s="128"/>
      <c r="I636" s="128"/>
      <c r="J636" s="128"/>
      <c r="K636" s="128"/>
      <c r="L636" s="128"/>
      <c r="M636" s="128"/>
      <c r="N636" s="128"/>
      <c r="O636" s="128"/>
      <c r="P636" s="128"/>
      <c r="Q636" s="128"/>
      <c r="R636" s="128"/>
      <c r="S636" s="128"/>
      <c r="T636" s="128"/>
      <c r="U636" s="128"/>
      <c r="V636" s="128"/>
      <c r="W636" s="128"/>
      <c r="X636" s="128"/>
      <c r="Y636" s="128"/>
      <c r="Z636" s="128"/>
      <c r="AA636" s="128"/>
      <c r="AB636" s="128"/>
      <c r="AC636" s="128"/>
      <c r="AD636" s="128"/>
      <c r="AE636" s="128"/>
      <c r="AF636" s="128"/>
      <c r="AG636" s="128"/>
      <c r="AH636" s="128"/>
      <c r="AI636" s="128"/>
      <c r="AJ636" s="128"/>
      <c r="AK636" s="128"/>
      <c r="AL636" s="128"/>
      <c r="AM636" s="128"/>
      <c r="AN636" s="128"/>
      <c r="AO636" s="128"/>
      <c r="AP636" s="128"/>
      <c r="AQ636" s="128"/>
      <c r="AR636" s="128"/>
      <c r="AS636" s="128"/>
      <c r="AT636" s="128"/>
      <c r="AU636" s="128"/>
      <c r="AV636" s="128"/>
      <c r="AW636" s="128"/>
      <c r="AX636" s="128"/>
      <c r="AY636" s="128"/>
      <c r="AZ636" s="128"/>
      <c r="BA636" s="128"/>
      <c r="BB636" s="128"/>
      <c r="BC636" s="128"/>
      <c r="BD636" s="128"/>
      <c r="BE636" s="128"/>
      <c r="BF636" s="128"/>
      <c r="BG636" s="128"/>
      <c r="BH636" s="128"/>
      <c r="BI636" s="128"/>
      <c r="BJ636" s="128"/>
      <c r="BK636" s="128"/>
      <c r="BL636" s="128"/>
      <c r="BM636" s="128"/>
      <c r="BN636" s="128"/>
      <c r="BO636" s="128"/>
      <c r="BP636" s="128"/>
      <c r="BQ636" s="128"/>
      <c r="BR636" s="128"/>
      <c r="BS636" s="128"/>
      <c r="BT636" s="128"/>
      <c r="BU636" s="128"/>
      <c r="BV636" s="128"/>
      <c r="BW636" s="128"/>
      <c r="BX636" s="128"/>
    </row>
    <row r="637" spans="1:76" ht="15.75" customHeight="1">
      <c r="A637" s="128"/>
      <c r="B637" s="128"/>
      <c r="C637" s="128"/>
      <c r="D637" s="128"/>
      <c r="E637" s="128"/>
      <c r="F637" s="128"/>
      <c r="G637" s="128"/>
      <c r="H637" s="128"/>
      <c r="I637" s="128"/>
      <c r="J637" s="128"/>
      <c r="K637" s="128"/>
      <c r="L637" s="128"/>
      <c r="M637" s="128"/>
      <c r="N637" s="128"/>
      <c r="O637" s="128"/>
      <c r="P637" s="128"/>
      <c r="Q637" s="128"/>
      <c r="R637" s="128"/>
      <c r="S637" s="128"/>
      <c r="T637" s="128"/>
      <c r="U637" s="128"/>
      <c r="V637" s="128"/>
      <c r="W637" s="128"/>
      <c r="X637" s="128"/>
      <c r="Y637" s="128"/>
      <c r="Z637" s="128"/>
      <c r="AA637" s="128"/>
      <c r="AB637" s="128"/>
      <c r="AC637" s="128"/>
      <c r="AD637" s="128"/>
      <c r="AE637" s="128"/>
      <c r="AF637" s="128"/>
      <c r="AG637" s="128"/>
      <c r="AH637" s="128"/>
      <c r="AI637" s="128"/>
      <c r="AJ637" s="128"/>
      <c r="AK637" s="128"/>
      <c r="AL637" s="128"/>
      <c r="AM637" s="128"/>
      <c r="AN637" s="128"/>
      <c r="AO637" s="128"/>
      <c r="AP637" s="128"/>
      <c r="AQ637" s="128"/>
      <c r="AR637" s="128"/>
      <c r="AS637" s="128"/>
      <c r="AT637" s="128"/>
      <c r="AU637" s="128"/>
      <c r="AV637" s="128"/>
      <c r="AW637" s="128"/>
      <c r="AX637" s="128"/>
      <c r="AY637" s="128"/>
      <c r="AZ637" s="128"/>
      <c r="BA637" s="128"/>
      <c r="BB637" s="128"/>
      <c r="BC637" s="128"/>
      <c r="BD637" s="128"/>
      <c r="BE637" s="128"/>
      <c r="BF637" s="128"/>
      <c r="BG637" s="128"/>
      <c r="BH637" s="128"/>
      <c r="BI637" s="128"/>
      <c r="BJ637" s="128"/>
      <c r="BK637" s="128"/>
      <c r="BL637" s="128"/>
      <c r="BM637" s="128"/>
      <c r="BN637" s="128"/>
      <c r="BO637" s="128"/>
      <c r="BP637" s="128"/>
      <c r="BQ637" s="128"/>
      <c r="BR637" s="128"/>
      <c r="BS637" s="128"/>
      <c r="BT637" s="128"/>
      <c r="BU637" s="128"/>
      <c r="BV637" s="128"/>
      <c r="BW637" s="128"/>
      <c r="BX637" s="128"/>
    </row>
    <row r="638" spans="1:76" ht="15.75" customHeight="1">
      <c r="A638" s="128"/>
      <c r="B638" s="128"/>
      <c r="C638" s="128"/>
      <c r="D638" s="128"/>
      <c r="E638" s="128"/>
      <c r="F638" s="128"/>
      <c r="G638" s="128"/>
      <c r="H638" s="128"/>
      <c r="I638" s="128"/>
      <c r="J638" s="128"/>
      <c r="K638" s="128"/>
      <c r="L638" s="128"/>
      <c r="M638" s="128"/>
      <c r="N638" s="128"/>
      <c r="O638" s="128"/>
      <c r="P638" s="128"/>
      <c r="Q638" s="128"/>
      <c r="R638" s="128"/>
      <c r="S638" s="128"/>
      <c r="T638" s="128"/>
      <c r="U638" s="128"/>
      <c r="V638" s="128"/>
      <c r="W638" s="128"/>
      <c r="X638" s="128"/>
      <c r="Y638" s="128"/>
      <c r="Z638" s="128"/>
      <c r="AA638" s="128"/>
      <c r="AB638" s="128"/>
      <c r="AC638" s="128"/>
      <c r="AD638" s="128"/>
      <c r="AE638" s="128"/>
      <c r="AF638" s="128"/>
      <c r="AG638" s="128"/>
      <c r="AH638" s="128"/>
      <c r="AI638" s="128"/>
      <c r="AJ638" s="128"/>
      <c r="AK638" s="128"/>
      <c r="AL638" s="128"/>
      <c r="AM638" s="128"/>
      <c r="AN638" s="128"/>
      <c r="AO638" s="128"/>
      <c r="AP638" s="128"/>
      <c r="AQ638" s="128"/>
      <c r="AR638" s="128"/>
      <c r="AS638" s="128"/>
      <c r="AT638" s="128"/>
      <c r="AU638" s="128"/>
      <c r="AV638" s="128"/>
      <c r="AW638" s="128"/>
      <c r="AX638" s="128"/>
      <c r="AY638" s="128"/>
      <c r="AZ638" s="128"/>
      <c r="BA638" s="128"/>
      <c r="BB638" s="128"/>
      <c r="BC638" s="128"/>
      <c r="BD638" s="128"/>
      <c r="BE638" s="128"/>
      <c r="BF638" s="128"/>
      <c r="BG638" s="128"/>
      <c r="BH638" s="128"/>
      <c r="BI638" s="128"/>
      <c r="BJ638" s="128"/>
      <c r="BK638" s="128"/>
      <c r="BL638" s="128"/>
      <c r="BM638" s="128"/>
      <c r="BN638" s="128"/>
      <c r="BO638" s="128"/>
      <c r="BP638" s="128"/>
      <c r="BQ638" s="128"/>
      <c r="BR638" s="128"/>
      <c r="BS638" s="128"/>
      <c r="BT638" s="128"/>
      <c r="BU638" s="128"/>
      <c r="BV638" s="128"/>
      <c r="BW638" s="128"/>
      <c r="BX638" s="128"/>
    </row>
    <row r="639" spans="1:76" ht="15.75" customHeight="1">
      <c r="A639" s="128"/>
      <c r="B639" s="128"/>
      <c r="C639" s="128"/>
      <c r="D639" s="128"/>
      <c r="E639" s="128"/>
      <c r="F639" s="128"/>
      <c r="G639" s="128"/>
      <c r="H639" s="128"/>
      <c r="I639" s="128"/>
      <c r="J639" s="128"/>
      <c r="K639" s="128"/>
      <c r="L639" s="128"/>
      <c r="M639" s="128"/>
      <c r="N639" s="128"/>
      <c r="O639" s="128"/>
      <c r="P639" s="128"/>
      <c r="Q639" s="128"/>
      <c r="R639" s="128"/>
      <c r="S639" s="128"/>
      <c r="T639" s="128"/>
      <c r="U639" s="128"/>
      <c r="V639" s="128"/>
      <c r="W639" s="128"/>
      <c r="X639" s="128"/>
      <c r="Y639" s="128"/>
      <c r="Z639" s="128"/>
      <c r="AA639" s="128"/>
      <c r="AB639" s="128"/>
      <c r="AC639" s="128"/>
      <c r="AD639" s="128"/>
      <c r="AE639" s="128"/>
      <c r="AF639" s="128"/>
      <c r="AG639" s="128"/>
      <c r="AH639" s="128"/>
      <c r="AI639" s="128"/>
      <c r="AJ639" s="128"/>
      <c r="AK639" s="128"/>
      <c r="AL639" s="128"/>
      <c r="AM639" s="128"/>
      <c r="AN639" s="128"/>
      <c r="AO639" s="128"/>
      <c r="AP639" s="128"/>
      <c r="AQ639" s="128"/>
      <c r="AR639" s="128"/>
      <c r="AS639" s="128"/>
      <c r="AT639" s="128"/>
      <c r="AU639" s="128"/>
      <c r="AV639" s="128"/>
      <c r="AW639" s="128"/>
      <c r="AX639" s="128"/>
      <c r="AY639" s="128"/>
      <c r="AZ639" s="128"/>
      <c r="BA639" s="128"/>
      <c r="BB639" s="128"/>
      <c r="BC639" s="128"/>
      <c r="BD639" s="128"/>
      <c r="BE639" s="128"/>
      <c r="BF639" s="128"/>
      <c r="BG639" s="128"/>
      <c r="BH639" s="128"/>
      <c r="BI639" s="128"/>
      <c r="BJ639" s="128"/>
      <c r="BK639" s="128"/>
      <c r="BL639" s="128"/>
      <c r="BM639" s="128"/>
      <c r="BN639" s="128"/>
      <c r="BO639" s="128"/>
      <c r="BP639" s="128"/>
      <c r="BQ639" s="128"/>
      <c r="BR639" s="128"/>
      <c r="BS639" s="128"/>
      <c r="BT639" s="128"/>
      <c r="BU639" s="128"/>
      <c r="BV639" s="128"/>
      <c r="BW639" s="128"/>
      <c r="BX639" s="128"/>
    </row>
    <row r="640" spans="1:76" ht="15.75" customHeight="1">
      <c r="A640" s="128"/>
      <c r="B640" s="128"/>
      <c r="C640" s="128"/>
      <c r="D640" s="128"/>
      <c r="E640" s="128"/>
      <c r="F640" s="128"/>
      <c r="G640" s="128"/>
      <c r="H640" s="128"/>
      <c r="I640" s="128"/>
      <c r="J640" s="128"/>
      <c r="K640" s="128"/>
      <c r="L640" s="128"/>
      <c r="M640" s="128"/>
      <c r="N640" s="128"/>
      <c r="O640" s="128"/>
      <c r="P640" s="128"/>
      <c r="Q640" s="128"/>
      <c r="R640" s="128"/>
      <c r="S640" s="128"/>
      <c r="T640" s="128"/>
      <c r="U640" s="128"/>
      <c r="V640" s="128"/>
      <c r="W640" s="128"/>
      <c r="X640" s="128"/>
      <c r="Y640" s="128"/>
      <c r="Z640" s="128"/>
      <c r="AA640" s="128"/>
      <c r="AB640" s="128"/>
      <c r="AC640" s="128"/>
      <c r="AD640" s="128"/>
      <c r="AE640" s="128"/>
      <c r="AF640" s="128"/>
      <c r="AG640" s="128"/>
      <c r="AH640" s="128"/>
      <c r="AI640" s="128"/>
      <c r="AJ640" s="128"/>
      <c r="AK640" s="128"/>
      <c r="AL640" s="128"/>
      <c r="AM640" s="128"/>
      <c r="AN640" s="128"/>
      <c r="AO640" s="128"/>
      <c r="AP640" s="128"/>
      <c r="AQ640" s="128"/>
      <c r="AR640" s="128"/>
      <c r="AS640" s="128"/>
      <c r="AT640" s="128"/>
      <c r="AU640" s="128"/>
      <c r="AV640" s="128"/>
      <c r="AW640" s="128"/>
      <c r="AX640" s="128"/>
      <c r="AY640" s="128"/>
      <c r="AZ640" s="128"/>
      <c r="BA640" s="128"/>
      <c r="BB640" s="128"/>
      <c r="BC640" s="128"/>
      <c r="BD640" s="128"/>
      <c r="BE640" s="128"/>
      <c r="BF640" s="128"/>
      <c r="BG640" s="128"/>
      <c r="BH640" s="128"/>
      <c r="BI640" s="128"/>
      <c r="BJ640" s="128"/>
      <c r="BK640" s="128"/>
      <c r="BL640" s="128"/>
      <c r="BM640" s="128"/>
      <c r="BN640" s="128"/>
      <c r="BO640" s="128"/>
      <c r="BP640" s="128"/>
      <c r="BQ640" s="128"/>
      <c r="BR640" s="128"/>
      <c r="BS640" s="128"/>
      <c r="BT640" s="128"/>
      <c r="BU640" s="128"/>
      <c r="BV640" s="128"/>
      <c r="BW640" s="128"/>
      <c r="BX640" s="128"/>
    </row>
    <row r="641" spans="1:76" ht="15.75" customHeight="1">
      <c r="A641" s="128"/>
      <c r="B641" s="128"/>
      <c r="C641" s="128"/>
      <c r="D641" s="128"/>
      <c r="E641" s="128"/>
      <c r="F641" s="128"/>
      <c r="G641" s="128"/>
      <c r="H641" s="128"/>
      <c r="I641" s="128"/>
      <c r="J641" s="128"/>
      <c r="K641" s="128"/>
      <c r="L641" s="128"/>
      <c r="M641" s="128"/>
      <c r="N641" s="128"/>
      <c r="O641" s="128"/>
      <c r="P641" s="128"/>
      <c r="Q641" s="128"/>
      <c r="R641" s="128"/>
      <c r="S641" s="128"/>
      <c r="T641" s="128"/>
      <c r="U641" s="128"/>
      <c r="V641" s="128"/>
      <c r="W641" s="128"/>
      <c r="X641" s="128"/>
      <c r="Y641" s="128"/>
      <c r="Z641" s="128"/>
      <c r="AA641" s="128"/>
      <c r="AB641" s="128"/>
      <c r="AC641" s="128"/>
      <c r="AD641" s="128"/>
      <c r="AE641" s="128"/>
      <c r="AF641" s="128"/>
      <c r="AG641" s="128"/>
      <c r="AH641" s="128"/>
      <c r="AI641" s="128"/>
      <c r="AJ641" s="128"/>
      <c r="AK641" s="128"/>
      <c r="AL641" s="128"/>
      <c r="AM641" s="128"/>
      <c r="AN641" s="128"/>
      <c r="AO641" s="128"/>
      <c r="AP641" s="128"/>
      <c r="AQ641" s="128"/>
      <c r="AR641" s="128"/>
      <c r="AS641" s="128"/>
      <c r="AT641" s="128"/>
      <c r="AU641" s="128"/>
      <c r="AV641" s="128"/>
      <c r="AW641" s="128"/>
      <c r="AX641" s="128"/>
      <c r="AY641" s="128"/>
      <c r="AZ641" s="128"/>
      <c r="BA641" s="128"/>
      <c r="BB641" s="128"/>
      <c r="BC641" s="128"/>
      <c r="BD641" s="128"/>
      <c r="BE641" s="128"/>
      <c r="BF641" s="128"/>
      <c r="BG641" s="128"/>
      <c r="BH641" s="128"/>
      <c r="BI641" s="128"/>
      <c r="BJ641" s="128"/>
      <c r="BK641" s="128"/>
      <c r="BL641" s="128"/>
      <c r="BM641" s="128"/>
      <c r="BN641" s="128"/>
      <c r="BO641" s="128"/>
      <c r="BP641" s="128"/>
      <c r="BQ641" s="128"/>
      <c r="BR641" s="128"/>
      <c r="BS641" s="128"/>
      <c r="BT641" s="128"/>
      <c r="BU641" s="128"/>
      <c r="BV641" s="128"/>
      <c r="BW641" s="128"/>
      <c r="BX641" s="128"/>
    </row>
    <row r="642" spans="1:76" ht="15.75" customHeight="1">
      <c r="A642" s="128"/>
      <c r="B642" s="128"/>
      <c r="C642" s="128"/>
      <c r="D642" s="128"/>
      <c r="E642" s="128"/>
      <c r="F642" s="128"/>
      <c r="G642" s="128"/>
      <c r="H642" s="128"/>
      <c r="I642" s="128"/>
      <c r="J642" s="128"/>
      <c r="K642" s="128"/>
      <c r="L642" s="128"/>
      <c r="M642" s="128"/>
      <c r="N642" s="128"/>
      <c r="O642" s="128"/>
      <c r="P642" s="128"/>
      <c r="Q642" s="128"/>
      <c r="R642" s="128"/>
      <c r="S642" s="128"/>
      <c r="T642" s="128"/>
      <c r="U642" s="128"/>
      <c r="V642" s="128"/>
      <c r="W642" s="128"/>
      <c r="X642" s="128"/>
      <c r="Y642" s="128"/>
      <c r="Z642" s="128"/>
      <c r="AA642" s="128"/>
      <c r="AB642" s="128"/>
      <c r="AC642" s="128"/>
      <c r="AD642" s="128"/>
      <c r="AE642" s="128"/>
      <c r="AF642" s="128"/>
      <c r="AG642" s="128"/>
      <c r="AH642" s="128"/>
      <c r="AI642" s="128"/>
      <c r="AJ642" s="128"/>
      <c r="AK642" s="128"/>
      <c r="AL642" s="128"/>
      <c r="AM642" s="128"/>
      <c r="AN642" s="128"/>
      <c r="AO642" s="128"/>
      <c r="AP642" s="128"/>
      <c r="AQ642" s="128"/>
      <c r="AR642" s="128"/>
      <c r="AS642" s="128"/>
      <c r="AT642" s="128"/>
      <c r="AU642" s="128"/>
      <c r="AV642" s="128"/>
      <c r="AW642" s="128"/>
      <c r="AX642" s="128"/>
      <c r="AY642" s="128"/>
      <c r="AZ642" s="128"/>
      <c r="BA642" s="128"/>
      <c r="BB642" s="128"/>
      <c r="BC642" s="128"/>
      <c r="BD642" s="128"/>
      <c r="BE642" s="128"/>
      <c r="BF642" s="128"/>
      <c r="BG642" s="128"/>
      <c r="BH642" s="128"/>
      <c r="BI642" s="128"/>
      <c r="BJ642" s="128"/>
      <c r="BK642" s="128"/>
      <c r="BL642" s="128"/>
      <c r="BM642" s="128"/>
      <c r="BN642" s="128"/>
      <c r="BO642" s="128"/>
      <c r="BP642" s="128"/>
      <c r="BQ642" s="128"/>
      <c r="BR642" s="128"/>
      <c r="BS642" s="128"/>
      <c r="BT642" s="128"/>
      <c r="BU642" s="128"/>
      <c r="BV642" s="128"/>
      <c r="BW642" s="128"/>
      <c r="BX642" s="128"/>
    </row>
    <row r="643" spans="1:76" ht="15.75" customHeight="1">
      <c r="A643" s="128"/>
      <c r="B643" s="128"/>
      <c r="C643" s="128"/>
      <c r="D643" s="128"/>
      <c r="E643" s="128"/>
      <c r="F643" s="128"/>
      <c r="G643" s="128"/>
      <c r="H643" s="128"/>
      <c r="I643" s="128"/>
      <c r="J643" s="128"/>
      <c r="K643" s="128"/>
      <c r="L643" s="128"/>
      <c r="M643" s="128"/>
      <c r="N643" s="128"/>
      <c r="O643" s="128"/>
      <c r="P643" s="128"/>
      <c r="Q643" s="128"/>
      <c r="R643" s="128"/>
      <c r="S643" s="128"/>
      <c r="T643" s="128"/>
      <c r="U643" s="128"/>
      <c r="V643" s="128"/>
      <c r="W643" s="128"/>
      <c r="X643" s="128"/>
      <c r="Y643" s="128"/>
      <c r="Z643" s="128"/>
      <c r="AA643" s="128"/>
      <c r="AB643" s="128"/>
      <c r="AC643" s="128"/>
      <c r="AD643" s="128"/>
      <c r="AE643" s="128"/>
      <c r="AF643" s="128"/>
      <c r="AG643" s="128"/>
      <c r="AH643" s="128"/>
      <c r="AI643" s="128"/>
      <c r="AJ643" s="128"/>
      <c r="AK643" s="128"/>
      <c r="AL643" s="128"/>
      <c r="AM643" s="128"/>
      <c r="AN643" s="128"/>
      <c r="AO643" s="128"/>
      <c r="AP643" s="128"/>
      <c r="AQ643" s="128"/>
      <c r="AR643" s="128"/>
      <c r="AS643" s="128"/>
      <c r="AT643" s="128"/>
      <c r="AU643" s="128"/>
      <c r="AV643" s="128"/>
      <c r="AW643" s="128"/>
      <c r="AX643" s="128"/>
      <c r="AY643" s="128"/>
      <c r="AZ643" s="128"/>
      <c r="BA643" s="128"/>
      <c r="BB643" s="128"/>
      <c r="BC643" s="128"/>
      <c r="BD643" s="128"/>
      <c r="BE643" s="128"/>
      <c r="BF643" s="128"/>
      <c r="BG643" s="128"/>
      <c r="BH643" s="128"/>
      <c r="BI643" s="128"/>
      <c r="BJ643" s="128"/>
      <c r="BK643" s="128"/>
      <c r="BL643" s="128"/>
      <c r="BM643" s="128"/>
      <c r="BN643" s="128"/>
      <c r="BO643" s="128"/>
      <c r="BP643" s="128"/>
      <c r="BQ643" s="128"/>
      <c r="BR643" s="128"/>
      <c r="BS643" s="128"/>
      <c r="BT643" s="128"/>
      <c r="BU643" s="128"/>
      <c r="BV643" s="128"/>
      <c r="BW643" s="128"/>
      <c r="BX643" s="128"/>
    </row>
    <row r="644" spans="1:76" ht="15.75" customHeight="1">
      <c r="A644" s="128"/>
      <c r="B644" s="128"/>
      <c r="C644" s="128"/>
      <c r="D644" s="128"/>
      <c r="E644" s="128"/>
      <c r="F644" s="128"/>
      <c r="G644" s="128"/>
      <c r="H644" s="128"/>
      <c r="I644" s="128"/>
      <c r="J644" s="128"/>
      <c r="K644" s="128"/>
      <c r="L644" s="128"/>
      <c r="M644" s="128"/>
      <c r="N644" s="128"/>
      <c r="O644" s="128"/>
      <c r="P644" s="128"/>
      <c r="Q644" s="128"/>
      <c r="R644" s="128"/>
      <c r="S644" s="128"/>
      <c r="T644" s="128"/>
      <c r="U644" s="128"/>
      <c r="V644" s="128"/>
      <c r="W644" s="128"/>
      <c r="X644" s="128"/>
      <c r="Y644" s="128"/>
      <c r="Z644" s="128"/>
      <c r="AA644" s="128"/>
      <c r="AB644" s="128"/>
      <c r="AC644" s="128"/>
      <c r="AD644" s="128"/>
      <c r="AE644" s="128"/>
      <c r="AF644" s="128"/>
      <c r="AG644" s="128"/>
      <c r="AH644" s="128"/>
      <c r="AI644" s="128"/>
      <c r="AJ644" s="128"/>
      <c r="AK644" s="128"/>
      <c r="AL644" s="128"/>
      <c r="AM644" s="128"/>
      <c r="AN644" s="128"/>
      <c r="AO644" s="128"/>
      <c r="AP644" s="128"/>
      <c r="AQ644" s="128"/>
      <c r="AR644" s="128"/>
      <c r="AS644" s="128"/>
      <c r="AT644" s="128"/>
      <c r="AU644" s="128"/>
      <c r="AV644" s="128"/>
      <c r="AW644" s="128"/>
      <c r="AX644" s="128"/>
      <c r="AY644" s="128"/>
      <c r="AZ644" s="128"/>
      <c r="BA644" s="128"/>
      <c r="BB644" s="128"/>
      <c r="BC644" s="128"/>
      <c r="BD644" s="128"/>
      <c r="BE644" s="128"/>
      <c r="BF644" s="128"/>
      <c r="BG644" s="128"/>
      <c r="BH644" s="128"/>
      <c r="BI644" s="128"/>
      <c r="BJ644" s="128"/>
      <c r="BK644" s="128"/>
      <c r="BL644" s="128"/>
      <c r="BM644" s="128"/>
      <c r="BN644" s="128"/>
      <c r="BO644" s="128"/>
      <c r="BP644" s="128"/>
      <c r="BQ644" s="128"/>
      <c r="BR644" s="128"/>
      <c r="BS644" s="128"/>
      <c r="BT644" s="128"/>
      <c r="BU644" s="128"/>
      <c r="BV644" s="128"/>
      <c r="BW644" s="128"/>
      <c r="BX644" s="128"/>
    </row>
    <row r="645" spans="1:76" ht="15.75" customHeight="1">
      <c r="A645" s="128"/>
      <c r="B645" s="128"/>
      <c r="C645" s="128"/>
      <c r="D645" s="128"/>
      <c r="E645" s="128"/>
      <c r="F645" s="128"/>
      <c r="G645" s="128"/>
      <c r="H645" s="128"/>
      <c r="I645" s="128"/>
      <c r="J645" s="128"/>
      <c r="K645" s="128"/>
      <c r="L645" s="128"/>
      <c r="M645" s="128"/>
      <c r="N645" s="128"/>
      <c r="O645" s="128"/>
      <c r="P645" s="128"/>
      <c r="Q645" s="128"/>
      <c r="R645" s="128"/>
      <c r="S645" s="128"/>
      <c r="T645" s="128"/>
      <c r="U645" s="128"/>
      <c r="V645" s="128"/>
      <c r="W645" s="128"/>
      <c r="X645" s="128"/>
      <c r="Y645" s="128"/>
      <c r="Z645" s="128"/>
      <c r="AA645" s="128"/>
      <c r="AB645" s="128"/>
      <c r="AC645" s="128"/>
      <c r="AD645" s="128"/>
      <c r="AE645" s="128"/>
      <c r="AF645" s="128"/>
      <c r="AG645" s="128"/>
      <c r="AH645" s="128"/>
      <c r="AI645" s="128"/>
      <c r="AJ645" s="128"/>
      <c r="AK645" s="128"/>
      <c r="AL645" s="128"/>
      <c r="AM645" s="128"/>
      <c r="AN645" s="128"/>
      <c r="AO645" s="128"/>
      <c r="AP645" s="128"/>
      <c r="AQ645" s="128"/>
      <c r="AR645" s="128"/>
      <c r="AS645" s="128"/>
      <c r="AT645" s="128"/>
      <c r="AU645" s="128"/>
      <c r="AV645" s="128"/>
      <c r="AW645" s="128"/>
      <c r="AX645" s="128"/>
      <c r="AY645" s="128"/>
      <c r="AZ645" s="128"/>
      <c r="BA645" s="128"/>
      <c r="BB645" s="128"/>
      <c r="BC645" s="128"/>
      <c r="BD645" s="128"/>
      <c r="BE645" s="128"/>
      <c r="BF645" s="128"/>
      <c r="BG645" s="128"/>
      <c r="BH645" s="128"/>
      <c r="BI645" s="128"/>
      <c r="BJ645" s="128"/>
      <c r="BK645" s="128"/>
      <c r="BL645" s="128"/>
      <c r="BM645" s="128"/>
      <c r="BN645" s="128"/>
      <c r="BO645" s="128"/>
      <c r="BP645" s="128"/>
      <c r="BQ645" s="128"/>
      <c r="BR645" s="128"/>
      <c r="BS645" s="128"/>
      <c r="BT645" s="128"/>
      <c r="BU645" s="128"/>
      <c r="BV645" s="128"/>
      <c r="BW645" s="128"/>
      <c r="BX645" s="128"/>
    </row>
    <row r="646" spans="1:76" ht="15.75" customHeight="1">
      <c r="A646" s="128"/>
      <c r="B646" s="128"/>
      <c r="C646" s="128"/>
      <c r="D646" s="128"/>
      <c r="E646" s="128"/>
      <c r="F646" s="128"/>
      <c r="G646" s="128"/>
      <c r="H646" s="128"/>
      <c r="I646" s="128"/>
      <c r="J646" s="128"/>
      <c r="K646" s="128"/>
      <c r="L646" s="128"/>
      <c r="M646" s="128"/>
      <c r="N646" s="128"/>
      <c r="O646" s="128"/>
      <c r="P646" s="128"/>
      <c r="Q646" s="128"/>
      <c r="R646" s="128"/>
      <c r="S646" s="128"/>
      <c r="T646" s="128"/>
      <c r="U646" s="128"/>
      <c r="V646" s="128"/>
      <c r="W646" s="128"/>
      <c r="X646" s="128"/>
      <c r="Y646" s="128"/>
      <c r="Z646" s="128"/>
      <c r="AA646" s="128"/>
      <c r="AB646" s="128"/>
      <c r="AC646" s="128"/>
      <c r="AD646" s="128"/>
      <c r="AE646" s="128"/>
      <c r="AF646" s="128"/>
      <c r="AG646" s="128"/>
      <c r="AH646" s="128"/>
      <c r="AI646" s="128"/>
      <c r="AJ646" s="128"/>
      <c r="AK646" s="128"/>
      <c r="AL646" s="128"/>
      <c r="AM646" s="128"/>
      <c r="AN646" s="128"/>
      <c r="AO646" s="128"/>
      <c r="AP646" s="128"/>
      <c r="AQ646" s="128"/>
      <c r="AR646" s="128"/>
      <c r="AS646" s="128"/>
      <c r="AT646" s="128"/>
      <c r="AU646" s="128"/>
      <c r="AV646" s="128"/>
      <c r="AW646" s="128"/>
      <c r="AX646" s="128"/>
      <c r="AY646" s="128"/>
      <c r="AZ646" s="128"/>
      <c r="BA646" s="128"/>
      <c r="BB646" s="128"/>
      <c r="BC646" s="128"/>
      <c r="BD646" s="128"/>
      <c r="BE646" s="128"/>
      <c r="BF646" s="128"/>
      <c r="BG646" s="128"/>
      <c r="BH646" s="128"/>
      <c r="BI646" s="128"/>
      <c r="BJ646" s="128"/>
      <c r="BK646" s="128"/>
      <c r="BL646" s="128"/>
      <c r="BM646" s="128"/>
      <c r="BN646" s="128"/>
      <c r="BO646" s="128"/>
      <c r="BP646" s="128"/>
      <c r="BQ646" s="128"/>
      <c r="BR646" s="128"/>
      <c r="BS646" s="128"/>
      <c r="BT646" s="128"/>
      <c r="BU646" s="128"/>
      <c r="BV646" s="128"/>
      <c r="BW646" s="128"/>
      <c r="BX646" s="128"/>
    </row>
    <row r="647" spans="1:76" ht="15.75" customHeight="1">
      <c r="A647" s="128"/>
      <c r="B647" s="128"/>
      <c r="C647" s="128"/>
      <c r="D647" s="128"/>
      <c r="E647" s="128"/>
      <c r="F647" s="128"/>
      <c r="G647" s="128"/>
      <c r="H647" s="128"/>
      <c r="I647" s="128"/>
      <c r="J647" s="128"/>
      <c r="K647" s="128"/>
      <c r="L647" s="128"/>
      <c r="M647" s="128"/>
      <c r="N647" s="128"/>
      <c r="O647" s="128"/>
      <c r="P647" s="128"/>
      <c r="Q647" s="128"/>
      <c r="R647" s="128"/>
      <c r="S647" s="128"/>
      <c r="T647" s="128"/>
      <c r="U647" s="128"/>
      <c r="V647" s="128"/>
      <c r="W647" s="128"/>
      <c r="X647" s="128"/>
      <c r="Y647" s="128"/>
      <c r="Z647" s="128"/>
      <c r="AA647" s="128"/>
      <c r="AB647" s="128"/>
      <c r="AC647" s="128"/>
      <c r="AD647" s="128"/>
      <c r="AE647" s="128"/>
      <c r="AF647" s="128"/>
      <c r="AG647" s="128"/>
      <c r="AH647" s="128"/>
      <c r="AI647" s="128"/>
      <c r="AJ647" s="128"/>
      <c r="AK647" s="128"/>
      <c r="AL647" s="128"/>
      <c r="AM647" s="128"/>
      <c r="AN647" s="128"/>
      <c r="AO647" s="128"/>
      <c r="AP647" s="128"/>
      <c r="AQ647" s="128"/>
      <c r="AR647" s="128"/>
      <c r="AS647" s="128"/>
      <c r="AT647" s="128"/>
      <c r="AU647" s="128"/>
      <c r="AV647" s="128"/>
      <c r="AW647" s="128"/>
      <c r="AX647" s="128"/>
      <c r="AY647" s="128"/>
      <c r="AZ647" s="128"/>
      <c r="BA647" s="128"/>
      <c r="BB647" s="128"/>
      <c r="BC647" s="128"/>
      <c r="BD647" s="128"/>
      <c r="BE647" s="128"/>
      <c r="BF647" s="128"/>
      <c r="BG647" s="128"/>
      <c r="BH647" s="128"/>
      <c r="BI647" s="128"/>
      <c r="BJ647" s="128"/>
      <c r="BK647" s="128"/>
      <c r="BL647" s="128"/>
      <c r="BM647" s="128"/>
      <c r="BN647" s="128"/>
      <c r="BO647" s="128"/>
      <c r="BP647" s="128"/>
      <c r="BQ647" s="128"/>
      <c r="BR647" s="128"/>
      <c r="BS647" s="128"/>
      <c r="BT647" s="128"/>
      <c r="BU647" s="128"/>
      <c r="BV647" s="128"/>
      <c r="BW647" s="128"/>
      <c r="BX647" s="128"/>
    </row>
    <row r="648" spans="1:76" ht="15.75" customHeight="1">
      <c r="A648" s="128"/>
      <c r="B648" s="128"/>
      <c r="C648" s="128"/>
      <c r="D648" s="128"/>
      <c r="E648" s="128"/>
      <c r="F648" s="128"/>
      <c r="G648" s="128"/>
      <c r="H648" s="128"/>
      <c r="I648" s="128"/>
      <c r="J648" s="128"/>
      <c r="K648" s="128"/>
      <c r="L648" s="128"/>
      <c r="M648" s="128"/>
      <c r="N648" s="128"/>
      <c r="O648" s="128"/>
      <c r="P648" s="128"/>
      <c r="Q648" s="128"/>
      <c r="R648" s="128"/>
      <c r="S648" s="128"/>
      <c r="T648" s="128"/>
      <c r="U648" s="128"/>
      <c r="V648" s="128"/>
      <c r="W648" s="128"/>
      <c r="X648" s="128"/>
      <c r="Y648" s="128"/>
      <c r="Z648" s="128"/>
      <c r="AA648" s="128"/>
      <c r="AB648" s="128"/>
      <c r="AC648" s="128"/>
      <c r="AD648" s="128"/>
      <c r="AE648" s="128"/>
      <c r="AF648" s="128"/>
      <c r="AG648" s="128"/>
      <c r="AH648" s="128"/>
      <c r="AI648" s="128"/>
      <c r="AJ648" s="128"/>
      <c r="AK648" s="128"/>
      <c r="AL648" s="128"/>
      <c r="AM648" s="128"/>
      <c r="AN648" s="128"/>
      <c r="AO648" s="128"/>
      <c r="AP648" s="128"/>
      <c r="AQ648" s="128"/>
      <c r="AR648" s="128"/>
      <c r="AS648" s="128"/>
      <c r="AT648" s="128"/>
      <c r="AU648" s="128"/>
      <c r="AV648" s="128"/>
      <c r="AW648" s="128"/>
      <c r="AX648" s="128"/>
      <c r="AY648" s="128"/>
      <c r="AZ648" s="128"/>
      <c r="BA648" s="128"/>
      <c r="BB648" s="128"/>
      <c r="BC648" s="128"/>
      <c r="BD648" s="128"/>
      <c r="BE648" s="128"/>
      <c r="BF648" s="128"/>
      <c r="BG648" s="128"/>
      <c r="BH648" s="128"/>
      <c r="BI648" s="128"/>
      <c r="BJ648" s="128"/>
      <c r="BK648" s="128"/>
      <c r="BL648" s="128"/>
      <c r="BM648" s="128"/>
      <c r="BN648" s="128"/>
      <c r="BO648" s="128"/>
      <c r="BP648" s="128"/>
      <c r="BQ648" s="128"/>
      <c r="BR648" s="128"/>
      <c r="BS648" s="128"/>
      <c r="BT648" s="128"/>
      <c r="BU648" s="128"/>
      <c r="BV648" s="128"/>
      <c r="BW648" s="128"/>
      <c r="BX648" s="128"/>
    </row>
    <row r="649" spans="1:76" ht="15.75" customHeight="1">
      <c r="A649" s="128"/>
      <c r="B649" s="128"/>
      <c r="C649" s="128"/>
      <c r="D649" s="128"/>
      <c r="E649" s="128"/>
      <c r="F649" s="128"/>
      <c r="G649" s="128"/>
      <c r="H649" s="128"/>
      <c r="I649" s="128"/>
      <c r="J649" s="128"/>
      <c r="K649" s="128"/>
      <c r="L649" s="128"/>
      <c r="M649" s="128"/>
      <c r="N649" s="128"/>
      <c r="O649" s="128"/>
      <c r="P649" s="128"/>
      <c r="Q649" s="128"/>
      <c r="R649" s="128"/>
      <c r="S649" s="128"/>
      <c r="T649" s="128"/>
      <c r="U649" s="128"/>
      <c r="V649" s="128"/>
      <c r="W649" s="128"/>
      <c r="X649" s="128"/>
      <c r="Y649" s="128"/>
      <c r="Z649" s="128"/>
      <c r="AA649" s="128"/>
      <c r="AB649" s="128"/>
      <c r="AC649" s="128"/>
      <c r="AD649" s="128"/>
      <c r="AE649" s="128"/>
      <c r="AF649" s="128"/>
      <c r="AG649" s="128"/>
      <c r="AH649" s="128"/>
      <c r="AI649" s="128"/>
      <c r="AJ649" s="128"/>
      <c r="AK649" s="128"/>
      <c r="AL649" s="128"/>
      <c r="AM649" s="128"/>
      <c r="AN649" s="128"/>
      <c r="AO649" s="128"/>
      <c r="AP649" s="128"/>
      <c r="AQ649" s="128"/>
      <c r="AR649" s="128"/>
      <c r="AS649" s="128"/>
      <c r="AT649" s="128"/>
      <c r="AU649" s="128"/>
      <c r="AV649" s="128"/>
      <c r="AW649" s="128"/>
      <c r="AX649" s="128"/>
      <c r="AY649" s="128"/>
      <c r="AZ649" s="128"/>
      <c r="BA649" s="128"/>
      <c r="BB649" s="128"/>
      <c r="BC649" s="128"/>
      <c r="BD649" s="128"/>
      <c r="BE649" s="128"/>
      <c r="BF649" s="128"/>
      <c r="BG649" s="128"/>
      <c r="BH649" s="128"/>
      <c r="BI649" s="128"/>
      <c r="BJ649" s="128"/>
      <c r="BK649" s="128"/>
      <c r="BL649" s="128"/>
      <c r="BM649" s="128"/>
      <c r="BN649" s="128"/>
      <c r="BO649" s="128"/>
      <c r="BP649" s="128"/>
      <c r="BQ649" s="128"/>
      <c r="BR649" s="128"/>
      <c r="BS649" s="128"/>
      <c r="BT649" s="128"/>
      <c r="BU649" s="128"/>
      <c r="BV649" s="128"/>
      <c r="BW649" s="128"/>
      <c r="BX649" s="128"/>
    </row>
    <row r="650" spans="1:76" ht="15.75" customHeight="1">
      <c r="A650" s="128"/>
      <c r="B650" s="128"/>
      <c r="C650" s="128"/>
      <c r="D650" s="128"/>
      <c r="E650" s="128"/>
      <c r="F650" s="128"/>
      <c r="G650" s="128"/>
      <c r="H650" s="128"/>
      <c r="I650" s="128"/>
      <c r="J650" s="128"/>
      <c r="K650" s="128"/>
      <c r="L650" s="128"/>
      <c r="M650" s="128"/>
      <c r="N650" s="128"/>
      <c r="O650" s="128"/>
      <c r="P650" s="128"/>
      <c r="Q650" s="128"/>
      <c r="R650" s="128"/>
      <c r="S650" s="128"/>
      <c r="T650" s="128"/>
      <c r="U650" s="128"/>
      <c r="V650" s="128"/>
      <c r="W650" s="128"/>
      <c r="X650" s="128"/>
      <c r="Y650" s="128"/>
      <c r="Z650" s="128"/>
      <c r="AA650" s="128"/>
      <c r="AB650" s="128"/>
      <c r="AC650" s="128"/>
      <c r="AD650" s="128"/>
      <c r="AE650" s="128"/>
      <c r="AF650" s="128"/>
      <c r="AG650" s="128"/>
      <c r="AH650" s="128"/>
      <c r="AI650" s="128"/>
      <c r="AJ650" s="128"/>
      <c r="AK650" s="128"/>
      <c r="AL650" s="128"/>
      <c r="AM650" s="128"/>
      <c r="AN650" s="128"/>
      <c r="AO650" s="128"/>
      <c r="AP650" s="128"/>
      <c r="AQ650" s="128"/>
      <c r="AR650" s="128"/>
      <c r="AS650" s="128"/>
      <c r="AT650" s="128"/>
      <c r="AU650" s="128"/>
      <c r="AV650" s="128"/>
      <c r="AW650" s="128"/>
      <c r="AX650" s="128"/>
      <c r="AY650" s="128"/>
      <c r="AZ650" s="128"/>
      <c r="BA650" s="128"/>
      <c r="BB650" s="128"/>
      <c r="BC650" s="128"/>
      <c r="BD650" s="128"/>
      <c r="BE650" s="128"/>
      <c r="BF650" s="128"/>
      <c r="BG650" s="128"/>
      <c r="BH650" s="128"/>
      <c r="BI650" s="128"/>
      <c r="BJ650" s="128"/>
      <c r="BK650" s="128"/>
      <c r="BL650" s="128"/>
      <c r="BM650" s="128"/>
      <c r="BN650" s="128"/>
      <c r="BO650" s="128"/>
      <c r="BP650" s="128"/>
      <c r="BQ650" s="128"/>
      <c r="BR650" s="128"/>
      <c r="BS650" s="128"/>
      <c r="BT650" s="128"/>
      <c r="BU650" s="128"/>
      <c r="BV650" s="128"/>
      <c r="BW650" s="128"/>
      <c r="BX650" s="128"/>
    </row>
    <row r="651" spans="1:76" ht="15.75" customHeight="1">
      <c r="A651" s="128"/>
      <c r="B651" s="128"/>
      <c r="C651" s="128"/>
      <c r="D651" s="128"/>
      <c r="E651" s="128"/>
      <c r="F651" s="128"/>
      <c r="G651" s="128"/>
      <c r="H651" s="128"/>
      <c r="I651" s="128"/>
      <c r="J651" s="128"/>
      <c r="K651" s="128"/>
      <c r="L651" s="128"/>
      <c r="M651" s="128"/>
      <c r="N651" s="128"/>
      <c r="O651" s="128"/>
      <c r="P651" s="128"/>
      <c r="Q651" s="128"/>
      <c r="R651" s="128"/>
      <c r="S651" s="128"/>
      <c r="T651" s="128"/>
      <c r="U651" s="128"/>
      <c r="V651" s="128"/>
      <c r="W651" s="128"/>
      <c r="X651" s="128"/>
      <c r="Y651" s="128"/>
      <c r="Z651" s="128"/>
      <c r="AA651" s="128"/>
      <c r="AB651" s="128"/>
      <c r="AC651" s="128"/>
      <c r="AD651" s="128"/>
      <c r="AE651" s="128"/>
      <c r="AF651" s="128"/>
      <c r="AG651" s="128"/>
      <c r="AH651" s="128"/>
      <c r="AI651" s="128"/>
      <c r="AJ651" s="128"/>
      <c r="AK651" s="128"/>
      <c r="AL651" s="128"/>
      <c r="AM651" s="128"/>
      <c r="AN651" s="128"/>
      <c r="AO651" s="128"/>
      <c r="AP651" s="128"/>
      <c r="AQ651" s="128"/>
      <c r="AR651" s="128"/>
      <c r="AS651" s="128"/>
      <c r="AT651" s="128"/>
      <c r="AU651" s="128"/>
      <c r="AV651" s="128"/>
      <c r="AW651" s="128"/>
      <c r="AX651" s="128"/>
      <c r="AY651" s="128"/>
      <c r="AZ651" s="128"/>
      <c r="BA651" s="128"/>
      <c r="BB651" s="128"/>
      <c r="BC651" s="128"/>
      <c r="BD651" s="128"/>
      <c r="BE651" s="128"/>
      <c r="BF651" s="128"/>
      <c r="BG651" s="128"/>
      <c r="BH651" s="128"/>
      <c r="BI651" s="128"/>
      <c r="BJ651" s="128"/>
      <c r="BK651" s="128"/>
      <c r="BL651" s="128"/>
      <c r="BM651" s="128"/>
      <c r="BN651" s="128"/>
      <c r="BO651" s="128"/>
      <c r="BP651" s="128"/>
      <c r="BQ651" s="128"/>
      <c r="BR651" s="128"/>
      <c r="BS651" s="128"/>
      <c r="BT651" s="128"/>
      <c r="BU651" s="128"/>
      <c r="BV651" s="128"/>
      <c r="BW651" s="128"/>
      <c r="BX651" s="128"/>
    </row>
    <row r="652" spans="1:76" ht="15.75" customHeight="1">
      <c r="A652" s="128"/>
      <c r="B652" s="128"/>
      <c r="C652" s="128"/>
      <c r="D652" s="128"/>
      <c r="E652" s="128"/>
      <c r="F652" s="128"/>
      <c r="G652" s="128"/>
      <c r="H652" s="128"/>
      <c r="I652" s="128"/>
      <c r="J652" s="128"/>
      <c r="K652" s="128"/>
      <c r="L652" s="128"/>
      <c r="M652" s="128"/>
      <c r="N652" s="128"/>
      <c r="O652" s="128"/>
      <c r="P652" s="128"/>
      <c r="Q652" s="128"/>
      <c r="R652" s="128"/>
      <c r="S652" s="128"/>
      <c r="T652" s="128"/>
      <c r="U652" s="128"/>
      <c r="V652" s="128"/>
      <c r="W652" s="128"/>
      <c r="X652" s="128"/>
      <c r="Y652" s="128"/>
      <c r="Z652" s="128"/>
      <c r="AA652" s="128"/>
      <c r="AB652" s="128"/>
      <c r="AC652" s="128"/>
      <c r="AD652" s="128"/>
      <c r="AE652" s="128"/>
      <c r="AF652" s="128"/>
      <c r="AG652" s="128"/>
      <c r="AH652" s="128"/>
      <c r="AI652" s="128"/>
      <c r="AJ652" s="128"/>
      <c r="AK652" s="128"/>
      <c r="AL652" s="128"/>
      <c r="AM652" s="128"/>
      <c r="AN652" s="128"/>
      <c r="AO652" s="128"/>
      <c r="AP652" s="128"/>
      <c r="AQ652" s="128"/>
      <c r="AR652" s="128"/>
      <c r="AS652" s="128"/>
      <c r="AT652" s="128"/>
      <c r="AU652" s="128"/>
      <c r="AV652" s="128"/>
      <c r="AW652" s="128"/>
      <c r="AX652" s="128"/>
      <c r="AY652" s="128"/>
      <c r="AZ652" s="128"/>
      <c r="BA652" s="128"/>
      <c r="BB652" s="128"/>
      <c r="BC652" s="128"/>
      <c r="BD652" s="128"/>
      <c r="BE652" s="128"/>
      <c r="BF652" s="128"/>
      <c r="BG652" s="128"/>
      <c r="BH652" s="128"/>
      <c r="BI652" s="128"/>
      <c r="BJ652" s="128"/>
      <c r="BK652" s="128"/>
      <c r="BL652" s="128"/>
      <c r="BM652" s="128"/>
      <c r="BN652" s="128"/>
      <c r="BO652" s="128"/>
      <c r="BP652" s="128"/>
      <c r="BQ652" s="128"/>
      <c r="BR652" s="128"/>
      <c r="BS652" s="128"/>
      <c r="BT652" s="128"/>
      <c r="BU652" s="128"/>
      <c r="BV652" s="128"/>
      <c r="BW652" s="128"/>
      <c r="BX652" s="128"/>
    </row>
    <row r="653" spans="1:76" ht="15.75" customHeight="1">
      <c r="A653" s="128"/>
      <c r="B653" s="128"/>
      <c r="C653" s="128"/>
      <c r="D653" s="128"/>
      <c r="E653" s="128"/>
      <c r="F653" s="128"/>
      <c r="G653" s="128"/>
      <c r="H653" s="128"/>
      <c r="I653" s="128"/>
      <c r="J653" s="128"/>
      <c r="K653" s="128"/>
      <c r="L653" s="128"/>
      <c r="M653" s="128"/>
      <c r="N653" s="128"/>
      <c r="O653" s="128"/>
      <c r="P653" s="128"/>
      <c r="Q653" s="128"/>
      <c r="R653" s="128"/>
      <c r="S653" s="128"/>
      <c r="T653" s="128"/>
      <c r="U653" s="128"/>
      <c r="V653" s="128"/>
      <c r="W653" s="128"/>
      <c r="X653" s="128"/>
      <c r="Y653" s="128"/>
      <c r="Z653" s="128"/>
      <c r="AA653" s="128"/>
      <c r="AB653" s="128"/>
      <c r="AC653" s="128"/>
      <c r="AD653" s="128"/>
      <c r="AE653" s="128"/>
      <c r="AF653" s="128"/>
      <c r="AG653" s="128"/>
      <c r="AH653" s="128"/>
      <c r="AI653" s="128"/>
      <c r="AJ653" s="128"/>
      <c r="AK653" s="128"/>
      <c r="AL653" s="128"/>
      <c r="AM653" s="128"/>
      <c r="AN653" s="128"/>
      <c r="AO653" s="128"/>
      <c r="AP653" s="128"/>
      <c r="AQ653" s="128"/>
      <c r="AR653" s="128"/>
      <c r="AS653" s="128"/>
      <c r="AT653" s="128"/>
      <c r="AU653" s="128"/>
      <c r="AV653" s="128"/>
      <c r="AW653" s="128"/>
      <c r="AX653" s="128"/>
      <c r="AY653" s="128"/>
      <c r="AZ653" s="128"/>
      <c r="BA653" s="128"/>
      <c r="BB653" s="128"/>
      <c r="BC653" s="128"/>
      <c r="BD653" s="128"/>
      <c r="BE653" s="128"/>
      <c r="BF653" s="128"/>
      <c r="BG653" s="128"/>
      <c r="BH653" s="128"/>
      <c r="BI653" s="128"/>
      <c r="BJ653" s="128"/>
      <c r="BK653" s="128"/>
      <c r="BL653" s="128"/>
      <c r="BM653" s="128"/>
      <c r="BN653" s="128"/>
      <c r="BO653" s="128"/>
      <c r="BP653" s="128"/>
      <c r="BQ653" s="128"/>
      <c r="BR653" s="128"/>
      <c r="BS653" s="128"/>
      <c r="BT653" s="128"/>
      <c r="BU653" s="128"/>
      <c r="BV653" s="128"/>
      <c r="BW653" s="128"/>
      <c r="BX653" s="128"/>
    </row>
    <row r="654" spans="1:76" ht="15.75" customHeight="1">
      <c r="A654" s="128"/>
      <c r="B654" s="128"/>
      <c r="C654" s="128"/>
      <c r="D654" s="128"/>
      <c r="E654" s="128"/>
      <c r="F654" s="128"/>
      <c r="G654" s="128"/>
      <c r="H654" s="128"/>
      <c r="I654" s="128"/>
      <c r="J654" s="128"/>
      <c r="K654" s="128"/>
      <c r="L654" s="128"/>
      <c r="M654" s="128"/>
      <c r="N654" s="128"/>
      <c r="O654" s="128"/>
      <c r="P654" s="128"/>
      <c r="Q654" s="128"/>
      <c r="R654" s="128"/>
      <c r="S654" s="128"/>
      <c r="T654" s="128"/>
      <c r="U654" s="128"/>
      <c r="V654" s="128"/>
      <c r="W654" s="128"/>
      <c r="X654" s="128"/>
      <c r="Y654" s="128"/>
      <c r="Z654" s="128"/>
      <c r="AA654" s="128"/>
      <c r="AB654" s="128"/>
      <c r="AC654" s="128"/>
      <c r="AD654" s="128"/>
      <c r="AE654" s="128"/>
      <c r="AF654" s="128"/>
      <c r="AG654" s="128"/>
      <c r="AH654" s="128"/>
      <c r="AI654" s="128"/>
      <c r="AJ654" s="128"/>
      <c r="AK654" s="128"/>
      <c r="AL654" s="128"/>
      <c r="AM654" s="128"/>
      <c r="AN654" s="128"/>
      <c r="AO654" s="128"/>
      <c r="AP654" s="128"/>
      <c r="AQ654" s="128"/>
      <c r="AR654" s="128"/>
      <c r="AS654" s="128"/>
      <c r="AT654" s="128"/>
      <c r="AU654" s="128"/>
      <c r="AV654" s="128"/>
      <c r="AW654" s="128"/>
      <c r="AX654" s="128"/>
      <c r="AY654" s="128"/>
      <c r="AZ654" s="128"/>
      <c r="BA654" s="128"/>
      <c r="BB654" s="128"/>
      <c r="BC654" s="128"/>
      <c r="BD654" s="128"/>
      <c r="BE654" s="128"/>
      <c r="BF654" s="128"/>
      <c r="BG654" s="128"/>
      <c r="BH654" s="128"/>
      <c r="BI654" s="128"/>
      <c r="BJ654" s="128"/>
      <c r="BK654" s="128"/>
      <c r="BL654" s="128"/>
      <c r="BM654" s="128"/>
      <c r="BN654" s="128"/>
      <c r="BO654" s="128"/>
      <c r="BP654" s="128"/>
      <c r="BQ654" s="128"/>
      <c r="BR654" s="128"/>
      <c r="BS654" s="128"/>
      <c r="BT654" s="128"/>
      <c r="BU654" s="128"/>
      <c r="BV654" s="128"/>
      <c r="BW654" s="128"/>
      <c r="BX654" s="128"/>
    </row>
    <row r="655" spans="1:76" ht="15.75" customHeight="1">
      <c r="A655" s="128"/>
      <c r="B655" s="128"/>
      <c r="C655" s="128"/>
      <c r="D655" s="128"/>
      <c r="E655" s="128"/>
      <c r="F655" s="128"/>
      <c r="G655" s="128"/>
      <c r="H655" s="128"/>
      <c r="I655" s="128"/>
      <c r="J655" s="128"/>
      <c r="K655" s="128"/>
      <c r="L655" s="128"/>
      <c r="M655" s="128"/>
      <c r="N655" s="128"/>
      <c r="O655" s="128"/>
      <c r="P655" s="128"/>
      <c r="Q655" s="128"/>
      <c r="R655" s="128"/>
      <c r="S655" s="128"/>
      <c r="T655" s="128"/>
      <c r="U655" s="128"/>
      <c r="V655" s="128"/>
      <c r="W655" s="128"/>
      <c r="X655" s="128"/>
      <c r="Y655" s="128"/>
      <c r="Z655" s="128"/>
      <c r="AA655" s="128"/>
      <c r="AB655" s="128"/>
      <c r="AC655" s="128"/>
      <c r="AD655" s="128"/>
      <c r="AE655" s="128"/>
      <c r="AF655" s="128"/>
      <c r="AG655" s="128"/>
      <c r="AH655" s="128"/>
      <c r="AI655" s="128"/>
      <c r="AJ655" s="128"/>
      <c r="AK655" s="128"/>
      <c r="AL655" s="128"/>
      <c r="AM655" s="128"/>
      <c r="AN655" s="128"/>
      <c r="AO655" s="128"/>
      <c r="AP655" s="128"/>
      <c r="AQ655" s="128"/>
      <c r="AR655" s="128"/>
      <c r="AS655" s="128"/>
      <c r="AT655" s="128"/>
      <c r="AU655" s="128"/>
      <c r="AV655" s="128"/>
      <c r="AW655" s="128"/>
      <c r="AX655" s="128"/>
      <c r="AY655" s="128"/>
      <c r="AZ655" s="128"/>
      <c r="BA655" s="128"/>
      <c r="BB655" s="128"/>
      <c r="BC655" s="128"/>
      <c r="BD655" s="128"/>
      <c r="BE655" s="128"/>
      <c r="BF655" s="128"/>
      <c r="BG655" s="128"/>
      <c r="BH655" s="128"/>
      <c r="BI655" s="128"/>
      <c r="BJ655" s="128"/>
      <c r="BK655" s="128"/>
      <c r="BL655" s="128"/>
      <c r="BM655" s="128"/>
      <c r="BN655" s="128"/>
      <c r="BO655" s="128"/>
      <c r="BP655" s="128"/>
      <c r="BQ655" s="128"/>
      <c r="BR655" s="128"/>
      <c r="BS655" s="128"/>
      <c r="BT655" s="128"/>
      <c r="BU655" s="128"/>
      <c r="BV655" s="128"/>
      <c r="BW655" s="128"/>
      <c r="BX655" s="128"/>
    </row>
    <row r="656" spans="1:76" ht="15.75" customHeight="1">
      <c r="A656" s="128"/>
      <c r="B656" s="128"/>
      <c r="C656" s="128"/>
      <c r="D656" s="128"/>
      <c r="E656" s="128"/>
      <c r="F656" s="128"/>
      <c r="G656" s="128"/>
      <c r="H656" s="128"/>
      <c r="I656" s="128"/>
      <c r="J656" s="128"/>
      <c r="K656" s="128"/>
      <c r="L656" s="128"/>
      <c r="M656" s="128"/>
      <c r="N656" s="128"/>
      <c r="O656" s="128"/>
      <c r="P656" s="128"/>
      <c r="Q656" s="128"/>
      <c r="R656" s="128"/>
      <c r="S656" s="128"/>
      <c r="T656" s="128"/>
      <c r="U656" s="128"/>
      <c r="V656" s="128"/>
      <c r="W656" s="128"/>
      <c r="X656" s="128"/>
      <c r="Y656" s="128"/>
      <c r="Z656" s="128"/>
      <c r="AA656" s="128"/>
      <c r="AB656" s="128"/>
      <c r="AC656" s="128"/>
      <c r="AD656" s="128"/>
      <c r="AE656" s="128"/>
      <c r="AF656" s="128"/>
      <c r="AG656" s="128"/>
      <c r="AH656" s="128"/>
      <c r="AI656" s="128"/>
      <c r="AJ656" s="128"/>
      <c r="AK656" s="128"/>
      <c r="AL656" s="128"/>
      <c r="AM656" s="128"/>
      <c r="AN656" s="128"/>
      <c r="AO656" s="128"/>
      <c r="AP656" s="128"/>
      <c r="AQ656" s="128"/>
      <c r="AR656" s="128"/>
      <c r="AS656" s="128"/>
      <c r="AT656" s="128"/>
      <c r="AU656" s="128"/>
      <c r="AV656" s="128"/>
      <c r="AW656" s="128"/>
      <c r="AX656" s="128"/>
      <c r="AY656" s="128"/>
      <c r="AZ656" s="128"/>
      <c r="BA656" s="128"/>
      <c r="BB656" s="128"/>
      <c r="BC656" s="128"/>
      <c r="BD656" s="128"/>
      <c r="BE656" s="128"/>
      <c r="BF656" s="128"/>
      <c r="BG656" s="128"/>
      <c r="BH656" s="128"/>
      <c r="BI656" s="128"/>
      <c r="BJ656" s="128"/>
      <c r="BK656" s="128"/>
      <c r="BL656" s="128"/>
      <c r="BM656" s="128"/>
      <c r="BN656" s="128"/>
      <c r="BO656" s="128"/>
      <c r="BP656" s="128"/>
      <c r="BQ656" s="128"/>
      <c r="BR656" s="128"/>
      <c r="BS656" s="128"/>
      <c r="BT656" s="128"/>
      <c r="BU656" s="128"/>
      <c r="BV656" s="128"/>
      <c r="BW656" s="128"/>
      <c r="BX656" s="128"/>
    </row>
    <row r="657" spans="1:76" ht="15.75" customHeight="1">
      <c r="A657" s="128"/>
      <c r="B657" s="128"/>
      <c r="C657" s="128"/>
      <c r="D657" s="128"/>
      <c r="E657" s="128"/>
      <c r="F657" s="128"/>
      <c r="G657" s="128"/>
      <c r="H657" s="128"/>
      <c r="I657" s="128"/>
      <c r="J657" s="128"/>
      <c r="K657" s="128"/>
      <c r="L657" s="128"/>
      <c r="M657" s="128"/>
      <c r="N657" s="128"/>
      <c r="O657" s="128"/>
      <c r="P657" s="128"/>
      <c r="Q657" s="128"/>
      <c r="R657" s="128"/>
      <c r="S657" s="128"/>
      <c r="T657" s="128"/>
      <c r="U657" s="128"/>
      <c r="V657" s="128"/>
      <c r="W657" s="128"/>
      <c r="X657" s="128"/>
      <c r="Y657" s="128"/>
      <c r="Z657" s="128"/>
      <c r="AA657" s="128"/>
      <c r="AB657" s="128"/>
      <c r="AC657" s="128"/>
      <c r="AD657" s="128"/>
      <c r="AE657" s="128"/>
      <c r="AF657" s="128"/>
      <c r="AG657" s="128"/>
      <c r="AH657" s="128"/>
      <c r="AI657" s="128"/>
      <c r="AJ657" s="128"/>
      <c r="AK657" s="128"/>
      <c r="AL657" s="128"/>
      <c r="AM657" s="128"/>
      <c r="AN657" s="128"/>
      <c r="AO657" s="128"/>
      <c r="AP657" s="128"/>
      <c r="AQ657" s="128"/>
      <c r="AR657" s="128"/>
      <c r="AS657" s="128"/>
      <c r="AT657" s="128"/>
      <c r="AU657" s="128"/>
      <c r="AV657" s="128"/>
      <c r="AW657" s="128"/>
      <c r="AX657" s="128"/>
      <c r="AY657" s="128"/>
      <c r="AZ657" s="128"/>
      <c r="BA657" s="128"/>
      <c r="BB657" s="128"/>
      <c r="BC657" s="128"/>
      <c r="BD657" s="128"/>
      <c r="BE657" s="128"/>
      <c r="BF657" s="128"/>
      <c r="BG657" s="128"/>
      <c r="BH657" s="128"/>
      <c r="BI657" s="128"/>
      <c r="BJ657" s="128"/>
      <c r="BK657" s="128"/>
      <c r="BL657" s="128"/>
      <c r="BM657" s="128"/>
      <c r="BN657" s="128"/>
      <c r="BO657" s="128"/>
      <c r="BP657" s="128"/>
      <c r="BQ657" s="128"/>
      <c r="BR657" s="128"/>
      <c r="BS657" s="128"/>
      <c r="BT657" s="128"/>
      <c r="BU657" s="128"/>
      <c r="BV657" s="128"/>
      <c r="BW657" s="128"/>
      <c r="BX657" s="128"/>
    </row>
    <row r="658" spans="1:76" ht="15.75" customHeight="1">
      <c r="A658" s="128"/>
      <c r="B658" s="128"/>
      <c r="C658" s="128"/>
      <c r="D658" s="128"/>
      <c r="E658" s="128"/>
      <c r="F658" s="128"/>
      <c r="G658" s="128"/>
      <c r="H658" s="128"/>
      <c r="I658" s="128"/>
      <c r="J658" s="128"/>
      <c r="K658" s="128"/>
      <c r="L658" s="128"/>
      <c r="M658" s="128"/>
      <c r="N658" s="128"/>
      <c r="O658" s="128"/>
      <c r="P658" s="128"/>
      <c r="Q658" s="128"/>
      <c r="R658" s="128"/>
      <c r="S658" s="128"/>
      <c r="T658" s="128"/>
      <c r="U658" s="128"/>
      <c r="V658" s="128"/>
      <c r="W658" s="128"/>
      <c r="X658" s="128"/>
      <c r="Y658" s="128"/>
      <c r="Z658" s="128"/>
      <c r="AA658" s="128"/>
      <c r="AB658" s="128"/>
      <c r="AC658" s="128"/>
      <c r="AD658" s="128"/>
      <c r="AE658" s="128"/>
      <c r="AF658" s="128"/>
      <c r="AG658" s="128"/>
      <c r="AH658" s="128"/>
      <c r="AI658" s="128"/>
      <c r="AJ658" s="128"/>
      <c r="AK658" s="128"/>
      <c r="AL658" s="128"/>
      <c r="AM658" s="128"/>
      <c r="AN658" s="128"/>
      <c r="AO658" s="128"/>
      <c r="AP658" s="128"/>
      <c r="AQ658" s="128"/>
      <c r="AR658" s="128"/>
      <c r="AS658" s="128"/>
      <c r="AT658" s="128"/>
      <c r="AU658" s="128"/>
      <c r="AV658" s="128"/>
      <c r="AW658" s="128"/>
      <c r="AX658" s="128"/>
      <c r="AY658" s="128"/>
      <c r="AZ658" s="128"/>
      <c r="BA658" s="128"/>
      <c r="BB658" s="128"/>
      <c r="BC658" s="128"/>
      <c r="BD658" s="128"/>
      <c r="BE658" s="128"/>
      <c r="BF658" s="128"/>
      <c r="BG658" s="128"/>
      <c r="BH658" s="128"/>
      <c r="BI658" s="128"/>
      <c r="BJ658" s="128"/>
      <c r="BK658" s="128"/>
      <c r="BL658" s="128"/>
      <c r="BM658" s="128"/>
      <c r="BN658" s="128"/>
      <c r="BO658" s="128"/>
      <c r="BP658" s="128"/>
      <c r="BQ658" s="128"/>
      <c r="BR658" s="128"/>
      <c r="BS658" s="128"/>
      <c r="BT658" s="128"/>
      <c r="BU658" s="128"/>
      <c r="BV658" s="128"/>
      <c r="BW658" s="128"/>
      <c r="BX658" s="128"/>
    </row>
    <row r="659" spans="1:76" ht="15.75" customHeight="1">
      <c r="A659" s="128"/>
      <c r="B659" s="128"/>
      <c r="C659" s="128"/>
      <c r="D659" s="128"/>
      <c r="E659" s="128"/>
      <c r="F659" s="128"/>
      <c r="G659" s="128"/>
      <c r="H659" s="128"/>
      <c r="I659" s="128"/>
      <c r="J659" s="128"/>
      <c r="K659" s="128"/>
      <c r="L659" s="128"/>
      <c r="M659" s="128"/>
      <c r="N659" s="128"/>
      <c r="O659" s="128"/>
      <c r="P659" s="128"/>
      <c r="Q659" s="128"/>
      <c r="R659" s="128"/>
      <c r="S659" s="128"/>
      <c r="T659" s="128"/>
      <c r="U659" s="128"/>
      <c r="V659" s="128"/>
      <c r="W659" s="128"/>
      <c r="X659" s="128"/>
      <c r="Y659" s="128"/>
      <c r="Z659" s="128"/>
      <c r="AA659" s="128"/>
      <c r="AB659" s="128"/>
      <c r="AC659" s="128"/>
      <c r="AD659" s="128"/>
      <c r="AE659" s="128"/>
      <c r="AF659" s="128"/>
      <c r="AG659" s="128"/>
      <c r="AH659" s="128"/>
      <c r="AI659" s="128"/>
      <c r="AJ659" s="128"/>
      <c r="AK659" s="128"/>
      <c r="AL659" s="128"/>
      <c r="AM659" s="128"/>
      <c r="AN659" s="128"/>
      <c r="AO659" s="128"/>
      <c r="AP659" s="128"/>
      <c r="AQ659" s="128"/>
      <c r="AR659" s="128"/>
      <c r="AS659" s="128"/>
      <c r="AT659" s="128"/>
      <c r="AU659" s="128"/>
      <c r="AV659" s="128"/>
      <c r="AW659" s="128"/>
      <c r="AX659" s="128"/>
      <c r="AY659" s="128"/>
      <c r="AZ659" s="128"/>
      <c r="BA659" s="128"/>
      <c r="BB659" s="128"/>
      <c r="BC659" s="128"/>
      <c r="BD659" s="128"/>
      <c r="BE659" s="128"/>
      <c r="BF659" s="128"/>
      <c r="BG659" s="128"/>
      <c r="BH659" s="128"/>
      <c r="BI659" s="128"/>
      <c r="BJ659" s="128"/>
      <c r="BK659" s="128"/>
      <c r="BL659" s="128"/>
      <c r="BM659" s="128"/>
      <c r="BN659" s="128"/>
      <c r="BO659" s="128"/>
      <c r="BP659" s="128"/>
      <c r="BQ659" s="128"/>
      <c r="BR659" s="128"/>
      <c r="BS659" s="128"/>
      <c r="BT659" s="128"/>
      <c r="BU659" s="128"/>
      <c r="BV659" s="128"/>
      <c r="BW659" s="128"/>
      <c r="BX659" s="128"/>
    </row>
    <row r="660" spans="1:76" ht="15.75" customHeight="1">
      <c r="A660" s="128"/>
      <c r="B660" s="128"/>
      <c r="C660" s="128"/>
      <c r="D660" s="128"/>
      <c r="E660" s="128"/>
      <c r="F660" s="128"/>
      <c r="G660" s="128"/>
      <c r="H660" s="128"/>
      <c r="I660" s="128"/>
      <c r="J660" s="128"/>
      <c r="K660" s="128"/>
      <c r="L660" s="128"/>
      <c r="M660" s="128"/>
      <c r="N660" s="128"/>
      <c r="O660" s="128"/>
      <c r="P660" s="128"/>
      <c r="Q660" s="128"/>
      <c r="R660" s="128"/>
      <c r="S660" s="128"/>
      <c r="T660" s="128"/>
      <c r="U660" s="128"/>
      <c r="V660" s="128"/>
      <c r="W660" s="128"/>
      <c r="X660" s="128"/>
      <c r="Y660" s="128"/>
      <c r="Z660" s="128"/>
      <c r="AA660" s="128"/>
      <c r="AB660" s="128"/>
      <c r="AC660" s="128"/>
      <c r="AD660" s="128"/>
      <c r="AE660" s="128"/>
      <c r="AF660" s="128"/>
      <c r="AG660" s="128"/>
      <c r="AH660" s="128"/>
      <c r="AI660" s="128"/>
      <c r="AJ660" s="128"/>
      <c r="AK660" s="128"/>
      <c r="AL660" s="128"/>
      <c r="AM660" s="128"/>
      <c r="AN660" s="128"/>
      <c r="AO660" s="128"/>
      <c r="AP660" s="128"/>
      <c r="AQ660" s="128"/>
      <c r="AR660" s="128"/>
      <c r="AS660" s="128"/>
      <c r="AT660" s="128"/>
      <c r="AU660" s="128"/>
      <c r="AV660" s="128"/>
      <c r="AW660" s="128"/>
      <c r="AX660" s="128"/>
      <c r="AY660" s="128"/>
      <c r="AZ660" s="128"/>
      <c r="BA660" s="128"/>
      <c r="BB660" s="128"/>
      <c r="BC660" s="128"/>
      <c r="BD660" s="128"/>
      <c r="BE660" s="128"/>
      <c r="BF660" s="128"/>
      <c r="BG660" s="128"/>
      <c r="BH660" s="128"/>
      <c r="BI660" s="128"/>
      <c r="BJ660" s="128"/>
      <c r="BK660" s="128"/>
      <c r="BL660" s="128"/>
      <c r="BM660" s="128"/>
      <c r="BN660" s="128"/>
      <c r="BO660" s="128"/>
      <c r="BP660" s="128"/>
      <c r="BQ660" s="128"/>
      <c r="BR660" s="128"/>
      <c r="BS660" s="128"/>
      <c r="BT660" s="128"/>
      <c r="BU660" s="128"/>
      <c r="BV660" s="128"/>
      <c r="BW660" s="128"/>
      <c r="BX660" s="128"/>
    </row>
    <row r="661" spans="1:76" ht="15.75" customHeight="1">
      <c r="A661" s="128"/>
      <c r="B661" s="128"/>
      <c r="C661" s="128"/>
      <c r="D661" s="128"/>
      <c r="E661" s="128"/>
      <c r="F661" s="128"/>
      <c r="G661" s="128"/>
      <c r="H661" s="128"/>
      <c r="I661" s="128"/>
      <c r="J661" s="128"/>
      <c r="K661" s="128"/>
      <c r="L661" s="128"/>
      <c r="M661" s="128"/>
      <c r="N661" s="128"/>
      <c r="O661" s="128"/>
      <c r="P661" s="128"/>
      <c r="Q661" s="128"/>
      <c r="R661" s="128"/>
      <c r="S661" s="128"/>
      <c r="T661" s="128"/>
      <c r="U661" s="128"/>
      <c r="V661" s="128"/>
      <c r="W661" s="128"/>
      <c r="X661" s="128"/>
      <c r="Y661" s="128"/>
      <c r="Z661" s="128"/>
      <c r="AA661" s="128"/>
      <c r="AB661" s="128"/>
      <c r="AC661" s="128"/>
      <c r="AD661" s="128"/>
      <c r="AE661" s="128"/>
      <c r="AF661" s="128"/>
      <c r="AG661" s="128"/>
      <c r="AH661" s="128"/>
      <c r="AI661" s="128"/>
      <c r="AJ661" s="128"/>
      <c r="AK661" s="128"/>
      <c r="AL661" s="128"/>
      <c r="AM661" s="128"/>
      <c r="AN661" s="128"/>
      <c r="AO661" s="128"/>
      <c r="AP661" s="128"/>
      <c r="AQ661" s="128"/>
      <c r="AR661" s="128"/>
      <c r="AS661" s="128"/>
      <c r="AT661" s="128"/>
      <c r="AU661" s="128"/>
      <c r="AV661" s="128"/>
      <c r="AW661" s="128"/>
      <c r="AX661" s="128"/>
      <c r="AY661" s="128"/>
      <c r="AZ661" s="128"/>
      <c r="BA661" s="128"/>
      <c r="BB661" s="128"/>
      <c r="BC661" s="128"/>
      <c r="BD661" s="128"/>
      <c r="BE661" s="128"/>
      <c r="BF661" s="128"/>
      <c r="BG661" s="128"/>
      <c r="BH661" s="128"/>
      <c r="BI661" s="128"/>
      <c r="BJ661" s="128"/>
      <c r="BK661" s="128"/>
      <c r="BL661" s="128"/>
      <c r="BM661" s="128"/>
      <c r="BN661" s="128"/>
      <c r="BO661" s="128"/>
      <c r="BP661" s="128"/>
      <c r="BQ661" s="128"/>
      <c r="BR661" s="128"/>
      <c r="BS661" s="128"/>
      <c r="BT661" s="128"/>
      <c r="BU661" s="128"/>
      <c r="BV661" s="128"/>
      <c r="BW661" s="128"/>
      <c r="BX661" s="128"/>
    </row>
    <row r="662" spans="1:76" ht="15.75" customHeight="1">
      <c r="A662" s="128"/>
      <c r="B662" s="128"/>
      <c r="C662" s="128"/>
      <c r="D662" s="128"/>
      <c r="E662" s="128"/>
      <c r="F662" s="128"/>
      <c r="G662" s="128"/>
      <c r="H662" s="128"/>
      <c r="I662" s="128"/>
      <c r="J662" s="128"/>
      <c r="K662" s="128"/>
      <c r="L662" s="128"/>
      <c r="M662" s="128"/>
      <c r="N662" s="128"/>
      <c r="O662" s="128"/>
      <c r="P662" s="128"/>
      <c r="Q662" s="128"/>
      <c r="R662" s="128"/>
      <c r="S662" s="128"/>
      <c r="T662" s="128"/>
      <c r="U662" s="128"/>
      <c r="V662" s="128"/>
      <c r="W662" s="128"/>
      <c r="X662" s="128"/>
      <c r="Y662" s="128"/>
      <c r="Z662" s="128"/>
      <c r="AA662" s="128"/>
      <c r="AB662" s="128"/>
      <c r="AC662" s="128"/>
      <c r="AD662" s="128"/>
      <c r="AE662" s="128"/>
      <c r="AF662" s="128"/>
      <c r="AG662" s="128"/>
      <c r="AH662" s="128"/>
      <c r="AI662" s="128"/>
      <c r="AJ662" s="128"/>
      <c r="AK662" s="128"/>
      <c r="AL662" s="128"/>
      <c r="AM662" s="128"/>
      <c r="AN662" s="128"/>
      <c r="AO662" s="128"/>
      <c r="AP662" s="128"/>
      <c r="AQ662" s="128"/>
      <c r="AR662" s="128"/>
      <c r="AS662" s="128"/>
      <c r="AT662" s="128"/>
      <c r="AU662" s="128"/>
      <c r="AV662" s="128"/>
      <c r="AW662" s="128"/>
      <c r="AX662" s="128"/>
      <c r="AY662" s="128"/>
      <c r="AZ662" s="128"/>
      <c r="BA662" s="128"/>
      <c r="BB662" s="128"/>
      <c r="BC662" s="128"/>
      <c r="BD662" s="128"/>
      <c r="BE662" s="128"/>
      <c r="BF662" s="128"/>
      <c r="BG662" s="128"/>
      <c r="BH662" s="128"/>
      <c r="BI662" s="128"/>
      <c r="BJ662" s="128"/>
      <c r="BK662" s="128"/>
      <c r="BL662" s="128"/>
      <c r="BM662" s="128"/>
      <c r="BN662" s="128"/>
      <c r="BO662" s="128"/>
      <c r="BP662" s="128"/>
      <c r="BQ662" s="128"/>
      <c r="BR662" s="128"/>
      <c r="BS662" s="128"/>
      <c r="BT662" s="128"/>
      <c r="BU662" s="128"/>
      <c r="BV662" s="128"/>
      <c r="BW662" s="128"/>
      <c r="BX662" s="128"/>
    </row>
    <row r="663" spans="1:76" ht="15.75" customHeight="1">
      <c r="A663" s="128"/>
      <c r="B663" s="128"/>
      <c r="C663" s="128"/>
      <c r="D663" s="128"/>
      <c r="E663" s="128"/>
      <c r="F663" s="128"/>
      <c r="G663" s="128"/>
      <c r="H663" s="128"/>
      <c r="I663" s="128"/>
      <c r="J663" s="128"/>
      <c r="K663" s="128"/>
      <c r="L663" s="128"/>
      <c r="M663" s="128"/>
      <c r="N663" s="128"/>
      <c r="O663" s="128"/>
      <c r="P663" s="128"/>
      <c r="Q663" s="128"/>
      <c r="R663" s="128"/>
      <c r="S663" s="128"/>
      <c r="T663" s="128"/>
      <c r="U663" s="128"/>
      <c r="V663" s="128"/>
      <c r="W663" s="128"/>
      <c r="X663" s="128"/>
      <c r="Y663" s="128"/>
      <c r="Z663" s="128"/>
      <c r="AA663" s="128"/>
      <c r="AB663" s="128"/>
      <c r="AC663" s="128"/>
      <c r="AD663" s="128"/>
      <c r="AE663" s="128"/>
      <c r="AF663" s="128"/>
      <c r="AG663" s="128"/>
      <c r="AH663" s="128"/>
      <c r="AI663" s="128"/>
      <c r="AJ663" s="128"/>
      <c r="AK663" s="128"/>
      <c r="AL663" s="128"/>
      <c r="AM663" s="128"/>
      <c r="AN663" s="128"/>
      <c r="AO663" s="128"/>
      <c r="AP663" s="128"/>
      <c r="AQ663" s="128"/>
      <c r="AR663" s="128"/>
      <c r="AS663" s="128"/>
      <c r="AT663" s="128"/>
      <c r="AU663" s="128"/>
      <c r="AV663" s="128"/>
      <c r="AW663" s="128"/>
      <c r="AX663" s="128"/>
      <c r="AY663" s="128"/>
      <c r="AZ663" s="128"/>
      <c r="BA663" s="128"/>
      <c r="BB663" s="128"/>
      <c r="BC663" s="128"/>
      <c r="BD663" s="128"/>
      <c r="BE663" s="128"/>
      <c r="BF663" s="128"/>
      <c r="BG663" s="128"/>
      <c r="BH663" s="128"/>
      <c r="BI663" s="128"/>
      <c r="BJ663" s="128"/>
      <c r="BK663" s="128"/>
      <c r="BL663" s="128"/>
      <c r="BM663" s="128"/>
      <c r="BN663" s="128"/>
      <c r="BO663" s="128"/>
      <c r="BP663" s="128"/>
      <c r="BQ663" s="128"/>
      <c r="BR663" s="128"/>
      <c r="BS663" s="128"/>
      <c r="BT663" s="128"/>
      <c r="BU663" s="128"/>
      <c r="BV663" s="128"/>
      <c r="BW663" s="128"/>
      <c r="BX663" s="128"/>
    </row>
    <row r="664" spans="1:76" ht="15.75" customHeight="1">
      <c r="A664" s="128"/>
      <c r="B664" s="128"/>
      <c r="C664" s="128"/>
      <c r="D664" s="128"/>
      <c r="E664" s="128"/>
      <c r="F664" s="128"/>
      <c r="G664" s="128"/>
      <c r="H664" s="128"/>
      <c r="I664" s="128"/>
      <c r="J664" s="128"/>
      <c r="K664" s="128"/>
      <c r="L664" s="128"/>
      <c r="M664" s="128"/>
      <c r="N664" s="128"/>
      <c r="O664" s="128"/>
      <c r="P664" s="128"/>
      <c r="Q664" s="128"/>
      <c r="R664" s="128"/>
      <c r="S664" s="128"/>
      <c r="T664" s="128"/>
      <c r="U664" s="128"/>
      <c r="V664" s="128"/>
      <c r="W664" s="128"/>
      <c r="X664" s="128"/>
      <c r="Y664" s="128"/>
      <c r="Z664" s="128"/>
      <c r="AA664" s="128"/>
      <c r="AB664" s="128"/>
      <c r="AC664" s="128"/>
      <c r="AD664" s="128"/>
      <c r="AE664" s="128"/>
      <c r="AF664" s="128"/>
      <c r="AG664" s="128"/>
      <c r="AH664" s="128"/>
      <c r="AI664" s="128"/>
      <c r="AJ664" s="128"/>
      <c r="AK664" s="128"/>
      <c r="AL664" s="128"/>
      <c r="AM664" s="128"/>
      <c r="AN664" s="128"/>
      <c r="AO664" s="128"/>
      <c r="AP664" s="128"/>
      <c r="AQ664" s="128"/>
      <c r="AR664" s="128"/>
      <c r="AS664" s="128"/>
      <c r="AT664" s="128"/>
      <c r="AU664" s="128"/>
      <c r="AV664" s="128"/>
      <c r="AW664" s="128"/>
      <c r="AX664" s="128"/>
      <c r="AY664" s="128"/>
      <c r="AZ664" s="128"/>
      <c r="BA664" s="128"/>
      <c r="BB664" s="128"/>
      <c r="BC664" s="128"/>
      <c r="BD664" s="128"/>
      <c r="BE664" s="128"/>
      <c r="BF664" s="128"/>
      <c r="BG664" s="128"/>
      <c r="BH664" s="128"/>
      <c r="BI664" s="128"/>
      <c r="BJ664" s="128"/>
      <c r="BK664" s="128"/>
      <c r="BL664" s="128"/>
      <c r="BM664" s="128"/>
      <c r="BN664" s="128"/>
      <c r="BO664" s="128"/>
      <c r="BP664" s="128"/>
      <c r="BQ664" s="128"/>
      <c r="BR664" s="128"/>
      <c r="BS664" s="128"/>
      <c r="BT664" s="128"/>
      <c r="BU664" s="128"/>
      <c r="BV664" s="128"/>
      <c r="BW664" s="128"/>
      <c r="BX664" s="128"/>
    </row>
    <row r="665" spans="1:76" ht="15.75" customHeight="1">
      <c r="A665" s="128"/>
      <c r="B665" s="128"/>
      <c r="C665" s="128"/>
      <c r="D665" s="128"/>
      <c r="E665" s="128"/>
      <c r="F665" s="128"/>
      <c r="G665" s="128"/>
      <c r="H665" s="128"/>
      <c r="I665" s="128"/>
      <c r="J665" s="128"/>
      <c r="K665" s="128"/>
      <c r="L665" s="128"/>
      <c r="M665" s="128"/>
      <c r="N665" s="128"/>
      <c r="O665" s="128"/>
      <c r="P665" s="128"/>
      <c r="Q665" s="128"/>
      <c r="R665" s="128"/>
      <c r="S665" s="128"/>
      <c r="T665" s="128"/>
      <c r="U665" s="128"/>
      <c r="V665" s="128"/>
      <c r="W665" s="128"/>
      <c r="X665" s="128"/>
      <c r="Y665" s="128"/>
      <c r="Z665" s="128"/>
      <c r="AA665" s="128"/>
      <c r="AB665" s="128"/>
      <c r="AC665" s="128"/>
      <c r="AD665" s="128"/>
      <c r="AE665" s="128"/>
      <c r="AF665" s="128"/>
      <c r="AG665" s="128"/>
      <c r="AH665" s="128"/>
      <c r="AI665" s="128"/>
      <c r="AJ665" s="128"/>
      <c r="AK665" s="128"/>
      <c r="AL665" s="128"/>
      <c r="AM665" s="128"/>
      <c r="AN665" s="128"/>
      <c r="AO665" s="128"/>
      <c r="AP665" s="128"/>
      <c r="AQ665" s="128"/>
      <c r="AR665" s="128"/>
      <c r="AS665" s="128"/>
      <c r="AT665" s="128"/>
      <c r="AU665" s="128"/>
      <c r="AV665" s="128"/>
      <c r="AW665" s="128"/>
      <c r="AX665" s="128"/>
      <c r="AY665" s="128"/>
      <c r="AZ665" s="128"/>
      <c r="BA665" s="128"/>
      <c r="BB665" s="128"/>
      <c r="BC665" s="128"/>
      <c r="BD665" s="128"/>
      <c r="BE665" s="128"/>
      <c r="BF665" s="128"/>
      <c r="BG665" s="128"/>
      <c r="BH665" s="128"/>
      <c r="BI665" s="128"/>
      <c r="BJ665" s="128"/>
      <c r="BK665" s="128"/>
      <c r="BL665" s="128"/>
      <c r="BM665" s="128"/>
      <c r="BN665" s="128"/>
      <c r="BO665" s="128"/>
      <c r="BP665" s="128"/>
      <c r="BQ665" s="128"/>
      <c r="BR665" s="128"/>
      <c r="BS665" s="128"/>
      <c r="BT665" s="128"/>
      <c r="BU665" s="128"/>
      <c r="BV665" s="128"/>
      <c r="BW665" s="128"/>
      <c r="BX665" s="128"/>
    </row>
    <row r="666" spans="1:76" ht="15.75" customHeight="1">
      <c r="A666" s="128"/>
      <c r="B666" s="128"/>
      <c r="C666" s="128"/>
      <c r="D666" s="128"/>
      <c r="E666" s="128"/>
      <c r="F666" s="128"/>
      <c r="G666" s="128"/>
      <c r="H666" s="128"/>
      <c r="I666" s="128"/>
      <c r="J666" s="128"/>
      <c r="K666" s="128"/>
      <c r="L666" s="128"/>
      <c r="M666" s="128"/>
      <c r="N666" s="128"/>
      <c r="O666" s="128"/>
      <c r="P666" s="128"/>
      <c r="Q666" s="128"/>
      <c r="R666" s="128"/>
      <c r="S666" s="128"/>
      <c r="T666" s="128"/>
      <c r="U666" s="128"/>
      <c r="V666" s="128"/>
      <c r="W666" s="128"/>
      <c r="X666" s="128"/>
      <c r="Y666" s="128"/>
      <c r="Z666" s="128"/>
      <c r="AA666" s="128"/>
      <c r="AB666" s="128"/>
      <c r="AC666" s="128"/>
      <c r="AD666" s="128"/>
      <c r="AE666" s="128"/>
      <c r="AF666" s="128"/>
      <c r="AG666" s="128"/>
      <c r="AH666" s="128"/>
      <c r="AI666" s="128"/>
      <c r="AJ666" s="128"/>
      <c r="AK666" s="128"/>
      <c r="AL666" s="128"/>
      <c r="AM666" s="128"/>
      <c r="AN666" s="128"/>
      <c r="AO666" s="128"/>
      <c r="AP666" s="128"/>
      <c r="AQ666" s="128"/>
      <c r="AR666" s="128"/>
      <c r="AS666" s="128"/>
      <c r="AT666" s="128"/>
      <c r="AU666" s="128"/>
      <c r="AV666" s="128"/>
      <c r="AW666" s="128"/>
      <c r="AX666" s="128"/>
      <c r="AY666" s="128"/>
      <c r="AZ666" s="128"/>
      <c r="BA666" s="128"/>
      <c r="BB666" s="128"/>
      <c r="BC666" s="128"/>
      <c r="BD666" s="128"/>
      <c r="BE666" s="128"/>
      <c r="BF666" s="128"/>
      <c r="BG666" s="128"/>
      <c r="BH666" s="128"/>
      <c r="BI666" s="128"/>
      <c r="BJ666" s="128"/>
      <c r="BK666" s="128"/>
      <c r="BL666" s="128"/>
      <c r="BM666" s="128"/>
      <c r="BN666" s="128"/>
      <c r="BO666" s="128"/>
      <c r="BP666" s="128"/>
      <c r="BQ666" s="128"/>
      <c r="BR666" s="128"/>
      <c r="BS666" s="128"/>
      <c r="BT666" s="128"/>
      <c r="BU666" s="128"/>
      <c r="BV666" s="128"/>
      <c r="BW666" s="128"/>
      <c r="BX666" s="128"/>
    </row>
    <row r="667" spans="1:76" ht="15.75" customHeight="1">
      <c r="A667" s="128"/>
      <c r="B667" s="128"/>
      <c r="C667" s="128"/>
      <c r="D667" s="128"/>
      <c r="E667" s="128"/>
      <c r="F667" s="128"/>
      <c r="G667" s="128"/>
      <c r="H667" s="128"/>
      <c r="I667" s="128"/>
      <c r="J667" s="128"/>
      <c r="K667" s="128"/>
      <c r="L667" s="128"/>
      <c r="M667" s="128"/>
      <c r="N667" s="128"/>
      <c r="O667" s="128"/>
      <c r="P667" s="128"/>
      <c r="Q667" s="128"/>
      <c r="R667" s="128"/>
      <c r="S667" s="128"/>
      <c r="T667" s="128"/>
      <c r="U667" s="128"/>
      <c r="V667" s="128"/>
      <c r="W667" s="128"/>
      <c r="X667" s="128"/>
      <c r="Y667" s="128"/>
      <c r="Z667" s="128"/>
      <c r="AA667" s="128"/>
      <c r="AB667" s="128"/>
      <c r="AC667" s="128"/>
      <c r="AD667" s="128"/>
      <c r="AE667" s="128"/>
      <c r="AF667" s="128"/>
      <c r="AG667" s="128"/>
      <c r="AH667" s="128"/>
      <c r="AI667" s="128"/>
      <c r="AJ667" s="128"/>
      <c r="AK667" s="128"/>
      <c r="AL667" s="128"/>
      <c r="AM667" s="128"/>
      <c r="AN667" s="128"/>
      <c r="AO667" s="128"/>
      <c r="AP667" s="128"/>
      <c r="AQ667" s="128"/>
      <c r="AR667" s="128"/>
      <c r="AS667" s="128"/>
      <c r="AT667" s="128"/>
      <c r="AU667" s="128"/>
      <c r="AV667" s="128"/>
      <c r="AW667" s="128"/>
      <c r="AX667" s="128"/>
      <c r="AY667" s="128"/>
      <c r="AZ667" s="128"/>
      <c r="BA667" s="128"/>
      <c r="BB667" s="128"/>
      <c r="BC667" s="128"/>
      <c r="BD667" s="128"/>
      <c r="BE667" s="128"/>
      <c r="BF667" s="128"/>
      <c r="BG667" s="128"/>
      <c r="BH667" s="128"/>
      <c r="BI667" s="128"/>
      <c r="BJ667" s="128"/>
      <c r="BK667" s="128"/>
      <c r="BL667" s="128"/>
      <c r="BM667" s="128"/>
      <c r="BN667" s="128"/>
      <c r="BO667" s="128"/>
      <c r="BP667" s="128"/>
      <c r="BQ667" s="128"/>
      <c r="BR667" s="128"/>
      <c r="BS667" s="128"/>
      <c r="BT667" s="128"/>
      <c r="BU667" s="128"/>
      <c r="BV667" s="128"/>
      <c r="BW667" s="128"/>
      <c r="BX667" s="128"/>
    </row>
    <row r="668" spans="1:76" ht="15.75" customHeight="1">
      <c r="A668" s="128"/>
      <c r="B668" s="128"/>
      <c r="C668" s="128"/>
      <c r="D668" s="128"/>
      <c r="E668" s="128"/>
      <c r="F668" s="128"/>
      <c r="G668" s="128"/>
      <c r="H668" s="128"/>
      <c r="I668" s="128"/>
      <c r="J668" s="128"/>
      <c r="K668" s="128"/>
      <c r="L668" s="128"/>
      <c r="M668" s="128"/>
      <c r="N668" s="128"/>
      <c r="O668" s="128"/>
      <c r="P668" s="128"/>
      <c r="Q668" s="128"/>
      <c r="R668" s="128"/>
      <c r="S668" s="128"/>
      <c r="T668" s="128"/>
      <c r="U668" s="128"/>
      <c r="V668" s="128"/>
      <c r="W668" s="128"/>
      <c r="X668" s="128"/>
      <c r="Y668" s="128"/>
      <c r="Z668" s="128"/>
      <c r="AA668" s="128"/>
      <c r="AB668" s="128"/>
      <c r="AC668" s="128"/>
      <c r="AD668" s="128"/>
      <c r="AE668" s="128"/>
      <c r="AF668" s="128"/>
      <c r="AG668" s="128"/>
      <c r="AH668" s="128"/>
      <c r="AI668" s="128"/>
      <c r="AJ668" s="128"/>
      <c r="AK668" s="128"/>
      <c r="AL668" s="128"/>
      <c r="AM668" s="128"/>
      <c r="AN668" s="128"/>
      <c r="AO668" s="128"/>
      <c r="AP668" s="128"/>
      <c r="AQ668" s="128"/>
      <c r="AR668" s="128"/>
      <c r="AS668" s="128"/>
      <c r="AT668" s="128"/>
      <c r="AU668" s="128"/>
      <c r="AV668" s="128"/>
      <c r="AW668" s="128"/>
      <c r="AX668" s="128"/>
      <c r="AY668" s="128"/>
      <c r="AZ668" s="128"/>
      <c r="BA668" s="128"/>
      <c r="BB668" s="128"/>
      <c r="BC668" s="128"/>
      <c r="BD668" s="128"/>
      <c r="BE668" s="128"/>
      <c r="BF668" s="128"/>
      <c r="BG668" s="128"/>
      <c r="BH668" s="128"/>
      <c r="BI668" s="128"/>
      <c r="BJ668" s="128"/>
      <c r="BK668" s="128"/>
      <c r="BL668" s="128"/>
      <c r="BM668" s="128"/>
      <c r="BN668" s="128"/>
      <c r="BO668" s="128"/>
      <c r="BP668" s="128"/>
      <c r="BQ668" s="128"/>
      <c r="BR668" s="128"/>
      <c r="BS668" s="128"/>
      <c r="BT668" s="128"/>
      <c r="BU668" s="128"/>
      <c r="BV668" s="128"/>
      <c r="BW668" s="128"/>
      <c r="BX668" s="128"/>
    </row>
    <row r="669" spans="1:76" ht="15.75" customHeight="1">
      <c r="A669" s="128"/>
      <c r="B669" s="128"/>
      <c r="C669" s="128"/>
      <c r="D669" s="128"/>
      <c r="E669" s="128"/>
      <c r="F669" s="128"/>
      <c r="G669" s="128"/>
      <c r="H669" s="128"/>
      <c r="I669" s="128"/>
      <c r="J669" s="128"/>
      <c r="K669" s="128"/>
      <c r="L669" s="128"/>
      <c r="M669" s="128"/>
      <c r="N669" s="128"/>
      <c r="O669" s="128"/>
      <c r="P669" s="128"/>
      <c r="Q669" s="128"/>
      <c r="R669" s="128"/>
      <c r="S669" s="128"/>
      <c r="T669" s="128"/>
      <c r="U669" s="128"/>
      <c r="V669" s="128"/>
      <c r="W669" s="128"/>
      <c r="X669" s="128"/>
      <c r="Y669" s="128"/>
      <c r="Z669" s="128"/>
      <c r="AA669" s="128"/>
      <c r="AB669" s="128"/>
      <c r="AC669" s="128"/>
      <c r="AD669" s="128"/>
      <c r="AE669" s="128"/>
      <c r="AF669" s="128"/>
      <c r="AG669" s="128"/>
      <c r="AH669" s="128"/>
      <c r="AI669" s="128"/>
      <c r="AJ669" s="128"/>
      <c r="AK669" s="128"/>
      <c r="AL669" s="128"/>
      <c r="AM669" s="128"/>
      <c r="AN669" s="128"/>
      <c r="AO669" s="128"/>
      <c r="AP669" s="128"/>
      <c r="AQ669" s="128"/>
      <c r="AR669" s="128"/>
      <c r="AS669" s="128"/>
      <c r="AT669" s="128"/>
      <c r="AU669" s="128"/>
      <c r="AV669" s="128"/>
      <c r="AW669" s="128"/>
      <c r="AX669" s="128"/>
      <c r="AY669" s="128"/>
      <c r="AZ669" s="128"/>
      <c r="BA669" s="128"/>
      <c r="BB669" s="128"/>
      <c r="BC669" s="128"/>
      <c r="BD669" s="128"/>
      <c r="BE669" s="128"/>
      <c r="BF669" s="128"/>
      <c r="BG669" s="128"/>
      <c r="BH669" s="128"/>
      <c r="BI669" s="128"/>
      <c r="BJ669" s="128"/>
      <c r="BK669" s="128"/>
      <c r="BL669" s="128"/>
      <c r="BM669" s="128"/>
      <c r="BN669" s="128"/>
      <c r="BO669" s="128"/>
      <c r="BP669" s="128"/>
      <c r="BQ669" s="128"/>
      <c r="BR669" s="128"/>
      <c r="BS669" s="128"/>
      <c r="BT669" s="128"/>
      <c r="BU669" s="128"/>
      <c r="BV669" s="128"/>
      <c r="BW669" s="128"/>
      <c r="BX669" s="128"/>
    </row>
    <row r="670" spans="1:76" ht="15.75" customHeight="1">
      <c r="A670" s="128"/>
      <c r="B670" s="128"/>
      <c r="C670" s="128"/>
      <c r="D670" s="128"/>
      <c r="E670" s="128"/>
      <c r="F670" s="128"/>
      <c r="G670" s="128"/>
      <c r="H670" s="128"/>
      <c r="I670" s="128"/>
      <c r="J670" s="128"/>
      <c r="K670" s="128"/>
      <c r="L670" s="128"/>
      <c r="M670" s="128"/>
      <c r="N670" s="128"/>
      <c r="O670" s="128"/>
      <c r="P670" s="128"/>
      <c r="Q670" s="128"/>
      <c r="R670" s="128"/>
      <c r="S670" s="128"/>
      <c r="T670" s="128"/>
      <c r="U670" s="128"/>
      <c r="V670" s="128"/>
      <c r="W670" s="128"/>
      <c r="X670" s="128"/>
      <c r="Y670" s="128"/>
      <c r="Z670" s="128"/>
      <c r="AA670" s="128"/>
      <c r="AB670" s="128"/>
      <c r="AC670" s="128"/>
      <c r="AD670" s="128"/>
      <c r="AE670" s="128"/>
      <c r="AF670" s="128"/>
      <c r="AG670" s="128"/>
      <c r="AH670" s="128"/>
      <c r="AI670" s="128"/>
      <c r="AJ670" s="128"/>
      <c r="AK670" s="128"/>
      <c r="AL670" s="128"/>
      <c r="AM670" s="128"/>
      <c r="AN670" s="128"/>
      <c r="AO670" s="128"/>
      <c r="AP670" s="128"/>
      <c r="AQ670" s="128"/>
      <c r="AR670" s="128"/>
      <c r="AS670" s="128"/>
      <c r="AT670" s="128"/>
      <c r="AU670" s="128"/>
      <c r="AV670" s="128"/>
      <c r="AW670" s="128"/>
      <c r="AX670" s="128"/>
      <c r="AY670" s="128"/>
      <c r="AZ670" s="128"/>
      <c r="BA670" s="128"/>
      <c r="BB670" s="128"/>
      <c r="BC670" s="128"/>
      <c r="BD670" s="128"/>
      <c r="BE670" s="128"/>
      <c r="BF670" s="128"/>
      <c r="BG670" s="128"/>
      <c r="BH670" s="128"/>
      <c r="BI670" s="128"/>
      <c r="BJ670" s="128"/>
      <c r="BK670" s="128"/>
      <c r="BL670" s="128"/>
      <c r="BM670" s="128"/>
      <c r="BN670" s="128"/>
      <c r="BO670" s="128"/>
      <c r="BP670" s="128"/>
      <c r="BQ670" s="128"/>
      <c r="BR670" s="128"/>
      <c r="BS670" s="128"/>
      <c r="BT670" s="128"/>
      <c r="BU670" s="128"/>
      <c r="BV670" s="128"/>
      <c r="BW670" s="128"/>
      <c r="BX670" s="128"/>
    </row>
    <row r="671" spans="1:76" ht="15.75" customHeight="1">
      <c r="A671" s="128"/>
      <c r="B671" s="128"/>
      <c r="C671" s="128"/>
      <c r="D671" s="128"/>
      <c r="E671" s="128"/>
      <c r="F671" s="128"/>
      <c r="G671" s="128"/>
      <c r="H671" s="128"/>
      <c r="I671" s="128"/>
      <c r="J671" s="128"/>
      <c r="K671" s="128"/>
      <c r="L671" s="128"/>
      <c r="M671" s="128"/>
      <c r="N671" s="128"/>
      <c r="O671" s="128"/>
      <c r="P671" s="128"/>
      <c r="Q671" s="128"/>
      <c r="R671" s="128"/>
      <c r="S671" s="128"/>
      <c r="T671" s="128"/>
      <c r="U671" s="128"/>
      <c r="V671" s="128"/>
      <c r="W671" s="128"/>
      <c r="X671" s="128"/>
      <c r="Y671" s="128"/>
      <c r="Z671" s="128"/>
      <c r="AA671" s="128"/>
      <c r="AB671" s="128"/>
      <c r="AC671" s="128"/>
      <c r="AD671" s="128"/>
      <c r="AE671" s="128"/>
      <c r="AF671" s="128"/>
      <c r="AG671" s="128"/>
      <c r="AH671" s="128"/>
      <c r="AI671" s="128"/>
      <c r="AJ671" s="128"/>
      <c r="AK671" s="128"/>
      <c r="AL671" s="128"/>
      <c r="AM671" s="128"/>
      <c r="AN671" s="128"/>
      <c r="AO671" s="128"/>
      <c r="AP671" s="128"/>
      <c r="AQ671" s="128"/>
      <c r="AR671" s="128"/>
      <c r="AS671" s="128"/>
      <c r="AT671" s="128"/>
      <c r="AU671" s="128"/>
      <c r="AV671" s="128"/>
      <c r="AW671" s="128"/>
      <c r="AX671" s="128"/>
      <c r="AY671" s="128"/>
      <c r="AZ671" s="128"/>
      <c r="BA671" s="128"/>
      <c r="BB671" s="128"/>
      <c r="BC671" s="128"/>
      <c r="BD671" s="128"/>
      <c r="BE671" s="128"/>
      <c r="BF671" s="128"/>
      <c r="BG671" s="128"/>
      <c r="BH671" s="128"/>
      <c r="BI671" s="128"/>
      <c r="BJ671" s="128"/>
      <c r="BK671" s="128"/>
      <c r="BL671" s="128"/>
      <c r="BM671" s="128"/>
      <c r="BN671" s="128"/>
      <c r="BO671" s="128"/>
      <c r="BP671" s="128"/>
      <c r="BQ671" s="128"/>
      <c r="BR671" s="128"/>
      <c r="BS671" s="128"/>
      <c r="BT671" s="128"/>
      <c r="BU671" s="128"/>
      <c r="BV671" s="128"/>
      <c r="BW671" s="128"/>
      <c r="BX671" s="128"/>
    </row>
    <row r="672" spans="1:76" ht="15.75" customHeight="1">
      <c r="A672" s="128"/>
      <c r="B672" s="128"/>
      <c r="C672" s="128"/>
      <c r="D672" s="128"/>
      <c r="E672" s="128"/>
      <c r="F672" s="128"/>
      <c r="G672" s="128"/>
      <c r="H672" s="128"/>
      <c r="I672" s="128"/>
      <c r="J672" s="128"/>
      <c r="K672" s="128"/>
      <c r="L672" s="128"/>
      <c r="M672" s="128"/>
      <c r="N672" s="128"/>
      <c r="O672" s="128"/>
      <c r="P672" s="128"/>
      <c r="Q672" s="128"/>
      <c r="R672" s="128"/>
      <c r="S672" s="128"/>
      <c r="T672" s="128"/>
      <c r="U672" s="128"/>
      <c r="V672" s="128"/>
      <c r="W672" s="128"/>
      <c r="X672" s="128"/>
      <c r="Y672" s="128"/>
      <c r="Z672" s="128"/>
      <c r="AA672" s="128"/>
      <c r="AB672" s="128"/>
      <c r="AC672" s="128"/>
      <c r="AD672" s="128"/>
      <c r="AE672" s="128"/>
      <c r="AF672" s="128"/>
      <c r="AG672" s="128"/>
      <c r="AH672" s="128"/>
      <c r="AI672" s="128"/>
      <c r="AJ672" s="128"/>
      <c r="AK672" s="128"/>
      <c r="AL672" s="128"/>
      <c r="AM672" s="128"/>
      <c r="AN672" s="128"/>
      <c r="AO672" s="128"/>
      <c r="AP672" s="128"/>
      <c r="AQ672" s="128"/>
      <c r="AR672" s="128"/>
      <c r="AS672" s="128"/>
      <c r="AT672" s="128"/>
      <c r="AU672" s="128"/>
      <c r="AV672" s="128"/>
      <c r="AW672" s="128"/>
      <c r="AX672" s="128"/>
      <c r="AY672" s="128"/>
      <c r="AZ672" s="128"/>
      <c r="BA672" s="128"/>
      <c r="BB672" s="128"/>
      <c r="BC672" s="128"/>
      <c r="BD672" s="128"/>
      <c r="BE672" s="128"/>
      <c r="BF672" s="128"/>
      <c r="BG672" s="128"/>
      <c r="BH672" s="128"/>
      <c r="BI672" s="128"/>
      <c r="BJ672" s="128"/>
      <c r="BK672" s="128"/>
      <c r="BL672" s="128"/>
      <c r="BM672" s="128"/>
      <c r="BN672" s="128"/>
      <c r="BO672" s="128"/>
      <c r="BP672" s="128"/>
      <c r="BQ672" s="128"/>
      <c r="BR672" s="128"/>
      <c r="BS672" s="128"/>
      <c r="BT672" s="128"/>
      <c r="BU672" s="128"/>
      <c r="BV672" s="128"/>
      <c r="BW672" s="128"/>
      <c r="BX672" s="128"/>
    </row>
    <row r="673" spans="1:76" ht="15.75" customHeight="1">
      <c r="A673" s="128"/>
      <c r="B673" s="128"/>
      <c r="C673" s="128"/>
      <c r="D673" s="128"/>
      <c r="E673" s="128"/>
      <c r="F673" s="128"/>
      <c r="G673" s="128"/>
      <c r="H673" s="128"/>
      <c r="I673" s="128"/>
      <c r="J673" s="128"/>
      <c r="K673" s="128"/>
      <c r="L673" s="128"/>
      <c r="M673" s="128"/>
      <c r="N673" s="128"/>
      <c r="O673" s="128"/>
      <c r="P673" s="128"/>
      <c r="Q673" s="128"/>
      <c r="R673" s="128"/>
      <c r="S673" s="128"/>
      <c r="T673" s="128"/>
      <c r="U673" s="128"/>
      <c r="V673" s="128"/>
      <c r="W673" s="128"/>
      <c r="X673" s="128"/>
      <c r="Y673" s="128"/>
      <c r="Z673" s="128"/>
      <c r="AA673" s="128"/>
      <c r="AB673" s="128"/>
      <c r="AC673" s="128"/>
      <c r="AD673" s="128"/>
      <c r="AE673" s="128"/>
      <c r="AF673" s="128"/>
      <c r="AG673" s="128"/>
      <c r="AH673" s="128"/>
      <c r="AI673" s="128"/>
      <c r="AJ673" s="128"/>
      <c r="AK673" s="128"/>
      <c r="AL673" s="128"/>
      <c r="AM673" s="128"/>
      <c r="AN673" s="128"/>
      <c r="AO673" s="128"/>
      <c r="AP673" s="128"/>
      <c r="AQ673" s="128"/>
      <c r="AR673" s="128"/>
      <c r="AS673" s="128"/>
      <c r="AT673" s="128"/>
      <c r="AU673" s="128"/>
      <c r="AV673" s="128"/>
      <c r="AW673" s="128"/>
      <c r="AX673" s="128"/>
      <c r="AY673" s="128"/>
      <c r="AZ673" s="128"/>
      <c r="BA673" s="128"/>
      <c r="BB673" s="128"/>
      <c r="BC673" s="128"/>
      <c r="BD673" s="128"/>
      <c r="BE673" s="128"/>
      <c r="BF673" s="128"/>
      <c r="BG673" s="128"/>
      <c r="BH673" s="128"/>
      <c r="BI673" s="128"/>
      <c r="BJ673" s="128"/>
      <c r="BK673" s="128"/>
      <c r="BL673" s="128"/>
      <c r="BM673" s="128"/>
      <c r="BN673" s="128"/>
      <c r="BO673" s="128"/>
      <c r="BP673" s="128"/>
      <c r="BQ673" s="128"/>
      <c r="BR673" s="128"/>
      <c r="BS673" s="128"/>
      <c r="BT673" s="128"/>
      <c r="BU673" s="128"/>
      <c r="BV673" s="128"/>
      <c r="BW673" s="128"/>
      <c r="BX673" s="128"/>
    </row>
    <row r="674" spans="1:76" ht="15.75" customHeight="1">
      <c r="A674" s="128"/>
      <c r="B674" s="128"/>
      <c r="C674" s="128"/>
      <c r="D674" s="128"/>
      <c r="E674" s="128"/>
      <c r="F674" s="128"/>
      <c r="G674" s="128"/>
      <c r="H674" s="128"/>
      <c r="I674" s="128"/>
      <c r="J674" s="128"/>
      <c r="K674" s="128"/>
      <c r="L674" s="128"/>
      <c r="M674" s="128"/>
      <c r="N674" s="128"/>
      <c r="O674" s="128"/>
      <c r="P674" s="128"/>
      <c r="Q674" s="128"/>
      <c r="R674" s="128"/>
      <c r="S674" s="128"/>
      <c r="T674" s="128"/>
      <c r="U674" s="128"/>
      <c r="V674" s="128"/>
      <c r="W674" s="128"/>
      <c r="X674" s="128"/>
      <c r="Y674" s="128"/>
      <c r="Z674" s="128"/>
      <c r="AA674" s="128"/>
      <c r="AB674" s="128"/>
      <c r="AC674" s="128"/>
      <c r="AD674" s="128"/>
      <c r="AE674" s="128"/>
      <c r="AF674" s="128"/>
      <c r="AG674" s="128"/>
      <c r="AH674" s="128"/>
      <c r="AI674" s="128"/>
      <c r="AJ674" s="128"/>
      <c r="AK674" s="128"/>
      <c r="AL674" s="128"/>
      <c r="AM674" s="128"/>
      <c r="AN674" s="128"/>
      <c r="AO674" s="128"/>
      <c r="AP674" s="128"/>
      <c r="AQ674" s="128"/>
      <c r="AR674" s="128"/>
      <c r="AS674" s="128"/>
      <c r="AT674" s="128"/>
      <c r="AU674" s="128"/>
      <c r="AV674" s="128"/>
      <c r="AW674" s="128"/>
      <c r="AX674" s="128"/>
      <c r="AY674" s="128"/>
      <c r="AZ674" s="128"/>
      <c r="BA674" s="128"/>
      <c r="BB674" s="128"/>
      <c r="BC674" s="128"/>
      <c r="BD674" s="128"/>
      <c r="BE674" s="128"/>
      <c r="BF674" s="128"/>
      <c r="BG674" s="128"/>
      <c r="BH674" s="128"/>
      <c r="BI674" s="128"/>
      <c r="BJ674" s="128"/>
      <c r="BK674" s="128"/>
      <c r="BL674" s="128"/>
      <c r="BM674" s="128"/>
      <c r="BN674" s="128"/>
      <c r="BO674" s="128"/>
      <c r="BP674" s="128"/>
      <c r="BQ674" s="128"/>
      <c r="BR674" s="128"/>
      <c r="BS674" s="128"/>
      <c r="BT674" s="128"/>
      <c r="BU674" s="128"/>
      <c r="BV674" s="128"/>
      <c r="BW674" s="128"/>
      <c r="BX674" s="128"/>
    </row>
    <row r="675" spans="1:76" ht="15.75" customHeight="1">
      <c r="A675" s="128"/>
      <c r="B675" s="128"/>
      <c r="C675" s="128"/>
      <c r="D675" s="128"/>
      <c r="E675" s="128"/>
      <c r="F675" s="128"/>
      <c r="G675" s="128"/>
      <c r="H675" s="128"/>
      <c r="I675" s="128"/>
      <c r="J675" s="128"/>
      <c r="K675" s="128"/>
      <c r="L675" s="128"/>
      <c r="M675" s="128"/>
      <c r="N675" s="128"/>
      <c r="O675" s="128"/>
      <c r="P675" s="128"/>
      <c r="Q675" s="128"/>
      <c r="R675" s="128"/>
      <c r="S675" s="128"/>
      <c r="T675" s="128"/>
      <c r="U675" s="128"/>
      <c r="V675" s="128"/>
      <c r="W675" s="128"/>
      <c r="X675" s="128"/>
      <c r="Y675" s="128"/>
      <c r="Z675" s="128"/>
      <c r="AA675" s="128"/>
      <c r="AB675" s="128"/>
      <c r="AC675" s="128"/>
      <c r="AD675" s="128"/>
      <c r="AE675" s="128"/>
      <c r="AF675" s="128"/>
      <c r="AG675" s="128"/>
      <c r="AH675" s="128"/>
      <c r="AI675" s="128"/>
      <c r="AJ675" s="128"/>
      <c r="AK675" s="128"/>
      <c r="AL675" s="128"/>
      <c r="AM675" s="128"/>
      <c r="AN675" s="128"/>
      <c r="AO675" s="128"/>
      <c r="AP675" s="128"/>
      <c r="AQ675" s="128"/>
      <c r="AR675" s="128"/>
      <c r="AS675" s="128"/>
      <c r="AT675" s="128"/>
      <c r="AU675" s="128"/>
      <c r="AV675" s="128"/>
      <c r="AW675" s="128"/>
      <c r="AX675" s="128"/>
      <c r="AY675" s="128"/>
      <c r="AZ675" s="128"/>
      <c r="BA675" s="128"/>
      <c r="BB675" s="128"/>
      <c r="BC675" s="128"/>
      <c r="BD675" s="128"/>
      <c r="BE675" s="128"/>
      <c r="BF675" s="128"/>
      <c r="BG675" s="128"/>
      <c r="BH675" s="128"/>
      <c r="BI675" s="128"/>
      <c r="BJ675" s="128"/>
      <c r="BK675" s="128"/>
      <c r="BL675" s="128"/>
      <c r="BM675" s="128"/>
      <c r="BN675" s="128"/>
      <c r="BO675" s="128"/>
      <c r="BP675" s="128"/>
      <c r="BQ675" s="128"/>
      <c r="BR675" s="128"/>
      <c r="BS675" s="128"/>
      <c r="BT675" s="128"/>
      <c r="BU675" s="128"/>
      <c r="BV675" s="128"/>
      <c r="BW675" s="128"/>
      <c r="BX675" s="128"/>
    </row>
    <row r="676" spans="1:76" ht="15.75" customHeight="1">
      <c r="A676" s="128"/>
      <c r="B676" s="128"/>
      <c r="C676" s="128"/>
      <c r="D676" s="128"/>
      <c r="E676" s="128"/>
      <c r="F676" s="128"/>
      <c r="G676" s="128"/>
      <c r="H676" s="128"/>
      <c r="I676" s="128"/>
      <c r="J676" s="128"/>
      <c r="K676" s="128"/>
      <c r="L676" s="128"/>
      <c r="M676" s="128"/>
      <c r="N676" s="128"/>
      <c r="O676" s="128"/>
      <c r="P676" s="128"/>
      <c r="Q676" s="128"/>
      <c r="R676" s="128"/>
      <c r="S676" s="128"/>
      <c r="T676" s="128"/>
      <c r="U676" s="128"/>
      <c r="V676" s="128"/>
      <c r="W676" s="128"/>
      <c r="X676" s="128"/>
      <c r="Y676" s="128"/>
      <c r="Z676" s="128"/>
      <c r="AA676" s="128"/>
      <c r="AB676" s="128"/>
      <c r="AC676" s="128"/>
      <c r="AD676" s="128"/>
      <c r="AE676" s="128"/>
      <c r="AF676" s="128"/>
      <c r="AG676" s="128"/>
      <c r="AH676" s="128"/>
      <c r="AI676" s="128"/>
      <c r="AJ676" s="128"/>
      <c r="AK676" s="128"/>
      <c r="AL676" s="128"/>
      <c r="AM676" s="128"/>
      <c r="AN676" s="128"/>
      <c r="AO676" s="128"/>
      <c r="AP676" s="128"/>
      <c r="AQ676" s="128"/>
      <c r="AR676" s="128"/>
      <c r="AS676" s="128"/>
      <c r="AT676" s="128"/>
      <c r="AU676" s="128"/>
      <c r="AV676" s="128"/>
      <c r="AW676" s="128"/>
      <c r="AX676" s="128"/>
      <c r="AY676" s="128"/>
      <c r="AZ676" s="128"/>
      <c r="BA676" s="128"/>
      <c r="BB676" s="128"/>
      <c r="BC676" s="128"/>
      <c r="BD676" s="128"/>
      <c r="BE676" s="128"/>
      <c r="BF676" s="128"/>
      <c r="BG676" s="128"/>
      <c r="BH676" s="128"/>
      <c r="BI676" s="128"/>
      <c r="BJ676" s="128"/>
      <c r="BK676" s="128"/>
      <c r="BL676" s="128"/>
      <c r="BM676" s="128"/>
      <c r="BN676" s="128"/>
      <c r="BO676" s="128"/>
      <c r="BP676" s="128"/>
      <c r="BQ676" s="128"/>
      <c r="BR676" s="128"/>
      <c r="BS676" s="128"/>
      <c r="BT676" s="128"/>
      <c r="BU676" s="128"/>
      <c r="BV676" s="128"/>
      <c r="BW676" s="128"/>
      <c r="BX676" s="128"/>
    </row>
    <row r="677" spans="1:76" ht="15.75" customHeight="1">
      <c r="A677" s="128"/>
      <c r="B677" s="128"/>
      <c r="C677" s="128"/>
      <c r="D677" s="128"/>
      <c r="E677" s="128"/>
      <c r="F677" s="128"/>
      <c r="G677" s="128"/>
      <c r="H677" s="128"/>
      <c r="I677" s="128"/>
      <c r="J677" s="128"/>
      <c r="K677" s="128"/>
      <c r="L677" s="128"/>
      <c r="M677" s="128"/>
      <c r="N677" s="128"/>
      <c r="O677" s="128"/>
      <c r="P677" s="128"/>
      <c r="Q677" s="128"/>
      <c r="R677" s="128"/>
      <c r="S677" s="128"/>
      <c r="T677" s="128"/>
      <c r="U677" s="128"/>
      <c r="V677" s="128"/>
      <c r="W677" s="128"/>
      <c r="X677" s="128"/>
      <c r="Y677" s="128"/>
      <c r="Z677" s="128"/>
      <c r="AA677" s="128"/>
      <c r="AB677" s="128"/>
      <c r="AC677" s="128"/>
      <c r="AD677" s="128"/>
      <c r="AE677" s="128"/>
      <c r="AF677" s="128"/>
      <c r="AG677" s="128"/>
      <c r="AH677" s="128"/>
      <c r="AI677" s="128"/>
      <c r="AJ677" s="128"/>
      <c r="AK677" s="128"/>
      <c r="AL677" s="128"/>
      <c r="AM677" s="128"/>
      <c r="AN677" s="128"/>
      <c r="AO677" s="128"/>
      <c r="AP677" s="128"/>
      <c r="AQ677" s="128"/>
      <c r="AR677" s="128"/>
      <c r="AS677" s="128"/>
      <c r="AT677" s="128"/>
      <c r="AU677" s="128"/>
      <c r="AV677" s="128"/>
      <c r="AW677" s="128"/>
      <c r="AX677" s="128"/>
      <c r="AY677" s="128"/>
      <c r="AZ677" s="128"/>
      <c r="BA677" s="128"/>
      <c r="BB677" s="128"/>
      <c r="BC677" s="128"/>
      <c r="BD677" s="128"/>
      <c r="BE677" s="128"/>
      <c r="BF677" s="128"/>
      <c r="BG677" s="128"/>
      <c r="BH677" s="128"/>
      <c r="BI677" s="128"/>
      <c r="BJ677" s="128"/>
      <c r="BK677" s="128"/>
      <c r="BL677" s="128"/>
      <c r="BM677" s="128"/>
      <c r="BN677" s="128"/>
      <c r="BO677" s="128"/>
      <c r="BP677" s="128"/>
      <c r="BQ677" s="128"/>
      <c r="BR677" s="128"/>
      <c r="BS677" s="128"/>
      <c r="BT677" s="128"/>
      <c r="BU677" s="128"/>
      <c r="BV677" s="128"/>
      <c r="BW677" s="128"/>
      <c r="BX677" s="128"/>
    </row>
    <row r="678" spans="1:76" ht="15.75" customHeight="1">
      <c r="A678" s="128"/>
      <c r="B678" s="128"/>
      <c r="C678" s="128"/>
      <c r="D678" s="128"/>
      <c r="E678" s="128"/>
      <c r="F678" s="128"/>
      <c r="G678" s="128"/>
      <c r="H678" s="128"/>
      <c r="I678" s="128"/>
      <c r="J678" s="128"/>
      <c r="K678" s="128"/>
      <c r="L678" s="128"/>
      <c r="M678" s="128"/>
      <c r="N678" s="128"/>
      <c r="O678" s="128"/>
      <c r="P678" s="128"/>
      <c r="Q678" s="128"/>
      <c r="R678" s="128"/>
      <c r="S678" s="128"/>
      <c r="T678" s="128"/>
      <c r="U678" s="128"/>
      <c r="V678" s="128"/>
      <c r="W678" s="128"/>
      <c r="X678" s="128"/>
      <c r="Y678" s="128"/>
      <c r="Z678" s="128"/>
      <c r="AA678" s="128"/>
      <c r="AB678" s="128"/>
      <c r="AC678" s="128"/>
      <c r="AD678" s="128"/>
      <c r="AE678" s="128"/>
      <c r="AF678" s="128"/>
      <c r="AG678" s="128"/>
      <c r="AH678" s="128"/>
      <c r="AI678" s="128"/>
      <c r="AJ678" s="128"/>
      <c r="AK678" s="128"/>
      <c r="AL678" s="128"/>
      <c r="AM678" s="128"/>
      <c r="AN678" s="128"/>
      <c r="AO678" s="128"/>
      <c r="AP678" s="128"/>
      <c r="AQ678" s="128"/>
      <c r="AR678" s="128"/>
      <c r="AS678" s="128"/>
      <c r="AT678" s="128"/>
      <c r="AU678" s="128"/>
      <c r="AV678" s="128"/>
      <c r="AW678" s="128"/>
      <c r="AX678" s="128"/>
      <c r="AY678" s="128"/>
      <c r="AZ678" s="128"/>
      <c r="BA678" s="128"/>
      <c r="BB678" s="128"/>
      <c r="BC678" s="128"/>
      <c r="BD678" s="128"/>
      <c r="BE678" s="128"/>
      <c r="BF678" s="128"/>
      <c r="BG678" s="128"/>
      <c r="BH678" s="128"/>
      <c r="BI678" s="128"/>
      <c r="BJ678" s="128"/>
      <c r="BK678" s="128"/>
      <c r="BL678" s="128"/>
      <c r="BM678" s="128"/>
      <c r="BN678" s="128"/>
      <c r="BO678" s="128"/>
      <c r="BP678" s="128"/>
      <c r="BQ678" s="128"/>
      <c r="BR678" s="128"/>
      <c r="BS678" s="128"/>
      <c r="BT678" s="128"/>
      <c r="BU678" s="128"/>
      <c r="BV678" s="128"/>
      <c r="BW678" s="128"/>
      <c r="BX678" s="128"/>
    </row>
    <row r="679" spans="1:76" ht="15.75" customHeight="1">
      <c r="A679" s="128"/>
      <c r="B679" s="128"/>
      <c r="C679" s="128"/>
      <c r="D679" s="128"/>
      <c r="E679" s="128"/>
      <c r="F679" s="128"/>
      <c r="G679" s="128"/>
      <c r="H679" s="128"/>
      <c r="I679" s="128"/>
      <c r="J679" s="128"/>
      <c r="K679" s="128"/>
      <c r="L679" s="128"/>
      <c r="M679" s="128"/>
      <c r="N679" s="128"/>
      <c r="O679" s="128"/>
      <c r="P679" s="128"/>
      <c r="Q679" s="128"/>
      <c r="R679" s="128"/>
      <c r="S679" s="128"/>
      <c r="T679" s="128"/>
      <c r="U679" s="128"/>
      <c r="V679" s="128"/>
      <c r="W679" s="128"/>
      <c r="X679" s="128"/>
      <c r="Y679" s="128"/>
      <c r="Z679" s="128"/>
      <c r="AA679" s="128"/>
      <c r="AB679" s="128"/>
      <c r="AC679" s="128"/>
      <c r="AD679" s="128"/>
      <c r="AE679" s="128"/>
      <c r="AF679" s="128"/>
      <c r="AG679" s="128"/>
      <c r="AH679" s="128"/>
      <c r="AI679" s="128"/>
      <c r="AJ679" s="128"/>
      <c r="AK679" s="128"/>
      <c r="AL679" s="128"/>
      <c r="AM679" s="128"/>
      <c r="AN679" s="128"/>
      <c r="AO679" s="128"/>
      <c r="AP679" s="128"/>
      <c r="AQ679" s="128"/>
      <c r="AR679" s="128"/>
      <c r="AS679" s="128"/>
      <c r="AT679" s="128"/>
      <c r="AU679" s="128"/>
      <c r="AV679" s="128"/>
      <c r="AW679" s="128"/>
      <c r="AX679" s="128"/>
      <c r="AY679" s="128"/>
      <c r="AZ679" s="128"/>
      <c r="BA679" s="128"/>
      <c r="BB679" s="128"/>
      <c r="BC679" s="128"/>
      <c r="BD679" s="128"/>
      <c r="BE679" s="128"/>
      <c r="BF679" s="128"/>
      <c r="BG679" s="128"/>
      <c r="BH679" s="128"/>
      <c r="BI679" s="128"/>
      <c r="BJ679" s="128"/>
      <c r="BK679" s="128"/>
      <c r="BL679" s="128"/>
      <c r="BM679" s="128"/>
      <c r="BN679" s="128"/>
      <c r="BO679" s="128"/>
      <c r="BP679" s="128"/>
      <c r="BQ679" s="128"/>
      <c r="BR679" s="128"/>
      <c r="BS679" s="128"/>
      <c r="BT679" s="128"/>
      <c r="BU679" s="128"/>
      <c r="BV679" s="128"/>
      <c r="BW679" s="128"/>
      <c r="BX679" s="128"/>
    </row>
    <row r="680" spans="1:76" ht="15.75" customHeight="1">
      <c r="A680" s="128"/>
      <c r="B680" s="128"/>
      <c r="C680" s="128"/>
      <c r="D680" s="128"/>
      <c r="E680" s="128"/>
      <c r="F680" s="128"/>
      <c r="G680" s="128"/>
      <c r="H680" s="128"/>
      <c r="I680" s="128"/>
      <c r="J680" s="128"/>
      <c r="K680" s="128"/>
      <c r="L680" s="128"/>
      <c r="M680" s="128"/>
      <c r="N680" s="128"/>
      <c r="O680" s="128"/>
      <c r="P680" s="128"/>
      <c r="Q680" s="128"/>
      <c r="R680" s="128"/>
      <c r="S680" s="128"/>
      <c r="T680" s="128"/>
      <c r="U680" s="128"/>
      <c r="V680" s="128"/>
      <c r="W680" s="128"/>
      <c r="X680" s="128"/>
      <c r="Y680" s="128"/>
      <c r="Z680" s="128"/>
      <c r="AA680" s="128"/>
      <c r="AB680" s="128"/>
      <c r="AC680" s="128"/>
      <c r="AD680" s="128"/>
      <c r="AE680" s="128"/>
      <c r="AF680" s="128"/>
      <c r="AG680" s="128"/>
      <c r="AH680" s="128"/>
      <c r="AI680" s="128"/>
      <c r="AJ680" s="128"/>
      <c r="AK680" s="128"/>
      <c r="AL680" s="128"/>
      <c r="AM680" s="128"/>
      <c r="AN680" s="128"/>
      <c r="AO680" s="128"/>
      <c r="AP680" s="128"/>
      <c r="AQ680" s="128"/>
      <c r="AR680" s="128"/>
      <c r="AS680" s="128"/>
      <c r="AT680" s="128"/>
      <c r="AU680" s="128"/>
      <c r="AV680" s="128"/>
      <c r="AW680" s="128"/>
      <c r="AX680" s="128"/>
      <c r="AY680" s="128"/>
      <c r="AZ680" s="128"/>
      <c r="BA680" s="128"/>
      <c r="BB680" s="128"/>
      <c r="BC680" s="128"/>
      <c r="BD680" s="128"/>
      <c r="BE680" s="128"/>
      <c r="BF680" s="128"/>
      <c r="BG680" s="128"/>
      <c r="BH680" s="128"/>
      <c r="BI680" s="128"/>
      <c r="BJ680" s="128"/>
      <c r="BK680" s="128"/>
      <c r="BL680" s="128"/>
      <c r="BM680" s="128"/>
      <c r="BN680" s="128"/>
      <c r="BO680" s="128"/>
      <c r="BP680" s="128"/>
      <c r="BQ680" s="128"/>
      <c r="BR680" s="128"/>
      <c r="BS680" s="128"/>
      <c r="BT680" s="128"/>
      <c r="BU680" s="128"/>
      <c r="BV680" s="128"/>
      <c r="BW680" s="128"/>
      <c r="BX680" s="128"/>
    </row>
    <row r="681" spans="1:76" ht="15.75" customHeight="1">
      <c r="A681" s="128"/>
      <c r="B681" s="128"/>
      <c r="C681" s="128"/>
      <c r="D681" s="128"/>
      <c r="E681" s="128"/>
      <c r="F681" s="128"/>
      <c r="G681" s="128"/>
      <c r="H681" s="128"/>
      <c r="I681" s="128"/>
      <c r="J681" s="128"/>
      <c r="K681" s="128"/>
      <c r="L681" s="128"/>
      <c r="M681" s="128"/>
      <c r="N681" s="128"/>
      <c r="O681" s="128"/>
      <c r="P681" s="128"/>
      <c r="Q681" s="128"/>
      <c r="R681" s="128"/>
      <c r="S681" s="128"/>
      <c r="T681" s="128"/>
      <c r="U681" s="128"/>
      <c r="V681" s="128"/>
      <c r="W681" s="128"/>
      <c r="X681" s="128"/>
      <c r="Y681" s="128"/>
      <c r="Z681" s="128"/>
      <c r="AA681" s="128"/>
      <c r="AB681" s="128"/>
      <c r="AC681" s="128"/>
      <c r="AD681" s="128"/>
      <c r="AE681" s="128"/>
      <c r="AF681" s="128"/>
      <c r="AG681" s="128"/>
      <c r="AH681" s="128"/>
      <c r="AI681" s="128"/>
      <c r="AJ681" s="128"/>
      <c r="AK681" s="128"/>
      <c r="AL681" s="128"/>
      <c r="AM681" s="128"/>
      <c r="AN681" s="128"/>
      <c r="AO681" s="128"/>
      <c r="AP681" s="128"/>
      <c r="AQ681" s="128"/>
      <c r="AR681" s="128"/>
      <c r="AS681" s="128"/>
      <c r="AT681" s="128"/>
      <c r="AU681" s="128"/>
      <c r="AV681" s="128"/>
      <c r="AW681" s="128"/>
      <c r="AX681" s="128"/>
      <c r="AY681" s="128"/>
      <c r="AZ681" s="128"/>
      <c r="BA681" s="128"/>
      <c r="BB681" s="128"/>
      <c r="BC681" s="128"/>
      <c r="BD681" s="128"/>
      <c r="BE681" s="128"/>
      <c r="BF681" s="128"/>
      <c r="BG681" s="128"/>
      <c r="BH681" s="128"/>
      <c r="BI681" s="128"/>
      <c r="BJ681" s="128"/>
      <c r="BK681" s="128"/>
      <c r="BL681" s="128"/>
      <c r="BM681" s="128"/>
      <c r="BN681" s="128"/>
      <c r="BO681" s="128"/>
      <c r="BP681" s="128"/>
      <c r="BQ681" s="128"/>
      <c r="BR681" s="128"/>
      <c r="BS681" s="128"/>
      <c r="BT681" s="128"/>
      <c r="BU681" s="128"/>
      <c r="BV681" s="128"/>
      <c r="BW681" s="128"/>
      <c r="BX681" s="128"/>
    </row>
    <row r="682" spans="1:76" ht="15.75" customHeight="1">
      <c r="A682" s="128"/>
      <c r="B682" s="128"/>
      <c r="C682" s="128"/>
      <c r="D682" s="128"/>
      <c r="E682" s="128"/>
      <c r="F682" s="128"/>
      <c r="G682" s="128"/>
      <c r="H682" s="128"/>
      <c r="I682" s="128"/>
      <c r="J682" s="128"/>
      <c r="K682" s="128"/>
      <c r="L682" s="128"/>
      <c r="M682" s="128"/>
      <c r="N682" s="128"/>
      <c r="O682" s="128"/>
      <c r="P682" s="128"/>
      <c r="Q682" s="128"/>
      <c r="R682" s="128"/>
      <c r="S682" s="128"/>
      <c r="T682" s="128"/>
      <c r="U682" s="128"/>
      <c r="V682" s="128"/>
      <c r="W682" s="128"/>
      <c r="X682" s="128"/>
      <c r="Y682" s="128"/>
      <c r="Z682" s="128"/>
      <c r="AA682" s="128"/>
      <c r="AB682" s="128"/>
      <c r="AC682" s="128"/>
      <c r="AD682" s="128"/>
      <c r="AE682" s="128"/>
      <c r="AF682" s="128"/>
      <c r="AG682" s="128"/>
      <c r="AH682" s="128"/>
      <c r="AI682" s="128"/>
      <c r="AJ682" s="128"/>
      <c r="AK682" s="128"/>
      <c r="AL682" s="128"/>
      <c r="AM682" s="128"/>
      <c r="AN682" s="128"/>
      <c r="AO682" s="128"/>
      <c r="AP682" s="128"/>
      <c r="AQ682" s="128"/>
      <c r="AR682" s="128"/>
      <c r="AS682" s="128"/>
      <c r="AT682" s="128"/>
      <c r="AU682" s="128"/>
      <c r="AV682" s="128"/>
      <c r="AW682" s="128"/>
      <c r="AX682" s="128"/>
      <c r="AY682" s="128"/>
      <c r="AZ682" s="128"/>
      <c r="BA682" s="128"/>
      <c r="BB682" s="128"/>
      <c r="BC682" s="128"/>
      <c r="BD682" s="128"/>
      <c r="BE682" s="128"/>
      <c r="BF682" s="128"/>
      <c r="BG682" s="128"/>
      <c r="BH682" s="128"/>
      <c r="BI682" s="128"/>
      <c r="BJ682" s="128"/>
      <c r="BK682" s="128"/>
      <c r="BL682" s="128"/>
      <c r="BM682" s="128"/>
      <c r="BN682" s="128"/>
      <c r="BO682" s="128"/>
      <c r="BP682" s="128"/>
      <c r="BQ682" s="128"/>
      <c r="BR682" s="128"/>
      <c r="BS682" s="128"/>
      <c r="BT682" s="128"/>
      <c r="BU682" s="128"/>
      <c r="BV682" s="128"/>
      <c r="BW682" s="128"/>
      <c r="BX682" s="128"/>
    </row>
    <row r="683" spans="1:76" ht="15.75" customHeight="1">
      <c r="A683" s="128"/>
      <c r="B683" s="128"/>
      <c r="C683" s="128"/>
      <c r="D683" s="128"/>
      <c r="E683" s="128"/>
      <c r="F683" s="128"/>
      <c r="G683" s="128"/>
      <c r="H683" s="128"/>
      <c r="I683" s="128"/>
      <c r="J683" s="128"/>
      <c r="K683" s="128"/>
      <c r="L683" s="128"/>
      <c r="M683" s="128"/>
      <c r="N683" s="128"/>
      <c r="O683" s="128"/>
      <c r="P683" s="128"/>
      <c r="Q683" s="128"/>
      <c r="R683" s="128"/>
      <c r="S683" s="128"/>
      <c r="T683" s="128"/>
      <c r="U683" s="128"/>
      <c r="V683" s="128"/>
      <c r="W683" s="128"/>
      <c r="X683" s="128"/>
      <c r="Y683" s="128"/>
      <c r="Z683" s="128"/>
      <c r="AA683" s="128"/>
      <c r="AB683" s="128"/>
      <c r="AC683" s="128"/>
      <c r="AD683" s="128"/>
      <c r="AE683" s="128"/>
      <c r="AF683" s="128"/>
      <c r="AG683" s="128"/>
      <c r="AH683" s="128"/>
      <c r="AI683" s="128"/>
      <c r="AJ683" s="128"/>
      <c r="AK683" s="128"/>
      <c r="AL683" s="128"/>
      <c r="AM683" s="128"/>
      <c r="AN683" s="128"/>
      <c r="AO683" s="128"/>
      <c r="AP683" s="128"/>
      <c r="AQ683" s="128"/>
      <c r="AR683" s="128"/>
      <c r="AS683" s="128"/>
      <c r="AT683" s="128"/>
      <c r="AU683" s="128"/>
      <c r="AV683" s="128"/>
      <c r="AW683" s="128"/>
      <c r="AX683" s="128"/>
      <c r="AY683" s="128"/>
      <c r="AZ683" s="128"/>
      <c r="BA683" s="128"/>
      <c r="BB683" s="128"/>
      <c r="BC683" s="128"/>
      <c r="BD683" s="128"/>
      <c r="BE683" s="128"/>
      <c r="BF683" s="128"/>
      <c r="BG683" s="128"/>
      <c r="BH683" s="128"/>
      <c r="BI683" s="128"/>
      <c r="BJ683" s="128"/>
      <c r="BK683" s="128"/>
      <c r="BL683" s="128"/>
      <c r="BM683" s="128"/>
      <c r="BN683" s="128"/>
      <c r="BO683" s="128"/>
      <c r="BP683" s="128"/>
      <c r="BQ683" s="128"/>
      <c r="BR683" s="128"/>
      <c r="BS683" s="128"/>
      <c r="BT683" s="128"/>
      <c r="BU683" s="128"/>
      <c r="BV683" s="128"/>
      <c r="BW683" s="128"/>
      <c r="BX683" s="128"/>
    </row>
    <row r="684" spans="1:76" ht="15.75" customHeight="1">
      <c r="A684" s="128"/>
      <c r="B684" s="128"/>
      <c r="C684" s="128"/>
      <c r="D684" s="128"/>
      <c r="E684" s="128"/>
      <c r="F684" s="128"/>
      <c r="G684" s="128"/>
      <c r="H684" s="128"/>
      <c r="I684" s="128"/>
      <c r="J684" s="128"/>
      <c r="K684" s="128"/>
      <c r="L684" s="128"/>
      <c r="M684" s="128"/>
      <c r="N684" s="128"/>
      <c r="O684" s="128"/>
      <c r="P684" s="128"/>
      <c r="Q684" s="128"/>
      <c r="R684" s="128"/>
      <c r="S684" s="128"/>
      <c r="T684" s="128"/>
      <c r="U684" s="128"/>
      <c r="V684" s="128"/>
      <c r="W684" s="128"/>
      <c r="X684" s="128"/>
      <c r="Y684" s="128"/>
      <c r="Z684" s="128"/>
      <c r="AA684" s="128"/>
      <c r="AB684" s="128"/>
      <c r="AC684" s="128"/>
      <c r="AD684" s="128"/>
      <c r="AE684" s="128"/>
      <c r="AF684" s="128"/>
      <c r="AG684" s="128"/>
      <c r="AH684" s="128"/>
      <c r="AI684" s="128"/>
      <c r="AJ684" s="128"/>
      <c r="AK684" s="128"/>
      <c r="AL684" s="128"/>
      <c r="AM684" s="128"/>
      <c r="AN684" s="128"/>
      <c r="AO684" s="128"/>
      <c r="AP684" s="128"/>
      <c r="AQ684" s="128"/>
      <c r="AR684" s="128"/>
      <c r="AS684" s="128"/>
      <c r="AT684" s="128"/>
      <c r="AU684" s="128"/>
      <c r="AV684" s="128"/>
      <c r="AW684" s="128"/>
      <c r="AX684" s="128"/>
      <c r="AY684" s="128"/>
      <c r="AZ684" s="128"/>
      <c r="BA684" s="128"/>
      <c r="BB684" s="128"/>
      <c r="BC684" s="128"/>
      <c r="BD684" s="128"/>
      <c r="BE684" s="128"/>
      <c r="BF684" s="128"/>
      <c r="BG684" s="128"/>
      <c r="BH684" s="128"/>
      <c r="BI684" s="128"/>
      <c r="BJ684" s="128"/>
      <c r="BK684" s="128"/>
      <c r="BL684" s="128"/>
      <c r="BM684" s="128"/>
      <c r="BN684" s="128"/>
      <c r="BO684" s="128"/>
      <c r="BP684" s="128"/>
      <c r="BQ684" s="128"/>
      <c r="BR684" s="128"/>
      <c r="BS684" s="128"/>
      <c r="BT684" s="128"/>
      <c r="BU684" s="128"/>
      <c r="BV684" s="128"/>
      <c r="BW684" s="128"/>
      <c r="BX684" s="128"/>
    </row>
    <row r="685" spans="1:76" ht="15.75" customHeight="1">
      <c r="A685" s="128"/>
      <c r="B685" s="128"/>
      <c r="C685" s="128"/>
      <c r="D685" s="128"/>
      <c r="E685" s="128"/>
      <c r="F685" s="128"/>
      <c r="G685" s="128"/>
      <c r="H685" s="128"/>
      <c r="I685" s="128"/>
      <c r="J685" s="128"/>
      <c r="K685" s="128"/>
      <c r="L685" s="128"/>
      <c r="M685" s="128"/>
      <c r="N685" s="128"/>
      <c r="O685" s="128"/>
      <c r="P685" s="128"/>
      <c r="Q685" s="128"/>
      <c r="R685" s="128"/>
      <c r="S685" s="128"/>
      <c r="T685" s="128"/>
      <c r="U685" s="128"/>
      <c r="V685" s="128"/>
      <c r="W685" s="128"/>
      <c r="X685" s="128"/>
      <c r="Y685" s="128"/>
      <c r="Z685" s="128"/>
      <c r="AA685" s="128"/>
      <c r="AB685" s="128"/>
      <c r="AC685" s="128"/>
      <c r="AD685" s="128"/>
      <c r="AE685" s="128"/>
      <c r="AF685" s="128"/>
      <c r="AG685" s="128"/>
      <c r="AH685" s="128"/>
      <c r="AI685" s="128"/>
      <c r="AJ685" s="128"/>
      <c r="AK685" s="128"/>
      <c r="AL685" s="128"/>
      <c r="AM685" s="128"/>
      <c r="AN685" s="128"/>
      <c r="AO685" s="128"/>
      <c r="AP685" s="128"/>
      <c r="AQ685" s="128"/>
      <c r="AR685" s="128"/>
      <c r="AS685" s="128"/>
      <c r="AT685" s="128"/>
      <c r="AU685" s="128"/>
      <c r="AV685" s="128"/>
      <c r="AW685" s="128"/>
      <c r="AX685" s="128"/>
      <c r="AY685" s="128"/>
      <c r="AZ685" s="128"/>
      <c r="BA685" s="128"/>
      <c r="BB685" s="128"/>
      <c r="BC685" s="128"/>
      <c r="BD685" s="128"/>
      <c r="BE685" s="128"/>
      <c r="BF685" s="128"/>
      <c r="BG685" s="128"/>
      <c r="BH685" s="128"/>
      <c r="BI685" s="128"/>
      <c r="BJ685" s="128"/>
      <c r="BK685" s="128"/>
      <c r="BL685" s="128"/>
      <c r="BM685" s="128"/>
      <c r="BN685" s="128"/>
      <c r="BO685" s="128"/>
      <c r="BP685" s="128"/>
      <c r="BQ685" s="128"/>
      <c r="BR685" s="128"/>
      <c r="BS685" s="128"/>
      <c r="BT685" s="128"/>
      <c r="BU685" s="128"/>
      <c r="BV685" s="128"/>
      <c r="BW685" s="128"/>
      <c r="BX685" s="128"/>
    </row>
    <row r="686" spans="1:76" ht="15.75" customHeight="1">
      <c r="A686" s="128"/>
      <c r="B686" s="128"/>
      <c r="C686" s="128"/>
      <c r="D686" s="128"/>
      <c r="E686" s="128"/>
      <c r="F686" s="128"/>
      <c r="G686" s="128"/>
      <c r="H686" s="128"/>
      <c r="I686" s="128"/>
      <c r="J686" s="128"/>
      <c r="K686" s="128"/>
      <c r="L686" s="128"/>
      <c r="M686" s="128"/>
      <c r="N686" s="128"/>
      <c r="O686" s="128"/>
      <c r="P686" s="128"/>
      <c r="Q686" s="128"/>
      <c r="R686" s="128"/>
      <c r="S686" s="128"/>
      <c r="T686" s="128"/>
      <c r="U686" s="128"/>
      <c r="V686" s="128"/>
      <c r="W686" s="128"/>
      <c r="X686" s="128"/>
      <c r="Y686" s="128"/>
      <c r="Z686" s="128"/>
      <c r="AA686" s="128"/>
      <c r="AB686" s="128"/>
      <c r="AC686" s="128"/>
      <c r="AD686" s="128"/>
      <c r="AE686" s="128"/>
      <c r="AF686" s="128"/>
      <c r="AG686" s="128"/>
      <c r="AH686" s="128"/>
      <c r="AI686" s="128"/>
      <c r="AJ686" s="128"/>
      <c r="AK686" s="128"/>
      <c r="AL686" s="128"/>
      <c r="AM686" s="128"/>
      <c r="AN686" s="128"/>
      <c r="AO686" s="128"/>
      <c r="AP686" s="128"/>
      <c r="AQ686" s="128"/>
      <c r="AR686" s="128"/>
      <c r="AS686" s="128"/>
      <c r="AT686" s="128"/>
      <c r="AU686" s="128"/>
      <c r="AV686" s="128"/>
      <c r="AW686" s="128"/>
      <c r="AX686" s="128"/>
      <c r="AY686" s="128"/>
      <c r="AZ686" s="128"/>
      <c r="BA686" s="128"/>
      <c r="BB686" s="128"/>
      <c r="BC686" s="128"/>
      <c r="BD686" s="128"/>
      <c r="BE686" s="128"/>
      <c r="BF686" s="128"/>
      <c r="BG686" s="128"/>
      <c r="BH686" s="128"/>
      <c r="BI686" s="128"/>
      <c r="BJ686" s="128"/>
      <c r="BK686" s="128"/>
      <c r="BL686" s="128"/>
      <c r="BM686" s="128"/>
      <c r="BN686" s="128"/>
      <c r="BO686" s="128"/>
      <c r="BP686" s="128"/>
      <c r="BQ686" s="128"/>
      <c r="BR686" s="128"/>
      <c r="BS686" s="128"/>
      <c r="BT686" s="128"/>
      <c r="BU686" s="128"/>
      <c r="BV686" s="128"/>
      <c r="BW686" s="128"/>
      <c r="BX686" s="128"/>
    </row>
    <row r="687" spans="1:76" ht="15.75" customHeight="1">
      <c r="A687" s="128"/>
      <c r="B687" s="128"/>
      <c r="C687" s="128"/>
      <c r="D687" s="128"/>
      <c r="E687" s="128"/>
      <c r="F687" s="128"/>
      <c r="G687" s="128"/>
      <c r="H687" s="128"/>
      <c r="I687" s="128"/>
      <c r="J687" s="128"/>
      <c r="K687" s="128"/>
      <c r="L687" s="128"/>
      <c r="M687" s="128"/>
      <c r="N687" s="128"/>
      <c r="O687" s="128"/>
      <c r="P687" s="128"/>
      <c r="Q687" s="128"/>
      <c r="R687" s="128"/>
      <c r="S687" s="128"/>
      <c r="T687" s="128"/>
      <c r="U687" s="128"/>
      <c r="V687" s="128"/>
      <c r="W687" s="128"/>
      <c r="X687" s="128"/>
      <c r="Y687" s="128"/>
      <c r="Z687" s="128"/>
      <c r="AA687" s="128"/>
      <c r="AB687" s="128"/>
      <c r="AC687" s="128"/>
      <c r="AD687" s="128"/>
      <c r="AE687" s="128"/>
      <c r="AF687" s="128"/>
      <c r="AG687" s="128"/>
      <c r="AH687" s="128"/>
      <c r="AI687" s="128"/>
      <c r="AJ687" s="128"/>
      <c r="AK687" s="128"/>
      <c r="AL687" s="128"/>
      <c r="AM687" s="128"/>
      <c r="AN687" s="128"/>
      <c r="AO687" s="128"/>
      <c r="AP687" s="128"/>
      <c r="AQ687" s="128"/>
      <c r="AR687" s="128"/>
      <c r="AS687" s="128"/>
      <c r="AT687" s="128"/>
      <c r="AU687" s="128"/>
      <c r="AV687" s="128"/>
      <c r="AW687" s="128"/>
      <c r="AX687" s="128"/>
      <c r="AY687" s="128"/>
      <c r="AZ687" s="128"/>
      <c r="BA687" s="128"/>
      <c r="BB687" s="128"/>
      <c r="BC687" s="128"/>
      <c r="BD687" s="128"/>
      <c r="BE687" s="128"/>
      <c r="BF687" s="128"/>
      <c r="BG687" s="128"/>
      <c r="BH687" s="128"/>
      <c r="BI687" s="128"/>
      <c r="BJ687" s="128"/>
      <c r="BK687" s="128"/>
      <c r="BL687" s="128"/>
      <c r="BM687" s="128"/>
      <c r="BN687" s="128"/>
      <c r="BO687" s="128"/>
      <c r="BP687" s="128"/>
      <c r="BQ687" s="128"/>
      <c r="BR687" s="128"/>
      <c r="BS687" s="128"/>
      <c r="BT687" s="128"/>
      <c r="BU687" s="128"/>
      <c r="BV687" s="128"/>
      <c r="BW687" s="128"/>
      <c r="BX687" s="128"/>
    </row>
    <row r="688" spans="1:76" ht="15.75" customHeight="1">
      <c r="A688" s="128"/>
      <c r="B688" s="128"/>
      <c r="C688" s="128"/>
      <c r="D688" s="128"/>
      <c r="E688" s="128"/>
      <c r="F688" s="128"/>
      <c r="G688" s="128"/>
      <c r="H688" s="128"/>
      <c r="I688" s="128"/>
      <c r="J688" s="128"/>
      <c r="K688" s="128"/>
      <c r="L688" s="128"/>
      <c r="M688" s="128"/>
      <c r="N688" s="128"/>
      <c r="O688" s="128"/>
      <c r="P688" s="128"/>
      <c r="Q688" s="128"/>
      <c r="R688" s="128"/>
      <c r="S688" s="128"/>
      <c r="T688" s="128"/>
      <c r="U688" s="128"/>
      <c r="V688" s="128"/>
      <c r="W688" s="128"/>
      <c r="X688" s="128"/>
      <c r="Y688" s="128"/>
      <c r="Z688" s="128"/>
      <c r="AA688" s="128"/>
      <c r="AB688" s="128"/>
      <c r="AC688" s="128"/>
      <c r="AD688" s="128"/>
      <c r="AE688" s="128"/>
      <c r="AF688" s="128"/>
      <c r="AG688" s="128"/>
      <c r="AH688" s="128"/>
      <c r="AI688" s="128"/>
      <c r="AJ688" s="128"/>
      <c r="AK688" s="128"/>
      <c r="AL688" s="128"/>
      <c r="AM688" s="128"/>
      <c r="AN688" s="128"/>
      <c r="AO688" s="128"/>
      <c r="AP688" s="128"/>
      <c r="AQ688" s="128"/>
      <c r="AR688" s="128"/>
      <c r="AS688" s="128"/>
      <c r="AT688" s="128"/>
      <c r="AU688" s="128"/>
      <c r="AV688" s="128"/>
      <c r="AW688" s="128"/>
      <c r="AX688" s="128"/>
      <c r="AY688" s="128"/>
      <c r="AZ688" s="128"/>
      <c r="BA688" s="128"/>
      <c r="BB688" s="128"/>
      <c r="BC688" s="128"/>
      <c r="BD688" s="128"/>
      <c r="BE688" s="128"/>
      <c r="BF688" s="128"/>
      <c r="BG688" s="128"/>
      <c r="BH688" s="128"/>
      <c r="BI688" s="128"/>
      <c r="BJ688" s="128"/>
      <c r="BK688" s="128"/>
      <c r="BL688" s="128"/>
      <c r="BM688" s="128"/>
      <c r="BN688" s="128"/>
      <c r="BO688" s="128"/>
      <c r="BP688" s="128"/>
      <c r="BQ688" s="128"/>
      <c r="BR688" s="128"/>
      <c r="BS688" s="128"/>
      <c r="BT688" s="128"/>
      <c r="BU688" s="128"/>
      <c r="BV688" s="128"/>
      <c r="BW688" s="128"/>
      <c r="BX688" s="128"/>
    </row>
    <row r="689" spans="1:76" ht="15.75" customHeight="1">
      <c r="A689" s="128"/>
      <c r="B689" s="128"/>
      <c r="C689" s="128"/>
      <c r="D689" s="128"/>
      <c r="E689" s="128"/>
      <c r="F689" s="128"/>
      <c r="G689" s="128"/>
      <c r="H689" s="128"/>
      <c r="I689" s="128"/>
      <c r="J689" s="128"/>
      <c r="K689" s="128"/>
      <c r="L689" s="128"/>
      <c r="M689" s="128"/>
      <c r="N689" s="128"/>
      <c r="O689" s="128"/>
      <c r="P689" s="128"/>
      <c r="Q689" s="128"/>
      <c r="R689" s="128"/>
      <c r="S689" s="128"/>
      <c r="T689" s="128"/>
      <c r="U689" s="128"/>
      <c r="V689" s="128"/>
      <c r="W689" s="128"/>
      <c r="X689" s="128"/>
      <c r="Y689" s="128"/>
      <c r="Z689" s="128"/>
      <c r="AA689" s="128"/>
      <c r="AB689" s="128"/>
      <c r="AC689" s="128"/>
      <c r="AD689" s="128"/>
      <c r="AE689" s="128"/>
      <c r="AF689" s="128"/>
      <c r="AG689" s="128"/>
      <c r="AH689" s="128"/>
      <c r="AI689" s="128"/>
      <c r="AJ689" s="128"/>
      <c r="AK689" s="128"/>
      <c r="AL689" s="128"/>
      <c r="AM689" s="128"/>
      <c r="AN689" s="128"/>
      <c r="AO689" s="128"/>
      <c r="AP689" s="128"/>
      <c r="AQ689" s="128"/>
      <c r="AR689" s="128"/>
      <c r="AS689" s="128"/>
      <c r="AT689" s="128"/>
      <c r="AU689" s="128"/>
      <c r="AV689" s="128"/>
      <c r="AW689" s="128"/>
      <c r="AX689" s="128"/>
      <c r="AY689" s="128"/>
      <c r="AZ689" s="128"/>
      <c r="BA689" s="128"/>
      <c r="BB689" s="128"/>
      <c r="BC689" s="128"/>
      <c r="BD689" s="128"/>
      <c r="BE689" s="128"/>
      <c r="BF689" s="128"/>
      <c r="BG689" s="128"/>
      <c r="BH689" s="128"/>
      <c r="BI689" s="128"/>
      <c r="BJ689" s="128"/>
      <c r="BK689" s="128"/>
      <c r="BL689" s="128"/>
      <c r="BM689" s="128"/>
      <c r="BN689" s="128"/>
      <c r="BO689" s="128"/>
      <c r="BP689" s="128"/>
      <c r="BQ689" s="128"/>
      <c r="BR689" s="128"/>
      <c r="BS689" s="128"/>
      <c r="BT689" s="128"/>
      <c r="BU689" s="128"/>
      <c r="BV689" s="128"/>
      <c r="BW689" s="128"/>
      <c r="BX689" s="128"/>
    </row>
    <row r="690" spans="1:76" ht="15.75" customHeight="1">
      <c r="A690" s="128"/>
      <c r="B690" s="128"/>
      <c r="C690" s="128"/>
      <c r="D690" s="128"/>
      <c r="E690" s="128"/>
      <c r="F690" s="128"/>
      <c r="G690" s="128"/>
      <c r="H690" s="128"/>
      <c r="I690" s="128"/>
      <c r="J690" s="128"/>
      <c r="K690" s="128"/>
      <c r="L690" s="128"/>
      <c r="M690" s="128"/>
      <c r="N690" s="128"/>
      <c r="O690" s="128"/>
      <c r="P690" s="128"/>
      <c r="Q690" s="128"/>
      <c r="R690" s="128"/>
      <c r="S690" s="128"/>
      <c r="T690" s="128"/>
      <c r="U690" s="128"/>
      <c r="V690" s="128"/>
      <c r="W690" s="128"/>
      <c r="X690" s="128"/>
      <c r="Y690" s="128"/>
      <c r="Z690" s="128"/>
      <c r="AA690" s="128"/>
      <c r="AB690" s="128"/>
      <c r="AC690" s="128"/>
      <c r="AD690" s="128"/>
      <c r="AE690" s="128"/>
      <c r="AF690" s="128"/>
      <c r="AG690" s="128"/>
      <c r="AH690" s="128"/>
      <c r="AI690" s="128"/>
      <c r="AJ690" s="128"/>
      <c r="AK690" s="128"/>
      <c r="AL690" s="128"/>
      <c r="AM690" s="128"/>
      <c r="AN690" s="128"/>
      <c r="AO690" s="128"/>
      <c r="AP690" s="128"/>
      <c r="AQ690" s="128"/>
      <c r="AR690" s="128"/>
      <c r="AS690" s="128"/>
      <c r="AT690" s="128"/>
      <c r="AU690" s="128"/>
      <c r="AV690" s="128"/>
      <c r="AW690" s="128"/>
      <c r="AX690" s="128"/>
      <c r="AY690" s="128"/>
      <c r="AZ690" s="128"/>
      <c r="BA690" s="128"/>
      <c r="BB690" s="128"/>
      <c r="BC690" s="128"/>
      <c r="BD690" s="128"/>
      <c r="BE690" s="128"/>
      <c r="BF690" s="128"/>
      <c r="BG690" s="128"/>
      <c r="BH690" s="128"/>
      <c r="BI690" s="128"/>
      <c r="BJ690" s="128"/>
      <c r="BK690" s="128"/>
      <c r="BL690" s="128"/>
      <c r="BM690" s="128"/>
      <c r="BN690" s="128"/>
      <c r="BO690" s="128"/>
      <c r="BP690" s="128"/>
      <c r="BQ690" s="128"/>
      <c r="BR690" s="128"/>
      <c r="BS690" s="128"/>
      <c r="BT690" s="128"/>
      <c r="BU690" s="128"/>
      <c r="BV690" s="128"/>
      <c r="BW690" s="128"/>
      <c r="BX690" s="128"/>
    </row>
    <row r="691" spans="1:76" ht="15.75" customHeight="1">
      <c r="A691" s="128"/>
      <c r="B691" s="128"/>
      <c r="C691" s="128"/>
      <c r="D691" s="128"/>
      <c r="E691" s="128"/>
      <c r="F691" s="128"/>
      <c r="G691" s="128"/>
      <c r="H691" s="128"/>
      <c r="I691" s="128"/>
      <c r="J691" s="128"/>
      <c r="K691" s="128"/>
      <c r="L691" s="128"/>
      <c r="M691" s="128"/>
      <c r="N691" s="128"/>
      <c r="O691" s="128"/>
      <c r="P691" s="128"/>
      <c r="Q691" s="128"/>
      <c r="R691" s="128"/>
      <c r="S691" s="128"/>
      <c r="T691" s="128"/>
      <c r="U691" s="128"/>
      <c r="V691" s="128"/>
      <c r="W691" s="128"/>
      <c r="X691" s="128"/>
      <c r="Y691" s="128"/>
      <c r="Z691" s="128"/>
      <c r="AA691" s="128"/>
      <c r="AB691" s="128"/>
      <c r="AC691" s="128"/>
      <c r="AD691" s="128"/>
      <c r="AE691" s="128"/>
      <c r="AF691" s="128"/>
      <c r="AG691" s="128"/>
      <c r="AH691" s="128"/>
      <c r="AI691" s="128"/>
      <c r="AJ691" s="128"/>
      <c r="AK691" s="128"/>
      <c r="AL691" s="128"/>
      <c r="AM691" s="128"/>
      <c r="AN691" s="128"/>
      <c r="AO691" s="128"/>
      <c r="AP691" s="128"/>
      <c r="AQ691" s="128"/>
      <c r="AR691" s="128"/>
      <c r="AS691" s="128"/>
      <c r="AT691" s="128"/>
      <c r="AU691" s="128"/>
      <c r="AV691" s="128"/>
      <c r="AW691" s="128"/>
      <c r="AX691" s="128"/>
      <c r="AY691" s="128"/>
      <c r="AZ691" s="128"/>
      <c r="BA691" s="128"/>
      <c r="BB691" s="128"/>
      <c r="BC691" s="128"/>
      <c r="BD691" s="128"/>
      <c r="BE691" s="128"/>
      <c r="BF691" s="128"/>
      <c r="BG691" s="128"/>
      <c r="BH691" s="128"/>
      <c r="BI691" s="128"/>
      <c r="BJ691" s="128"/>
      <c r="BK691" s="128"/>
      <c r="BL691" s="128"/>
      <c r="BM691" s="128"/>
      <c r="BN691" s="128"/>
      <c r="BO691" s="128"/>
      <c r="BP691" s="128"/>
      <c r="BQ691" s="128"/>
      <c r="BR691" s="128"/>
      <c r="BS691" s="128"/>
      <c r="BT691" s="128"/>
      <c r="BU691" s="128"/>
      <c r="BV691" s="128"/>
      <c r="BW691" s="128"/>
      <c r="BX691" s="128"/>
    </row>
    <row r="692" spans="1:76" ht="15.75" customHeight="1">
      <c r="A692" s="128"/>
      <c r="B692" s="128"/>
      <c r="C692" s="128"/>
      <c r="D692" s="128"/>
      <c r="E692" s="128"/>
      <c r="F692" s="128"/>
      <c r="G692" s="128"/>
      <c r="H692" s="128"/>
      <c r="I692" s="128"/>
      <c r="J692" s="128"/>
      <c r="K692" s="128"/>
      <c r="L692" s="128"/>
      <c r="M692" s="128"/>
      <c r="N692" s="128"/>
      <c r="O692" s="128"/>
      <c r="P692" s="128"/>
      <c r="Q692" s="128"/>
      <c r="R692" s="128"/>
      <c r="S692" s="128"/>
      <c r="T692" s="128"/>
      <c r="U692" s="128"/>
      <c r="V692" s="128"/>
      <c r="W692" s="128"/>
      <c r="X692" s="128"/>
      <c r="Y692" s="128"/>
      <c r="Z692" s="128"/>
      <c r="AA692" s="128"/>
      <c r="AB692" s="128"/>
      <c r="AC692" s="128"/>
      <c r="AD692" s="128"/>
      <c r="AE692" s="128"/>
      <c r="AF692" s="128"/>
      <c r="AG692" s="128"/>
      <c r="AH692" s="128"/>
      <c r="AI692" s="128"/>
      <c r="AJ692" s="128"/>
      <c r="AK692" s="128"/>
      <c r="AL692" s="128"/>
      <c r="AM692" s="128"/>
      <c r="AN692" s="128"/>
      <c r="AO692" s="128"/>
      <c r="AP692" s="128"/>
      <c r="AQ692" s="128"/>
      <c r="AR692" s="128"/>
      <c r="AS692" s="128"/>
      <c r="AT692" s="128"/>
      <c r="AU692" s="128"/>
      <c r="AV692" s="128"/>
      <c r="AW692" s="128"/>
      <c r="AX692" s="128"/>
      <c r="AY692" s="128"/>
      <c r="AZ692" s="128"/>
      <c r="BA692" s="128"/>
      <c r="BB692" s="128"/>
      <c r="BC692" s="128"/>
      <c r="BD692" s="128"/>
      <c r="BE692" s="128"/>
      <c r="BF692" s="128"/>
      <c r="BG692" s="128"/>
      <c r="BH692" s="128"/>
      <c r="BI692" s="128"/>
      <c r="BJ692" s="128"/>
      <c r="BK692" s="128"/>
      <c r="BL692" s="128"/>
      <c r="BM692" s="128"/>
      <c r="BN692" s="128"/>
      <c r="BO692" s="128"/>
      <c r="BP692" s="128"/>
      <c r="BQ692" s="128"/>
      <c r="BR692" s="128"/>
      <c r="BS692" s="128"/>
      <c r="BT692" s="128"/>
      <c r="BU692" s="128"/>
      <c r="BV692" s="128"/>
      <c r="BW692" s="128"/>
      <c r="BX692" s="128"/>
    </row>
    <row r="693" spans="1:76" ht="15.75" customHeight="1">
      <c r="A693" s="128"/>
      <c r="B693" s="128"/>
      <c r="C693" s="128"/>
      <c r="D693" s="128"/>
      <c r="E693" s="128"/>
      <c r="F693" s="128"/>
      <c r="G693" s="128"/>
      <c r="H693" s="128"/>
      <c r="I693" s="128"/>
      <c r="J693" s="128"/>
      <c r="K693" s="128"/>
      <c r="L693" s="128"/>
      <c r="M693" s="128"/>
      <c r="N693" s="128"/>
      <c r="O693" s="128"/>
      <c r="P693" s="128"/>
      <c r="Q693" s="128"/>
      <c r="R693" s="128"/>
      <c r="S693" s="128"/>
      <c r="T693" s="128"/>
      <c r="U693" s="128"/>
      <c r="V693" s="128"/>
      <c r="W693" s="128"/>
      <c r="X693" s="128"/>
      <c r="Y693" s="128"/>
      <c r="Z693" s="128"/>
      <c r="AA693" s="128"/>
      <c r="AB693" s="128"/>
      <c r="AC693" s="128"/>
      <c r="AD693" s="128"/>
      <c r="AE693" s="128"/>
      <c r="AF693" s="128"/>
      <c r="AG693" s="128"/>
      <c r="AH693" s="128"/>
      <c r="AI693" s="128"/>
      <c r="AJ693" s="128"/>
      <c r="AK693" s="128"/>
      <c r="AL693" s="128"/>
      <c r="AM693" s="128"/>
      <c r="AN693" s="128"/>
      <c r="AO693" s="128"/>
      <c r="AP693" s="128"/>
      <c r="AQ693" s="128"/>
      <c r="AR693" s="128"/>
      <c r="AS693" s="128"/>
      <c r="AT693" s="128"/>
      <c r="AU693" s="128"/>
      <c r="AV693" s="128"/>
      <c r="AW693" s="128"/>
      <c r="AX693" s="128"/>
      <c r="AY693" s="128"/>
      <c r="AZ693" s="128"/>
      <c r="BA693" s="128"/>
      <c r="BB693" s="128"/>
      <c r="BC693" s="128"/>
      <c r="BD693" s="128"/>
      <c r="BE693" s="128"/>
      <c r="BF693" s="128"/>
      <c r="BG693" s="128"/>
      <c r="BH693" s="128"/>
      <c r="BI693" s="128"/>
      <c r="BJ693" s="128"/>
      <c r="BK693" s="128"/>
      <c r="BL693" s="128"/>
      <c r="BM693" s="128"/>
      <c r="BN693" s="128"/>
      <c r="BO693" s="128"/>
      <c r="BP693" s="128"/>
      <c r="BQ693" s="128"/>
      <c r="BR693" s="128"/>
      <c r="BS693" s="128"/>
      <c r="BT693" s="128"/>
      <c r="BU693" s="128"/>
      <c r="BV693" s="128"/>
      <c r="BW693" s="128"/>
      <c r="BX693" s="128"/>
    </row>
    <row r="694" spans="1:76" ht="15.75" customHeight="1">
      <c r="A694" s="128"/>
      <c r="B694" s="128"/>
      <c r="C694" s="128"/>
      <c r="D694" s="128"/>
      <c r="E694" s="128"/>
      <c r="F694" s="128"/>
      <c r="G694" s="128"/>
      <c r="H694" s="128"/>
      <c r="I694" s="128"/>
      <c r="J694" s="128"/>
      <c r="K694" s="128"/>
      <c r="L694" s="128"/>
      <c r="M694" s="128"/>
      <c r="N694" s="128"/>
      <c r="O694" s="128"/>
      <c r="P694" s="128"/>
      <c r="Q694" s="128"/>
      <c r="R694" s="128"/>
      <c r="S694" s="128"/>
      <c r="T694" s="128"/>
      <c r="U694" s="128"/>
      <c r="V694" s="128"/>
      <c r="W694" s="128"/>
      <c r="X694" s="128"/>
      <c r="Y694" s="128"/>
      <c r="Z694" s="128"/>
      <c r="AA694" s="128"/>
      <c r="AB694" s="128"/>
      <c r="AC694" s="128"/>
      <c r="AD694" s="128"/>
      <c r="AE694" s="128"/>
      <c r="AF694" s="128"/>
      <c r="AG694" s="128"/>
      <c r="AH694" s="128"/>
      <c r="AI694" s="128"/>
      <c r="AJ694" s="128"/>
      <c r="AK694" s="128"/>
      <c r="AL694" s="128"/>
      <c r="AM694" s="128"/>
      <c r="AN694" s="128"/>
      <c r="AO694" s="128"/>
      <c r="AP694" s="128"/>
      <c r="AQ694" s="128"/>
      <c r="AR694" s="128"/>
      <c r="AS694" s="128"/>
      <c r="AT694" s="128"/>
      <c r="AU694" s="128"/>
      <c r="AV694" s="128"/>
      <c r="AW694" s="128"/>
      <c r="AX694" s="128"/>
      <c r="AY694" s="128"/>
      <c r="AZ694" s="128"/>
      <c r="BA694" s="128"/>
      <c r="BB694" s="128"/>
      <c r="BC694" s="128"/>
      <c r="BD694" s="128"/>
      <c r="BE694" s="128"/>
      <c r="BF694" s="128"/>
      <c r="BG694" s="128"/>
      <c r="BH694" s="128"/>
      <c r="BI694" s="128"/>
      <c r="BJ694" s="128"/>
      <c r="BK694" s="128"/>
      <c r="BL694" s="128"/>
      <c r="BM694" s="128"/>
      <c r="BN694" s="128"/>
      <c r="BO694" s="128"/>
      <c r="BP694" s="128"/>
      <c r="BQ694" s="128"/>
      <c r="BR694" s="128"/>
      <c r="BS694" s="128"/>
      <c r="BT694" s="128"/>
      <c r="BU694" s="128"/>
      <c r="BV694" s="128"/>
      <c r="BW694" s="128"/>
      <c r="BX694" s="128"/>
    </row>
    <row r="695" spans="1:76" ht="15.75" customHeight="1">
      <c r="A695" s="128"/>
      <c r="B695" s="128"/>
      <c r="C695" s="128"/>
      <c r="D695" s="128"/>
      <c r="E695" s="128"/>
      <c r="F695" s="128"/>
      <c r="G695" s="128"/>
      <c r="H695" s="128"/>
      <c r="I695" s="128"/>
      <c r="J695" s="128"/>
      <c r="K695" s="128"/>
      <c r="L695" s="128"/>
      <c r="M695" s="128"/>
      <c r="N695" s="128"/>
      <c r="O695" s="128"/>
      <c r="P695" s="128"/>
      <c r="Q695" s="128"/>
      <c r="R695" s="128"/>
      <c r="S695" s="128"/>
      <c r="T695" s="128"/>
      <c r="U695" s="128"/>
      <c r="V695" s="128"/>
      <c r="W695" s="128"/>
      <c r="X695" s="128"/>
      <c r="Y695" s="128"/>
      <c r="Z695" s="128"/>
      <c r="AA695" s="128"/>
      <c r="AB695" s="128"/>
      <c r="AC695" s="128"/>
      <c r="AD695" s="128"/>
      <c r="AE695" s="128"/>
      <c r="AF695" s="128"/>
      <c r="AG695" s="128"/>
      <c r="AH695" s="128"/>
      <c r="AI695" s="128"/>
      <c r="AJ695" s="128"/>
      <c r="AK695" s="128"/>
      <c r="AL695" s="128"/>
      <c r="AM695" s="128"/>
      <c r="AN695" s="128"/>
      <c r="AO695" s="128"/>
      <c r="AP695" s="128"/>
      <c r="AQ695" s="128"/>
      <c r="AR695" s="128"/>
      <c r="AS695" s="128"/>
      <c r="AT695" s="128"/>
      <c r="AU695" s="128"/>
      <c r="AV695" s="128"/>
      <c r="AW695" s="128"/>
      <c r="AX695" s="128"/>
      <c r="AY695" s="128"/>
      <c r="AZ695" s="128"/>
      <c r="BA695" s="128"/>
      <c r="BB695" s="128"/>
      <c r="BC695" s="128"/>
      <c r="BD695" s="128"/>
      <c r="BE695" s="128"/>
      <c r="BF695" s="128"/>
      <c r="BG695" s="128"/>
      <c r="BH695" s="128"/>
      <c r="BI695" s="128"/>
      <c r="BJ695" s="128"/>
      <c r="BK695" s="128"/>
      <c r="BL695" s="128"/>
      <c r="BM695" s="128"/>
      <c r="BN695" s="128"/>
      <c r="BO695" s="128"/>
      <c r="BP695" s="128"/>
      <c r="BQ695" s="128"/>
      <c r="BR695" s="128"/>
      <c r="BS695" s="128"/>
      <c r="BT695" s="128"/>
      <c r="BU695" s="128"/>
      <c r="BV695" s="128"/>
      <c r="BW695" s="128"/>
      <c r="BX695" s="128"/>
    </row>
    <row r="696" spans="1:76" ht="15.75" customHeight="1">
      <c r="A696" s="128"/>
      <c r="B696" s="128"/>
      <c r="C696" s="128"/>
      <c r="D696" s="128"/>
      <c r="E696" s="128"/>
      <c r="F696" s="128"/>
      <c r="G696" s="128"/>
      <c r="H696" s="128"/>
      <c r="I696" s="128"/>
      <c r="J696" s="128"/>
      <c r="K696" s="128"/>
      <c r="L696" s="128"/>
      <c r="M696" s="128"/>
      <c r="N696" s="128"/>
      <c r="O696" s="128"/>
      <c r="P696" s="128"/>
      <c r="Q696" s="128"/>
      <c r="R696" s="128"/>
      <c r="S696" s="128"/>
      <c r="T696" s="128"/>
      <c r="U696" s="128"/>
      <c r="V696" s="128"/>
      <c r="W696" s="128"/>
      <c r="X696" s="128"/>
      <c r="Y696" s="128"/>
      <c r="Z696" s="128"/>
      <c r="AA696" s="128"/>
      <c r="AB696" s="128"/>
      <c r="AC696" s="128"/>
      <c r="AD696" s="128"/>
      <c r="AE696" s="128"/>
      <c r="AF696" s="128"/>
      <c r="AG696" s="128"/>
      <c r="AH696" s="128"/>
      <c r="AI696" s="128"/>
      <c r="AJ696" s="128"/>
      <c r="AK696" s="128"/>
      <c r="AL696" s="128"/>
      <c r="AM696" s="128"/>
      <c r="AN696" s="128"/>
      <c r="AO696" s="128"/>
      <c r="AP696" s="128"/>
      <c r="AQ696" s="128"/>
      <c r="AR696" s="128"/>
      <c r="AS696" s="128"/>
      <c r="AT696" s="128"/>
      <c r="AU696" s="128"/>
      <c r="AV696" s="128"/>
      <c r="AW696" s="128"/>
      <c r="AX696" s="128"/>
      <c r="AY696" s="128"/>
      <c r="AZ696" s="128"/>
      <c r="BA696" s="128"/>
      <c r="BB696" s="128"/>
      <c r="BC696" s="128"/>
      <c r="BD696" s="128"/>
      <c r="BE696" s="128"/>
      <c r="BF696" s="128"/>
      <c r="BG696" s="128"/>
      <c r="BH696" s="128"/>
      <c r="BI696" s="128"/>
      <c r="BJ696" s="128"/>
      <c r="BK696" s="128"/>
      <c r="BL696" s="128"/>
      <c r="BM696" s="128"/>
      <c r="BN696" s="128"/>
      <c r="BO696" s="128"/>
      <c r="BP696" s="128"/>
      <c r="BQ696" s="128"/>
      <c r="BR696" s="128"/>
      <c r="BS696" s="128"/>
      <c r="BT696" s="128"/>
      <c r="BU696" s="128"/>
      <c r="BV696" s="128"/>
      <c r="BW696" s="128"/>
      <c r="BX696" s="128"/>
    </row>
    <row r="697" spans="1:76" ht="15.75" customHeight="1">
      <c r="A697" s="128"/>
      <c r="B697" s="128"/>
      <c r="C697" s="128"/>
      <c r="D697" s="128"/>
      <c r="E697" s="128"/>
      <c r="F697" s="128"/>
      <c r="G697" s="128"/>
      <c r="H697" s="128"/>
      <c r="I697" s="128"/>
      <c r="J697" s="128"/>
      <c r="K697" s="128"/>
      <c r="L697" s="128"/>
      <c r="M697" s="128"/>
      <c r="N697" s="128"/>
      <c r="O697" s="128"/>
      <c r="P697" s="128"/>
      <c r="Q697" s="128"/>
      <c r="R697" s="128"/>
      <c r="S697" s="128"/>
      <c r="T697" s="128"/>
      <c r="U697" s="128"/>
      <c r="V697" s="128"/>
      <c r="W697" s="128"/>
      <c r="X697" s="128"/>
      <c r="Y697" s="128"/>
      <c r="Z697" s="128"/>
      <c r="AA697" s="128"/>
      <c r="AB697" s="128"/>
      <c r="AC697" s="128"/>
      <c r="AD697" s="128"/>
      <c r="AE697" s="128"/>
      <c r="AF697" s="128"/>
      <c r="AG697" s="128"/>
      <c r="AH697" s="128"/>
      <c r="AI697" s="128"/>
      <c r="AJ697" s="128"/>
      <c r="AK697" s="128"/>
      <c r="AL697" s="128"/>
      <c r="AM697" s="128"/>
      <c r="AN697" s="128"/>
      <c r="AO697" s="128"/>
      <c r="AP697" s="128"/>
      <c r="AQ697" s="128"/>
      <c r="AR697" s="128"/>
      <c r="AS697" s="128"/>
      <c r="AT697" s="128"/>
      <c r="AU697" s="128"/>
      <c r="AV697" s="128"/>
      <c r="AW697" s="128"/>
      <c r="AX697" s="128"/>
      <c r="AY697" s="128"/>
      <c r="AZ697" s="128"/>
      <c r="BA697" s="128"/>
      <c r="BB697" s="128"/>
      <c r="BC697" s="128"/>
      <c r="BD697" s="128"/>
      <c r="BE697" s="128"/>
      <c r="BF697" s="128"/>
      <c r="BG697" s="128"/>
      <c r="BH697" s="128"/>
      <c r="BI697" s="128"/>
      <c r="BJ697" s="128"/>
      <c r="BK697" s="128"/>
      <c r="BL697" s="128"/>
      <c r="BM697" s="128"/>
      <c r="BN697" s="128"/>
      <c r="BO697" s="128"/>
      <c r="BP697" s="128"/>
      <c r="BQ697" s="128"/>
      <c r="BR697" s="128"/>
      <c r="BS697" s="128"/>
      <c r="BT697" s="128"/>
      <c r="BU697" s="128"/>
      <c r="BV697" s="128"/>
      <c r="BW697" s="128"/>
      <c r="BX697" s="128"/>
    </row>
    <row r="698" spans="1:76" ht="15.75" customHeight="1">
      <c r="A698" s="128"/>
      <c r="B698" s="128"/>
      <c r="C698" s="128"/>
      <c r="D698" s="128"/>
      <c r="E698" s="128"/>
      <c r="F698" s="128"/>
      <c r="G698" s="128"/>
      <c r="H698" s="128"/>
      <c r="I698" s="128"/>
      <c r="J698" s="128"/>
      <c r="K698" s="128"/>
      <c r="L698" s="128"/>
      <c r="M698" s="128"/>
      <c r="N698" s="128"/>
      <c r="O698" s="128"/>
      <c r="P698" s="128"/>
      <c r="Q698" s="128"/>
      <c r="R698" s="128"/>
      <c r="S698" s="128"/>
      <c r="T698" s="128"/>
      <c r="U698" s="128"/>
      <c r="V698" s="128"/>
      <c r="W698" s="128"/>
      <c r="X698" s="128"/>
      <c r="Y698" s="128"/>
      <c r="Z698" s="128"/>
      <c r="AA698" s="128"/>
      <c r="AB698" s="128"/>
      <c r="AC698" s="128"/>
      <c r="AD698" s="128"/>
      <c r="AE698" s="128"/>
      <c r="AF698" s="128"/>
      <c r="AG698" s="128"/>
      <c r="AH698" s="128"/>
      <c r="AI698" s="128"/>
      <c r="AJ698" s="128"/>
      <c r="AK698" s="128"/>
      <c r="AL698" s="128"/>
      <c r="AM698" s="128"/>
      <c r="AN698" s="128"/>
      <c r="AO698" s="128"/>
      <c r="AP698" s="128"/>
      <c r="AQ698" s="128"/>
      <c r="AR698" s="128"/>
      <c r="AS698" s="128"/>
      <c r="AT698" s="128"/>
      <c r="AU698" s="128"/>
      <c r="AV698" s="128"/>
      <c r="AW698" s="128"/>
      <c r="AX698" s="128"/>
      <c r="AY698" s="128"/>
      <c r="AZ698" s="128"/>
      <c r="BA698" s="128"/>
      <c r="BB698" s="128"/>
      <c r="BC698" s="128"/>
      <c r="BD698" s="128"/>
      <c r="BE698" s="128"/>
      <c r="BF698" s="128"/>
      <c r="BG698" s="128"/>
      <c r="BH698" s="128"/>
      <c r="BI698" s="128"/>
      <c r="BJ698" s="128"/>
      <c r="BK698" s="128"/>
      <c r="BL698" s="128"/>
      <c r="BM698" s="128"/>
      <c r="BN698" s="128"/>
      <c r="BO698" s="128"/>
      <c r="BP698" s="128"/>
      <c r="BQ698" s="128"/>
      <c r="BR698" s="128"/>
      <c r="BS698" s="128"/>
      <c r="BT698" s="128"/>
      <c r="BU698" s="128"/>
      <c r="BV698" s="128"/>
      <c r="BW698" s="128"/>
      <c r="BX698" s="128"/>
    </row>
    <row r="699" spans="1:76" ht="15.75" customHeight="1">
      <c r="A699" s="128"/>
      <c r="B699" s="128"/>
      <c r="C699" s="128"/>
      <c r="D699" s="128"/>
      <c r="E699" s="128"/>
      <c r="F699" s="128"/>
      <c r="G699" s="128"/>
      <c r="H699" s="128"/>
      <c r="I699" s="128"/>
      <c r="J699" s="128"/>
      <c r="K699" s="128"/>
      <c r="L699" s="128"/>
      <c r="M699" s="128"/>
      <c r="N699" s="128"/>
      <c r="O699" s="128"/>
      <c r="P699" s="128"/>
      <c r="Q699" s="128"/>
      <c r="R699" s="128"/>
      <c r="S699" s="128"/>
      <c r="T699" s="128"/>
      <c r="U699" s="128"/>
      <c r="V699" s="128"/>
      <c r="W699" s="128"/>
      <c r="X699" s="128"/>
      <c r="Y699" s="128"/>
      <c r="Z699" s="128"/>
      <c r="AA699" s="128"/>
      <c r="AB699" s="128"/>
      <c r="AC699" s="128"/>
      <c r="AD699" s="128"/>
      <c r="AE699" s="128"/>
      <c r="AF699" s="128"/>
      <c r="AG699" s="128"/>
      <c r="AH699" s="128"/>
      <c r="AI699" s="128"/>
      <c r="AJ699" s="128"/>
      <c r="AK699" s="128"/>
      <c r="AL699" s="128"/>
      <c r="AM699" s="128"/>
      <c r="AN699" s="128"/>
      <c r="AO699" s="128"/>
      <c r="AP699" s="128"/>
      <c r="AQ699" s="128"/>
      <c r="AR699" s="128"/>
      <c r="AS699" s="128"/>
      <c r="AT699" s="128"/>
      <c r="AU699" s="128"/>
      <c r="AV699" s="128"/>
      <c r="AW699" s="128"/>
      <c r="AX699" s="128"/>
      <c r="AY699" s="128"/>
      <c r="AZ699" s="128"/>
      <c r="BA699" s="128"/>
      <c r="BB699" s="128"/>
      <c r="BC699" s="128"/>
      <c r="BD699" s="128"/>
      <c r="BE699" s="128"/>
      <c r="BF699" s="128"/>
      <c r="BG699" s="128"/>
      <c r="BH699" s="128"/>
      <c r="BI699" s="128"/>
      <c r="BJ699" s="128"/>
      <c r="BK699" s="128"/>
      <c r="BL699" s="128"/>
      <c r="BM699" s="128"/>
      <c r="BN699" s="128"/>
      <c r="BO699" s="128"/>
      <c r="BP699" s="128"/>
      <c r="BQ699" s="128"/>
      <c r="BR699" s="128"/>
      <c r="BS699" s="128"/>
      <c r="BT699" s="128"/>
      <c r="BU699" s="128"/>
      <c r="BV699" s="128"/>
      <c r="BW699" s="128"/>
      <c r="BX699" s="128"/>
    </row>
    <row r="700" spans="1:76" ht="15.75" customHeight="1">
      <c r="A700" s="128"/>
      <c r="B700" s="128"/>
      <c r="C700" s="128"/>
      <c r="D700" s="128"/>
      <c r="E700" s="128"/>
      <c r="F700" s="128"/>
      <c r="G700" s="128"/>
      <c r="H700" s="128"/>
      <c r="I700" s="128"/>
      <c r="J700" s="128"/>
      <c r="K700" s="128"/>
      <c r="L700" s="128"/>
      <c r="M700" s="128"/>
      <c r="N700" s="128"/>
      <c r="O700" s="128"/>
      <c r="P700" s="128"/>
      <c r="Q700" s="128"/>
      <c r="R700" s="128"/>
      <c r="S700" s="128"/>
      <c r="T700" s="128"/>
      <c r="U700" s="128"/>
      <c r="V700" s="128"/>
      <c r="W700" s="128"/>
      <c r="X700" s="128"/>
      <c r="Y700" s="128"/>
      <c r="Z700" s="128"/>
      <c r="AA700" s="128"/>
      <c r="AB700" s="128"/>
      <c r="AC700" s="128"/>
      <c r="AD700" s="128"/>
      <c r="AE700" s="128"/>
      <c r="AF700" s="128"/>
      <c r="AG700" s="128"/>
      <c r="AH700" s="128"/>
      <c r="AI700" s="128"/>
      <c r="AJ700" s="128"/>
      <c r="AK700" s="128"/>
      <c r="AL700" s="128"/>
      <c r="AM700" s="128"/>
      <c r="AN700" s="128"/>
      <c r="AO700" s="128"/>
      <c r="AP700" s="128"/>
      <c r="AQ700" s="128"/>
      <c r="AR700" s="128"/>
      <c r="AS700" s="128"/>
      <c r="AT700" s="128"/>
      <c r="AU700" s="128"/>
      <c r="AV700" s="128"/>
      <c r="AW700" s="128"/>
      <c r="AX700" s="128"/>
      <c r="AY700" s="128"/>
      <c r="AZ700" s="128"/>
      <c r="BA700" s="128"/>
      <c r="BB700" s="128"/>
      <c r="BC700" s="128"/>
      <c r="BD700" s="128"/>
      <c r="BE700" s="128"/>
      <c r="BF700" s="128"/>
      <c r="BG700" s="128"/>
      <c r="BH700" s="128"/>
      <c r="BI700" s="128"/>
      <c r="BJ700" s="128"/>
      <c r="BK700" s="128"/>
      <c r="BL700" s="128"/>
      <c r="BM700" s="128"/>
      <c r="BN700" s="128"/>
      <c r="BO700" s="128"/>
      <c r="BP700" s="128"/>
      <c r="BQ700" s="128"/>
      <c r="BR700" s="128"/>
      <c r="BS700" s="128"/>
      <c r="BT700" s="128"/>
      <c r="BU700" s="128"/>
      <c r="BV700" s="128"/>
      <c r="BW700" s="128"/>
      <c r="BX700" s="128"/>
    </row>
    <row r="701" spans="1:76" ht="15.75" customHeight="1">
      <c r="A701" s="128"/>
      <c r="B701" s="128"/>
      <c r="C701" s="128"/>
      <c r="D701" s="128"/>
      <c r="E701" s="128"/>
      <c r="F701" s="128"/>
      <c r="G701" s="128"/>
      <c r="H701" s="128"/>
      <c r="I701" s="128"/>
      <c r="J701" s="128"/>
      <c r="K701" s="128"/>
      <c r="L701" s="128"/>
      <c r="M701" s="128"/>
      <c r="N701" s="128"/>
      <c r="O701" s="128"/>
      <c r="P701" s="128"/>
      <c r="Q701" s="128"/>
      <c r="R701" s="128"/>
      <c r="S701" s="128"/>
      <c r="T701" s="128"/>
      <c r="U701" s="128"/>
      <c r="V701" s="128"/>
      <c r="W701" s="128"/>
      <c r="X701" s="128"/>
      <c r="Y701" s="128"/>
      <c r="Z701" s="128"/>
      <c r="AA701" s="128"/>
      <c r="AB701" s="128"/>
      <c r="AC701" s="128"/>
      <c r="AD701" s="128"/>
      <c r="AE701" s="128"/>
      <c r="AF701" s="128"/>
      <c r="AG701" s="128"/>
      <c r="AH701" s="128"/>
      <c r="AI701" s="128"/>
      <c r="AJ701" s="128"/>
      <c r="AK701" s="128"/>
      <c r="AL701" s="128"/>
      <c r="AM701" s="128"/>
      <c r="AN701" s="128"/>
      <c r="AO701" s="128"/>
      <c r="AP701" s="128"/>
      <c r="AQ701" s="128"/>
      <c r="AR701" s="128"/>
      <c r="AS701" s="128"/>
      <c r="AT701" s="128"/>
      <c r="AU701" s="128"/>
      <c r="AV701" s="128"/>
      <c r="AW701" s="128"/>
      <c r="AX701" s="128"/>
      <c r="AY701" s="128"/>
      <c r="AZ701" s="128"/>
      <c r="BA701" s="128"/>
      <c r="BB701" s="128"/>
      <c r="BC701" s="128"/>
      <c r="BD701" s="128"/>
      <c r="BE701" s="128"/>
      <c r="BF701" s="128"/>
      <c r="BG701" s="128"/>
      <c r="BH701" s="128"/>
      <c r="BI701" s="128"/>
      <c r="BJ701" s="128"/>
      <c r="BK701" s="128"/>
      <c r="BL701" s="128"/>
      <c r="BM701" s="128"/>
      <c r="BN701" s="128"/>
      <c r="BO701" s="128"/>
      <c r="BP701" s="128"/>
      <c r="BQ701" s="128"/>
      <c r="BR701" s="128"/>
      <c r="BS701" s="128"/>
      <c r="BT701" s="128"/>
      <c r="BU701" s="128"/>
      <c r="BV701" s="128"/>
      <c r="BW701" s="128"/>
      <c r="BX701" s="128"/>
    </row>
    <row r="702" spans="1:76" ht="15.75" customHeight="1">
      <c r="A702" s="128"/>
      <c r="B702" s="128"/>
      <c r="C702" s="128"/>
      <c r="D702" s="128"/>
      <c r="E702" s="128"/>
      <c r="F702" s="128"/>
      <c r="G702" s="128"/>
      <c r="H702" s="128"/>
      <c r="I702" s="128"/>
      <c r="J702" s="128"/>
      <c r="K702" s="128"/>
      <c r="L702" s="128"/>
      <c r="M702" s="128"/>
      <c r="N702" s="128"/>
      <c r="O702" s="128"/>
      <c r="P702" s="128"/>
      <c r="Q702" s="128"/>
      <c r="R702" s="128"/>
      <c r="S702" s="128"/>
      <c r="T702" s="128"/>
      <c r="U702" s="128"/>
      <c r="V702" s="128"/>
      <c r="W702" s="128"/>
      <c r="X702" s="128"/>
      <c r="Y702" s="128"/>
      <c r="Z702" s="128"/>
      <c r="AA702" s="128"/>
      <c r="AB702" s="128"/>
      <c r="AC702" s="128"/>
      <c r="AD702" s="128"/>
      <c r="AE702" s="128"/>
      <c r="AF702" s="128"/>
      <c r="AG702" s="128"/>
      <c r="AH702" s="128"/>
      <c r="AI702" s="128"/>
      <c r="AJ702" s="128"/>
      <c r="AK702" s="128"/>
      <c r="AL702" s="128"/>
      <c r="AM702" s="128"/>
      <c r="AN702" s="128"/>
      <c r="AO702" s="128"/>
      <c r="AP702" s="128"/>
      <c r="AQ702" s="128"/>
      <c r="AR702" s="128"/>
      <c r="AS702" s="128"/>
      <c r="AT702" s="128"/>
      <c r="AU702" s="128"/>
      <c r="AV702" s="128"/>
      <c r="AW702" s="128"/>
      <c r="AX702" s="128"/>
      <c r="AY702" s="128"/>
      <c r="AZ702" s="128"/>
      <c r="BA702" s="128"/>
      <c r="BB702" s="128"/>
      <c r="BC702" s="128"/>
      <c r="BD702" s="128"/>
      <c r="BE702" s="128"/>
      <c r="BF702" s="128"/>
      <c r="BG702" s="128"/>
      <c r="BH702" s="128"/>
      <c r="BI702" s="128"/>
      <c r="BJ702" s="128"/>
      <c r="BK702" s="128"/>
      <c r="BL702" s="128"/>
      <c r="BM702" s="128"/>
      <c r="BN702" s="128"/>
      <c r="BO702" s="128"/>
      <c r="BP702" s="128"/>
      <c r="BQ702" s="128"/>
      <c r="BR702" s="128"/>
      <c r="BS702" s="128"/>
      <c r="BT702" s="128"/>
      <c r="BU702" s="128"/>
      <c r="BV702" s="128"/>
      <c r="BW702" s="128"/>
      <c r="BX702" s="128"/>
    </row>
    <row r="703" spans="1:76" ht="15.75" customHeight="1">
      <c r="A703" s="128"/>
      <c r="B703" s="128"/>
      <c r="C703" s="128"/>
      <c r="D703" s="128"/>
      <c r="E703" s="128"/>
      <c r="F703" s="128"/>
      <c r="G703" s="128"/>
      <c r="H703" s="128"/>
      <c r="I703" s="128"/>
      <c r="J703" s="128"/>
      <c r="K703" s="128"/>
      <c r="L703" s="128"/>
      <c r="M703" s="128"/>
      <c r="N703" s="128"/>
      <c r="O703" s="128"/>
      <c r="P703" s="128"/>
      <c r="Q703" s="128"/>
      <c r="R703" s="128"/>
      <c r="S703" s="128"/>
      <c r="T703" s="128"/>
      <c r="U703" s="128"/>
      <c r="V703" s="128"/>
      <c r="W703" s="128"/>
      <c r="X703" s="128"/>
      <c r="Y703" s="128"/>
      <c r="Z703" s="128"/>
      <c r="AA703" s="128"/>
      <c r="AB703" s="128"/>
      <c r="AC703" s="128"/>
      <c r="AD703" s="128"/>
      <c r="AE703" s="128"/>
      <c r="AF703" s="128"/>
      <c r="AG703" s="128"/>
      <c r="AH703" s="128"/>
      <c r="AI703" s="128"/>
      <c r="AJ703" s="128"/>
      <c r="AK703" s="128"/>
      <c r="AL703" s="128"/>
      <c r="AM703" s="128"/>
      <c r="AN703" s="128"/>
      <c r="AO703" s="128"/>
      <c r="AP703" s="128"/>
      <c r="AQ703" s="128"/>
      <c r="AR703" s="128"/>
      <c r="AS703" s="128"/>
      <c r="AT703" s="128"/>
      <c r="AU703" s="128"/>
      <c r="AV703" s="128"/>
      <c r="AW703" s="128"/>
      <c r="AX703" s="128"/>
      <c r="AY703" s="128"/>
      <c r="AZ703" s="128"/>
      <c r="BA703" s="128"/>
      <c r="BB703" s="128"/>
      <c r="BC703" s="128"/>
      <c r="BD703" s="128"/>
      <c r="BE703" s="128"/>
      <c r="BF703" s="128"/>
      <c r="BG703" s="128"/>
      <c r="BH703" s="128"/>
      <c r="BI703" s="128"/>
      <c r="BJ703" s="128"/>
      <c r="BK703" s="128"/>
      <c r="BL703" s="128"/>
      <c r="BM703" s="128"/>
      <c r="BN703" s="128"/>
      <c r="BO703" s="128"/>
      <c r="BP703" s="128"/>
      <c r="BQ703" s="128"/>
      <c r="BR703" s="128"/>
      <c r="BS703" s="128"/>
      <c r="BT703" s="128"/>
      <c r="BU703" s="128"/>
      <c r="BV703" s="128"/>
      <c r="BW703" s="128"/>
      <c r="BX703" s="128"/>
    </row>
    <row r="704" spans="1:76" ht="15.75" customHeight="1">
      <c r="A704" s="128"/>
      <c r="B704" s="128"/>
      <c r="C704" s="128"/>
      <c r="D704" s="128"/>
      <c r="E704" s="128"/>
      <c r="F704" s="128"/>
      <c r="G704" s="128"/>
      <c r="H704" s="128"/>
      <c r="I704" s="128"/>
      <c r="J704" s="128"/>
      <c r="K704" s="128"/>
      <c r="L704" s="128"/>
      <c r="M704" s="128"/>
      <c r="N704" s="128"/>
      <c r="O704" s="128"/>
      <c r="P704" s="128"/>
      <c r="Q704" s="128"/>
      <c r="R704" s="128"/>
      <c r="S704" s="128"/>
      <c r="T704" s="128"/>
      <c r="U704" s="128"/>
      <c r="V704" s="128"/>
      <c r="W704" s="128"/>
      <c r="X704" s="128"/>
      <c r="Y704" s="128"/>
      <c r="Z704" s="128"/>
      <c r="AA704" s="128"/>
      <c r="AB704" s="128"/>
      <c r="AC704" s="128"/>
      <c r="AD704" s="128"/>
      <c r="AE704" s="128"/>
      <c r="AF704" s="128"/>
      <c r="AG704" s="128"/>
      <c r="AH704" s="128"/>
      <c r="AI704" s="128"/>
      <c r="AJ704" s="128"/>
      <c r="AK704" s="128"/>
      <c r="AL704" s="128"/>
      <c r="AM704" s="128"/>
      <c r="AN704" s="128"/>
      <c r="AO704" s="128"/>
      <c r="AP704" s="128"/>
      <c r="AQ704" s="128"/>
      <c r="AR704" s="128"/>
      <c r="AS704" s="128"/>
      <c r="AT704" s="128"/>
      <c r="AU704" s="128"/>
      <c r="AV704" s="128"/>
      <c r="AW704" s="128"/>
      <c r="AX704" s="128"/>
      <c r="AY704" s="128"/>
      <c r="AZ704" s="128"/>
      <c r="BA704" s="128"/>
      <c r="BB704" s="128"/>
      <c r="BC704" s="128"/>
      <c r="BD704" s="128"/>
      <c r="BE704" s="128"/>
      <c r="BF704" s="128"/>
      <c r="BG704" s="128"/>
      <c r="BH704" s="128"/>
      <c r="BI704" s="128"/>
      <c r="BJ704" s="128"/>
      <c r="BK704" s="128"/>
      <c r="BL704" s="128"/>
      <c r="BM704" s="128"/>
      <c r="BN704" s="128"/>
      <c r="BO704" s="128"/>
      <c r="BP704" s="128"/>
      <c r="BQ704" s="128"/>
      <c r="BR704" s="128"/>
      <c r="BS704" s="128"/>
      <c r="BT704" s="128"/>
      <c r="BU704" s="128"/>
      <c r="BV704" s="128"/>
      <c r="BW704" s="128"/>
      <c r="BX704" s="128"/>
    </row>
    <row r="705" spans="1:76" ht="15.75" customHeight="1">
      <c r="A705" s="128"/>
      <c r="B705" s="128"/>
      <c r="C705" s="128"/>
      <c r="D705" s="128"/>
      <c r="E705" s="128"/>
      <c r="F705" s="128"/>
      <c r="G705" s="128"/>
      <c r="H705" s="128"/>
      <c r="I705" s="128"/>
      <c r="J705" s="128"/>
      <c r="K705" s="128"/>
      <c r="L705" s="128"/>
      <c r="M705" s="128"/>
      <c r="N705" s="128"/>
      <c r="O705" s="128"/>
      <c r="P705" s="128"/>
      <c r="Q705" s="128"/>
      <c r="R705" s="128"/>
      <c r="S705" s="128"/>
      <c r="T705" s="128"/>
      <c r="U705" s="128"/>
      <c r="V705" s="128"/>
      <c r="W705" s="128"/>
      <c r="X705" s="128"/>
      <c r="Y705" s="128"/>
      <c r="Z705" s="128"/>
      <c r="AA705" s="128"/>
      <c r="AB705" s="128"/>
      <c r="AC705" s="128"/>
      <c r="AD705" s="128"/>
      <c r="AE705" s="128"/>
      <c r="AF705" s="128"/>
      <c r="AG705" s="128"/>
      <c r="AH705" s="128"/>
      <c r="AI705" s="128"/>
      <c r="AJ705" s="128"/>
      <c r="AK705" s="128"/>
      <c r="AL705" s="128"/>
      <c r="AM705" s="128"/>
      <c r="AN705" s="128"/>
      <c r="AO705" s="128"/>
      <c r="AP705" s="128"/>
      <c r="AQ705" s="128"/>
      <c r="AR705" s="128"/>
      <c r="AS705" s="128"/>
      <c r="AT705" s="128"/>
      <c r="AU705" s="128"/>
      <c r="AV705" s="128"/>
      <c r="AW705" s="128"/>
      <c r="AX705" s="128"/>
      <c r="AY705" s="128"/>
      <c r="AZ705" s="128"/>
      <c r="BA705" s="128"/>
      <c r="BB705" s="128"/>
      <c r="BC705" s="128"/>
      <c r="BD705" s="128"/>
      <c r="BE705" s="128"/>
      <c r="BF705" s="128"/>
      <c r="BG705" s="128"/>
      <c r="BH705" s="128"/>
      <c r="BI705" s="128"/>
      <c r="BJ705" s="128"/>
      <c r="BK705" s="128"/>
      <c r="BL705" s="128"/>
      <c r="BM705" s="128"/>
      <c r="BN705" s="128"/>
      <c r="BO705" s="128"/>
      <c r="BP705" s="128"/>
      <c r="BQ705" s="128"/>
      <c r="BR705" s="128"/>
      <c r="BS705" s="128"/>
      <c r="BT705" s="128"/>
      <c r="BU705" s="128"/>
      <c r="BV705" s="128"/>
      <c r="BW705" s="128"/>
      <c r="BX705" s="128"/>
    </row>
    <row r="706" spans="1:76" ht="15.75" customHeight="1">
      <c r="A706" s="128"/>
      <c r="B706" s="128"/>
      <c r="C706" s="128"/>
      <c r="D706" s="128"/>
      <c r="E706" s="128"/>
      <c r="F706" s="128"/>
      <c r="G706" s="128"/>
      <c r="H706" s="128"/>
      <c r="I706" s="128"/>
      <c r="J706" s="128"/>
      <c r="K706" s="128"/>
      <c r="L706" s="128"/>
      <c r="M706" s="128"/>
      <c r="N706" s="128"/>
      <c r="O706" s="128"/>
      <c r="P706" s="128"/>
      <c r="Q706" s="128"/>
      <c r="R706" s="128"/>
      <c r="S706" s="128"/>
      <c r="T706" s="128"/>
      <c r="U706" s="128"/>
      <c r="V706" s="128"/>
      <c r="W706" s="128"/>
      <c r="X706" s="128"/>
      <c r="Y706" s="128"/>
      <c r="Z706" s="128"/>
      <c r="AA706" s="128"/>
      <c r="AB706" s="128"/>
      <c r="AC706" s="128"/>
      <c r="AD706" s="128"/>
      <c r="AE706" s="128"/>
      <c r="AF706" s="128"/>
      <c r="AG706" s="128"/>
      <c r="AH706" s="128"/>
      <c r="AI706" s="128"/>
      <c r="AJ706" s="128"/>
      <c r="AK706" s="128"/>
      <c r="AL706" s="128"/>
      <c r="AM706" s="128"/>
      <c r="AN706" s="128"/>
      <c r="AO706" s="128"/>
      <c r="AP706" s="128"/>
      <c r="AQ706" s="128"/>
      <c r="AR706" s="128"/>
      <c r="AS706" s="128"/>
      <c r="AT706" s="128"/>
      <c r="AU706" s="128"/>
      <c r="AV706" s="128"/>
      <c r="AW706" s="128"/>
      <c r="AX706" s="128"/>
      <c r="AY706" s="128"/>
      <c r="AZ706" s="128"/>
      <c r="BA706" s="128"/>
      <c r="BB706" s="128"/>
      <c r="BC706" s="128"/>
      <c r="BD706" s="128"/>
      <c r="BE706" s="128"/>
      <c r="BF706" s="128"/>
      <c r="BG706" s="128"/>
      <c r="BH706" s="128"/>
      <c r="BI706" s="128"/>
      <c r="BJ706" s="128"/>
      <c r="BK706" s="128"/>
      <c r="BL706" s="128"/>
      <c r="BM706" s="128"/>
      <c r="BN706" s="128"/>
      <c r="BO706" s="128"/>
      <c r="BP706" s="128"/>
      <c r="BQ706" s="128"/>
      <c r="BR706" s="128"/>
      <c r="BS706" s="128"/>
      <c r="BT706" s="128"/>
      <c r="BU706" s="128"/>
      <c r="BV706" s="128"/>
      <c r="BW706" s="128"/>
      <c r="BX706" s="128"/>
    </row>
    <row r="707" spans="1:76" ht="15.75" customHeight="1">
      <c r="A707" s="128"/>
      <c r="B707" s="128"/>
      <c r="C707" s="128"/>
      <c r="D707" s="128"/>
      <c r="E707" s="128"/>
      <c r="F707" s="128"/>
      <c r="G707" s="128"/>
      <c r="H707" s="128"/>
      <c r="I707" s="128"/>
      <c r="J707" s="128"/>
      <c r="K707" s="128"/>
      <c r="L707" s="128"/>
      <c r="M707" s="128"/>
      <c r="N707" s="128"/>
      <c r="O707" s="128"/>
      <c r="P707" s="128"/>
      <c r="Q707" s="128"/>
      <c r="R707" s="128"/>
      <c r="S707" s="128"/>
      <c r="T707" s="128"/>
      <c r="U707" s="128"/>
      <c r="V707" s="128"/>
      <c r="W707" s="128"/>
      <c r="X707" s="128"/>
      <c r="Y707" s="128"/>
      <c r="Z707" s="128"/>
      <c r="AA707" s="128"/>
      <c r="AB707" s="128"/>
      <c r="AC707" s="128"/>
      <c r="AD707" s="128"/>
      <c r="AE707" s="128"/>
      <c r="AF707" s="128"/>
      <c r="AG707" s="128"/>
      <c r="AH707" s="128"/>
      <c r="AI707" s="128"/>
      <c r="AJ707" s="128"/>
      <c r="AK707" s="128"/>
      <c r="AL707" s="128"/>
      <c r="AM707" s="128"/>
      <c r="AN707" s="128"/>
      <c r="AO707" s="128"/>
      <c r="AP707" s="128"/>
      <c r="AQ707" s="128"/>
      <c r="AR707" s="128"/>
      <c r="AS707" s="128"/>
      <c r="AT707" s="128"/>
      <c r="AU707" s="128"/>
      <c r="AV707" s="128"/>
      <c r="AW707" s="128"/>
      <c r="AX707" s="128"/>
      <c r="AY707" s="128"/>
      <c r="AZ707" s="128"/>
      <c r="BA707" s="128"/>
      <c r="BB707" s="128"/>
      <c r="BC707" s="128"/>
      <c r="BD707" s="128"/>
      <c r="BE707" s="128"/>
      <c r="BF707" s="128"/>
      <c r="BG707" s="128"/>
      <c r="BH707" s="128"/>
      <c r="BI707" s="128"/>
      <c r="BJ707" s="128"/>
      <c r="BK707" s="128"/>
      <c r="BL707" s="128"/>
      <c r="BM707" s="128"/>
      <c r="BN707" s="128"/>
      <c r="BO707" s="128"/>
      <c r="BP707" s="128"/>
      <c r="BQ707" s="128"/>
      <c r="BR707" s="128"/>
      <c r="BS707" s="128"/>
      <c r="BT707" s="128"/>
      <c r="BU707" s="128"/>
      <c r="BV707" s="128"/>
      <c r="BW707" s="128"/>
      <c r="BX707" s="128"/>
    </row>
    <row r="708" spans="1:76" ht="15.75" customHeight="1">
      <c r="A708" s="128"/>
      <c r="B708" s="128"/>
      <c r="C708" s="128"/>
      <c r="D708" s="128"/>
      <c r="E708" s="128"/>
      <c r="F708" s="128"/>
      <c r="G708" s="128"/>
      <c r="H708" s="128"/>
      <c r="I708" s="128"/>
      <c r="J708" s="128"/>
      <c r="K708" s="128"/>
      <c r="L708" s="128"/>
      <c r="M708" s="128"/>
      <c r="N708" s="128"/>
      <c r="O708" s="128"/>
      <c r="P708" s="128"/>
      <c r="Q708" s="128"/>
      <c r="R708" s="128"/>
      <c r="S708" s="128"/>
      <c r="T708" s="128"/>
      <c r="U708" s="128"/>
      <c r="V708" s="128"/>
      <c r="W708" s="128"/>
      <c r="X708" s="128"/>
      <c r="Y708" s="128"/>
      <c r="Z708" s="128"/>
      <c r="AA708" s="128"/>
      <c r="AB708" s="128"/>
      <c r="AC708" s="128"/>
      <c r="AD708" s="128"/>
      <c r="AE708" s="128"/>
      <c r="AF708" s="128"/>
      <c r="AG708" s="128"/>
      <c r="AH708" s="128"/>
      <c r="AI708" s="128"/>
      <c r="AJ708" s="128"/>
      <c r="AK708" s="128"/>
      <c r="AL708" s="128"/>
      <c r="AM708" s="128"/>
      <c r="AN708" s="128"/>
      <c r="AO708" s="128"/>
      <c r="AP708" s="128"/>
      <c r="AQ708" s="128"/>
      <c r="AR708" s="128"/>
      <c r="AS708" s="128"/>
      <c r="AT708" s="128"/>
      <c r="AU708" s="128"/>
      <c r="AV708" s="128"/>
      <c r="AW708" s="128"/>
      <c r="AX708" s="128"/>
      <c r="AY708" s="128"/>
      <c r="AZ708" s="128"/>
      <c r="BA708" s="128"/>
      <c r="BB708" s="128"/>
      <c r="BC708" s="128"/>
      <c r="BD708" s="128"/>
      <c r="BE708" s="128"/>
      <c r="BF708" s="128"/>
      <c r="BG708" s="128"/>
      <c r="BH708" s="128"/>
      <c r="BI708" s="128"/>
      <c r="BJ708" s="128"/>
      <c r="BK708" s="128"/>
      <c r="BL708" s="128"/>
      <c r="BM708" s="128"/>
      <c r="BN708" s="128"/>
      <c r="BO708" s="128"/>
      <c r="BP708" s="128"/>
      <c r="BQ708" s="128"/>
      <c r="BR708" s="128"/>
      <c r="BS708" s="128"/>
      <c r="BT708" s="128"/>
      <c r="BU708" s="128"/>
      <c r="BV708" s="128"/>
      <c r="BW708" s="128"/>
      <c r="BX708" s="128"/>
    </row>
    <row r="709" spans="1:76" ht="15.75" customHeight="1">
      <c r="A709" s="128"/>
      <c r="B709" s="128"/>
      <c r="C709" s="128"/>
      <c r="D709" s="128"/>
      <c r="E709" s="128"/>
      <c r="F709" s="128"/>
      <c r="G709" s="128"/>
      <c r="H709" s="128"/>
      <c r="I709" s="128"/>
      <c r="J709" s="128"/>
      <c r="K709" s="128"/>
      <c r="L709" s="128"/>
      <c r="M709" s="128"/>
      <c r="N709" s="128"/>
      <c r="O709" s="128"/>
      <c r="P709" s="128"/>
      <c r="Q709" s="128"/>
      <c r="R709" s="128"/>
      <c r="S709" s="128"/>
      <c r="T709" s="128"/>
      <c r="U709" s="128"/>
      <c r="V709" s="128"/>
      <c r="W709" s="128"/>
      <c r="X709" s="128"/>
      <c r="Y709" s="128"/>
      <c r="Z709" s="128"/>
      <c r="AA709" s="128"/>
      <c r="AB709" s="128"/>
      <c r="AC709" s="128"/>
      <c r="AD709" s="128"/>
      <c r="AE709" s="128"/>
      <c r="AF709" s="128"/>
      <c r="AG709" s="128"/>
      <c r="AH709" s="128"/>
      <c r="AI709" s="128"/>
      <c r="AJ709" s="128"/>
      <c r="AK709" s="128"/>
      <c r="AL709" s="128"/>
      <c r="AM709" s="128"/>
      <c r="AN709" s="128"/>
      <c r="AO709" s="128"/>
      <c r="AP709" s="128"/>
      <c r="AQ709" s="128"/>
      <c r="AR709" s="128"/>
      <c r="AS709" s="128"/>
      <c r="AT709" s="128"/>
      <c r="AU709" s="128"/>
      <c r="AV709" s="128"/>
      <c r="AW709" s="128"/>
      <c r="AX709" s="128"/>
      <c r="AY709" s="128"/>
      <c r="AZ709" s="128"/>
      <c r="BA709" s="128"/>
      <c r="BB709" s="128"/>
      <c r="BC709" s="128"/>
      <c r="BD709" s="128"/>
      <c r="BE709" s="128"/>
      <c r="BF709" s="128"/>
      <c r="BG709" s="128"/>
      <c r="BH709" s="128"/>
      <c r="BI709" s="128"/>
      <c r="BJ709" s="128"/>
      <c r="BK709" s="128"/>
      <c r="BL709" s="128"/>
      <c r="BM709" s="128"/>
      <c r="BN709" s="128"/>
      <c r="BO709" s="128"/>
      <c r="BP709" s="128"/>
      <c r="BQ709" s="128"/>
      <c r="BR709" s="128"/>
      <c r="BS709" s="128"/>
      <c r="BT709" s="128"/>
      <c r="BU709" s="128"/>
      <c r="BV709" s="128"/>
      <c r="BW709" s="128"/>
      <c r="BX709" s="128"/>
    </row>
    <row r="710" spans="1:76" ht="15.75" customHeight="1">
      <c r="A710" s="128"/>
      <c r="B710" s="128"/>
      <c r="C710" s="128"/>
      <c r="D710" s="128"/>
      <c r="E710" s="128"/>
      <c r="F710" s="128"/>
      <c r="G710" s="128"/>
      <c r="H710" s="128"/>
      <c r="I710" s="128"/>
      <c r="J710" s="128"/>
      <c r="K710" s="128"/>
      <c r="L710" s="128"/>
      <c r="M710" s="128"/>
      <c r="N710" s="128"/>
      <c r="O710" s="128"/>
      <c r="P710" s="128"/>
      <c r="Q710" s="128"/>
      <c r="R710" s="128"/>
      <c r="S710" s="128"/>
      <c r="T710" s="128"/>
      <c r="U710" s="128"/>
      <c r="V710" s="128"/>
      <c r="W710" s="128"/>
      <c r="X710" s="128"/>
      <c r="Y710" s="128"/>
      <c r="Z710" s="128"/>
      <c r="AA710" s="128"/>
      <c r="AB710" s="128"/>
      <c r="AC710" s="128"/>
      <c r="AD710" s="128"/>
      <c r="AE710" s="128"/>
      <c r="AF710" s="128"/>
      <c r="AG710" s="128"/>
      <c r="AH710" s="128"/>
      <c r="AI710" s="128"/>
      <c r="AJ710" s="128"/>
      <c r="AK710" s="128"/>
      <c r="AL710" s="128"/>
      <c r="AM710" s="128"/>
      <c r="AN710" s="128"/>
      <c r="AO710" s="128"/>
      <c r="AP710" s="128"/>
      <c r="AQ710" s="128"/>
      <c r="AR710" s="128"/>
      <c r="AS710" s="128"/>
      <c r="AT710" s="128"/>
      <c r="AU710" s="128"/>
      <c r="AV710" s="128"/>
      <c r="AW710" s="128"/>
      <c r="AX710" s="128"/>
      <c r="AY710" s="128"/>
      <c r="AZ710" s="128"/>
      <c r="BA710" s="128"/>
      <c r="BB710" s="128"/>
      <c r="BC710" s="128"/>
      <c r="BD710" s="128"/>
      <c r="BE710" s="128"/>
      <c r="BF710" s="128"/>
      <c r="BG710" s="128"/>
      <c r="BH710" s="128"/>
      <c r="BI710" s="128"/>
      <c r="BJ710" s="128"/>
      <c r="BK710" s="128"/>
      <c r="BL710" s="128"/>
      <c r="BM710" s="128"/>
      <c r="BN710" s="128"/>
      <c r="BO710" s="128"/>
      <c r="BP710" s="128"/>
      <c r="BQ710" s="128"/>
      <c r="BR710" s="128"/>
      <c r="BS710" s="128"/>
      <c r="BT710" s="128"/>
      <c r="BU710" s="128"/>
      <c r="BV710" s="128"/>
      <c r="BW710" s="128"/>
      <c r="BX710" s="128"/>
    </row>
    <row r="711" spans="1:76" ht="15.75" customHeight="1">
      <c r="A711" s="128"/>
      <c r="B711" s="128"/>
      <c r="C711" s="128"/>
      <c r="D711" s="128"/>
      <c r="E711" s="128"/>
      <c r="F711" s="128"/>
      <c r="G711" s="128"/>
      <c r="H711" s="128"/>
      <c r="I711" s="128"/>
      <c r="J711" s="128"/>
      <c r="K711" s="128"/>
      <c r="L711" s="128"/>
      <c r="M711" s="128"/>
      <c r="N711" s="128"/>
      <c r="O711" s="128"/>
      <c r="P711" s="128"/>
      <c r="Q711" s="128"/>
      <c r="R711" s="128"/>
      <c r="S711" s="128"/>
      <c r="T711" s="128"/>
      <c r="U711" s="128"/>
      <c r="V711" s="128"/>
      <c r="W711" s="128"/>
      <c r="X711" s="128"/>
      <c r="Y711" s="128"/>
      <c r="Z711" s="128"/>
      <c r="AA711" s="128"/>
      <c r="AB711" s="128"/>
      <c r="AC711" s="128"/>
      <c r="AD711" s="128"/>
      <c r="AE711" s="128"/>
      <c r="AF711" s="128"/>
      <c r="AG711" s="128"/>
      <c r="AH711" s="128"/>
      <c r="AI711" s="128"/>
      <c r="AJ711" s="128"/>
      <c r="AK711" s="128"/>
      <c r="AL711" s="128"/>
      <c r="AM711" s="128"/>
      <c r="AN711" s="128"/>
      <c r="AO711" s="128"/>
      <c r="AP711" s="128"/>
      <c r="AQ711" s="128"/>
      <c r="AR711" s="128"/>
      <c r="AS711" s="128"/>
      <c r="AT711" s="128"/>
      <c r="AU711" s="128"/>
      <c r="AV711" s="128"/>
      <c r="AW711" s="128"/>
      <c r="AX711" s="128"/>
      <c r="AY711" s="128"/>
      <c r="AZ711" s="128"/>
      <c r="BA711" s="128"/>
      <c r="BB711" s="128"/>
      <c r="BC711" s="128"/>
      <c r="BD711" s="128"/>
      <c r="BE711" s="128"/>
      <c r="BF711" s="128"/>
      <c r="BG711" s="128"/>
      <c r="BH711" s="128"/>
      <c r="BI711" s="128"/>
      <c r="BJ711" s="128"/>
      <c r="BK711" s="128"/>
      <c r="BL711" s="128"/>
      <c r="BM711" s="128"/>
      <c r="BN711" s="128"/>
      <c r="BO711" s="128"/>
      <c r="BP711" s="128"/>
      <c r="BQ711" s="128"/>
      <c r="BR711" s="128"/>
      <c r="BS711" s="128"/>
      <c r="BT711" s="128"/>
      <c r="BU711" s="128"/>
      <c r="BV711" s="128"/>
      <c r="BW711" s="128"/>
      <c r="BX711" s="128"/>
    </row>
    <row r="712" spans="1:76" ht="15.75" customHeight="1">
      <c r="A712" s="128"/>
      <c r="B712" s="128"/>
      <c r="C712" s="128"/>
      <c r="D712" s="128"/>
      <c r="E712" s="128"/>
      <c r="F712" s="128"/>
      <c r="G712" s="128"/>
      <c r="H712" s="128"/>
      <c r="I712" s="128"/>
      <c r="J712" s="128"/>
      <c r="K712" s="128"/>
      <c r="L712" s="128"/>
      <c r="M712" s="128"/>
      <c r="N712" s="128"/>
      <c r="O712" s="128"/>
      <c r="P712" s="128"/>
      <c r="Q712" s="128"/>
      <c r="R712" s="128"/>
      <c r="S712" s="128"/>
      <c r="T712" s="128"/>
      <c r="U712" s="128"/>
      <c r="V712" s="128"/>
      <c r="W712" s="128"/>
      <c r="X712" s="128"/>
      <c r="Y712" s="128"/>
      <c r="Z712" s="128"/>
      <c r="AA712" s="128"/>
      <c r="AB712" s="128"/>
      <c r="AC712" s="128"/>
      <c r="AD712" s="128"/>
      <c r="AE712" s="128"/>
      <c r="AF712" s="128"/>
      <c r="AG712" s="128"/>
      <c r="AH712" s="128"/>
      <c r="AI712" s="128"/>
      <c r="AJ712" s="128"/>
      <c r="AK712" s="128"/>
      <c r="AL712" s="128"/>
      <c r="AM712" s="128"/>
      <c r="AN712" s="128"/>
      <c r="AO712" s="128"/>
      <c r="AP712" s="128"/>
      <c r="AQ712" s="128"/>
      <c r="AR712" s="128"/>
      <c r="AS712" s="128"/>
      <c r="AT712" s="128"/>
      <c r="AU712" s="128"/>
      <c r="AV712" s="128"/>
      <c r="AW712" s="128"/>
      <c r="AX712" s="128"/>
      <c r="AY712" s="128"/>
      <c r="AZ712" s="128"/>
      <c r="BA712" s="128"/>
      <c r="BB712" s="128"/>
      <c r="BC712" s="128"/>
      <c r="BD712" s="128"/>
      <c r="BE712" s="128"/>
      <c r="BF712" s="128"/>
      <c r="BG712" s="128"/>
      <c r="BH712" s="128"/>
      <c r="BI712" s="128"/>
      <c r="BJ712" s="128"/>
      <c r="BK712" s="128"/>
      <c r="BL712" s="128"/>
      <c r="BM712" s="128"/>
      <c r="BN712" s="128"/>
      <c r="BO712" s="128"/>
      <c r="BP712" s="128"/>
      <c r="BQ712" s="128"/>
      <c r="BR712" s="128"/>
      <c r="BS712" s="128"/>
      <c r="BT712" s="128"/>
      <c r="BU712" s="128"/>
      <c r="BV712" s="128"/>
      <c r="BW712" s="128"/>
      <c r="BX712" s="128"/>
    </row>
    <row r="713" spans="1:76" ht="15.75" customHeight="1">
      <c r="A713" s="128"/>
      <c r="B713" s="128"/>
      <c r="C713" s="128"/>
      <c r="D713" s="128"/>
      <c r="E713" s="128"/>
      <c r="F713" s="128"/>
      <c r="G713" s="128"/>
      <c r="H713" s="128"/>
      <c r="I713" s="128"/>
      <c r="J713" s="128"/>
      <c r="K713" s="128"/>
      <c r="L713" s="128"/>
      <c r="M713" s="128"/>
      <c r="N713" s="128"/>
      <c r="O713" s="128"/>
      <c r="P713" s="128"/>
      <c r="Q713" s="128"/>
      <c r="R713" s="128"/>
      <c r="S713" s="128"/>
      <c r="T713" s="128"/>
      <c r="U713" s="128"/>
      <c r="V713" s="128"/>
      <c r="W713" s="128"/>
      <c r="X713" s="128"/>
      <c r="Y713" s="128"/>
      <c r="Z713" s="128"/>
      <c r="AA713" s="128"/>
      <c r="AB713" s="128"/>
      <c r="AC713" s="128"/>
      <c r="AD713" s="128"/>
      <c r="AE713" s="128"/>
      <c r="AF713" s="128"/>
      <c r="AG713" s="128"/>
      <c r="AH713" s="128"/>
      <c r="AI713" s="128"/>
      <c r="AJ713" s="128"/>
      <c r="AK713" s="128"/>
      <c r="AL713" s="128"/>
      <c r="AM713" s="128"/>
      <c r="AN713" s="128"/>
      <c r="AO713" s="128"/>
      <c r="AP713" s="128"/>
      <c r="AQ713" s="128"/>
      <c r="AR713" s="128"/>
      <c r="AS713" s="128"/>
      <c r="AT713" s="128"/>
      <c r="AU713" s="128"/>
      <c r="AV713" s="128"/>
      <c r="AW713" s="128"/>
      <c r="AX713" s="128"/>
      <c r="AY713" s="128"/>
      <c r="AZ713" s="128"/>
      <c r="BA713" s="128"/>
      <c r="BB713" s="128"/>
      <c r="BC713" s="128"/>
      <c r="BD713" s="128"/>
      <c r="BE713" s="128"/>
      <c r="BF713" s="128"/>
      <c r="BG713" s="128"/>
      <c r="BH713" s="128"/>
      <c r="BI713" s="128"/>
      <c r="BJ713" s="128"/>
      <c r="BK713" s="128"/>
      <c r="BL713" s="128"/>
      <c r="BM713" s="128"/>
      <c r="BN713" s="128"/>
      <c r="BO713" s="128"/>
      <c r="BP713" s="128"/>
      <c r="BQ713" s="128"/>
      <c r="BR713" s="128"/>
      <c r="BS713" s="128"/>
      <c r="BT713" s="128"/>
      <c r="BU713" s="128"/>
      <c r="BV713" s="128"/>
      <c r="BW713" s="128"/>
      <c r="BX713" s="128"/>
    </row>
    <row r="714" spans="1:76" ht="15.75" customHeight="1">
      <c r="A714" s="128"/>
      <c r="B714" s="128"/>
      <c r="C714" s="128"/>
      <c r="D714" s="128"/>
      <c r="E714" s="128"/>
      <c r="F714" s="128"/>
      <c r="G714" s="128"/>
      <c r="H714" s="128"/>
      <c r="I714" s="128"/>
      <c r="J714" s="128"/>
      <c r="K714" s="128"/>
      <c r="L714" s="128"/>
      <c r="M714" s="128"/>
      <c r="N714" s="128"/>
      <c r="O714" s="128"/>
      <c r="P714" s="128"/>
      <c r="Q714" s="128"/>
      <c r="R714" s="128"/>
      <c r="S714" s="128"/>
      <c r="T714" s="128"/>
      <c r="U714" s="128"/>
      <c r="V714" s="128"/>
      <c r="W714" s="128"/>
      <c r="X714" s="128"/>
      <c r="Y714" s="128"/>
      <c r="Z714" s="128"/>
      <c r="AA714" s="128"/>
      <c r="AB714" s="128"/>
      <c r="AC714" s="128"/>
      <c r="AD714" s="128"/>
      <c r="AE714" s="128"/>
      <c r="AF714" s="128"/>
      <c r="AG714" s="128"/>
      <c r="AH714" s="128"/>
      <c r="AI714" s="128"/>
      <c r="AJ714" s="128"/>
      <c r="AK714" s="128"/>
      <c r="AL714" s="128"/>
      <c r="AM714" s="128"/>
      <c r="AN714" s="128"/>
      <c r="AO714" s="128"/>
      <c r="AP714" s="128"/>
      <c r="AQ714" s="128"/>
      <c r="AR714" s="128"/>
      <c r="AS714" s="128"/>
      <c r="AT714" s="128"/>
      <c r="AU714" s="128"/>
      <c r="AV714" s="128"/>
      <c r="AW714" s="128"/>
      <c r="AX714" s="128"/>
      <c r="AY714" s="128"/>
      <c r="AZ714" s="128"/>
      <c r="BA714" s="128"/>
      <c r="BB714" s="128"/>
      <c r="BC714" s="128"/>
      <c r="BD714" s="128"/>
      <c r="BE714" s="128"/>
      <c r="BF714" s="128"/>
      <c r="BG714" s="128"/>
      <c r="BH714" s="128"/>
      <c r="BI714" s="128"/>
      <c r="BJ714" s="128"/>
      <c r="BK714" s="128"/>
      <c r="BL714" s="128"/>
      <c r="BM714" s="128"/>
      <c r="BN714" s="128"/>
      <c r="BO714" s="128"/>
      <c r="BP714" s="128"/>
      <c r="BQ714" s="128"/>
      <c r="BR714" s="128"/>
      <c r="BS714" s="128"/>
      <c r="BT714" s="128"/>
      <c r="BU714" s="128"/>
      <c r="BV714" s="128"/>
      <c r="BW714" s="128"/>
      <c r="BX714" s="128"/>
    </row>
    <row r="715" spans="1:76" ht="15.75" customHeight="1">
      <c r="A715" s="128"/>
      <c r="B715" s="128"/>
      <c r="C715" s="128"/>
      <c r="D715" s="128"/>
      <c r="E715" s="128"/>
      <c r="F715" s="128"/>
      <c r="G715" s="128"/>
      <c r="H715" s="128"/>
      <c r="I715" s="128"/>
      <c r="J715" s="128"/>
      <c r="K715" s="128"/>
      <c r="L715" s="128"/>
      <c r="M715" s="128"/>
      <c r="N715" s="128"/>
      <c r="O715" s="128"/>
      <c r="P715" s="128"/>
      <c r="Q715" s="128"/>
      <c r="R715" s="128"/>
      <c r="S715" s="128"/>
      <c r="T715" s="128"/>
      <c r="U715" s="128"/>
      <c r="V715" s="128"/>
      <c r="W715" s="128"/>
      <c r="X715" s="128"/>
      <c r="Y715" s="128"/>
      <c r="Z715" s="128"/>
      <c r="AA715" s="128"/>
      <c r="AB715" s="128"/>
      <c r="AC715" s="128"/>
      <c r="AD715" s="128"/>
      <c r="AE715" s="128"/>
      <c r="AF715" s="128"/>
      <c r="AG715" s="128"/>
      <c r="AH715" s="128"/>
      <c r="AI715" s="128"/>
      <c r="AJ715" s="128"/>
      <c r="AK715" s="128"/>
      <c r="AL715" s="128"/>
      <c r="AM715" s="128"/>
      <c r="AN715" s="128"/>
      <c r="AO715" s="128"/>
      <c r="AP715" s="128"/>
      <c r="AQ715" s="128"/>
      <c r="AR715" s="128"/>
      <c r="AS715" s="128"/>
      <c r="AT715" s="128"/>
      <c r="AU715" s="128"/>
      <c r="AV715" s="128"/>
      <c r="AW715" s="128"/>
      <c r="AX715" s="128"/>
      <c r="AY715" s="128"/>
      <c r="AZ715" s="128"/>
      <c r="BA715" s="128"/>
      <c r="BB715" s="128"/>
      <c r="BC715" s="128"/>
      <c r="BD715" s="128"/>
      <c r="BE715" s="128"/>
      <c r="BF715" s="128"/>
      <c r="BG715" s="128"/>
      <c r="BH715" s="128"/>
      <c r="BI715" s="128"/>
      <c r="BJ715" s="128"/>
      <c r="BK715" s="128"/>
      <c r="BL715" s="128"/>
      <c r="BM715" s="128"/>
      <c r="BN715" s="128"/>
      <c r="BO715" s="128"/>
      <c r="BP715" s="128"/>
      <c r="BQ715" s="128"/>
      <c r="BR715" s="128"/>
      <c r="BS715" s="128"/>
      <c r="BT715" s="128"/>
      <c r="BU715" s="128"/>
      <c r="BV715" s="128"/>
      <c r="BW715" s="128"/>
      <c r="BX715" s="128"/>
    </row>
    <row r="716" spans="1:76" ht="15.75" customHeight="1">
      <c r="A716" s="128"/>
      <c r="B716" s="128"/>
      <c r="C716" s="128"/>
      <c r="D716" s="128"/>
      <c r="E716" s="128"/>
      <c r="F716" s="128"/>
      <c r="G716" s="128"/>
      <c r="H716" s="128"/>
      <c r="I716" s="128"/>
      <c r="J716" s="128"/>
      <c r="K716" s="128"/>
      <c r="L716" s="128"/>
      <c r="M716" s="128"/>
      <c r="N716" s="128"/>
      <c r="O716" s="128"/>
      <c r="P716" s="128"/>
      <c r="Q716" s="128"/>
      <c r="R716" s="128"/>
      <c r="S716" s="128"/>
      <c r="T716" s="128"/>
      <c r="U716" s="128"/>
      <c r="V716" s="128"/>
      <c r="W716" s="128"/>
      <c r="X716" s="128"/>
      <c r="Y716" s="128"/>
      <c r="Z716" s="128"/>
      <c r="AA716" s="128"/>
      <c r="AB716" s="128"/>
      <c r="AC716" s="128"/>
      <c r="AD716" s="128"/>
      <c r="AE716" s="128"/>
      <c r="AF716" s="128"/>
      <c r="AG716" s="128"/>
      <c r="AH716" s="128"/>
      <c r="AI716" s="128"/>
      <c r="AJ716" s="128"/>
      <c r="AK716" s="128"/>
      <c r="AL716" s="128"/>
      <c r="AM716" s="128"/>
      <c r="AN716" s="128"/>
      <c r="AO716" s="128"/>
      <c r="AP716" s="128"/>
      <c r="AQ716" s="128"/>
      <c r="AR716" s="128"/>
      <c r="AS716" s="128"/>
      <c r="AT716" s="128"/>
      <c r="AU716" s="128"/>
      <c r="AV716" s="128"/>
      <c r="AW716" s="128"/>
      <c r="AX716" s="128"/>
      <c r="AY716" s="128"/>
      <c r="AZ716" s="128"/>
      <c r="BA716" s="128"/>
      <c r="BB716" s="128"/>
      <c r="BC716" s="128"/>
      <c r="BD716" s="128"/>
      <c r="BE716" s="128"/>
      <c r="BF716" s="128"/>
      <c r="BG716" s="128"/>
      <c r="BH716" s="128"/>
      <c r="BI716" s="128"/>
      <c r="BJ716" s="128"/>
      <c r="BK716" s="128"/>
      <c r="BL716" s="128"/>
      <c r="BM716" s="128"/>
      <c r="BN716" s="128"/>
      <c r="BO716" s="128"/>
      <c r="BP716" s="128"/>
      <c r="BQ716" s="128"/>
      <c r="BR716" s="128"/>
      <c r="BS716" s="128"/>
      <c r="BT716" s="128"/>
      <c r="BU716" s="128"/>
      <c r="BV716" s="128"/>
      <c r="BW716" s="128"/>
      <c r="BX716" s="128"/>
    </row>
    <row r="717" spans="1:76" ht="15.75" customHeight="1">
      <c r="A717" s="128"/>
      <c r="B717" s="128"/>
      <c r="C717" s="128"/>
      <c r="D717" s="128"/>
      <c r="E717" s="128"/>
      <c r="F717" s="128"/>
      <c r="G717" s="128"/>
      <c r="H717" s="128"/>
      <c r="I717" s="128"/>
      <c r="J717" s="128"/>
      <c r="K717" s="128"/>
      <c r="L717" s="128"/>
      <c r="M717" s="128"/>
      <c r="N717" s="128"/>
      <c r="O717" s="128"/>
      <c r="P717" s="128"/>
      <c r="Q717" s="128"/>
      <c r="R717" s="128"/>
      <c r="S717" s="128"/>
      <c r="T717" s="128"/>
      <c r="U717" s="128"/>
      <c r="V717" s="128"/>
      <c r="W717" s="128"/>
      <c r="X717" s="128"/>
      <c r="Y717" s="128"/>
      <c r="Z717" s="128"/>
      <c r="AA717" s="128"/>
      <c r="AB717" s="128"/>
      <c r="AC717" s="128"/>
      <c r="AD717" s="128"/>
      <c r="AE717" s="128"/>
      <c r="AF717" s="128"/>
      <c r="AG717" s="128"/>
      <c r="AH717" s="128"/>
      <c r="AI717" s="128"/>
      <c r="AJ717" s="128"/>
      <c r="AK717" s="128"/>
      <c r="AL717" s="128"/>
      <c r="AM717" s="128"/>
      <c r="AN717" s="128"/>
      <c r="AO717" s="128"/>
      <c r="AP717" s="128"/>
      <c r="AQ717" s="128"/>
      <c r="AR717" s="128"/>
      <c r="AS717" s="128"/>
      <c r="AT717" s="128"/>
      <c r="AU717" s="128"/>
      <c r="AV717" s="128"/>
      <c r="AW717" s="128"/>
      <c r="AX717" s="128"/>
      <c r="AY717" s="128"/>
      <c r="AZ717" s="128"/>
      <c r="BA717" s="128"/>
      <c r="BB717" s="128"/>
      <c r="BC717" s="128"/>
      <c r="BD717" s="128"/>
      <c r="BE717" s="128"/>
      <c r="BF717" s="128"/>
      <c r="BG717" s="128"/>
      <c r="BH717" s="128"/>
      <c r="BI717" s="128"/>
      <c r="BJ717" s="128"/>
      <c r="BK717" s="128"/>
      <c r="BL717" s="128"/>
      <c r="BM717" s="128"/>
      <c r="BN717" s="128"/>
      <c r="BO717" s="128"/>
      <c r="BP717" s="128"/>
      <c r="BQ717" s="128"/>
      <c r="BR717" s="128"/>
      <c r="BS717" s="128"/>
      <c r="BT717" s="128"/>
      <c r="BU717" s="128"/>
      <c r="BV717" s="128"/>
      <c r="BW717" s="128"/>
      <c r="BX717" s="128"/>
    </row>
    <row r="718" spans="1:76" ht="15.75" customHeight="1">
      <c r="A718" s="128"/>
      <c r="B718" s="128"/>
      <c r="C718" s="128"/>
      <c r="D718" s="128"/>
      <c r="E718" s="128"/>
      <c r="F718" s="128"/>
      <c r="G718" s="128"/>
      <c r="H718" s="128"/>
      <c r="I718" s="128"/>
      <c r="J718" s="128"/>
      <c r="K718" s="128"/>
      <c r="L718" s="128"/>
      <c r="M718" s="128"/>
      <c r="N718" s="128"/>
      <c r="O718" s="128"/>
      <c r="P718" s="128"/>
      <c r="Q718" s="128"/>
      <c r="R718" s="128"/>
      <c r="S718" s="128"/>
      <c r="T718" s="128"/>
      <c r="U718" s="128"/>
      <c r="V718" s="128"/>
      <c r="W718" s="128"/>
      <c r="X718" s="128"/>
      <c r="Y718" s="128"/>
      <c r="Z718" s="128"/>
      <c r="AA718" s="128"/>
      <c r="AB718" s="128"/>
      <c r="AC718" s="128"/>
      <c r="AD718" s="128"/>
      <c r="AE718" s="128"/>
      <c r="AF718" s="128"/>
      <c r="AG718" s="128"/>
      <c r="AH718" s="128"/>
      <c r="AI718" s="128"/>
      <c r="AJ718" s="128"/>
      <c r="AK718" s="128"/>
      <c r="AL718" s="128"/>
      <c r="AM718" s="128"/>
      <c r="AN718" s="128"/>
      <c r="AO718" s="128"/>
      <c r="AP718" s="128"/>
      <c r="AQ718" s="128"/>
      <c r="AR718" s="128"/>
      <c r="AS718" s="128"/>
      <c r="AT718" s="128"/>
      <c r="AU718" s="128"/>
      <c r="AV718" s="128"/>
      <c r="AW718" s="128"/>
      <c r="AX718" s="128"/>
      <c r="AY718" s="128"/>
      <c r="AZ718" s="128"/>
      <c r="BA718" s="128"/>
      <c r="BB718" s="128"/>
      <c r="BC718" s="128"/>
      <c r="BD718" s="128"/>
      <c r="BE718" s="128"/>
      <c r="BF718" s="128"/>
      <c r="BG718" s="128"/>
      <c r="BH718" s="128"/>
      <c r="BI718" s="128"/>
      <c r="BJ718" s="128"/>
      <c r="BK718" s="128"/>
      <c r="BL718" s="128"/>
      <c r="BM718" s="128"/>
      <c r="BN718" s="128"/>
      <c r="BO718" s="128"/>
      <c r="BP718" s="128"/>
      <c r="BQ718" s="128"/>
      <c r="BR718" s="128"/>
      <c r="BS718" s="128"/>
      <c r="BT718" s="128"/>
      <c r="BU718" s="128"/>
      <c r="BV718" s="128"/>
      <c r="BW718" s="128"/>
      <c r="BX718" s="128"/>
    </row>
    <row r="719" spans="1:76" ht="15.75" customHeight="1">
      <c r="A719" s="128"/>
      <c r="B719" s="128"/>
      <c r="C719" s="128"/>
      <c r="D719" s="128"/>
      <c r="E719" s="128"/>
      <c r="F719" s="128"/>
      <c r="G719" s="128"/>
      <c r="H719" s="128"/>
      <c r="I719" s="128"/>
      <c r="J719" s="128"/>
      <c r="K719" s="128"/>
      <c r="L719" s="128"/>
      <c r="M719" s="128"/>
      <c r="N719" s="128"/>
      <c r="O719" s="128"/>
      <c r="P719" s="128"/>
      <c r="Q719" s="128"/>
      <c r="R719" s="128"/>
      <c r="S719" s="128"/>
      <c r="T719" s="128"/>
      <c r="U719" s="128"/>
      <c r="V719" s="128"/>
      <c r="W719" s="128"/>
      <c r="X719" s="128"/>
      <c r="Y719" s="128"/>
      <c r="Z719" s="128"/>
      <c r="AA719" s="128"/>
      <c r="AB719" s="128"/>
      <c r="AC719" s="128"/>
      <c r="AD719" s="128"/>
      <c r="AE719" s="128"/>
      <c r="AF719" s="128"/>
      <c r="AG719" s="128"/>
      <c r="AH719" s="128"/>
      <c r="AI719" s="128"/>
      <c r="AJ719" s="128"/>
      <c r="AK719" s="128"/>
      <c r="AL719" s="128"/>
      <c r="AM719" s="128"/>
      <c r="AN719" s="128"/>
      <c r="AO719" s="128"/>
      <c r="AP719" s="128"/>
      <c r="AQ719" s="128"/>
      <c r="AR719" s="128"/>
      <c r="AS719" s="128"/>
      <c r="AT719" s="128"/>
      <c r="AU719" s="128"/>
      <c r="AV719" s="128"/>
      <c r="AW719" s="128"/>
      <c r="AX719" s="128"/>
      <c r="AY719" s="128"/>
      <c r="AZ719" s="128"/>
      <c r="BA719" s="128"/>
      <c r="BB719" s="128"/>
      <c r="BC719" s="128"/>
      <c r="BD719" s="128"/>
      <c r="BE719" s="128"/>
      <c r="BF719" s="128"/>
      <c r="BG719" s="128"/>
      <c r="BH719" s="128"/>
      <c r="BI719" s="128"/>
      <c r="BJ719" s="128"/>
      <c r="BK719" s="128"/>
      <c r="BL719" s="128"/>
      <c r="BM719" s="128"/>
      <c r="BN719" s="128"/>
      <c r="BO719" s="128"/>
      <c r="BP719" s="128"/>
      <c r="BQ719" s="128"/>
      <c r="BR719" s="128"/>
      <c r="BS719" s="128"/>
      <c r="BT719" s="128"/>
      <c r="BU719" s="128"/>
      <c r="BV719" s="128"/>
      <c r="BW719" s="128"/>
      <c r="BX719" s="128"/>
    </row>
    <row r="720" spans="1:76" ht="15.75" customHeight="1">
      <c r="A720" s="128"/>
      <c r="B720" s="128"/>
      <c r="C720" s="128"/>
      <c r="D720" s="128"/>
      <c r="E720" s="128"/>
      <c r="F720" s="128"/>
      <c r="G720" s="128"/>
      <c r="H720" s="128"/>
      <c r="I720" s="128"/>
      <c r="J720" s="128"/>
      <c r="K720" s="128"/>
      <c r="L720" s="128"/>
      <c r="M720" s="128"/>
      <c r="N720" s="128"/>
      <c r="O720" s="128"/>
      <c r="P720" s="128"/>
      <c r="Q720" s="128"/>
      <c r="R720" s="128"/>
      <c r="S720" s="128"/>
      <c r="T720" s="128"/>
      <c r="U720" s="128"/>
      <c r="V720" s="128"/>
      <c r="W720" s="128"/>
      <c r="X720" s="128"/>
      <c r="Y720" s="128"/>
      <c r="Z720" s="128"/>
      <c r="AA720" s="128"/>
      <c r="AB720" s="128"/>
      <c r="AC720" s="128"/>
      <c r="AD720" s="128"/>
      <c r="AE720" s="128"/>
      <c r="AF720" s="128"/>
      <c r="AG720" s="128"/>
      <c r="AH720" s="128"/>
      <c r="AI720" s="128"/>
      <c r="AJ720" s="128"/>
      <c r="AK720" s="128"/>
      <c r="AL720" s="128"/>
      <c r="AM720" s="128"/>
      <c r="AN720" s="128"/>
      <c r="AO720" s="128"/>
      <c r="AP720" s="128"/>
      <c r="AQ720" s="128"/>
      <c r="AR720" s="128"/>
      <c r="AS720" s="128"/>
      <c r="AT720" s="128"/>
      <c r="AU720" s="128"/>
      <c r="AV720" s="128"/>
      <c r="AW720" s="128"/>
      <c r="AX720" s="128"/>
      <c r="AY720" s="128"/>
      <c r="AZ720" s="128"/>
      <c r="BA720" s="128"/>
      <c r="BB720" s="128"/>
      <c r="BC720" s="128"/>
      <c r="BD720" s="128"/>
      <c r="BE720" s="128"/>
      <c r="BF720" s="128"/>
      <c r="BG720" s="128"/>
      <c r="BH720" s="128"/>
      <c r="BI720" s="128"/>
      <c r="BJ720" s="128"/>
      <c r="BK720" s="128"/>
      <c r="BL720" s="128"/>
      <c r="BM720" s="128"/>
      <c r="BN720" s="128"/>
      <c r="BO720" s="128"/>
      <c r="BP720" s="128"/>
      <c r="BQ720" s="128"/>
      <c r="BR720" s="128"/>
      <c r="BS720" s="128"/>
      <c r="BT720" s="128"/>
      <c r="BU720" s="128"/>
      <c r="BV720" s="128"/>
      <c r="BW720" s="128"/>
      <c r="BX720" s="128"/>
    </row>
    <row r="721" spans="1:76" ht="15.75" customHeight="1">
      <c r="A721" s="128"/>
      <c r="B721" s="128"/>
      <c r="C721" s="128"/>
      <c r="D721" s="128"/>
      <c r="E721" s="128"/>
      <c r="F721" s="128"/>
      <c r="G721" s="128"/>
      <c r="H721" s="128"/>
      <c r="I721" s="128"/>
      <c r="J721" s="128"/>
      <c r="K721" s="128"/>
      <c r="L721" s="128"/>
      <c r="M721" s="128"/>
      <c r="N721" s="128"/>
      <c r="O721" s="128"/>
      <c r="P721" s="128"/>
      <c r="Q721" s="128"/>
      <c r="R721" s="128"/>
      <c r="S721" s="128"/>
      <c r="T721" s="128"/>
      <c r="U721" s="128"/>
      <c r="V721" s="128"/>
      <c r="W721" s="128"/>
      <c r="X721" s="128"/>
      <c r="Y721" s="128"/>
      <c r="Z721" s="128"/>
      <c r="AA721" s="128"/>
      <c r="AB721" s="128"/>
      <c r="AC721" s="128"/>
      <c r="AD721" s="128"/>
      <c r="AE721" s="128"/>
      <c r="AF721" s="128"/>
      <c r="AG721" s="128"/>
      <c r="AH721" s="128"/>
      <c r="AI721" s="128"/>
      <c r="AJ721" s="128"/>
      <c r="AK721" s="128"/>
      <c r="AL721" s="128"/>
      <c r="AM721" s="128"/>
      <c r="AN721" s="128"/>
      <c r="AO721" s="128"/>
      <c r="AP721" s="128"/>
      <c r="AQ721" s="128"/>
      <c r="AR721" s="128"/>
      <c r="AS721" s="128"/>
      <c r="AT721" s="128"/>
      <c r="AU721" s="128"/>
      <c r="AV721" s="128"/>
      <c r="AW721" s="128"/>
      <c r="AX721" s="128"/>
      <c r="AY721" s="128"/>
      <c r="AZ721" s="128"/>
      <c r="BA721" s="128"/>
      <c r="BB721" s="128"/>
      <c r="BC721" s="128"/>
      <c r="BD721" s="128"/>
      <c r="BE721" s="128"/>
      <c r="BF721" s="128"/>
      <c r="BG721" s="128"/>
      <c r="BH721" s="128"/>
      <c r="BI721" s="128"/>
      <c r="BJ721" s="128"/>
      <c r="BK721" s="128"/>
      <c r="BL721" s="128"/>
      <c r="BM721" s="128"/>
      <c r="BN721" s="128"/>
      <c r="BO721" s="128"/>
      <c r="BP721" s="128"/>
      <c r="BQ721" s="128"/>
      <c r="BR721" s="128"/>
      <c r="BS721" s="128"/>
      <c r="BT721" s="128"/>
      <c r="BU721" s="128"/>
      <c r="BV721" s="128"/>
      <c r="BW721" s="128"/>
      <c r="BX721" s="128"/>
    </row>
    <row r="722" spans="1:76" ht="15.75" customHeight="1">
      <c r="A722" s="128"/>
      <c r="B722" s="128"/>
      <c r="C722" s="128"/>
      <c r="D722" s="128"/>
      <c r="E722" s="128"/>
      <c r="F722" s="128"/>
      <c r="G722" s="128"/>
      <c r="H722" s="128"/>
      <c r="I722" s="128"/>
      <c r="J722" s="128"/>
      <c r="K722" s="128"/>
      <c r="L722" s="128"/>
      <c r="M722" s="128"/>
      <c r="N722" s="128"/>
      <c r="O722" s="128"/>
      <c r="P722" s="128"/>
      <c r="Q722" s="128"/>
      <c r="R722" s="128"/>
      <c r="S722" s="128"/>
      <c r="T722" s="128"/>
      <c r="U722" s="128"/>
      <c r="V722" s="128"/>
      <c r="W722" s="128"/>
      <c r="X722" s="128"/>
      <c r="Y722" s="128"/>
      <c r="Z722" s="128"/>
      <c r="AA722" s="128"/>
      <c r="AB722" s="128"/>
      <c r="AC722" s="128"/>
      <c r="AD722" s="128"/>
      <c r="AE722" s="128"/>
      <c r="AF722" s="128"/>
      <c r="AG722" s="128"/>
      <c r="AH722" s="128"/>
      <c r="AI722" s="128"/>
      <c r="AJ722" s="128"/>
      <c r="AK722" s="128"/>
      <c r="AL722" s="128"/>
      <c r="AM722" s="128"/>
      <c r="AN722" s="128"/>
      <c r="AO722" s="128"/>
      <c r="AP722" s="128"/>
      <c r="AQ722" s="128"/>
      <c r="AR722" s="128"/>
      <c r="AS722" s="128"/>
      <c r="AT722" s="128"/>
      <c r="AU722" s="128"/>
      <c r="AV722" s="128"/>
      <c r="AW722" s="128"/>
      <c r="AX722" s="128"/>
      <c r="AY722" s="128"/>
      <c r="AZ722" s="128"/>
      <c r="BA722" s="128"/>
      <c r="BB722" s="128"/>
      <c r="BC722" s="128"/>
      <c r="BD722" s="128"/>
      <c r="BE722" s="128"/>
      <c r="BF722" s="128"/>
      <c r="BG722" s="128"/>
      <c r="BH722" s="128"/>
      <c r="BI722" s="128"/>
      <c r="BJ722" s="128"/>
      <c r="BK722" s="128"/>
      <c r="BL722" s="128"/>
      <c r="BM722" s="128"/>
      <c r="BN722" s="128"/>
      <c r="BO722" s="128"/>
      <c r="BP722" s="128"/>
      <c r="BQ722" s="128"/>
      <c r="BR722" s="128"/>
      <c r="BS722" s="128"/>
      <c r="BT722" s="128"/>
      <c r="BU722" s="128"/>
      <c r="BV722" s="128"/>
      <c r="BW722" s="128"/>
      <c r="BX722" s="128"/>
    </row>
    <row r="723" spans="1:76" ht="15.75" customHeight="1">
      <c r="A723" s="128"/>
      <c r="B723" s="128"/>
      <c r="C723" s="128"/>
      <c r="D723" s="128"/>
      <c r="E723" s="128"/>
      <c r="F723" s="128"/>
      <c r="G723" s="128"/>
      <c r="H723" s="128"/>
      <c r="I723" s="128"/>
      <c r="J723" s="128"/>
      <c r="K723" s="128"/>
      <c r="L723" s="128"/>
      <c r="M723" s="128"/>
      <c r="N723" s="128"/>
      <c r="O723" s="128"/>
      <c r="P723" s="128"/>
      <c r="Q723" s="128"/>
      <c r="R723" s="128"/>
      <c r="S723" s="128"/>
      <c r="T723" s="128"/>
      <c r="U723" s="128"/>
      <c r="V723" s="128"/>
      <c r="W723" s="128"/>
      <c r="X723" s="128"/>
      <c r="Y723" s="128"/>
      <c r="Z723" s="128"/>
      <c r="AA723" s="128"/>
      <c r="AB723" s="128"/>
      <c r="AC723" s="128"/>
      <c r="AD723" s="128"/>
      <c r="AE723" s="128"/>
      <c r="AF723" s="128"/>
      <c r="AG723" s="128"/>
      <c r="AH723" s="128"/>
      <c r="AI723" s="128"/>
      <c r="AJ723" s="128"/>
      <c r="AK723" s="128"/>
      <c r="AL723" s="128"/>
      <c r="AM723" s="128"/>
      <c r="AN723" s="128"/>
      <c r="AO723" s="128"/>
      <c r="AP723" s="128"/>
      <c r="AQ723" s="128"/>
      <c r="AR723" s="128"/>
      <c r="AS723" s="128"/>
      <c r="AT723" s="128"/>
      <c r="AU723" s="128"/>
      <c r="AV723" s="128"/>
      <c r="AW723" s="128"/>
      <c r="AX723" s="128"/>
      <c r="AY723" s="128"/>
      <c r="AZ723" s="128"/>
      <c r="BA723" s="128"/>
      <c r="BB723" s="128"/>
      <c r="BC723" s="128"/>
      <c r="BD723" s="128"/>
      <c r="BE723" s="128"/>
      <c r="BF723" s="128"/>
      <c r="BG723" s="128"/>
      <c r="BH723" s="128"/>
      <c r="BI723" s="128"/>
      <c r="BJ723" s="128"/>
      <c r="BK723" s="128"/>
      <c r="BL723" s="128"/>
      <c r="BM723" s="128"/>
      <c r="BN723" s="128"/>
      <c r="BO723" s="128"/>
      <c r="BP723" s="128"/>
      <c r="BQ723" s="128"/>
      <c r="BR723" s="128"/>
      <c r="BS723" s="128"/>
      <c r="BT723" s="128"/>
      <c r="BU723" s="128"/>
      <c r="BV723" s="128"/>
      <c r="BW723" s="128"/>
      <c r="BX723" s="128"/>
    </row>
    <row r="724" spans="1:76" ht="15.75" customHeight="1">
      <c r="A724" s="128"/>
      <c r="B724" s="128"/>
      <c r="C724" s="128"/>
      <c r="D724" s="128"/>
      <c r="E724" s="128"/>
      <c r="F724" s="128"/>
      <c r="G724" s="128"/>
      <c r="H724" s="128"/>
      <c r="I724" s="128"/>
      <c r="J724" s="128"/>
      <c r="K724" s="128"/>
      <c r="L724" s="128"/>
      <c r="M724" s="128"/>
      <c r="N724" s="128"/>
      <c r="O724" s="128"/>
      <c r="P724" s="128"/>
      <c r="Q724" s="128"/>
      <c r="R724" s="128"/>
      <c r="S724" s="128"/>
      <c r="T724" s="128"/>
      <c r="U724" s="128"/>
      <c r="V724" s="128"/>
      <c r="W724" s="128"/>
      <c r="X724" s="128"/>
      <c r="Y724" s="128"/>
      <c r="Z724" s="128"/>
      <c r="AA724" s="128"/>
      <c r="AB724" s="128"/>
      <c r="AC724" s="128"/>
      <c r="AD724" s="128"/>
      <c r="AE724" s="128"/>
      <c r="AF724" s="128"/>
      <c r="AG724" s="128"/>
      <c r="AH724" s="128"/>
      <c r="AI724" s="128"/>
      <c r="AJ724" s="128"/>
      <c r="AK724" s="128"/>
      <c r="AL724" s="128"/>
      <c r="AM724" s="128"/>
      <c r="AN724" s="128"/>
      <c r="AO724" s="128"/>
      <c r="AP724" s="128"/>
      <c r="AQ724" s="128"/>
      <c r="AR724" s="128"/>
      <c r="AS724" s="128"/>
      <c r="AT724" s="128"/>
      <c r="AU724" s="128"/>
      <c r="AV724" s="128"/>
      <c r="AW724" s="128"/>
      <c r="AX724" s="128"/>
      <c r="AY724" s="128"/>
      <c r="AZ724" s="128"/>
      <c r="BA724" s="128"/>
      <c r="BB724" s="128"/>
      <c r="BC724" s="128"/>
      <c r="BD724" s="128"/>
      <c r="BE724" s="128"/>
      <c r="BF724" s="128"/>
      <c r="BG724" s="128"/>
      <c r="BH724" s="128"/>
      <c r="BI724" s="128"/>
      <c r="BJ724" s="128"/>
      <c r="BK724" s="128"/>
      <c r="BL724" s="128"/>
      <c r="BM724" s="128"/>
      <c r="BN724" s="128"/>
      <c r="BO724" s="128"/>
      <c r="BP724" s="128"/>
      <c r="BQ724" s="128"/>
      <c r="BR724" s="128"/>
      <c r="BS724" s="128"/>
      <c r="BT724" s="128"/>
      <c r="BU724" s="128"/>
      <c r="BV724" s="128"/>
      <c r="BW724" s="128"/>
      <c r="BX724" s="128"/>
    </row>
    <row r="725" spans="1:76" ht="15.75" customHeight="1">
      <c r="A725" s="128"/>
      <c r="B725" s="128"/>
      <c r="C725" s="128"/>
      <c r="D725" s="128"/>
      <c r="E725" s="128"/>
      <c r="F725" s="128"/>
      <c r="G725" s="128"/>
      <c r="H725" s="128"/>
      <c r="I725" s="128"/>
      <c r="J725" s="128"/>
      <c r="K725" s="128"/>
      <c r="L725" s="128"/>
      <c r="M725" s="128"/>
      <c r="N725" s="128"/>
      <c r="O725" s="128"/>
      <c r="P725" s="128"/>
      <c r="Q725" s="128"/>
      <c r="R725" s="128"/>
      <c r="S725" s="128"/>
      <c r="T725" s="128"/>
      <c r="U725" s="128"/>
      <c r="V725" s="128"/>
      <c r="W725" s="128"/>
      <c r="X725" s="128"/>
      <c r="Y725" s="128"/>
      <c r="Z725" s="128"/>
      <c r="AA725" s="128"/>
      <c r="AB725" s="128"/>
      <c r="AC725" s="128"/>
      <c r="AD725" s="128"/>
      <c r="AE725" s="128"/>
      <c r="AF725" s="128"/>
      <c r="AG725" s="128"/>
      <c r="AH725" s="128"/>
      <c r="AI725" s="128"/>
      <c r="AJ725" s="128"/>
      <c r="AK725" s="128"/>
      <c r="AL725" s="128"/>
      <c r="AM725" s="128"/>
      <c r="AN725" s="128"/>
      <c r="AO725" s="128"/>
      <c r="AP725" s="128"/>
      <c r="AQ725" s="128"/>
      <c r="AR725" s="128"/>
      <c r="AS725" s="128"/>
      <c r="AT725" s="128"/>
      <c r="AU725" s="128"/>
      <c r="AV725" s="128"/>
      <c r="AW725" s="128"/>
      <c r="AX725" s="128"/>
      <c r="AY725" s="128"/>
      <c r="AZ725" s="128"/>
      <c r="BA725" s="128"/>
      <c r="BB725" s="128"/>
      <c r="BC725" s="128"/>
      <c r="BD725" s="128"/>
      <c r="BE725" s="128"/>
      <c r="BF725" s="128"/>
      <c r="BG725" s="128"/>
      <c r="BH725" s="128"/>
      <c r="BI725" s="128"/>
      <c r="BJ725" s="128"/>
      <c r="BK725" s="128"/>
      <c r="BL725" s="128"/>
      <c r="BM725" s="128"/>
      <c r="BN725" s="128"/>
      <c r="BO725" s="128"/>
      <c r="BP725" s="128"/>
      <c r="BQ725" s="128"/>
      <c r="BR725" s="128"/>
      <c r="BS725" s="128"/>
      <c r="BT725" s="128"/>
      <c r="BU725" s="128"/>
      <c r="BV725" s="128"/>
      <c r="BW725" s="128"/>
      <c r="BX725" s="128"/>
    </row>
    <row r="726" spans="1:76" ht="15.75" customHeight="1">
      <c r="A726" s="128"/>
      <c r="B726" s="128"/>
      <c r="C726" s="128"/>
      <c r="D726" s="128"/>
      <c r="E726" s="128"/>
      <c r="F726" s="128"/>
      <c r="G726" s="128"/>
      <c r="H726" s="128"/>
      <c r="I726" s="128"/>
      <c r="J726" s="128"/>
      <c r="K726" s="128"/>
      <c r="L726" s="128"/>
      <c r="M726" s="128"/>
      <c r="N726" s="128"/>
      <c r="O726" s="128"/>
      <c r="P726" s="128"/>
      <c r="Q726" s="128"/>
      <c r="R726" s="128"/>
      <c r="S726" s="128"/>
      <c r="T726" s="128"/>
      <c r="U726" s="128"/>
      <c r="V726" s="128"/>
      <c r="W726" s="128"/>
      <c r="X726" s="128"/>
      <c r="Y726" s="128"/>
      <c r="Z726" s="128"/>
      <c r="AA726" s="128"/>
      <c r="AB726" s="128"/>
      <c r="AC726" s="128"/>
      <c r="AD726" s="128"/>
      <c r="AE726" s="128"/>
      <c r="AF726" s="128"/>
      <c r="AG726" s="128"/>
      <c r="AH726" s="128"/>
      <c r="AI726" s="128"/>
      <c r="AJ726" s="128"/>
      <c r="AK726" s="128"/>
      <c r="AL726" s="128"/>
      <c r="AM726" s="128"/>
      <c r="AN726" s="128"/>
      <c r="AO726" s="128"/>
      <c r="AP726" s="128"/>
      <c r="AQ726" s="128"/>
      <c r="AR726" s="128"/>
      <c r="AS726" s="128"/>
      <c r="AT726" s="128"/>
      <c r="AU726" s="128"/>
      <c r="AV726" s="128"/>
      <c r="AW726" s="128"/>
      <c r="AX726" s="128"/>
      <c r="AY726" s="128"/>
      <c r="AZ726" s="128"/>
      <c r="BA726" s="128"/>
      <c r="BB726" s="128"/>
      <c r="BC726" s="128"/>
      <c r="BD726" s="128"/>
      <c r="BE726" s="128"/>
      <c r="BF726" s="128"/>
      <c r="BG726" s="128"/>
      <c r="BH726" s="128"/>
      <c r="BI726" s="128"/>
      <c r="BJ726" s="128"/>
      <c r="BK726" s="128"/>
      <c r="BL726" s="128"/>
      <c r="BM726" s="128"/>
      <c r="BN726" s="128"/>
      <c r="BO726" s="128"/>
      <c r="BP726" s="128"/>
      <c r="BQ726" s="128"/>
      <c r="BR726" s="128"/>
      <c r="BS726" s="128"/>
      <c r="BT726" s="128"/>
      <c r="BU726" s="128"/>
      <c r="BV726" s="128"/>
      <c r="BW726" s="128"/>
      <c r="BX726" s="128"/>
    </row>
    <row r="727" spans="1:76" ht="15.75" customHeight="1">
      <c r="A727" s="128"/>
      <c r="B727" s="128"/>
      <c r="C727" s="128"/>
      <c r="D727" s="128"/>
      <c r="E727" s="128"/>
      <c r="F727" s="128"/>
      <c r="G727" s="128"/>
      <c r="H727" s="128"/>
      <c r="I727" s="128"/>
      <c r="J727" s="128"/>
      <c r="K727" s="128"/>
      <c r="L727" s="128"/>
      <c r="M727" s="128"/>
      <c r="N727" s="128"/>
      <c r="O727" s="128"/>
      <c r="P727" s="128"/>
      <c r="Q727" s="128"/>
      <c r="R727" s="128"/>
      <c r="S727" s="128"/>
      <c r="T727" s="128"/>
      <c r="U727" s="128"/>
      <c r="V727" s="128"/>
      <c r="W727" s="128"/>
      <c r="X727" s="128"/>
      <c r="Y727" s="128"/>
      <c r="Z727" s="128"/>
      <c r="AA727" s="128"/>
      <c r="AB727" s="128"/>
      <c r="AC727" s="128"/>
      <c r="AD727" s="128"/>
      <c r="AE727" s="128"/>
      <c r="AF727" s="128"/>
      <c r="AG727" s="128"/>
      <c r="AH727" s="128"/>
      <c r="AI727" s="128"/>
      <c r="AJ727" s="128"/>
      <c r="AK727" s="128"/>
      <c r="AL727" s="128"/>
      <c r="AM727" s="128"/>
      <c r="AN727" s="128"/>
      <c r="AO727" s="128"/>
      <c r="AP727" s="128"/>
      <c r="AQ727" s="128"/>
      <c r="AR727" s="128"/>
      <c r="AS727" s="128"/>
      <c r="AT727" s="128"/>
      <c r="AU727" s="128"/>
      <c r="AV727" s="128"/>
      <c r="AW727" s="128"/>
      <c r="AX727" s="128"/>
      <c r="AY727" s="128"/>
      <c r="AZ727" s="128"/>
      <c r="BA727" s="128"/>
      <c r="BB727" s="128"/>
      <c r="BC727" s="128"/>
      <c r="BD727" s="128"/>
      <c r="BE727" s="128"/>
      <c r="BF727" s="128"/>
      <c r="BG727" s="128"/>
      <c r="BH727" s="128"/>
      <c r="BI727" s="128"/>
      <c r="BJ727" s="128"/>
      <c r="BK727" s="128"/>
      <c r="BL727" s="128"/>
      <c r="BM727" s="128"/>
      <c r="BN727" s="128"/>
      <c r="BO727" s="128"/>
      <c r="BP727" s="128"/>
      <c r="BQ727" s="128"/>
      <c r="BR727" s="128"/>
      <c r="BS727" s="128"/>
      <c r="BT727" s="128"/>
      <c r="BU727" s="128"/>
      <c r="BV727" s="128"/>
      <c r="BW727" s="128"/>
      <c r="BX727" s="128"/>
    </row>
    <row r="728" spans="1:76" ht="15.75" customHeight="1">
      <c r="A728" s="128"/>
      <c r="B728" s="128"/>
      <c r="C728" s="128"/>
      <c r="D728" s="128"/>
      <c r="E728" s="128"/>
      <c r="F728" s="128"/>
      <c r="G728" s="128"/>
      <c r="H728" s="128"/>
      <c r="I728" s="128"/>
      <c r="J728" s="128"/>
      <c r="K728" s="128"/>
      <c r="L728" s="128"/>
      <c r="M728" s="128"/>
      <c r="N728" s="128"/>
      <c r="O728" s="128"/>
      <c r="P728" s="128"/>
      <c r="Q728" s="128"/>
      <c r="R728" s="128"/>
      <c r="S728" s="128"/>
      <c r="T728" s="128"/>
      <c r="U728" s="128"/>
      <c r="V728" s="128"/>
      <c r="W728" s="128"/>
      <c r="X728" s="128"/>
      <c r="Y728" s="128"/>
      <c r="Z728" s="128"/>
      <c r="AA728" s="128"/>
      <c r="AB728" s="128"/>
      <c r="AC728" s="128"/>
      <c r="AD728" s="128"/>
      <c r="AE728" s="128"/>
      <c r="AF728" s="128"/>
      <c r="AG728" s="128"/>
      <c r="AH728" s="128"/>
      <c r="AI728" s="128"/>
      <c r="AJ728" s="128"/>
      <c r="AK728" s="128"/>
      <c r="AL728" s="128"/>
      <c r="AM728" s="128"/>
      <c r="AN728" s="128"/>
      <c r="AO728" s="128"/>
      <c r="AP728" s="128"/>
      <c r="AQ728" s="128"/>
      <c r="AR728" s="128"/>
      <c r="AS728" s="128"/>
      <c r="AT728" s="128"/>
      <c r="AU728" s="128"/>
      <c r="AV728" s="128"/>
      <c r="AW728" s="128"/>
      <c r="AX728" s="128"/>
      <c r="AY728" s="128"/>
      <c r="AZ728" s="128"/>
      <c r="BA728" s="128"/>
      <c r="BB728" s="128"/>
      <c r="BC728" s="128"/>
      <c r="BD728" s="128"/>
      <c r="BE728" s="128"/>
      <c r="BF728" s="128"/>
      <c r="BG728" s="128"/>
      <c r="BH728" s="128"/>
      <c r="BI728" s="128"/>
      <c r="BJ728" s="128"/>
      <c r="BK728" s="128"/>
      <c r="BL728" s="128"/>
      <c r="BM728" s="128"/>
      <c r="BN728" s="128"/>
      <c r="BO728" s="128"/>
      <c r="BP728" s="128"/>
      <c r="BQ728" s="128"/>
      <c r="BR728" s="128"/>
      <c r="BS728" s="128"/>
      <c r="BT728" s="128"/>
      <c r="BU728" s="128"/>
      <c r="BV728" s="128"/>
      <c r="BW728" s="128"/>
      <c r="BX728" s="128"/>
    </row>
    <row r="729" spans="1:76" ht="15.75" customHeight="1">
      <c r="A729" s="128"/>
      <c r="B729" s="128"/>
      <c r="C729" s="128"/>
      <c r="D729" s="128"/>
      <c r="E729" s="128"/>
      <c r="F729" s="128"/>
      <c r="G729" s="128"/>
      <c r="H729" s="128"/>
      <c r="I729" s="128"/>
      <c r="J729" s="128"/>
      <c r="K729" s="128"/>
      <c r="L729" s="128"/>
      <c r="M729" s="128"/>
      <c r="N729" s="128"/>
      <c r="O729" s="128"/>
      <c r="P729" s="128"/>
      <c r="Q729" s="128"/>
      <c r="R729" s="128"/>
      <c r="S729" s="128"/>
      <c r="T729" s="128"/>
      <c r="U729" s="128"/>
      <c r="V729" s="128"/>
      <c r="W729" s="128"/>
      <c r="X729" s="128"/>
      <c r="Y729" s="128"/>
      <c r="Z729" s="128"/>
      <c r="AA729" s="128"/>
      <c r="AB729" s="128"/>
      <c r="AC729" s="128"/>
      <c r="AD729" s="128"/>
      <c r="AE729" s="128"/>
      <c r="AF729" s="128"/>
      <c r="AG729" s="128"/>
      <c r="AH729" s="128"/>
      <c r="AI729" s="128"/>
      <c r="AJ729" s="128"/>
      <c r="AK729" s="128"/>
      <c r="AL729" s="128"/>
      <c r="AM729" s="128"/>
      <c r="AN729" s="128"/>
      <c r="AO729" s="128"/>
      <c r="AP729" s="128"/>
      <c r="AQ729" s="128"/>
      <c r="AR729" s="128"/>
      <c r="AS729" s="128"/>
      <c r="AT729" s="128"/>
      <c r="AU729" s="128"/>
      <c r="AV729" s="128"/>
      <c r="AW729" s="128"/>
      <c r="AX729" s="128"/>
      <c r="AY729" s="128"/>
      <c r="AZ729" s="128"/>
      <c r="BA729" s="128"/>
      <c r="BB729" s="128"/>
      <c r="BC729" s="128"/>
      <c r="BD729" s="128"/>
      <c r="BE729" s="128"/>
      <c r="BF729" s="128"/>
      <c r="BG729" s="128"/>
      <c r="BH729" s="128"/>
      <c r="BI729" s="128"/>
      <c r="BJ729" s="128"/>
      <c r="BK729" s="128"/>
      <c r="BL729" s="128"/>
      <c r="BM729" s="128"/>
      <c r="BN729" s="128"/>
      <c r="BO729" s="128"/>
      <c r="BP729" s="128"/>
      <c r="BQ729" s="128"/>
      <c r="BR729" s="128"/>
      <c r="BS729" s="128"/>
      <c r="BT729" s="128"/>
      <c r="BU729" s="128"/>
      <c r="BV729" s="128"/>
      <c r="BW729" s="128"/>
      <c r="BX729" s="128"/>
    </row>
    <row r="730" spans="1:76" ht="15.75" customHeight="1">
      <c r="A730" s="128"/>
      <c r="B730" s="128"/>
      <c r="C730" s="128"/>
      <c r="D730" s="128"/>
      <c r="E730" s="128"/>
      <c r="F730" s="128"/>
      <c r="G730" s="128"/>
      <c r="H730" s="128"/>
      <c r="I730" s="128"/>
      <c r="J730" s="128"/>
      <c r="K730" s="128"/>
      <c r="L730" s="128"/>
      <c r="M730" s="128"/>
      <c r="N730" s="128"/>
      <c r="O730" s="128"/>
      <c r="P730" s="128"/>
      <c r="Q730" s="128"/>
      <c r="R730" s="128"/>
      <c r="S730" s="128"/>
      <c r="T730" s="128"/>
      <c r="U730" s="128"/>
      <c r="V730" s="128"/>
      <c r="W730" s="128"/>
      <c r="X730" s="128"/>
      <c r="Y730" s="128"/>
      <c r="Z730" s="128"/>
      <c r="AA730" s="128"/>
      <c r="AB730" s="128"/>
      <c r="AC730" s="128"/>
      <c r="AD730" s="128"/>
      <c r="AE730" s="128"/>
      <c r="AF730" s="128"/>
      <c r="AG730" s="128"/>
      <c r="AH730" s="128"/>
      <c r="AI730" s="128"/>
      <c r="AJ730" s="128"/>
      <c r="AK730" s="128"/>
      <c r="AL730" s="128"/>
      <c r="AM730" s="128"/>
      <c r="AN730" s="128"/>
      <c r="AO730" s="128"/>
      <c r="AP730" s="128"/>
      <c r="AQ730" s="128"/>
      <c r="AR730" s="128"/>
      <c r="AS730" s="128"/>
      <c r="AT730" s="128"/>
      <c r="AU730" s="128"/>
      <c r="AV730" s="128"/>
      <c r="AW730" s="128"/>
      <c r="AX730" s="128"/>
      <c r="AY730" s="128"/>
      <c r="AZ730" s="128"/>
      <c r="BA730" s="128"/>
      <c r="BB730" s="128"/>
      <c r="BC730" s="128"/>
      <c r="BD730" s="128"/>
      <c r="BE730" s="128"/>
      <c r="BF730" s="128"/>
      <c r="BG730" s="128"/>
      <c r="BH730" s="128"/>
      <c r="BI730" s="128"/>
      <c r="BJ730" s="128"/>
      <c r="BK730" s="128"/>
      <c r="BL730" s="128"/>
      <c r="BM730" s="128"/>
      <c r="BN730" s="128"/>
      <c r="BO730" s="128"/>
      <c r="BP730" s="128"/>
      <c r="BQ730" s="128"/>
      <c r="BR730" s="128"/>
      <c r="BS730" s="128"/>
      <c r="BT730" s="128"/>
      <c r="BU730" s="128"/>
      <c r="BV730" s="128"/>
      <c r="BW730" s="128"/>
      <c r="BX730" s="128"/>
    </row>
    <row r="731" spans="1:76" ht="15.75" customHeight="1">
      <c r="A731" s="128"/>
      <c r="B731" s="128"/>
      <c r="C731" s="128"/>
      <c r="D731" s="128"/>
      <c r="E731" s="128"/>
      <c r="F731" s="128"/>
      <c r="G731" s="128"/>
      <c r="H731" s="128"/>
      <c r="I731" s="128"/>
      <c r="J731" s="128"/>
      <c r="K731" s="128"/>
      <c r="L731" s="128"/>
      <c r="M731" s="128"/>
      <c r="N731" s="128"/>
      <c r="O731" s="128"/>
      <c r="P731" s="128"/>
      <c r="Q731" s="128"/>
      <c r="R731" s="128"/>
      <c r="S731" s="128"/>
      <c r="T731" s="128"/>
      <c r="U731" s="128"/>
      <c r="V731" s="128"/>
      <c r="W731" s="128"/>
      <c r="X731" s="128"/>
      <c r="Y731" s="128"/>
      <c r="Z731" s="128"/>
      <c r="AA731" s="128"/>
      <c r="AB731" s="128"/>
      <c r="AC731" s="128"/>
      <c r="AD731" s="128"/>
      <c r="AE731" s="128"/>
      <c r="AF731" s="128"/>
      <c r="AG731" s="128"/>
      <c r="AH731" s="128"/>
      <c r="AI731" s="128"/>
      <c r="AJ731" s="128"/>
      <c r="AK731" s="128"/>
      <c r="AL731" s="128"/>
      <c r="AM731" s="128"/>
      <c r="AN731" s="128"/>
      <c r="AO731" s="128"/>
      <c r="AP731" s="128"/>
      <c r="AQ731" s="128"/>
      <c r="AR731" s="128"/>
      <c r="AS731" s="128"/>
      <c r="AT731" s="128"/>
      <c r="AU731" s="128"/>
      <c r="AV731" s="128"/>
      <c r="AW731" s="128"/>
      <c r="AX731" s="128"/>
      <c r="AY731" s="128"/>
      <c r="AZ731" s="128"/>
      <c r="BA731" s="128"/>
      <c r="BB731" s="128"/>
      <c r="BC731" s="128"/>
      <c r="BD731" s="128"/>
      <c r="BE731" s="128"/>
      <c r="BF731" s="128"/>
      <c r="BG731" s="128"/>
      <c r="BH731" s="128"/>
      <c r="BI731" s="128"/>
      <c r="BJ731" s="128"/>
      <c r="BK731" s="128"/>
      <c r="BL731" s="128"/>
      <c r="BM731" s="128"/>
      <c r="BN731" s="128"/>
      <c r="BO731" s="128"/>
      <c r="BP731" s="128"/>
      <c r="BQ731" s="128"/>
      <c r="BR731" s="128"/>
      <c r="BS731" s="128"/>
      <c r="BT731" s="128"/>
      <c r="BU731" s="128"/>
      <c r="BV731" s="128"/>
      <c r="BW731" s="128"/>
      <c r="BX731" s="128"/>
    </row>
    <row r="732" spans="1:76" ht="15.75" customHeight="1">
      <c r="A732" s="128"/>
      <c r="B732" s="128"/>
      <c r="C732" s="128"/>
      <c r="D732" s="128"/>
      <c r="E732" s="128"/>
      <c r="F732" s="128"/>
      <c r="G732" s="128"/>
      <c r="H732" s="128"/>
      <c r="I732" s="128"/>
      <c r="J732" s="128"/>
      <c r="K732" s="128"/>
      <c r="L732" s="128"/>
      <c r="M732" s="128"/>
      <c r="N732" s="128"/>
      <c r="O732" s="128"/>
      <c r="P732" s="128"/>
      <c r="Q732" s="128"/>
      <c r="R732" s="128"/>
      <c r="S732" s="128"/>
      <c r="T732" s="128"/>
      <c r="U732" s="128"/>
      <c r="V732" s="128"/>
      <c r="W732" s="128"/>
      <c r="X732" s="128"/>
      <c r="Y732" s="128"/>
      <c r="Z732" s="128"/>
      <c r="AA732" s="128"/>
      <c r="AB732" s="128"/>
      <c r="AC732" s="128"/>
      <c r="AD732" s="128"/>
      <c r="AE732" s="128"/>
      <c r="AF732" s="128"/>
      <c r="AG732" s="128"/>
      <c r="AH732" s="128"/>
      <c r="AI732" s="128"/>
      <c r="AJ732" s="128"/>
      <c r="AK732" s="128"/>
      <c r="AL732" s="128"/>
      <c r="AM732" s="128"/>
      <c r="AN732" s="128"/>
      <c r="AO732" s="128"/>
      <c r="AP732" s="128"/>
      <c r="AQ732" s="128"/>
      <c r="AR732" s="128"/>
      <c r="AS732" s="128"/>
      <c r="AT732" s="128"/>
      <c r="AU732" s="128"/>
      <c r="AV732" s="128"/>
      <c r="AW732" s="128"/>
      <c r="AX732" s="128"/>
      <c r="AY732" s="128"/>
      <c r="AZ732" s="128"/>
      <c r="BA732" s="128"/>
      <c r="BB732" s="128"/>
      <c r="BC732" s="128"/>
      <c r="BD732" s="128"/>
      <c r="BE732" s="128"/>
      <c r="BF732" s="128"/>
      <c r="BG732" s="128"/>
      <c r="BH732" s="128"/>
      <c r="BI732" s="128"/>
      <c r="BJ732" s="128"/>
      <c r="BK732" s="128"/>
      <c r="BL732" s="128"/>
      <c r="BM732" s="128"/>
      <c r="BN732" s="128"/>
      <c r="BO732" s="128"/>
      <c r="BP732" s="128"/>
      <c r="BQ732" s="128"/>
      <c r="BR732" s="128"/>
      <c r="BS732" s="128"/>
      <c r="BT732" s="128"/>
      <c r="BU732" s="128"/>
      <c r="BV732" s="128"/>
      <c r="BW732" s="128"/>
      <c r="BX732" s="128"/>
    </row>
    <row r="733" spans="1:76" ht="15.75" customHeight="1">
      <c r="A733" s="128"/>
      <c r="B733" s="128"/>
      <c r="C733" s="128"/>
      <c r="D733" s="128"/>
      <c r="E733" s="128"/>
      <c r="F733" s="128"/>
      <c r="G733" s="128"/>
      <c r="H733" s="128"/>
      <c r="I733" s="128"/>
      <c r="J733" s="128"/>
      <c r="K733" s="128"/>
      <c r="L733" s="128"/>
      <c r="M733" s="128"/>
      <c r="N733" s="128"/>
      <c r="O733" s="128"/>
      <c r="P733" s="128"/>
      <c r="Q733" s="128"/>
      <c r="R733" s="128"/>
      <c r="S733" s="128"/>
      <c r="T733" s="128"/>
      <c r="U733" s="128"/>
      <c r="V733" s="128"/>
      <c r="W733" s="128"/>
      <c r="X733" s="128"/>
      <c r="Y733" s="128"/>
      <c r="Z733" s="128"/>
      <c r="AA733" s="128"/>
      <c r="AB733" s="128"/>
      <c r="AC733" s="128"/>
      <c r="AD733" s="128"/>
      <c r="AE733" s="128"/>
      <c r="AF733" s="128"/>
      <c r="AG733" s="128"/>
      <c r="AH733" s="128"/>
      <c r="AI733" s="128"/>
      <c r="AJ733" s="128"/>
      <c r="AK733" s="128"/>
      <c r="AL733" s="128"/>
      <c r="AM733" s="128"/>
      <c r="AN733" s="128"/>
      <c r="AO733" s="128"/>
      <c r="AP733" s="128"/>
      <c r="AQ733" s="128"/>
      <c r="AR733" s="128"/>
      <c r="AS733" s="128"/>
      <c r="AT733" s="128"/>
      <c r="AU733" s="128"/>
      <c r="AV733" s="128"/>
      <c r="AW733" s="128"/>
      <c r="AX733" s="128"/>
      <c r="AY733" s="128"/>
      <c r="AZ733" s="128"/>
      <c r="BA733" s="128"/>
      <c r="BB733" s="128"/>
      <c r="BC733" s="128"/>
      <c r="BD733" s="128"/>
      <c r="BE733" s="128"/>
      <c r="BF733" s="128"/>
      <c r="BG733" s="128"/>
      <c r="BH733" s="128"/>
      <c r="BI733" s="128"/>
      <c r="BJ733" s="128"/>
      <c r="BK733" s="128"/>
      <c r="BL733" s="128"/>
      <c r="BM733" s="128"/>
      <c r="BN733" s="128"/>
      <c r="BO733" s="128"/>
      <c r="BP733" s="128"/>
      <c r="BQ733" s="128"/>
      <c r="BR733" s="128"/>
      <c r="BS733" s="128"/>
      <c r="BT733" s="128"/>
      <c r="BU733" s="128"/>
      <c r="BV733" s="128"/>
      <c r="BW733" s="128"/>
      <c r="BX733" s="128"/>
    </row>
    <row r="734" spans="1:76" ht="15.75" customHeight="1">
      <c r="A734" s="128"/>
      <c r="B734" s="128"/>
      <c r="C734" s="128"/>
      <c r="D734" s="128"/>
      <c r="E734" s="128"/>
      <c r="F734" s="128"/>
      <c r="G734" s="128"/>
      <c r="H734" s="128"/>
      <c r="I734" s="128"/>
      <c r="J734" s="128"/>
      <c r="K734" s="128"/>
      <c r="L734" s="128"/>
      <c r="M734" s="128"/>
      <c r="N734" s="128"/>
      <c r="O734" s="128"/>
      <c r="P734" s="128"/>
      <c r="Q734" s="128"/>
      <c r="R734" s="128"/>
      <c r="S734" s="128"/>
      <c r="T734" s="128"/>
      <c r="U734" s="128"/>
      <c r="V734" s="128"/>
      <c r="W734" s="128"/>
      <c r="X734" s="128"/>
      <c r="Y734" s="128"/>
      <c r="Z734" s="128"/>
      <c r="AA734" s="128"/>
      <c r="AB734" s="128"/>
      <c r="AC734" s="128"/>
      <c r="AD734" s="128"/>
      <c r="AE734" s="128"/>
      <c r="AF734" s="128"/>
      <c r="AG734" s="128"/>
      <c r="AH734" s="128"/>
      <c r="AI734" s="128"/>
      <c r="AJ734" s="128"/>
      <c r="AK734" s="128"/>
      <c r="AL734" s="128"/>
      <c r="AM734" s="128"/>
      <c r="AN734" s="128"/>
      <c r="AO734" s="128"/>
      <c r="AP734" s="128"/>
      <c r="AQ734" s="128"/>
      <c r="AR734" s="128"/>
      <c r="AS734" s="128"/>
      <c r="AT734" s="128"/>
      <c r="AU734" s="128"/>
      <c r="AV734" s="128"/>
      <c r="AW734" s="128"/>
      <c r="AX734" s="128"/>
      <c r="AY734" s="128"/>
      <c r="AZ734" s="128"/>
      <c r="BA734" s="128"/>
      <c r="BB734" s="128"/>
      <c r="BC734" s="128"/>
      <c r="BD734" s="128"/>
      <c r="BE734" s="128"/>
      <c r="BF734" s="128"/>
      <c r="BG734" s="128"/>
      <c r="BH734" s="128"/>
      <c r="BI734" s="128"/>
      <c r="BJ734" s="128"/>
      <c r="BK734" s="128"/>
      <c r="BL734" s="128"/>
      <c r="BM734" s="128"/>
      <c r="BN734" s="128"/>
      <c r="BO734" s="128"/>
      <c r="BP734" s="128"/>
      <c r="BQ734" s="128"/>
      <c r="BR734" s="128"/>
      <c r="BS734" s="128"/>
      <c r="BT734" s="128"/>
      <c r="BU734" s="128"/>
      <c r="BV734" s="128"/>
      <c r="BW734" s="128"/>
      <c r="BX734" s="128"/>
    </row>
    <row r="735" spans="1:76" ht="15.75" customHeight="1">
      <c r="A735" s="128"/>
      <c r="B735" s="128"/>
      <c r="C735" s="128"/>
      <c r="D735" s="128"/>
      <c r="E735" s="128"/>
      <c r="F735" s="128"/>
      <c r="G735" s="128"/>
      <c r="H735" s="128"/>
      <c r="I735" s="128"/>
      <c r="J735" s="128"/>
      <c r="K735" s="128"/>
      <c r="L735" s="128"/>
      <c r="M735" s="128"/>
      <c r="N735" s="128"/>
      <c r="O735" s="128"/>
      <c r="P735" s="128"/>
      <c r="Q735" s="128"/>
      <c r="R735" s="128"/>
      <c r="S735" s="128"/>
      <c r="T735" s="128"/>
      <c r="U735" s="128"/>
      <c r="V735" s="128"/>
      <c r="W735" s="128"/>
      <c r="X735" s="128"/>
      <c r="Y735" s="128"/>
      <c r="Z735" s="128"/>
      <c r="AA735" s="128"/>
      <c r="AB735" s="128"/>
      <c r="AC735" s="128"/>
      <c r="AD735" s="128"/>
      <c r="AE735" s="128"/>
      <c r="AF735" s="128"/>
      <c r="AG735" s="128"/>
      <c r="AH735" s="128"/>
      <c r="AI735" s="128"/>
      <c r="AJ735" s="128"/>
      <c r="AK735" s="128"/>
      <c r="AL735" s="128"/>
      <c r="AM735" s="128"/>
      <c r="AN735" s="128"/>
      <c r="AO735" s="128"/>
      <c r="AP735" s="128"/>
      <c r="AQ735" s="128"/>
      <c r="AR735" s="128"/>
      <c r="AS735" s="128"/>
      <c r="AT735" s="128"/>
      <c r="AU735" s="128"/>
      <c r="AV735" s="128"/>
      <c r="AW735" s="128"/>
      <c r="AX735" s="128"/>
      <c r="AY735" s="128"/>
      <c r="AZ735" s="128"/>
      <c r="BA735" s="128"/>
      <c r="BB735" s="128"/>
      <c r="BC735" s="128"/>
      <c r="BD735" s="128"/>
      <c r="BE735" s="128"/>
      <c r="BF735" s="128"/>
      <c r="BG735" s="128"/>
      <c r="BH735" s="128"/>
      <c r="BI735" s="128"/>
      <c r="BJ735" s="128"/>
      <c r="BK735" s="128"/>
      <c r="BL735" s="128"/>
      <c r="BM735" s="128"/>
      <c r="BN735" s="128"/>
      <c r="BO735" s="128"/>
      <c r="BP735" s="128"/>
      <c r="BQ735" s="128"/>
      <c r="BR735" s="128"/>
      <c r="BS735" s="128"/>
      <c r="BT735" s="128"/>
      <c r="BU735" s="128"/>
      <c r="BV735" s="128"/>
      <c r="BW735" s="128"/>
      <c r="BX735" s="128"/>
    </row>
    <row r="736" spans="1:76" ht="15.75" customHeight="1">
      <c r="A736" s="128"/>
      <c r="B736" s="128"/>
      <c r="C736" s="128"/>
      <c r="D736" s="128"/>
      <c r="E736" s="128"/>
      <c r="F736" s="128"/>
      <c r="G736" s="128"/>
      <c r="H736" s="128"/>
      <c r="I736" s="128"/>
      <c r="J736" s="128"/>
      <c r="K736" s="128"/>
      <c r="L736" s="128"/>
      <c r="M736" s="128"/>
      <c r="N736" s="128"/>
      <c r="O736" s="128"/>
      <c r="P736" s="128"/>
      <c r="Q736" s="128"/>
      <c r="R736" s="128"/>
      <c r="S736" s="128"/>
      <c r="T736" s="128"/>
      <c r="U736" s="128"/>
      <c r="V736" s="128"/>
      <c r="W736" s="128"/>
      <c r="X736" s="128"/>
      <c r="Y736" s="128"/>
      <c r="Z736" s="128"/>
      <c r="AA736" s="128"/>
      <c r="AB736" s="128"/>
      <c r="AC736" s="128"/>
      <c r="AD736" s="128"/>
      <c r="AE736" s="128"/>
      <c r="AF736" s="128"/>
      <c r="AG736" s="128"/>
      <c r="AH736" s="128"/>
      <c r="AI736" s="128"/>
      <c r="AJ736" s="128"/>
      <c r="AK736" s="128"/>
      <c r="AL736" s="128"/>
      <c r="AM736" s="128"/>
      <c r="AN736" s="128"/>
      <c r="AO736" s="128"/>
      <c r="AP736" s="128"/>
      <c r="AQ736" s="128"/>
      <c r="AR736" s="128"/>
      <c r="AS736" s="128"/>
      <c r="AT736" s="128"/>
      <c r="AU736" s="128"/>
      <c r="AV736" s="128"/>
      <c r="AW736" s="128"/>
      <c r="AX736" s="128"/>
      <c r="AY736" s="128"/>
      <c r="AZ736" s="128"/>
      <c r="BA736" s="128"/>
      <c r="BB736" s="128"/>
      <c r="BC736" s="128"/>
      <c r="BD736" s="128"/>
      <c r="BE736" s="128"/>
      <c r="BF736" s="128"/>
      <c r="BG736" s="128"/>
      <c r="BH736" s="128"/>
      <c r="BI736" s="128"/>
      <c r="BJ736" s="128"/>
      <c r="BK736" s="128"/>
      <c r="BL736" s="128"/>
      <c r="BM736" s="128"/>
      <c r="BN736" s="128"/>
      <c r="BO736" s="128"/>
      <c r="BP736" s="128"/>
      <c r="BQ736" s="128"/>
      <c r="BR736" s="128"/>
      <c r="BS736" s="128"/>
      <c r="BT736" s="128"/>
      <c r="BU736" s="128"/>
      <c r="BV736" s="128"/>
      <c r="BW736" s="128"/>
      <c r="BX736" s="128"/>
    </row>
    <row r="737" spans="1:76" ht="15.75" customHeight="1">
      <c r="A737" s="128"/>
      <c r="B737" s="128"/>
      <c r="C737" s="128"/>
      <c r="D737" s="128"/>
      <c r="E737" s="128"/>
      <c r="F737" s="128"/>
      <c r="G737" s="128"/>
      <c r="H737" s="128"/>
      <c r="I737" s="128"/>
      <c r="J737" s="128"/>
      <c r="K737" s="128"/>
      <c r="L737" s="128"/>
      <c r="M737" s="128"/>
      <c r="N737" s="128"/>
      <c r="O737" s="128"/>
      <c r="P737" s="128"/>
      <c r="Q737" s="128"/>
      <c r="R737" s="128"/>
      <c r="S737" s="128"/>
      <c r="T737" s="128"/>
      <c r="U737" s="128"/>
      <c r="V737" s="128"/>
      <c r="W737" s="128"/>
      <c r="X737" s="128"/>
      <c r="Y737" s="128"/>
      <c r="Z737" s="128"/>
      <c r="AA737" s="128"/>
      <c r="AB737" s="128"/>
      <c r="AC737" s="128"/>
      <c r="AD737" s="128"/>
      <c r="AE737" s="128"/>
      <c r="AF737" s="128"/>
      <c r="AG737" s="128"/>
      <c r="AH737" s="128"/>
      <c r="AI737" s="128"/>
      <c r="AJ737" s="128"/>
      <c r="AK737" s="128"/>
      <c r="AL737" s="128"/>
      <c r="AM737" s="128"/>
      <c r="AN737" s="128"/>
      <c r="AO737" s="128"/>
      <c r="AP737" s="128"/>
      <c r="AQ737" s="128"/>
      <c r="AR737" s="128"/>
      <c r="AS737" s="128"/>
      <c r="AT737" s="128"/>
      <c r="AU737" s="128"/>
      <c r="AV737" s="128"/>
      <c r="AW737" s="128"/>
      <c r="AX737" s="128"/>
      <c r="AY737" s="128"/>
      <c r="AZ737" s="128"/>
      <c r="BA737" s="128"/>
      <c r="BB737" s="128"/>
      <c r="BC737" s="128"/>
      <c r="BD737" s="128"/>
      <c r="BE737" s="128"/>
      <c r="BF737" s="128"/>
      <c r="BG737" s="128"/>
      <c r="BH737" s="128"/>
      <c r="BI737" s="128"/>
      <c r="BJ737" s="128"/>
      <c r="BK737" s="128"/>
      <c r="BL737" s="128"/>
      <c r="BM737" s="128"/>
      <c r="BN737" s="128"/>
      <c r="BO737" s="128"/>
      <c r="BP737" s="128"/>
      <c r="BQ737" s="128"/>
      <c r="BR737" s="128"/>
      <c r="BS737" s="128"/>
      <c r="BT737" s="128"/>
      <c r="BU737" s="128"/>
      <c r="BV737" s="128"/>
      <c r="BW737" s="128"/>
      <c r="BX737" s="128"/>
    </row>
    <row r="738" spans="1:76" ht="15.75" customHeight="1">
      <c r="A738" s="128"/>
      <c r="B738" s="128"/>
      <c r="C738" s="128"/>
      <c r="D738" s="128"/>
      <c r="E738" s="128"/>
      <c r="F738" s="128"/>
      <c r="G738" s="128"/>
      <c r="H738" s="128"/>
      <c r="I738" s="128"/>
      <c r="J738" s="128"/>
      <c r="K738" s="128"/>
      <c r="L738" s="128"/>
      <c r="M738" s="128"/>
      <c r="N738" s="128"/>
      <c r="O738" s="128"/>
      <c r="P738" s="128"/>
      <c r="Q738" s="128"/>
      <c r="R738" s="128"/>
      <c r="S738" s="128"/>
      <c r="T738" s="128"/>
      <c r="U738" s="128"/>
      <c r="V738" s="128"/>
      <c r="W738" s="128"/>
      <c r="X738" s="128"/>
      <c r="Y738" s="128"/>
      <c r="Z738" s="128"/>
      <c r="AA738" s="128"/>
      <c r="AB738" s="128"/>
      <c r="AC738" s="128"/>
      <c r="AD738" s="128"/>
      <c r="AE738" s="128"/>
      <c r="AF738" s="128"/>
      <c r="AG738" s="128"/>
      <c r="AH738" s="128"/>
      <c r="AI738" s="128"/>
      <c r="AJ738" s="128"/>
      <c r="AK738" s="128"/>
      <c r="AL738" s="128"/>
      <c r="AM738" s="128"/>
      <c r="AN738" s="128"/>
      <c r="AO738" s="128"/>
      <c r="AP738" s="128"/>
      <c r="AQ738" s="128"/>
      <c r="AR738" s="128"/>
      <c r="AS738" s="128"/>
      <c r="AT738" s="128"/>
      <c r="AU738" s="128"/>
      <c r="AV738" s="128"/>
      <c r="AW738" s="128"/>
      <c r="AX738" s="128"/>
      <c r="AY738" s="128"/>
      <c r="AZ738" s="128"/>
      <c r="BA738" s="128"/>
      <c r="BB738" s="128"/>
      <c r="BC738" s="128"/>
      <c r="BD738" s="128"/>
      <c r="BE738" s="128"/>
      <c r="BF738" s="128"/>
      <c r="BG738" s="128"/>
      <c r="BH738" s="128"/>
      <c r="BI738" s="128"/>
      <c r="BJ738" s="128"/>
      <c r="BK738" s="128"/>
      <c r="BL738" s="128"/>
      <c r="BM738" s="128"/>
      <c r="BN738" s="128"/>
      <c r="BO738" s="128"/>
      <c r="BP738" s="128"/>
      <c r="BQ738" s="128"/>
      <c r="BR738" s="128"/>
      <c r="BS738" s="128"/>
      <c r="BT738" s="128"/>
      <c r="BU738" s="128"/>
      <c r="BV738" s="128"/>
      <c r="BW738" s="128"/>
      <c r="BX738" s="128"/>
    </row>
    <row r="739" spans="1:76" ht="15.75" customHeight="1">
      <c r="A739" s="128"/>
      <c r="B739" s="128"/>
      <c r="C739" s="128"/>
      <c r="D739" s="128"/>
      <c r="E739" s="128"/>
      <c r="F739" s="128"/>
      <c r="G739" s="128"/>
      <c r="H739" s="128"/>
      <c r="I739" s="128"/>
      <c r="J739" s="128"/>
      <c r="K739" s="128"/>
      <c r="L739" s="128"/>
      <c r="M739" s="128"/>
      <c r="N739" s="128"/>
      <c r="O739" s="128"/>
      <c r="P739" s="128"/>
      <c r="Q739" s="128"/>
      <c r="R739" s="128"/>
      <c r="S739" s="128"/>
      <c r="T739" s="128"/>
      <c r="U739" s="128"/>
      <c r="V739" s="128"/>
      <c r="W739" s="128"/>
      <c r="X739" s="128"/>
      <c r="Y739" s="128"/>
      <c r="Z739" s="128"/>
      <c r="AA739" s="128"/>
      <c r="AB739" s="128"/>
      <c r="AC739" s="128"/>
      <c r="AD739" s="128"/>
      <c r="AE739" s="128"/>
      <c r="AF739" s="128"/>
      <c r="AG739" s="128"/>
      <c r="AH739" s="128"/>
      <c r="AI739" s="128"/>
      <c r="AJ739" s="128"/>
      <c r="AK739" s="128"/>
      <c r="AL739" s="128"/>
      <c r="AM739" s="128"/>
      <c r="AN739" s="128"/>
      <c r="AO739" s="128"/>
      <c r="AP739" s="128"/>
      <c r="AQ739" s="128"/>
      <c r="AR739" s="128"/>
      <c r="AS739" s="128"/>
      <c r="AT739" s="128"/>
      <c r="AU739" s="128"/>
      <c r="AV739" s="128"/>
      <c r="AW739" s="128"/>
      <c r="AX739" s="128"/>
      <c r="AY739" s="128"/>
      <c r="AZ739" s="128"/>
      <c r="BA739" s="128"/>
      <c r="BB739" s="128"/>
      <c r="BC739" s="128"/>
      <c r="BD739" s="128"/>
      <c r="BE739" s="128"/>
      <c r="BF739" s="128"/>
      <c r="BG739" s="128"/>
      <c r="BH739" s="128"/>
      <c r="BI739" s="128"/>
      <c r="BJ739" s="128"/>
      <c r="BK739" s="128"/>
      <c r="BL739" s="128"/>
      <c r="BM739" s="128"/>
      <c r="BN739" s="128"/>
      <c r="BO739" s="128"/>
      <c r="BP739" s="128"/>
      <c r="BQ739" s="128"/>
      <c r="BR739" s="128"/>
      <c r="BS739" s="128"/>
      <c r="BT739" s="128"/>
      <c r="BU739" s="128"/>
      <c r="BV739" s="128"/>
      <c r="BW739" s="128"/>
      <c r="BX739" s="128"/>
    </row>
    <row r="740" spans="1:76" ht="15.75" customHeight="1">
      <c r="A740" s="128"/>
      <c r="B740" s="128"/>
      <c r="C740" s="128"/>
      <c r="D740" s="128"/>
      <c r="E740" s="128"/>
      <c r="F740" s="128"/>
      <c r="G740" s="128"/>
      <c r="H740" s="128"/>
      <c r="I740" s="128"/>
      <c r="J740" s="128"/>
      <c r="K740" s="128"/>
      <c r="L740" s="128"/>
      <c r="M740" s="128"/>
      <c r="N740" s="128"/>
      <c r="O740" s="128"/>
      <c r="P740" s="128"/>
      <c r="Q740" s="128"/>
      <c r="R740" s="128"/>
      <c r="S740" s="128"/>
      <c r="T740" s="128"/>
      <c r="U740" s="128"/>
      <c r="V740" s="128"/>
      <c r="W740" s="128"/>
      <c r="X740" s="128"/>
      <c r="Y740" s="128"/>
      <c r="Z740" s="128"/>
      <c r="AA740" s="128"/>
      <c r="AB740" s="128"/>
      <c r="AC740" s="128"/>
      <c r="AD740" s="128"/>
      <c r="AE740" s="128"/>
      <c r="AF740" s="128"/>
      <c r="AG740" s="128"/>
      <c r="AH740" s="128"/>
      <c r="AI740" s="128"/>
      <c r="AJ740" s="128"/>
      <c r="AK740" s="128"/>
      <c r="AL740" s="128"/>
      <c r="AM740" s="128"/>
      <c r="AN740" s="128"/>
      <c r="AO740" s="128"/>
      <c r="AP740" s="128"/>
      <c r="AQ740" s="128"/>
      <c r="AR740" s="128"/>
      <c r="AS740" s="128"/>
      <c r="AT740" s="128"/>
      <c r="AU740" s="128"/>
      <c r="AV740" s="128"/>
      <c r="AW740" s="128"/>
      <c r="AX740" s="128"/>
      <c r="AY740" s="128"/>
      <c r="AZ740" s="128"/>
      <c r="BA740" s="128"/>
      <c r="BB740" s="128"/>
      <c r="BC740" s="128"/>
      <c r="BD740" s="128"/>
      <c r="BE740" s="128"/>
      <c r="BF740" s="128"/>
      <c r="BG740" s="128"/>
      <c r="BH740" s="128"/>
      <c r="BI740" s="128"/>
      <c r="BJ740" s="128"/>
      <c r="BK740" s="128"/>
      <c r="BL740" s="128"/>
      <c r="BM740" s="128"/>
      <c r="BN740" s="128"/>
      <c r="BO740" s="128"/>
      <c r="BP740" s="128"/>
      <c r="BQ740" s="128"/>
      <c r="BR740" s="128"/>
      <c r="BS740" s="128"/>
      <c r="BT740" s="128"/>
      <c r="BU740" s="128"/>
      <c r="BV740" s="128"/>
      <c r="BW740" s="128"/>
      <c r="BX740" s="128"/>
    </row>
    <row r="741" spans="1:76" ht="15.75" customHeight="1">
      <c r="A741" s="128"/>
      <c r="B741" s="128"/>
      <c r="C741" s="128"/>
      <c r="D741" s="128"/>
      <c r="E741" s="128"/>
      <c r="F741" s="128"/>
      <c r="G741" s="128"/>
      <c r="H741" s="128"/>
      <c r="I741" s="128"/>
      <c r="J741" s="128"/>
      <c r="K741" s="128"/>
      <c r="L741" s="128"/>
      <c r="M741" s="128"/>
      <c r="N741" s="128"/>
      <c r="O741" s="128"/>
      <c r="P741" s="128"/>
      <c r="Q741" s="128"/>
      <c r="R741" s="128"/>
      <c r="S741" s="128"/>
      <c r="T741" s="128"/>
      <c r="U741" s="128"/>
      <c r="V741" s="128"/>
      <c r="W741" s="128"/>
      <c r="X741" s="128"/>
      <c r="Y741" s="128"/>
      <c r="Z741" s="128"/>
      <c r="AA741" s="128"/>
      <c r="AB741" s="128"/>
      <c r="AC741" s="128"/>
      <c r="AD741" s="128"/>
      <c r="AE741" s="128"/>
      <c r="AF741" s="128"/>
      <c r="AG741" s="128"/>
      <c r="AH741" s="128"/>
      <c r="AI741" s="128"/>
      <c r="AJ741" s="128"/>
      <c r="AK741" s="128"/>
      <c r="AL741" s="128"/>
      <c r="AM741" s="128"/>
      <c r="AN741" s="128"/>
      <c r="AO741" s="128"/>
      <c r="AP741" s="128"/>
      <c r="AQ741" s="128"/>
      <c r="AR741" s="128"/>
      <c r="AS741" s="128"/>
      <c r="AT741" s="128"/>
      <c r="AU741" s="128"/>
      <c r="AV741" s="128"/>
      <c r="AW741" s="128"/>
      <c r="AX741" s="128"/>
      <c r="AY741" s="128"/>
      <c r="AZ741" s="128"/>
      <c r="BA741" s="128"/>
      <c r="BB741" s="128"/>
      <c r="BC741" s="128"/>
      <c r="BD741" s="128"/>
      <c r="BE741" s="128"/>
      <c r="BF741" s="128"/>
      <c r="BG741" s="128"/>
      <c r="BH741" s="128"/>
      <c r="BI741" s="128"/>
      <c r="BJ741" s="128"/>
      <c r="BK741" s="128"/>
      <c r="BL741" s="128"/>
      <c r="BM741" s="128"/>
      <c r="BN741" s="128"/>
      <c r="BO741" s="128"/>
      <c r="BP741" s="128"/>
      <c r="BQ741" s="128"/>
      <c r="BR741" s="128"/>
      <c r="BS741" s="128"/>
      <c r="BT741" s="128"/>
      <c r="BU741" s="128"/>
      <c r="BV741" s="128"/>
      <c r="BW741" s="128"/>
      <c r="BX741" s="128"/>
    </row>
    <row r="742" spans="1:76" ht="15.75" customHeight="1">
      <c r="A742" s="128"/>
      <c r="B742" s="128"/>
      <c r="C742" s="128"/>
      <c r="D742" s="128"/>
      <c r="E742" s="128"/>
      <c r="F742" s="128"/>
      <c r="G742" s="128"/>
      <c r="H742" s="128"/>
      <c r="I742" s="128"/>
      <c r="J742" s="128"/>
      <c r="K742" s="128"/>
      <c r="L742" s="128"/>
      <c r="M742" s="128"/>
      <c r="N742" s="128"/>
      <c r="O742" s="128"/>
      <c r="P742" s="128"/>
      <c r="Q742" s="128"/>
      <c r="R742" s="128"/>
      <c r="S742" s="128"/>
      <c r="T742" s="128"/>
      <c r="U742" s="128"/>
      <c r="V742" s="128"/>
      <c r="W742" s="128"/>
      <c r="X742" s="128"/>
      <c r="Y742" s="128"/>
      <c r="Z742" s="128"/>
      <c r="AA742" s="128"/>
      <c r="AB742" s="128"/>
      <c r="AC742" s="128"/>
      <c r="AD742" s="128"/>
      <c r="AE742" s="128"/>
      <c r="AF742" s="128"/>
      <c r="AG742" s="128"/>
      <c r="AH742" s="128"/>
      <c r="AI742" s="128"/>
      <c r="AJ742" s="128"/>
      <c r="AK742" s="128"/>
      <c r="AL742" s="128"/>
      <c r="AM742" s="128"/>
      <c r="AN742" s="128"/>
      <c r="AO742" s="128"/>
      <c r="AP742" s="128"/>
      <c r="AQ742" s="128"/>
      <c r="AR742" s="128"/>
      <c r="AS742" s="128"/>
      <c r="AT742" s="128"/>
      <c r="AU742" s="128"/>
      <c r="AV742" s="128"/>
      <c r="AW742" s="128"/>
      <c r="AX742" s="128"/>
      <c r="AY742" s="128"/>
      <c r="AZ742" s="128"/>
      <c r="BA742" s="128"/>
      <c r="BB742" s="128"/>
      <c r="BC742" s="128"/>
      <c r="BD742" s="128"/>
      <c r="BE742" s="128"/>
      <c r="BF742" s="128"/>
      <c r="BG742" s="128"/>
      <c r="BH742" s="128"/>
      <c r="BI742" s="128"/>
      <c r="BJ742" s="128"/>
      <c r="BK742" s="128"/>
      <c r="BL742" s="128"/>
      <c r="BM742" s="128"/>
      <c r="BN742" s="128"/>
      <c r="BO742" s="128"/>
      <c r="BP742" s="128"/>
      <c r="BQ742" s="128"/>
      <c r="BR742" s="128"/>
      <c r="BS742" s="128"/>
      <c r="BT742" s="128"/>
      <c r="BU742" s="128"/>
      <c r="BV742" s="128"/>
      <c r="BW742" s="128"/>
      <c r="BX742" s="128"/>
    </row>
    <row r="743" spans="1:76" ht="15.75" customHeight="1">
      <c r="A743" s="128"/>
      <c r="B743" s="128"/>
      <c r="C743" s="128"/>
      <c r="D743" s="128"/>
      <c r="E743" s="128"/>
      <c r="F743" s="128"/>
      <c r="G743" s="128"/>
      <c r="H743" s="128"/>
      <c r="I743" s="128"/>
      <c r="J743" s="128"/>
      <c r="K743" s="128"/>
      <c r="L743" s="128"/>
      <c r="M743" s="128"/>
      <c r="N743" s="128"/>
      <c r="O743" s="128"/>
      <c r="P743" s="128"/>
      <c r="Q743" s="128"/>
      <c r="R743" s="128"/>
      <c r="S743" s="128"/>
      <c r="T743" s="128"/>
      <c r="U743" s="128"/>
      <c r="V743" s="128"/>
      <c r="W743" s="128"/>
      <c r="X743" s="128"/>
      <c r="Y743" s="128"/>
      <c r="Z743" s="128"/>
      <c r="AA743" s="128"/>
      <c r="AB743" s="128"/>
      <c r="AC743" s="128"/>
      <c r="AD743" s="128"/>
      <c r="AE743" s="128"/>
      <c r="AF743" s="128"/>
      <c r="AG743" s="128"/>
      <c r="AH743" s="128"/>
      <c r="AI743" s="128"/>
      <c r="AJ743" s="128"/>
      <c r="AK743" s="128"/>
      <c r="AL743" s="128"/>
      <c r="AM743" s="128"/>
      <c r="AN743" s="128"/>
      <c r="AO743" s="128"/>
      <c r="AP743" s="128"/>
      <c r="AQ743" s="128"/>
      <c r="AR743" s="128"/>
      <c r="AS743" s="128"/>
      <c r="AT743" s="128"/>
      <c r="AU743" s="128"/>
      <c r="AV743" s="128"/>
      <c r="AW743" s="128"/>
      <c r="AX743" s="128"/>
      <c r="AY743" s="128"/>
      <c r="AZ743" s="128"/>
      <c r="BA743" s="128"/>
      <c r="BB743" s="128"/>
      <c r="BC743" s="128"/>
      <c r="BD743" s="128"/>
      <c r="BE743" s="128"/>
      <c r="BF743" s="128"/>
      <c r="BG743" s="128"/>
      <c r="BH743" s="128"/>
      <c r="BI743" s="128"/>
      <c r="BJ743" s="128"/>
      <c r="BK743" s="128"/>
      <c r="BL743" s="128"/>
      <c r="BM743" s="128"/>
      <c r="BN743" s="128"/>
      <c r="BO743" s="128"/>
      <c r="BP743" s="128"/>
      <c r="BQ743" s="128"/>
      <c r="BR743" s="128"/>
      <c r="BS743" s="128"/>
      <c r="BT743" s="128"/>
      <c r="BU743" s="128"/>
      <c r="BV743" s="128"/>
      <c r="BW743" s="128"/>
      <c r="BX743" s="128"/>
    </row>
    <row r="744" spans="1:76" ht="15.75" customHeight="1">
      <c r="A744" s="128"/>
      <c r="B744" s="128"/>
      <c r="C744" s="128"/>
      <c r="D744" s="128"/>
      <c r="E744" s="128"/>
      <c r="F744" s="128"/>
      <c r="G744" s="128"/>
      <c r="H744" s="128"/>
      <c r="I744" s="128"/>
      <c r="J744" s="128"/>
      <c r="K744" s="128"/>
      <c r="L744" s="128"/>
      <c r="M744" s="128"/>
      <c r="N744" s="128"/>
      <c r="O744" s="128"/>
      <c r="P744" s="128"/>
      <c r="Q744" s="128"/>
      <c r="R744" s="128"/>
      <c r="S744" s="128"/>
      <c r="T744" s="128"/>
      <c r="U744" s="128"/>
      <c r="V744" s="128"/>
      <c r="W744" s="128"/>
      <c r="X744" s="128"/>
      <c r="Y744" s="128"/>
      <c r="Z744" s="128"/>
      <c r="AA744" s="128"/>
      <c r="AB744" s="128"/>
      <c r="AC744" s="128"/>
      <c r="AD744" s="128"/>
      <c r="AE744" s="128"/>
      <c r="AF744" s="128"/>
      <c r="AG744" s="128"/>
      <c r="AH744" s="128"/>
      <c r="AI744" s="128"/>
      <c r="AJ744" s="128"/>
      <c r="AK744" s="128"/>
      <c r="AL744" s="128"/>
      <c r="AM744" s="128"/>
      <c r="AN744" s="128"/>
      <c r="AO744" s="128"/>
      <c r="AP744" s="128"/>
      <c r="AQ744" s="128"/>
      <c r="AR744" s="128"/>
      <c r="AS744" s="128"/>
      <c r="AT744" s="128"/>
      <c r="AU744" s="128"/>
      <c r="AV744" s="128"/>
      <c r="AW744" s="128"/>
      <c r="AX744" s="128"/>
      <c r="AY744" s="128"/>
      <c r="AZ744" s="128"/>
      <c r="BA744" s="128"/>
      <c r="BB744" s="128"/>
      <c r="BC744" s="128"/>
      <c r="BD744" s="128"/>
      <c r="BE744" s="128"/>
      <c r="BF744" s="128"/>
      <c r="BG744" s="128"/>
      <c r="BH744" s="128"/>
      <c r="BI744" s="128"/>
      <c r="BJ744" s="128"/>
      <c r="BK744" s="128"/>
      <c r="BL744" s="128"/>
      <c r="BM744" s="128"/>
      <c r="BN744" s="128"/>
      <c r="BO744" s="128"/>
      <c r="BP744" s="128"/>
      <c r="BQ744" s="128"/>
      <c r="BR744" s="128"/>
      <c r="BS744" s="128"/>
      <c r="BT744" s="128"/>
      <c r="BU744" s="128"/>
      <c r="BV744" s="128"/>
      <c r="BW744" s="128"/>
      <c r="BX744" s="128"/>
    </row>
    <row r="745" spans="1:76" ht="15.75" customHeight="1">
      <c r="A745" s="128"/>
      <c r="B745" s="128"/>
      <c r="C745" s="128"/>
      <c r="D745" s="128"/>
      <c r="E745" s="128"/>
      <c r="F745" s="128"/>
      <c r="G745" s="128"/>
      <c r="H745" s="128"/>
      <c r="I745" s="128"/>
      <c r="J745" s="128"/>
      <c r="K745" s="128"/>
      <c r="L745" s="128"/>
      <c r="M745" s="128"/>
      <c r="N745" s="128"/>
      <c r="O745" s="128"/>
      <c r="P745" s="128"/>
      <c r="Q745" s="128"/>
      <c r="R745" s="128"/>
      <c r="S745" s="128"/>
      <c r="T745" s="128"/>
      <c r="U745" s="128"/>
      <c r="V745" s="128"/>
      <c r="W745" s="128"/>
      <c r="X745" s="128"/>
      <c r="Y745" s="128"/>
      <c r="Z745" s="128"/>
      <c r="AA745" s="128"/>
      <c r="AB745" s="128"/>
      <c r="AC745" s="128"/>
      <c r="AD745" s="128"/>
      <c r="AE745" s="128"/>
      <c r="AF745" s="128"/>
      <c r="AG745" s="128"/>
      <c r="AH745" s="128"/>
      <c r="AI745" s="128"/>
      <c r="AJ745" s="128"/>
      <c r="AK745" s="128"/>
      <c r="AL745" s="128"/>
      <c r="AM745" s="128"/>
      <c r="AN745" s="128"/>
      <c r="AO745" s="128"/>
      <c r="AP745" s="128"/>
      <c r="AQ745" s="128"/>
      <c r="AR745" s="128"/>
      <c r="AS745" s="128"/>
      <c r="AT745" s="128"/>
      <c r="AU745" s="128"/>
      <c r="AV745" s="128"/>
      <c r="AW745" s="128"/>
      <c r="AX745" s="128"/>
      <c r="AY745" s="128"/>
      <c r="AZ745" s="128"/>
      <c r="BA745" s="128"/>
      <c r="BB745" s="128"/>
      <c r="BC745" s="128"/>
      <c r="BD745" s="128"/>
      <c r="BE745" s="128"/>
      <c r="BF745" s="128"/>
      <c r="BG745" s="128"/>
      <c r="BH745" s="128"/>
      <c r="BI745" s="128"/>
      <c r="BJ745" s="128"/>
      <c r="BK745" s="128"/>
      <c r="BL745" s="128"/>
      <c r="BM745" s="128"/>
      <c r="BN745" s="128"/>
      <c r="BO745" s="128"/>
      <c r="BP745" s="128"/>
      <c r="BQ745" s="128"/>
      <c r="BR745" s="128"/>
      <c r="BS745" s="128"/>
      <c r="BT745" s="128"/>
      <c r="BU745" s="128"/>
      <c r="BV745" s="128"/>
      <c r="BW745" s="128"/>
      <c r="BX745" s="128"/>
    </row>
    <row r="746" spans="1:76" ht="15.75" customHeight="1">
      <c r="A746" s="128"/>
      <c r="B746" s="128"/>
      <c r="C746" s="128"/>
      <c r="D746" s="128"/>
      <c r="E746" s="128"/>
      <c r="F746" s="128"/>
      <c r="G746" s="128"/>
      <c r="H746" s="128"/>
      <c r="I746" s="128"/>
      <c r="J746" s="128"/>
      <c r="K746" s="128"/>
      <c r="L746" s="128"/>
      <c r="M746" s="128"/>
      <c r="N746" s="128"/>
      <c r="O746" s="128"/>
      <c r="P746" s="128"/>
      <c r="Q746" s="128"/>
      <c r="R746" s="128"/>
      <c r="S746" s="128"/>
      <c r="T746" s="128"/>
      <c r="U746" s="128"/>
      <c r="V746" s="128"/>
      <c r="W746" s="128"/>
      <c r="X746" s="128"/>
      <c r="Y746" s="128"/>
      <c r="Z746" s="128"/>
      <c r="AA746" s="128"/>
      <c r="AB746" s="128"/>
      <c r="AC746" s="128"/>
      <c r="AD746" s="128"/>
      <c r="AE746" s="128"/>
      <c r="AF746" s="128"/>
      <c r="AG746" s="128"/>
      <c r="AH746" s="128"/>
      <c r="AI746" s="128"/>
      <c r="AJ746" s="128"/>
      <c r="AK746" s="128"/>
      <c r="AL746" s="128"/>
      <c r="AM746" s="128"/>
      <c r="AN746" s="128"/>
      <c r="AO746" s="128"/>
      <c r="AP746" s="128"/>
      <c r="AQ746" s="128"/>
      <c r="AR746" s="128"/>
      <c r="AS746" s="128"/>
      <c r="AT746" s="128"/>
      <c r="AU746" s="128"/>
      <c r="AV746" s="128"/>
      <c r="AW746" s="128"/>
      <c r="AX746" s="128"/>
      <c r="AY746" s="128"/>
      <c r="AZ746" s="128"/>
      <c r="BA746" s="128"/>
      <c r="BB746" s="128"/>
      <c r="BC746" s="128"/>
      <c r="BD746" s="128"/>
      <c r="BE746" s="128"/>
      <c r="BF746" s="128"/>
      <c r="BG746" s="128"/>
      <c r="BH746" s="128"/>
      <c r="BI746" s="128"/>
      <c r="BJ746" s="128"/>
      <c r="BK746" s="128"/>
      <c r="BL746" s="128"/>
      <c r="BM746" s="128"/>
      <c r="BN746" s="128"/>
      <c r="BO746" s="128"/>
      <c r="BP746" s="128"/>
      <c r="BQ746" s="128"/>
      <c r="BR746" s="128"/>
      <c r="BS746" s="128"/>
      <c r="BT746" s="128"/>
      <c r="BU746" s="128"/>
      <c r="BV746" s="128"/>
      <c r="BW746" s="128"/>
      <c r="BX746" s="128"/>
    </row>
    <row r="747" spans="1:76" ht="15.75" customHeight="1">
      <c r="A747" s="128"/>
      <c r="B747" s="128"/>
      <c r="C747" s="128"/>
      <c r="D747" s="128"/>
      <c r="E747" s="128"/>
      <c r="F747" s="128"/>
      <c r="G747" s="128"/>
      <c r="H747" s="128"/>
      <c r="I747" s="128"/>
      <c r="J747" s="128"/>
      <c r="K747" s="128"/>
      <c r="L747" s="128"/>
      <c r="M747" s="128"/>
      <c r="N747" s="128"/>
      <c r="O747" s="128"/>
      <c r="P747" s="128"/>
      <c r="Q747" s="128"/>
      <c r="R747" s="128"/>
      <c r="S747" s="128"/>
      <c r="T747" s="128"/>
      <c r="U747" s="128"/>
      <c r="V747" s="128"/>
      <c r="W747" s="128"/>
      <c r="X747" s="128"/>
      <c r="Y747" s="128"/>
      <c r="Z747" s="128"/>
      <c r="AA747" s="128"/>
      <c r="AB747" s="128"/>
      <c r="AC747" s="128"/>
      <c r="AD747" s="128"/>
      <c r="AE747" s="128"/>
      <c r="AF747" s="128"/>
      <c r="AG747" s="128"/>
      <c r="AH747" s="128"/>
      <c r="AI747" s="128"/>
      <c r="AJ747" s="128"/>
      <c r="AK747" s="128"/>
      <c r="AL747" s="128"/>
      <c r="AM747" s="128"/>
      <c r="AN747" s="128"/>
      <c r="AO747" s="128"/>
      <c r="AP747" s="128"/>
      <c r="AQ747" s="128"/>
      <c r="AR747" s="128"/>
      <c r="AS747" s="128"/>
      <c r="AT747" s="128"/>
      <c r="AU747" s="128"/>
      <c r="AV747" s="128"/>
      <c r="AW747" s="128"/>
      <c r="AX747" s="128"/>
      <c r="AY747" s="128"/>
      <c r="AZ747" s="128"/>
      <c r="BA747" s="128"/>
      <c r="BB747" s="128"/>
      <c r="BC747" s="128"/>
      <c r="BD747" s="128"/>
      <c r="BE747" s="128"/>
      <c r="BF747" s="128"/>
      <c r="BG747" s="128"/>
      <c r="BH747" s="128"/>
      <c r="BI747" s="128"/>
      <c r="BJ747" s="128"/>
      <c r="BK747" s="128"/>
      <c r="BL747" s="128"/>
      <c r="BM747" s="128"/>
      <c r="BN747" s="128"/>
      <c r="BO747" s="128"/>
      <c r="BP747" s="128"/>
      <c r="BQ747" s="128"/>
      <c r="BR747" s="128"/>
      <c r="BS747" s="128"/>
      <c r="BT747" s="128"/>
      <c r="BU747" s="128"/>
      <c r="BV747" s="128"/>
      <c r="BW747" s="128"/>
      <c r="BX747" s="128"/>
    </row>
    <row r="748" spans="1:76" ht="15.75" customHeight="1">
      <c r="A748" s="128"/>
      <c r="B748" s="128"/>
      <c r="C748" s="128"/>
      <c r="D748" s="128"/>
      <c r="E748" s="128"/>
      <c r="F748" s="128"/>
      <c r="G748" s="128"/>
      <c r="H748" s="128"/>
      <c r="I748" s="128"/>
      <c r="J748" s="128"/>
      <c r="K748" s="128"/>
      <c r="L748" s="128"/>
      <c r="M748" s="128"/>
      <c r="N748" s="128"/>
      <c r="O748" s="128"/>
      <c r="P748" s="128"/>
      <c r="Q748" s="128"/>
      <c r="R748" s="128"/>
      <c r="S748" s="128"/>
      <c r="T748" s="128"/>
      <c r="U748" s="128"/>
      <c r="V748" s="128"/>
      <c r="W748" s="128"/>
      <c r="X748" s="128"/>
      <c r="Y748" s="128"/>
      <c r="Z748" s="128"/>
      <c r="AA748" s="128"/>
      <c r="AB748" s="128"/>
      <c r="AC748" s="128"/>
      <c r="AD748" s="128"/>
      <c r="AE748" s="128"/>
      <c r="AF748" s="128"/>
      <c r="AG748" s="128"/>
      <c r="AH748" s="128"/>
      <c r="AI748" s="128"/>
      <c r="AJ748" s="128"/>
      <c r="AK748" s="128"/>
      <c r="AL748" s="128"/>
      <c r="AM748" s="128"/>
      <c r="AN748" s="128"/>
      <c r="AO748" s="128"/>
      <c r="AP748" s="128"/>
      <c r="AQ748" s="128"/>
      <c r="AR748" s="128"/>
      <c r="AS748" s="128"/>
      <c r="AT748" s="128"/>
      <c r="AU748" s="128"/>
      <c r="AV748" s="128"/>
      <c r="AW748" s="128"/>
      <c r="AX748" s="128"/>
      <c r="AY748" s="128"/>
      <c r="AZ748" s="128"/>
      <c r="BA748" s="128"/>
      <c r="BB748" s="128"/>
      <c r="BC748" s="128"/>
      <c r="BD748" s="128"/>
      <c r="BE748" s="128"/>
      <c r="BF748" s="128"/>
      <c r="BG748" s="128"/>
      <c r="BH748" s="128"/>
      <c r="BI748" s="128"/>
      <c r="BJ748" s="128"/>
      <c r="BK748" s="128"/>
      <c r="BL748" s="128"/>
      <c r="BM748" s="128"/>
      <c r="BN748" s="128"/>
      <c r="BO748" s="128"/>
      <c r="BP748" s="128"/>
      <c r="BQ748" s="128"/>
      <c r="BR748" s="128"/>
      <c r="BS748" s="128"/>
      <c r="BT748" s="128"/>
      <c r="BU748" s="128"/>
      <c r="BV748" s="128"/>
      <c r="BW748" s="128"/>
      <c r="BX748" s="128"/>
    </row>
    <row r="749" spans="1:76" ht="15.75" customHeight="1">
      <c r="A749" s="128"/>
      <c r="B749" s="128"/>
      <c r="C749" s="128"/>
      <c r="D749" s="128"/>
      <c r="E749" s="128"/>
      <c r="F749" s="128"/>
      <c r="G749" s="128"/>
      <c r="H749" s="128"/>
      <c r="I749" s="128"/>
      <c r="J749" s="128"/>
      <c r="K749" s="128"/>
      <c r="L749" s="128"/>
      <c r="M749" s="128"/>
      <c r="N749" s="128"/>
      <c r="O749" s="128"/>
      <c r="P749" s="128"/>
      <c r="Q749" s="128"/>
      <c r="R749" s="128"/>
      <c r="S749" s="128"/>
      <c r="T749" s="128"/>
      <c r="U749" s="128"/>
      <c r="V749" s="128"/>
      <c r="W749" s="128"/>
      <c r="X749" s="128"/>
      <c r="Y749" s="128"/>
      <c r="Z749" s="128"/>
      <c r="AA749" s="128"/>
      <c r="AB749" s="128"/>
      <c r="AC749" s="128"/>
      <c r="AD749" s="128"/>
      <c r="AE749" s="128"/>
      <c r="AF749" s="128"/>
      <c r="AG749" s="128"/>
      <c r="AH749" s="128"/>
      <c r="AI749" s="128"/>
      <c r="AJ749" s="128"/>
      <c r="AK749" s="128"/>
      <c r="AL749" s="128"/>
      <c r="AM749" s="128"/>
      <c r="AN749" s="128"/>
      <c r="AO749" s="128"/>
      <c r="AP749" s="128"/>
      <c r="AQ749" s="128"/>
      <c r="AR749" s="128"/>
      <c r="AS749" s="128"/>
      <c r="AT749" s="128"/>
      <c r="AU749" s="128"/>
      <c r="AV749" s="128"/>
      <c r="AW749" s="128"/>
      <c r="AX749" s="128"/>
      <c r="AY749" s="128"/>
      <c r="AZ749" s="128"/>
      <c r="BA749" s="128"/>
      <c r="BB749" s="128"/>
      <c r="BC749" s="128"/>
      <c r="BD749" s="128"/>
      <c r="BE749" s="128"/>
      <c r="BF749" s="128"/>
      <c r="BG749" s="128"/>
      <c r="BH749" s="128"/>
      <c r="BI749" s="128"/>
      <c r="BJ749" s="128"/>
      <c r="BK749" s="128"/>
      <c r="BL749" s="128"/>
      <c r="BM749" s="128"/>
      <c r="BN749" s="128"/>
      <c r="BO749" s="128"/>
      <c r="BP749" s="128"/>
      <c r="BQ749" s="128"/>
      <c r="BR749" s="128"/>
      <c r="BS749" s="128"/>
      <c r="BT749" s="128"/>
      <c r="BU749" s="128"/>
      <c r="BV749" s="128"/>
      <c r="BW749" s="128"/>
      <c r="BX749" s="128"/>
    </row>
    <row r="750" spans="1:76" ht="15.75" customHeight="1">
      <c r="A750" s="128"/>
      <c r="B750" s="128"/>
      <c r="C750" s="128"/>
      <c r="D750" s="128"/>
      <c r="E750" s="128"/>
      <c r="F750" s="128"/>
      <c r="G750" s="128"/>
      <c r="H750" s="128"/>
      <c r="I750" s="128"/>
      <c r="J750" s="128"/>
      <c r="K750" s="128"/>
      <c r="L750" s="128"/>
      <c r="M750" s="128"/>
      <c r="N750" s="128"/>
      <c r="O750" s="128"/>
      <c r="P750" s="128"/>
      <c r="Q750" s="128"/>
      <c r="R750" s="128"/>
      <c r="S750" s="128"/>
      <c r="T750" s="128"/>
      <c r="U750" s="128"/>
      <c r="V750" s="128"/>
      <c r="W750" s="128"/>
      <c r="X750" s="128"/>
      <c r="Y750" s="128"/>
      <c r="Z750" s="128"/>
      <c r="AA750" s="128"/>
      <c r="AB750" s="128"/>
      <c r="AC750" s="128"/>
      <c r="AD750" s="128"/>
      <c r="AE750" s="128"/>
      <c r="AF750" s="128"/>
      <c r="AG750" s="128"/>
      <c r="AH750" s="128"/>
      <c r="AI750" s="128"/>
      <c r="AJ750" s="128"/>
      <c r="AK750" s="128"/>
      <c r="AL750" s="128"/>
      <c r="AM750" s="128"/>
      <c r="AN750" s="128"/>
      <c r="AO750" s="128"/>
      <c r="AP750" s="128"/>
      <c r="AQ750" s="128"/>
      <c r="AR750" s="128"/>
      <c r="AS750" s="128"/>
      <c r="AT750" s="128"/>
      <c r="AU750" s="128"/>
      <c r="AV750" s="128"/>
      <c r="AW750" s="128"/>
      <c r="AX750" s="128"/>
      <c r="AY750" s="128"/>
      <c r="AZ750" s="128"/>
      <c r="BA750" s="128"/>
      <c r="BB750" s="128"/>
      <c r="BC750" s="128"/>
      <c r="BD750" s="128"/>
      <c r="BE750" s="128"/>
      <c r="BF750" s="128"/>
      <c r="BG750" s="128"/>
      <c r="BH750" s="128"/>
      <c r="BI750" s="128"/>
      <c r="BJ750" s="128"/>
      <c r="BK750" s="128"/>
      <c r="BL750" s="128"/>
      <c r="BM750" s="128"/>
      <c r="BN750" s="128"/>
      <c r="BO750" s="128"/>
      <c r="BP750" s="128"/>
      <c r="BQ750" s="128"/>
      <c r="BR750" s="128"/>
      <c r="BS750" s="128"/>
      <c r="BT750" s="128"/>
      <c r="BU750" s="128"/>
      <c r="BV750" s="128"/>
      <c r="BW750" s="128"/>
      <c r="BX750" s="128"/>
    </row>
    <row r="751" spans="1:76" ht="15.75" customHeight="1">
      <c r="A751" s="128"/>
      <c r="B751" s="128"/>
      <c r="C751" s="128"/>
      <c r="D751" s="128"/>
      <c r="E751" s="128"/>
      <c r="F751" s="128"/>
      <c r="G751" s="128"/>
      <c r="H751" s="128"/>
      <c r="I751" s="128"/>
      <c r="J751" s="128"/>
      <c r="K751" s="128"/>
      <c r="L751" s="128"/>
      <c r="M751" s="128"/>
      <c r="N751" s="128"/>
      <c r="O751" s="128"/>
      <c r="P751" s="128"/>
      <c r="Q751" s="128"/>
      <c r="R751" s="128"/>
      <c r="S751" s="128"/>
      <c r="T751" s="128"/>
      <c r="U751" s="128"/>
      <c r="V751" s="128"/>
      <c r="W751" s="128"/>
      <c r="X751" s="128"/>
      <c r="Y751" s="128"/>
      <c r="Z751" s="128"/>
      <c r="AA751" s="128"/>
      <c r="AB751" s="128"/>
      <c r="AC751" s="128"/>
      <c r="AD751" s="128"/>
      <c r="AE751" s="128"/>
      <c r="AF751" s="128"/>
      <c r="AG751" s="128"/>
      <c r="AH751" s="128"/>
      <c r="AI751" s="128"/>
      <c r="AJ751" s="128"/>
      <c r="AK751" s="128"/>
      <c r="AL751" s="128"/>
      <c r="AM751" s="128"/>
      <c r="AN751" s="128"/>
      <c r="AO751" s="128"/>
      <c r="AP751" s="128"/>
      <c r="AQ751" s="128"/>
      <c r="AR751" s="128"/>
      <c r="AS751" s="128"/>
      <c r="AT751" s="128"/>
      <c r="AU751" s="128"/>
      <c r="AV751" s="128"/>
      <c r="AW751" s="128"/>
      <c r="AX751" s="128"/>
      <c r="AY751" s="128"/>
      <c r="AZ751" s="128"/>
      <c r="BA751" s="128"/>
      <c r="BB751" s="128"/>
      <c r="BC751" s="128"/>
      <c r="BD751" s="128"/>
      <c r="BE751" s="128"/>
      <c r="BF751" s="128"/>
      <c r="BG751" s="128"/>
      <c r="BH751" s="128"/>
      <c r="BI751" s="128"/>
      <c r="BJ751" s="128"/>
      <c r="BK751" s="128"/>
      <c r="BL751" s="128"/>
      <c r="BM751" s="128"/>
      <c r="BN751" s="128"/>
      <c r="BO751" s="128"/>
      <c r="BP751" s="128"/>
      <c r="BQ751" s="128"/>
      <c r="BR751" s="128"/>
      <c r="BS751" s="128"/>
      <c r="BT751" s="128"/>
      <c r="BU751" s="128"/>
      <c r="BV751" s="128"/>
      <c r="BW751" s="128"/>
      <c r="BX751" s="128"/>
    </row>
    <row r="752" spans="1:76" ht="15.75" customHeight="1">
      <c r="A752" s="128"/>
      <c r="B752" s="128"/>
      <c r="C752" s="128"/>
      <c r="D752" s="128"/>
      <c r="E752" s="128"/>
      <c r="F752" s="128"/>
      <c r="G752" s="128"/>
      <c r="H752" s="128"/>
      <c r="I752" s="128"/>
      <c r="J752" s="128"/>
      <c r="K752" s="128"/>
      <c r="L752" s="128"/>
      <c r="M752" s="128"/>
      <c r="N752" s="128"/>
      <c r="O752" s="128"/>
      <c r="P752" s="128"/>
      <c r="Q752" s="128"/>
      <c r="R752" s="128"/>
      <c r="S752" s="128"/>
      <c r="T752" s="128"/>
      <c r="U752" s="128"/>
      <c r="V752" s="128"/>
      <c r="W752" s="128"/>
      <c r="X752" s="128"/>
      <c r="Y752" s="128"/>
      <c r="Z752" s="128"/>
      <c r="AA752" s="128"/>
      <c r="AB752" s="128"/>
      <c r="AC752" s="128"/>
      <c r="AD752" s="128"/>
      <c r="AE752" s="128"/>
      <c r="AF752" s="128"/>
      <c r="AG752" s="128"/>
      <c r="AH752" s="128"/>
      <c r="AI752" s="128"/>
      <c r="AJ752" s="128"/>
      <c r="AK752" s="128"/>
      <c r="AL752" s="128"/>
      <c r="AM752" s="128"/>
      <c r="AN752" s="128"/>
      <c r="AO752" s="128"/>
      <c r="AP752" s="128"/>
      <c r="AQ752" s="128"/>
      <c r="AR752" s="128"/>
      <c r="AS752" s="128"/>
      <c r="AT752" s="128"/>
      <c r="AU752" s="128"/>
      <c r="AV752" s="128"/>
      <c r="AW752" s="128"/>
      <c r="AX752" s="128"/>
      <c r="AY752" s="128"/>
      <c r="AZ752" s="128"/>
      <c r="BA752" s="128"/>
      <c r="BB752" s="128"/>
      <c r="BC752" s="128"/>
      <c r="BD752" s="128"/>
      <c r="BE752" s="128"/>
      <c r="BF752" s="128"/>
      <c r="BG752" s="128"/>
      <c r="BH752" s="128"/>
      <c r="BI752" s="128"/>
      <c r="BJ752" s="128"/>
      <c r="BK752" s="128"/>
      <c r="BL752" s="128"/>
      <c r="BM752" s="128"/>
      <c r="BN752" s="128"/>
      <c r="BO752" s="128"/>
      <c r="BP752" s="128"/>
      <c r="BQ752" s="128"/>
      <c r="BR752" s="128"/>
      <c r="BS752" s="128"/>
      <c r="BT752" s="128"/>
      <c r="BU752" s="128"/>
      <c r="BV752" s="128"/>
      <c r="BW752" s="128"/>
      <c r="BX752" s="128"/>
    </row>
    <row r="753" spans="1:76" ht="15.75" customHeight="1">
      <c r="A753" s="128"/>
      <c r="B753" s="128"/>
      <c r="C753" s="128"/>
      <c r="D753" s="128"/>
      <c r="E753" s="128"/>
      <c r="F753" s="128"/>
      <c r="G753" s="128"/>
      <c r="H753" s="128"/>
      <c r="I753" s="128"/>
      <c r="J753" s="128"/>
      <c r="K753" s="128"/>
      <c r="L753" s="128"/>
      <c r="M753" s="128"/>
      <c r="N753" s="128"/>
      <c r="O753" s="128"/>
      <c r="P753" s="128"/>
      <c r="Q753" s="128"/>
      <c r="R753" s="128"/>
      <c r="S753" s="128"/>
      <c r="T753" s="128"/>
      <c r="U753" s="128"/>
      <c r="V753" s="128"/>
      <c r="W753" s="128"/>
      <c r="X753" s="128"/>
      <c r="Y753" s="128"/>
      <c r="Z753" s="128"/>
      <c r="AA753" s="128"/>
      <c r="AB753" s="128"/>
      <c r="AC753" s="128"/>
      <c r="AD753" s="128"/>
      <c r="AE753" s="128"/>
      <c r="AF753" s="128"/>
      <c r="AG753" s="128"/>
      <c r="AH753" s="128"/>
      <c r="AI753" s="128"/>
      <c r="AJ753" s="128"/>
      <c r="AK753" s="128"/>
      <c r="AL753" s="128"/>
      <c r="AM753" s="128"/>
      <c r="AN753" s="128"/>
      <c r="AO753" s="128"/>
      <c r="AP753" s="128"/>
      <c r="AQ753" s="128"/>
      <c r="AR753" s="128"/>
      <c r="AS753" s="128"/>
      <c r="AT753" s="128"/>
      <c r="AU753" s="128"/>
      <c r="AV753" s="128"/>
      <c r="AW753" s="128"/>
      <c r="AX753" s="128"/>
      <c r="AY753" s="128"/>
      <c r="AZ753" s="128"/>
      <c r="BA753" s="128"/>
      <c r="BB753" s="128"/>
      <c r="BC753" s="128"/>
      <c r="BD753" s="128"/>
      <c r="BE753" s="128"/>
      <c r="BF753" s="128"/>
      <c r="BG753" s="128"/>
      <c r="BH753" s="128"/>
      <c r="BI753" s="128"/>
      <c r="BJ753" s="128"/>
      <c r="BK753" s="128"/>
      <c r="BL753" s="128"/>
      <c r="BM753" s="128"/>
      <c r="BN753" s="128"/>
      <c r="BO753" s="128"/>
      <c r="BP753" s="128"/>
      <c r="BQ753" s="128"/>
      <c r="BR753" s="128"/>
      <c r="BS753" s="128"/>
      <c r="BT753" s="128"/>
      <c r="BU753" s="128"/>
      <c r="BV753" s="128"/>
      <c r="BW753" s="128"/>
      <c r="BX753" s="128"/>
    </row>
    <row r="754" spans="1:76" ht="15.75" customHeight="1">
      <c r="A754" s="128"/>
      <c r="B754" s="128"/>
      <c r="C754" s="128"/>
      <c r="D754" s="128"/>
      <c r="E754" s="128"/>
      <c r="F754" s="128"/>
      <c r="G754" s="128"/>
      <c r="H754" s="128"/>
      <c r="I754" s="128"/>
      <c r="J754" s="128"/>
      <c r="K754" s="128"/>
      <c r="L754" s="128"/>
      <c r="M754" s="128"/>
      <c r="N754" s="128"/>
      <c r="O754" s="128"/>
      <c r="P754" s="128"/>
      <c r="Q754" s="128"/>
      <c r="R754" s="128"/>
      <c r="S754" s="128"/>
      <c r="T754" s="128"/>
      <c r="U754" s="128"/>
      <c r="V754" s="128"/>
      <c r="W754" s="128"/>
      <c r="X754" s="128"/>
      <c r="Y754" s="128"/>
      <c r="Z754" s="128"/>
      <c r="AA754" s="128"/>
      <c r="AB754" s="128"/>
      <c r="AC754" s="128"/>
      <c r="AD754" s="128"/>
      <c r="AE754" s="128"/>
      <c r="AF754" s="128"/>
      <c r="AG754" s="128"/>
      <c r="AH754" s="128"/>
      <c r="AI754" s="128"/>
      <c r="AJ754" s="128"/>
      <c r="AK754" s="128"/>
      <c r="AL754" s="128"/>
      <c r="AM754" s="128"/>
      <c r="AN754" s="128"/>
      <c r="AO754" s="128"/>
      <c r="AP754" s="128"/>
      <c r="AQ754" s="128"/>
      <c r="AR754" s="128"/>
      <c r="AS754" s="128"/>
      <c r="AT754" s="128"/>
      <c r="AU754" s="128"/>
      <c r="AV754" s="128"/>
      <c r="AW754" s="128"/>
      <c r="AX754" s="128"/>
      <c r="AY754" s="128"/>
      <c r="AZ754" s="128"/>
      <c r="BA754" s="128"/>
      <c r="BB754" s="128"/>
      <c r="BC754" s="128"/>
      <c r="BD754" s="128"/>
      <c r="BE754" s="128"/>
      <c r="BF754" s="128"/>
      <c r="BG754" s="128"/>
      <c r="BH754" s="128"/>
      <c r="BI754" s="128"/>
      <c r="BJ754" s="128"/>
      <c r="BK754" s="128"/>
      <c r="BL754" s="128"/>
      <c r="BM754" s="128"/>
      <c r="BN754" s="128"/>
      <c r="BO754" s="128"/>
      <c r="BP754" s="128"/>
      <c r="BQ754" s="128"/>
      <c r="BR754" s="128"/>
      <c r="BS754" s="128"/>
      <c r="BT754" s="128"/>
      <c r="BU754" s="128"/>
      <c r="BV754" s="128"/>
      <c r="BW754" s="128"/>
      <c r="BX754" s="128"/>
    </row>
    <row r="755" spans="1:76" ht="15.75" customHeight="1">
      <c r="A755" s="128"/>
      <c r="B755" s="128"/>
      <c r="C755" s="128"/>
      <c r="D755" s="128"/>
      <c r="E755" s="128"/>
      <c r="F755" s="128"/>
      <c r="G755" s="128"/>
      <c r="H755" s="128"/>
      <c r="I755" s="128"/>
      <c r="J755" s="128"/>
      <c r="K755" s="128"/>
      <c r="L755" s="128"/>
      <c r="M755" s="128"/>
      <c r="N755" s="128"/>
      <c r="O755" s="128"/>
      <c r="P755" s="128"/>
      <c r="Q755" s="128"/>
      <c r="R755" s="128"/>
      <c r="S755" s="128"/>
      <c r="T755" s="128"/>
      <c r="U755" s="128"/>
      <c r="V755" s="128"/>
      <c r="W755" s="128"/>
      <c r="X755" s="128"/>
      <c r="Y755" s="128"/>
      <c r="Z755" s="128"/>
      <c r="AA755" s="128"/>
      <c r="AB755" s="128"/>
      <c r="AC755" s="128"/>
      <c r="AD755" s="128"/>
      <c r="AE755" s="128"/>
      <c r="AF755" s="128"/>
      <c r="AG755" s="128"/>
      <c r="AH755" s="128"/>
      <c r="AI755" s="128"/>
      <c r="AJ755" s="128"/>
      <c r="AK755" s="128"/>
      <c r="AL755" s="128"/>
      <c r="AM755" s="128"/>
      <c r="AN755" s="128"/>
      <c r="AO755" s="128"/>
      <c r="AP755" s="128"/>
      <c r="AQ755" s="128"/>
      <c r="AR755" s="128"/>
      <c r="AS755" s="128"/>
      <c r="AT755" s="128"/>
      <c r="AU755" s="128"/>
      <c r="AV755" s="128"/>
      <c r="AW755" s="128"/>
      <c r="AX755" s="128"/>
      <c r="AY755" s="128"/>
      <c r="AZ755" s="128"/>
      <c r="BA755" s="128"/>
      <c r="BB755" s="128"/>
      <c r="BC755" s="128"/>
      <c r="BD755" s="128"/>
      <c r="BE755" s="128"/>
      <c r="BF755" s="128"/>
      <c r="BG755" s="128"/>
      <c r="BH755" s="128"/>
      <c r="BI755" s="128"/>
      <c r="BJ755" s="128"/>
      <c r="BK755" s="128"/>
      <c r="BL755" s="128"/>
      <c r="BM755" s="128"/>
      <c r="BN755" s="128"/>
      <c r="BO755" s="128"/>
      <c r="BP755" s="128"/>
      <c r="BQ755" s="128"/>
      <c r="BR755" s="128"/>
      <c r="BS755" s="128"/>
      <c r="BT755" s="128"/>
      <c r="BU755" s="128"/>
      <c r="BV755" s="128"/>
      <c r="BW755" s="128"/>
      <c r="BX755" s="128"/>
    </row>
    <row r="756" spans="1:76" ht="15.75" customHeight="1">
      <c r="A756" s="128"/>
      <c r="B756" s="128"/>
      <c r="C756" s="128"/>
      <c r="D756" s="128"/>
      <c r="E756" s="128"/>
      <c r="F756" s="128"/>
      <c r="G756" s="128"/>
      <c r="H756" s="128"/>
      <c r="I756" s="128"/>
      <c r="J756" s="128"/>
      <c r="K756" s="128"/>
      <c r="L756" s="128"/>
      <c r="M756" s="128"/>
      <c r="N756" s="128"/>
      <c r="O756" s="128"/>
      <c r="P756" s="128"/>
      <c r="Q756" s="128"/>
      <c r="R756" s="128"/>
      <c r="S756" s="128"/>
      <c r="T756" s="128"/>
      <c r="U756" s="128"/>
      <c r="V756" s="128"/>
      <c r="W756" s="128"/>
      <c r="X756" s="128"/>
      <c r="Y756" s="128"/>
      <c r="Z756" s="128"/>
      <c r="AA756" s="128"/>
      <c r="AB756" s="128"/>
      <c r="AC756" s="128"/>
      <c r="AD756" s="128"/>
      <c r="AE756" s="128"/>
      <c r="AF756" s="128"/>
      <c r="AG756" s="128"/>
      <c r="AH756" s="128"/>
      <c r="AI756" s="128"/>
      <c r="AJ756" s="128"/>
      <c r="AK756" s="128"/>
      <c r="AL756" s="128"/>
      <c r="AM756" s="128"/>
      <c r="AN756" s="128"/>
      <c r="AO756" s="128"/>
      <c r="AP756" s="128"/>
      <c r="AQ756" s="128"/>
      <c r="AR756" s="128"/>
      <c r="AS756" s="128"/>
      <c r="AT756" s="128"/>
      <c r="AU756" s="128"/>
      <c r="AV756" s="128"/>
      <c r="AW756" s="128"/>
      <c r="AX756" s="128"/>
      <c r="AY756" s="128"/>
      <c r="AZ756" s="128"/>
      <c r="BA756" s="128"/>
      <c r="BB756" s="128"/>
      <c r="BC756" s="128"/>
      <c r="BD756" s="128"/>
      <c r="BE756" s="128"/>
      <c r="BF756" s="128"/>
      <c r="BG756" s="128"/>
      <c r="BH756" s="128"/>
      <c r="BI756" s="128"/>
      <c r="BJ756" s="128"/>
      <c r="BK756" s="128"/>
      <c r="BL756" s="128"/>
      <c r="BM756" s="128"/>
      <c r="BN756" s="128"/>
      <c r="BO756" s="128"/>
      <c r="BP756" s="128"/>
      <c r="BQ756" s="128"/>
      <c r="BR756" s="128"/>
      <c r="BS756" s="128"/>
      <c r="BT756" s="128"/>
      <c r="BU756" s="128"/>
      <c r="BV756" s="128"/>
      <c r="BW756" s="128"/>
      <c r="BX756" s="128"/>
    </row>
    <row r="757" spans="1:76" ht="15.75" customHeight="1">
      <c r="A757" s="128"/>
      <c r="B757" s="128"/>
      <c r="C757" s="128"/>
      <c r="D757" s="128"/>
      <c r="E757" s="128"/>
      <c r="F757" s="128"/>
      <c r="G757" s="128"/>
      <c r="H757" s="128"/>
      <c r="I757" s="128"/>
      <c r="J757" s="128"/>
      <c r="K757" s="128"/>
      <c r="L757" s="128"/>
      <c r="M757" s="128"/>
      <c r="N757" s="128"/>
      <c r="O757" s="128"/>
      <c r="P757" s="128"/>
      <c r="Q757" s="128"/>
      <c r="R757" s="128"/>
      <c r="S757" s="128"/>
      <c r="T757" s="128"/>
      <c r="U757" s="128"/>
      <c r="V757" s="128"/>
      <c r="W757" s="128"/>
      <c r="X757" s="128"/>
      <c r="Y757" s="128"/>
      <c r="Z757" s="128"/>
      <c r="AA757" s="128"/>
      <c r="AB757" s="128"/>
      <c r="AC757" s="128"/>
      <c r="AD757" s="128"/>
      <c r="AE757" s="128"/>
      <c r="AF757" s="128"/>
      <c r="AG757" s="128"/>
      <c r="AH757" s="128"/>
      <c r="AI757" s="128"/>
      <c r="AJ757" s="128"/>
      <c r="AK757" s="128"/>
      <c r="AL757" s="128"/>
      <c r="AM757" s="128"/>
      <c r="AN757" s="128"/>
      <c r="AO757" s="128"/>
      <c r="AP757" s="128"/>
      <c r="AQ757" s="128"/>
      <c r="AR757" s="128"/>
      <c r="AS757" s="128"/>
      <c r="AT757" s="128"/>
      <c r="AU757" s="128"/>
      <c r="AV757" s="128"/>
      <c r="AW757" s="128"/>
      <c r="AX757" s="128"/>
      <c r="AY757" s="128"/>
      <c r="AZ757" s="128"/>
      <c r="BA757" s="128"/>
      <c r="BB757" s="128"/>
      <c r="BC757" s="128"/>
      <c r="BD757" s="128"/>
      <c r="BE757" s="128"/>
      <c r="BF757" s="128"/>
      <c r="BG757" s="128"/>
      <c r="BH757" s="128"/>
      <c r="BI757" s="128"/>
      <c r="BJ757" s="128"/>
      <c r="BK757" s="128"/>
      <c r="BL757" s="128"/>
      <c r="BM757" s="128"/>
      <c r="BN757" s="128"/>
      <c r="BO757" s="128"/>
      <c r="BP757" s="128"/>
      <c r="BQ757" s="128"/>
      <c r="BR757" s="128"/>
      <c r="BS757" s="128"/>
      <c r="BT757" s="128"/>
      <c r="BU757" s="128"/>
      <c r="BV757" s="128"/>
      <c r="BW757" s="128"/>
      <c r="BX757" s="128"/>
    </row>
    <row r="758" spans="1:76" ht="15.75" customHeight="1">
      <c r="A758" s="128"/>
      <c r="B758" s="128"/>
      <c r="C758" s="128"/>
      <c r="D758" s="128"/>
      <c r="E758" s="128"/>
      <c r="F758" s="128"/>
      <c r="G758" s="128"/>
      <c r="H758" s="128"/>
      <c r="I758" s="128"/>
      <c r="J758" s="128"/>
      <c r="K758" s="128"/>
      <c r="L758" s="128"/>
      <c r="M758" s="128"/>
      <c r="N758" s="128"/>
      <c r="O758" s="128"/>
      <c r="P758" s="128"/>
      <c r="Q758" s="128"/>
      <c r="R758" s="128"/>
      <c r="S758" s="128"/>
      <c r="T758" s="128"/>
      <c r="U758" s="128"/>
      <c r="V758" s="128"/>
      <c r="W758" s="128"/>
      <c r="X758" s="128"/>
      <c r="Y758" s="128"/>
      <c r="Z758" s="128"/>
      <c r="AA758" s="128"/>
      <c r="AB758" s="128"/>
      <c r="AC758" s="128"/>
      <c r="AD758" s="128"/>
      <c r="AE758" s="128"/>
      <c r="AF758" s="128"/>
      <c r="AG758" s="128"/>
      <c r="AH758" s="128"/>
      <c r="AI758" s="128"/>
      <c r="AJ758" s="128"/>
      <c r="AK758" s="128"/>
      <c r="AL758" s="128"/>
      <c r="AM758" s="128"/>
      <c r="AN758" s="128"/>
      <c r="AO758" s="128"/>
      <c r="AP758" s="128"/>
      <c r="AQ758" s="128"/>
      <c r="AR758" s="128"/>
      <c r="AS758" s="128"/>
      <c r="AT758" s="128"/>
      <c r="AU758" s="128"/>
      <c r="AV758" s="128"/>
      <c r="AW758" s="128"/>
      <c r="AX758" s="128"/>
      <c r="AY758" s="128"/>
      <c r="AZ758" s="128"/>
      <c r="BA758" s="128"/>
      <c r="BB758" s="128"/>
      <c r="BC758" s="128"/>
      <c r="BD758" s="128"/>
      <c r="BE758" s="128"/>
      <c r="BF758" s="128"/>
      <c r="BG758" s="128"/>
      <c r="BH758" s="128"/>
      <c r="BI758" s="128"/>
      <c r="BJ758" s="128"/>
      <c r="BK758" s="128"/>
      <c r="BL758" s="128"/>
      <c r="BM758" s="128"/>
      <c r="BN758" s="128"/>
      <c r="BO758" s="128"/>
      <c r="BP758" s="128"/>
      <c r="BQ758" s="128"/>
      <c r="BR758" s="128"/>
      <c r="BS758" s="128"/>
      <c r="BT758" s="128"/>
      <c r="BU758" s="128"/>
      <c r="BV758" s="128"/>
      <c r="BW758" s="128"/>
      <c r="BX758" s="128"/>
    </row>
    <row r="759" spans="1:76" ht="15.75" customHeight="1">
      <c r="A759" s="128"/>
      <c r="B759" s="128"/>
      <c r="C759" s="128"/>
      <c r="D759" s="128"/>
      <c r="E759" s="128"/>
      <c r="F759" s="128"/>
      <c r="G759" s="128"/>
      <c r="H759" s="128"/>
      <c r="I759" s="128"/>
      <c r="J759" s="128"/>
      <c r="K759" s="128"/>
      <c r="L759" s="128"/>
      <c r="M759" s="128"/>
      <c r="N759" s="128"/>
      <c r="O759" s="128"/>
      <c r="P759" s="128"/>
      <c r="Q759" s="128"/>
      <c r="R759" s="128"/>
      <c r="S759" s="128"/>
      <c r="T759" s="128"/>
      <c r="U759" s="128"/>
      <c r="V759" s="128"/>
      <c r="W759" s="128"/>
      <c r="X759" s="128"/>
      <c r="Y759" s="128"/>
      <c r="Z759" s="128"/>
      <c r="AA759" s="128"/>
      <c r="AB759" s="128"/>
      <c r="AC759" s="128"/>
      <c r="AD759" s="128"/>
      <c r="AE759" s="128"/>
      <c r="AF759" s="128"/>
      <c r="AG759" s="128"/>
      <c r="AH759" s="128"/>
      <c r="AI759" s="128"/>
      <c r="AJ759" s="128"/>
      <c r="AK759" s="128"/>
      <c r="AL759" s="128"/>
      <c r="AM759" s="128"/>
      <c r="AN759" s="128"/>
      <c r="AO759" s="128"/>
      <c r="AP759" s="128"/>
      <c r="AQ759" s="128"/>
      <c r="AR759" s="128"/>
      <c r="AS759" s="128"/>
      <c r="AT759" s="128"/>
      <c r="AU759" s="128"/>
      <c r="AV759" s="128"/>
      <c r="AW759" s="128"/>
      <c r="AX759" s="128"/>
      <c r="AY759" s="128"/>
      <c r="AZ759" s="128"/>
      <c r="BA759" s="128"/>
      <c r="BB759" s="128"/>
      <c r="BC759" s="128"/>
      <c r="BD759" s="128"/>
      <c r="BE759" s="128"/>
      <c r="BF759" s="128"/>
      <c r="BG759" s="128"/>
      <c r="BH759" s="128"/>
      <c r="BI759" s="128"/>
      <c r="BJ759" s="128"/>
      <c r="BK759" s="128"/>
      <c r="BL759" s="128"/>
      <c r="BM759" s="128"/>
      <c r="BN759" s="128"/>
      <c r="BO759" s="128"/>
      <c r="BP759" s="128"/>
      <c r="BQ759" s="128"/>
      <c r="BR759" s="128"/>
      <c r="BS759" s="128"/>
      <c r="BT759" s="128"/>
      <c r="BU759" s="128"/>
      <c r="BV759" s="128"/>
      <c r="BW759" s="128"/>
      <c r="BX759" s="128"/>
    </row>
    <row r="760" spans="1:76" ht="15.75" customHeight="1">
      <c r="A760" s="128"/>
      <c r="B760" s="128"/>
      <c r="C760" s="128"/>
      <c r="D760" s="128"/>
      <c r="E760" s="128"/>
      <c r="F760" s="128"/>
      <c r="G760" s="128"/>
      <c r="H760" s="128"/>
      <c r="I760" s="128"/>
      <c r="J760" s="128"/>
      <c r="K760" s="128"/>
      <c r="L760" s="128"/>
      <c r="M760" s="128"/>
      <c r="N760" s="128"/>
      <c r="O760" s="128"/>
      <c r="P760" s="128"/>
      <c r="Q760" s="128"/>
      <c r="R760" s="128"/>
      <c r="S760" s="128"/>
      <c r="T760" s="128"/>
      <c r="U760" s="128"/>
      <c r="V760" s="128"/>
      <c r="W760" s="128"/>
      <c r="X760" s="128"/>
      <c r="Y760" s="128"/>
      <c r="Z760" s="128"/>
      <c r="AA760" s="128"/>
      <c r="AB760" s="128"/>
      <c r="AC760" s="128"/>
      <c r="AD760" s="128"/>
      <c r="AE760" s="128"/>
      <c r="AF760" s="128"/>
      <c r="AG760" s="128"/>
      <c r="AH760" s="128"/>
      <c r="AI760" s="128"/>
      <c r="AJ760" s="128"/>
      <c r="AK760" s="128"/>
      <c r="AL760" s="128"/>
      <c r="AM760" s="128"/>
      <c r="AN760" s="128"/>
      <c r="AO760" s="128"/>
      <c r="AP760" s="128"/>
      <c r="AQ760" s="128"/>
      <c r="AR760" s="128"/>
      <c r="AS760" s="128"/>
      <c r="AT760" s="128"/>
      <c r="AU760" s="128"/>
      <c r="AV760" s="128"/>
      <c r="AW760" s="128"/>
      <c r="AX760" s="128"/>
      <c r="AY760" s="128"/>
      <c r="AZ760" s="128"/>
      <c r="BA760" s="128"/>
      <c r="BB760" s="128"/>
      <c r="BC760" s="128"/>
      <c r="BD760" s="128"/>
      <c r="BE760" s="128"/>
      <c r="BF760" s="128"/>
      <c r="BG760" s="128"/>
      <c r="BH760" s="128"/>
      <c r="BI760" s="128"/>
      <c r="BJ760" s="128"/>
      <c r="BK760" s="128"/>
      <c r="BL760" s="128"/>
      <c r="BM760" s="128"/>
      <c r="BN760" s="128"/>
      <c r="BO760" s="128"/>
      <c r="BP760" s="128"/>
      <c r="BQ760" s="128"/>
      <c r="BR760" s="128"/>
      <c r="BS760" s="128"/>
      <c r="BT760" s="128"/>
      <c r="BU760" s="128"/>
      <c r="BV760" s="128"/>
      <c r="BW760" s="128"/>
      <c r="BX760" s="128"/>
    </row>
    <row r="761" spans="1:76" ht="15.75" customHeight="1">
      <c r="A761" s="128"/>
      <c r="B761" s="128"/>
      <c r="C761" s="128"/>
      <c r="D761" s="128"/>
      <c r="E761" s="128"/>
      <c r="F761" s="128"/>
      <c r="G761" s="128"/>
      <c r="H761" s="128"/>
      <c r="I761" s="128"/>
      <c r="J761" s="128"/>
      <c r="K761" s="128"/>
      <c r="L761" s="128"/>
      <c r="M761" s="128"/>
      <c r="N761" s="128"/>
      <c r="O761" s="128"/>
      <c r="P761" s="128"/>
      <c r="Q761" s="128"/>
      <c r="R761" s="128"/>
      <c r="S761" s="128"/>
      <c r="T761" s="128"/>
      <c r="U761" s="128"/>
      <c r="V761" s="128"/>
      <c r="W761" s="128"/>
      <c r="X761" s="128"/>
      <c r="Y761" s="128"/>
      <c r="Z761" s="128"/>
      <c r="AA761" s="128"/>
      <c r="AB761" s="128"/>
      <c r="AC761" s="128"/>
      <c r="AD761" s="128"/>
      <c r="AE761" s="128"/>
      <c r="AF761" s="128"/>
      <c r="AG761" s="128"/>
      <c r="AH761" s="128"/>
      <c r="AI761" s="128"/>
      <c r="AJ761" s="128"/>
      <c r="AK761" s="128"/>
      <c r="AL761" s="128"/>
      <c r="AM761" s="128"/>
      <c r="AN761" s="128"/>
      <c r="AO761" s="128"/>
      <c r="AP761" s="128"/>
      <c r="AQ761" s="128"/>
      <c r="AR761" s="128"/>
      <c r="AS761" s="128"/>
      <c r="AT761" s="128"/>
      <c r="AU761" s="128"/>
      <c r="AV761" s="128"/>
      <c r="AW761" s="128"/>
      <c r="AX761" s="128"/>
      <c r="AY761" s="128"/>
      <c r="AZ761" s="128"/>
      <c r="BA761" s="128"/>
      <c r="BB761" s="128"/>
      <c r="BC761" s="128"/>
      <c r="BD761" s="128"/>
      <c r="BE761" s="128"/>
      <c r="BF761" s="128"/>
      <c r="BG761" s="128"/>
      <c r="BH761" s="128"/>
      <c r="BI761" s="128"/>
      <c r="BJ761" s="128"/>
      <c r="BK761" s="128"/>
      <c r="BL761" s="128"/>
      <c r="BM761" s="128"/>
      <c r="BN761" s="128"/>
      <c r="BO761" s="128"/>
      <c r="BP761" s="128"/>
      <c r="BQ761" s="128"/>
      <c r="BR761" s="128"/>
      <c r="BS761" s="128"/>
      <c r="BT761" s="128"/>
      <c r="BU761" s="128"/>
      <c r="BV761" s="128"/>
      <c r="BW761" s="128"/>
      <c r="BX761" s="128"/>
    </row>
    <row r="762" spans="1:76" ht="15.75" customHeight="1">
      <c r="A762" s="128"/>
      <c r="B762" s="128"/>
      <c r="C762" s="128"/>
      <c r="D762" s="128"/>
      <c r="E762" s="128"/>
      <c r="F762" s="128"/>
      <c r="G762" s="128"/>
      <c r="H762" s="128"/>
      <c r="I762" s="128"/>
      <c r="J762" s="128"/>
      <c r="K762" s="128"/>
      <c r="L762" s="128"/>
      <c r="M762" s="128"/>
      <c r="N762" s="128"/>
      <c r="O762" s="128"/>
      <c r="P762" s="128"/>
      <c r="Q762" s="128"/>
      <c r="R762" s="128"/>
      <c r="S762" s="128"/>
      <c r="T762" s="128"/>
      <c r="U762" s="128"/>
      <c r="V762" s="128"/>
      <c r="W762" s="128"/>
      <c r="X762" s="128"/>
      <c r="Y762" s="128"/>
      <c r="Z762" s="128"/>
      <c r="AA762" s="128"/>
      <c r="AB762" s="128"/>
      <c r="AC762" s="128"/>
      <c r="AD762" s="128"/>
      <c r="AE762" s="128"/>
      <c r="AF762" s="128"/>
      <c r="AG762" s="128"/>
      <c r="AH762" s="128"/>
      <c r="AI762" s="128"/>
      <c r="AJ762" s="128"/>
      <c r="AK762" s="128"/>
      <c r="AL762" s="128"/>
      <c r="AM762" s="128"/>
      <c r="AN762" s="128"/>
      <c r="AO762" s="128"/>
      <c r="AP762" s="128"/>
      <c r="AQ762" s="128"/>
      <c r="AR762" s="128"/>
      <c r="AS762" s="128"/>
      <c r="AT762" s="128"/>
      <c r="AU762" s="128"/>
      <c r="AV762" s="128"/>
      <c r="AW762" s="128"/>
      <c r="AX762" s="128"/>
      <c r="AY762" s="128"/>
      <c r="AZ762" s="128"/>
      <c r="BA762" s="128"/>
      <c r="BB762" s="128"/>
      <c r="BC762" s="128"/>
      <c r="BD762" s="128"/>
      <c r="BE762" s="128"/>
      <c r="BF762" s="128"/>
      <c r="BG762" s="128"/>
      <c r="BH762" s="128"/>
      <c r="BI762" s="128"/>
      <c r="BJ762" s="128"/>
      <c r="BK762" s="128"/>
      <c r="BL762" s="128"/>
      <c r="BM762" s="128"/>
      <c r="BN762" s="128"/>
      <c r="BO762" s="128"/>
      <c r="BP762" s="128"/>
      <c r="BQ762" s="128"/>
      <c r="BR762" s="128"/>
      <c r="BS762" s="128"/>
      <c r="BT762" s="128"/>
      <c r="BU762" s="128"/>
      <c r="BV762" s="128"/>
      <c r="BW762" s="128"/>
      <c r="BX762" s="128"/>
    </row>
    <row r="763" spans="1:76" ht="15.75" customHeight="1">
      <c r="A763" s="128"/>
      <c r="B763" s="128"/>
      <c r="C763" s="128"/>
      <c r="D763" s="128"/>
      <c r="E763" s="128"/>
      <c r="F763" s="128"/>
      <c r="G763" s="128"/>
      <c r="H763" s="128"/>
      <c r="I763" s="128"/>
      <c r="J763" s="128"/>
      <c r="K763" s="128"/>
      <c r="L763" s="128"/>
      <c r="M763" s="128"/>
      <c r="N763" s="128"/>
      <c r="O763" s="128"/>
      <c r="P763" s="128"/>
      <c r="Q763" s="128"/>
      <c r="R763" s="128"/>
      <c r="S763" s="128"/>
      <c r="T763" s="128"/>
      <c r="U763" s="128"/>
      <c r="V763" s="128"/>
      <c r="W763" s="128"/>
      <c r="X763" s="128"/>
      <c r="Y763" s="128"/>
      <c r="Z763" s="128"/>
      <c r="AA763" s="128"/>
      <c r="AB763" s="128"/>
      <c r="AC763" s="128"/>
      <c r="AD763" s="128"/>
      <c r="AE763" s="128"/>
      <c r="AF763" s="128"/>
      <c r="AG763" s="128"/>
      <c r="AH763" s="128"/>
      <c r="AI763" s="128"/>
      <c r="AJ763" s="128"/>
      <c r="AK763" s="128"/>
      <c r="AL763" s="128"/>
      <c r="AM763" s="128"/>
      <c r="AN763" s="128"/>
      <c r="AO763" s="128"/>
      <c r="AP763" s="128"/>
      <c r="AQ763" s="128"/>
      <c r="AR763" s="128"/>
      <c r="AS763" s="128"/>
      <c r="AT763" s="128"/>
      <c r="AU763" s="128"/>
      <c r="AV763" s="128"/>
      <c r="AW763" s="128"/>
      <c r="AX763" s="128"/>
      <c r="AY763" s="128"/>
      <c r="AZ763" s="128"/>
      <c r="BA763" s="128"/>
      <c r="BB763" s="128"/>
      <c r="BC763" s="128"/>
      <c r="BD763" s="128"/>
      <c r="BE763" s="128"/>
      <c r="BF763" s="128"/>
      <c r="BG763" s="128"/>
      <c r="BH763" s="128"/>
      <c r="BI763" s="128"/>
      <c r="BJ763" s="128"/>
      <c r="BK763" s="128"/>
      <c r="BL763" s="128"/>
      <c r="BM763" s="128"/>
      <c r="BN763" s="128"/>
      <c r="BO763" s="128"/>
      <c r="BP763" s="128"/>
      <c r="BQ763" s="128"/>
      <c r="BR763" s="128"/>
      <c r="BS763" s="128"/>
      <c r="BT763" s="128"/>
      <c r="BU763" s="128"/>
      <c r="BV763" s="128"/>
      <c r="BW763" s="128"/>
      <c r="BX763" s="128"/>
    </row>
    <row r="764" spans="1:76" ht="15.75" customHeight="1">
      <c r="A764" s="128"/>
      <c r="B764" s="128"/>
      <c r="C764" s="128"/>
      <c r="D764" s="128"/>
      <c r="E764" s="128"/>
      <c r="F764" s="128"/>
      <c r="G764" s="128"/>
      <c r="H764" s="128"/>
      <c r="I764" s="128"/>
      <c r="J764" s="128"/>
      <c r="K764" s="128"/>
      <c r="L764" s="128"/>
      <c r="M764" s="128"/>
      <c r="N764" s="128"/>
      <c r="O764" s="128"/>
      <c r="P764" s="128"/>
      <c r="Q764" s="128"/>
      <c r="R764" s="128"/>
      <c r="S764" s="128"/>
      <c r="T764" s="128"/>
      <c r="U764" s="128"/>
      <c r="V764" s="128"/>
      <c r="W764" s="128"/>
      <c r="X764" s="128"/>
      <c r="Y764" s="128"/>
      <c r="Z764" s="128"/>
      <c r="AA764" s="128"/>
      <c r="AB764" s="128"/>
      <c r="AC764" s="128"/>
      <c r="AD764" s="128"/>
      <c r="AE764" s="128"/>
      <c r="AF764" s="128"/>
      <c r="AG764" s="128"/>
      <c r="AH764" s="128"/>
      <c r="AI764" s="128"/>
      <c r="AJ764" s="128"/>
      <c r="AK764" s="128"/>
      <c r="AL764" s="128"/>
      <c r="AM764" s="128"/>
      <c r="AN764" s="128"/>
      <c r="AO764" s="128"/>
      <c r="AP764" s="128"/>
      <c r="AQ764" s="128"/>
      <c r="AR764" s="128"/>
      <c r="AS764" s="128"/>
      <c r="AT764" s="128"/>
      <c r="AU764" s="128"/>
      <c r="AV764" s="128"/>
      <c r="AW764" s="128"/>
      <c r="AX764" s="128"/>
      <c r="AY764" s="128"/>
      <c r="AZ764" s="128"/>
      <c r="BA764" s="128"/>
      <c r="BB764" s="128"/>
      <c r="BC764" s="128"/>
      <c r="BD764" s="128"/>
      <c r="BE764" s="128"/>
      <c r="BF764" s="128"/>
      <c r="BG764" s="128"/>
      <c r="BH764" s="128"/>
      <c r="BI764" s="128"/>
      <c r="BJ764" s="128"/>
      <c r="BK764" s="128"/>
      <c r="BL764" s="128"/>
      <c r="BM764" s="128"/>
      <c r="BN764" s="128"/>
      <c r="BO764" s="128"/>
      <c r="BP764" s="128"/>
      <c r="BQ764" s="128"/>
      <c r="BR764" s="128"/>
      <c r="BS764" s="128"/>
      <c r="BT764" s="128"/>
      <c r="BU764" s="128"/>
      <c r="BV764" s="128"/>
      <c r="BW764" s="128"/>
      <c r="BX764" s="128"/>
    </row>
    <row r="765" spans="1:76" ht="15.75" customHeight="1">
      <c r="A765" s="128"/>
      <c r="B765" s="128"/>
      <c r="C765" s="128"/>
      <c r="D765" s="128"/>
      <c r="E765" s="128"/>
      <c r="F765" s="128"/>
      <c r="G765" s="128"/>
      <c r="H765" s="128"/>
      <c r="I765" s="128"/>
      <c r="J765" s="128"/>
      <c r="K765" s="128"/>
      <c r="L765" s="128"/>
      <c r="M765" s="128"/>
      <c r="N765" s="128"/>
      <c r="O765" s="128"/>
      <c r="P765" s="128"/>
      <c r="Q765" s="128"/>
      <c r="R765" s="128"/>
      <c r="S765" s="128"/>
      <c r="T765" s="128"/>
      <c r="U765" s="128"/>
      <c r="V765" s="128"/>
      <c r="W765" s="128"/>
      <c r="X765" s="128"/>
      <c r="Y765" s="128"/>
      <c r="Z765" s="128"/>
      <c r="AA765" s="128"/>
      <c r="AB765" s="128"/>
      <c r="AC765" s="128"/>
      <c r="AD765" s="128"/>
      <c r="AE765" s="128"/>
      <c r="AF765" s="128"/>
      <c r="AG765" s="128"/>
      <c r="AH765" s="128"/>
      <c r="AI765" s="128"/>
      <c r="AJ765" s="128"/>
      <c r="AK765" s="128"/>
      <c r="AL765" s="128"/>
      <c r="AM765" s="128"/>
      <c r="AN765" s="128"/>
      <c r="AO765" s="128"/>
      <c r="AP765" s="128"/>
      <c r="AQ765" s="128"/>
      <c r="AR765" s="128"/>
      <c r="AS765" s="128"/>
      <c r="AT765" s="128"/>
      <c r="AU765" s="128"/>
      <c r="AV765" s="128"/>
      <c r="AW765" s="128"/>
      <c r="AX765" s="128"/>
      <c r="AY765" s="128"/>
      <c r="AZ765" s="128"/>
      <c r="BA765" s="128"/>
      <c r="BB765" s="128"/>
      <c r="BC765" s="128"/>
      <c r="BD765" s="128"/>
      <c r="BE765" s="128"/>
      <c r="BF765" s="128"/>
      <c r="BG765" s="128"/>
      <c r="BH765" s="128"/>
      <c r="BI765" s="128"/>
      <c r="BJ765" s="128"/>
      <c r="BK765" s="128"/>
      <c r="BL765" s="128"/>
      <c r="BM765" s="128"/>
      <c r="BN765" s="128"/>
      <c r="BO765" s="128"/>
      <c r="BP765" s="128"/>
      <c r="BQ765" s="128"/>
      <c r="BR765" s="128"/>
      <c r="BS765" s="128"/>
      <c r="BT765" s="128"/>
      <c r="BU765" s="128"/>
      <c r="BV765" s="128"/>
      <c r="BW765" s="128"/>
      <c r="BX765" s="128"/>
    </row>
    <row r="766" spans="1:76" ht="15.75" customHeight="1">
      <c r="A766" s="128"/>
      <c r="B766" s="128"/>
      <c r="C766" s="128"/>
      <c r="D766" s="128"/>
      <c r="E766" s="128"/>
      <c r="F766" s="128"/>
      <c r="G766" s="128"/>
      <c r="H766" s="128"/>
      <c r="I766" s="128"/>
      <c r="J766" s="128"/>
      <c r="K766" s="128"/>
      <c r="L766" s="128"/>
      <c r="M766" s="128"/>
      <c r="N766" s="128"/>
      <c r="O766" s="128"/>
      <c r="P766" s="128"/>
      <c r="Q766" s="128"/>
      <c r="R766" s="128"/>
      <c r="S766" s="128"/>
      <c r="T766" s="128"/>
      <c r="U766" s="128"/>
      <c r="V766" s="128"/>
      <c r="W766" s="128"/>
      <c r="X766" s="128"/>
      <c r="Y766" s="128"/>
      <c r="Z766" s="128"/>
      <c r="AA766" s="128"/>
      <c r="AB766" s="128"/>
      <c r="AC766" s="128"/>
      <c r="AD766" s="128"/>
      <c r="AE766" s="128"/>
      <c r="AF766" s="128"/>
      <c r="AG766" s="128"/>
      <c r="AH766" s="128"/>
      <c r="AI766" s="128"/>
      <c r="AJ766" s="128"/>
      <c r="AK766" s="128"/>
      <c r="AL766" s="128"/>
      <c r="AM766" s="128"/>
      <c r="AN766" s="128"/>
      <c r="AO766" s="128"/>
      <c r="AP766" s="128"/>
      <c r="AQ766" s="128"/>
      <c r="AR766" s="128"/>
      <c r="AS766" s="128"/>
      <c r="AT766" s="128"/>
      <c r="AU766" s="128"/>
      <c r="AV766" s="128"/>
      <c r="AW766" s="128"/>
      <c r="AX766" s="128"/>
      <c r="AY766" s="128"/>
      <c r="AZ766" s="128"/>
      <c r="BA766" s="128"/>
      <c r="BB766" s="128"/>
      <c r="BC766" s="128"/>
      <c r="BD766" s="128"/>
      <c r="BE766" s="128"/>
      <c r="BF766" s="128"/>
      <c r="BG766" s="128"/>
      <c r="BH766" s="128"/>
      <c r="BI766" s="128"/>
      <c r="BJ766" s="128"/>
      <c r="BK766" s="128"/>
      <c r="BL766" s="128"/>
      <c r="BM766" s="128"/>
      <c r="BN766" s="128"/>
      <c r="BO766" s="128"/>
      <c r="BP766" s="128"/>
      <c r="BQ766" s="128"/>
      <c r="BR766" s="128"/>
      <c r="BS766" s="128"/>
      <c r="BT766" s="128"/>
      <c r="BU766" s="128"/>
      <c r="BV766" s="128"/>
      <c r="BW766" s="128"/>
      <c r="BX766" s="128"/>
    </row>
    <row r="767" spans="1:76" ht="15.75" customHeight="1">
      <c r="A767" s="128"/>
      <c r="B767" s="128"/>
      <c r="C767" s="128"/>
      <c r="D767" s="128"/>
      <c r="E767" s="128"/>
      <c r="F767" s="128"/>
      <c r="G767" s="128"/>
      <c r="H767" s="128"/>
      <c r="I767" s="128"/>
      <c r="J767" s="128"/>
      <c r="K767" s="128"/>
      <c r="L767" s="128"/>
      <c r="M767" s="128"/>
      <c r="N767" s="128"/>
      <c r="O767" s="128"/>
      <c r="P767" s="128"/>
      <c r="Q767" s="128"/>
      <c r="R767" s="128"/>
      <c r="S767" s="128"/>
      <c r="T767" s="128"/>
      <c r="U767" s="128"/>
      <c r="V767" s="128"/>
      <c r="W767" s="128"/>
      <c r="X767" s="128"/>
      <c r="Y767" s="128"/>
      <c r="Z767" s="128"/>
      <c r="AA767" s="128"/>
      <c r="AB767" s="128"/>
      <c r="AC767" s="128"/>
      <c r="AD767" s="128"/>
      <c r="AE767" s="128"/>
      <c r="AF767" s="128"/>
      <c r="AG767" s="128"/>
      <c r="AH767" s="128"/>
      <c r="AI767" s="128"/>
      <c r="AJ767" s="128"/>
      <c r="AK767" s="128"/>
      <c r="AL767" s="128"/>
      <c r="AM767" s="128"/>
      <c r="AN767" s="128"/>
      <c r="AO767" s="128"/>
      <c r="AP767" s="128"/>
      <c r="AQ767" s="128"/>
      <c r="AR767" s="128"/>
      <c r="AS767" s="128"/>
      <c r="AT767" s="128"/>
      <c r="AU767" s="128"/>
      <c r="AV767" s="128"/>
      <c r="AW767" s="128"/>
      <c r="AX767" s="128"/>
      <c r="AY767" s="128"/>
      <c r="AZ767" s="128"/>
      <c r="BA767" s="128"/>
      <c r="BB767" s="128"/>
      <c r="BC767" s="128"/>
      <c r="BD767" s="128"/>
      <c r="BE767" s="128"/>
      <c r="BF767" s="128"/>
      <c r="BG767" s="128"/>
      <c r="BH767" s="128"/>
      <c r="BI767" s="128"/>
      <c r="BJ767" s="128"/>
      <c r="BK767" s="128"/>
      <c r="BL767" s="128"/>
      <c r="BM767" s="128"/>
      <c r="BN767" s="128"/>
      <c r="BO767" s="128"/>
      <c r="BP767" s="128"/>
      <c r="BQ767" s="128"/>
      <c r="BR767" s="128"/>
      <c r="BS767" s="128"/>
      <c r="BT767" s="128"/>
      <c r="BU767" s="128"/>
      <c r="BV767" s="128"/>
      <c r="BW767" s="128"/>
      <c r="BX767" s="128"/>
    </row>
    <row r="768" spans="1:76" ht="15.75" customHeight="1">
      <c r="A768" s="128"/>
      <c r="B768" s="128"/>
      <c r="C768" s="128"/>
      <c r="D768" s="128"/>
      <c r="E768" s="128"/>
      <c r="F768" s="128"/>
      <c r="G768" s="128"/>
      <c r="H768" s="128"/>
      <c r="I768" s="128"/>
      <c r="J768" s="128"/>
      <c r="K768" s="128"/>
      <c r="L768" s="128"/>
      <c r="M768" s="128"/>
      <c r="N768" s="128"/>
      <c r="O768" s="128"/>
      <c r="P768" s="128"/>
      <c r="Q768" s="128"/>
      <c r="R768" s="128"/>
      <c r="S768" s="128"/>
      <c r="T768" s="128"/>
      <c r="U768" s="128"/>
      <c r="V768" s="128"/>
      <c r="W768" s="128"/>
      <c r="X768" s="128"/>
      <c r="Y768" s="128"/>
      <c r="Z768" s="128"/>
      <c r="AA768" s="128"/>
      <c r="AB768" s="128"/>
      <c r="AC768" s="128"/>
      <c r="AD768" s="128"/>
      <c r="AE768" s="128"/>
      <c r="AF768" s="128"/>
      <c r="AG768" s="128"/>
      <c r="AH768" s="128"/>
      <c r="AI768" s="128"/>
      <c r="AJ768" s="128"/>
      <c r="AK768" s="128"/>
      <c r="AL768" s="128"/>
      <c r="AM768" s="128"/>
      <c r="AN768" s="128"/>
      <c r="AO768" s="128"/>
      <c r="AP768" s="128"/>
      <c r="AQ768" s="128"/>
      <c r="AR768" s="128"/>
      <c r="AS768" s="128"/>
      <c r="AT768" s="128"/>
      <c r="AU768" s="128"/>
      <c r="AV768" s="128"/>
      <c r="AW768" s="128"/>
      <c r="AX768" s="128"/>
      <c r="AY768" s="128"/>
      <c r="AZ768" s="128"/>
      <c r="BA768" s="128"/>
      <c r="BB768" s="128"/>
      <c r="BC768" s="128"/>
      <c r="BD768" s="128"/>
      <c r="BE768" s="128"/>
      <c r="BF768" s="128"/>
      <c r="BG768" s="128"/>
      <c r="BH768" s="128"/>
      <c r="BI768" s="128"/>
      <c r="BJ768" s="128"/>
      <c r="BK768" s="128"/>
      <c r="BL768" s="128"/>
      <c r="BM768" s="128"/>
      <c r="BN768" s="128"/>
      <c r="BO768" s="128"/>
      <c r="BP768" s="128"/>
      <c r="BQ768" s="128"/>
      <c r="BR768" s="128"/>
      <c r="BS768" s="128"/>
      <c r="BT768" s="128"/>
      <c r="BU768" s="128"/>
      <c r="BV768" s="128"/>
      <c r="BW768" s="128"/>
      <c r="BX768" s="128"/>
    </row>
    <row r="769" spans="1:76" ht="15.75" customHeight="1">
      <c r="A769" s="128"/>
      <c r="B769" s="128"/>
      <c r="C769" s="128"/>
      <c r="D769" s="128"/>
      <c r="E769" s="128"/>
      <c r="F769" s="128"/>
      <c r="G769" s="128"/>
      <c r="H769" s="128"/>
      <c r="I769" s="128"/>
      <c r="J769" s="128"/>
      <c r="K769" s="128"/>
      <c r="L769" s="128"/>
      <c r="M769" s="128"/>
      <c r="N769" s="128"/>
      <c r="O769" s="128"/>
      <c r="P769" s="128"/>
      <c r="Q769" s="128"/>
      <c r="R769" s="128"/>
      <c r="S769" s="128"/>
      <c r="T769" s="128"/>
      <c r="U769" s="128"/>
      <c r="V769" s="128"/>
      <c r="W769" s="128"/>
      <c r="X769" s="128"/>
      <c r="Y769" s="128"/>
      <c r="Z769" s="128"/>
      <c r="AA769" s="128"/>
      <c r="AB769" s="128"/>
      <c r="AC769" s="128"/>
      <c r="AD769" s="128"/>
      <c r="AE769" s="128"/>
      <c r="AF769" s="128"/>
      <c r="AG769" s="128"/>
      <c r="AH769" s="128"/>
      <c r="AI769" s="128"/>
      <c r="AJ769" s="128"/>
      <c r="AK769" s="128"/>
      <c r="AL769" s="128"/>
      <c r="AM769" s="128"/>
      <c r="AN769" s="128"/>
      <c r="AO769" s="128"/>
      <c r="AP769" s="128"/>
      <c r="AQ769" s="128"/>
      <c r="AR769" s="128"/>
      <c r="AS769" s="128"/>
      <c r="AT769" s="128"/>
      <c r="AU769" s="128"/>
      <c r="AV769" s="128"/>
      <c r="AW769" s="128"/>
      <c r="AX769" s="128"/>
      <c r="AY769" s="128"/>
      <c r="AZ769" s="128"/>
      <c r="BA769" s="128"/>
      <c r="BB769" s="128"/>
      <c r="BC769" s="128"/>
      <c r="BD769" s="128"/>
      <c r="BE769" s="128"/>
      <c r="BF769" s="128"/>
      <c r="BG769" s="128"/>
      <c r="BH769" s="128"/>
      <c r="BI769" s="128"/>
      <c r="BJ769" s="128"/>
      <c r="BK769" s="128"/>
      <c r="BL769" s="128"/>
      <c r="BM769" s="128"/>
      <c r="BN769" s="128"/>
      <c r="BO769" s="128"/>
      <c r="BP769" s="128"/>
      <c r="BQ769" s="128"/>
      <c r="BR769" s="128"/>
      <c r="BS769" s="128"/>
      <c r="BT769" s="128"/>
      <c r="BU769" s="128"/>
      <c r="BV769" s="128"/>
      <c r="BW769" s="128"/>
      <c r="BX769" s="128"/>
    </row>
    <row r="770" spans="1:76" ht="15.75" customHeight="1">
      <c r="A770" s="128"/>
      <c r="B770" s="128"/>
      <c r="C770" s="128"/>
      <c r="D770" s="128"/>
      <c r="E770" s="128"/>
      <c r="F770" s="128"/>
      <c r="G770" s="128"/>
      <c r="H770" s="128"/>
      <c r="I770" s="128"/>
      <c r="J770" s="128"/>
      <c r="K770" s="128"/>
      <c r="L770" s="128"/>
      <c r="M770" s="128"/>
      <c r="N770" s="128"/>
      <c r="O770" s="128"/>
      <c r="P770" s="128"/>
      <c r="Q770" s="128"/>
      <c r="R770" s="128"/>
      <c r="S770" s="128"/>
      <c r="T770" s="128"/>
      <c r="U770" s="128"/>
      <c r="V770" s="128"/>
      <c r="W770" s="128"/>
      <c r="X770" s="128"/>
      <c r="Y770" s="128"/>
      <c r="Z770" s="128"/>
      <c r="AA770" s="128"/>
      <c r="AB770" s="128"/>
      <c r="AC770" s="128"/>
      <c r="AD770" s="128"/>
      <c r="AE770" s="128"/>
      <c r="AF770" s="128"/>
      <c r="AG770" s="128"/>
      <c r="AH770" s="128"/>
      <c r="AI770" s="128"/>
      <c r="AJ770" s="128"/>
      <c r="AK770" s="128"/>
      <c r="AL770" s="128"/>
      <c r="AM770" s="128"/>
      <c r="AN770" s="128"/>
      <c r="AO770" s="128"/>
      <c r="AP770" s="128"/>
      <c r="AQ770" s="128"/>
      <c r="AR770" s="128"/>
      <c r="AS770" s="128"/>
      <c r="AT770" s="128"/>
      <c r="AU770" s="128"/>
      <c r="AV770" s="128"/>
      <c r="AW770" s="128"/>
      <c r="AX770" s="128"/>
      <c r="AY770" s="128"/>
      <c r="AZ770" s="128"/>
      <c r="BA770" s="128"/>
      <c r="BB770" s="128"/>
      <c r="BC770" s="128"/>
      <c r="BD770" s="128"/>
      <c r="BE770" s="128"/>
      <c r="BF770" s="128"/>
      <c r="BG770" s="128"/>
      <c r="BH770" s="128"/>
      <c r="BI770" s="128"/>
      <c r="BJ770" s="128"/>
      <c r="BK770" s="128"/>
      <c r="BL770" s="128"/>
      <c r="BM770" s="128"/>
      <c r="BN770" s="128"/>
      <c r="BO770" s="128"/>
      <c r="BP770" s="128"/>
      <c r="BQ770" s="128"/>
      <c r="BR770" s="128"/>
      <c r="BS770" s="128"/>
      <c r="BT770" s="128"/>
      <c r="BU770" s="128"/>
      <c r="BV770" s="128"/>
      <c r="BW770" s="128"/>
      <c r="BX770" s="128"/>
    </row>
    <row r="771" spans="1:76" ht="15.75" customHeight="1">
      <c r="A771" s="128"/>
      <c r="B771" s="128"/>
      <c r="C771" s="128"/>
      <c r="D771" s="128"/>
      <c r="E771" s="128"/>
      <c r="F771" s="128"/>
      <c r="G771" s="128"/>
      <c r="H771" s="128"/>
      <c r="I771" s="128"/>
      <c r="J771" s="128"/>
      <c r="K771" s="128"/>
      <c r="L771" s="128"/>
      <c r="M771" s="128"/>
      <c r="N771" s="128"/>
      <c r="O771" s="128"/>
      <c r="P771" s="128"/>
      <c r="Q771" s="128"/>
      <c r="R771" s="128"/>
      <c r="S771" s="128"/>
      <c r="T771" s="128"/>
      <c r="U771" s="128"/>
      <c r="V771" s="128"/>
      <c r="W771" s="128"/>
      <c r="X771" s="128"/>
      <c r="Y771" s="128"/>
      <c r="Z771" s="128"/>
      <c r="AA771" s="128"/>
      <c r="AB771" s="128"/>
      <c r="AC771" s="128"/>
      <c r="AD771" s="128"/>
      <c r="AE771" s="128"/>
      <c r="AF771" s="128"/>
      <c r="AG771" s="128"/>
      <c r="AH771" s="128"/>
      <c r="AI771" s="128"/>
      <c r="AJ771" s="128"/>
      <c r="AK771" s="128"/>
      <c r="AL771" s="128"/>
      <c r="AM771" s="128"/>
      <c r="AN771" s="128"/>
      <c r="AO771" s="128"/>
      <c r="AP771" s="128"/>
      <c r="AQ771" s="128"/>
      <c r="AR771" s="128"/>
      <c r="AS771" s="128"/>
      <c r="AT771" s="128"/>
      <c r="AU771" s="128"/>
      <c r="AV771" s="128"/>
      <c r="AW771" s="128"/>
      <c r="AX771" s="128"/>
      <c r="AY771" s="128"/>
      <c r="AZ771" s="128"/>
      <c r="BA771" s="128"/>
      <c r="BB771" s="128"/>
      <c r="BC771" s="128"/>
      <c r="BD771" s="128"/>
      <c r="BE771" s="128"/>
      <c r="BF771" s="128"/>
      <c r="BG771" s="128"/>
      <c r="BH771" s="128"/>
      <c r="BI771" s="128"/>
      <c r="BJ771" s="128"/>
      <c r="BK771" s="128"/>
      <c r="BL771" s="128"/>
      <c r="BM771" s="128"/>
      <c r="BN771" s="128"/>
      <c r="BO771" s="128"/>
      <c r="BP771" s="128"/>
      <c r="BQ771" s="128"/>
      <c r="BR771" s="128"/>
      <c r="BS771" s="128"/>
      <c r="BT771" s="128"/>
      <c r="BU771" s="128"/>
      <c r="BV771" s="128"/>
      <c r="BW771" s="128"/>
      <c r="BX771" s="128"/>
    </row>
    <row r="772" spans="1:76" ht="15.75" customHeight="1">
      <c r="A772" s="128"/>
      <c r="B772" s="128"/>
      <c r="C772" s="128"/>
      <c r="D772" s="128"/>
      <c r="E772" s="128"/>
      <c r="F772" s="128"/>
      <c r="G772" s="128"/>
      <c r="H772" s="128"/>
      <c r="I772" s="128"/>
      <c r="J772" s="128"/>
      <c r="K772" s="128"/>
      <c r="L772" s="128"/>
      <c r="M772" s="128"/>
      <c r="N772" s="128"/>
      <c r="O772" s="128"/>
      <c r="P772" s="128"/>
      <c r="Q772" s="128"/>
      <c r="R772" s="128"/>
      <c r="S772" s="128"/>
      <c r="T772" s="128"/>
      <c r="U772" s="128"/>
      <c r="V772" s="128"/>
      <c r="W772" s="128"/>
      <c r="X772" s="128"/>
      <c r="Y772" s="128"/>
      <c r="Z772" s="128"/>
      <c r="AA772" s="128"/>
      <c r="AB772" s="128"/>
      <c r="AC772" s="128"/>
      <c r="AD772" s="128"/>
      <c r="AE772" s="128"/>
      <c r="AF772" s="128"/>
      <c r="AG772" s="128"/>
      <c r="AH772" s="128"/>
      <c r="AI772" s="128"/>
      <c r="AJ772" s="128"/>
      <c r="AK772" s="128"/>
      <c r="AL772" s="128"/>
      <c r="AM772" s="128"/>
      <c r="AN772" s="128"/>
      <c r="AO772" s="128"/>
      <c r="AP772" s="128"/>
      <c r="AQ772" s="128"/>
      <c r="AR772" s="128"/>
      <c r="AS772" s="128"/>
      <c r="AT772" s="128"/>
      <c r="AU772" s="128"/>
      <c r="AV772" s="128"/>
      <c r="AW772" s="128"/>
      <c r="AX772" s="128"/>
      <c r="AY772" s="128"/>
      <c r="AZ772" s="128"/>
      <c r="BA772" s="128"/>
      <c r="BB772" s="128"/>
      <c r="BC772" s="128"/>
      <c r="BD772" s="128"/>
      <c r="BE772" s="128"/>
      <c r="BF772" s="128"/>
      <c r="BG772" s="128"/>
      <c r="BH772" s="128"/>
      <c r="BI772" s="128"/>
      <c r="BJ772" s="128"/>
      <c r="BK772" s="128"/>
      <c r="BL772" s="128"/>
      <c r="BM772" s="128"/>
      <c r="BN772" s="128"/>
      <c r="BO772" s="128"/>
      <c r="BP772" s="128"/>
      <c r="BQ772" s="128"/>
      <c r="BR772" s="128"/>
      <c r="BS772" s="128"/>
      <c r="BT772" s="128"/>
      <c r="BU772" s="128"/>
      <c r="BV772" s="128"/>
      <c r="BW772" s="128"/>
      <c r="BX772" s="128"/>
    </row>
    <row r="773" spans="1:76" ht="15.75" customHeight="1">
      <c r="A773" s="128"/>
      <c r="B773" s="128"/>
      <c r="C773" s="128"/>
      <c r="D773" s="128"/>
      <c r="E773" s="128"/>
      <c r="F773" s="128"/>
      <c r="G773" s="128"/>
      <c r="H773" s="128"/>
      <c r="I773" s="128"/>
      <c r="J773" s="128"/>
      <c r="K773" s="128"/>
      <c r="L773" s="128"/>
      <c r="M773" s="128"/>
      <c r="N773" s="128"/>
      <c r="O773" s="128"/>
      <c r="P773" s="128"/>
      <c r="Q773" s="128"/>
      <c r="R773" s="128"/>
      <c r="S773" s="128"/>
      <c r="T773" s="128"/>
      <c r="U773" s="128"/>
      <c r="V773" s="128"/>
      <c r="W773" s="128"/>
      <c r="X773" s="128"/>
      <c r="Y773" s="128"/>
      <c r="Z773" s="128"/>
      <c r="AA773" s="128"/>
      <c r="AB773" s="128"/>
      <c r="AC773" s="128"/>
      <c r="AD773" s="128"/>
      <c r="AE773" s="128"/>
      <c r="AF773" s="128"/>
      <c r="AG773" s="128"/>
      <c r="AH773" s="128"/>
      <c r="AI773" s="128"/>
      <c r="AJ773" s="128"/>
      <c r="AK773" s="128"/>
      <c r="AL773" s="128"/>
      <c r="AM773" s="128"/>
      <c r="AN773" s="128"/>
      <c r="AO773" s="128"/>
      <c r="AP773" s="128"/>
      <c r="AQ773" s="128"/>
      <c r="AR773" s="128"/>
      <c r="AS773" s="128"/>
      <c r="AT773" s="128"/>
      <c r="AU773" s="128"/>
      <c r="AV773" s="128"/>
      <c r="AW773" s="128"/>
      <c r="AX773" s="128"/>
      <c r="AY773" s="128"/>
      <c r="AZ773" s="128"/>
      <c r="BA773" s="128"/>
      <c r="BB773" s="128"/>
      <c r="BC773" s="128"/>
      <c r="BD773" s="128"/>
      <c r="BE773" s="128"/>
      <c r="BF773" s="128"/>
      <c r="BG773" s="128"/>
      <c r="BH773" s="128"/>
      <c r="BI773" s="128"/>
      <c r="BJ773" s="128"/>
      <c r="BK773" s="128"/>
      <c r="BL773" s="128"/>
      <c r="BM773" s="128"/>
      <c r="BN773" s="128"/>
      <c r="BO773" s="128"/>
      <c r="BP773" s="128"/>
      <c r="BQ773" s="128"/>
      <c r="BR773" s="128"/>
      <c r="BS773" s="128"/>
      <c r="BT773" s="128"/>
      <c r="BU773" s="128"/>
      <c r="BV773" s="128"/>
      <c r="BW773" s="128"/>
      <c r="BX773" s="128"/>
    </row>
    <row r="774" spans="1:76" ht="15.75" customHeight="1">
      <c r="A774" s="128"/>
      <c r="B774" s="128"/>
      <c r="C774" s="128"/>
      <c r="D774" s="128"/>
      <c r="E774" s="128"/>
      <c r="F774" s="128"/>
      <c r="G774" s="128"/>
      <c r="H774" s="128"/>
      <c r="I774" s="128"/>
      <c r="J774" s="128"/>
      <c r="K774" s="128"/>
      <c r="L774" s="128"/>
      <c r="M774" s="128"/>
      <c r="N774" s="128"/>
      <c r="O774" s="128"/>
      <c r="P774" s="128"/>
      <c r="Q774" s="128"/>
      <c r="R774" s="128"/>
      <c r="S774" s="128"/>
      <c r="T774" s="128"/>
      <c r="U774" s="128"/>
      <c r="V774" s="128"/>
      <c r="W774" s="128"/>
      <c r="X774" s="128"/>
      <c r="Y774" s="128"/>
      <c r="Z774" s="128"/>
      <c r="AA774" s="128"/>
      <c r="AB774" s="128"/>
      <c r="AC774" s="128"/>
      <c r="AD774" s="128"/>
      <c r="AE774" s="128"/>
      <c r="AF774" s="128"/>
      <c r="AG774" s="128"/>
      <c r="AH774" s="128"/>
      <c r="AI774" s="128"/>
      <c r="AJ774" s="128"/>
      <c r="AK774" s="128"/>
      <c r="AL774" s="128"/>
      <c r="AM774" s="128"/>
      <c r="AN774" s="128"/>
      <c r="AO774" s="128"/>
      <c r="AP774" s="128"/>
      <c r="AQ774" s="128"/>
      <c r="AR774" s="128"/>
      <c r="AS774" s="128"/>
      <c r="AT774" s="128"/>
      <c r="AU774" s="128"/>
      <c r="AV774" s="128"/>
      <c r="AW774" s="128"/>
      <c r="AX774" s="128"/>
      <c r="AY774" s="128"/>
      <c r="AZ774" s="128"/>
      <c r="BA774" s="128"/>
      <c r="BB774" s="128"/>
      <c r="BC774" s="128"/>
      <c r="BD774" s="128"/>
      <c r="BE774" s="128"/>
      <c r="BF774" s="128"/>
      <c r="BG774" s="128"/>
      <c r="BH774" s="128"/>
      <c r="BI774" s="128"/>
      <c r="BJ774" s="128"/>
      <c r="BK774" s="128"/>
      <c r="BL774" s="128"/>
      <c r="BM774" s="128"/>
      <c r="BN774" s="128"/>
      <c r="BO774" s="128"/>
      <c r="BP774" s="128"/>
      <c r="BQ774" s="128"/>
      <c r="BR774" s="128"/>
      <c r="BS774" s="128"/>
      <c r="BT774" s="128"/>
      <c r="BU774" s="128"/>
      <c r="BV774" s="128"/>
      <c r="BW774" s="128"/>
      <c r="BX774" s="128"/>
    </row>
    <row r="775" spans="1:76" ht="15.75" customHeight="1">
      <c r="A775" s="128"/>
      <c r="B775" s="128"/>
      <c r="C775" s="128"/>
      <c r="D775" s="128"/>
      <c r="E775" s="128"/>
      <c r="F775" s="128"/>
      <c r="G775" s="128"/>
      <c r="H775" s="128"/>
      <c r="I775" s="128"/>
      <c r="J775" s="128"/>
      <c r="K775" s="128"/>
      <c r="L775" s="128"/>
      <c r="M775" s="128"/>
      <c r="N775" s="128"/>
      <c r="O775" s="128"/>
      <c r="P775" s="128"/>
      <c r="Q775" s="128"/>
      <c r="R775" s="128"/>
      <c r="S775" s="128"/>
      <c r="T775" s="128"/>
      <c r="U775" s="128"/>
      <c r="V775" s="128"/>
      <c r="W775" s="128"/>
      <c r="X775" s="128"/>
      <c r="Y775" s="128"/>
      <c r="Z775" s="128"/>
      <c r="AA775" s="128"/>
      <c r="AB775" s="128"/>
      <c r="AC775" s="128"/>
      <c r="AD775" s="128"/>
      <c r="AE775" s="128"/>
      <c r="AF775" s="128"/>
      <c r="AG775" s="128"/>
      <c r="AH775" s="128"/>
      <c r="AI775" s="128"/>
      <c r="AJ775" s="128"/>
      <c r="AK775" s="128"/>
      <c r="AL775" s="128"/>
      <c r="AM775" s="128"/>
      <c r="AN775" s="128"/>
      <c r="AO775" s="128"/>
      <c r="AP775" s="128"/>
      <c r="AQ775" s="128"/>
      <c r="AR775" s="128"/>
      <c r="AS775" s="128"/>
      <c r="AT775" s="128"/>
      <c r="AU775" s="128"/>
      <c r="AV775" s="128"/>
      <c r="AW775" s="128"/>
      <c r="AX775" s="128"/>
      <c r="AY775" s="128"/>
      <c r="AZ775" s="128"/>
      <c r="BA775" s="128"/>
      <c r="BB775" s="128"/>
      <c r="BC775" s="128"/>
      <c r="BD775" s="128"/>
      <c r="BE775" s="128"/>
      <c r="BF775" s="128"/>
      <c r="BG775" s="128"/>
      <c r="BH775" s="128"/>
      <c r="BI775" s="128"/>
      <c r="BJ775" s="128"/>
      <c r="BK775" s="128"/>
      <c r="BL775" s="128"/>
      <c r="BM775" s="128"/>
      <c r="BN775" s="128"/>
      <c r="BO775" s="128"/>
      <c r="BP775" s="128"/>
      <c r="BQ775" s="128"/>
      <c r="BR775" s="128"/>
      <c r="BS775" s="128"/>
      <c r="BT775" s="128"/>
      <c r="BU775" s="128"/>
      <c r="BV775" s="128"/>
      <c r="BW775" s="128"/>
      <c r="BX775" s="128"/>
    </row>
    <row r="776" spans="1:76" ht="15.75" customHeight="1">
      <c r="A776" s="128"/>
      <c r="B776" s="128"/>
      <c r="C776" s="128"/>
      <c r="D776" s="128"/>
      <c r="E776" s="128"/>
      <c r="F776" s="128"/>
      <c r="G776" s="128"/>
      <c r="H776" s="128"/>
      <c r="I776" s="128"/>
      <c r="J776" s="128"/>
      <c r="K776" s="128"/>
      <c r="L776" s="128"/>
      <c r="M776" s="128"/>
      <c r="N776" s="128"/>
      <c r="O776" s="128"/>
      <c r="P776" s="128"/>
      <c r="Q776" s="128"/>
      <c r="R776" s="128"/>
      <c r="S776" s="128"/>
      <c r="T776" s="128"/>
      <c r="U776" s="128"/>
      <c r="V776" s="128"/>
      <c r="W776" s="128"/>
      <c r="X776" s="128"/>
      <c r="Y776" s="128"/>
      <c r="Z776" s="128"/>
      <c r="AA776" s="128"/>
      <c r="AB776" s="128"/>
      <c r="AC776" s="128"/>
      <c r="AD776" s="128"/>
      <c r="AE776" s="128"/>
      <c r="AF776" s="128"/>
      <c r="AG776" s="128"/>
      <c r="AH776" s="128"/>
      <c r="AI776" s="128"/>
      <c r="AJ776" s="128"/>
      <c r="AK776" s="128"/>
      <c r="AL776" s="128"/>
      <c r="AM776" s="128"/>
      <c r="AN776" s="128"/>
      <c r="AO776" s="128"/>
      <c r="AP776" s="128"/>
      <c r="AQ776" s="128"/>
      <c r="AR776" s="128"/>
      <c r="AS776" s="128"/>
      <c r="AT776" s="128"/>
      <c r="AU776" s="128"/>
      <c r="AV776" s="128"/>
      <c r="AW776" s="128"/>
      <c r="AX776" s="128"/>
      <c r="AY776" s="128"/>
      <c r="AZ776" s="128"/>
      <c r="BA776" s="128"/>
      <c r="BB776" s="128"/>
      <c r="BC776" s="128"/>
      <c r="BD776" s="128"/>
      <c r="BE776" s="128"/>
      <c r="BF776" s="128"/>
      <c r="BG776" s="128"/>
      <c r="BH776" s="128"/>
      <c r="BI776" s="128"/>
      <c r="BJ776" s="128"/>
      <c r="BK776" s="128"/>
      <c r="BL776" s="128"/>
      <c r="BM776" s="128"/>
      <c r="BN776" s="128"/>
      <c r="BO776" s="128"/>
      <c r="BP776" s="128"/>
      <c r="BQ776" s="128"/>
      <c r="BR776" s="128"/>
      <c r="BS776" s="128"/>
      <c r="BT776" s="128"/>
      <c r="BU776" s="128"/>
      <c r="BV776" s="128"/>
      <c r="BW776" s="128"/>
      <c r="BX776" s="128"/>
    </row>
    <row r="777" spans="1:76" ht="15.75" customHeight="1">
      <c r="A777" s="128"/>
      <c r="B777" s="128"/>
      <c r="C777" s="128"/>
      <c r="D777" s="128"/>
      <c r="E777" s="128"/>
      <c r="F777" s="128"/>
      <c r="G777" s="128"/>
      <c r="H777" s="128"/>
      <c r="I777" s="128"/>
      <c r="J777" s="128"/>
      <c r="K777" s="128"/>
      <c r="L777" s="128"/>
      <c r="M777" s="128"/>
      <c r="N777" s="128"/>
      <c r="O777" s="128"/>
      <c r="P777" s="128"/>
      <c r="Q777" s="128"/>
      <c r="R777" s="128"/>
      <c r="S777" s="128"/>
      <c r="T777" s="128"/>
      <c r="U777" s="128"/>
      <c r="V777" s="128"/>
      <c r="W777" s="128"/>
      <c r="X777" s="128"/>
      <c r="Y777" s="128"/>
      <c r="Z777" s="128"/>
      <c r="AA777" s="128"/>
      <c r="AB777" s="128"/>
      <c r="AC777" s="128"/>
      <c r="AD777" s="128"/>
      <c r="AE777" s="128"/>
      <c r="AF777" s="128"/>
      <c r="AG777" s="128"/>
      <c r="AH777" s="128"/>
      <c r="AI777" s="128"/>
      <c r="AJ777" s="128"/>
      <c r="AK777" s="128"/>
      <c r="AL777" s="128"/>
      <c r="AM777" s="128"/>
      <c r="AN777" s="128"/>
      <c r="AO777" s="128"/>
      <c r="AP777" s="128"/>
      <c r="AQ777" s="128"/>
      <c r="AR777" s="128"/>
      <c r="AS777" s="128"/>
      <c r="AT777" s="128"/>
      <c r="AU777" s="128"/>
      <c r="AV777" s="128"/>
      <c r="AW777" s="128"/>
      <c r="AX777" s="128"/>
      <c r="AY777" s="128"/>
      <c r="AZ777" s="128"/>
      <c r="BA777" s="128"/>
      <c r="BB777" s="128"/>
      <c r="BC777" s="128"/>
      <c r="BD777" s="128"/>
      <c r="BE777" s="128"/>
      <c r="BF777" s="128"/>
      <c r="BG777" s="128"/>
      <c r="BH777" s="128"/>
      <c r="BI777" s="128"/>
      <c r="BJ777" s="128"/>
      <c r="BK777" s="128"/>
      <c r="BL777" s="128"/>
      <c r="BM777" s="128"/>
      <c r="BN777" s="128"/>
      <c r="BO777" s="128"/>
      <c r="BP777" s="128"/>
      <c r="BQ777" s="128"/>
      <c r="BR777" s="128"/>
      <c r="BS777" s="128"/>
      <c r="BT777" s="128"/>
      <c r="BU777" s="128"/>
      <c r="BV777" s="128"/>
      <c r="BW777" s="128"/>
      <c r="BX777" s="128"/>
    </row>
    <row r="778" spans="1:76" ht="15.75" customHeight="1">
      <c r="A778" s="128"/>
      <c r="B778" s="128"/>
      <c r="C778" s="128"/>
      <c r="D778" s="128"/>
      <c r="E778" s="128"/>
      <c r="F778" s="128"/>
      <c r="G778" s="128"/>
      <c r="H778" s="128"/>
      <c r="I778" s="128"/>
      <c r="J778" s="128"/>
      <c r="K778" s="128"/>
      <c r="L778" s="128"/>
      <c r="M778" s="128"/>
      <c r="N778" s="128"/>
      <c r="O778" s="128"/>
      <c r="P778" s="128"/>
      <c r="Q778" s="128"/>
      <c r="R778" s="128"/>
      <c r="S778" s="128"/>
      <c r="T778" s="128"/>
      <c r="U778" s="128"/>
      <c r="V778" s="128"/>
      <c r="W778" s="128"/>
      <c r="X778" s="128"/>
      <c r="Y778" s="128"/>
      <c r="Z778" s="128"/>
      <c r="AA778" s="128"/>
      <c r="AB778" s="128"/>
      <c r="AC778" s="128"/>
      <c r="AD778" s="128"/>
      <c r="AE778" s="128"/>
      <c r="AF778" s="128"/>
      <c r="AG778" s="128"/>
      <c r="AH778" s="128"/>
      <c r="AI778" s="128"/>
      <c r="AJ778" s="128"/>
      <c r="AK778" s="128"/>
      <c r="AL778" s="128"/>
      <c r="AM778" s="128"/>
      <c r="AN778" s="128"/>
      <c r="AO778" s="128"/>
      <c r="AP778" s="128"/>
      <c r="AQ778" s="128"/>
      <c r="AR778" s="128"/>
      <c r="AS778" s="128"/>
      <c r="AT778" s="128"/>
      <c r="AU778" s="128"/>
      <c r="AV778" s="128"/>
      <c r="AW778" s="128"/>
      <c r="AX778" s="128"/>
      <c r="AY778" s="128"/>
      <c r="AZ778" s="128"/>
      <c r="BA778" s="128"/>
      <c r="BB778" s="128"/>
      <c r="BC778" s="128"/>
      <c r="BD778" s="128"/>
      <c r="BE778" s="128"/>
      <c r="BF778" s="128"/>
      <c r="BG778" s="128"/>
      <c r="BH778" s="128"/>
      <c r="BI778" s="128"/>
      <c r="BJ778" s="128"/>
      <c r="BK778" s="128"/>
      <c r="BL778" s="128"/>
      <c r="BM778" s="128"/>
      <c r="BN778" s="128"/>
      <c r="BO778" s="128"/>
      <c r="BP778" s="128"/>
      <c r="BQ778" s="128"/>
      <c r="BR778" s="128"/>
      <c r="BS778" s="128"/>
      <c r="BT778" s="128"/>
      <c r="BU778" s="128"/>
      <c r="BV778" s="128"/>
      <c r="BW778" s="128"/>
      <c r="BX778" s="128"/>
    </row>
    <row r="779" spans="1:76" ht="15.75" customHeight="1">
      <c r="A779" s="128"/>
      <c r="B779" s="128"/>
      <c r="C779" s="128"/>
      <c r="D779" s="128"/>
      <c r="E779" s="128"/>
      <c r="F779" s="128"/>
      <c r="G779" s="128"/>
      <c r="H779" s="128"/>
      <c r="I779" s="128"/>
      <c r="J779" s="128"/>
      <c r="K779" s="128"/>
      <c r="L779" s="128"/>
      <c r="M779" s="128"/>
      <c r="N779" s="128"/>
      <c r="O779" s="128"/>
      <c r="P779" s="128"/>
      <c r="Q779" s="128"/>
      <c r="R779" s="128"/>
      <c r="S779" s="128"/>
      <c r="T779" s="128"/>
      <c r="U779" s="128"/>
      <c r="V779" s="128"/>
      <c r="W779" s="128"/>
      <c r="X779" s="128"/>
      <c r="Y779" s="128"/>
      <c r="Z779" s="128"/>
      <c r="AA779" s="128"/>
      <c r="AB779" s="128"/>
      <c r="AC779" s="128"/>
      <c r="AD779" s="128"/>
      <c r="AE779" s="128"/>
      <c r="AF779" s="128"/>
      <c r="AG779" s="128"/>
      <c r="AH779" s="128"/>
      <c r="AI779" s="128"/>
      <c r="AJ779" s="128"/>
      <c r="AK779" s="128"/>
      <c r="AL779" s="128"/>
      <c r="AM779" s="128"/>
      <c r="AN779" s="128"/>
      <c r="AO779" s="128"/>
      <c r="AP779" s="128"/>
      <c r="AQ779" s="128"/>
      <c r="AR779" s="128"/>
      <c r="AS779" s="128"/>
      <c r="AT779" s="128"/>
      <c r="AU779" s="128"/>
      <c r="AV779" s="128"/>
      <c r="AW779" s="128"/>
      <c r="AX779" s="128"/>
      <c r="AY779" s="128"/>
      <c r="AZ779" s="128"/>
      <c r="BA779" s="128"/>
      <c r="BB779" s="128"/>
      <c r="BC779" s="128"/>
      <c r="BD779" s="128"/>
      <c r="BE779" s="128"/>
      <c r="BF779" s="128"/>
      <c r="BG779" s="128"/>
      <c r="BH779" s="128"/>
      <c r="BI779" s="128"/>
      <c r="BJ779" s="128"/>
      <c r="BK779" s="128"/>
      <c r="BL779" s="128"/>
      <c r="BM779" s="128"/>
      <c r="BN779" s="128"/>
      <c r="BO779" s="128"/>
      <c r="BP779" s="128"/>
      <c r="BQ779" s="128"/>
      <c r="BR779" s="128"/>
      <c r="BS779" s="128"/>
      <c r="BT779" s="128"/>
      <c r="BU779" s="128"/>
      <c r="BV779" s="128"/>
      <c r="BW779" s="128"/>
      <c r="BX779" s="128"/>
    </row>
    <row r="780" spans="1:76" ht="15.75" customHeight="1">
      <c r="A780" s="128"/>
      <c r="B780" s="128"/>
      <c r="C780" s="128"/>
      <c r="D780" s="128"/>
      <c r="E780" s="128"/>
      <c r="F780" s="128"/>
      <c r="G780" s="128"/>
      <c r="H780" s="128"/>
      <c r="I780" s="128"/>
      <c r="J780" s="128"/>
      <c r="K780" s="128"/>
      <c r="L780" s="128"/>
      <c r="M780" s="128"/>
      <c r="N780" s="128"/>
      <c r="O780" s="128"/>
      <c r="P780" s="128"/>
      <c r="Q780" s="128"/>
      <c r="R780" s="128"/>
      <c r="S780" s="128"/>
      <c r="T780" s="128"/>
      <c r="U780" s="128"/>
      <c r="V780" s="128"/>
      <c r="W780" s="128"/>
      <c r="X780" s="128"/>
      <c r="Y780" s="128"/>
      <c r="Z780" s="128"/>
      <c r="AA780" s="128"/>
      <c r="AB780" s="128"/>
      <c r="AC780" s="128"/>
      <c r="AD780" s="128"/>
      <c r="AE780" s="128"/>
      <c r="AF780" s="128"/>
      <c r="AG780" s="128"/>
      <c r="AH780" s="128"/>
      <c r="AI780" s="128"/>
      <c r="AJ780" s="128"/>
      <c r="AK780" s="128"/>
      <c r="AL780" s="128"/>
      <c r="AM780" s="128"/>
      <c r="AN780" s="128"/>
      <c r="AO780" s="128"/>
      <c r="AP780" s="128"/>
      <c r="AQ780" s="128"/>
      <c r="AR780" s="128"/>
      <c r="AS780" s="128"/>
      <c r="AT780" s="128"/>
      <c r="AU780" s="128"/>
      <c r="AV780" s="128"/>
      <c r="AW780" s="128"/>
      <c r="AX780" s="128"/>
      <c r="AY780" s="128"/>
      <c r="AZ780" s="128"/>
      <c r="BA780" s="128"/>
      <c r="BB780" s="128"/>
      <c r="BC780" s="128"/>
      <c r="BD780" s="128"/>
      <c r="BE780" s="128"/>
      <c r="BF780" s="128"/>
      <c r="BG780" s="128"/>
      <c r="BH780" s="128"/>
      <c r="BI780" s="128"/>
      <c r="BJ780" s="128"/>
      <c r="BK780" s="128"/>
      <c r="BL780" s="128"/>
      <c r="BM780" s="128"/>
      <c r="BN780" s="128"/>
      <c r="BO780" s="128"/>
      <c r="BP780" s="128"/>
      <c r="BQ780" s="128"/>
      <c r="BR780" s="128"/>
      <c r="BS780" s="128"/>
      <c r="BT780" s="128"/>
      <c r="BU780" s="128"/>
      <c r="BV780" s="128"/>
      <c r="BW780" s="128"/>
      <c r="BX780" s="128"/>
    </row>
    <row r="781" spans="1:76" ht="15.75" customHeight="1">
      <c r="A781" s="128"/>
      <c r="B781" s="128"/>
      <c r="C781" s="128"/>
      <c r="D781" s="128"/>
      <c r="E781" s="128"/>
      <c r="F781" s="128"/>
      <c r="G781" s="128"/>
      <c r="H781" s="128"/>
      <c r="I781" s="128"/>
      <c r="J781" s="128"/>
      <c r="K781" s="128"/>
      <c r="L781" s="128"/>
      <c r="M781" s="128"/>
      <c r="N781" s="128"/>
      <c r="O781" s="128"/>
      <c r="P781" s="128"/>
      <c r="Q781" s="128"/>
      <c r="R781" s="128"/>
      <c r="S781" s="128"/>
      <c r="T781" s="128"/>
      <c r="U781" s="128"/>
      <c r="V781" s="128"/>
      <c r="W781" s="128"/>
      <c r="X781" s="128"/>
      <c r="Y781" s="128"/>
      <c r="Z781" s="128"/>
      <c r="AA781" s="128"/>
      <c r="AB781" s="128"/>
      <c r="AC781" s="128"/>
      <c r="AD781" s="128"/>
      <c r="AE781" s="128"/>
      <c r="AF781" s="128"/>
      <c r="AG781" s="128"/>
      <c r="AH781" s="128"/>
      <c r="AI781" s="128"/>
      <c r="AJ781" s="128"/>
      <c r="AK781" s="128"/>
      <c r="AL781" s="128"/>
      <c r="AM781" s="128"/>
      <c r="AN781" s="128"/>
      <c r="AO781" s="128"/>
      <c r="AP781" s="128"/>
      <c r="AQ781" s="128"/>
      <c r="AR781" s="128"/>
      <c r="AS781" s="128"/>
      <c r="AT781" s="128"/>
      <c r="AU781" s="128"/>
      <c r="AV781" s="128"/>
      <c r="AW781" s="128"/>
      <c r="AX781" s="128"/>
      <c r="AY781" s="128"/>
      <c r="AZ781" s="128"/>
      <c r="BA781" s="128"/>
      <c r="BB781" s="128"/>
      <c r="BC781" s="128"/>
      <c r="BD781" s="128"/>
      <c r="BE781" s="128"/>
      <c r="BF781" s="128"/>
      <c r="BG781" s="128"/>
      <c r="BH781" s="128"/>
      <c r="BI781" s="128"/>
      <c r="BJ781" s="128"/>
      <c r="BK781" s="128"/>
      <c r="BL781" s="128"/>
      <c r="BM781" s="128"/>
      <c r="BN781" s="128"/>
      <c r="BO781" s="128"/>
      <c r="BP781" s="128"/>
      <c r="BQ781" s="128"/>
      <c r="BR781" s="128"/>
      <c r="BS781" s="128"/>
      <c r="BT781" s="128"/>
      <c r="BU781" s="128"/>
      <c r="BV781" s="128"/>
      <c r="BW781" s="128"/>
      <c r="BX781" s="128"/>
    </row>
    <row r="782" spans="1:76" ht="15.75" customHeight="1">
      <c r="A782" s="128"/>
      <c r="B782" s="128"/>
      <c r="C782" s="128"/>
      <c r="D782" s="128"/>
      <c r="E782" s="128"/>
      <c r="F782" s="128"/>
      <c r="G782" s="128"/>
      <c r="H782" s="128"/>
      <c r="I782" s="128"/>
      <c r="J782" s="128"/>
      <c r="K782" s="128"/>
      <c r="L782" s="128"/>
      <c r="M782" s="128"/>
      <c r="N782" s="128"/>
      <c r="O782" s="128"/>
      <c r="P782" s="128"/>
      <c r="Q782" s="128"/>
      <c r="R782" s="128"/>
      <c r="S782" s="128"/>
      <c r="T782" s="128"/>
      <c r="U782" s="128"/>
      <c r="V782" s="128"/>
      <c r="W782" s="128"/>
      <c r="X782" s="128"/>
      <c r="Y782" s="128"/>
      <c r="Z782" s="128"/>
      <c r="AA782" s="128"/>
      <c r="AB782" s="128"/>
      <c r="AC782" s="128"/>
      <c r="AD782" s="128"/>
      <c r="AE782" s="128"/>
      <c r="AF782" s="128"/>
      <c r="AG782" s="128"/>
      <c r="AH782" s="128"/>
      <c r="AI782" s="128"/>
      <c r="AJ782" s="128"/>
      <c r="AK782" s="128"/>
      <c r="AL782" s="128"/>
      <c r="AM782" s="128"/>
      <c r="AN782" s="128"/>
      <c r="AO782" s="128"/>
      <c r="AP782" s="128"/>
      <c r="AQ782" s="128"/>
      <c r="AR782" s="128"/>
      <c r="AS782" s="128"/>
      <c r="AT782" s="128"/>
      <c r="AU782" s="128"/>
      <c r="AV782" s="128"/>
      <c r="AW782" s="128"/>
      <c r="AX782" s="128"/>
      <c r="AY782" s="128"/>
      <c r="AZ782" s="128"/>
      <c r="BA782" s="128"/>
      <c r="BB782" s="128"/>
      <c r="BC782" s="128"/>
      <c r="BD782" s="128"/>
      <c r="BE782" s="128"/>
      <c r="BF782" s="128"/>
      <c r="BG782" s="128"/>
      <c r="BH782" s="128"/>
      <c r="BI782" s="128"/>
      <c r="BJ782" s="128"/>
      <c r="BK782" s="128"/>
      <c r="BL782" s="128"/>
      <c r="BM782" s="128"/>
      <c r="BN782" s="128"/>
      <c r="BO782" s="128"/>
      <c r="BP782" s="128"/>
      <c r="BQ782" s="128"/>
      <c r="BR782" s="128"/>
      <c r="BS782" s="128"/>
      <c r="BT782" s="128"/>
      <c r="BU782" s="128"/>
      <c r="BV782" s="128"/>
      <c r="BW782" s="128"/>
      <c r="BX782" s="128"/>
    </row>
    <row r="783" spans="1:76" ht="15.75" customHeight="1">
      <c r="A783" s="128"/>
      <c r="B783" s="128"/>
      <c r="C783" s="128"/>
      <c r="D783" s="128"/>
      <c r="E783" s="128"/>
      <c r="F783" s="128"/>
      <c r="G783" s="128"/>
      <c r="H783" s="128"/>
      <c r="I783" s="128"/>
      <c r="J783" s="128"/>
      <c r="K783" s="128"/>
      <c r="L783" s="128"/>
      <c r="M783" s="128"/>
      <c r="N783" s="128"/>
      <c r="O783" s="128"/>
      <c r="P783" s="128"/>
      <c r="Q783" s="128"/>
      <c r="R783" s="128"/>
      <c r="S783" s="128"/>
      <c r="T783" s="128"/>
      <c r="U783" s="128"/>
      <c r="V783" s="128"/>
      <c r="W783" s="128"/>
      <c r="X783" s="128"/>
      <c r="Y783" s="128"/>
      <c r="Z783" s="128"/>
      <c r="AA783" s="128"/>
      <c r="AB783" s="128"/>
      <c r="AC783" s="128"/>
      <c r="AD783" s="128"/>
      <c r="AE783" s="128"/>
      <c r="AF783" s="128"/>
      <c r="AG783" s="128"/>
      <c r="AH783" s="128"/>
      <c r="AI783" s="128"/>
      <c r="AJ783" s="128"/>
      <c r="AK783" s="128"/>
      <c r="AL783" s="128"/>
      <c r="AM783" s="128"/>
      <c r="AN783" s="128"/>
      <c r="AO783" s="128"/>
      <c r="AP783" s="128"/>
      <c r="AQ783" s="128"/>
      <c r="AR783" s="128"/>
      <c r="AS783" s="128"/>
      <c r="AT783" s="128"/>
      <c r="AU783" s="128"/>
      <c r="AV783" s="128"/>
      <c r="AW783" s="128"/>
      <c r="AX783" s="128"/>
      <c r="AY783" s="128"/>
      <c r="AZ783" s="128"/>
      <c r="BA783" s="128"/>
      <c r="BB783" s="128"/>
      <c r="BC783" s="128"/>
      <c r="BD783" s="128"/>
      <c r="BE783" s="128"/>
      <c r="BF783" s="128"/>
      <c r="BG783" s="128"/>
      <c r="BH783" s="128"/>
      <c r="BI783" s="128"/>
      <c r="BJ783" s="128"/>
      <c r="BK783" s="128"/>
      <c r="BL783" s="128"/>
      <c r="BM783" s="128"/>
      <c r="BN783" s="128"/>
      <c r="BO783" s="128"/>
      <c r="BP783" s="128"/>
      <c r="BQ783" s="128"/>
      <c r="BR783" s="128"/>
      <c r="BS783" s="128"/>
      <c r="BT783" s="128"/>
      <c r="BU783" s="128"/>
      <c r="BV783" s="128"/>
      <c r="BW783" s="128"/>
      <c r="BX783" s="128"/>
    </row>
    <row r="784" spans="1:76" ht="15.75" customHeight="1">
      <c r="A784" s="128"/>
      <c r="B784" s="128"/>
      <c r="C784" s="128"/>
      <c r="D784" s="128"/>
      <c r="E784" s="128"/>
      <c r="F784" s="128"/>
      <c r="G784" s="128"/>
      <c r="H784" s="128"/>
      <c r="I784" s="128"/>
      <c r="J784" s="128"/>
      <c r="K784" s="128"/>
      <c r="L784" s="128"/>
      <c r="M784" s="128"/>
      <c r="N784" s="128"/>
      <c r="O784" s="128"/>
      <c r="P784" s="128"/>
      <c r="Q784" s="128"/>
      <c r="R784" s="128"/>
      <c r="S784" s="128"/>
      <c r="T784" s="128"/>
      <c r="U784" s="128"/>
      <c r="V784" s="128"/>
      <c r="W784" s="128"/>
      <c r="X784" s="128"/>
      <c r="Y784" s="128"/>
      <c r="Z784" s="128"/>
      <c r="AA784" s="128"/>
      <c r="AB784" s="128"/>
      <c r="AC784" s="128"/>
      <c r="AD784" s="128"/>
      <c r="AE784" s="128"/>
      <c r="AF784" s="128"/>
      <c r="AG784" s="128"/>
      <c r="AH784" s="128"/>
      <c r="AI784" s="128"/>
      <c r="AJ784" s="128"/>
      <c r="AK784" s="128"/>
      <c r="AL784" s="128"/>
      <c r="AM784" s="128"/>
      <c r="AN784" s="128"/>
      <c r="AO784" s="128"/>
      <c r="AP784" s="128"/>
      <c r="AQ784" s="128"/>
      <c r="AR784" s="128"/>
      <c r="AS784" s="128"/>
      <c r="AT784" s="128"/>
      <c r="AU784" s="128"/>
      <c r="AV784" s="128"/>
      <c r="AW784" s="128"/>
      <c r="AX784" s="128"/>
      <c r="AY784" s="128"/>
      <c r="AZ784" s="128"/>
      <c r="BA784" s="128"/>
      <c r="BB784" s="128"/>
      <c r="BC784" s="128"/>
      <c r="BD784" s="128"/>
      <c r="BE784" s="128"/>
      <c r="BF784" s="128"/>
      <c r="BG784" s="128"/>
      <c r="BH784" s="128"/>
      <c r="BI784" s="128"/>
      <c r="BJ784" s="128"/>
      <c r="BK784" s="128"/>
      <c r="BL784" s="128"/>
      <c r="BM784" s="128"/>
      <c r="BN784" s="128"/>
      <c r="BO784" s="128"/>
      <c r="BP784" s="128"/>
      <c r="BQ784" s="128"/>
      <c r="BR784" s="128"/>
      <c r="BS784" s="128"/>
      <c r="BT784" s="128"/>
      <c r="BU784" s="128"/>
      <c r="BV784" s="128"/>
      <c r="BW784" s="128"/>
      <c r="BX784" s="128"/>
    </row>
    <row r="785" spans="1:76" ht="15.75" customHeight="1">
      <c r="A785" s="128"/>
      <c r="B785" s="128"/>
      <c r="C785" s="128"/>
      <c r="D785" s="128"/>
      <c r="E785" s="128"/>
      <c r="F785" s="128"/>
      <c r="G785" s="128"/>
      <c r="H785" s="128"/>
      <c r="I785" s="128"/>
      <c r="J785" s="128"/>
      <c r="K785" s="128"/>
      <c r="L785" s="128"/>
      <c r="M785" s="128"/>
      <c r="N785" s="128"/>
      <c r="O785" s="128"/>
      <c r="P785" s="128"/>
      <c r="Q785" s="128"/>
      <c r="R785" s="128"/>
      <c r="S785" s="128"/>
      <c r="T785" s="128"/>
      <c r="U785" s="128"/>
      <c r="V785" s="128"/>
      <c r="W785" s="128"/>
      <c r="X785" s="128"/>
      <c r="Y785" s="128"/>
      <c r="Z785" s="128"/>
      <c r="AA785" s="128"/>
      <c r="AB785" s="128"/>
      <c r="AC785" s="128"/>
      <c r="AD785" s="128"/>
      <c r="AE785" s="128"/>
      <c r="AF785" s="128"/>
      <c r="AG785" s="128"/>
      <c r="AH785" s="128"/>
      <c r="AI785" s="128"/>
      <c r="AJ785" s="128"/>
      <c r="AK785" s="128"/>
      <c r="AL785" s="128"/>
      <c r="AM785" s="128"/>
      <c r="AN785" s="128"/>
      <c r="AO785" s="128"/>
      <c r="AP785" s="128"/>
      <c r="AQ785" s="128"/>
      <c r="AR785" s="128"/>
      <c r="AS785" s="128"/>
      <c r="AT785" s="128"/>
      <c r="AU785" s="128"/>
      <c r="AV785" s="128"/>
      <c r="AW785" s="128"/>
      <c r="AX785" s="128"/>
      <c r="AY785" s="128"/>
      <c r="AZ785" s="128"/>
      <c r="BA785" s="128"/>
      <c r="BB785" s="128"/>
      <c r="BC785" s="128"/>
      <c r="BD785" s="128"/>
      <c r="BE785" s="128"/>
      <c r="BF785" s="128"/>
      <c r="BG785" s="128"/>
      <c r="BH785" s="128"/>
      <c r="BI785" s="128"/>
      <c r="BJ785" s="128"/>
      <c r="BK785" s="128"/>
      <c r="BL785" s="128"/>
      <c r="BM785" s="128"/>
      <c r="BN785" s="128"/>
      <c r="BO785" s="128"/>
      <c r="BP785" s="128"/>
      <c r="BQ785" s="128"/>
      <c r="BR785" s="128"/>
      <c r="BS785" s="128"/>
      <c r="BT785" s="128"/>
      <c r="BU785" s="128"/>
      <c r="BV785" s="128"/>
      <c r="BW785" s="128"/>
      <c r="BX785" s="128"/>
    </row>
    <row r="786" spans="1:76" ht="15.75" customHeight="1">
      <c r="A786" s="128"/>
      <c r="B786" s="128"/>
      <c r="C786" s="128"/>
      <c r="D786" s="128"/>
      <c r="E786" s="128"/>
      <c r="F786" s="128"/>
      <c r="G786" s="128"/>
      <c r="H786" s="128"/>
      <c r="I786" s="128"/>
      <c r="J786" s="128"/>
      <c r="K786" s="128"/>
      <c r="L786" s="128"/>
      <c r="M786" s="128"/>
      <c r="N786" s="128"/>
      <c r="O786" s="128"/>
      <c r="P786" s="128"/>
      <c r="Q786" s="128"/>
      <c r="R786" s="128"/>
      <c r="S786" s="128"/>
      <c r="T786" s="128"/>
      <c r="U786" s="128"/>
      <c r="V786" s="128"/>
      <c r="W786" s="128"/>
      <c r="X786" s="128"/>
      <c r="Y786" s="128"/>
      <c r="Z786" s="128"/>
      <c r="AA786" s="128"/>
      <c r="AB786" s="128"/>
      <c r="AC786" s="128"/>
      <c r="AD786" s="128"/>
      <c r="AE786" s="128"/>
      <c r="AF786" s="128"/>
      <c r="AG786" s="128"/>
      <c r="AH786" s="128"/>
      <c r="AI786" s="128"/>
      <c r="AJ786" s="128"/>
      <c r="AK786" s="128"/>
      <c r="AL786" s="128"/>
      <c r="AM786" s="128"/>
      <c r="AN786" s="128"/>
      <c r="AO786" s="128"/>
      <c r="AP786" s="128"/>
      <c r="AQ786" s="128"/>
      <c r="AR786" s="128"/>
      <c r="AS786" s="128"/>
      <c r="AT786" s="128"/>
      <c r="AU786" s="128"/>
      <c r="AV786" s="128"/>
      <c r="AW786" s="128"/>
      <c r="AX786" s="128"/>
      <c r="AY786" s="128"/>
      <c r="AZ786" s="128"/>
      <c r="BA786" s="128"/>
      <c r="BB786" s="128"/>
      <c r="BC786" s="128"/>
      <c r="BD786" s="128"/>
      <c r="BE786" s="128"/>
      <c r="BF786" s="128"/>
      <c r="BG786" s="128"/>
      <c r="BH786" s="128"/>
      <c r="BI786" s="128"/>
      <c r="BJ786" s="128"/>
      <c r="BK786" s="128"/>
      <c r="BL786" s="128"/>
      <c r="BM786" s="128"/>
      <c r="BN786" s="128"/>
      <c r="BO786" s="128"/>
      <c r="BP786" s="128"/>
      <c r="BQ786" s="128"/>
      <c r="BR786" s="128"/>
      <c r="BS786" s="128"/>
      <c r="BT786" s="128"/>
      <c r="BU786" s="128"/>
      <c r="BV786" s="128"/>
      <c r="BW786" s="128"/>
      <c r="BX786" s="128"/>
    </row>
    <row r="787" spans="1:76" ht="15.75" customHeight="1">
      <c r="A787" s="128"/>
      <c r="B787" s="128"/>
      <c r="C787" s="128"/>
      <c r="D787" s="128"/>
      <c r="E787" s="128"/>
      <c r="F787" s="128"/>
      <c r="G787" s="128"/>
      <c r="H787" s="128"/>
      <c r="I787" s="128"/>
      <c r="J787" s="128"/>
      <c r="K787" s="128"/>
      <c r="L787" s="128"/>
      <c r="M787" s="128"/>
      <c r="N787" s="128"/>
      <c r="O787" s="128"/>
      <c r="P787" s="128"/>
      <c r="Q787" s="128"/>
      <c r="R787" s="128"/>
      <c r="S787" s="128"/>
      <c r="T787" s="128"/>
      <c r="U787" s="128"/>
      <c r="V787" s="128"/>
      <c r="W787" s="128"/>
      <c r="X787" s="128"/>
      <c r="Y787" s="128"/>
      <c r="Z787" s="128"/>
      <c r="AA787" s="128"/>
      <c r="AB787" s="128"/>
      <c r="AC787" s="128"/>
      <c r="AD787" s="128"/>
      <c r="AE787" s="128"/>
      <c r="AF787" s="128"/>
      <c r="AG787" s="128"/>
      <c r="AH787" s="128"/>
      <c r="AI787" s="128"/>
      <c r="AJ787" s="128"/>
      <c r="AK787" s="128"/>
      <c r="AL787" s="128"/>
      <c r="AM787" s="128"/>
      <c r="AN787" s="128"/>
      <c r="AO787" s="128"/>
      <c r="AP787" s="128"/>
      <c r="AQ787" s="128"/>
      <c r="AR787" s="128"/>
      <c r="AS787" s="128"/>
      <c r="AT787" s="128"/>
      <c r="AU787" s="128"/>
      <c r="AV787" s="128"/>
      <c r="AW787" s="128"/>
      <c r="AX787" s="128"/>
      <c r="AY787" s="128"/>
      <c r="AZ787" s="128"/>
      <c r="BA787" s="128"/>
      <c r="BB787" s="128"/>
      <c r="BC787" s="128"/>
      <c r="BD787" s="128"/>
      <c r="BE787" s="128"/>
      <c r="BF787" s="128"/>
      <c r="BG787" s="128"/>
      <c r="BH787" s="128"/>
      <c r="BI787" s="128"/>
      <c r="BJ787" s="128"/>
      <c r="BK787" s="128"/>
      <c r="BL787" s="128"/>
      <c r="BM787" s="128"/>
      <c r="BN787" s="128"/>
      <c r="BO787" s="128"/>
      <c r="BP787" s="128"/>
      <c r="BQ787" s="128"/>
      <c r="BR787" s="128"/>
      <c r="BS787" s="128"/>
      <c r="BT787" s="128"/>
      <c r="BU787" s="128"/>
      <c r="BV787" s="128"/>
      <c r="BW787" s="128"/>
      <c r="BX787" s="128"/>
    </row>
    <row r="788" spans="1:76" ht="15.75" customHeight="1">
      <c r="A788" s="128"/>
      <c r="B788" s="128"/>
      <c r="C788" s="128"/>
      <c r="D788" s="128"/>
      <c r="E788" s="128"/>
      <c r="F788" s="128"/>
      <c r="G788" s="128"/>
      <c r="H788" s="128"/>
      <c r="I788" s="128"/>
      <c r="J788" s="128"/>
      <c r="K788" s="128"/>
      <c r="L788" s="128"/>
      <c r="M788" s="128"/>
      <c r="N788" s="128"/>
      <c r="O788" s="128"/>
      <c r="P788" s="128"/>
      <c r="Q788" s="128"/>
      <c r="R788" s="128"/>
      <c r="S788" s="128"/>
      <c r="T788" s="128"/>
      <c r="U788" s="128"/>
      <c r="V788" s="128"/>
      <c r="W788" s="128"/>
      <c r="X788" s="128"/>
      <c r="Y788" s="128"/>
      <c r="Z788" s="128"/>
      <c r="AA788" s="128"/>
      <c r="AB788" s="128"/>
      <c r="AC788" s="128"/>
      <c r="AD788" s="128"/>
      <c r="AE788" s="128"/>
      <c r="AF788" s="128"/>
      <c r="AG788" s="128"/>
      <c r="AH788" s="128"/>
      <c r="AI788" s="128"/>
      <c r="AJ788" s="128"/>
      <c r="AK788" s="128"/>
      <c r="AL788" s="128"/>
      <c r="AM788" s="128"/>
      <c r="AN788" s="128"/>
      <c r="AO788" s="128"/>
      <c r="AP788" s="128"/>
      <c r="AQ788" s="128"/>
      <c r="AR788" s="128"/>
      <c r="AS788" s="128"/>
      <c r="AT788" s="128"/>
      <c r="AU788" s="128"/>
      <c r="AV788" s="128"/>
      <c r="AW788" s="128"/>
      <c r="AX788" s="128"/>
      <c r="AY788" s="128"/>
      <c r="AZ788" s="128"/>
      <c r="BA788" s="128"/>
      <c r="BB788" s="128"/>
      <c r="BC788" s="128"/>
      <c r="BD788" s="128"/>
      <c r="BE788" s="128"/>
      <c r="BF788" s="128"/>
      <c r="BG788" s="128"/>
      <c r="BH788" s="128"/>
      <c r="BI788" s="128"/>
      <c r="BJ788" s="128"/>
      <c r="BK788" s="128"/>
      <c r="BL788" s="128"/>
      <c r="BM788" s="128"/>
      <c r="BN788" s="128"/>
      <c r="BO788" s="128"/>
      <c r="BP788" s="128"/>
      <c r="BQ788" s="128"/>
      <c r="BR788" s="128"/>
      <c r="BS788" s="128"/>
      <c r="BT788" s="128"/>
      <c r="BU788" s="128"/>
      <c r="BV788" s="128"/>
      <c r="BW788" s="128"/>
      <c r="BX788" s="128"/>
    </row>
    <row r="789" spans="1:76" ht="15.75" customHeight="1">
      <c r="A789" s="128"/>
      <c r="B789" s="128"/>
      <c r="C789" s="128"/>
      <c r="D789" s="128"/>
      <c r="E789" s="128"/>
      <c r="F789" s="128"/>
      <c r="G789" s="128"/>
      <c r="H789" s="128"/>
      <c r="I789" s="128"/>
      <c r="J789" s="128"/>
      <c r="K789" s="128"/>
      <c r="L789" s="128"/>
      <c r="M789" s="128"/>
      <c r="N789" s="128"/>
      <c r="O789" s="128"/>
      <c r="P789" s="128"/>
      <c r="Q789" s="128"/>
      <c r="R789" s="128"/>
      <c r="S789" s="128"/>
      <c r="T789" s="128"/>
      <c r="U789" s="128"/>
      <c r="V789" s="128"/>
      <c r="W789" s="128"/>
      <c r="X789" s="128"/>
      <c r="Y789" s="128"/>
      <c r="Z789" s="128"/>
      <c r="AA789" s="128"/>
      <c r="AB789" s="128"/>
      <c r="AC789" s="128"/>
      <c r="AD789" s="128"/>
      <c r="AE789" s="128"/>
      <c r="AF789" s="128"/>
      <c r="AG789" s="128"/>
      <c r="AH789" s="128"/>
      <c r="AI789" s="128"/>
      <c r="AJ789" s="128"/>
      <c r="AK789" s="128"/>
      <c r="AL789" s="128"/>
      <c r="AM789" s="128"/>
      <c r="AN789" s="128"/>
      <c r="AO789" s="128"/>
      <c r="AP789" s="128"/>
      <c r="AQ789" s="128"/>
      <c r="AR789" s="128"/>
      <c r="AS789" s="128"/>
      <c r="AT789" s="128"/>
      <c r="AU789" s="128"/>
      <c r="AV789" s="128"/>
      <c r="AW789" s="128"/>
      <c r="AX789" s="128"/>
      <c r="AY789" s="128"/>
      <c r="AZ789" s="128"/>
      <c r="BA789" s="128"/>
      <c r="BB789" s="128"/>
      <c r="BC789" s="128"/>
      <c r="BD789" s="128"/>
      <c r="BE789" s="128"/>
      <c r="BF789" s="128"/>
      <c r="BG789" s="128"/>
      <c r="BH789" s="128"/>
      <c r="BI789" s="128"/>
      <c r="BJ789" s="128"/>
      <c r="BK789" s="128"/>
      <c r="BL789" s="128"/>
      <c r="BM789" s="128"/>
      <c r="BN789" s="128"/>
      <c r="BO789" s="128"/>
      <c r="BP789" s="128"/>
      <c r="BQ789" s="128"/>
      <c r="BR789" s="128"/>
      <c r="BS789" s="128"/>
      <c r="BT789" s="128"/>
      <c r="BU789" s="128"/>
      <c r="BV789" s="128"/>
      <c r="BW789" s="128"/>
      <c r="BX789" s="128"/>
    </row>
    <row r="790" spans="1:76" ht="15.75" customHeight="1">
      <c r="A790" s="128"/>
      <c r="B790" s="128"/>
      <c r="C790" s="128"/>
      <c r="D790" s="128"/>
      <c r="E790" s="128"/>
      <c r="F790" s="128"/>
      <c r="G790" s="128"/>
      <c r="H790" s="128"/>
      <c r="I790" s="128"/>
      <c r="J790" s="128"/>
      <c r="K790" s="128"/>
      <c r="L790" s="128"/>
      <c r="M790" s="128"/>
      <c r="N790" s="128"/>
      <c r="O790" s="128"/>
      <c r="P790" s="128"/>
      <c r="Q790" s="128"/>
      <c r="R790" s="128"/>
      <c r="S790" s="128"/>
      <c r="T790" s="128"/>
      <c r="U790" s="128"/>
      <c r="V790" s="128"/>
      <c r="W790" s="128"/>
      <c r="X790" s="128"/>
      <c r="Y790" s="128"/>
      <c r="Z790" s="128"/>
      <c r="AA790" s="128"/>
      <c r="AB790" s="128"/>
      <c r="AC790" s="128"/>
      <c r="AD790" s="128"/>
      <c r="AE790" s="128"/>
      <c r="AF790" s="128"/>
      <c r="AG790" s="128"/>
      <c r="AH790" s="128"/>
      <c r="AI790" s="128"/>
      <c r="AJ790" s="128"/>
      <c r="AK790" s="128"/>
      <c r="AL790" s="128"/>
      <c r="AM790" s="128"/>
      <c r="AN790" s="128"/>
      <c r="AO790" s="128"/>
      <c r="AP790" s="128"/>
      <c r="AQ790" s="128"/>
      <c r="AR790" s="128"/>
      <c r="AS790" s="128"/>
      <c r="AT790" s="128"/>
      <c r="AU790" s="128"/>
      <c r="AV790" s="128"/>
      <c r="AW790" s="128"/>
      <c r="AX790" s="128"/>
      <c r="AY790" s="128"/>
      <c r="AZ790" s="128"/>
      <c r="BA790" s="128"/>
      <c r="BB790" s="128"/>
      <c r="BC790" s="128"/>
      <c r="BD790" s="128"/>
      <c r="BE790" s="128"/>
      <c r="BF790" s="128"/>
      <c r="BG790" s="128"/>
      <c r="BH790" s="128"/>
      <c r="BI790" s="128"/>
      <c r="BJ790" s="128"/>
      <c r="BK790" s="128"/>
      <c r="BL790" s="128"/>
      <c r="BM790" s="128"/>
      <c r="BN790" s="128"/>
      <c r="BO790" s="128"/>
      <c r="BP790" s="128"/>
      <c r="BQ790" s="128"/>
      <c r="BR790" s="128"/>
      <c r="BS790" s="128"/>
      <c r="BT790" s="128"/>
      <c r="BU790" s="128"/>
      <c r="BV790" s="128"/>
      <c r="BW790" s="128"/>
      <c r="BX790" s="128"/>
    </row>
    <row r="791" spans="1:76" ht="15.75" customHeight="1">
      <c r="A791" s="128"/>
      <c r="B791" s="128"/>
      <c r="C791" s="128"/>
      <c r="D791" s="128"/>
      <c r="E791" s="128"/>
      <c r="F791" s="128"/>
      <c r="G791" s="128"/>
      <c r="H791" s="128"/>
      <c r="I791" s="128"/>
      <c r="J791" s="128"/>
      <c r="K791" s="128"/>
      <c r="L791" s="128"/>
      <c r="M791" s="128"/>
      <c r="N791" s="128"/>
      <c r="O791" s="128"/>
      <c r="P791" s="128"/>
      <c r="Q791" s="128"/>
      <c r="R791" s="128"/>
      <c r="S791" s="128"/>
      <c r="T791" s="128"/>
      <c r="U791" s="128"/>
      <c r="V791" s="128"/>
      <c r="W791" s="128"/>
      <c r="X791" s="128"/>
      <c r="Y791" s="128"/>
      <c r="Z791" s="128"/>
      <c r="AA791" s="128"/>
      <c r="AB791" s="128"/>
      <c r="AC791" s="128"/>
      <c r="AD791" s="128"/>
      <c r="AE791" s="128"/>
      <c r="AF791" s="128"/>
      <c r="AG791" s="128"/>
      <c r="AH791" s="128"/>
      <c r="AI791" s="128"/>
      <c r="AJ791" s="128"/>
      <c r="AK791" s="128"/>
      <c r="AL791" s="128"/>
      <c r="AM791" s="128"/>
      <c r="AN791" s="128"/>
      <c r="AO791" s="128"/>
      <c r="AP791" s="128"/>
      <c r="AQ791" s="128"/>
      <c r="AR791" s="128"/>
      <c r="AS791" s="128"/>
      <c r="AT791" s="128"/>
      <c r="AU791" s="128"/>
      <c r="AV791" s="128"/>
      <c r="AW791" s="128"/>
      <c r="AX791" s="128"/>
      <c r="AY791" s="128"/>
      <c r="AZ791" s="128"/>
      <c r="BA791" s="128"/>
      <c r="BB791" s="128"/>
      <c r="BC791" s="128"/>
      <c r="BD791" s="128"/>
      <c r="BE791" s="128"/>
      <c r="BF791" s="128"/>
      <c r="BG791" s="128"/>
      <c r="BH791" s="128"/>
      <c r="BI791" s="128"/>
      <c r="BJ791" s="128"/>
      <c r="BK791" s="128"/>
      <c r="BL791" s="128"/>
      <c r="BM791" s="128"/>
      <c r="BN791" s="128"/>
      <c r="BO791" s="128"/>
      <c r="BP791" s="128"/>
      <c r="BQ791" s="128"/>
      <c r="BR791" s="128"/>
      <c r="BS791" s="128"/>
      <c r="BT791" s="128"/>
      <c r="BU791" s="128"/>
      <c r="BV791" s="128"/>
      <c r="BW791" s="128"/>
      <c r="BX791" s="128"/>
    </row>
    <row r="792" spans="1:76" ht="15.75" customHeight="1">
      <c r="A792" s="128"/>
      <c r="B792" s="128"/>
      <c r="C792" s="128"/>
      <c r="D792" s="128"/>
      <c r="E792" s="128"/>
      <c r="F792" s="128"/>
      <c r="G792" s="128"/>
      <c r="H792" s="128"/>
      <c r="I792" s="128"/>
      <c r="J792" s="128"/>
      <c r="K792" s="128"/>
      <c r="L792" s="128"/>
      <c r="M792" s="128"/>
      <c r="N792" s="128"/>
      <c r="O792" s="128"/>
      <c r="P792" s="128"/>
      <c r="Q792" s="128"/>
      <c r="R792" s="128"/>
      <c r="S792" s="128"/>
      <c r="T792" s="128"/>
      <c r="U792" s="128"/>
      <c r="V792" s="128"/>
      <c r="W792" s="128"/>
      <c r="X792" s="128"/>
      <c r="Y792" s="128"/>
      <c r="Z792" s="128"/>
      <c r="AA792" s="128"/>
      <c r="AB792" s="128"/>
      <c r="AC792" s="128"/>
      <c r="AD792" s="128"/>
      <c r="AE792" s="128"/>
      <c r="AF792" s="128"/>
      <c r="AG792" s="128"/>
      <c r="AH792" s="128"/>
      <c r="AI792" s="128"/>
      <c r="AJ792" s="128"/>
      <c r="AK792" s="128"/>
      <c r="AL792" s="128"/>
      <c r="AM792" s="128"/>
      <c r="AN792" s="128"/>
      <c r="AO792" s="128"/>
      <c r="AP792" s="128"/>
      <c r="AQ792" s="128"/>
      <c r="AR792" s="128"/>
      <c r="AS792" s="128"/>
      <c r="AT792" s="128"/>
      <c r="AU792" s="128"/>
      <c r="AV792" s="128"/>
      <c r="AW792" s="128"/>
      <c r="AX792" s="128"/>
      <c r="AY792" s="128"/>
      <c r="AZ792" s="128"/>
      <c r="BA792" s="128"/>
      <c r="BB792" s="128"/>
      <c r="BC792" s="128"/>
      <c r="BD792" s="128"/>
      <c r="BE792" s="128"/>
      <c r="BF792" s="128"/>
      <c r="BG792" s="128"/>
      <c r="BH792" s="128"/>
      <c r="BI792" s="128"/>
      <c r="BJ792" s="128"/>
      <c r="BK792" s="128"/>
      <c r="BL792" s="128"/>
      <c r="BM792" s="128"/>
      <c r="BN792" s="128"/>
      <c r="BO792" s="128"/>
      <c r="BP792" s="128"/>
      <c r="BQ792" s="128"/>
      <c r="BR792" s="128"/>
      <c r="BS792" s="128"/>
      <c r="BT792" s="128"/>
      <c r="BU792" s="128"/>
      <c r="BV792" s="128"/>
      <c r="BW792" s="128"/>
      <c r="BX792" s="128"/>
    </row>
    <row r="793" spans="1:76" ht="15.75" customHeight="1">
      <c r="A793" s="128"/>
      <c r="B793" s="128"/>
      <c r="C793" s="128"/>
      <c r="D793" s="128"/>
      <c r="E793" s="128"/>
      <c r="F793" s="128"/>
      <c r="G793" s="128"/>
      <c r="H793" s="128"/>
      <c r="I793" s="128"/>
      <c r="J793" s="128"/>
      <c r="K793" s="128"/>
      <c r="L793" s="128"/>
      <c r="M793" s="128"/>
      <c r="N793" s="128"/>
      <c r="O793" s="128"/>
      <c r="P793" s="128"/>
      <c r="Q793" s="128"/>
      <c r="R793" s="128"/>
      <c r="S793" s="128"/>
      <c r="T793" s="128"/>
      <c r="U793" s="128"/>
      <c r="V793" s="128"/>
      <c r="W793" s="128"/>
      <c r="X793" s="128"/>
      <c r="Y793" s="128"/>
      <c r="Z793" s="128"/>
      <c r="AA793" s="128"/>
      <c r="AB793" s="128"/>
      <c r="AC793" s="128"/>
      <c r="AD793" s="128"/>
      <c r="AE793" s="128"/>
      <c r="AF793" s="128"/>
      <c r="AG793" s="128"/>
      <c r="AH793" s="128"/>
      <c r="AI793" s="128"/>
      <c r="AJ793" s="128"/>
      <c r="AK793" s="128"/>
      <c r="AL793" s="128"/>
      <c r="AM793" s="128"/>
      <c r="AN793" s="128"/>
      <c r="AO793" s="128"/>
      <c r="AP793" s="128"/>
      <c r="AQ793" s="128"/>
      <c r="AR793" s="128"/>
      <c r="AS793" s="128"/>
      <c r="AT793" s="128"/>
      <c r="AU793" s="128"/>
      <c r="AV793" s="128"/>
      <c r="AW793" s="128"/>
      <c r="AX793" s="128"/>
      <c r="AY793" s="128"/>
      <c r="AZ793" s="128"/>
      <c r="BA793" s="128"/>
      <c r="BB793" s="128"/>
      <c r="BC793" s="128"/>
      <c r="BD793" s="128"/>
      <c r="BE793" s="128"/>
      <c r="BF793" s="128"/>
      <c r="BG793" s="128"/>
      <c r="BH793" s="128"/>
      <c r="BI793" s="128"/>
      <c r="BJ793" s="128"/>
      <c r="BK793" s="128"/>
      <c r="BL793" s="128"/>
      <c r="BM793" s="128"/>
      <c r="BN793" s="128"/>
      <c r="BO793" s="128"/>
      <c r="BP793" s="128"/>
      <c r="BQ793" s="128"/>
      <c r="BR793" s="128"/>
      <c r="BS793" s="128"/>
      <c r="BT793" s="128"/>
      <c r="BU793" s="128"/>
      <c r="BV793" s="128"/>
      <c r="BW793" s="128"/>
      <c r="BX793" s="128"/>
    </row>
    <row r="794" spans="1:76" ht="15.75" customHeight="1">
      <c r="A794" s="128"/>
      <c r="B794" s="128"/>
      <c r="C794" s="128"/>
      <c r="D794" s="128"/>
      <c r="E794" s="128"/>
      <c r="F794" s="128"/>
      <c r="G794" s="128"/>
      <c r="H794" s="128"/>
      <c r="I794" s="128"/>
      <c r="J794" s="128"/>
      <c r="K794" s="128"/>
      <c r="L794" s="128"/>
      <c r="M794" s="128"/>
      <c r="N794" s="128"/>
      <c r="O794" s="128"/>
      <c r="P794" s="128"/>
      <c r="Q794" s="128"/>
      <c r="R794" s="128"/>
      <c r="S794" s="128"/>
      <c r="T794" s="128"/>
      <c r="U794" s="128"/>
      <c r="V794" s="128"/>
      <c r="W794" s="128"/>
      <c r="X794" s="128"/>
      <c r="Y794" s="128"/>
      <c r="Z794" s="128"/>
      <c r="AA794" s="128"/>
      <c r="AB794" s="128"/>
      <c r="AC794" s="128"/>
      <c r="AD794" s="128"/>
      <c r="AE794" s="128"/>
      <c r="AF794" s="128"/>
      <c r="AG794" s="128"/>
      <c r="AH794" s="128"/>
      <c r="AI794" s="128"/>
      <c r="AJ794" s="128"/>
      <c r="AK794" s="128"/>
      <c r="AL794" s="128"/>
      <c r="AM794" s="128"/>
      <c r="AN794" s="128"/>
      <c r="AO794" s="128"/>
      <c r="AP794" s="128"/>
      <c r="AQ794" s="128"/>
      <c r="AR794" s="128"/>
      <c r="AS794" s="128"/>
      <c r="AT794" s="128"/>
      <c r="AU794" s="128"/>
      <c r="AV794" s="128"/>
      <c r="AW794" s="128"/>
      <c r="AX794" s="128"/>
      <c r="AY794" s="128"/>
      <c r="AZ794" s="128"/>
      <c r="BA794" s="128"/>
      <c r="BB794" s="128"/>
      <c r="BC794" s="128"/>
      <c r="BD794" s="128"/>
      <c r="BE794" s="128"/>
      <c r="BF794" s="128"/>
      <c r="BG794" s="128"/>
      <c r="BH794" s="128"/>
      <c r="BI794" s="128"/>
      <c r="BJ794" s="128"/>
      <c r="BK794" s="128"/>
      <c r="BL794" s="128"/>
      <c r="BM794" s="128"/>
      <c r="BN794" s="128"/>
      <c r="BO794" s="128"/>
      <c r="BP794" s="128"/>
      <c r="BQ794" s="128"/>
      <c r="BR794" s="128"/>
      <c r="BS794" s="128"/>
      <c r="BT794" s="128"/>
      <c r="BU794" s="128"/>
      <c r="BV794" s="128"/>
      <c r="BW794" s="128"/>
      <c r="BX794" s="128"/>
    </row>
    <row r="795" spans="1:76" ht="15.75" customHeight="1">
      <c r="A795" s="128"/>
      <c r="B795" s="128"/>
      <c r="C795" s="128"/>
      <c r="D795" s="128"/>
      <c r="E795" s="128"/>
      <c r="F795" s="128"/>
      <c r="G795" s="128"/>
      <c r="H795" s="128"/>
      <c r="I795" s="128"/>
      <c r="J795" s="128"/>
      <c r="K795" s="128"/>
      <c r="L795" s="128"/>
      <c r="M795" s="128"/>
      <c r="N795" s="128"/>
      <c r="O795" s="128"/>
      <c r="P795" s="128"/>
      <c r="Q795" s="128"/>
      <c r="R795" s="128"/>
      <c r="S795" s="128"/>
      <c r="T795" s="128"/>
      <c r="U795" s="128"/>
      <c r="V795" s="128"/>
      <c r="W795" s="128"/>
      <c r="X795" s="128"/>
      <c r="Y795" s="128"/>
      <c r="Z795" s="128"/>
      <c r="AA795" s="128"/>
      <c r="AB795" s="128"/>
      <c r="AC795" s="128"/>
      <c r="AD795" s="128"/>
      <c r="AE795" s="128"/>
      <c r="AF795" s="128"/>
      <c r="AG795" s="128"/>
      <c r="AH795" s="128"/>
      <c r="AI795" s="128"/>
      <c r="AJ795" s="128"/>
      <c r="AK795" s="128"/>
      <c r="AL795" s="128"/>
      <c r="AM795" s="128"/>
      <c r="AN795" s="128"/>
      <c r="AO795" s="128"/>
      <c r="AP795" s="128"/>
      <c r="AQ795" s="128"/>
      <c r="AR795" s="128"/>
      <c r="AS795" s="128"/>
      <c r="AT795" s="128"/>
      <c r="AU795" s="128"/>
      <c r="AV795" s="128"/>
      <c r="AW795" s="128"/>
      <c r="AX795" s="128"/>
      <c r="AY795" s="128"/>
      <c r="AZ795" s="128"/>
      <c r="BA795" s="128"/>
      <c r="BB795" s="128"/>
      <c r="BC795" s="128"/>
      <c r="BD795" s="128"/>
      <c r="BE795" s="128"/>
      <c r="BF795" s="128"/>
      <c r="BG795" s="128"/>
      <c r="BH795" s="128"/>
      <c r="BI795" s="128"/>
      <c r="BJ795" s="128"/>
      <c r="BK795" s="128"/>
      <c r="BL795" s="128"/>
      <c r="BM795" s="128"/>
      <c r="BN795" s="128"/>
      <c r="BO795" s="128"/>
      <c r="BP795" s="128"/>
      <c r="BQ795" s="128"/>
      <c r="BR795" s="128"/>
      <c r="BS795" s="128"/>
      <c r="BT795" s="128"/>
      <c r="BU795" s="128"/>
      <c r="BV795" s="128"/>
      <c r="BW795" s="128"/>
      <c r="BX795" s="128"/>
    </row>
    <row r="796" spans="1:76" ht="15.75" customHeight="1">
      <c r="A796" s="128"/>
      <c r="B796" s="128"/>
      <c r="C796" s="128"/>
      <c r="D796" s="128"/>
      <c r="E796" s="128"/>
      <c r="F796" s="128"/>
      <c r="G796" s="128"/>
      <c r="H796" s="128"/>
      <c r="I796" s="128"/>
      <c r="J796" s="128"/>
      <c r="K796" s="128"/>
      <c r="L796" s="128"/>
      <c r="M796" s="128"/>
      <c r="N796" s="128"/>
      <c r="O796" s="128"/>
      <c r="P796" s="128"/>
      <c r="Q796" s="128"/>
      <c r="R796" s="128"/>
      <c r="S796" s="128"/>
      <c r="T796" s="128"/>
      <c r="U796" s="128"/>
      <c r="V796" s="128"/>
      <c r="W796" s="128"/>
      <c r="X796" s="128"/>
      <c r="Y796" s="128"/>
      <c r="Z796" s="128"/>
      <c r="AA796" s="128"/>
      <c r="AB796" s="128"/>
      <c r="AC796" s="128"/>
      <c r="AD796" s="128"/>
      <c r="AE796" s="128"/>
      <c r="AF796" s="128"/>
      <c r="AG796" s="128"/>
      <c r="AH796" s="128"/>
      <c r="AI796" s="128"/>
      <c r="AJ796" s="128"/>
      <c r="AK796" s="128"/>
      <c r="AL796" s="128"/>
      <c r="AM796" s="128"/>
      <c r="AN796" s="128"/>
      <c r="AO796" s="128"/>
      <c r="AP796" s="128"/>
      <c r="AQ796" s="128"/>
      <c r="AR796" s="128"/>
      <c r="AS796" s="128"/>
      <c r="AT796" s="128"/>
      <c r="AU796" s="128"/>
      <c r="AV796" s="128"/>
      <c r="AW796" s="128"/>
      <c r="AX796" s="128"/>
      <c r="AY796" s="128"/>
      <c r="AZ796" s="128"/>
      <c r="BA796" s="128"/>
      <c r="BB796" s="128"/>
      <c r="BC796" s="128"/>
      <c r="BD796" s="128"/>
      <c r="BE796" s="128"/>
      <c r="BF796" s="128"/>
      <c r="BG796" s="128"/>
      <c r="BH796" s="128"/>
      <c r="BI796" s="128"/>
      <c r="BJ796" s="128"/>
      <c r="BK796" s="128"/>
      <c r="BL796" s="128"/>
      <c r="BM796" s="128"/>
      <c r="BN796" s="128"/>
      <c r="BO796" s="128"/>
      <c r="BP796" s="128"/>
      <c r="BQ796" s="128"/>
      <c r="BR796" s="128"/>
      <c r="BS796" s="128"/>
      <c r="BT796" s="128"/>
      <c r="BU796" s="128"/>
      <c r="BV796" s="128"/>
      <c r="BW796" s="128"/>
      <c r="BX796" s="128"/>
    </row>
    <row r="797" spans="1:76" ht="15.75" customHeight="1">
      <c r="A797" s="128"/>
      <c r="B797" s="128"/>
      <c r="C797" s="128"/>
      <c r="D797" s="128"/>
      <c r="E797" s="128"/>
      <c r="F797" s="128"/>
      <c r="G797" s="128"/>
      <c r="H797" s="128"/>
      <c r="I797" s="128"/>
      <c r="J797" s="128"/>
      <c r="K797" s="128"/>
      <c r="L797" s="128"/>
      <c r="M797" s="128"/>
      <c r="N797" s="128"/>
      <c r="O797" s="128"/>
      <c r="P797" s="128"/>
      <c r="Q797" s="128"/>
      <c r="R797" s="128"/>
      <c r="S797" s="128"/>
      <c r="T797" s="128"/>
      <c r="U797" s="128"/>
      <c r="V797" s="128"/>
      <c r="W797" s="128"/>
      <c r="X797" s="128"/>
      <c r="Y797" s="128"/>
      <c r="Z797" s="128"/>
      <c r="AA797" s="128"/>
      <c r="AB797" s="128"/>
      <c r="AC797" s="128"/>
      <c r="AD797" s="128"/>
      <c r="AE797" s="128"/>
      <c r="AF797" s="128"/>
      <c r="AG797" s="128"/>
      <c r="AH797" s="128"/>
      <c r="AI797" s="128"/>
      <c r="AJ797" s="128"/>
      <c r="AK797" s="128"/>
      <c r="AL797" s="128"/>
      <c r="AM797" s="128"/>
      <c r="AN797" s="128"/>
      <c r="AO797" s="128"/>
      <c r="AP797" s="128"/>
      <c r="AQ797" s="128"/>
      <c r="AR797" s="128"/>
      <c r="AS797" s="128"/>
      <c r="AT797" s="128"/>
      <c r="AU797" s="128"/>
      <c r="AV797" s="128"/>
      <c r="AW797" s="128"/>
      <c r="AX797" s="128"/>
      <c r="AY797" s="128"/>
      <c r="AZ797" s="128"/>
      <c r="BA797" s="128"/>
      <c r="BB797" s="128"/>
      <c r="BC797" s="128"/>
      <c r="BD797" s="128"/>
      <c r="BE797" s="128"/>
      <c r="BF797" s="128"/>
      <c r="BG797" s="128"/>
      <c r="BH797" s="128"/>
      <c r="BI797" s="128"/>
      <c r="BJ797" s="128"/>
      <c r="BK797" s="128"/>
      <c r="BL797" s="128"/>
      <c r="BM797" s="128"/>
      <c r="BN797" s="128"/>
      <c r="BO797" s="128"/>
      <c r="BP797" s="128"/>
      <c r="BQ797" s="128"/>
      <c r="BR797" s="128"/>
      <c r="BS797" s="128"/>
      <c r="BT797" s="128"/>
      <c r="BU797" s="128"/>
      <c r="BV797" s="128"/>
      <c r="BW797" s="128"/>
      <c r="BX797" s="128"/>
    </row>
    <row r="798" spans="1:76" ht="15.75" customHeight="1">
      <c r="A798" s="128"/>
      <c r="B798" s="128"/>
      <c r="C798" s="128"/>
      <c r="D798" s="128"/>
      <c r="E798" s="128"/>
      <c r="F798" s="128"/>
      <c r="G798" s="128"/>
      <c r="H798" s="128"/>
      <c r="I798" s="128"/>
      <c r="J798" s="128"/>
      <c r="K798" s="128"/>
      <c r="L798" s="128"/>
      <c r="M798" s="128"/>
      <c r="N798" s="128"/>
      <c r="O798" s="128"/>
      <c r="P798" s="128"/>
      <c r="Q798" s="128"/>
      <c r="R798" s="128"/>
      <c r="S798" s="128"/>
      <c r="T798" s="128"/>
      <c r="U798" s="128"/>
      <c r="V798" s="128"/>
      <c r="W798" s="128"/>
      <c r="X798" s="128"/>
      <c r="Y798" s="128"/>
      <c r="Z798" s="128"/>
      <c r="AA798" s="128"/>
      <c r="AB798" s="128"/>
      <c r="AC798" s="128"/>
      <c r="AD798" s="128"/>
      <c r="AE798" s="128"/>
      <c r="AF798" s="128"/>
      <c r="AG798" s="128"/>
      <c r="AH798" s="128"/>
      <c r="AI798" s="128"/>
      <c r="AJ798" s="128"/>
      <c r="AK798" s="128"/>
      <c r="AL798" s="128"/>
      <c r="AM798" s="128"/>
      <c r="AN798" s="128"/>
      <c r="AO798" s="128"/>
      <c r="AP798" s="128"/>
      <c r="AQ798" s="128"/>
      <c r="AR798" s="128"/>
      <c r="AS798" s="128"/>
      <c r="AT798" s="128"/>
      <c r="AU798" s="128"/>
      <c r="AV798" s="128"/>
      <c r="AW798" s="128"/>
      <c r="AX798" s="128"/>
      <c r="AY798" s="128"/>
      <c r="AZ798" s="128"/>
      <c r="BA798" s="128"/>
      <c r="BB798" s="128"/>
      <c r="BC798" s="128"/>
      <c r="BD798" s="128"/>
      <c r="BE798" s="128"/>
      <c r="BF798" s="128"/>
      <c r="BG798" s="128"/>
      <c r="BH798" s="128"/>
      <c r="BI798" s="128"/>
      <c r="BJ798" s="128"/>
      <c r="BK798" s="128"/>
      <c r="BL798" s="128"/>
      <c r="BM798" s="128"/>
      <c r="BN798" s="128"/>
      <c r="BO798" s="128"/>
      <c r="BP798" s="128"/>
      <c r="BQ798" s="128"/>
      <c r="BR798" s="128"/>
      <c r="BS798" s="128"/>
      <c r="BT798" s="128"/>
      <c r="BU798" s="128"/>
      <c r="BV798" s="128"/>
      <c r="BW798" s="128"/>
      <c r="BX798" s="128"/>
    </row>
    <row r="799" spans="1:76" ht="15.75" customHeight="1">
      <c r="A799" s="128"/>
      <c r="B799" s="128"/>
      <c r="C799" s="128"/>
      <c r="D799" s="128"/>
      <c r="E799" s="128"/>
      <c r="F799" s="128"/>
      <c r="G799" s="128"/>
      <c r="H799" s="128"/>
      <c r="I799" s="128"/>
      <c r="J799" s="128"/>
      <c r="K799" s="128"/>
      <c r="L799" s="128"/>
      <c r="M799" s="128"/>
      <c r="N799" s="128"/>
      <c r="O799" s="128"/>
      <c r="P799" s="128"/>
      <c r="Q799" s="128"/>
      <c r="R799" s="128"/>
      <c r="S799" s="128"/>
      <c r="T799" s="128"/>
      <c r="U799" s="128"/>
      <c r="V799" s="128"/>
      <c r="W799" s="128"/>
      <c r="X799" s="128"/>
      <c r="Y799" s="128"/>
      <c r="Z799" s="128"/>
      <c r="AA799" s="128"/>
      <c r="AB799" s="128"/>
      <c r="AC799" s="128"/>
      <c r="AD799" s="128"/>
      <c r="AE799" s="128"/>
      <c r="AF799" s="128"/>
      <c r="AG799" s="128"/>
      <c r="AH799" s="128"/>
      <c r="AI799" s="128"/>
      <c r="AJ799" s="128"/>
      <c r="AK799" s="128"/>
      <c r="AL799" s="128"/>
      <c r="AM799" s="128"/>
      <c r="AN799" s="128"/>
      <c r="AO799" s="128"/>
      <c r="AP799" s="128"/>
      <c r="AQ799" s="128"/>
      <c r="AR799" s="128"/>
      <c r="AS799" s="128"/>
      <c r="AT799" s="128"/>
      <c r="AU799" s="128"/>
      <c r="AV799" s="128"/>
      <c r="AW799" s="128"/>
      <c r="AX799" s="128"/>
      <c r="AY799" s="128"/>
      <c r="AZ799" s="128"/>
      <c r="BA799" s="128"/>
      <c r="BB799" s="128"/>
      <c r="BC799" s="128"/>
      <c r="BD799" s="128"/>
      <c r="BE799" s="128"/>
      <c r="BF799" s="128"/>
      <c r="BG799" s="128"/>
      <c r="BH799" s="128"/>
      <c r="BI799" s="128"/>
      <c r="BJ799" s="128"/>
      <c r="BK799" s="128"/>
      <c r="BL799" s="128"/>
      <c r="BM799" s="128"/>
      <c r="BN799" s="128"/>
      <c r="BO799" s="128"/>
      <c r="BP799" s="128"/>
      <c r="BQ799" s="128"/>
      <c r="BR799" s="128"/>
      <c r="BS799" s="128"/>
      <c r="BT799" s="128"/>
      <c r="BU799" s="128"/>
      <c r="BV799" s="128"/>
      <c r="BW799" s="128"/>
      <c r="BX799" s="128"/>
    </row>
    <row r="800" spans="1:76" ht="15.75" customHeight="1">
      <c r="A800" s="128"/>
      <c r="B800" s="128"/>
      <c r="C800" s="128"/>
      <c r="D800" s="128"/>
      <c r="E800" s="128"/>
      <c r="F800" s="128"/>
      <c r="G800" s="128"/>
      <c r="H800" s="128"/>
      <c r="I800" s="128"/>
      <c r="J800" s="128"/>
      <c r="K800" s="128"/>
      <c r="L800" s="128"/>
      <c r="M800" s="128"/>
      <c r="N800" s="128"/>
      <c r="O800" s="128"/>
      <c r="P800" s="128"/>
      <c r="Q800" s="128"/>
      <c r="R800" s="128"/>
      <c r="S800" s="128"/>
      <c r="T800" s="128"/>
      <c r="U800" s="128"/>
      <c r="V800" s="128"/>
      <c r="W800" s="128"/>
      <c r="X800" s="128"/>
      <c r="Y800" s="128"/>
      <c r="Z800" s="128"/>
      <c r="AA800" s="128"/>
      <c r="AB800" s="128"/>
      <c r="AC800" s="128"/>
      <c r="AD800" s="128"/>
      <c r="AE800" s="128"/>
      <c r="AF800" s="128"/>
      <c r="AG800" s="128"/>
      <c r="AH800" s="128"/>
      <c r="AI800" s="128"/>
      <c r="AJ800" s="128"/>
      <c r="AK800" s="128"/>
      <c r="AL800" s="128"/>
      <c r="AM800" s="128"/>
      <c r="AN800" s="128"/>
      <c r="AO800" s="128"/>
      <c r="AP800" s="128"/>
      <c r="AQ800" s="128"/>
      <c r="AR800" s="128"/>
      <c r="AS800" s="128"/>
      <c r="AT800" s="128"/>
      <c r="AU800" s="128"/>
      <c r="AV800" s="128"/>
      <c r="AW800" s="128"/>
      <c r="AX800" s="128"/>
      <c r="AY800" s="128"/>
      <c r="AZ800" s="128"/>
      <c r="BA800" s="128"/>
      <c r="BB800" s="128"/>
      <c r="BC800" s="128"/>
      <c r="BD800" s="128"/>
      <c r="BE800" s="128"/>
      <c r="BF800" s="128"/>
      <c r="BG800" s="128"/>
      <c r="BH800" s="128"/>
      <c r="BI800" s="128"/>
      <c r="BJ800" s="128"/>
      <c r="BK800" s="128"/>
      <c r="BL800" s="128"/>
      <c r="BM800" s="128"/>
      <c r="BN800" s="128"/>
      <c r="BO800" s="128"/>
      <c r="BP800" s="128"/>
      <c r="BQ800" s="128"/>
      <c r="BR800" s="128"/>
      <c r="BS800" s="128"/>
      <c r="BT800" s="128"/>
      <c r="BU800" s="128"/>
      <c r="BV800" s="128"/>
      <c r="BW800" s="128"/>
      <c r="BX800" s="128"/>
    </row>
    <row r="801" spans="1:76" ht="15.75" customHeight="1">
      <c r="A801" s="128"/>
      <c r="B801" s="128"/>
      <c r="C801" s="128"/>
      <c r="D801" s="128"/>
      <c r="E801" s="128"/>
      <c r="F801" s="128"/>
      <c r="G801" s="128"/>
      <c r="H801" s="128"/>
      <c r="I801" s="128"/>
      <c r="J801" s="128"/>
      <c r="K801" s="128"/>
      <c r="L801" s="128"/>
      <c r="M801" s="128"/>
      <c r="N801" s="128"/>
      <c r="O801" s="128"/>
      <c r="P801" s="128"/>
      <c r="Q801" s="128"/>
      <c r="R801" s="128"/>
      <c r="S801" s="128"/>
      <c r="T801" s="128"/>
      <c r="U801" s="128"/>
      <c r="V801" s="128"/>
      <c r="W801" s="128"/>
      <c r="X801" s="128"/>
      <c r="Y801" s="128"/>
      <c r="Z801" s="128"/>
      <c r="AA801" s="128"/>
      <c r="AB801" s="128"/>
      <c r="AC801" s="128"/>
      <c r="AD801" s="128"/>
      <c r="AE801" s="128"/>
      <c r="AF801" s="128"/>
      <c r="AG801" s="128"/>
      <c r="AH801" s="128"/>
      <c r="AI801" s="128"/>
      <c r="AJ801" s="128"/>
      <c r="AK801" s="128"/>
      <c r="AL801" s="128"/>
      <c r="AM801" s="128"/>
      <c r="AN801" s="128"/>
      <c r="AO801" s="128"/>
      <c r="AP801" s="128"/>
      <c r="AQ801" s="128"/>
      <c r="AR801" s="128"/>
      <c r="AS801" s="128"/>
      <c r="AT801" s="128"/>
      <c r="AU801" s="128"/>
      <c r="AV801" s="128"/>
      <c r="AW801" s="128"/>
      <c r="AX801" s="128"/>
      <c r="AY801" s="128"/>
      <c r="AZ801" s="128"/>
      <c r="BA801" s="128"/>
      <c r="BB801" s="128"/>
      <c r="BC801" s="128"/>
      <c r="BD801" s="128"/>
      <c r="BE801" s="128"/>
      <c r="BF801" s="128"/>
      <c r="BG801" s="128"/>
      <c r="BH801" s="128"/>
      <c r="BI801" s="128"/>
      <c r="BJ801" s="128"/>
      <c r="BK801" s="128"/>
      <c r="BL801" s="128"/>
      <c r="BM801" s="128"/>
      <c r="BN801" s="128"/>
      <c r="BO801" s="128"/>
      <c r="BP801" s="128"/>
      <c r="BQ801" s="128"/>
      <c r="BR801" s="128"/>
      <c r="BS801" s="128"/>
      <c r="BT801" s="128"/>
      <c r="BU801" s="128"/>
      <c r="BV801" s="128"/>
      <c r="BW801" s="128"/>
      <c r="BX801" s="128"/>
    </row>
    <row r="802" spans="1:76" ht="15.75" customHeight="1">
      <c r="A802" s="128"/>
      <c r="B802" s="128"/>
      <c r="C802" s="128"/>
      <c r="D802" s="128"/>
      <c r="E802" s="128"/>
      <c r="F802" s="128"/>
      <c r="G802" s="128"/>
      <c r="H802" s="128"/>
      <c r="I802" s="128"/>
      <c r="J802" s="128"/>
      <c r="K802" s="128"/>
      <c r="L802" s="128"/>
      <c r="M802" s="128"/>
      <c r="N802" s="128"/>
      <c r="O802" s="128"/>
      <c r="P802" s="128"/>
      <c r="Q802" s="128"/>
      <c r="R802" s="128"/>
      <c r="S802" s="128"/>
      <c r="T802" s="128"/>
      <c r="U802" s="128"/>
      <c r="V802" s="128"/>
      <c r="W802" s="128"/>
      <c r="X802" s="128"/>
      <c r="Y802" s="128"/>
      <c r="Z802" s="128"/>
      <c r="AA802" s="128"/>
      <c r="AB802" s="128"/>
      <c r="AC802" s="128"/>
      <c r="AD802" s="128"/>
      <c r="AE802" s="128"/>
      <c r="AF802" s="128"/>
      <c r="AG802" s="128"/>
      <c r="AH802" s="128"/>
      <c r="AI802" s="128"/>
      <c r="AJ802" s="128"/>
      <c r="AK802" s="128"/>
      <c r="AL802" s="128"/>
      <c r="AM802" s="128"/>
      <c r="AN802" s="128"/>
      <c r="AO802" s="128"/>
      <c r="AP802" s="128"/>
      <c r="AQ802" s="128"/>
      <c r="AR802" s="128"/>
      <c r="AS802" s="128"/>
      <c r="AT802" s="128"/>
      <c r="AU802" s="128"/>
      <c r="AV802" s="128"/>
      <c r="AW802" s="128"/>
      <c r="AX802" s="128"/>
      <c r="AY802" s="128"/>
      <c r="AZ802" s="128"/>
      <c r="BA802" s="128"/>
      <c r="BB802" s="128"/>
      <c r="BC802" s="128"/>
      <c r="BD802" s="128"/>
      <c r="BE802" s="128"/>
      <c r="BF802" s="128"/>
      <c r="BG802" s="128"/>
      <c r="BH802" s="128"/>
      <c r="BI802" s="128"/>
      <c r="BJ802" s="128"/>
      <c r="BK802" s="128"/>
      <c r="BL802" s="128"/>
      <c r="BM802" s="128"/>
      <c r="BN802" s="128"/>
      <c r="BO802" s="128"/>
      <c r="BP802" s="128"/>
      <c r="BQ802" s="128"/>
      <c r="BR802" s="128"/>
      <c r="BS802" s="128"/>
      <c r="BT802" s="128"/>
      <c r="BU802" s="128"/>
      <c r="BV802" s="128"/>
      <c r="BW802" s="128"/>
      <c r="BX802" s="128"/>
    </row>
    <row r="803" spans="1:76" ht="15.75" customHeight="1">
      <c r="A803" s="128"/>
      <c r="B803" s="128"/>
      <c r="C803" s="128"/>
      <c r="D803" s="128"/>
      <c r="E803" s="128"/>
      <c r="F803" s="128"/>
      <c r="G803" s="128"/>
      <c r="H803" s="128"/>
      <c r="I803" s="128"/>
      <c r="J803" s="128"/>
      <c r="K803" s="128"/>
      <c r="L803" s="128"/>
      <c r="M803" s="128"/>
      <c r="N803" s="128"/>
      <c r="O803" s="128"/>
      <c r="P803" s="128"/>
      <c r="Q803" s="128"/>
      <c r="R803" s="128"/>
      <c r="S803" s="128"/>
      <c r="T803" s="128"/>
      <c r="U803" s="128"/>
      <c r="V803" s="128"/>
      <c r="W803" s="128"/>
      <c r="X803" s="128"/>
      <c r="Y803" s="128"/>
      <c r="Z803" s="128"/>
      <c r="AA803" s="128"/>
      <c r="AB803" s="128"/>
      <c r="AC803" s="128"/>
      <c r="AD803" s="128"/>
      <c r="AE803" s="128"/>
      <c r="AF803" s="128"/>
      <c r="AG803" s="128"/>
      <c r="AH803" s="128"/>
      <c r="AI803" s="128"/>
      <c r="AJ803" s="128"/>
      <c r="AK803" s="128"/>
      <c r="AL803" s="128"/>
      <c r="AM803" s="128"/>
      <c r="AN803" s="128"/>
      <c r="AO803" s="128"/>
      <c r="AP803" s="128"/>
      <c r="AQ803" s="128"/>
      <c r="AR803" s="128"/>
      <c r="AS803" s="128"/>
      <c r="AT803" s="128"/>
      <c r="AU803" s="128"/>
      <c r="AV803" s="128"/>
      <c r="AW803" s="128"/>
      <c r="AX803" s="128"/>
      <c r="AY803" s="128"/>
      <c r="AZ803" s="128"/>
      <c r="BA803" s="128"/>
      <c r="BB803" s="128"/>
      <c r="BC803" s="128"/>
      <c r="BD803" s="128"/>
      <c r="BE803" s="128"/>
      <c r="BF803" s="128"/>
      <c r="BG803" s="128"/>
      <c r="BH803" s="128"/>
      <c r="BI803" s="128"/>
      <c r="BJ803" s="128"/>
      <c r="BK803" s="128"/>
      <c r="BL803" s="128"/>
      <c r="BM803" s="128"/>
      <c r="BN803" s="128"/>
      <c r="BO803" s="128"/>
      <c r="BP803" s="128"/>
      <c r="BQ803" s="128"/>
      <c r="BR803" s="128"/>
      <c r="BS803" s="128"/>
      <c r="BT803" s="128"/>
      <c r="BU803" s="128"/>
      <c r="BV803" s="128"/>
      <c r="BW803" s="128"/>
      <c r="BX803" s="128"/>
    </row>
    <row r="804" spans="1:76" ht="15.75" customHeight="1">
      <c r="A804" s="128"/>
      <c r="B804" s="128"/>
      <c r="C804" s="128"/>
      <c r="D804" s="128"/>
      <c r="E804" s="128"/>
      <c r="F804" s="128"/>
      <c r="G804" s="128"/>
      <c r="H804" s="128"/>
      <c r="I804" s="128"/>
      <c r="J804" s="128"/>
      <c r="K804" s="128"/>
      <c r="L804" s="128"/>
      <c r="M804" s="128"/>
      <c r="N804" s="128"/>
      <c r="O804" s="128"/>
      <c r="P804" s="128"/>
      <c r="Q804" s="128"/>
      <c r="R804" s="128"/>
      <c r="S804" s="128"/>
      <c r="T804" s="128"/>
      <c r="U804" s="128"/>
      <c r="V804" s="128"/>
      <c r="W804" s="128"/>
      <c r="X804" s="128"/>
      <c r="Y804" s="128"/>
      <c r="Z804" s="128"/>
      <c r="AA804" s="128"/>
      <c r="AB804" s="128"/>
      <c r="AC804" s="128"/>
      <c r="AD804" s="128"/>
      <c r="AE804" s="128"/>
      <c r="AF804" s="128"/>
      <c r="AG804" s="128"/>
      <c r="AH804" s="128"/>
      <c r="AI804" s="128"/>
      <c r="AJ804" s="128"/>
      <c r="AK804" s="128"/>
      <c r="AL804" s="128"/>
      <c r="AM804" s="128"/>
      <c r="AN804" s="128"/>
      <c r="AO804" s="128"/>
      <c r="AP804" s="128"/>
      <c r="AQ804" s="128"/>
      <c r="AR804" s="128"/>
      <c r="AS804" s="128"/>
      <c r="AT804" s="128"/>
      <c r="AU804" s="128"/>
      <c r="AV804" s="128"/>
      <c r="AW804" s="128"/>
      <c r="AX804" s="128"/>
      <c r="AY804" s="128"/>
      <c r="AZ804" s="128"/>
      <c r="BA804" s="128"/>
      <c r="BB804" s="128"/>
      <c r="BC804" s="128"/>
      <c r="BD804" s="128"/>
      <c r="BE804" s="128"/>
      <c r="BF804" s="128"/>
      <c r="BG804" s="128"/>
      <c r="BH804" s="128"/>
      <c r="BI804" s="128"/>
      <c r="BJ804" s="128"/>
      <c r="BK804" s="128"/>
      <c r="BL804" s="128"/>
      <c r="BM804" s="128"/>
      <c r="BN804" s="128"/>
      <c r="BO804" s="128"/>
      <c r="BP804" s="128"/>
      <c r="BQ804" s="128"/>
      <c r="BR804" s="128"/>
      <c r="BS804" s="128"/>
      <c r="BT804" s="128"/>
      <c r="BU804" s="128"/>
      <c r="BV804" s="128"/>
      <c r="BW804" s="128"/>
      <c r="BX804" s="128"/>
    </row>
    <row r="805" spans="1:76" ht="15.75" customHeight="1">
      <c r="A805" s="128"/>
      <c r="B805" s="128"/>
      <c r="C805" s="128"/>
      <c r="D805" s="128"/>
      <c r="E805" s="128"/>
      <c r="F805" s="128"/>
      <c r="G805" s="128"/>
      <c r="H805" s="128"/>
      <c r="I805" s="128"/>
      <c r="J805" s="128"/>
      <c r="K805" s="128"/>
      <c r="L805" s="128"/>
      <c r="M805" s="128"/>
      <c r="N805" s="128"/>
      <c r="O805" s="128"/>
      <c r="P805" s="128"/>
      <c r="Q805" s="128"/>
      <c r="R805" s="128"/>
      <c r="S805" s="128"/>
      <c r="T805" s="128"/>
      <c r="U805" s="128"/>
      <c r="V805" s="128"/>
      <c r="W805" s="128"/>
      <c r="X805" s="128"/>
      <c r="Y805" s="128"/>
      <c r="Z805" s="128"/>
      <c r="AA805" s="128"/>
      <c r="AB805" s="128"/>
      <c r="AC805" s="128"/>
      <c r="AD805" s="128"/>
      <c r="AE805" s="128"/>
      <c r="AF805" s="128"/>
      <c r="AG805" s="128"/>
      <c r="AH805" s="128"/>
      <c r="AI805" s="128"/>
      <c r="AJ805" s="128"/>
      <c r="AK805" s="128"/>
      <c r="AL805" s="128"/>
      <c r="AM805" s="128"/>
      <c r="AN805" s="128"/>
      <c r="AO805" s="128"/>
      <c r="AP805" s="128"/>
      <c r="AQ805" s="128"/>
      <c r="AR805" s="128"/>
      <c r="AS805" s="128"/>
      <c r="AT805" s="128"/>
      <c r="AU805" s="128"/>
      <c r="AV805" s="128"/>
      <c r="AW805" s="128"/>
      <c r="AX805" s="128"/>
      <c r="AY805" s="128"/>
      <c r="AZ805" s="128"/>
      <c r="BA805" s="128"/>
      <c r="BB805" s="128"/>
      <c r="BC805" s="128"/>
      <c r="BD805" s="128"/>
      <c r="BE805" s="128"/>
      <c r="BF805" s="128"/>
      <c r="BG805" s="128"/>
      <c r="BH805" s="128"/>
      <c r="BI805" s="128"/>
      <c r="BJ805" s="128"/>
      <c r="BK805" s="128"/>
      <c r="BL805" s="128"/>
      <c r="BM805" s="128"/>
      <c r="BN805" s="128"/>
      <c r="BO805" s="128"/>
      <c r="BP805" s="128"/>
      <c r="BQ805" s="128"/>
      <c r="BR805" s="128"/>
      <c r="BS805" s="128"/>
      <c r="BT805" s="128"/>
      <c r="BU805" s="128"/>
      <c r="BV805" s="128"/>
      <c r="BW805" s="128"/>
      <c r="BX805" s="128"/>
    </row>
    <row r="806" spans="1:76" ht="15.75" customHeight="1">
      <c r="A806" s="128"/>
      <c r="B806" s="128"/>
      <c r="C806" s="128"/>
      <c r="D806" s="128"/>
      <c r="E806" s="128"/>
      <c r="F806" s="128"/>
      <c r="G806" s="128"/>
      <c r="H806" s="128"/>
      <c r="I806" s="128"/>
      <c r="J806" s="128"/>
      <c r="K806" s="128"/>
      <c r="L806" s="128"/>
      <c r="M806" s="128"/>
      <c r="N806" s="128"/>
      <c r="O806" s="128"/>
      <c r="P806" s="128"/>
      <c r="Q806" s="128"/>
      <c r="R806" s="128"/>
      <c r="S806" s="128"/>
      <c r="T806" s="128"/>
      <c r="U806" s="128"/>
      <c r="V806" s="128"/>
      <c r="W806" s="128"/>
      <c r="X806" s="128"/>
      <c r="Y806" s="128"/>
      <c r="Z806" s="128"/>
      <c r="AA806" s="128"/>
      <c r="AB806" s="128"/>
      <c r="AC806" s="128"/>
      <c r="AD806" s="128"/>
      <c r="AE806" s="128"/>
      <c r="AF806" s="128"/>
      <c r="AG806" s="128"/>
      <c r="AH806" s="128"/>
      <c r="AI806" s="128"/>
      <c r="AJ806" s="128"/>
      <c r="AK806" s="128"/>
      <c r="AL806" s="128"/>
      <c r="AM806" s="128"/>
      <c r="AN806" s="128"/>
      <c r="AO806" s="128"/>
      <c r="AP806" s="128"/>
      <c r="AQ806" s="128"/>
      <c r="AR806" s="128"/>
      <c r="AS806" s="128"/>
      <c r="AT806" s="128"/>
      <c r="AU806" s="128"/>
      <c r="AV806" s="128"/>
      <c r="AW806" s="128"/>
      <c r="AX806" s="128"/>
      <c r="AY806" s="128"/>
      <c r="AZ806" s="128"/>
      <c r="BA806" s="128"/>
      <c r="BB806" s="128"/>
      <c r="BC806" s="128"/>
      <c r="BD806" s="128"/>
      <c r="BE806" s="128"/>
      <c r="BF806" s="128"/>
      <c r="BG806" s="128"/>
      <c r="BH806" s="128"/>
      <c r="BI806" s="128"/>
      <c r="BJ806" s="128"/>
      <c r="BK806" s="128"/>
      <c r="BL806" s="128"/>
      <c r="BM806" s="128"/>
      <c r="BN806" s="128"/>
      <c r="BO806" s="128"/>
      <c r="BP806" s="128"/>
      <c r="BQ806" s="128"/>
      <c r="BR806" s="128"/>
      <c r="BS806" s="128"/>
      <c r="BT806" s="128"/>
      <c r="BU806" s="128"/>
      <c r="BV806" s="128"/>
      <c r="BW806" s="128"/>
      <c r="BX806" s="128"/>
    </row>
    <row r="807" spans="1:76" ht="15.75" customHeight="1">
      <c r="A807" s="128"/>
      <c r="B807" s="128"/>
      <c r="C807" s="128"/>
      <c r="D807" s="128"/>
      <c r="E807" s="128"/>
      <c r="F807" s="128"/>
      <c r="G807" s="128"/>
      <c r="H807" s="128"/>
      <c r="I807" s="128"/>
      <c r="J807" s="128"/>
      <c r="K807" s="128"/>
      <c r="L807" s="128"/>
      <c r="M807" s="128"/>
      <c r="N807" s="128"/>
      <c r="O807" s="128"/>
      <c r="P807" s="128"/>
      <c r="Q807" s="128"/>
      <c r="R807" s="128"/>
      <c r="S807" s="128"/>
      <c r="T807" s="128"/>
      <c r="U807" s="128"/>
      <c r="V807" s="128"/>
      <c r="W807" s="128"/>
      <c r="X807" s="128"/>
      <c r="Y807" s="128"/>
      <c r="Z807" s="128"/>
      <c r="AA807" s="128"/>
      <c r="AB807" s="128"/>
      <c r="AC807" s="128"/>
      <c r="AD807" s="128"/>
      <c r="AE807" s="128"/>
      <c r="AF807" s="128"/>
      <c r="AG807" s="128"/>
      <c r="AH807" s="128"/>
      <c r="AI807" s="128"/>
      <c r="AJ807" s="128"/>
      <c r="AK807" s="128"/>
      <c r="AL807" s="128"/>
      <c r="AM807" s="128"/>
      <c r="AN807" s="128"/>
      <c r="AO807" s="128"/>
      <c r="AP807" s="128"/>
      <c r="AQ807" s="128"/>
      <c r="AR807" s="128"/>
      <c r="AS807" s="128"/>
      <c r="AT807" s="128"/>
      <c r="AU807" s="128"/>
      <c r="AV807" s="128"/>
      <c r="AW807" s="128"/>
      <c r="AX807" s="128"/>
      <c r="AY807" s="128"/>
      <c r="AZ807" s="128"/>
      <c r="BA807" s="128"/>
      <c r="BB807" s="128"/>
      <c r="BC807" s="128"/>
      <c r="BD807" s="128"/>
      <c r="BE807" s="128"/>
      <c r="BF807" s="128"/>
      <c r="BG807" s="128"/>
      <c r="BH807" s="128"/>
      <c r="BI807" s="128"/>
      <c r="BJ807" s="128"/>
      <c r="BK807" s="128"/>
      <c r="BL807" s="128"/>
      <c r="BM807" s="128"/>
      <c r="BN807" s="128"/>
      <c r="BO807" s="128"/>
      <c r="BP807" s="128"/>
      <c r="BQ807" s="128"/>
      <c r="BR807" s="128"/>
      <c r="BS807" s="128"/>
      <c r="BT807" s="128"/>
      <c r="BU807" s="128"/>
      <c r="BV807" s="128"/>
      <c r="BW807" s="128"/>
      <c r="BX807" s="128"/>
    </row>
    <row r="808" spans="1:76" ht="15.75" customHeight="1">
      <c r="A808" s="128"/>
      <c r="B808" s="128"/>
      <c r="C808" s="128"/>
      <c r="D808" s="128"/>
      <c r="E808" s="128"/>
      <c r="F808" s="128"/>
      <c r="G808" s="128"/>
      <c r="H808" s="128"/>
      <c r="I808" s="128"/>
      <c r="J808" s="128"/>
      <c r="K808" s="128"/>
      <c r="L808" s="128"/>
      <c r="M808" s="128"/>
      <c r="N808" s="128"/>
      <c r="O808" s="128"/>
      <c r="P808" s="128"/>
      <c r="Q808" s="128"/>
      <c r="R808" s="128"/>
      <c r="S808" s="128"/>
      <c r="T808" s="128"/>
      <c r="U808" s="128"/>
      <c r="V808" s="128"/>
      <c r="W808" s="128"/>
      <c r="X808" s="128"/>
      <c r="Y808" s="128"/>
      <c r="Z808" s="128"/>
      <c r="AA808" s="128"/>
      <c r="AB808" s="128"/>
      <c r="AC808" s="128"/>
      <c r="AD808" s="128"/>
      <c r="AE808" s="128"/>
      <c r="AF808" s="128"/>
      <c r="AG808" s="128"/>
      <c r="AH808" s="128"/>
      <c r="AI808" s="128"/>
      <c r="AJ808" s="128"/>
      <c r="AK808" s="128"/>
      <c r="AL808" s="128"/>
      <c r="AM808" s="128"/>
      <c r="AN808" s="128"/>
      <c r="AO808" s="128"/>
      <c r="AP808" s="128"/>
      <c r="AQ808" s="128"/>
      <c r="AR808" s="128"/>
      <c r="AS808" s="128"/>
      <c r="AT808" s="128"/>
      <c r="AU808" s="128"/>
      <c r="AV808" s="128"/>
      <c r="AW808" s="128"/>
      <c r="AX808" s="128"/>
      <c r="AY808" s="128"/>
      <c r="AZ808" s="128"/>
      <c r="BA808" s="128"/>
      <c r="BB808" s="128"/>
      <c r="BC808" s="128"/>
      <c r="BD808" s="128"/>
      <c r="BE808" s="128"/>
      <c r="BF808" s="128"/>
      <c r="BG808" s="128"/>
      <c r="BH808" s="128"/>
      <c r="BI808" s="128"/>
      <c r="BJ808" s="128"/>
      <c r="BK808" s="128"/>
      <c r="BL808" s="128"/>
      <c r="BM808" s="128"/>
      <c r="BN808" s="128"/>
      <c r="BO808" s="128"/>
      <c r="BP808" s="128"/>
      <c r="BQ808" s="128"/>
      <c r="BR808" s="128"/>
      <c r="BS808" s="128"/>
      <c r="BT808" s="128"/>
      <c r="BU808" s="128"/>
      <c r="BV808" s="128"/>
      <c r="BW808" s="128"/>
      <c r="BX808" s="128"/>
    </row>
    <row r="809" spans="1:76" ht="15.75" customHeight="1">
      <c r="A809" s="128"/>
      <c r="B809" s="128"/>
      <c r="C809" s="128"/>
      <c r="D809" s="128"/>
      <c r="E809" s="128"/>
      <c r="F809" s="128"/>
      <c r="G809" s="128"/>
      <c r="H809" s="128"/>
      <c r="I809" s="128"/>
      <c r="J809" s="128"/>
      <c r="K809" s="128"/>
      <c r="L809" s="128"/>
      <c r="M809" s="128"/>
      <c r="N809" s="128"/>
      <c r="O809" s="128"/>
      <c r="P809" s="128"/>
      <c r="Q809" s="128"/>
      <c r="R809" s="128"/>
      <c r="S809" s="128"/>
      <c r="T809" s="128"/>
      <c r="U809" s="128"/>
      <c r="V809" s="128"/>
      <c r="W809" s="128"/>
      <c r="X809" s="128"/>
      <c r="Y809" s="128"/>
      <c r="Z809" s="128"/>
      <c r="AA809" s="128"/>
      <c r="AB809" s="128"/>
      <c r="AC809" s="128"/>
      <c r="AD809" s="128"/>
      <c r="AE809" s="128"/>
      <c r="AF809" s="128"/>
      <c r="AG809" s="128"/>
      <c r="AH809" s="128"/>
      <c r="AI809" s="128"/>
      <c r="AJ809" s="128"/>
      <c r="AK809" s="128"/>
      <c r="AL809" s="128"/>
      <c r="AM809" s="128"/>
      <c r="AN809" s="128"/>
      <c r="AO809" s="128"/>
      <c r="AP809" s="128"/>
      <c r="AQ809" s="128"/>
      <c r="AR809" s="128"/>
      <c r="AS809" s="128"/>
      <c r="AT809" s="128"/>
      <c r="AU809" s="128"/>
      <c r="AV809" s="128"/>
      <c r="AW809" s="128"/>
      <c r="AX809" s="128"/>
      <c r="AY809" s="128"/>
      <c r="AZ809" s="128"/>
      <c r="BA809" s="128"/>
      <c r="BB809" s="128"/>
      <c r="BC809" s="128"/>
      <c r="BD809" s="128"/>
      <c r="BE809" s="128"/>
      <c r="BF809" s="128"/>
      <c r="BG809" s="128"/>
      <c r="BH809" s="128"/>
      <c r="BI809" s="128"/>
      <c r="BJ809" s="128"/>
      <c r="BK809" s="128"/>
      <c r="BL809" s="128"/>
      <c r="BM809" s="128"/>
      <c r="BN809" s="128"/>
      <c r="BO809" s="128"/>
      <c r="BP809" s="128"/>
      <c r="BQ809" s="128"/>
      <c r="BR809" s="128"/>
      <c r="BS809" s="128"/>
      <c r="BT809" s="128"/>
      <c r="BU809" s="128"/>
      <c r="BV809" s="128"/>
      <c r="BW809" s="128"/>
      <c r="BX809" s="128"/>
    </row>
    <row r="810" spans="1:76" ht="15.75" customHeight="1">
      <c r="A810" s="128"/>
      <c r="B810" s="128"/>
      <c r="C810" s="128"/>
      <c r="D810" s="128"/>
      <c r="E810" s="128"/>
      <c r="F810" s="128"/>
      <c r="G810" s="128"/>
      <c r="H810" s="128"/>
      <c r="I810" s="128"/>
      <c r="J810" s="128"/>
      <c r="K810" s="128"/>
      <c r="L810" s="128"/>
      <c r="M810" s="128"/>
      <c r="N810" s="128"/>
      <c r="O810" s="128"/>
      <c r="P810" s="128"/>
      <c r="Q810" s="128"/>
      <c r="R810" s="128"/>
      <c r="S810" s="128"/>
      <c r="T810" s="128"/>
      <c r="U810" s="128"/>
      <c r="V810" s="128"/>
      <c r="W810" s="128"/>
      <c r="X810" s="128"/>
      <c r="Y810" s="128"/>
      <c r="Z810" s="128"/>
      <c r="AA810" s="128"/>
      <c r="AB810" s="128"/>
      <c r="AC810" s="128"/>
      <c r="AD810" s="128"/>
      <c r="AE810" s="128"/>
      <c r="AF810" s="128"/>
      <c r="AG810" s="128"/>
      <c r="AH810" s="128"/>
      <c r="AI810" s="128"/>
      <c r="AJ810" s="128"/>
      <c r="AK810" s="128"/>
      <c r="AL810" s="128"/>
      <c r="AM810" s="128"/>
      <c r="AN810" s="128"/>
      <c r="AO810" s="128"/>
      <c r="AP810" s="128"/>
      <c r="AQ810" s="128"/>
      <c r="AR810" s="128"/>
      <c r="AS810" s="128"/>
      <c r="AT810" s="128"/>
      <c r="AU810" s="128"/>
      <c r="AV810" s="128"/>
      <c r="AW810" s="128"/>
      <c r="AX810" s="128"/>
      <c r="AY810" s="128"/>
      <c r="AZ810" s="128"/>
      <c r="BA810" s="128"/>
      <c r="BB810" s="128"/>
      <c r="BC810" s="128"/>
      <c r="BD810" s="128"/>
      <c r="BE810" s="128"/>
      <c r="BF810" s="128"/>
      <c r="BG810" s="128"/>
      <c r="BH810" s="128"/>
      <c r="BI810" s="128"/>
      <c r="BJ810" s="128"/>
      <c r="BK810" s="128"/>
      <c r="BL810" s="128"/>
      <c r="BM810" s="128"/>
      <c r="BN810" s="128"/>
      <c r="BO810" s="128"/>
      <c r="BP810" s="128"/>
      <c r="BQ810" s="128"/>
      <c r="BR810" s="128"/>
      <c r="BS810" s="128"/>
      <c r="BT810" s="128"/>
      <c r="BU810" s="128"/>
      <c r="BV810" s="128"/>
      <c r="BW810" s="128"/>
      <c r="BX810" s="128"/>
    </row>
    <row r="811" spans="1:76" ht="15.75" customHeight="1">
      <c r="A811" s="128"/>
      <c r="B811" s="128"/>
      <c r="C811" s="128"/>
      <c r="D811" s="128"/>
      <c r="E811" s="128"/>
      <c r="F811" s="128"/>
      <c r="G811" s="128"/>
      <c r="H811" s="128"/>
      <c r="I811" s="128"/>
      <c r="J811" s="128"/>
      <c r="K811" s="128"/>
      <c r="L811" s="128"/>
      <c r="M811" s="128"/>
      <c r="N811" s="128"/>
      <c r="O811" s="128"/>
      <c r="P811" s="128"/>
      <c r="Q811" s="128"/>
      <c r="R811" s="128"/>
      <c r="S811" s="128"/>
      <c r="T811" s="128"/>
      <c r="U811" s="128"/>
      <c r="V811" s="128"/>
      <c r="W811" s="128"/>
      <c r="X811" s="128"/>
      <c r="Y811" s="128"/>
      <c r="Z811" s="128"/>
      <c r="AA811" s="128"/>
      <c r="AB811" s="128"/>
      <c r="AC811" s="128"/>
      <c r="AD811" s="128"/>
      <c r="AE811" s="128"/>
      <c r="AF811" s="128"/>
      <c r="AG811" s="128"/>
      <c r="AH811" s="128"/>
      <c r="AI811" s="128"/>
      <c r="AJ811" s="128"/>
      <c r="AK811" s="128"/>
      <c r="AL811" s="128"/>
      <c r="AM811" s="128"/>
      <c r="AN811" s="128"/>
      <c r="AO811" s="128"/>
      <c r="AP811" s="128"/>
      <c r="AQ811" s="128"/>
      <c r="AR811" s="128"/>
      <c r="AS811" s="128"/>
      <c r="AT811" s="128"/>
      <c r="AU811" s="128"/>
      <c r="AV811" s="128"/>
      <c r="AW811" s="128"/>
      <c r="AX811" s="128"/>
      <c r="AY811" s="128"/>
      <c r="AZ811" s="128"/>
      <c r="BA811" s="128"/>
      <c r="BB811" s="128"/>
      <c r="BC811" s="128"/>
      <c r="BD811" s="128"/>
      <c r="BE811" s="128"/>
      <c r="BF811" s="128"/>
      <c r="BG811" s="128"/>
      <c r="BH811" s="128"/>
      <c r="BI811" s="128"/>
      <c r="BJ811" s="128"/>
      <c r="BK811" s="128"/>
      <c r="BL811" s="128"/>
      <c r="BM811" s="128"/>
      <c r="BN811" s="128"/>
      <c r="BO811" s="128"/>
      <c r="BP811" s="128"/>
      <c r="BQ811" s="128"/>
      <c r="BR811" s="128"/>
      <c r="BS811" s="128"/>
      <c r="BT811" s="128"/>
      <c r="BU811" s="128"/>
      <c r="BV811" s="128"/>
      <c r="BW811" s="128"/>
      <c r="BX811" s="128"/>
    </row>
    <row r="812" spans="1:76" ht="15.75" customHeight="1">
      <c r="A812" s="128"/>
      <c r="B812" s="128"/>
      <c r="C812" s="128"/>
      <c r="D812" s="128"/>
      <c r="E812" s="128"/>
      <c r="F812" s="128"/>
      <c r="G812" s="128"/>
      <c r="H812" s="128"/>
      <c r="I812" s="128"/>
      <c r="J812" s="128"/>
      <c r="K812" s="128"/>
      <c r="L812" s="128"/>
      <c r="M812" s="128"/>
      <c r="N812" s="128"/>
      <c r="O812" s="128"/>
      <c r="P812" s="128"/>
      <c r="Q812" s="128"/>
      <c r="R812" s="128"/>
      <c r="S812" s="128"/>
      <c r="T812" s="128"/>
      <c r="U812" s="128"/>
      <c r="V812" s="128"/>
      <c r="W812" s="128"/>
      <c r="X812" s="128"/>
      <c r="Y812" s="128"/>
      <c r="Z812" s="128"/>
      <c r="AA812" s="128"/>
      <c r="AB812" s="128"/>
      <c r="AC812" s="128"/>
      <c r="AD812" s="128"/>
      <c r="AE812" s="128"/>
      <c r="AF812" s="128"/>
      <c r="AG812" s="128"/>
      <c r="AH812" s="128"/>
      <c r="AI812" s="128"/>
      <c r="AJ812" s="128"/>
      <c r="AK812" s="128"/>
      <c r="AL812" s="128"/>
      <c r="AM812" s="128"/>
      <c r="AN812" s="128"/>
      <c r="AO812" s="128"/>
      <c r="AP812" s="128"/>
      <c r="AQ812" s="128"/>
      <c r="AR812" s="128"/>
      <c r="AS812" s="128"/>
      <c r="AT812" s="128"/>
      <c r="AU812" s="128"/>
      <c r="AV812" s="128"/>
      <c r="AW812" s="128"/>
      <c r="AX812" s="128"/>
      <c r="AY812" s="128"/>
      <c r="AZ812" s="128"/>
      <c r="BA812" s="128"/>
      <c r="BB812" s="128"/>
      <c r="BC812" s="128"/>
      <c r="BD812" s="128"/>
      <c r="BE812" s="128"/>
      <c r="BF812" s="128"/>
      <c r="BG812" s="128"/>
      <c r="BH812" s="128"/>
      <c r="BI812" s="128"/>
      <c r="BJ812" s="128"/>
      <c r="BK812" s="128"/>
      <c r="BL812" s="128"/>
      <c r="BM812" s="128"/>
      <c r="BN812" s="128"/>
      <c r="BO812" s="128"/>
      <c r="BP812" s="128"/>
      <c r="BQ812" s="128"/>
      <c r="BR812" s="128"/>
      <c r="BS812" s="128"/>
      <c r="BT812" s="128"/>
      <c r="BU812" s="128"/>
      <c r="BV812" s="128"/>
      <c r="BW812" s="128"/>
      <c r="BX812" s="128"/>
    </row>
    <row r="813" spans="1:76" ht="15.75" customHeight="1">
      <c r="A813" s="128"/>
      <c r="B813" s="128"/>
      <c r="C813" s="128"/>
      <c r="D813" s="128"/>
      <c r="E813" s="128"/>
      <c r="F813" s="128"/>
      <c r="G813" s="128"/>
      <c r="H813" s="128"/>
      <c r="I813" s="128"/>
      <c r="J813" s="128"/>
      <c r="K813" s="128"/>
      <c r="L813" s="128"/>
      <c r="M813" s="128"/>
      <c r="N813" s="128"/>
      <c r="O813" s="128"/>
      <c r="P813" s="128"/>
      <c r="Q813" s="128"/>
      <c r="R813" s="128"/>
      <c r="S813" s="128"/>
      <c r="T813" s="128"/>
      <c r="U813" s="128"/>
      <c r="V813" s="128"/>
      <c r="W813" s="128"/>
      <c r="X813" s="128"/>
      <c r="Y813" s="128"/>
      <c r="Z813" s="128"/>
      <c r="AA813" s="128"/>
      <c r="AB813" s="128"/>
      <c r="AC813" s="128"/>
      <c r="AD813" s="128"/>
      <c r="AE813" s="128"/>
      <c r="AF813" s="128"/>
      <c r="AG813" s="128"/>
      <c r="AH813" s="128"/>
      <c r="AI813" s="128"/>
      <c r="AJ813" s="128"/>
      <c r="AK813" s="128"/>
      <c r="AL813" s="128"/>
      <c r="AM813" s="128"/>
      <c r="AN813" s="128"/>
      <c r="AO813" s="128"/>
      <c r="AP813" s="128"/>
      <c r="AQ813" s="128"/>
      <c r="AR813" s="128"/>
      <c r="AS813" s="128"/>
      <c r="AT813" s="128"/>
      <c r="AU813" s="128"/>
      <c r="AV813" s="128"/>
      <c r="AW813" s="128"/>
      <c r="AX813" s="128"/>
      <c r="AY813" s="128"/>
      <c r="AZ813" s="128"/>
      <c r="BA813" s="128"/>
      <c r="BB813" s="128"/>
      <c r="BC813" s="128"/>
      <c r="BD813" s="128"/>
      <c r="BE813" s="128"/>
      <c r="BF813" s="128"/>
      <c r="BG813" s="128"/>
      <c r="BH813" s="128"/>
      <c r="BI813" s="128"/>
      <c r="BJ813" s="128"/>
      <c r="BK813" s="128"/>
      <c r="BL813" s="128"/>
      <c r="BM813" s="128"/>
      <c r="BN813" s="128"/>
      <c r="BO813" s="128"/>
      <c r="BP813" s="128"/>
      <c r="BQ813" s="128"/>
      <c r="BR813" s="128"/>
      <c r="BS813" s="128"/>
      <c r="BT813" s="128"/>
      <c r="BU813" s="128"/>
      <c r="BV813" s="128"/>
      <c r="BW813" s="128"/>
      <c r="BX813" s="128"/>
    </row>
    <row r="814" spans="1:76" ht="15.75" customHeight="1">
      <c r="A814" s="128"/>
      <c r="B814" s="128"/>
      <c r="C814" s="128"/>
      <c r="D814" s="128"/>
      <c r="E814" s="128"/>
      <c r="F814" s="128"/>
      <c r="G814" s="128"/>
      <c r="H814" s="128"/>
      <c r="I814" s="128"/>
      <c r="J814" s="128"/>
      <c r="K814" s="128"/>
      <c r="L814" s="128"/>
      <c r="M814" s="128"/>
      <c r="N814" s="128"/>
      <c r="O814" s="128"/>
      <c r="P814" s="128"/>
      <c r="Q814" s="128"/>
      <c r="R814" s="128"/>
      <c r="S814" s="128"/>
      <c r="T814" s="128"/>
      <c r="U814" s="128"/>
      <c r="V814" s="128"/>
      <c r="W814" s="128"/>
      <c r="X814" s="128"/>
      <c r="Y814" s="128"/>
      <c r="Z814" s="128"/>
      <c r="AA814" s="128"/>
      <c r="AB814" s="128"/>
      <c r="AC814" s="128"/>
      <c r="AD814" s="128"/>
      <c r="AE814" s="128"/>
      <c r="AF814" s="128"/>
      <c r="AG814" s="128"/>
      <c r="AH814" s="128"/>
      <c r="AI814" s="128"/>
      <c r="AJ814" s="128"/>
      <c r="AK814" s="128"/>
      <c r="AL814" s="128"/>
      <c r="AM814" s="128"/>
      <c r="AN814" s="128"/>
      <c r="AO814" s="128"/>
      <c r="AP814" s="128"/>
      <c r="AQ814" s="128"/>
      <c r="AR814" s="128"/>
      <c r="AS814" s="128"/>
      <c r="AT814" s="128"/>
      <c r="AU814" s="128"/>
      <c r="AV814" s="128"/>
      <c r="AW814" s="128"/>
      <c r="AX814" s="128"/>
      <c r="AY814" s="128"/>
      <c r="AZ814" s="128"/>
      <c r="BA814" s="128"/>
      <c r="BB814" s="128"/>
      <c r="BC814" s="128"/>
      <c r="BD814" s="128"/>
      <c r="BE814" s="128"/>
      <c r="BF814" s="128"/>
      <c r="BG814" s="128"/>
      <c r="BH814" s="128"/>
      <c r="BI814" s="128"/>
      <c r="BJ814" s="128"/>
      <c r="BK814" s="128"/>
      <c r="BL814" s="128"/>
      <c r="BM814" s="128"/>
      <c r="BN814" s="128"/>
      <c r="BO814" s="128"/>
      <c r="BP814" s="128"/>
      <c r="BQ814" s="128"/>
      <c r="BR814" s="128"/>
      <c r="BS814" s="128"/>
      <c r="BT814" s="128"/>
      <c r="BU814" s="128"/>
      <c r="BV814" s="128"/>
      <c r="BW814" s="128"/>
      <c r="BX814" s="128"/>
    </row>
    <row r="815" spans="1:76" ht="15.75" customHeight="1">
      <c r="A815" s="128"/>
      <c r="B815" s="128"/>
      <c r="C815" s="128"/>
      <c r="D815" s="128"/>
      <c r="E815" s="128"/>
      <c r="F815" s="128"/>
      <c r="G815" s="128"/>
      <c r="H815" s="128"/>
      <c r="I815" s="128"/>
      <c r="J815" s="128"/>
      <c r="K815" s="128"/>
      <c r="L815" s="128"/>
      <c r="M815" s="128"/>
      <c r="N815" s="128"/>
      <c r="O815" s="128"/>
      <c r="P815" s="128"/>
      <c r="Q815" s="128"/>
      <c r="R815" s="128"/>
      <c r="S815" s="128"/>
      <c r="T815" s="128"/>
      <c r="U815" s="128"/>
      <c r="V815" s="128"/>
      <c r="W815" s="128"/>
      <c r="X815" s="128"/>
      <c r="Y815" s="128"/>
      <c r="Z815" s="128"/>
      <c r="AA815" s="128"/>
      <c r="AB815" s="128"/>
      <c r="AC815" s="128"/>
      <c r="AD815" s="128"/>
      <c r="AE815" s="128"/>
      <c r="AF815" s="128"/>
      <c r="AG815" s="128"/>
      <c r="AH815" s="128"/>
      <c r="AI815" s="128"/>
      <c r="AJ815" s="128"/>
      <c r="AK815" s="128"/>
      <c r="AL815" s="128"/>
      <c r="AM815" s="128"/>
      <c r="AN815" s="128"/>
      <c r="AO815" s="128"/>
      <c r="AP815" s="128"/>
      <c r="AQ815" s="128"/>
      <c r="AR815" s="128"/>
      <c r="AS815" s="128"/>
      <c r="AT815" s="128"/>
      <c r="AU815" s="128"/>
      <c r="AV815" s="128"/>
      <c r="AW815" s="128"/>
      <c r="AX815" s="128"/>
      <c r="AY815" s="128"/>
      <c r="AZ815" s="128"/>
      <c r="BA815" s="128"/>
      <c r="BB815" s="128"/>
      <c r="BC815" s="128"/>
      <c r="BD815" s="128"/>
      <c r="BE815" s="128"/>
      <c r="BF815" s="128"/>
      <c r="BG815" s="128"/>
      <c r="BH815" s="128"/>
      <c r="BI815" s="128"/>
      <c r="BJ815" s="128"/>
      <c r="BK815" s="128"/>
      <c r="BL815" s="128"/>
      <c r="BM815" s="128"/>
      <c r="BN815" s="128"/>
      <c r="BO815" s="128"/>
      <c r="BP815" s="128"/>
      <c r="BQ815" s="128"/>
      <c r="BR815" s="128"/>
      <c r="BS815" s="128"/>
      <c r="BT815" s="128"/>
      <c r="BU815" s="128"/>
      <c r="BV815" s="128"/>
      <c r="BW815" s="128"/>
      <c r="BX815" s="128"/>
    </row>
    <row r="816" spans="1:76" ht="15.75" customHeight="1">
      <c r="A816" s="128"/>
      <c r="B816" s="128"/>
      <c r="C816" s="128"/>
      <c r="D816" s="128"/>
      <c r="E816" s="128"/>
      <c r="F816" s="128"/>
      <c r="G816" s="128"/>
      <c r="H816" s="128"/>
      <c r="I816" s="128"/>
      <c r="J816" s="128"/>
      <c r="K816" s="128"/>
      <c r="L816" s="128"/>
      <c r="M816" s="128"/>
      <c r="N816" s="128"/>
      <c r="O816" s="128"/>
      <c r="P816" s="128"/>
      <c r="Q816" s="128"/>
      <c r="R816" s="128"/>
      <c r="S816" s="128"/>
      <c r="T816" s="128"/>
      <c r="U816" s="128"/>
      <c r="V816" s="128"/>
      <c r="W816" s="128"/>
      <c r="X816" s="128"/>
      <c r="Y816" s="128"/>
      <c r="Z816" s="128"/>
      <c r="AA816" s="128"/>
      <c r="AB816" s="128"/>
      <c r="AC816" s="128"/>
      <c r="AD816" s="128"/>
      <c r="AE816" s="128"/>
      <c r="AF816" s="128"/>
      <c r="AG816" s="128"/>
      <c r="AH816" s="128"/>
      <c r="AI816" s="128"/>
      <c r="AJ816" s="128"/>
      <c r="AK816" s="128"/>
      <c r="AL816" s="128"/>
      <c r="AM816" s="128"/>
      <c r="AN816" s="128"/>
      <c r="AO816" s="128"/>
      <c r="AP816" s="128"/>
      <c r="AQ816" s="128"/>
      <c r="AR816" s="128"/>
      <c r="AS816" s="128"/>
      <c r="AT816" s="128"/>
      <c r="AU816" s="128"/>
      <c r="AV816" s="128"/>
      <c r="AW816" s="128"/>
      <c r="AX816" s="128"/>
      <c r="AY816" s="128"/>
      <c r="AZ816" s="128"/>
      <c r="BA816" s="128"/>
      <c r="BB816" s="128"/>
      <c r="BC816" s="128"/>
      <c r="BD816" s="128"/>
      <c r="BE816" s="128"/>
      <c r="BF816" s="128"/>
      <c r="BG816" s="128"/>
      <c r="BH816" s="128"/>
      <c r="BI816" s="128"/>
      <c r="BJ816" s="128"/>
      <c r="BK816" s="128"/>
      <c r="BL816" s="128"/>
      <c r="BM816" s="128"/>
      <c r="BN816" s="128"/>
      <c r="BO816" s="128"/>
      <c r="BP816" s="128"/>
      <c r="BQ816" s="128"/>
      <c r="BR816" s="128"/>
      <c r="BS816" s="128"/>
      <c r="BT816" s="128"/>
      <c r="BU816" s="128"/>
      <c r="BV816" s="128"/>
      <c r="BW816" s="128"/>
      <c r="BX816" s="128"/>
    </row>
    <row r="817" spans="1:76" ht="15.75" customHeight="1">
      <c r="A817" s="128"/>
      <c r="B817" s="128"/>
      <c r="C817" s="128"/>
      <c r="D817" s="128"/>
      <c r="E817" s="128"/>
      <c r="F817" s="128"/>
      <c r="G817" s="128"/>
      <c r="H817" s="128"/>
      <c r="I817" s="128"/>
      <c r="J817" s="128"/>
      <c r="K817" s="128"/>
      <c r="L817" s="128"/>
      <c r="M817" s="128"/>
      <c r="N817" s="128"/>
      <c r="O817" s="128"/>
      <c r="P817" s="128"/>
      <c r="Q817" s="128"/>
      <c r="R817" s="128"/>
      <c r="S817" s="128"/>
      <c r="T817" s="128"/>
      <c r="U817" s="128"/>
      <c r="V817" s="128"/>
      <c r="W817" s="128"/>
      <c r="X817" s="128"/>
      <c r="Y817" s="128"/>
      <c r="Z817" s="128"/>
      <c r="AA817" s="128"/>
      <c r="AB817" s="128"/>
      <c r="AC817" s="128"/>
      <c r="AD817" s="128"/>
      <c r="AE817" s="128"/>
      <c r="AF817" s="128"/>
      <c r="AG817" s="128"/>
      <c r="AH817" s="128"/>
      <c r="AI817" s="128"/>
      <c r="AJ817" s="128"/>
      <c r="AK817" s="128"/>
      <c r="AL817" s="128"/>
      <c r="AM817" s="128"/>
      <c r="AN817" s="128"/>
      <c r="AO817" s="128"/>
      <c r="AP817" s="128"/>
      <c r="AQ817" s="128"/>
      <c r="AR817" s="128"/>
      <c r="AS817" s="128"/>
      <c r="AT817" s="128"/>
      <c r="AU817" s="128"/>
      <c r="AV817" s="128"/>
      <c r="AW817" s="128"/>
      <c r="AX817" s="128"/>
      <c r="AY817" s="128"/>
      <c r="AZ817" s="128"/>
      <c r="BA817" s="128"/>
      <c r="BB817" s="128"/>
      <c r="BC817" s="128"/>
      <c r="BD817" s="128"/>
      <c r="BE817" s="128"/>
      <c r="BF817" s="128"/>
      <c r="BG817" s="128"/>
      <c r="BH817" s="128"/>
      <c r="BI817" s="128"/>
      <c r="BJ817" s="128"/>
      <c r="BK817" s="128"/>
      <c r="BL817" s="128"/>
      <c r="BM817" s="128"/>
      <c r="BN817" s="128"/>
      <c r="BO817" s="128"/>
      <c r="BP817" s="128"/>
      <c r="BQ817" s="128"/>
      <c r="BR817" s="128"/>
      <c r="BS817" s="128"/>
      <c r="BT817" s="128"/>
      <c r="BU817" s="128"/>
      <c r="BV817" s="128"/>
      <c r="BW817" s="128"/>
      <c r="BX817" s="128"/>
    </row>
    <row r="818" spans="1:76" ht="15.75" customHeight="1">
      <c r="A818" s="128"/>
      <c r="B818" s="128"/>
      <c r="C818" s="128"/>
      <c r="D818" s="128"/>
      <c r="E818" s="128"/>
      <c r="F818" s="128"/>
      <c r="G818" s="128"/>
      <c r="H818" s="128"/>
      <c r="I818" s="128"/>
      <c r="J818" s="128"/>
      <c r="K818" s="128"/>
      <c r="L818" s="128"/>
      <c r="M818" s="128"/>
      <c r="N818" s="128"/>
      <c r="O818" s="128"/>
      <c r="P818" s="128"/>
      <c r="Q818" s="128"/>
      <c r="R818" s="128"/>
      <c r="S818" s="128"/>
      <c r="T818" s="128"/>
      <c r="U818" s="128"/>
      <c r="V818" s="128"/>
      <c r="W818" s="128"/>
      <c r="X818" s="128"/>
      <c r="Y818" s="128"/>
      <c r="Z818" s="128"/>
      <c r="AA818" s="128"/>
      <c r="AB818" s="128"/>
      <c r="AC818" s="128"/>
      <c r="AD818" s="128"/>
      <c r="AE818" s="128"/>
      <c r="AF818" s="128"/>
      <c r="AG818" s="128"/>
      <c r="AH818" s="128"/>
      <c r="AI818" s="128"/>
      <c r="AJ818" s="128"/>
      <c r="AK818" s="128"/>
      <c r="AL818" s="128"/>
      <c r="AM818" s="128"/>
      <c r="AN818" s="128"/>
      <c r="AO818" s="128"/>
      <c r="AP818" s="128"/>
      <c r="AQ818" s="128"/>
      <c r="AR818" s="128"/>
      <c r="AS818" s="128"/>
      <c r="AT818" s="128"/>
      <c r="AU818" s="128"/>
      <c r="AV818" s="128"/>
      <c r="AW818" s="128"/>
      <c r="AX818" s="128"/>
      <c r="AY818" s="128"/>
      <c r="AZ818" s="128"/>
      <c r="BA818" s="128"/>
      <c r="BB818" s="128"/>
      <c r="BC818" s="128"/>
      <c r="BD818" s="128"/>
      <c r="BE818" s="128"/>
      <c r="BF818" s="128"/>
      <c r="BG818" s="128"/>
      <c r="BH818" s="128"/>
      <c r="BI818" s="128"/>
      <c r="BJ818" s="128"/>
      <c r="BK818" s="128"/>
      <c r="BL818" s="128"/>
      <c r="BM818" s="128"/>
      <c r="BN818" s="128"/>
      <c r="BO818" s="128"/>
      <c r="BP818" s="128"/>
      <c r="BQ818" s="128"/>
      <c r="BR818" s="128"/>
      <c r="BS818" s="128"/>
      <c r="BT818" s="128"/>
      <c r="BU818" s="128"/>
      <c r="BV818" s="128"/>
      <c r="BW818" s="128"/>
      <c r="BX818" s="128"/>
    </row>
    <row r="819" spans="1:76" ht="15.75" customHeight="1">
      <c r="A819" s="128"/>
      <c r="B819" s="128"/>
      <c r="C819" s="128"/>
      <c r="D819" s="128"/>
      <c r="E819" s="128"/>
      <c r="F819" s="128"/>
      <c r="G819" s="128"/>
      <c r="H819" s="128"/>
      <c r="I819" s="128"/>
      <c r="J819" s="128"/>
      <c r="K819" s="128"/>
      <c r="L819" s="128"/>
      <c r="M819" s="128"/>
      <c r="N819" s="128"/>
      <c r="O819" s="128"/>
      <c r="P819" s="128"/>
      <c r="Q819" s="128"/>
      <c r="R819" s="128"/>
      <c r="S819" s="128"/>
      <c r="T819" s="128"/>
      <c r="U819" s="128"/>
      <c r="V819" s="128"/>
      <c r="W819" s="128"/>
      <c r="X819" s="128"/>
      <c r="Y819" s="128"/>
      <c r="Z819" s="128"/>
      <c r="AA819" s="128"/>
      <c r="AB819" s="128"/>
      <c r="AC819" s="128"/>
      <c r="AD819" s="128"/>
      <c r="AE819" s="128"/>
      <c r="AF819" s="128"/>
      <c r="AG819" s="128"/>
      <c r="AH819" s="128"/>
      <c r="AI819" s="128"/>
      <c r="AJ819" s="128"/>
      <c r="AK819" s="128"/>
      <c r="AL819" s="128"/>
      <c r="AM819" s="128"/>
      <c r="AN819" s="128"/>
      <c r="AO819" s="128"/>
      <c r="AP819" s="128"/>
      <c r="AQ819" s="128"/>
      <c r="AR819" s="128"/>
      <c r="AS819" s="128"/>
      <c r="AT819" s="128"/>
      <c r="AU819" s="128"/>
      <c r="AV819" s="128"/>
      <c r="AW819" s="128"/>
      <c r="AX819" s="128"/>
      <c r="AY819" s="128"/>
      <c r="AZ819" s="128"/>
      <c r="BA819" s="128"/>
      <c r="BB819" s="128"/>
      <c r="BC819" s="128"/>
      <c r="BD819" s="128"/>
      <c r="BE819" s="128"/>
      <c r="BF819" s="128"/>
      <c r="BG819" s="128"/>
      <c r="BH819" s="128"/>
      <c r="BI819" s="128"/>
      <c r="BJ819" s="128"/>
      <c r="BK819" s="128"/>
      <c r="BL819" s="128"/>
      <c r="BM819" s="128"/>
      <c r="BN819" s="128"/>
      <c r="BO819" s="128"/>
      <c r="BP819" s="128"/>
      <c r="BQ819" s="128"/>
      <c r="BR819" s="128"/>
      <c r="BS819" s="128"/>
      <c r="BT819" s="128"/>
      <c r="BU819" s="128"/>
      <c r="BV819" s="128"/>
      <c r="BW819" s="128"/>
      <c r="BX819" s="128"/>
    </row>
    <row r="820" spans="1:76" ht="15.75" customHeight="1">
      <c r="A820" s="128"/>
      <c r="B820" s="128"/>
      <c r="C820" s="128"/>
      <c r="D820" s="128"/>
      <c r="E820" s="128"/>
      <c r="F820" s="128"/>
      <c r="G820" s="128"/>
      <c r="H820" s="128"/>
      <c r="I820" s="128"/>
      <c r="J820" s="128"/>
      <c r="K820" s="128"/>
      <c r="L820" s="128"/>
      <c r="M820" s="128"/>
      <c r="N820" s="128"/>
      <c r="O820" s="128"/>
      <c r="P820" s="128"/>
      <c r="Q820" s="128"/>
      <c r="R820" s="128"/>
      <c r="S820" s="128"/>
      <c r="T820" s="128"/>
      <c r="U820" s="128"/>
      <c r="V820" s="128"/>
      <c r="W820" s="128"/>
      <c r="X820" s="128"/>
      <c r="Y820" s="128"/>
      <c r="Z820" s="128"/>
      <c r="AA820" s="128"/>
      <c r="AB820" s="128"/>
      <c r="AC820" s="128"/>
      <c r="AD820" s="128"/>
      <c r="AE820" s="128"/>
      <c r="AF820" s="128"/>
      <c r="AG820" s="128"/>
      <c r="AH820" s="128"/>
      <c r="AI820" s="128"/>
      <c r="AJ820" s="128"/>
      <c r="AK820" s="128"/>
      <c r="AL820" s="128"/>
      <c r="AM820" s="128"/>
      <c r="AN820" s="128"/>
      <c r="AO820" s="128"/>
      <c r="AP820" s="128"/>
      <c r="AQ820" s="128"/>
      <c r="AR820" s="128"/>
      <c r="AS820" s="128"/>
      <c r="AT820" s="128"/>
      <c r="AU820" s="128"/>
      <c r="AV820" s="128"/>
      <c r="AW820" s="128"/>
      <c r="AX820" s="128"/>
      <c r="AY820" s="128"/>
      <c r="AZ820" s="128"/>
      <c r="BA820" s="128"/>
      <c r="BB820" s="128"/>
      <c r="BC820" s="128"/>
      <c r="BD820" s="128"/>
      <c r="BE820" s="128"/>
      <c r="BF820" s="128"/>
      <c r="BG820" s="128"/>
      <c r="BH820" s="128"/>
      <c r="BI820" s="128"/>
      <c r="BJ820" s="128"/>
      <c r="BK820" s="128"/>
      <c r="BL820" s="128"/>
      <c r="BM820" s="128"/>
      <c r="BN820" s="128"/>
      <c r="BO820" s="128"/>
      <c r="BP820" s="128"/>
      <c r="BQ820" s="128"/>
      <c r="BR820" s="128"/>
      <c r="BS820" s="128"/>
      <c r="BT820" s="128"/>
      <c r="BU820" s="128"/>
      <c r="BV820" s="128"/>
      <c r="BW820" s="128"/>
      <c r="BX820" s="128"/>
    </row>
    <row r="821" spans="1:76" ht="15.75" customHeight="1">
      <c r="A821" s="128"/>
      <c r="B821" s="128"/>
      <c r="C821" s="128"/>
      <c r="D821" s="128"/>
      <c r="E821" s="128"/>
      <c r="F821" s="128"/>
      <c r="G821" s="128"/>
      <c r="H821" s="128"/>
      <c r="I821" s="128"/>
      <c r="J821" s="128"/>
      <c r="K821" s="128"/>
      <c r="L821" s="128"/>
      <c r="M821" s="128"/>
      <c r="N821" s="128"/>
      <c r="O821" s="128"/>
      <c r="P821" s="128"/>
      <c r="Q821" s="128"/>
      <c r="R821" s="128"/>
      <c r="S821" s="128"/>
      <c r="T821" s="128"/>
      <c r="U821" s="128"/>
      <c r="V821" s="128"/>
      <c r="W821" s="128"/>
      <c r="X821" s="128"/>
      <c r="Y821" s="128"/>
      <c r="Z821" s="128"/>
      <c r="AA821" s="128"/>
      <c r="AB821" s="128"/>
      <c r="AC821" s="128"/>
      <c r="AD821" s="128"/>
      <c r="AE821" s="128"/>
      <c r="AF821" s="128"/>
      <c r="AG821" s="128"/>
      <c r="AH821" s="128"/>
      <c r="AI821" s="128"/>
      <c r="AJ821" s="128"/>
      <c r="AK821" s="128"/>
      <c r="AL821" s="128"/>
      <c r="AM821" s="128"/>
      <c r="AN821" s="128"/>
      <c r="AO821" s="128"/>
      <c r="AP821" s="128"/>
      <c r="AQ821" s="128"/>
      <c r="AR821" s="128"/>
      <c r="AS821" s="128"/>
      <c r="AT821" s="128"/>
      <c r="AU821" s="128"/>
      <c r="AV821" s="128"/>
      <c r="AW821" s="128"/>
      <c r="AX821" s="128"/>
      <c r="AY821" s="128"/>
      <c r="AZ821" s="128"/>
      <c r="BA821" s="128"/>
      <c r="BB821" s="128"/>
      <c r="BC821" s="128"/>
      <c r="BD821" s="128"/>
      <c r="BE821" s="128"/>
      <c r="BF821" s="128"/>
      <c r="BG821" s="128"/>
      <c r="BH821" s="128"/>
      <c r="BI821" s="128"/>
      <c r="BJ821" s="128"/>
      <c r="BK821" s="128"/>
      <c r="BL821" s="128"/>
      <c r="BM821" s="128"/>
      <c r="BN821" s="128"/>
      <c r="BO821" s="128"/>
      <c r="BP821" s="128"/>
      <c r="BQ821" s="128"/>
      <c r="BR821" s="128"/>
      <c r="BS821" s="128"/>
      <c r="BT821" s="128"/>
      <c r="BU821" s="128"/>
      <c r="BV821" s="128"/>
      <c r="BW821" s="128"/>
      <c r="BX821" s="128"/>
    </row>
    <row r="822" spans="1:76" ht="15.75" customHeight="1">
      <c r="A822" s="128"/>
      <c r="B822" s="128"/>
      <c r="C822" s="128"/>
      <c r="D822" s="128"/>
      <c r="E822" s="128"/>
      <c r="F822" s="128"/>
      <c r="G822" s="128"/>
      <c r="H822" s="128"/>
      <c r="I822" s="128"/>
      <c r="J822" s="128"/>
      <c r="K822" s="128"/>
      <c r="L822" s="128"/>
      <c r="M822" s="128"/>
      <c r="N822" s="128"/>
      <c r="O822" s="128"/>
      <c r="P822" s="128"/>
      <c r="Q822" s="128"/>
      <c r="R822" s="128"/>
      <c r="S822" s="128"/>
      <c r="T822" s="128"/>
      <c r="U822" s="128"/>
      <c r="V822" s="128"/>
      <c r="W822" s="128"/>
      <c r="X822" s="128"/>
      <c r="Y822" s="128"/>
      <c r="Z822" s="128"/>
      <c r="AA822" s="128"/>
      <c r="AB822" s="128"/>
      <c r="AC822" s="128"/>
      <c r="AD822" s="128"/>
      <c r="AE822" s="128"/>
      <c r="AF822" s="128"/>
      <c r="AG822" s="128"/>
      <c r="AH822" s="128"/>
      <c r="AI822" s="128"/>
      <c r="AJ822" s="128"/>
      <c r="AK822" s="128"/>
      <c r="AL822" s="128"/>
      <c r="AM822" s="128"/>
      <c r="AN822" s="128"/>
      <c r="AO822" s="128"/>
      <c r="AP822" s="128"/>
      <c r="AQ822" s="128"/>
      <c r="AR822" s="128"/>
      <c r="AS822" s="128"/>
      <c r="AT822" s="128"/>
      <c r="AU822" s="128"/>
      <c r="AV822" s="128"/>
      <c r="AW822" s="128"/>
      <c r="AX822" s="128"/>
      <c r="AY822" s="128"/>
      <c r="AZ822" s="128"/>
      <c r="BA822" s="128"/>
      <c r="BB822" s="128"/>
      <c r="BC822" s="128"/>
      <c r="BD822" s="128"/>
      <c r="BE822" s="128"/>
      <c r="BF822" s="128"/>
      <c r="BG822" s="128"/>
      <c r="BH822" s="128"/>
      <c r="BI822" s="128"/>
      <c r="BJ822" s="128"/>
      <c r="BK822" s="128"/>
      <c r="BL822" s="128"/>
      <c r="BM822" s="128"/>
      <c r="BN822" s="128"/>
      <c r="BO822" s="128"/>
      <c r="BP822" s="128"/>
      <c r="BQ822" s="128"/>
      <c r="BR822" s="128"/>
      <c r="BS822" s="128"/>
      <c r="BT822" s="128"/>
      <c r="BU822" s="128"/>
      <c r="BV822" s="128"/>
      <c r="BW822" s="128"/>
      <c r="BX822" s="128"/>
    </row>
    <row r="823" spans="1:76" ht="15.75" customHeight="1">
      <c r="A823" s="128"/>
      <c r="B823" s="128"/>
      <c r="C823" s="128"/>
      <c r="D823" s="128"/>
      <c r="E823" s="128"/>
      <c r="F823" s="128"/>
      <c r="G823" s="128"/>
      <c r="H823" s="128"/>
      <c r="I823" s="128"/>
      <c r="J823" s="128"/>
      <c r="K823" s="128"/>
      <c r="L823" s="128"/>
      <c r="M823" s="128"/>
      <c r="N823" s="128"/>
      <c r="O823" s="128"/>
      <c r="P823" s="128"/>
      <c r="Q823" s="128"/>
      <c r="R823" s="128"/>
      <c r="S823" s="128"/>
      <c r="T823" s="128"/>
      <c r="U823" s="128"/>
      <c r="V823" s="128"/>
      <c r="W823" s="128"/>
      <c r="X823" s="128"/>
      <c r="Y823" s="128"/>
      <c r="Z823" s="128"/>
      <c r="AA823" s="128"/>
      <c r="AB823" s="128"/>
      <c r="AC823" s="128"/>
      <c r="AD823" s="128"/>
      <c r="AE823" s="128"/>
      <c r="AF823" s="128"/>
      <c r="AG823" s="128"/>
      <c r="AH823" s="128"/>
      <c r="AI823" s="128"/>
      <c r="AJ823" s="128"/>
      <c r="AK823" s="128"/>
      <c r="AL823" s="128"/>
      <c r="AM823" s="128"/>
      <c r="AN823" s="128"/>
      <c r="AO823" s="128"/>
      <c r="AP823" s="128"/>
      <c r="AQ823" s="128"/>
      <c r="AR823" s="128"/>
      <c r="AS823" s="128"/>
      <c r="AT823" s="128"/>
      <c r="AU823" s="128"/>
      <c r="AV823" s="128"/>
      <c r="AW823" s="128"/>
      <c r="AX823" s="128"/>
      <c r="AY823" s="128"/>
      <c r="AZ823" s="128"/>
      <c r="BA823" s="128"/>
      <c r="BB823" s="128"/>
      <c r="BC823" s="128"/>
      <c r="BD823" s="128"/>
      <c r="BE823" s="128"/>
      <c r="BF823" s="128"/>
      <c r="BG823" s="128"/>
      <c r="BH823" s="128"/>
      <c r="BI823" s="128"/>
      <c r="BJ823" s="128"/>
      <c r="BK823" s="128"/>
      <c r="BL823" s="128"/>
      <c r="BM823" s="128"/>
      <c r="BN823" s="128"/>
      <c r="BO823" s="128"/>
      <c r="BP823" s="128"/>
      <c r="BQ823" s="128"/>
      <c r="BR823" s="128"/>
      <c r="BS823" s="128"/>
      <c r="BT823" s="128"/>
      <c r="BU823" s="128"/>
      <c r="BV823" s="128"/>
      <c r="BW823" s="128"/>
      <c r="BX823" s="128"/>
    </row>
    <row r="824" spans="1:76" ht="15.75" customHeight="1">
      <c r="A824" s="128"/>
      <c r="B824" s="128"/>
      <c r="C824" s="128"/>
      <c r="D824" s="128"/>
      <c r="E824" s="128"/>
      <c r="F824" s="128"/>
      <c r="G824" s="128"/>
      <c r="H824" s="128"/>
      <c r="I824" s="128"/>
      <c r="J824" s="128"/>
      <c r="K824" s="128"/>
      <c r="L824" s="128"/>
      <c r="M824" s="128"/>
      <c r="N824" s="128"/>
      <c r="O824" s="128"/>
      <c r="P824" s="128"/>
      <c r="Q824" s="128"/>
      <c r="R824" s="128"/>
      <c r="S824" s="128"/>
      <c r="T824" s="128"/>
      <c r="U824" s="128"/>
      <c r="V824" s="128"/>
      <c r="W824" s="128"/>
      <c r="X824" s="128"/>
      <c r="Y824" s="128"/>
      <c r="Z824" s="128"/>
      <c r="AA824" s="128"/>
      <c r="AB824" s="128"/>
      <c r="AC824" s="128"/>
      <c r="AD824" s="128"/>
      <c r="AE824" s="128"/>
      <c r="AF824" s="128"/>
      <c r="AG824" s="128"/>
      <c r="AH824" s="128"/>
      <c r="AI824" s="128"/>
      <c r="AJ824" s="128"/>
      <c r="AK824" s="128"/>
      <c r="AL824" s="128"/>
      <c r="AM824" s="128"/>
      <c r="AN824" s="128"/>
      <c r="AO824" s="128"/>
      <c r="AP824" s="128"/>
      <c r="AQ824" s="128"/>
      <c r="AR824" s="128"/>
      <c r="AS824" s="128"/>
      <c r="AT824" s="128"/>
      <c r="AU824" s="128"/>
      <c r="AV824" s="128"/>
      <c r="AW824" s="128"/>
      <c r="AX824" s="128"/>
      <c r="AY824" s="128"/>
      <c r="AZ824" s="128"/>
      <c r="BA824" s="128"/>
      <c r="BB824" s="128"/>
      <c r="BC824" s="128"/>
      <c r="BD824" s="128"/>
      <c r="BE824" s="128"/>
      <c r="BF824" s="128"/>
      <c r="BG824" s="128"/>
      <c r="BH824" s="128"/>
      <c r="BI824" s="128"/>
      <c r="BJ824" s="128"/>
      <c r="BK824" s="128"/>
      <c r="BL824" s="128"/>
      <c r="BM824" s="128"/>
      <c r="BN824" s="128"/>
      <c r="BO824" s="128"/>
      <c r="BP824" s="128"/>
      <c r="BQ824" s="128"/>
      <c r="BR824" s="128"/>
      <c r="BS824" s="128"/>
      <c r="BT824" s="128"/>
      <c r="BU824" s="128"/>
      <c r="BV824" s="128"/>
      <c r="BW824" s="128"/>
      <c r="BX824" s="128"/>
    </row>
    <row r="825" spans="1:76" ht="15.75" customHeight="1">
      <c r="A825" s="128"/>
      <c r="B825" s="128"/>
      <c r="C825" s="128"/>
      <c r="D825" s="128"/>
      <c r="E825" s="128"/>
      <c r="F825" s="128"/>
      <c r="G825" s="128"/>
      <c r="H825" s="128"/>
      <c r="I825" s="128"/>
      <c r="J825" s="128"/>
      <c r="K825" s="128"/>
      <c r="L825" s="128"/>
      <c r="M825" s="128"/>
      <c r="N825" s="128"/>
      <c r="O825" s="128"/>
      <c r="P825" s="128"/>
      <c r="Q825" s="128"/>
      <c r="R825" s="128"/>
      <c r="S825" s="128"/>
      <c r="T825" s="128"/>
      <c r="U825" s="128"/>
      <c r="V825" s="128"/>
      <c r="W825" s="128"/>
      <c r="X825" s="128"/>
      <c r="Y825" s="128"/>
      <c r="Z825" s="128"/>
      <c r="AA825" s="128"/>
      <c r="AB825" s="128"/>
      <c r="AC825" s="128"/>
      <c r="AD825" s="128"/>
      <c r="AE825" s="128"/>
      <c r="AF825" s="128"/>
      <c r="AG825" s="128"/>
      <c r="AH825" s="128"/>
      <c r="AI825" s="128"/>
      <c r="AJ825" s="128"/>
      <c r="AK825" s="128"/>
      <c r="AL825" s="128"/>
      <c r="AM825" s="128"/>
      <c r="AN825" s="128"/>
      <c r="AO825" s="128"/>
      <c r="AP825" s="128"/>
      <c r="AQ825" s="128"/>
      <c r="AR825" s="128"/>
      <c r="AS825" s="128"/>
      <c r="AT825" s="128"/>
      <c r="AU825" s="128"/>
      <c r="AV825" s="128"/>
      <c r="AW825" s="128"/>
      <c r="AX825" s="128"/>
      <c r="AY825" s="128"/>
      <c r="AZ825" s="128"/>
      <c r="BA825" s="128"/>
      <c r="BB825" s="128"/>
      <c r="BC825" s="128"/>
      <c r="BD825" s="128"/>
      <c r="BE825" s="128"/>
      <c r="BF825" s="128"/>
      <c r="BG825" s="128"/>
      <c r="BH825" s="128"/>
      <c r="BI825" s="128"/>
      <c r="BJ825" s="128"/>
      <c r="BK825" s="128"/>
      <c r="BL825" s="128"/>
      <c r="BM825" s="128"/>
      <c r="BN825" s="128"/>
      <c r="BO825" s="128"/>
      <c r="BP825" s="128"/>
      <c r="BQ825" s="128"/>
      <c r="BR825" s="128"/>
      <c r="BS825" s="128"/>
      <c r="BT825" s="128"/>
      <c r="BU825" s="128"/>
      <c r="BV825" s="128"/>
      <c r="BW825" s="128"/>
      <c r="BX825" s="128"/>
    </row>
    <row r="826" spans="1:76" ht="15.75" customHeight="1">
      <c r="A826" s="128"/>
      <c r="B826" s="128"/>
      <c r="C826" s="128"/>
      <c r="D826" s="128"/>
      <c r="E826" s="128"/>
      <c r="F826" s="128"/>
      <c r="G826" s="128"/>
      <c r="H826" s="128"/>
      <c r="I826" s="128"/>
      <c r="J826" s="128"/>
      <c r="K826" s="128"/>
      <c r="L826" s="128"/>
      <c r="M826" s="128"/>
      <c r="N826" s="128"/>
      <c r="O826" s="128"/>
      <c r="P826" s="128"/>
      <c r="Q826" s="128"/>
      <c r="R826" s="128"/>
      <c r="S826" s="128"/>
      <c r="T826" s="128"/>
      <c r="U826" s="128"/>
      <c r="V826" s="128"/>
      <c r="W826" s="128"/>
      <c r="X826" s="128"/>
      <c r="Y826" s="128"/>
      <c r="Z826" s="128"/>
      <c r="AA826" s="128"/>
      <c r="AB826" s="128"/>
      <c r="AC826" s="128"/>
      <c r="AD826" s="128"/>
      <c r="AE826" s="128"/>
      <c r="AF826" s="128"/>
      <c r="AG826" s="128"/>
      <c r="AH826" s="128"/>
      <c r="AI826" s="128"/>
      <c r="AJ826" s="128"/>
      <c r="AK826" s="128"/>
      <c r="AL826" s="128"/>
      <c r="AM826" s="128"/>
      <c r="AN826" s="128"/>
      <c r="AO826" s="128"/>
      <c r="AP826" s="128"/>
      <c r="AQ826" s="128"/>
      <c r="AR826" s="128"/>
      <c r="AS826" s="128"/>
      <c r="AT826" s="128"/>
      <c r="AU826" s="128"/>
      <c r="AV826" s="128"/>
      <c r="AW826" s="128"/>
      <c r="AX826" s="128"/>
      <c r="AY826" s="128"/>
      <c r="AZ826" s="128"/>
      <c r="BA826" s="128"/>
      <c r="BB826" s="128"/>
      <c r="BC826" s="128"/>
      <c r="BD826" s="128"/>
      <c r="BE826" s="128"/>
      <c r="BF826" s="128"/>
      <c r="BG826" s="128"/>
      <c r="BH826" s="128"/>
      <c r="BI826" s="128"/>
      <c r="BJ826" s="128"/>
      <c r="BK826" s="128"/>
      <c r="BL826" s="128"/>
      <c r="BM826" s="128"/>
      <c r="BN826" s="128"/>
      <c r="BO826" s="128"/>
      <c r="BP826" s="128"/>
      <c r="BQ826" s="128"/>
      <c r="BR826" s="128"/>
      <c r="BS826" s="128"/>
      <c r="BT826" s="128"/>
      <c r="BU826" s="128"/>
      <c r="BV826" s="128"/>
      <c r="BW826" s="128"/>
      <c r="BX826" s="128"/>
    </row>
    <row r="827" spans="1:76" ht="15.75" customHeight="1">
      <c r="A827" s="128"/>
      <c r="B827" s="128"/>
      <c r="C827" s="128"/>
      <c r="D827" s="128"/>
      <c r="E827" s="128"/>
      <c r="F827" s="128"/>
      <c r="G827" s="128"/>
      <c r="H827" s="128"/>
      <c r="I827" s="128"/>
      <c r="J827" s="128"/>
      <c r="K827" s="128"/>
      <c r="L827" s="128"/>
      <c r="M827" s="128"/>
      <c r="N827" s="128"/>
      <c r="O827" s="128"/>
      <c r="P827" s="128"/>
      <c r="Q827" s="128"/>
      <c r="R827" s="128"/>
      <c r="S827" s="128"/>
      <c r="T827" s="128"/>
      <c r="U827" s="128"/>
      <c r="V827" s="128"/>
      <c r="W827" s="128"/>
      <c r="X827" s="128"/>
      <c r="Y827" s="128"/>
      <c r="Z827" s="128"/>
      <c r="AA827" s="128"/>
      <c r="AB827" s="128"/>
      <c r="AC827" s="128"/>
      <c r="AD827" s="128"/>
      <c r="AE827" s="128"/>
      <c r="AF827" s="128"/>
      <c r="AG827" s="128"/>
      <c r="AH827" s="128"/>
      <c r="AI827" s="128"/>
      <c r="AJ827" s="128"/>
      <c r="AK827" s="128"/>
      <c r="AL827" s="128"/>
      <c r="AM827" s="128"/>
      <c r="AN827" s="128"/>
      <c r="AO827" s="128"/>
      <c r="AP827" s="128"/>
      <c r="AQ827" s="128"/>
      <c r="AR827" s="128"/>
      <c r="AS827" s="128"/>
      <c r="AT827" s="128"/>
      <c r="AU827" s="128"/>
      <c r="AV827" s="128"/>
      <c r="AW827" s="128"/>
      <c r="AX827" s="128"/>
      <c r="AY827" s="128"/>
      <c r="AZ827" s="128"/>
      <c r="BA827" s="128"/>
      <c r="BB827" s="128"/>
      <c r="BC827" s="128"/>
      <c r="BD827" s="128"/>
      <c r="BE827" s="128"/>
      <c r="BF827" s="128"/>
      <c r="BG827" s="128"/>
      <c r="BH827" s="128"/>
      <c r="BI827" s="128"/>
      <c r="BJ827" s="128"/>
      <c r="BK827" s="128"/>
      <c r="BL827" s="128"/>
      <c r="BM827" s="128"/>
      <c r="BN827" s="128"/>
      <c r="BO827" s="128"/>
      <c r="BP827" s="128"/>
      <c r="BQ827" s="128"/>
      <c r="BR827" s="128"/>
      <c r="BS827" s="128"/>
      <c r="BT827" s="128"/>
      <c r="BU827" s="128"/>
      <c r="BV827" s="128"/>
      <c r="BW827" s="128"/>
      <c r="BX827" s="128"/>
    </row>
    <row r="828" spans="1:76" ht="15.75" customHeight="1">
      <c r="A828" s="128"/>
      <c r="B828" s="128"/>
      <c r="C828" s="128"/>
      <c r="D828" s="128"/>
      <c r="E828" s="128"/>
      <c r="F828" s="128"/>
      <c r="G828" s="128"/>
      <c r="H828" s="128"/>
      <c r="I828" s="128"/>
      <c r="J828" s="128"/>
      <c r="K828" s="128"/>
      <c r="L828" s="128"/>
      <c r="M828" s="128"/>
      <c r="N828" s="128"/>
      <c r="O828" s="128"/>
      <c r="P828" s="128"/>
      <c r="Q828" s="128"/>
      <c r="R828" s="128"/>
      <c r="S828" s="128"/>
      <c r="T828" s="128"/>
      <c r="U828" s="128"/>
      <c r="V828" s="128"/>
      <c r="W828" s="128"/>
      <c r="X828" s="128"/>
      <c r="Y828" s="128"/>
      <c r="Z828" s="128"/>
      <c r="AA828" s="128"/>
      <c r="AB828" s="128"/>
      <c r="AC828" s="128"/>
      <c r="AD828" s="128"/>
      <c r="AE828" s="128"/>
      <c r="AF828" s="128"/>
      <c r="AG828" s="128"/>
      <c r="AH828" s="128"/>
      <c r="AI828" s="128"/>
      <c r="AJ828" s="128"/>
      <c r="AK828" s="128"/>
      <c r="AL828" s="128"/>
      <c r="AM828" s="128"/>
      <c r="AN828" s="128"/>
      <c r="AO828" s="128"/>
      <c r="AP828" s="128"/>
      <c r="AQ828" s="128"/>
      <c r="AR828" s="128"/>
      <c r="AS828" s="128"/>
      <c r="AT828" s="128"/>
      <c r="AU828" s="128"/>
      <c r="AV828" s="128"/>
      <c r="AW828" s="128"/>
      <c r="AX828" s="128"/>
      <c r="AY828" s="128"/>
      <c r="AZ828" s="128"/>
      <c r="BA828" s="128"/>
      <c r="BB828" s="128"/>
      <c r="BC828" s="128"/>
      <c r="BD828" s="128"/>
      <c r="BE828" s="128"/>
      <c r="BF828" s="128"/>
      <c r="BG828" s="128"/>
      <c r="BH828" s="128"/>
      <c r="BI828" s="128"/>
      <c r="BJ828" s="128"/>
      <c r="BK828" s="128"/>
      <c r="BL828" s="128"/>
      <c r="BM828" s="128"/>
      <c r="BN828" s="128"/>
      <c r="BO828" s="128"/>
      <c r="BP828" s="128"/>
      <c r="BQ828" s="128"/>
      <c r="BR828" s="128"/>
      <c r="BS828" s="128"/>
      <c r="BT828" s="128"/>
      <c r="BU828" s="128"/>
      <c r="BV828" s="128"/>
      <c r="BW828" s="128"/>
      <c r="BX828" s="128"/>
    </row>
    <row r="829" spans="1:76" ht="15.75" customHeight="1">
      <c r="A829" s="128"/>
      <c r="B829" s="128"/>
      <c r="C829" s="128"/>
      <c r="D829" s="128"/>
      <c r="E829" s="128"/>
      <c r="F829" s="128"/>
      <c r="G829" s="128"/>
      <c r="H829" s="128"/>
      <c r="I829" s="128"/>
      <c r="J829" s="128"/>
      <c r="K829" s="128"/>
      <c r="L829" s="128"/>
      <c r="M829" s="128"/>
      <c r="N829" s="128"/>
      <c r="O829" s="128"/>
      <c r="P829" s="128"/>
      <c r="Q829" s="128"/>
      <c r="R829" s="128"/>
      <c r="S829" s="128"/>
      <c r="T829" s="128"/>
      <c r="U829" s="128"/>
      <c r="V829" s="128"/>
      <c r="W829" s="128"/>
      <c r="X829" s="128"/>
      <c r="Y829" s="128"/>
      <c r="Z829" s="128"/>
      <c r="AA829" s="128"/>
      <c r="AB829" s="128"/>
      <c r="AC829" s="128"/>
      <c r="AD829" s="128"/>
      <c r="AE829" s="128"/>
      <c r="AF829" s="128"/>
      <c r="AG829" s="128"/>
      <c r="AH829" s="128"/>
      <c r="AI829" s="128"/>
      <c r="AJ829" s="128"/>
      <c r="AK829" s="128"/>
      <c r="AL829" s="128"/>
      <c r="AM829" s="128"/>
      <c r="AN829" s="128"/>
      <c r="AO829" s="128"/>
      <c r="AP829" s="128"/>
      <c r="AQ829" s="128"/>
      <c r="AR829" s="128"/>
      <c r="AS829" s="128"/>
      <c r="AT829" s="128"/>
      <c r="AU829" s="128"/>
      <c r="AV829" s="128"/>
      <c r="AW829" s="128"/>
      <c r="AX829" s="128"/>
      <c r="AY829" s="128"/>
      <c r="AZ829" s="128"/>
      <c r="BA829" s="128"/>
      <c r="BB829" s="128"/>
      <c r="BC829" s="128"/>
      <c r="BD829" s="128"/>
      <c r="BE829" s="128"/>
      <c r="BF829" s="128"/>
      <c r="BG829" s="128"/>
      <c r="BH829" s="128"/>
      <c r="BI829" s="128"/>
      <c r="BJ829" s="128"/>
      <c r="BK829" s="128"/>
      <c r="BL829" s="128"/>
      <c r="BM829" s="128"/>
      <c r="BN829" s="128"/>
      <c r="BO829" s="128"/>
      <c r="BP829" s="128"/>
      <c r="BQ829" s="128"/>
      <c r="BR829" s="128"/>
      <c r="BS829" s="128"/>
      <c r="BT829" s="128"/>
      <c r="BU829" s="128"/>
      <c r="BV829" s="128"/>
      <c r="BW829" s="128"/>
      <c r="BX829" s="128"/>
    </row>
    <row r="830" spans="1:76" ht="15.75" customHeight="1">
      <c r="A830" s="128"/>
      <c r="B830" s="128"/>
      <c r="C830" s="128"/>
      <c r="D830" s="128"/>
      <c r="E830" s="128"/>
      <c r="F830" s="128"/>
      <c r="G830" s="128"/>
      <c r="H830" s="128"/>
      <c r="I830" s="128"/>
      <c r="J830" s="128"/>
      <c r="K830" s="128"/>
      <c r="L830" s="128"/>
      <c r="M830" s="128"/>
      <c r="N830" s="128"/>
      <c r="O830" s="128"/>
      <c r="P830" s="128"/>
      <c r="Q830" s="128"/>
      <c r="R830" s="128"/>
      <c r="S830" s="128"/>
      <c r="T830" s="128"/>
      <c r="U830" s="128"/>
      <c r="V830" s="128"/>
      <c r="W830" s="128"/>
      <c r="X830" s="128"/>
      <c r="Y830" s="128"/>
      <c r="Z830" s="128"/>
      <c r="AA830" s="128"/>
      <c r="AB830" s="128"/>
      <c r="AC830" s="128"/>
      <c r="AD830" s="128"/>
      <c r="AE830" s="128"/>
      <c r="AF830" s="128"/>
      <c r="AG830" s="128"/>
      <c r="AH830" s="128"/>
      <c r="AI830" s="128"/>
      <c r="AJ830" s="128"/>
      <c r="AK830" s="128"/>
      <c r="AL830" s="128"/>
      <c r="AM830" s="128"/>
      <c r="AN830" s="128"/>
      <c r="AO830" s="128"/>
      <c r="AP830" s="128"/>
      <c r="AQ830" s="128"/>
      <c r="AR830" s="128"/>
      <c r="AS830" s="128"/>
      <c r="AT830" s="128"/>
      <c r="AU830" s="128"/>
      <c r="AV830" s="128"/>
      <c r="AW830" s="128"/>
      <c r="AX830" s="128"/>
      <c r="AY830" s="128"/>
      <c r="AZ830" s="128"/>
      <c r="BA830" s="128"/>
      <c r="BB830" s="128"/>
      <c r="BC830" s="128"/>
      <c r="BD830" s="128"/>
      <c r="BE830" s="128"/>
      <c r="BF830" s="128"/>
      <c r="BG830" s="128"/>
      <c r="BH830" s="128"/>
      <c r="BI830" s="128"/>
      <c r="BJ830" s="128"/>
      <c r="BK830" s="128"/>
      <c r="BL830" s="128"/>
      <c r="BM830" s="128"/>
      <c r="BN830" s="128"/>
      <c r="BO830" s="128"/>
      <c r="BP830" s="128"/>
      <c r="BQ830" s="128"/>
      <c r="BR830" s="128"/>
      <c r="BS830" s="128"/>
      <c r="BT830" s="128"/>
      <c r="BU830" s="128"/>
      <c r="BV830" s="128"/>
      <c r="BW830" s="128"/>
      <c r="BX830" s="128"/>
    </row>
    <row r="831" spans="1:76" ht="15.75" customHeight="1">
      <c r="A831" s="128"/>
      <c r="B831" s="128"/>
      <c r="C831" s="128"/>
      <c r="D831" s="128"/>
      <c r="E831" s="128"/>
      <c r="F831" s="128"/>
      <c r="G831" s="128"/>
      <c r="H831" s="128"/>
      <c r="I831" s="128"/>
      <c r="J831" s="128"/>
      <c r="K831" s="128"/>
      <c r="L831" s="128"/>
      <c r="M831" s="128"/>
      <c r="N831" s="128"/>
      <c r="O831" s="128"/>
      <c r="P831" s="128"/>
      <c r="Q831" s="128"/>
      <c r="R831" s="128"/>
      <c r="S831" s="128"/>
      <c r="T831" s="128"/>
      <c r="U831" s="128"/>
      <c r="V831" s="128"/>
      <c r="W831" s="128"/>
      <c r="X831" s="128"/>
      <c r="Y831" s="128"/>
      <c r="Z831" s="128"/>
      <c r="AA831" s="128"/>
      <c r="AB831" s="128"/>
      <c r="AC831" s="128"/>
      <c r="AD831" s="128"/>
      <c r="AE831" s="128"/>
      <c r="AF831" s="128"/>
      <c r="AG831" s="128"/>
      <c r="AH831" s="128"/>
      <c r="AI831" s="128"/>
      <c r="AJ831" s="128"/>
      <c r="AK831" s="128"/>
      <c r="AL831" s="128"/>
      <c r="AM831" s="128"/>
      <c r="AN831" s="128"/>
      <c r="AO831" s="128"/>
      <c r="AP831" s="128"/>
      <c r="AQ831" s="128"/>
      <c r="AR831" s="128"/>
      <c r="AS831" s="128"/>
      <c r="AT831" s="128"/>
      <c r="AU831" s="128"/>
      <c r="AV831" s="128"/>
      <c r="AW831" s="128"/>
      <c r="AX831" s="128"/>
      <c r="AY831" s="128"/>
      <c r="AZ831" s="128"/>
      <c r="BA831" s="128"/>
      <c r="BB831" s="128"/>
      <c r="BC831" s="128"/>
      <c r="BD831" s="128"/>
      <c r="BE831" s="128"/>
      <c r="BF831" s="128"/>
      <c r="BG831" s="128"/>
      <c r="BH831" s="128"/>
      <c r="BI831" s="128"/>
      <c r="BJ831" s="128"/>
      <c r="BK831" s="128"/>
      <c r="BL831" s="128"/>
      <c r="BM831" s="128"/>
      <c r="BN831" s="128"/>
      <c r="BO831" s="128"/>
      <c r="BP831" s="128"/>
      <c r="BQ831" s="128"/>
      <c r="BR831" s="128"/>
      <c r="BS831" s="128"/>
      <c r="BT831" s="128"/>
      <c r="BU831" s="128"/>
      <c r="BV831" s="128"/>
      <c r="BW831" s="128"/>
      <c r="BX831" s="128"/>
    </row>
    <row r="832" spans="1:76" ht="15.75" customHeight="1">
      <c r="A832" s="128"/>
      <c r="B832" s="128"/>
      <c r="C832" s="128"/>
      <c r="D832" s="128"/>
      <c r="E832" s="128"/>
      <c r="F832" s="128"/>
      <c r="G832" s="128"/>
      <c r="H832" s="128"/>
      <c r="I832" s="128"/>
      <c r="J832" s="128"/>
      <c r="K832" s="128"/>
      <c r="L832" s="128"/>
      <c r="M832" s="128"/>
      <c r="N832" s="128"/>
      <c r="O832" s="128"/>
      <c r="P832" s="128"/>
      <c r="Q832" s="128"/>
      <c r="R832" s="128"/>
      <c r="S832" s="128"/>
      <c r="T832" s="128"/>
      <c r="U832" s="128"/>
      <c r="V832" s="128"/>
      <c r="W832" s="128"/>
      <c r="X832" s="128"/>
      <c r="Y832" s="128"/>
      <c r="Z832" s="128"/>
      <c r="AA832" s="128"/>
      <c r="AB832" s="128"/>
      <c r="AC832" s="128"/>
      <c r="AD832" s="128"/>
      <c r="AE832" s="128"/>
      <c r="AF832" s="128"/>
      <c r="AG832" s="128"/>
      <c r="AH832" s="128"/>
      <c r="AI832" s="128"/>
      <c r="AJ832" s="128"/>
      <c r="AK832" s="128"/>
      <c r="AL832" s="128"/>
      <c r="AM832" s="128"/>
      <c r="AN832" s="128"/>
      <c r="AO832" s="128"/>
      <c r="AP832" s="128"/>
      <c r="AQ832" s="128"/>
      <c r="AR832" s="128"/>
      <c r="AS832" s="128"/>
      <c r="AT832" s="128"/>
      <c r="AU832" s="128"/>
      <c r="AV832" s="128"/>
      <c r="AW832" s="128"/>
      <c r="AX832" s="128"/>
      <c r="AY832" s="128"/>
      <c r="AZ832" s="128"/>
      <c r="BA832" s="128"/>
      <c r="BB832" s="128"/>
      <c r="BC832" s="128"/>
      <c r="BD832" s="128"/>
      <c r="BE832" s="128"/>
      <c r="BF832" s="128"/>
      <c r="BG832" s="128"/>
      <c r="BH832" s="128"/>
      <c r="BI832" s="128"/>
      <c r="BJ832" s="128"/>
      <c r="BK832" s="128"/>
      <c r="BL832" s="128"/>
      <c r="BM832" s="128"/>
      <c r="BN832" s="128"/>
      <c r="BO832" s="128"/>
      <c r="BP832" s="128"/>
      <c r="BQ832" s="128"/>
      <c r="BR832" s="128"/>
      <c r="BS832" s="128"/>
      <c r="BT832" s="128"/>
      <c r="BU832" s="128"/>
      <c r="BV832" s="128"/>
      <c r="BW832" s="128"/>
      <c r="BX832" s="128"/>
    </row>
    <row r="833" spans="1:76" ht="15.75" customHeight="1">
      <c r="A833" s="128"/>
      <c r="B833" s="128"/>
      <c r="C833" s="128"/>
      <c r="D833" s="128"/>
      <c r="E833" s="128"/>
      <c r="F833" s="128"/>
      <c r="G833" s="128"/>
      <c r="H833" s="128"/>
      <c r="I833" s="128"/>
      <c r="J833" s="128"/>
      <c r="K833" s="128"/>
      <c r="L833" s="128"/>
      <c r="M833" s="128"/>
      <c r="N833" s="128"/>
      <c r="O833" s="128"/>
      <c r="P833" s="128"/>
      <c r="Q833" s="128"/>
      <c r="R833" s="128"/>
      <c r="S833" s="128"/>
      <c r="T833" s="128"/>
      <c r="U833" s="128"/>
      <c r="V833" s="128"/>
      <c r="W833" s="128"/>
      <c r="X833" s="128"/>
      <c r="Y833" s="128"/>
      <c r="Z833" s="128"/>
      <c r="AA833" s="128"/>
      <c r="AB833" s="128"/>
      <c r="AC833" s="128"/>
      <c r="AD833" s="128"/>
      <c r="AE833" s="128"/>
      <c r="AF833" s="128"/>
      <c r="AG833" s="128"/>
      <c r="AH833" s="128"/>
      <c r="AI833" s="128"/>
      <c r="AJ833" s="128"/>
      <c r="AK833" s="128"/>
      <c r="AL833" s="128"/>
      <c r="AM833" s="128"/>
      <c r="AN833" s="128"/>
      <c r="AO833" s="128"/>
      <c r="AP833" s="128"/>
      <c r="AQ833" s="128"/>
      <c r="AR833" s="128"/>
      <c r="AS833" s="128"/>
      <c r="AT833" s="128"/>
      <c r="AU833" s="128"/>
      <c r="AV833" s="128"/>
      <c r="AW833" s="128"/>
      <c r="AX833" s="128"/>
      <c r="AY833" s="128"/>
      <c r="AZ833" s="128"/>
      <c r="BA833" s="128"/>
      <c r="BB833" s="128"/>
      <c r="BC833" s="128"/>
      <c r="BD833" s="128"/>
      <c r="BE833" s="128"/>
      <c r="BF833" s="128"/>
      <c r="BG833" s="128"/>
      <c r="BH833" s="128"/>
      <c r="BI833" s="128"/>
      <c r="BJ833" s="128"/>
      <c r="BK833" s="128"/>
      <c r="BL833" s="128"/>
      <c r="BM833" s="128"/>
      <c r="BN833" s="128"/>
      <c r="BO833" s="128"/>
      <c r="BP833" s="128"/>
      <c r="BQ833" s="128"/>
      <c r="BR833" s="128"/>
      <c r="BS833" s="128"/>
      <c r="BT833" s="128"/>
      <c r="BU833" s="128"/>
      <c r="BV833" s="128"/>
      <c r="BW833" s="128"/>
      <c r="BX833" s="128"/>
    </row>
    <row r="834" spans="1:76" ht="15.75" customHeight="1">
      <c r="A834" s="128"/>
      <c r="B834" s="128"/>
      <c r="C834" s="128"/>
      <c r="D834" s="128"/>
      <c r="E834" s="128"/>
      <c r="F834" s="128"/>
      <c r="G834" s="128"/>
      <c r="H834" s="128"/>
      <c r="I834" s="128"/>
      <c r="J834" s="128"/>
      <c r="K834" s="128"/>
      <c r="L834" s="128"/>
      <c r="M834" s="128"/>
      <c r="N834" s="128"/>
      <c r="O834" s="128"/>
      <c r="P834" s="128"/>
      <c r="Q834" s="128"/>
      <c r="R834" s="128"/>
      <c r="S834" s="128"/>
      <c r="T834" s="128"/>
      <c r="U834" s="128"/>
      <c r="V834" s="128"/>
      <c r="W834" s="128"/>
      <c r="X834" s="128"/>
      <c r="Y834" s="128"/>
      <c r="Z834" s="128"/>
      <c r="AA834" s="128"/>
      <c r="AB834" s="128"/>
      <c r="AC834" s="128"/>
      <c r="AD834" s="128"/>
      <c r="AE834" s="128"/>
      <c r="AF834" s="128"/>
      <c r="AG834" s="128"/>
      <c r="AH834" s="128"/>
      <c r="AI834" s="128"/>
      <c r="AJ834" s="128"/>
      <c r="AK834" s="128"/>
      <c r="AL834" s="128"/>
      <c r="AM834" s="128"/>
      <c r="AN834" s="128"/>
      <c r="AO834" s="128"/>
      <c r="AP834" s="128"/>
      <c r="AQ834" s="128"/>
      <c r="AR834" s="128"/>
      <c r="AS834" s="128"/>
      <c r="AT834" s="128"/>
      <c r="AU834" s="128"/>
      <c r="AV834" s="128"/>
      <c r="AW834" s="128"/>
      <c r="AX834" s="128"/>
      <c r="AY834" s="128"/>
      <c r="AZ834" s="128"/>
      <c r="BA834" s="128"/>
      <c r="BB834" s="128"/>
      <c r="BC834" s="128"/>
      <c r="BD834" s="128"/>
      <c r="BE834" s="128"/>
      <c r="BF834" s="128"/>
      <c r="BG834" s="128"/>
      <c r="BH834" s="128"/>
      <c r="BI834" s="128"/>
      <c r="BJ834" s="128"/>
      <c r="BK834" s="128"/>
      <c r="BL834" s="128"/>
      <c r="BM834" s="128"/>
      <c r="BN834" s="128"/>
      <c r="BO834" s="128"/>
      <c r="BP834" s="128"/>
      <c r="BQ834" s="128"/>
      <c r="BR834" s="128"/>
      <c r="BS834" s="128"/>
      <c r="BT834" s="128"/>
      <c r="BU834" s="128"/>
      <c r="BV834" s="128"/>
      <c r="BW834" s="128"/>
      <c r="BX834" s="128"/>
    </row>
    <row r="835" spans="1:76" ht="15.75" customHeight="1">
      <c r="A835" s="128"/>
      <c r="B835" s="128"/>
      <c r="C835" s="128"/>
      <c r="D835" s="128"/>
      <c r="E835" s="128"/>
      <c r="F835" s="128"/>
      <c r="G835" s="128"/>
      <c r="H835" s="128"/>
      <c r="I835" s="128"/>
      <c r="J835" s="128"/>
      <c r="K835" s="128"/>
      <c r="L835" s="128"/>
      <c r="M835" s="128"/>
      <c r="N835" s="128"/>
      <c r="O835" s="128"/>
      <c r="P835" s="128"/>
      <c r="Q835" s="128"/>
      <c r="R835" s="128"/>
      <c r="S835" s="128"/>
      <c r="T835" s="128"/>
      <c r="U835" s="128"/>
      <c r="V835" s="128"/>
      <c r="W835" s="128"/>
      <c r="X835" s="128"/>
      <c r="Y835" s="128"/>
      <c r="Z835" s="128"/>
      <c r="AA835" s="128"/>
      <c r="AB835" s="128"/>
      <c r="AC835" s="128"/>
      <c r="AD835" s="128"/>
      <c r="AE835" s="128"/>
      <c r="AF835" s="128"/>
      <c r="AG835" s="128"/>
      <c r="AH835" s="128"/>
      <c r="AI835" s="128"/>
      <c r="AJ835" s="128"/>
      <c r="AK835" s="128"/>
      <c r="AL835" s="128"/>
      <c r="AM835" s="128"/>
      <c r="AN835" s="128"/>
      <c r="AO835" s="128"/>
      <c r="AP835" s="128"/>
      <c r="AQ835" s="128"/>
      <c r="AR835" s="128"/>
      <c r="AS835" s="128"/>
      <c r="AT835" s="128"/>
      <c r="AU835" s="128"/>
      <c r="AV835" s="128"/>
      <c r="AW835" s="128"/>
      <c r="AX835" s="128"/>
      <c r="AY835" s="128"/>
      <c r="AZ835" s="128"/>
      <c r="BA835" s="128"/>
      <c r="BB835" s="128"/>
      <c r="BC835" s="128"/>
      <c r="BD835" s="128"/>
      <c r="BE835" s="128"/>
      <c r="BF835" s="128"/>
      <c r="BG835" s="128"/>
      <c r="BH835" s="128"/>
      <c r="BI835" s="128"/>
      <c r="BJ835" s="128"/>
      <c r="BK835" s="128"/>
      <c r="BL835" s="128"/>
      <c r="BM835" s="128"/>
      <c r="BN835" s="128"/>
      <c r="BO835" s="128"/>
      <c r="BP835" s="128"/>
      <c r="BQ835" s="128"/>
      <c r="BR835" s="128"/>
      <c r="BS835" s="128"/>
      <c r="BT835" s="128"/>
      <c r="BU835" s="128"/>
      <c r="BV835" s="128"/>
      <c r="BW835" s="128"/>
      <c r="BX835" s="128"/>
    </row>
    <row r="836" spans="1:76" ht="15.75" customHeight="1">
      <c r="A836" s="128"/>
      <c r="B836" s="128"/>
      <c r="C836" s="128"/>
      <c r="D836" s="128"/>
      <c r="E836" s="128"/>
      <c r="F836" s="128"/>
      <c r="G836" s="128"/>
      <c r="H836" s="128"/>
      <c r="I836" s="128"/>
      <c r="J836" s="128"/>
      <c r="K836" s="128"/>
      <c r="L836" s="128"/>
      <c r="M836" s="128"/>
      <c r="N836" s="128"/>
      <c r="O836" s="128"/>
      <c r="P836" s="128"/>
      <c r="Q836" s="128"/>
      <c r="R836" s="128"/>
      <c r="S836" s="128"/>
      <c r="T836" s="128"/>
      <c r="U836" s="128"/>
      <c r="V836" s="128"/>
      <c r="W836" s="128"/>
      <c r="X836" s="128"/>
      <c r="Y836" s="128"/>
      <c r="Z836" s="128"/>
      <c r="AA836" s="128"/>
      <c r="AB836" s="128"/>
      <c r="AC836" s="128"/>
      <c r="AD836" s="128"/>
      <c r="AE836" s="128"/>
      <c r="AF836" s="128"/>
      <c r="AG836" s="128"/>
      <c r="AH836" s="128"/>
      <c r="AI836" s="128"/>
      <c r="AJ836" s="128"/>
      <c r="AK836" s="128"/>
      <c r="AL836" s="128"/>
      <c r="AM836" s="128"/>
      <c r="AN836" s="128"/>
      <c r="AO836" s="128"/>
      <c r="AP836" s="128"/>
      <c r="AQ836" s="128"/>
      <c r="AR836" s="128"/>
      <c r="AS836" s="128"/>
      <c r="AT836" s="128"/>
      <c r="AU836" s="128"/>
      <c r="AV836" s="128"/>
      <c r="AW836" s="128"/>
      <c r="AX836" s="128"/>
      <c r="AY836" s="128"/>
      <c r="AZ836" s="128"/>
      <c r="BA836" s="128"/>
      <c r="BB836" s="128"/>
      <c r="BC836" s="128"/>
      <c r="BD836" s="128"/>
      <c r="BE836" s="128"/>
      <c r="BF836" s="128"/>
      <c r="BG836" s="128"/>
      <c r="BH836" s="128"/>
      <c r="BI836" s="128"/>
      <c r="BJ836" s="128"/>
      <c r="BK836" s="128"/>
      <c r="BL836" s="128"/>
      <c r="BM836" s="128"/>
      <c r="BN836" s="128"/>
      <c r="BO836" s="128"/>
      <c r="BP836" s="128"/>
      <c r="BQ836" s="128"/>
      <c r="BR836" s="128"/>
      <c r="BS836" s="128"/>
      <c r="BT836" s="128"/>
      <c r="BU836" s="128"/>
      <c r="BV836" s="128"/>
      <c r="BW836" s="128"/>
      <c r="BX836" s="128"/>
    </row>
    <row r="837" spans="1:76" ht="15.75" customHeight="1">
      <c r="A837" s="128"/>
      <c r="B837" s="128"/>
      <c r="C837" s="128"/>
      <c r="D837" s="128"/>
      <c r="E837" s="128"/>
      <c r="F837" s="128"/>
      <c r="G837" s="128"/>
      <c r="H837" s="128"/>
      <c r="I837" s="128"/>
      <c r="J837" s="128"/>
      <c r="K837" s="128"/>
      <c r="L837" s="128"/>
      <c r="M837" s="128"/>
      <c r="N837" s="128"/>
      <c r="O837" s="128"/>
      <c r="P837" s="128"/>
      <c r="Q837" s="128"/>
      <c r="R837" s="128"/>
      <c r="S837" s="128"/>
      <c r="T837" s="128"/>
      <c r="U837" s="128"/>
      <c r="V837" s="128"/>
      <c r="W837" s="128"/>
      <c r="X837" s="128"/>
      <c r="Y837" s="128"/>
      <c r="Z837" s="128"/>
      <c r="AA837" s="128"/>
      <c r="AB837" s="128"/>
      <c r="AC837" s="128"/>
      <c r="AD837" s="128"/>
      <c r="AE837" s="128"/>
      <c r="AF837" s="128"/>
      <c r="AG837" s="128"/>
      <c r="AH837" s="128"/>
      <c r="AI837" s="128"/>
      <c r="AJ837" s="128"/>
      <c r="AK837" s="128"/>
      <c r="AL837" s="128"/>
      <c r="AM837" s="128"/>
      <c r="AN837" s="128"/>
      <c r="AO837" s="128"/>
      <c r="AP837" s="128"/>
      <c r="AQ837" s="128"/>
      <c r="AR837" s="128"/>
      <c r="AS837" s="128"/>
      <c r="AT837" s="128"/>
      <c r="AU837" s="128"/>
      <c r="AV837" s="128"/>
      <c r="AW837" s="128"/>
      <c r="AX837" s="128"/>
      <c r="AY837" s="128"/>
      <c r="AZ837" s="128"/>
      <c r="BA837" s="128"/>
      <c r="BB837" s="128"/>
      <c r="BC837" s="128"/>
      <c r="BD837" s="128"/>
      <c r="BE837" s="128"/>
      <c r="BF837" s="128"/>
      <c r="BG837" s="128"/>
      <c r="BH837" s="128"/>
      <c r="BI837" s="128"/>
      <c r="BJ837" s="128"/>
      <c r="BK837" s="128"/>
      <c r="BL837" s="128"/>
      <c r="BM837" s="128"/>
      <c r="BN837" s="128"/>
      <c r="BO837" s="128"/>
      <c r="BP837" s="128"/>
      <c r="BQ837" s="128"/>
      <c r="BR837" s="128"/>
      <c r="BS837" s="128"/>
      <c r="BT837" s="128"/>
      <c r="BU837" s="128"/>
      <c r="BV837" s="128"/>
      <c r="BW837" s="128"/>
      <c r="BX837" s="128"/>
    </row>
    <row r="838" spans="1:76" ht="15.75" customHeight="1">
      <c r="A838" s="128"/>
      <c r="B838" s="128"/>
      <c r="C838" s="128"/>
      <c r="D838" s="128"/>
      <c r="E838" s="128"/>
      <c r="F838" s="128"/>
      <c r="G838" s="128"/>
      <c r="H838" s="128"/>
      <c r="I838" s="128"/>
      <c r="J838" s="128"/>
      <c r="K838" s="128"/>
      <c r="L838" s="128"/>
      <c r="M838" s="128"/>
      <c r="N838" s="128"/>
      <c r="O838" s="128"/>
      <c r="P838" s="128"/>
      <c r="Q838" s="128"/>
      <c r="R838" s="128"/>
      <c r="S838" s="128"/>
      <c r="T838" s="128"/>
      <c r="U838" s="128"/>
      <c r="V838" s="128"/>
      <c r="W838" s="128"/>
      <c r="X838" s="128"/>
      <c r="Y838" s="128"/>
      <c r="Z838" s="128"/>
      <c r="AA838" s="128"/>
      <c r="AB838" s="128"/>
      <c r="AC838" s="128"/>
      <c r="AD838" s="128"/>
      <c r="AE838" s="128"/>
      <c r="AF838" s="128"/>
      <c r="AG838" s="128"/>
      <c r="AH838" s="128"/>
      <c r="AI838" s="128"/>
      <c r="AJ838" s="128"/>
      <c r="AK838" s="128"/>
      <c r="AL838" s="128"/>
      <c r="AM838" s="128"/>
      <c r="AN838" s="128"/>
      <c r="AO838" s="128"/>
      <c r="AP838" s="128"/>
      <c r="AQ838" s="128"/>
      <c r="AR838" s="128"/>
      <c r="AS838" s="128"/>
      <c r="AT838" s="128"/>
      <c r="AU838" s="128"/>
      <c r="AV838" s="128"/>
      <c r="AW838" s="128"/>
      <c r="AX838" s="128"/>
      <c r="AY838" s="128"/>
      <c r="AZ838" s="128"/>
      <c r="BA838" s="128"/>
      <c r="BB838" s="128"/>
      <c r="BC838" s="128"/>
      <c r="BD838" s="128"/>
      <c r="BE838" s="128"/>
      <c r="BF838" s="128"/>
      <c r="BG838" s="128"/>
      <c r="BH838" s="128"/>
      <c r="BI838" s="128"/>
      <c r="BJ838" s="128"/>
      <c r="BK838" s="128"/>
      <c r="BL838" s="128"/>
      <c r="BM838" s="128"/>
      <c r="BN838" s="128"/>
      <c r="BO838" s="128"/>
      <c r="BP838" s="128"/>
      <c r="BQ838" s="128"/>
      <c r="BR838" s="128"/>
      <c r="BS838" s="128"/>
      <c r="BT838" s="128"/>
      <c r="BU838" s="128"/>
      <c r="BV838" s="128"/>
      <c r="BW838" s="128"/>
      <c r="BX838" s="128"/>
    </row>
    <row r="839" spans="1:76" ht="15.75" customHeight="1">
      <c r="A839" s="128"/>
      <c r="B839" s="128"/>
      <c r="C839" s="128"/>
      <c r="D839" s="128"/>
      <c r="E839" s="128"/>
      <c r="F839" s="128"/>
      <c r="G839" s="128"/>
      <c r="H839" s="128"/>
      <c r="I839" s="128"/>
      <c r="J839" s="128"/>
      <c r="K839" s="128"/>
      <c r="L839" s="128"/>
      <c r="M839" s="128"/>
      <c r="N839" s="128"/>
      <c r="O839" s="128"/>
      <c r="P839" s="128"/>
      <c r="Q839" s="128"/>
      <c r="R839" s="128"/>
      <c r="S839" s="128"/>
      <c r="T839" s="128"/>
      <c r="U839" s="128"/>
      <c r="V839" s="128"/>
      <c r="W839" s="128"/>
      <c r="X839" s="128"/>
      <c r="Y839" s="128"/>
      <c r="Z839" s="128"/>
      <c r="AA839" s="128"/>
      <c r="AB839" s="128"/>
      <c r="AC839" s="128"/>
      <c r="AD839" s="128"/>
      <c r="AE839" s="128"/>
      <c r="AF839" s="128"/>
      <c r="AG839" s="128"/>
      <c r="AH839" s="128"/>
      <c r="AI839" s="128"/>
      <c r="AJ839" s="128"/>
      <c r="AK839" s="128"/>
      <c r="AL839" s="128"/>
      <c r="AM839" s="128"/>
      <c r="AN839" s="128"/>
      <c r="AO839" s="128"/>
      <c r="AP839" s="128"/>
      <c r="AQ839" s="128"/>
      <c r="AR839" s="128"/>
      <c r="AS839" s="128"/>
      <c r="AT839" s="128"/>
      <c r="AU839" s="128"/>
      <c r="AV839" s="128"/>
      <c r="AW839" s="128"/>
      <c r="AX839" s="128"/>
      <c r="AY839" s="128"/>
      <c r="AZ839" s="128"/>
      <c r="BA839" s="128"/>
      <c r="BB839" s="128"/>
      <c r="BC839" s="128"/>
      <c r="BD839" s="128"/>
      <c r="BE839" s="128"/>
      <c r="BF839" s="128"/>
      <c r="BG839" s="128"/>
      <c r="BH839" s="128"/>
      <c r="BI839" s="128"/>
      <c r="BJ839" s="128"/>
      <c r="BK839" s="128"/>
      <c r="BL839" s="128"/>
      <c r="BM839" s="128"/>
      <c r="BN839" s="128"/>
      <c r="BO839" s="128"/>
      <c r="BP839" s="128"/>
      <c r="BQ839" s="128"/>
      <c r="BR839" s="128"/>
      <c r="BS839" s="128"/>
      <c r="BT839" s="128"/>
      <c r="BU839" s="128"/>
      <c r="BV839" s="128"/>
      <c r="BW839" s="128"/>
      <c r="BX839" s="128"/>
    </row>
    <row r="840" spans="1:76" ht="15.75" customHeight="1">
      <c r="A840" s="128"/>
      <c r="B840" s="128"/>
      <c r="C840" s="128"/>
      <c r="D840" s="128"/>
      <c r="E840" s="128"/>
      <c r="F840" s="128"/>
      <c r="G840" s="128"/>
      <c r="H840" s="128"/>
      <c r="I840" s="128"/>
      <c r="J840" s="128"/>
      <c r="K840" s="128"/>
      <c r="L840" s="128"/>
      <c r="M840" s="128"/>
      <c r="N840" s="128"/>
      <c r="O840" s="128"/>
      <c r="P840" s="128"/>
      <c r="Q840" s="128"/>
      <c r="R840" s="128"/>
      <c r="S840" s="128"/>
      <c r="T840" s="128"/>
      <c r="U840" s="128"/>
      <c r="V840" s="128"/>
      <c r="W840" s="128"/>
      <c r="X840" s="128"/>
      <c r="Y840" s="128"/>
      <c r="Z840" s="128"/>
      <c r="AA840" s="128"/>
      <c r="AB840" s="128"/>
      <c r="AC840" s="128"/>
      <c r="AD840" s="128"/>
      <c r="AE840" s="128"/>
      <c r="AF840" s="128"/>
      <c r="AG840" s="128"/>
      <c r="AH840" s="128"/>
      <c r="AI840" s="128"/>
      <c r="AJ840" s="128"/>
      <c r="AK840" s="128"/>
      <c r="AL840" s="128"/>
      <c r="AM840" s="128"/>
      <c r="AN840" s="128"/>
      <c r="AO840" s="128"/>
      <c r="AP840" s="128"/>
      <c r="AQ840" s="128"/>
      <c r="AR840" s="128"/>
      <c r="AS840" s="128"/>
      <c r="AT840" s="128"/>
      <c r="AU840" s="128"/>
      <c r="AV840" s="128"/>
      <c r="AW840" s="128"/>
      <c r="AX840" s="128"/>
      <c r="AY840" s="128"/>
      <c r="AZ840" s="128"/>
      <c r="BA840" s="128"/>
      <c r="BB840" s="128"/>
      <c r="BC840" s="128"/>
      <c r="BD840" s="128"/>
      <c r="BE840" s="128"/>
      <c r="BF840" s="128"/>
      <c r="BG840" s="128"/>
      <c r="BH840" s="128"/>
      <c r="BI840" s="128"/>
      <c r="BJ840" s="128"/>
      <c r="BK840" s="128"/>
      <c r="BL840" s="128"/>
      <c r="BM840" s="128"/>
      <c r="BN840" s="128"/>
      <c r="BO840" s="128"/>
      <c r="BP840" s="128"/>
      <c r="BQ840" s="128"/>
      <c r="BR840" s="128"/>
      <c r="BS840" s="128"/>
      <c r="BT840" s="128"/>
      <c r="BU840" s="128"/>
      <c r="BV840" s="128"/>
      <c r="BW840" s="128"/>
      <c r="BX840" s="128"/>
    </row>
    <row r="841" spans="1:76" ht="15.75" customHeight="1">
      <c r="A841" s="128"/>
      <c r="B841" s="128"/>
      <c r="C841" s="128"/>
      <c r="D841" s="128"/>
      <c r="E841" s="128"/>
      <c r="F841" s="128"/>
      <c r="G841" s="128"/>
      <c r="H841" s="128"/>
      <c r="I841" s="128"/>
      <c r="J841" s="128"/>
      <c r="K841" s="128"/>
      <c r="L841" s="128"/>
      <c r="M841" s="128"/>
      <c r="N841" s="128"/>
      <c r="O841" s="128"/>
      <c r="P841" s="128"/>
      <c r="Q841" s="128"/>
      <c r="R841" s="128"/>
      <c r="S841" s="128"/>
      <c r="T841" s="128"/>
      <c r="U841" s="128"/>
      <c r="V841" s="128"/>
      <c r="W841" s="128"/>
      <c r="X841" s="128"/>
      <c r="Y841" s="128"/>
      <c r="Z841" s="128"/>
      <c r="AA841" s="128"/>
      <c r="AB841" s="128"/>
      <c r="AC841" s="128"/>
      <c r="AD841" s="128"/>
      <c r="AE841" s="128"/>
      <c r="AF841" s="128"/>
      <c r="AG841" s="128"/>
      <c r="AH841" s="128"/>
      <c r="AI841" s="128"/>
      <c r="AJ841" s="128"/>
      <c r="AK841" s="128"/>
      <c r="AL841" s="128"/>
      <c r="AM841" s="128"/>
      <c r="AN841" s="128"/>
      <c r="AO841" s="128"/>
      <c r="AP841" s="128"/>
      <c r="AQ841" s="128"/>
      <c r="AR841" s="128"/>
      <c r="AS841" s="128"/>
      <c r="AT841" s="128"/>
      <c r="AU841" s="128"/>
      <c r="AV841" s="128"/>
      <c r="AW841" s="128"/>
      <c r="AX841" s="128"/>
      <c r="AY841" s="128"/>
      <c r="AZ841" s="128"/>
      <c r="BA841" s="128"/>
      <c r="BB841" s="128"/>
      <c r="BC841" s="128"/>
      <c r="BD841" s="128"/>
      <c r="BE841" s="128"/>
      <c r="BF841" s="128"/>
      <c r="BG841" s="128"/>
      <c r="BH841" s="128"/>
      <c r="BI841" s="128"/>
      <c r="BJ841" s="128"/>
      <c r="BK841" s="128"/>
      <c r="BL841" s="128"/>
      <c r="BM841" s="128"/>
      <c r="BN841" s="128"/>
      <c r="BO841" s="128"/>
      <c r="BP841" s="128"/>
      <c r="BQ841" s="128"/>
      <c r="BR841" s="128"/>
      <c r="BS841" s="128"/>
      <c r="BT841" s="128"/>
      <c r="BU841" s="128"/>
      <c r="BV841" s="128"/>
      <c r="BW841" s="128"/>
      <c r="BX841" s="128"/>
    </row>
    <row r="842" spans="1:76" ht="15.75" customHeight="1">
      <c r="A842" s="128"/>
      <c r="B842" s="128"/>
      <c r="C842" s="128"/>
      <c r="D842" s="128"/>
      <c r="E842" s="128"/>
      <c r="F842" s="128"/>
      <c r="G842" s="128"/>
      <c r="H842" s="128"/>
      <c r="I842" s="128"/>
      <c r="J842" s="128"/>
      <c r="K842" s="128"/>
      <c r="L842" s="128"/>
      <c r="M842" s="128"/>
      <c r="N842" s="128"/>
      <c r="O842" s="128"/>
      <c r="P842" s="128"/>
      <c r="Q842" s="128"/>
      <c r="R842" s="128"/>
      <c r="S842" s="128"/>
      <c r="T842" s="128"/>
      <c r="U842" s="128"/>
      <c r="V842" s="128"/>
      <c r="W842" s="128"/>
      <c r="X842" s="128"/>
      <c r="Y842" s="128"/>
      <c r="Z842" s="128"/>
      <c r="AA842" s="128"/>
      <c r="AB842" s="128"/>
      <c r="AC842" s="128"/>
      <c r="AD842" s="128"/>
      <c r="AE842" s="128"/>
      <c r="AF842" s="128"/>
      <c r="AG842" s="128"/>
      <c r="AH842" s="128"/>
      <c r="AI842" s="128"/>
      <c r="AJ842" s="128"/>
      <c r="AK842" s="128"/>
      <c r="AL842" s="128"/>
      <c r="AM842" s="128"/>
      <c r="AN842" s="128"/>
      <c r="AO842" s="128"/>
      <c r="AP842" s="128"/>
      <c r="AQ842" s="128"/>
      <c r="AR842" s="128"/>
      <c r="AS842" s="128"/>
      <c r="AT842" s="128"/>
      <c r="AU842" s="128"/>
      <c r="AV842" s="128"/>
      <c r="AW842" s="128"/>
      <c r="AX842" s="128"/>
      <c r="AY842" s="128"/>
      <c r="AZ842" s="128"/>
      <c r="BA842" s="128"/>
      <c r="BB842" s="128"/>
      <c r="BC842" s="128"/>
      <c r="BD842" s="128"/>
      <c r="BE842" s="128"/>
      <c r="BF842" s="128"/>
      <c r="BG842" s="128"/>
      <c r="BH842" s="128"/>
      <c r="BI842" s="128"/>
      <c r="BJ842" s="128"/>
      <c r="BK842" s="128"/>
      <c r="BL842" s="128"/>
      <c r="BM842" s="128"/>
      <c r="BN842" s="128"/>
      <c r="BO842" s="128"/>
      <c r="BP842" s="128"/>
      <c r="BQ842" s="128"/>
      <c r="BR842" s="128"/>
      <c r="BS842" s="128"/>
      <c r="BT842" s="128"/>
      <c r="BU842" s="128"/>
      <c r="BV842" s="128"/>
      <c r="BW842" s="128"/>
      <c r="BX842" s="128"/>
    </row>
    <row r="843" spans="1:76" ht="15.75" customHeight="1">
      <c r="A843" s="128"/>
      <c r="B843" s="128"/>
      <c r="C843" s="128"/>
      <c r="D843" s="128"/>
      <c r="E843" s="128"/>
      <c r="F843" s="128"/>
      <c r="G843" s="128"/>
      <c r="H843" s="128"/>
      <c r="I843" s="128"/>
      <c r="J843" s="128"/>
      <c r="K843" s="128"/>
      <c r="L843" s="128"/>
      <c r="M843" s="128"/>
      <c r="N843" s="128"/>
      <c r="O843" s="128"/>
      <c r="P843" s="128"/>
      <c r="Q843" s="128"/>
      <c r="R843" s="128"/>
      <c r="S843" s="128"/>
      <c r="T843" s="128"/>
      <c r="U843" s="128"/>
      <c r="V843" s="128"/>
      <c r="W843" s="128"/>
      <c r="X843" s="128"/>
      <c r="Y843" s="128"/>
      <c r="Z843" s="128"/>
      <c r="AA843" s="128"/>
      <c r="AB843" s="128"/>
      <c r="AC843" s="128"/>
      <c r="AD843" s="128"/>
      <c r="AE843" s="128"/>
      <c r="AF843" s="128"/>
      <c r="AG843" s="128"/>
      <c r="AH843" s="128"/>
      <c r="AI843" s="128"/>
      <c r="AJ843" s="128"/>
      <c r="AK843" s="128"/>
      <c r="AL843" s="128"/>
      <c r="AM843" s="128"/>
      <c r="AN843" s="128"/>
      <c r="AO843" s="128"/>
      <c r="AP843" s="128"/>
      <c r="AQ843" s="128"/>
      <c r="AR843" s="128"/>
      <c r="AS843" s="128"/>
      <c r="AT843" s="128"/>
      <c r="AU843" s="128"/>
      <c r="AV843" s="128"/>
      <c r="AW843" s="128"/>
      <c r="AX843" s="128"/>
      <c r="AY843" s="128"/>
      <c r="AZ843" s="128"/>
      <c r="BA843" s="128"/>
      <c r="BB843" s="128"/>
      <c r="BC843" s="128"/>
      <c r="BD843" s="128"/>
      <c r="BE843" s="128"/>
      <c r="BF843" s="128"/>
      <c r="BG843" s="128"/>
      <c r="BH843" s="128"/>
      <c r="BI843" s="128"/>
      <c r="BJ843" s="128"/>
      <c r="BK843" s="128"/>
      <c r="BL843" s="128"/>
      <c r="BM843" s="128"/>
      <c r="BN843" s="128"/>
      <c r="BO843" s="128"/>
      <c r="BP843" s="128"/>
      <c r="BQ843" s="128"/>
      <c r="BR843" s="128"/>
      <c r="BS843" s="128"/>
      <c r="BT843" s="128"/>
      <c r="BU843" s="128"/>
      <c r="BV843" s="128"/>
      <c r="BW843" s="128"/>
      <c r="BX843" s="128"/>
    </row>
    <row r="844" spans="1:76" ht="15.75" customHeight="1">
      <c r="A844" s="128"/>
      <c r="B844" s="128"/>
      <c r="C844" s="128"/>
      <c r="D844" s="128"/>
      <c r="E844" s="128"/>
      <c r="F844" s="128"/>
      <c r="G844" s="128"/>
      <c r="H844" s="128"/>
      <c r="I844" s="128"/>
      <c r="J844" s="128"/>
      <c r="K844" s="128"/>
      <c r="L844" s="128"/>
      <c r="M844" s="128"/>
      <c r="N844" s="128"/>
      <c r="O844" s="128"/>
      <c r="P844" s="128"/>
      <c r="Q844" s="128"/>
      <c r="R844" s="128"/>
      <c r="S844" s="128"/>
      <c r="T844" s="128"/>
      <c r="U844" s="128"/>
      <c r="V844" s="128"/>
      <c r="W844" s="128"/>
      <c r="X844" s="128"/>
      <c r="Y844" s="128"/>
      <c r="Z844" s="128"/>
      <c r="AA844" s="128"/>
      <c r="AB844" s="128"/>
      <c r="AC844" s="128"/>
      <c r="AD844" s="128"/>
      <c r="AE844" s="128"/>
      <c r="AF844" s="128"/>
      <c r="AG844" s="128"/>
      <c r="AH844" s="128"/>
      <c r="AI844" s="128"/>
      <c r="AJ844" s="128"/>
      <c r="AK844" s="128"/>
      <c r="AL844" s="128"/>
      <c r="AM844" s="128"/>
      <c r="AN844" s="128"/>
      <c r="AO844" s="128"/>
      <c r="AP844" s="128"/>
      <c r="AQ844" s="128"/>
      <c r="AR844" s="128"/>
      <c r="AS844" s="128"/>
      <c r="AT844" s="128"/>
      <c r="AU844" s="128"/>
      <c r="AV844" s="128"/>
      <c r="AW844" s="128"/>
      <c r="AX844" s="128"/>
      <c r="AY844" s="128"/>
      <c r="AZ844" s="128"/>
      <c r="BA844" s="128"/>
      <c r="BB844" s="128"/>
      <c r="BC844" s="128"/>
      <c r="BD844" s="128"/>
      <c r="BE844" s="128"/>
      <c r="BF844" s="128"/>
      <c r="BG844" s="128"/>
      <c r="BH844" s="128"/>
      <c r="BI844" s="128"/>
      <c r="BJ844" s="128"/>
      <c r="BK844" s="128"/>
      <c r="BL844" s="128"/>
      <c r="BM844" s="128"/>
      <c r="BN844" s="128"/>
      <c r="BO844" s="128"/>
      <c r="BP844" s="128"/>
      <c r="BQ844" s="128"/>
      <c r="BR844" s="128"/>
      <c r="BS844" s="128"/>
      <c r="BT844" s="128"/>
      <c r="BU844" s="128"/>
      <c r="BV844" s="128"/>
      <c r="BW844" s="128"/>
      <c r="BX844" s="128"/>
    </row>
    <row r="845" spans="1:76" ht="15.75" customHeight="1">
      <c r="A845" s="128"/>
      <c r="B845" s="128"/>
      <c r="C845" s="128"/>
      <c r="D845" s="128"/>
      <c r="E845" s="128"/>
      <c r="F845" s="128"/>
      <c r="G845" s="128"/>
      <c r="H845" s="128"/>
      <c r="I845" s="128"/>
      <c r="J845" s="128"/>
      <c r="K845" s="128"/>
      <c r="L845" s="128"/>
      <c r="M845" s="128"/>
      <c r="N845" s="128"/>
      <c r="O845" s="128"/>
      <c r="P845" s="128"/>
      <c r="Q845" s="128"/>
      <c r="R845" s="128"/>
      <c r="S845" s="128"/>
      <c r="T845" s="128"/>
      <c r="U845" s="128"/>
      <c r="V845" s="128"/>
      <c r="W845" s="128"/>
      <c r="X845" s="128"/>
      <c r="Y845" s="128"/>
      <c r="Z845" s="128"/>
      <c r="AA845" s="128"/>
      <c r="AB845" s="128"/>
      <c r="AC845" s="128"/>
      <c r="AD845" s="128"/>
      <c r="AE845" s="128"/>
      <c r="AF845" s="128"/>
      <c r="AG845" s="128"/>
      <c r="AH845" s="128"/>
      <c r="AI845" s="128"/>
      <c r="AJ845" s="128"/>
      <c r="AK845" s="128"/>
      <c r="AL845" s="128"/>
      <c r="AM845" s="128"/>
      <c r="AN845" s="128"/>
      <c r="AO845" s="128"/>
      <c r="AP845" s="128"/>
      <c r="AQ845" s="128"/>
      <c r="AR845" s="128"/>
      <c r="AS845" s="128"/>
      <c r="AT845" s="128"/>
      <c r="AU845" s="128"/>
      <c r="AV845" s="128"/>
      <c r="AW845" s="128"/>
      <c r="AX845" s="128"/>
      <c r="AY845" s="128"/>
      <c r="AZ845" s="128"/>
      <c r="BA845" s="128"/>
      <c r="BB845" s="128"/>
      <c r="BC845" s="128"/>
      <c r="BD845" s="128"/>
      <c r="BE845" s="128"/>
      <c r="BF845" s="128"/>
      <c r="BG845" s="128"/>
      <c r="BH845" s="128"/>
      <c r="BI845" s="128"/>
      <c r="BJ845" s="128"/>
      <c r="BK845" s="128"/>
      <c r="BL845" s="128"/>
      <c r="BM845" s="128"/>
      <c r="BN845" s="128"/>
      <c r="BO845" s="128"/>
      <c r="BP845" s="128"/>
      <c r="BQ845" s="128"/>
      <c r="BR845" s="128"/>
      <c r="BS845" s="128"/>
      <c r="BT845" s="128"/>
      <c r="BU845" s="128"/>
      <c r="BV845" s="128"/>
      <c r="BW845" s="128"/>
      <c r="BX845" s="128"/>
    </row>
    <row r="846" spans="1:76" ht="15.75" customHeight="1">
      <c r="A846" s="128"/>
      <c r="B846" s="128"/>
      <c r="C846" s="128"/>
      <c r="D846" s="128"/>
      <c r="E846" s="128"/>
      <c r="F846" s="128"/>
      <c r="G846" s="128"/>
      <c r="H846" s="128"/>
      <c r="I846" s="128"/>
      <c r="J846" s="128"/>
      <c r="K846" s="128"/>
      <c r="L846" s="128"/>
      <c r="M846" s="128"/>
      <c r="N846" s="128"/>
      <c r="O846" s="128"/>
      <c r="P846" s="128"/>
      <c r="Q846" s="128"/>
      <c r="R846" s="128"/>
      <c r="S846" s="128"/>
      <c r="T846" s="128"/>
      <c r="U846" s="128"/>
      <c r="V846" s="128"/>
      <c r="W846" s="128"/>
      <c r="X846" s="128"/>
      <c r="Y846" s="128"/>
      <c r="Z846" s="128"/>
      <c r="AA846" s="128"/>
      <c r="AB846" s="128"/>
      <c r="AC846" s="128"/>
      <c r="AD846" s="128"/>
      <c r="AE846" s="128"/>
      <c r="AF846" s="128"/>
      <c r="AG846" s="128"/>
      <c r="AH846" s="128"/>
      <c r="AI846" s="128"/>
      <c r="AJ846" s="128"/>
      <c r="AK846" s="128"/>
      <c r="AL846" s="128"/>
      <c r="AM846" s="128"/>
      <c r="AN846" s="128"/>
      <c r="AO846" s="128"/>
      <c r="AP846" s="128"/>
      <c r="AQ846" s="128"/>
      <c r="AR846" s="128"/>
      <c r="AS846" s="128"/>
      <c r="AT846" s="128"/>
      <c r="AU846" s="128"/>
      <c r="AV846" s="128"/>
      <c r="AW846" s="128"/>
      <c r="AX846" s="128"/>
      <c r="AY846" s="128"/>
      <c r="AZ846" s="128"/>
      <c r="BA846" s="128"/>
      <c r="BB846" s="128"/>
      <c r="BC846" s="128"/>
      <c r="BD846" s="128"/>
      <c r="BE846" s="128"/>
      <c r="BF846" s="128"/>
      <c r="BG846" s="128"/>
      <c r="BH846" s="128"/>
      <c r="BI846" s="128"/>
      <c r="BJ846" s="128"/>
      <c r="BK846" s="128"/>
      <c r="BL846" s="128"/>
      <c r="BM846" s="128"/>
      <c r="BN846" s="128"/>
      <c r="BO846" s="128"/>
      <c r="BP846" s="128"/>
      <c r="BQ846" s="128"/>
      <c r="BR846" s="128"/>
      <c r="BS846" s="128"/>
      <c r="BT846" s="128"/>
      <c r="BU846" s="128"/>
      <c r="BV846" s="128"/>
      <c r="BW846" s="128"/>
      <c r="BX846" s="128"/>
    </row>
    <row r="847" spans="1:76" ht="15.75" customHeight="1">
      <c r="A847" s="128"/>
      <c r="B847" s="128"/>
      <c r="C847" s="128"/>
      <c r="D847" s="128"/>
      <c r="E847" s="128"/>
      <c r="F847" s="128"/>
      <c r="G847" s="128"/>
      <c r="H847" s="128"/>
      <c r="I847" s="128"/>
      <c r="J847" s="128"/>
      <c r="K847" s="128"/>
      <c r="L847" s="128"/>
      <c r="M847" s="128"/>
      <c r="N847" s="128"/>
      <c r="O847" s="128"/>
      <c r="P847" s="128"/>
      <c r="Q847" s="128"/>
      <c r="R847" s="128"/>
      <c r="S847" s="128"/>
      <c r="T847" s="128"/>
      <c r="U847" s="128"/>
      <c r="V847" s="128"/>
      <c r="W847" s="128"/>
      <c r="X847" s="128"/>
      <c r="Y847" s="128"/>
      <c r="Z847" s="128"/>
      <c r="AA847" s="128"/>
      <c r="AB847" s="128"/>
      <c r="AC847" s="128"/>
      <c r="AD847" s="128"/>
      <c r="AE847" s="128"/>
      <c r="AF847" s="128"/>
      <c r="AG847" s="128"/>
      <c r="AH847" s="128"/>
      <c r="AI847" s="128"/>
      <c r="AJ847" s="128"/>
      <c r="AK847" s="128"/>
      <c r="AL847" s="128"/>
      <c r="AM847" s="128"/>
      <c r="AN847" s="128"/>
      <c r="AO847" s="128"/>
      <c r="AP847" s="128"/>
      <c r="AQ847" s="128"/>
      <c r="AR847" s="128"/>
      <c r="AS847" s="128"/>
      <c r="AT847" s="128"/>
      <c r="AU847" s="128"/>
      <c r="AV847" s="128"/>
      <c r="AW847" s="128"/>
      <c r="AX847" s="128"/>
      <c r="AY847" s="128"/>
      <c r="AZ847" s="128"/>
      <c r="BA847" s="128"/>
      <c r="BB847" s="128"/>
      <c r="BC847" s="128"/>
      <c r="BD847" s="128"/>
      <c r="BE847" s="128"/>
      <c r="BF847" s="128"/>
      <c r="BG847" s="128"/>
      <c r="BH847" s="128"/>
      <c r="BI847" s="128"/>
      <c r="BJ847" s="128"/>
      <c r="BK847" s="128"/>
      <c r="BL847" s="128"/>
      <c r="BM847" s="128"/>
      <c r="BN847" s="128"/>
      <c r="BO847" s="128"/>
      <c r="BP847" s="128"/>
      <c r="BQ847" s="128"/>
      <c r="BR847" s="128"/>
      <c r="BS847" s="128"/>
      <c r="BT847" s="128"/>
      <c r="BU847" s="128"/>
      <c r="BV847" s="128"/>
      <c r="BW847" s="128"/>
      <c r="BX847" s="128"/>
    </row>
    <row r="848" spans="1:76" ht="15.75" customHeight="1">
      <c r="A848" s="128"/>
      <c r="B848" s="128"/>
      <c r="C848" s="128"/>
      <c r="D848" s="128"/>
      <c r="E848" s="128"/>
      <c r="F848" s="128"/>
      <c r="G848" s="128"/>
      <c r="H848" s="128"/>
      <c r="I848" s="128"/>
      <c r="J848" s="128"/>
      <c r="K848" s="128"/>
      <c r="L848" s="128"/>
      <c r="M848" s="128"/>
      <c r="N848" s="128"/>
      <c r="O848" s="128"/>
      <c r="P848" s="128"/>
      <c r="Q848" s="128"/>
      <c r="R848" s="128"/>
      <c r="S848" s="128"/>
      <c r="T848" s="128"/>
      <c r="U848" s="128"/>
      <c r="V848" s="128"/>
      <c r="W848" s="128"/>
      <c r="X848" s="128"/>
      <c r="Y848" s="128"/>
      <c r="Z848" s="128"/>
      <c r="AA848" s="128"/>
      <c r="AB848" s="128"/>
      <c r="AC848" s="128"/>
      <c r="AD848" s="128"/>
      <c r="AE848" s="128"/>
      <c r="AF848" s="128"/>
      <c r="AG848" s="128"/>
      <c r="AH848" s="128"/>
      <c r="AI848" s="128"/>
      <c r="AJ848" s="128"/>
      <c r="AK848" s="128"/>
      <c r="AL848" s="128"/>
      <c r="AM848" s="128"/>
      <c r="AN848" s="128"/>
      <c r="AO848" s="128"/>
      <c r="AP848" s="128"/>
      <c r="AQ848" s="128"/>
      <c r="AR848" s="128"/>
      <c r="AS848" s="128"/>
      <c r="AT848" s="128"/>
      <c r="AU848" s="128"/>
      <c r="AV848" s="128"/>
      <c r="AW848" s="128"/>
      <c r="AX848" s="128"/>
      <c r="AY848" s="128"/>
      <c r="AZ848" s="128"/>
      <c r="BA848" s="128"/>
      <c r="BB848" s="128"/>
      <c r="BC848" s="128"/>
      <c r="BD848" s="128"/>
      <c r="BE848" s="128"/>
      <c r="BF848" s="128"/>
      <c r="BG848" s="128"/>
      <c r="BH848" s="128"/>
      <c r="BI848" s="128"/>
      <c r="BJ848" s="128"/>
      <c r="BK848" s="128"/>
      <c r="BL848" s="128"/>
      <c r="BM848" s="128"/>
      <c r="BN848" s="128"/>
      <c r="BO848" s="128"/>
      <c r="BP848" s="128"/>
      <c r="BQ848" s="128"/>
      <c r="BR848" s="128"/>
      <c r="BS848" s="128"/>
      <c r="BT848" s="128"/>
      <c r="BU848" s="128"/>
      <c r="BV848" s="128"/>
      <c r="BW848" s="128"/>
      <c r="BX848" s="128"/>
    </row>
    <row r="849" spans="1:76" ht="15.75" customHeight="1">
      <c r="A849" s="128"/>
      <c r="B849" s="128"/>
      <c r="C849" s="128"/>
      <c r="D849" s="128"/>
      <c r="E849" s="128"/>
      <c r="F849" s="128"/>
      <c r="G849" s="128"/>
      <c r="H849" s="128"/>
      <c r="I849" s="128"/>
      <c r="J849" s="128"/>
      <c r="K849" s="128"/>
      <c r="L849" s="128"/>
      <c r="M849" s="128"/>
      <c r="N849" s="128"/>
      <c r="O849" s="128"/>
      <c r="P849" s="128"/>
      <c r="Q849" s="128"/>
      <c r="R849" s="128"/>
      <c r="S849" s="128"/>
      <c r="T849" s="128"/>
      <c r="U849" s="128"/>
      <c r="V849" s="128"/>
      <c r="W849" s="128"/>
      <c r="X849" s="128"/>
      <c r="Y849" s="128"/>
      <c r="Z849" s="128"/>
      <c r="AA849" s="128"/>
      <c r="AB849" s="128"/>
      <c r="AC849" s="128"/>
      <c r="AD849" s="128"/>
      <c r="AE849" s="128"/>
      <c r="AF849" s="128"/>
      <c r="AG849" s="128"/>
      <c r="AH849" s="128"/>
      <c r="AI849" s="128"/>
      <c r="AJ849" s="128"/>
      <c r="AK849" s="128"/>
      <c r="AL849" s="128"/>
      <c r="AM849" s="128"/>
      <c r="AN849" s="128"/>
      <c r="AO849" s="128"/>
      <c r="AP849" s="128"/>
      <c r="AQ849" s="128"/>
      <c r="AR849" s="128"/>
      <c r="AS849" s="128"/>
      <c r="AT849" s="128"/>
      <c r="AU849" s="128"/>
      <c r="AV849" s="128"/>
      <c r="AW849" s="128"/>
      <c r="AX849" s="128"/>
      <c r="AY849" s="128"/>
      <c r="AZ849" s="128"/>
      <c r="BA849" s="128"/>
      <c r="BB849" s="128"/>
      <c r="BC849" s="128"/>
      <c r="BD849" s="128"/>
      <c r="BE849" s="128"/>
      <c r="BF849" s="128"/>
      <c r="BG849" s="128"/>
      <c r="BH849" s="128"/>
      <c r="BI849" s="128"/>
      <c r="BJ849" s="128"/>
      <c r="BK849" s="128"/>
      <c r="BL849" s="128"/>
      <c r="BM849" s="128"/>
      <c r="BN849" s="128"/>
      <c r="BO849" s="128"/>
      <c r="BP849" s="128"/>
      <c r="BQ849" s="128"/>
      <c r="BR849" s="128"/>
      <c r="BS849" s="128"/>
      <c r="BT849" s="128"/>
      <c r="BU849" s="128"/>
      <c r="BV849" s="128"/>
      <c r="BW849" s="128"/>
      <c r="BX849" s="128"/>
    </row>
    <row r="850" spans="1:76" ht="15.75" customHeight="1">
      <c r="A850" s="128"/>
      <c r="B850" s="128"/>
      <c r="C850" s="128"/>
      <c r="D850" s="128"/>
      <c r="E850" s="128"/>
      <c r="F850" s="128"/>
      <c r="G850" s="128"/>
      <c r="H850" s="128"/>
      <c r="I850" s="128"/>
      <c r="J850" s="128"/>
      <c r="K850" s="128"/>
      <c r="L850" s="128"/>
      <c r="M850" s="128"/>
      <c r="N850" s="128"/>
      <c r="O850" s="128"/>
      <c r="P850" s="128"/>
      <c r="Q850" s="128"/>
      <c r="R850" s="128"/>
      <c r="S850" s="128"/>
      <c r="T850" s="128"/>
      <c r="U850" s="128"/>
      <c r="V850" s="128"/>
      <c r="W850" s="128"/>
      <c r="X850" s="128"/>
      <c r="Y850" s="128"/>
      <c r="Z850" s="128"/>
      <c r="AA850" s="128"/>
      <c r="AB850" s="128"/>
      <c r="AC850" s="128"/>
      <c r="AD850" s="128"/>
      <c r="AE850" s="128"/>
      <c r="AF850" s="128"/>
      <c r="AG850" s="128"/>
      <c r="AH850" s="128"/>
      <c r="AI850" s="128"/>
      <c r="AJ850" s="128"/>
      <c r="AK850" s="128"/>
      <c r="AL850" s="128"/>
      <c r="AM850" s="128"/>
      <c r="AN850" s="128"/>
      <c r="AO850" s="128"/>
      <c r="AP850" s="128"/>
      <c r="AQ850" s="128"/>
      <c r="AR850" s="128"/>
      <c r="AS850" s="128"/>
      <c r="AT850" s="128"/>
      <c r="AU850" s="128"/>
      <c r="AV850" s="128"/>
      <c r="AW850" s="128"/>
      <c r="AX850" s="128"/>
      <c r="AY850" s="128"/>
      <c r="AZ850" s="128"/>
      <c r="BA850" s="128"/>
      <c r="BB850" s="128"/>
      <c r="BC850" s="128"/>
      <c r="BD850" s="128"/>
      <c r="BE850" s="128"/>
      <c r="BF850" s="128"/>
      <c r="BG850" s="128"/>
      <c r="BH850" s="128"/>
      <c r="BI850" s="128"/>
      <c r="BJ850" s="128"/>
      <c r="BK850" s="128"/>
      <c r="BL850" s="128"/>
      <c r="BM850" s="128"/>
      <c r="BN850" s="128"/>
      <c r="BO850" s="128"/>
      <c r="BP850" s="128"/>
      <c r="BQ850" s="128"/>
      <c r="BR850" s="128"/>
      <c r="BS850" s="128"/>
      <c r="BT850" s="128"/>
      <c r="BU850" s="128"/>
      <c r="BV850" s="128"/>
      <c r="BW850" s="128"/>
      <c r="BX850" s="128"/>
    </row>
    <row r="851" spans="1:76" ht="15.75" customHeight="1">
      <c r="A851" s="128"/>
      <c r="B851" s="128"/>
      <c r="C851" s="128"/>
      <c r="D851" s="128"/>
      <c r="E851" s="128"/>
      <c r="F851" s="128"/>
      <c r="G851" s="128"/>
      <c r="H851" s="128"/>
      <c r="I851" s="128"/>
      <c r="J851" s="128"/>
      <c r="K851" s="128"/>
      <c r="L851" s="128"/>
      <c r="M851" s="128"/>
      <c r="N851" s="128"/>
      <c r="O851" s="128"/>
      <c r="P851" s="128"/>
      <c r="Q851" s="128"/>
      <c r="R851" s="128"/>
      <c r="S851" s="128"/>
      <c r="T851" s="128"/>
      <c r="U851" s="128"/>
      <c r="V851" s="128"/>
      <c r="W851" s="128"/>
      <c r="X851" s="128"/>
      <c r="Y851" s="128"/>
      <c r="Z851" s="128"/>
      <c r="AA851" s="128"/>
      <c r="AB851" s="128"/>
      <c r="AC851" s="128"/>
      <c r="AD851" s="128"/>
      <c r="AE851" s="128"/>
      <c r="AF851" s="128"/>
      <c r="AG851" s="128"/>
      <c r="AH851" s="128"/>
      <c r="AI851" s="128"/>
      <c r="AJ851" s="128"/>
      <c r="AK851" s="128"/>
      <c r="AL851" s="128"/>
      <c r="AM851" s="128"/>
      <c r="AN851" s="128"/>
      <c r="AO851" s="128"/>
      <c r="AP851" s="128"/>
      <c r="AQ851" s="128"/>
      <c r="AR851" s="128"/>
      <c r="AS851" s="128"/>
      <c r="AT851" s="128"/>
      <c r="AU851" s="128"/>
      <c r="AV851" s="128"/>
      <c r="AW851" s="128"/>
      <c r="AX851" s="128"/>
      <c r="AY851" s="128"/>
      <c r="AZ851" s="128"/>
      <c r="BA851" s="128"/>
      <c r="BB851" s="128"/>
      <c r="BC851" s="128"/>
      <c r="BD851" s="128"/>
      <c r="BE851" s="128"/>
      <c r="BF851" s="128"/>
      <c r="BG851" s="128"/>
      <c r="BH851" s="128"/>
      <c r="BI851" s="128"/>
      <c r="BJ851" s="128"/>
      <c r="BK851" s="128"/>
      <c r="BL851" s="128"/>
      <c r="BM851" s="128"/>
      <c r="BN851" s="128"/>
      <c r="BO851" s="128"/>
      <c r="BP851" s="128"/>
      <c r="BQ851" s="128"/>
      <c r="BR851" s="128"/>
      <c r="BS851" s="128"/>
      <c r="BT851" s="128"/>
      <c r="BU851" s="128"/>
      <c r="BV851" s="128"/>
      <c r="BW851" s="128"/>
      <c r="BX851" s="128"/>
    </row>
    <row r="852" spans="1:76" ht="15.75" customHeight="1">
      <c r="A852" s="128"/>
      <c r="B852" s="128"/>
      <c r="C852" s="128"/>
      <c r="D852" s="128"/>
      <c r="E852" s="128"/>
      <c r="F852" s="128"/>
      <c r="G852" s="128"/>
      <c r="H852" s="128"/>
      <c r="I852" s="128"/>
      <c r="J852" s="128"/>
      <c r="K852" s="128"/>
      <c r="L852" s="128"/>
      <c r="M852" s="128"/>
      <c r="N852" s="128"/>
      <c r="O852" s="128"/>
      <c r="P852" s="128"/>
      <c r="Q852" s="128"/>
      <c r="R852" s="128"/>
      <c r="S852" s="128"/>
      <c r="T852" s="128"/>
      <c r="U852" s="128"/>
      <c r="V852" s="128"/>
      <c r="W852" s="128"/>
      <c r="X852" s="128"/>
      <c r="Y852" s="128"/>
      <c r="Z852" s="128"/>
      <c r="AA852" s="128"/>
      <c r="AB852" s="128"/>
      <c r="AC852" s="128"/>
      <c r="AD852" s="128"/>
      <c r="AE852" s="128"/>
      <c r="AF852" s="128"/>
      <c r="AG852" s="128"/>
      <c r="AH852" s="128"/>
      <c r="AI852" s="128"/>
      <c r="AJ852" s="128"/>
      <c r="AK852" s="128"/>
      <c r="AL852" s="128"/>
      <c r="AM852" s="128"/>
      <c r="AN852" s="128"/>
      <c r="AO852" s="128"/>
      <c r="AP852" s="128"/>
      <c r="AQ852" s="128"/>
      <c r="AR852" s="128"/>
      <c r="AS852" s="128"/>
      <c r="AT852" s="128"/>
      <c r="AU852" s="128"/>
      <c r="AV852" s="128"/>
      <c r="AW852" s="128"/>
      <c r="AX852" s="128"/>
      <c r="AY852" s="128"/>
      <c r="AZ852" s="128"/>
      <c r="BA852" s="128"/>
      <c r="BB852" s="128"/>
      <c r="BC852" s="128"/>
      <c r="BD852" s="128"/>
      <c r="BE852" s="128"/>
      <c r="BF852" s="128"/>
      <c r="BG852" s="128"/>
      <c r="BH852" s="128"/>
      <c r="BI852" s="128"/>
      <c r="BJ852" s="128"/>
      <c r="BK852" s="128"/>
      <c r="BL852" s="128"/>
      <c r="BM852" s="128"/>
      <c r="BN852" s="128"/>
      <c r="BO852" s="128"/>
      <c r="BP852" s="128"/>
      <c r="BQ852" s="128"/>
      <c r="BR852" s="128"/>
      <c r="BS852" s="128"/>
      <c r="BT852" s="128"/>
      <c r="BU852" s="128"/>
      <c r="BV852" s="128"/>
      <c r="BW852" s="128"/>
      <c r="BX852" s="128"/>
    </row>
    <row r="853" spans="1:76" ht="15.75" customHeight="1">
      <c r="A853" s="128"/>
      <c r="B853" s="128"/>
      <c r="C853" s="128"/>
      <c r="D853" s="128"/>
      <c r="E853" s="128"/>
      <c r="F853" s="128"/>
      <c r="G853" s="128"/>
      <c r="H853" s="128"/>
      <c r="I853" s="128"/>
      <c r="J853" s="128"/>
      <c r="K853" s="128"/>
      <c r="L853" s="128"/>
      <c r="M853" s="128"/>
      <c r="N853" s="128"/>
      <c r="O853" s="128"/>
      <c r="P853" s="128"/>
      <c r="Q853" s="128"/>
      <c r="R853" s="128"/>
      <c r="S853" s="128"/>
      <c r="T853" s="128"/>
      <c r="U853" s="128"/>
      <c r="V853" s="128"/>
      <c r="W853" s="128"/>
      <c r="X853" s="128"/>
      <c r="Y853" s="128"/>
      <c r="Z853" s="128"/>
      <c r="AA853" s="128"/>
      <c r="AB853" s="128"/>
      <c r="AC853" s="128"/>
      <c r="AD853" s="128"/>
      <c r="AE853" s="128"/>
      <c r="AF853" s="128"/>
      <c r="AG853" s="128"/>
      <c r="AH853" s="128"/>
      <c r="AI853" s="128"/>
      <c r="AJ853" s="128"/>
      <c r="AK853" s="128"/>
      <c r="AL853" s="128"/>
      <c r="AM853" s="128"/>
      <c r="AN853" s="128"/>
      <c r="AO853" s="128"/>
      <c r="AP853" s="128"/>
      <c r="AQ853" s="128"/>
      <c r="AR853" s="128"/>
      <c r="AS853" s="128"/>
      <c r="AT853" s="128"/>
      <c r="AU853" s="128"/>
      <c r="AV853" s="128"/>
      <c r="AW853" s="128"/>
      <c r="AX853" s="128"/>
      <c r="AY853" s="128"/>
      <c r="AZ853" s="128"/>
      <c r="BA853" s="128"/>
      <c r="BB853" s="128"/>
      <c r="BC853" s="128"/>
      <c r="BD853" s="128"/>
      <c r="BE853" s="128"/>
      <c r="BF853" s="128"/>
      <c r="BG853" s="128"/>
      <c r="BH853" s="128"/>
      <c r="BI853" s="128"/>
      <c r="BJ853" s="128"/>
      <c r="BK853" s="128"/>
      <c r="BL853" s="128"/>
      <c r="BM853" s="128"/>
      <c r="BN853" s="128"/>
      <c r="BO853" s="128"/>
      <c r="BP853" s="128"/>
      <c r="BQ853" s="128"/>
      <c r="BR853" s="128"/>
      <c r="BS853" s="128"/>
      <c r="BT853" s="128"/>
      <c r="BU853" s="128"/>
      <c r="BV853" s="128"/>
      <c r="BW853" s="128"/>
      <c r="BX853" s="128"/>
    </row>
    <row r="854" spans="1:76" ht="15.75" customHeight="1">
      <c r="A854" s="128"/>
      <c r="B854" s="128"/>
      <c r="C854" s="128"/>
      <c r="D854" s="128"/>
      <c r="E854" s="128"/>
      <c r="F854" s="128"/>
      <c r="G854" s="128"/>
      <c r="H854" s="128"/>
      <c r="I854" s="128"/>
      <c r="J854" s="128"/>
      <c r="K854" s="128"/>
      <c r="L854" s="128"/>
      <c r="M854" s="128"/>
      <c r="N854" s="128"/>
      <c r="O854" s="128"/>
      <c r="P854" s="128"/>
      <c r="Q854" s="128"/>
      <c r="R854" s="128"/>
      <c r="S854" s="128"/>
      <c r="T854" s="128"/>
      <c r="U854" s="128"/>
      <c r="V854" s="128"/>
      <c r="W854" s="128"/>
      <c r="X854" s="128"/>
      <c r="Y854" s="128"/>
      <c r="Z854" s="128"/>
      <c r="AA854" s="128"/>
      <c r="AB854" s="128"/>
      <c r="AC854" s="128"/>
      <c r="AD854" s="128"/>
      <c r="AE854" s="128"/>
      <c r="AF854" s="128"/>
      <c r="AG854" s="128"/>
      <c r="AH854" s="128"/>
      <c r="AI854" s="128"/>
      <c r="AJ854" s="128"/>
      <c r="AK854" s="128"/>
      <c r="AL854" s="128"/>
      <c r="AM854" s="128"/>
      <c r="AN854" s="128"/>
      <c r="AO854" s="128"/>
      <c r="AP854" s="128"/>
      <c r="AQ854" s="128"/>
      <c r="AR854" s="128"/>
      <c r="AS854" s="128"/>
      <c r="AT854" s="128"/>
      <c r="AU854" s="128"/>
      <c r="AV854" s="128"/>
      <c r="AW854" s="128"/>
      <c r="AX854" s="128"/>
      <c r="AY854" s="128"/>
      <c r="AZ854" s="128"/>
      <c r="BA854" s="128"/>
      <c r="BB854" s="128"/>
      <c r="BC854" s="128"/>
      <c r="BD854" s="128"/>
      <c r="BE854" s="128"/>
      <c r="BF854" s="128"/>
      <c r="BG854" s="128"/>
      <c r="BH854" s="128"/>
      <c r="BI854" s="128"/>
      <c r="BJ854" s="128"/>
      <c r="BK854" s="128"/>
      <c r="BL854" s="128"/>
      <c r="BM854" s="128"/>
      <c r="BN854" s="128"/>
      <c r="BO854" s="128"/>
      <c r="BP854" s="128"/>
      <c r="BQ854" s="128"/>
      <c r="BR854" s="128"/>
      <c r="BS854" s="128"/>
      <c r="BT854" s="128"/>
      <c r="BU854" s="128"/>
      <c r="BV854" s="128"/>
      <c r="BW854" s="128"/>
      <c r="BX854" s="128"/>
    </row>
    <row r="855" spans="1:76" ht="15.75" customHeight="1">
      <c r="A855" s="128"/>
      <c r="B855" s="128"/>
      <c r="C855" s="128"/>
      <c r="D855" s="128"/>
      <c r="E855" s="128"/>
      <c r="F855" s="128"/>
      <c r="G855" s="128"/>
      <c r="H855" s="128"/>
      <c r="I855" s="128"/>
      <c r="J855" s="128"/>
      <c r="K855" s="128"/>
      <c r="L855" s="128"/>
      <c r="M855" s="128"/>
      <c r="N855" s="128"/>
      <c r="O855" s="128"/>
      <c r="P855" s="128"/>
      <c r="Q855" s="128"/>
      <c r="R855" s="128"/>
      <c r="S855" s="128"/>
      <c r="T855" s="128"/>
      <c r="U855" s="128"/>
      <c r="V855" s="128"/>
      <c r="W855" s="128"/>
      <c r="X855" s="128"/>
      <c r="Y855" s="128"/>
      <c r="Z855" s="128"/>
      <c r="AA855" s="128"/>
      <c r="AB855" s="128"/>
      <c r="AC855" s="128"/>
      <c r="AD855" s="128"/>
      <c r="AE855" s="128"/>
      <c r="AF855" s="128"/>
      <c r="AG855" s="128"/>
      <c r="AH855" s="128"/>
      <c r="AI855" s="128"/>
      <c r="AJ855" s="128"/>
      <c r="AK855" s="128"/>
      <c r="AL855" s="128"/>
      <c r="AM855" s="128"/>
      <c r="AN855" s="128"/>
      <c r="AO855" s="128"/>
      <c r="AP855" s="128"/>
      <c r="AQ855" s="128"/>
      <c r="AR855" s="128"/>
      <c r="AS855" s="128"/>
      <c r="AT855" s="128"/>
      <c r="AU855" s="128"/>
      <c r="AV855" s="128"/>
      <c r="AW855" s="128"/>
      <c r="AX855" s="128"/>
      <c r="AY855" s="128"/>
      <c r="AZ855" s="128"/>
      <c r="BA855" s="128"/>
      <c r="BB855" s="128"/>
      <c r="BC855" s="128"/>
      <c r="BD855" s="128"/>
      <c r="BE855" s="128"/>
      <c r="BF855" s="128"/>
      <c r="BG855" s="128"/>
      <c r="BH855" s="128"/>
      <c r="BI855" s="128"/>
      <c r="BJ855" s="128"/>
      <c r="BK855" s="128"/>
      <c r="BL855" s="128"/>
      <c r="BM855" s="128"/>
      <c r="BN855" s="128"/>
      <c r="BO855" s="128"/>
      <c r="BP855" s="128"/>
      <c r="BQ855" s="128"/>
      <c r="BR855" s="128"/>
      <c r="BS855" s="128"/>
      <c r="BT855" s="128"/>
      <c r="BU855" s="128"/>
      <c r="BV855" s="128"/>
      <c r="BW855" s="128"/>
      <c r="BX855" s="128"/>
    </row>
    <row r="856" spans="1:76" ht="15.75" customHeight="1">
      <c r="A856" s="128"/>
      <c r="B856" s="128"/>
      <c r="C856" s="128"/>
      <c r="D856" s="128"/>
      <c r="E856" s="128"/>
      <c r="F856" s="128"/>
      <c r="G856" s="128"/>
      <c r="H856" s="128"/>
      <c r="I856" s="128"/>
      <c r="J856" s="128"/>
      <c r="K856" s="128"/>
      <c r="L856" s="128"/>
      <c r="M856" s="128"/>
      <c r="N856" s="128"/>
      <c r="O856" s="128"/>
      <c r="P856" s="128"/>
      <c r="Q856" s="128"/>
      <c r="R856" s="128"/>
      <c r="S856" s="128"/>
      <c r="T856" s="128"/>
      <c r="U856" s="128"/>
      <c r="V856" s="128"/>
      <c r="W856" s="128"/>
      <c r="X856" s="128"/>
      <c r="Y856" s="128"/>
      <c r="Z856" s="128"/>
      <c r="AA856" s="128"/>
      <c r="AB856" s="128"/>
      <c r="AC856" s="128"/>
      <c r="AD856" s="128"/>
      <c r="AE856" s="128"/>
      <c r="AF856" s="128"/>
      <c r="AG856" s="128"/>
      <c r="AH856" s="128"/>
      <c r="AI856" s="128"/>
      <c r="AJ856" s="128"/>
      <c r="AK856" s="128"/>
      <c r="AL856" s="128"/>
      <c r="AM856" s="128"/>
      <c r="AN856" s="128"/>
      <c r="AO856" s="128"/>
      <c r="AP856" s="128"/>
      <c r="AQ856" s="128"/>
      <c r="AR856" s="128"/>
      <c r="AS856" s="128"/>
      <c r="AT856" s="128"/>
      <c r="AU856" s="128"/>
      <c r="AV856" s="128"/>
      <c r="AW856" s="128"/>
      <c r="AX856" s="128"/>
      <c r="AY856" s="128"/>
      <c r="AZ856" s="128"/>
      <c r="BA856" s="128"/>
      <c r="BB856" s="128"/>
      <c r="BC856" s="128"/>
      <c r="BD856" s="128"/>
      <c r="BE856" s="128"/>
      <c r="BF856" s="128"/>
      <c r="BG856" s="128"/>
      <c r="BH856" s="128"/>
      <c r="BI856" s="128"/>
      <c r="BJ856" s="128"/>
      <c r="BK856" s="128"/>
      <c r="BL856" s="128"/>
      <c r="BM856" s="128"/>
      <c r="BN856" s="128"/>
      <c r="BO856" s="128"/>
      <c r="BP856" s="128"/>
      <c r="BQ856" s="128"/>
      <c r="BR856" s="128"/>
      <c r="BS856" s="128"/>
      <c r="BT856" s="128"/>
      <c r="BU856" s="128"/>
      <c r="BV856" s="128"/>
      <c r="BW856" s="128"/>
      <c r="BX856" s="128"/>
    </row>
    <row r="857" spans="1:76" ht="15.75" customHeight="1">
      <c r="A857" s="128"/>
      <c r="B857" s="128"/>
      <c r="C857" s="128"/>
      <c r="D857" s="128"/>
      <c r="E857" s="128"/>
      <c r="F857" s="128"/>
      <c r="G857" s="128"/>
      <c r="H857" s="128"/>
      <c r="I857" s="128"/>
      <c r="J857" s="128"/>
      <c r="K857" s="128"/>
      <c r="L857" s="128"/>
      <c r="M857" s="128"/>
      <c r="N857" s="128"/>
      <c r="O857" s="128"/>
      <c r="P857" s="128"/>
      <c r="Q857" s="128"/>
      <c r="R857" s="128"/>
      <c r="S857" s="128"/>
      <c r="T857" s="128"/>
      <c r="U857" s="128"/>
      <c r="V857" s="128"/>
      <c r="W857" s="128"/>
      <c r="X857" s="128"/>
      <c r="Y857" s="128"/>
      <c r="Z857" s="128"/>
      <c r="AA857" s="128"/>
      <c r="AB857" s="128"/>
      <c r="AC857" s="128"/>
      <c r="AD857" s="128"/>
      <c r="AE857" s="128"/>
      <c r="AF857" s="128"/>
      <c r="AG857" s="128"/>
      <c r="AH857" s="128"/>
      <c r="AI857" s="128"/>
      <c r="AJ857" s="128"/>
      <c r="AK857" s="128"/>
      <c r="AL857" s="128"/>
      <c r="AM857" s="128"/>
      <c r="AN857" s="128"/>
      <c r="AO857" s="128"/>
      <c r="AP857" s="128"/>
      <c r="AQ857" s="128"/>
      <c r="AR857" s="128"/>
      <c r="AS857" s="128"/>
      <c r="AT857" s="128"/>
      <c r="AU857" s="128"/>
      <c r="AV857" s="128"/>
      <c r="AW857" s="128"/>
      <c r="AX857" s="128"/>
      <c r="AY857" s="128"/>
      <c r="AZ857" s="128"/>
      <c r="BA857" s="128"/>
      <c r="BB857" s="128"/>
      <c r="BC857" s="128"/>
      <c r="BD857" s="128"/>
      <c r="BE857" s="128"/>
      <c r="BF857" s="128"/>
      <c r="BG857" s="128"/>
      <c r="BH857" s="128"/>
      <c r="BI857" s="128"/>
      <c r="BJ857" s="128"/>
      <c r="BK857" s="128"/>
      <c r="BL857" s="128"/>
      <c r="BM857" s="128"/>
      <c r="BN857" s="128"/>
      <c r="BO857" s="128"/>
      <c r="BP857" s="128"/>
      <c r="BQ857" s="128"/>
      <c r="BR857" s="128"/>
      <c r="BS857" s="128"/>
      <c r="BT857" s="128"/>
      <c r="BU857" s="128"/>
      <c r="BV857" s="128"/>
      <c r="BW857" s="128"/>
      <c r="BX857" s="128"/>
    </row>
    <row r="858" spans="1:76" ht="15.75" customHeight="1">
      <c r="A858" s="128"/>
      <c r="B858" s="128"/>
      <c r="C858" s="128"/>
      <c r="D858" s="128"/>
      <c r="E858" s="128"/>
      <c r="F858" s="128"/>
      <c r="G858" s="128"/>
      <c r="H858" s="128"/>
      <c r="I858" s="128"/>
      <c r="J858" s="128"/>
      <c r="K858" s="128"/>
      <c r="L858" s="128"/>
      <c r="M858" s="128"/>
      <c r="N858" s="128"/>
      <c r="O858" s="128"/>
      <c r="P858" s="128"/>
      <c r="Q858" s="128"/>
      <c r="R858" s="128"/>
      <c r="S858" s="128"/>
      <c r="T858" s="128"/>
      <c r="U858" s="128"/>
      <c r="V858" s="128"/>
      <c r="W858" s="128"/>
      <c r="X858" s="128"/>
      <c r="Y858" s="128"/>
      <c r="Z858" s="128"/>
      <c r="AA858" s="128"/>
      <c r="AB858" s="128"/>
      <c r="AC858" s="128"/>
      <c r="AD858" s="128"/>
      <c r="AE858" s="128"/>
      <c r="AF858" s="128"/>
      <c r="AG858" s="128"/>
      <c r="AH858" s="128"/>
      <c r="AI858" s="128"/>
      <c r="AJ858" s="128"/>
      <c r="AK858" s="128"/>
      <c r="AL858" s="128"/>
      <c r="AM858" s="128"/>
      <c r="AN858" s="128"/>
      <c r="AO858" s="128"/>
      <c r="AP858" s="128"/>
      <c r="AQ858" s="128"/>
      <c r="AR858" s="128"/>
      <c r="AS858" s="128"/>
      <c r="AT858" s="128"/>
      <c r="AU858" s="128"/>
      <c r="AV858" s="128"/>
      <c r="AW858" s="128"/>
      <c r="AX858" s="128"/>
      <c r="AY858" s="128"/>
      <c r="AZ858" s="128"/>
      <c r="BA858" s="128"/>
      <c r="BB858" s="128"/>
      <c r="BC858" s="128"/>
      <c r="BD858" s="128"/>
      <c r="BE858" s="128"/>
      <c r="BF858" s="128"/>
      <c r="BG858" s="128"/>
      <c r="BH858" s="128"/>
      <c r="BI858" s="128"/>
      <c r="BJ858" s="128"/>
      <c r="BK858" s="128"/>
      <c r="BL858" s="128"/>
      <c r="BM858" s="128"/>
      <c r="BN858" s="128"/>
      <c r="BO858" s="128"/>
      <c r="BP858" s="128"/>
      <c r="BQ858" s="128"/>
      <c r="BR858" s="128"/>
      <c r="BS858" s="128"/>
      <c r="BT858" s="128"/>
      <c r="BU858" s="128"/>
      <c r="BV858" s="128"/>
      <c r="BW858" s="128"/>
      <c r="BX858" s="128"/>
    </row>
    <row r="859" spans="1:76" ht="15.75" customHeight="1">
      <c r="A859" s="128"/>
      <c r="B859" s="128"/>
      <c r="C859" s="128"/>
      <c r="D859" s="128"/>
      <c r="E859" s="128"/>
      <c r="F859" s="128"/>
      <c r="G859" s="128"/>
      <c r="H859" s="128"/>
      <c r="I859" s="128"/>
      <c r="J859" s="128"/>
      <c r="K859" s="128"/>
      <c r="L859" s="128"/>
      <c r="M859" s="128"/>
      <c r="N859" s="128"/>
      <c r="O859" s="128"/>
      <c r="P859" s="128"/>
      <c r="Q859" s="128"/>
      <c r="R859" s="128"/>
      <c r="S859" s="128"/>
      <c r="T859" s="128"/>
      <c r="U859" s="128"/>
      <c r="V859" s="128"/>
      <c r="W859" s="128"/>
      <c r="X859" s="128"/>
      <c r="Y859" s="128"/>
      <c r="Z859" s="128"/>
      <c r="AA859" s="128"/>
      <c r="AB859" s="128"/>
      <c r="AC859" s="128"/>
      <c r="AD859" s="128"/>
      <c r="AE859" s="128"/>
      <c r="AF859" s="128"/>
      <c r="AG859" s="128"/>
      <c r="AH859" s="128"/>
      <c r="AI859" s="128"/>
      <c r="AJ859" s="128"/>
      <c r="AK859" s="128"/>
      <c r="AL859" s="128"/>
      <c r="AM859" s="128"/>
      <c r="AN859" s="128"/>
      <c r="AO859" s="128"/>
      <c r="AP859" s="128"/>
      <c r="AQ859" s="128"/>
      <c r="AR859" s="128"/>
      <c r="AS859" s="128"/>
      <c r="AT859" s="128"/>
      <c r="AU859" s="128"/>
      <c r="AV859" s="128"/>
      <c r="AW859" s="128"/>
      <c r="AX859" s="128"/>
      <c r="AY859" s="128"/>
      <c r="AZ859" s="128"/>
      <c r="BA859" s="128"/>
      <c r="BB859" s="128"/>
      <c r="BC859" s="128"/>
      <c r="BD859" s="128"/>
      <c r="BE859" s="128"/>
      <c r="BF859" s="128"/>
      <c r="BG859" s="128"/>
      <c r="BH859" s="128"/>
      <c r="BI859" s="128"/>
      <c r="BJ859" s="128"/>
      <c r="BK859" s="128"/>
      <c r="BL859" s="128"/>
      <c r="BM859" s="128"/>
      <c r="BN859" s="128"/>
      <c r="BO859" s="128"/>
      <c r="BP859" s="128"/>
      <c r="BQ859" s="128"/>
      <c r="BR859" s="128"/>
      <c r="BS859" s="128"/>
      <c r="BT859" s="128"/>
      <c r="BU859" s="128"/>
      <c r="BV859" s="128"/>
      <c r="BW859" s="128"/>
      <c r="BX859" s="128"/>
    </row>
    <row r="860" spans="1:76" ht="15.75" customHeight="1">
      <c r="A860" s="128"/>
      <c r="B860" s="128"/>
      <c r="C860" s="128"/>
      <c r="D860" s="128"/>
      <c r="E860" s="128"/>
      <c r="F860" s="128"/>
      <c r="G860" s="128"/>
      <c r="H860" s="128"/>
      <c r="I860" s="128"/>
      <c r="J860" s="128"/>
      <c r="K860" s="128"/>
      <c r="L860" s="128"/>
      <c r="M860" s="128"/>
      <c r="N860" s="128"/>
      <c r="O860" s="128"/>
      <c r="P860" s="128"/>
      <c r="Q860" s="128"/>
      <c r="R860" s="128"/>
      <c r="S860" s="128"/>
      <c r="T860" s="128"/>
      <c r="U860" s="128"/>
      <c r="V860" s="128"/>
      <c r="W860" s="128"/>
      <c r="X860" s="128"/>
      <c r="Y860" s="128"/>
      <c r="Z860" s="128"/>
      <c r="AA860" s="128"/>
      <c r="AB860" s="128"/>
      <c r="AC860" s="128"/>
      <c r="AD860" s="128"/>
      <c r="AE860" s="128"/>
      <c r="AF860" s="128"/>
      <c r="AG860" s="128"/>
      <c r="AH860" s="128"/>
      <c r="AI860" s="128"/>
      <c r="AJ860" s="128"/>
      <c r="AK860" s="128"/>
      <c r="AL860" s="128"/>
      <c r="AM860" s="128"/>
      <c r="AN860" s="128"/>
      <c r="AO860" s="128"/>
      <c r="AP860" s="128"/>
      <c r="AQ860" s="128"/>
      <c r="AR860" s="128"/>
      <c r="AS860" s="128"/>
      <c r="AT860" s="128"/>
      <c r="AU860" s="128"/>
      <c r="AV860" s="128"/>
      <c r="AW860" s="128"/>
      <c r="AX860" s="128"/>
      <c r="AY860" s="128"/>
      <c r="AZ860" s="128"/>
      <c r="BA860" s="128"/>
      <c r="BB860" s="128"/>
      <c r="BC860" s="128"/>
      <c r="BD860" s="128"/>
      <c r="BE860" s="128"/>
      <c r="BF860" s="128"/>
      <c r="BG860" s="128"/>
      <c r="BH860" s="128"/>
      <c r="BI860" s="128"/>
      <c r="BJ860" s="128"/>
      <c r="BK860" s="128"/>
      <c r="BL860" s="128"/>
      <c r="BM860" s="128"/>
      <c r="BN860" s="128"/>
      <c r="BO860" s="128"/>
      <c r="BP860" s="128"/>
      <c r="BQ860" s="128"/>
      <c r="BR860" s="128"/>
      <c r="BS860" s="128"/>
      <c r="BT860" s="128"/>
      <c r="BU860" s="128"/>
      <c r="BV860" s="128"/>
      <c r="BW860" s="128"/>
      <c r="BX860" s="128"/>
    </row>
    <row r="861" spans="1:76" ht="15.75" customHeight="1">
      <c r="A861" s="128"/>
      <c r="B861" s="128"/>
      <c r="C861" s="128"/>
      <c r="D861" s="128"/>
      <c r="E861" s="128"/>
      <c r="F861" s="128"/>
      <c r="G861" s="128"/>
      <c r="H861" s="128"/>
      <c r="I861" s="128"/>
      <c r="J861" s="128"/>
      <c r="K861" s="128"/>
      <c r="L861" s="128"/>
      <c r="M861" s="128"/>
      <c r="N861" s="128"/>
      <c r="O861" s="128"/>
      <c r="P861" s="128"/>
      <c r="Q861" s="128"/>
      <c r="R861" s="128"/>
      <c r="S861" s="128"/>
      <c r="T861" s="128"/>
      <c r="U861" s="128"/>
      <c r="V861" s="128"/>
      <c r="W861" s="128"/>
      <c r="X861" s="128"/>
      <c r="Y861" s="128"/>
      <c r="Z861" s="128"/>
      <c r="AA861" s="128"/>
      <c r="AB861" s="128"/>
      <c r="AC861" s="128"/>
      <c r="AD861" s="128"/>
      <c r="AE861" s="128"/>
      <c r="AF861" s="128"/>
      <c r="AG861" s="128"/>
      <c r="AH861" s="128"/>
      <c r="AI861" s="128"/>
      <c r="AJ861" s="128"/>
      <c r="AK861" s="128"/>
      <c r="AL861" s="128"/>
      <c r="AM861" s="128"/>
      <c r="AN861" s="128"/>
      <c r="AO861" s="128"/>
      <c r="AP861" s="128"/>
      <c r="AQ861" s="128"/>
      <c r="AR861" s="128"/>
      <c r="AS861" s="128"/>
      <c r="AT861" s="128"/>
      <c r="AU861" s="128"/>
      <c r="AV861" s="128"/>
      <c r="AW861" s="128"/>
      <c r="AX861" s="128"/>
      <c r="AY861" s="128"/>
      <c r="AZ861" s="128"/>
      <c r="BA861" s="128"/>
      <c r="BB861" s="128"/>
      <c r="BC861" s="128"/>
      <c r="BD861" s="128"/>
      <c r="BE861" s="128"/>
      <c r="BF861" s="128"/>
      <c r="BG861" s="128"/>
      <c r="BH861" s="128"/>
      <c r="BI861" s="128"/>
      <c r="BJ861" s="128"/>
      <c r="BK861" s="128"/>
      <c r="BL861" s="128"/>
      <c r="BM861" s="128"/>
      <c r="BN861" s="128"/>
      <c r="BO861" s="128"/>
      <c r="BP861" s="128"/>
      <c r="BQ861" s="128"/>
      <c r="BR861" s="128"/>
      <c r="BS861" s="128"/>
      <c r="BT861" s="128"/>
      <c r="BU861" s="128"/>
      <c r="BV861" s="128"/>
      <c r="BW861" s="128"/>
      <c r="BX861" s="128"/>
    </row>
    <row r="862" spans="1:76" ht="15.75" customHeight="1">
      <c r="A862" s="128"/>
      <c r="B862" s="128"/>
      <c r="C862" s="128"/>
      <c r="D862" s="128"/>
      <c r="E862" s="128"/>
      <c r="F862" s="128"/>
      <c r="G862" s="128"/>
      <c r="H862" s="128"/>
      <c r="I862" s="128"/>
      <c r="J862" s="128"/>
      <c r="K862" s="128"/>
      <c r="L862" s="128"/>
      <c r="M862" s="128"/>
      <c r="N862" s="128"/>
      <c r="O862" s="128"/>
      <c r="P862" s="128"/>
      <c r="Q862" s="128"/>
      <c r="R862" s="128"/>
      <c r="S862" s="128"/>
      <c r="T862" s="128"/>
      <c r="U862" s="128"/>
      <c r="V862" s="128"/>
      <c r="W862" s="128"/>
      <c r="X862" s="128"/>
      <c r="Y862" s="128"/>
      <c r="Z862" s="128"/>
      <c r="AA862" s="128"/>
      <c r="AB862" s="128"/>
      <c r="AC862" s="128"/>
      <c r="AD862" s="128"/>
      <c r="AE862" s="128"/>
      <c r="AF862" s="128"/>
      <c r="AG862" s="128"/>
      <c r="AH862" s="128"/>
      <c r="AI862" s="128"/>
      <c r="AJ862" s="128"/>
      <c r="AK862" s="128"/>
      <c r="AL862" s="128"/>
      <c r="AM862" s="128"/>
      <c r="AN862" s="128"/>
      <c r="AO862" s="128"/>
      <c r="AP862" s="128"/>
      <c r="AQ862" s="128"/>
      <c r="AR862" s="128"/>
      <c r="AS862" s="128"/>
      <c r="AT862" s="128"/>
      <c r="AU862" s="128"/>
      <c r="AV862" s="128"/>
      <c r="AW862" s="128"/>
      <c r="AX862" s="128"/>
      <c r="AY862" s="128"/>
      <c r="AZ862" s="128"/>
      <c r="BA862" s="128"/>
      <c r="BB862" s="128"/>
      <c r="BC862" s="128"/>
      <c r="BD862" s="128"/>
      <c r="BE862" s="128"/>
      <c r="BF862" s="128"/>
      <c r="BG862" s="128"/>
      <c r="BH862" s="128"/>
      <c r="BI862" s="128"/>
      <c r="BJ862" s="128"/>
      <c r="BK862" s="128"/>
      <c r="BL862" s="128"/>
      <c r="BM862" s="128"/>
      <c r="BN862" s="128"/>
      <c r="BO862" s="128"/>
      <c r="BP862" s="128"/>
      <c r="BQ862" s="128"/>
      <c r="BR862" s="128"/>
      <c r="BS862" s="128"/>
      <c r="BT862" s="128"/>
      <c r="BU862" s="128"/>
      <c r="BV862" s="128"/>
      <c r="BW862" s="128"/>
      <c r="BX862" s="128"/>
    </row>
    <row r="863" spans="1:76" ht="15.75" customHeight="1">
      <c r="A863" s="128"/>
      <c r="B863" s="128"/>
      <c r="C863" s="128"/>
      <c r="D863" s="128"/>
      <c r="E863" s="128"/>
      <c r="F863" s="128"/>
      <c r="G863" s="128"/>
      <c r="H863" s="128"/>
      <c r="I863" s="128"/>
      <c r="J863" s="128"/>
      <c r="K863" s="128"/>
      <c r="L863" s="128"/>
      <c r="M863" s="128"/>
      <c r="N863" s="128"/>
      <c r="O863" s="128"/>
      <c r="P863" s="128"/>
      <c r="Q863" s="128"/>
      <c r="R863" s="128"/>
      <c r="S863" s="128"/>
      <c r="T863" s="128"/>
      <c r="U863" s="128"/>
      <c r="V863" s="128"/>
      <c r="W863" s="128"/>
      <c r="X863" s="128"/>
      <c r="Y863" s="128"/>
      <c r="Z863" s="128"/>
      <c r="AA863" s="128"/>
      <c r="AB863" s="128"/>
      <c r="AC863" s="128"/>
      <c r="AD863" s="128"/>
      <c r="AE863" s="128"/>
      <c r="AF863" s="128"/>
      <c r="AG863" s="128"/>
      <c r="AH863" s="128"/>
      <c r="AI863" s="128"/>
      <c r="AJ863" s="128"/>
      <c r="AK863" s="128"/>
      <c r="AL863" s="128"/>
      <c r="AM863" s="128"/>
      <c r="AN863" s="128"/>
      <c r="AO863" s="128"/>
      <c r="AP863" s="128"/>
      <c r="AQ863" s="128"/>
      <c r="AR863" s="128"/>
      <c r="AS863" s="128"/>
      <c r="AT863" s="128"/>
      <c r="AU863" s="128"/>
      <c r="AV863" s="128"/>
      <c r="AW863" s="128"/>
      <c r="AX863" s="128"/>
      <c r="AY863" s="128"/>
      <c r="AZ863" s="128"/>
      <c r="BA863" s="128"/>
      <c r="BB863" s="128"/>
      <c r="BC863" s="128"/>
      <c r="BD863" s="128"/>
      <c r="BE863" s="128"/>
      <c r="BF863" s="128"/>
      <c r="BG863" s="128"/>
      <c r="BH863" s="128"/>
      <c r="BI863" s="128"/>
      <c r="BJ863" s="128"/>
      <c r="BK863" s="128"/>
      <c r="BL863" s="128"/>
      <c r="BM863" s="128"/>
      <c r="BN863" s="128"/>
      <c r="BO863" s="128"/>
      <c r="BP863" s="128"/>
      <c r="BQ863" s="128"/>
      <c r="BR863" s="128"/>
      <c r="BS863" s="128"/>
      <c r="BT863" s="128"/>
      <c r="BU863" s="128"/>
      <c r="BV863" s="128"/>
      <c r="BW863" s="128"/>
      <c r="BX863" s="128"/>
    </row>
    <row r="864" spans="1:76" ht="15.75" customHeight="1">
      <c r="A864" s="128"/>
      <c r="B864" s="128"/>
      <c r="C864" s="128"/>
      <c r="D864" s="128"/>
      <c r="E864" s="128"/>
      <c r="F864" s="128"/>
      <c r="G864" s="128"/>
      <c r="H864" s="128"/>
      <c r="I864" s="128"/>
      <c r="J864" s="128"/>
      <c r="K864" s="128"/>
      <c r="L864" s="128"/>
      <c r="M864" s="128"/>
      <c r="N864" s="128"/>
      <c r="O864" s="128"/>
      <c r="P864" s="128"/>
      <c r="Q864" s="128"/>
      <c r="R864" s="128"/>
      <c r="S864" s="128"/>
      <c r="T864" s="128"/>
      <c r="U864" s="128"/>
      <c r="V864" s="128"/>
      <c r="W864" s="128"/>
      <c r="X864" s="128"/>
      <c r="Y864" s="128"/>
      <c r="Z864" s="128"/>
      <c r="AA864" s="128"/>
      <c r="AB864" s="128"/>
      <c r="AC864" s="128"/>
      <c r="AD864" s="128"/>
      <c r="AE864" s="128"/>
      <c r="AF864" s="128"/>
      <c r="AG864" s="128"/>
      <c r="AH864" s="128"/>
      <c r="AI864" s="128"/>
      <c r="AJ864" s="128"/>
      <c r="AK864" s="128"/>
      <c r="AL864" s="128"/>
      <c r="AM864" s="128"/>
      <c r="AN864" s="128"/>
      <c r="AO864" s="128"/>
      <c r="AP864" s="128"/>
      <c r="AQ864" s="128"/>
      <c r="AR864" s="128"/>
      <c r="AS864" s="128"/>
      <c r="AT864" s="128"/>
      <c r="AU864" s="128"/>
      <c r="AV864" s="128"/>
      <c r="AW864" s="128"/>
      <c r="AX864" s="128"/>
      <c r="AY864" s="128"/>
      <c r="AZ864" s="128"/>
      <c r="BA864" s="128"/>
      <c r="BB864" s="128"/>
      <c r="BC864" s="128"/>
      <c r="BD864" s="128"/>
      <c r="BE864" s="128"/>
      <c r="BF864" s="128"/>
      <c r="BG864" s="128"/>
      <c r="BH864" s="128"/>
      <c r="BI864" s="128"/>
      <c r="BJ864" s="128"/>
      <c r="BK864" s="128"/>
      <c r="BL864" s="128"/>
      <c r="BM864" s="128"/>
      <c r="BN864" s="128"/>
      <c r="BO864" s="128"/>
      <c r="BP864" s="128"/>
      <c r="BQ864" s="128"/>
      <c r="BR864" s="128"/>
      <c r="BS864" s="128"/>
      <c r="BT864" s="128"/>
      <c r="BU864" s="128"/>
      <c r="BV864" s="128"/>
      <c r="BW864" s="128"/>
      <c r="BX864" s="128"/>
    </row>
    <row r="865" spans="1:76" ht="15.75" customHeight="1">
      <c r="A865" s="128"/>
      <c r="B865" s="128"/>
      <c r="C865" s="128"/>
      <c r="D865" s="128"/>
      <c r="E865" s="128"/>
      <c r="F865" s="128"/>
      <c r="G865" s="128"/>
      <c r="H865" s="128"/>
      <c r="I865" s="128"/>
      <c r="J865" s="128"/>
      <c r="K865" s="128"/>
      <c r="L865" s="128"/>
      <c r="M865" s="128"/>
      <c r="N865" s="128"/>
      <c r="O865" s="128"/>
      <c r="P865" s="128"/>
      <c r="Q865" s="128"/>
      <c r="R865" s="128"/>
      <c r="S865" s="128"/>
      <c r="T865" s="128"/>
      <c r="U865" s="128"/>
      <c r="V865" s="128"/>
      <c r="W865" s="128"/>
      <c r="X865" s="128"/>
      <c r="Y865" s="128"/>
      <c r="Z865" s="128"/>
      <c r="AA865" s="128"/>
      <c r="AB865" s="128"/>
      <c r="AC865" s="128"/>
      <c r="AD865" s="128"/>
      <c r="AE865" s="128"/>
      <c r="AF865" s="128"/>
      <c r="AG865" s="128"/>
      <c r="AH865" s="128"/>
      <c r="AI865" s="128"/>
      <c r="AJ865" s="128"/>
      <c r="AK865" s="128"/>
      <c r="AL865" s="128"/>
      <c r="AM865" s="128"/>
      <c r="AN865" s="128"/>
      <c r="AO865" s="128"/>
      <c r="AP865" s="128"/>
      <c r="AQ865" s="128"/>
      <c r="AR865" s="128"/>
      <c r="AS865" s="128"/>
      <c r="AT865" s="128"/>
      <c r="AU865" s="128"/>
      <c r="AV865" s="128"/>
      <c r="AW865" s="128"/>
      <c r="AX865" s="128"/>
      <c r="AY865" s="128"/>
      <c r="AZ865" s="128"/>
      <c r="BA865" s="128"/>
      <c r="BB865" s="128"/>
      <c r="BC865" s="128"/>
      <c r="BD865" s="128"/>
      <c r="BE865" s="128"/>
      <c r="BF865" s="128"/>
      <c r="BG865" s="128"/>
      <c r="BH865" s="128"/>
      <c r="BI865" s="128"/>
      <c r="BJ865" s="128"/>
      <c r="BK865" s="128"/>
      <c r="BL865" s="128"/>
      <c r="BM865" s="128"/>
      <c r="BN865" s="128"/>
      <c r="BO865" s="128"/>
      <c r="BP865" s="128"/>
      <c r="BQ865" s="128"/>
      <c r="BR865" s="128"/>
      <c r="BS865" s="128"/>
      <c r="BT865" s="128"/>
      <c r="BU865" s="128"/>
      <c r="BV865" s="128"/>
      <c r="BW865" s="128"/>
      <c r="BX865" s="128"/>
    </row>
    <row r="866" spans="1:76" ht="15.75" customHeight="1">
      <c r="A866" s="128"/>
      <c r="B866" s="128"/>
      <c r="C866" s="128"/>
      <c r="D866" s="128"/>
      <c r="E866" s="128"/>
      <c r="F866" s="128"/>
      <c r="G866" s="128"/>
      <c r="H866" s="128"/>
      <c r="I866" s="128"/>
      <c r="J866" s="128"/>
      <c r="K866" s="128"/>
      <c r="L866" s="128"/>
      <c r="M866" s="128"/>
      <c r="N866" s="128"/>
      <c r="O866" s="128"/>
      <c r="P866" s="128"/>
      <c r="Q866" s="128"/>
      <c r="R866" s="128"/>
      <c r="S866" s="128"/>
      <c r="T866" s="128"/>
      <c r="U866" s="128"/>
      <c r="V866" s="128"/>
      <c r="W866" s="128"/>
      <c r="X866" s="128"/>
      <c r="Y866" s="128"/>
      <c r="Z866" s="128"/>
      <c r="AA866" s="128"/>
      <c r="AB866" s="128"/>
      <c r="AC866" s="128"/>
      <c r="AD866" s="128"/>
      <c r="AE866" s="128"/>
      <c r="AF866" s="128"/>
      <c r="AG866" s="128"/>
      <c r="AH866" s="128"/>
      <c r="AI866" s="128"/>
      <c r="AJ866" s="128"/>
      <c r="AK866" s="128"/>
      <c r="AL866" s="128"/>
      <c r="AM866" s="128"/>
      <c r="AN866" s="128"/>
      <c r="AO866" s="128"/>
      <c r="AP866" s="128"/>
      <c r="AQ866" s="128"/>
      <c r="AR866" s="128"/>
      <c r="AS866" s="128"/>
      <c r="AT866" s="128"/>
      <c r="AU866" s="128"/>
      <c r="AV866" s="128"/>
      <c r="AW866" s="128"/>
      <c r="AX866" s="128"/>
      <c r="AY866" s="128"/>
      <c r="AZ866" s="128"/>
      <c r="BA866" s="128"/>
      <c r="BB866" s="128"/>
      <c r="BC866" s="128"/>
      <c r="BD866" s="128"/>
      <c r="BE866" s="128"/>
      <c r="BF866" s="128"/>
      <c r="BG866" s="128"/>
      <c r="BH866" s="128"/>
      <c r="BI866" s="128"/>
      <c r="BJ866" s="128"/>
      <c r="BK866" s="128"/>
      <c r="BL866" s="128"/>
      <c r="BM866" s="128"/>
      <c r="BN866" s="128"/>
      <c r="BO866" s="128"/>
      <c r="BP866" s="128"/>
      <c r="BQ866" s="128"/>
      <c r="BR866" s="128"/>
      <c r="BS866" s="128"/>
      <c r="BT866" s="128"/>
      <c r="BU866" s="128"/>
      <c r="BV866" s="128"/>
      <c r="BW866" s="128"/>
      <c r="BX866" s="128"/>
    </row>
    <row r="867" spans="1:76" ht="15.75" customHeight="1">
      <c r="A867" s="128"/>
      <c r="B867" s="128"/>
      <c r="C867" s="128"/>
      <c r="D867" s="128"/>
      <c r="E867" s="128"/>
      <c r="F867" s="128"/>
      <c r="G867" s="128"/>
      <c r="H867" s="128"/>
      <c r="I867" s="128"/>
      <c r="J867" s="128"/>
      <c r="K867" s="128"/>
      <c r="L867" s="128"/>
      <c r="M867" s="128"/>
      <c r="N867" s="128"/>
      <c r="O867" s="128"/>
      <c r="P867" s="128"/>
      <c r="Q867" s="128"/>
      <c r="R867" s="128"/>
      <c r="S867" s="128"/>
      <c r="T867" s="128"/>
      <c r="U867" s="128"/>
      <c r="V867" s="128"/>
      <c r="W867" s="128"/>
      <c r="X867" s="128"/>
      <c r="Y867" s="128"/>
      <c r="Z867" s="128"/>
      <c r="AA867" s="128"/>
      <c r="AB867" s="128"/>
      <c r="AC867" s="128"/>
      <c r="AD867" s="128"/>
      <c r="AE867" s="128"/>
      <c r="AF867" s="128"/>
      <c r="AG867" s="128"/>
      <c r="AH867" s="128"/>
      <c r="AI867" s="128"/>
      <c r="AJ867" s="128"/>
      <c r="AK867" s="128"/>
      <c r="AL867" s="128"/>
      <c r="AM867" s="128"/>
      <c r="AN867" s="128"/>
      <c r="AO867" s="128"/>
      <c r="AP867" s="128"/>
      <c r="AQ867" s="128"/>
      <c r="AR867" s="128"/>
      <c r="AS867" s="128"/>
      <c r="AT867" s="128"/>
      <c r="AU867" s="128"/>
      <c r="AV867" s="128"/>
      <c r="AW867" s="128"/>
      <c r="AX867" s="128"/>
      <c r="AY867" s="128"/>
      <c r="AZ867" s="128"/>
      <c r="BA867" s="128"/>
      <c r="BB867" s="128"/>
      <c r="BC867" s="128"/>
      <c r="BD867" s="128"/>
      <c r="BE867" s="128"/>
      <c r="BF867" s="128"/>
      <c r="BG867" s="128"/>
      <c r="BH867" s="128"/>
      <c r="BI867" s="128"/>
      <c r="BJ867" s="128"/>
      <c r="BK867" s="128"/>
      <c r="BL867" s="128"/>
      <c r="BM867" s="128"/>
      <c r="BN867" s="128"/>
      <c r="BO867" s="128"/>
      <c r="BP867" s="128"/>
      <c r="BQ867" s="128"/>
      <c r="BR867" s="128"/>
      <c r="BS867" s="128"/>
      <c r="BT867" s="128"/>
      <c r="BU867" s="128"/>
      <c r="BV867" s="128"/>
      <c r="BW867" s="128"/>
      <c r="BX867" s="128"/>
    </row>
    <row r="868" spans="1:76" ht="15.75" customHeight="1">
      <c r="A868" s="128"/>
      <c r="B868" s="128"/>
      <c r="C868" s="128"/>
      <c r="D868" s="128"/>
      <c r="E868" s="128"/>
      <c r="F868" s="128"/>
      <c r="G868" s="128"/>
      <c r="H868" s="128"/>
      <c r="I868" s="128"/>
      <c r="J868" s="128"/>
      <c r="K868" s="128"/>
      <c r="L868" s="128"/>
      <c r="M868" s="128"/>
      <c r="N868" s="128"/>
      <c r="O868" s="128"/>
      <c r="P868" s="128"/>
      <c r="Q868" s="128"/>
      <c r="R868" s="128"/>
      <c r="S868" s="128"/>
      <c r="T868" s="128"/>
      <c r="U868" s="128"/>
      <c r="V868" s="128"/>
      <c r="W868" s="128"/>
      <c r="X868" s="128"/>
      <c r="Y868" s="128"/>
      <c r="Z868" s="128"/>
      <c r="AA868" s="128"/>
      <c r="AB868" s="128"/>
      <c r="AC868" s="128"/>
      <c r="AD868" s="128"/>
      <c r="AE868" s="128"/>
      <c r="AF868" s="128"/>
      <c r="AG868" s="128"/>
      <c r="AH868" s="128"/>
      <c r="AI868" s="128"/>
      <c r="AJ868" s="128"/>
      <c r="AK868" s="128"/>
      <c r="AL868" s="128"/>
      <c r="AM868" s="128"/>
      <c r="AN868" s="128"/>
      <c r="AO868" s="128"/>
      <c r="AP868" s="128"/>
      <c r="AQ868" s="128"/>
      <c r="AR868" s="128"/>
      <c r="AS868" s="128"/>
      <c r="AT868" s="128"/>
      <c r="AU868" s="128"/>
      <c r="AV868" s="128"/>
      <c r="AW868" s="128"/>
      <c r="AX868" s="128"/>
      <c r="AY868" s="128"/>
      <c r="AZ868" s="128"/>
      <c r="BA868" s="128"/>
      <c r="BB868" s="128"/>
      <c r="BC868" s="128"/>
      <c r="BD868" s="128"/>
      <c r="BE868" s="128"/>
      <c r="BF868" s="128"/>
      <c r="BG868" s="128"/>
      <c r="BH868" s="128"/>
      <c r="BI868" s="128"/>
      <c r="BJ868" s="128"/>
      <c r="BK868" s="128"/>
      <c r="BL868" s="128"/>
      <c r="BM868" s="128"/>
      <c r="BN868" s="128"/>
      <c r="BO868" s="128"/>
      <c r="BP868" s="128"/>
      <c r="BQ868" s="128"/>
      <c r="BR868" s="128"/>
      <c r="BS868" s="128"/>
      <c r="BT868" s="128"/>
      <c r="BU868" s="128"/>
      <c r="BV868" s="128"/>
      <c r="BW868" s="128"/>
      <c r="BX868" s="128"/>
    </row>
    <row r="869" spans="1:76" ht="15.75" customHeight="1">
      <c r="A869" s="128"/>
      <c r="B869" s="128"/>
      <c r="C869" s="128"/>
      <c r="D869" s="128"/>
      <c r="E869" s="128"/>
      <c r="F869" s="128"/>
      <c r="G869" s="128"/>
      <c r="H869" s="128"/>
      <c r="I869" s="128"/>
      <c r="J869" s="128"/>
      <c r="K869" s="128"/>
      <c r="L869" s="128"/>
      <c r="M869" s="128"/>
      <c r="N869" s="128"/>
      <c r="O869" s="128"/>
      <c r="P869" s="128"/>
      <c r="Q869" s="128"/>
      <c r="R869" s="128"/>
      <c r="S869" s="128"/>
      <c r="T869" s="128"/>
      <c r="U869" s="128"/>
      <c r="V869" s="128"/>
      <c r="W869" s="128"/>
      <c r="X869" s="128"/>
      <c r="Y869" s="128"/>
      <c r="Z869" s="128"/>
      <c r="AA869" s="128"/>
      <c r="AB869" s="128"/>
      <c r="AC869" s="128"/>
      <c r="AD869" s="128"/>
      <c r="AE869" s="128"/>
      <c r="AF869" s="128"/>
      <c r="AG869" s="128"/>
      <c r="AH869" s="128"/>
      <c r="AI869" s="128"/>
      <c r="AJ869" s="128"/>
      <c r="AK869" s="128"/>
      <c r="AL869" s="128"/>
      <c r="AM869" s="128"/>
      <c r="AN869" s="128"/>
      <c r="AO869" s="128"/>
      <c r="AP869" s="128"/>
      <c r="AQ869" s="128"/>
      <c r="AR869" s="128"/>
      <c r="AS869" s="128"/>
      <c r="AT869" s="128"/>
      <c r="AU869" s="128"/>
      <c r="AV869" s="128"/>
      <c r="AW869" s="128"/>
      <c r="AX869" s="128"/>
      <c r="AY869" s="128"/>
      <c r="AZ869" s="128"/>
      <c r="BA869" s="128"/>
      <c r="BB869" s="128"/>
      <c r="BC869" s="128"/>
      <c r="BD869" s="128"/>
      <c r="BE869" s="128"/>
      <c r="BF869" s="128"/>
      <c r="BG869" s="128"/>
      <c r="BH869" s="128"/>
      <c r="BI869" s="128"/>
      <c r="BJ869" s="128"/>
      <c r="BK869" s="128"/>
      <c r="BL869" s="128"/>
      <c r="BM869" s="128"/>
      <c r="BN869" s="128"/>
      <c r="BO869" s="128"/>
      <c r="BP869" s="128"/>
      <c r="BQ869" s="128"/>
      <c r="BR869" s="128"/>
      <c r="BS869" s="128"/>
      <c r="BT869" s="128"/>
      <c r="BU869" s="128"/>
      <c r="BV869" s="128"/>
      <c r="BW869" s="128"/>
      <c r="BX869" s="128"/>
    </row>
    <row r="870" spans="1:76" ht="15.75" customHeight="1">
      <c r="A870" s="128"/>
      <c r="B870" s="128"/>
      <c r="C870" s="128"/>
      <c r="D870" s="128"/>
      <c r="E870" s="128"/>
      <c r="F870" s="128"/>
      <c r="G870" s="128"/>
      <c r="H870" s="128"/>
      <c r="I870" s="128"/>
      <c r="J870" s="128"/>
      <c r="K870" s="128"/>
      <c r="L870" s="128"/>
      <c r="M870" s="128"/>
      <c r="N870" s="128"/>
      <c r="O870" s="128"/>
      <c r="P870" s="128"/>
      <c r="Q870" s="128"/>
      <c r="R870" s="128"/>
      <c r="S870" s="128"/>
      <c r="T870" s="128"/>
      <c r="U870" s="128"/>
      <c r="V870" s="128"/>
      <c r="W870" s="128"/>
      <c r="X870" s="128"/>
      <c r="Y870" s="128"/>
      <c r="Z870" s="128"/>
      <c r="AA870" s="128"/>
      <c r="AB870" s="128"/>
      <c r="AC870" s="128"/>
      <c r="AD870" s="128"/>
      <c r="AE870" s="128"/>
      <c r="AF870" s="128"/>
      <c r="AG870" s="128"/>
      <c r="AH870" s="128"/>
      <c r="AI870" s="128"/>
      <c r="AJ870" s="128"/>
      <c r="AK870" s="128"/>
      <c r="AL870" s="128"/>
      <c r="AM870" s="128"/>
      <c r="AN870" s="128"/>
      <c r="AO870" s="128"/>
      <c r="AP870" s="128"/>
      <c r="AQ870" s="128"/>
      <c r="AR870" s="128"/>
      <c r="AS870" s="128"/>
      <c r="AT870" s="128"/>
      <c r="AU870" s="128"/>
      <c r="AV870" s="128"/>
      <c r="AW870" s="128"/>
      <c r="AX870" s="128"/>
      <c r="AY870" s="128"/>
      <c r="AZ870" s="128"/>
      <c r="BA870" s="128"/>
      <c r="BB870" s="128"/>
      <c r="BC870" s="128"/>
      <c r="BD870" s="128"/>
      <c r="BE870" s="128"/>
      <c r="BF870" s="128"/>
      <c r="BG870" s="128"/>
      <c r="BH870" s="128"/>
      <c r="BI870" s="128"/>
      <c r="BJ870" s="128"/>
      <c r="BK870" s="128"/>
      <c r="BL870" s="128"/>
      <c r="BM870" s="128"/>
      <c r="BN870" s="128"/>
      <c r="BO870" s="128"/>
      <c r="BP870" s="128"/>
      <c r="BQ870" s="128"/>
      <c r="BR870" s="128"/>
      <c r="BS870" s="128"/>
      <c r="BT870" s="128"/>
      <c r="BU870" s="128"/>
      <c r="BV870" s="128"/>
      <c r="BW870" s="128"/>
      <c r="BX870" s="128"/>
    </row>
    <row r="871" spans="1:76" ht="15.75" customHeight="1">
      <c r="A871" s="128"/>
      <c r="B871" s="128"/>
      <c r="C871" s="128"/>
      <c r="D871" s="128"/>
      <c r="E871" s="128"/>
      <c r="F871" s="128"/>
      <c r="G871" s="128"/>
      <c r="H871" s="128"/>
      <c r="I871" s="128"/>
      <c r="J871" s="128"/>
      <c r="K871" s="128"/>
      <c r="L871" s="128"/>
      <c r="M871" s="128"/>
      <c r="N871" s="128"/>
      <c r="O871" s="128"/>
      <c r="P871" s="128"/>
      <c r="Q871" s="128"/>
      <c r="R871" s="128"/>
      <c r="S871" s="128"/>
      <c r="T871" s="128"/>
      <c r="U871" s="128"/>
      <c r="V871" s="128"/>
      <c r="W871" s="128"/>
      <c r="X871" s="128"/>
      <c r="Y871" s="128"/>
      <c r="Z871" s="128"/>
      <c r="AA871" s="128"/>
      <c r="AB871" s="128"/>
      <c r="AC871" s="128"/>
      <c r="AD871" s="128"/>
      <c r="AE871" s="128"/>
      <c r="AF871" s="128"/>
      <c r="AG871" s="128"/>
      <c r="AH871" s="128"/>
      <c r="AI871" s="128"/>
      <c r="AJ871" s="128"/>
      <c r="AK871" s="128"/>
      <c r="AL871" s="128"/>
      <c r="AM871" s="128"/>
      <c r="AN871" s="128"/>
      <c r="AO871" s="128"/>
      <c r="AP871" s="128"/>
      <c r="AQ871" s="128"/>
      <c r="AR871" s="128"/>
      <c r="AS871" s="128"/>
      <c r="AT871" s="128"/>
      <c r="AU871" s="128"/>
      <c r="AV871" s="128"/>
      <c r="AW871" s="128"/>
      <c r="AX871" s="128"/>
      <c r="AY871" s="128"/>
      <c r="AZ871" s="128"/>
      <c r="BA871" s="128"/>
      <c r="BB871" s="128"/>
      <c r="BC871" s="128"/>
      <c r="BD871" s="128"/>
      <c r="BE871" s="128"/>
      <c r="BF871" s="128"/>
      <c r="BG871" s="128"/>
      <c r="BH871" s="128"/>
      <c r="BI871" s="128"/>
      <c r="BJ871" s="128"/>
      <c r="BK871" s="128"/>
      <c r="BL871" s="128"/>
      <c r="BM871" s="128"/>
      <c r="BN871" s="128"/>
      <c r="BO871" s="128"/>
      <c r="BP871" s="128"/>
      <c r="BQ871" s="128"/>
      <c r="BR871" s="128"/>
      <c r="BS871" s="128"/>
      <c r="BT871" s="128"/>
      <c r="BU871" s="128"/>
      <c r="BV871" s="128"/>
      <c r="BW871" s="128"/>
      <c r="BX871" s="128"/>
    </row>
    <row r="872" spans="1:76" ht="15.75" customHeight="1">
      <c r="A872" s="128"/>
      <c r="B872" s="128"/>
      <c r="C872" s="128"/>
      <c r="D872" s="128"/>
      <c r="E872" s="128"/>
      <c r="F872" s="128"/>
      <c r="G872" s="128"/>
      <c r="H872" s="128"/>
      <c r="I872" s="128"/>
      <c r="J872" s="128"/>
      <c r="K872" s="128"/>
      <c r="L872" s="128"/>
      <c r="M872" s="128"/>
      <c r="N872" s="128"/>
      <c r="O872" s="128"/>
      <c r="P872" s="128"/>
      <c r="Q872" s="128"/>
      <c r="R872" s="128"/>
      <c r="S872" s="128"/>
      <c r="T872" s="128"/>
      <c r="U872" s="128"/>
      <c r="V872" s="128"/>
      <c r="W872" s="128"/>
      <c r="X872" s="128"/>
      <c r="Y872" s="128"/>
      <c r="Z872" s="128"/>
      <c r="AA872" s="128"/>
      <c r="AB872" s="128"/>
      <c r="AC872" s="128"/>
      <c r="AD872" s="128"/>
      <c r="AE872" s="128"/>
      <c r="AF872" s="128"/>
      <c r="AG872" s="128"/>
      <c r="AH872" s="128"/>
      <c r="AI872" s="128"/>
      <c r="AJ872" s="128"/>
      <c r="AK872" s="128"/>
      <c r="AL872" s="128"/>
      <c r="AM872" s="128"/>
      <c r="AN872" s="128"/>
      <c r="AO872" s="128"/>
      <c r="AP872" s="128"/>
      <c r="AQ872" s="128"/>
      <c r="AR872" s="128"/>
      <c r="AS872" s="128"/>
      <c r="AT872" s="128"/>
      <c r="AU872" s="128"/>
      <c r="AV872" s="128"/>
      <c r="AW872" s="128"/>
      <c r="AX872" s="128"/>
      <c r="AY872" s="128"/>
      <c r="AZ872" s="128"/>
      <c r="BA872" s="128"/>
      <c r="BB872" s="128"/>
      <c r="BC872" s="128"/>
      <c r="BD872" s="128"/>
      <c r="BE872" s="128"/>
      <c r="BF872" s="128"/>
      <c r="BG872" s="128"/>
      <c r="BH872" s="128"/>
      <c r="BI872" s="128"/>
      <c r="BJ872" s="128"/>
      <c r="BK872" s="128"/>
      <c r="BL872" s="128"/>
      <c r="BM872" s="128"/>
      <c r="BN872" s="128"/>
      <c r="BO872" s="128"/>
      <c r="BP872" s="128"/>
      <c r="BQ872" s="128"/>
      <c r="BR872" s="128"/>
      <c r="BS872" s="128"/>
      <c r="BT872" s="128"/>
      <c r="BU872" s="128"/>
      <c r="BV872" s="128"/>
      <c r="BW872" s="128"/>
      <c r="BX872" s="128"/>
    </row>
    <row r="873" spans="1:76" ht="15.75" customHeight="1">
      <c r="A873" s="128"/>
      <c r="B873" s="128"/>
      <c r="C873" s="128"/>
      <c r="D873" s="128"/>
      <c r="E873" s="128"/>
      <c r="F873" s="128"/>
      <c r="G873" s="128"/>
      <c r="H873" s="128"/>
      <c r="I873" s="128"/>
      <c r="J873" s="128"/>
      <c r="K873" s="128"/>
      <c r="L873" s="128"/>
      <c r="M873" s="128"/>
      <c r="N873" s="128"/>
      <c r="O873" s="128"/>
      <c r="P873" s="128"/>
      <c r="Q873" s="128"/>
      <c r="R873" s="128"/>
      <c r="S873" s="128"/>
      <c r="T873" s="128"/>
      <c r="U873" s="128"/>
      <c r="V873" s="128"/>
      <c r="W873" s="128"/>
      <c r="X873" s="128"/>
      <c r="Y873" s="128"/>
      <c r="Z873" s="128"/>
      <c r="AA873" s="128"/>
      <c r="AB873" s="128"/>
      <c r="AC873" s="128"/>
      <c r="AD873" s="128"/>
      <c r="AE873" s="128"/>
      <c r="AF873" s="128"/>
      <c r="AG873" s="128"/>
      <c r="AH873" s="128"/>
      <c r="AI873" s="128"/>
      <c r="AJ873" s="128"/>
      <c r="AK873" s="128"/>
      <c r="AL873" s="128"/>
      <c r="AM873" s="128"/>
      <c r="AN873" s="128"/>
      <c r="AO873" s="128"/>
      <c r="AP873" s="128"/>
      <c r="AQ873" s="128"/>
      <c r="AR873" s="128"/>
      <c r="AS873" s="128"/>
      <c r="AT873" s="128"/>
      <c r="AU873" s="128"/>
      <c r="AV873" s="128"/>
      <c r="AW873" s="128"/>
      <c r="AX873" s="128"/>
      <c r="AY873" s="128"/>
      <c r="AZ873" s="128"/>
      <c r="BA873" s="128"/>
      <c r="BB873" s="128"/>
      <c r="BC873" s="128"/>
      <c r="BD873" s="128"/>
      <c r="BE873" s="128"/>
      <c r="BF873" s="128"/>
      <c r="BG873" s="128"/>
      <c r="BH873" s="128"/>
      <c r="BI873" s="128"/>
      <c r="BJ873" s="128"/>
      <c r="BK873" s="128"/>
      <c r="BL873" s="128"/>
      <c r="BM873" s="128"/>
      <c r="BN873" s="128"/>
      <c r="BO873" s="128"/>
      <c r="BP873" s="128"/>
      <c r="BQ873" s="128"/>
      <c r="BR873" s="128"/>
      <c r="BS873" s="128"/>
      <c r="BT873" s="128"/>
      <c r="BU873" s="128"/>
      <c r="BV873" s="128"/>
      <c r="BW873" s="128"/>
      <c r="BX873" s="128"/>
    </row>
    <row r="874" spans="1:76" ht="15.75" customHeight="1">
      <c r="A874" s="128"/>
      <c r="B874" s="128"/>
      <c r="C874" s="128"/>
      <c r="D874" s="128"/>
      <c r="E874" s="128"/>
      <c r="F874" s="128"/>
      <c r="G874" s="128"/>
      <c r="H874" s="128"/>
      <c r="I874" s="128"/>
      <c r="J874" s="128"/>
      <c r="K874" s="128"/>
      <c r="L874" s="128"/>
      <c r="M874" s="128"/>
      <c r="N874" s="128"/>
      <c r="O874" s="128"/>
      <c r="P874" s="128"/>
      <c r="Q874" s="128"/>
      <c r="R874" s="128"/>
      <c r="S874" s="128"/>
      <c r="T874" s="128"/>
      <c r="U874" s="128"/>
      <c r="V874" s="128"/>
      <c r="W874" s="128"/>
      <c r="X874" s="128"/>
      <c r="Y874" s="128"/>
      <c r="Z874" s="128"/>
      <c r="AA874" s="128"/>
      <c r="AB874" s="128"/>
      <c r="AC874" s="128"/>
      <c r="AD874" s="128"/>
      <c r="AE874" s="128"/>
      <c r="AF874" s="128"/>
      <c r="AG874" s="128"/>
      <c r="AH874" s="128"/>
      <c r="AI874" s="128"/>
      <c r="AJ874" s="128"/>
      <c r="AK874" s="128"/>
      <c r="AL874" s="128"/>
      <c r="AM874" s="128"/>
      <c r="AN874" s="128"/>
      <c r="AO874" s="128"/>
      <c r="AP874" s="128"/>
      <c r="AQ874" s="128"/>
      <c r="AR874" s="128"/>
      <c r="AS874" s="128"/>
      <c r="AT874" s="128"/>
      <c r="AU874" s="128"/>
      <c r="AV874" s="128"/>
      <c r="AW874" s="128"/>
      <c r="AX874" s="128"/>
      <c r="AY874" s="128"/>
      <c r="AZ874" s="128"/>
      <c r="BA874" s="128"/>
      <c r="BB874" s="128"/>
      <c r="BC874" s="128"/>
      <c r="BD874" s="128"/>
      <c r="BE874" s="128"/>
      <c r="BF874" s="128"/>
      <c r="BG874" s="128"/>
      <c r="BH874" s="128"/>
      <c r="BI874" s="128"/>
      <c r="BJ874" s="128"/>
      <c r="BK874" s="128"/>
      <c r="BL874" s="128"/>
      <c r="BM874" s="128"/>
      <c r="BN874" s="128"/>
      <c r="BO874" s="128"/>
      <c r="BP874" s="128"/>
      <c r="BQ874" s="128"/>
      <c r="BR874" s="128"/>
      <c r="BS874" s="128"/>
      <c r="BT874" s="128"/>
      <c r="BU874" s="128"/>
      <c r="BV874" s="128"/>
      <c r="BW874" s="128"/>
      <c r="BX874" s="128"/>
    </row>
    <row r="875" spans="1:76" ht="15.75" customHeight="1">
      <c r="A875" s="128"/>
      <c r="B875" s="128"/>
      <c r="C875" s="128"/>
      <c r="D875" s="128"/>
      <c r="E875" s="128"/>
      <c r="F875" s="128"/>
      <c r="G875" s="128"/>
      <c r="H875" s="128"/>
      <c r="I875" s="128"/>
      <c r="J875" s="128"/>
      <c r="K875" s="128"/>
      <c r="L875" s="128"/>
      <c r="M875" s="128"/>
      <c r="N875" s="128"/>
      <c r="O875" s="128"/>
      <c r="P875" s="128"/>
      <c r="Q875" s="128"/>
      <c r="R875" s="128"/>
      <c r="S875" s="128"/>
      <c r="T875" s="128"/>
      <c r="U875" s="128"/>
      <c r="V875" s="128"/>
      <c r="W875" s="128"/>
      <c r="X875" s="128"/>
      <c r="Y875" s="128"/>
      <c r="Z875" s="128"/>
      <c r="AA875" s="128"/>
      <c r="AB875" s="128"/>
      <c r="AC875" s="128"/>
      <c r="AD875" s="128"/>
      <c r="AE875" s="128"/>
      <c r="AF875" s="128"/>
      <c r="AG875" s="128"/>
      <c r="AH875" s="128"/>
      <c r="AI875" s="128"/>
      <c r="AJ875" s="128"/>
      <c r="AK875" s="128"/>
      <c r="AL875" s="128"/>
      <c r="AM875" s="128"/>
      <c r="AN875" s="128"/>
      <c r="AO875" s="128"/>
      <c r="AP875" s="128"/>
      <c r="AQ875" s="128"/>
      <c r="AR875" s="128"/>
      <c r="AS875" s="128"/>
      <c r="AT875" s="128"/>
      <c r="AU875" s="128"/>
      <c r="AV875" s="128"/>
      <c r="AW875" s="128"/>
      <c r="AX875" s="128"/>
      <c r="AY875" s="128"/>
      <c r="AZ875" s="128"/>
      <c r="BA875" s="128"/>
      <c r="BB875" s="128"/>
      <c r="BC875" s="128"/>
      <c r="BD875" s="128"/>
      <c r="BE875" s="128"/>
      <c r="BF875" s="128"/>
      <c r="BG875" s="128"/>
      <c r="BH875" s="128"/>
      <c r="BI875" s="128"/>
      <c r="BJ875" s="128"/>
      <c r="BK875" s="128"/>
      <c r="BL875" s="128"/>
      <c r="BM875" s="128"/>
      <c r="BN875" s="128"/>
      <c r="BO875" s="128"/>
      <c r="BP875" s="128"/>
      <c r="BQ875" s="128"/>
      <c r="BR875" s="128"/>
      <c r="BS875" s="128"/>
      <c r="BT875" s="128"/>
      <c r="BU875" s="128"/>
      <c r="BV875" s="128"/>
      <c r="BW875" s="128"/>
      <c r="BX875" s="128"/>
    </row>
    <row r="876" spans="1:76" ht="15.75" customHeight="1">
      <c r="A876" s="128"/>
      <c r="B876" s="128"/>
      <c r="C876" s="128"/>
      <c r="D876" s="128"/>
      <c r="E876" s="128"/>
      <c r="F876" s="128"/>
      <c r="G876" s="128"/>
      <c r="H876" s="128"/>
      <c r="I876" s="128"/>
      <c r="J876" s="128"/>
      <c r="K876" s="128"/>
      <c r="L876" s="128"/>
      <c r="M876" s="128"/>
      <c r="N876" s="128"/>
      <c r="O876" s="128"/>
      <c r="P876" s="128"/>
      <c r="Q876" s="128"/>
      <c r="R876" s="128"/>
      <c r="S876" s="128"/>
      <c r="T876" s="128"/>
      <c r="U876" s="128"/>
      <c r="V876" s="128"/>
      <c r="W876" s="128"/>
      <c r="X876" s="128"/>
      <c r="Y876" s="128"/>
      <c r="Z876" s="128"/>
      <c r="AA876" s="128"/>
      <c r="AB876" s="128"/>
      <c r="AC876" s="128"/>
      <c r="AD876" s="128"/>
      <c r="AE876" s="128"/>
      <c r="AF876" s="128"/>
      <c r="AG876" s="128"/>
      <c r="AH876" s="128"/>
      <c r="AI876" s="128"/>
      <c r="AJ876" s="128"/>
      <c r="AK876" s="128"/>
      <c r="AL876" s="128"/>
      <c r="AM876" s="128"/>
      <c r="AN876" s="128"/>
      <c r="AO876" s="128"/>
      <c r="AP876" s="128"/>
      <c r="AQ876" s="128"/>
      <c r="AR876" s="128"/>
      <c r="AS876" s="128"/>
      <c r="AT876" s="128"/>
      <c r="AU876" s="128"/>
      <c r="AV876" s="128"/>
      <c r="AW876" s="128"/>
      <c r="AX876" s="128"/>
      <c r="AY876" s="128"/>
      <c r="AZ876" s="128"/>
      <c r="BA876" s="128"/>
      <c r="BB876" s="128"/>
      <c r="BC876" s="128"/>
      <c r="BD876" s="128"/>
      <c r="BE876" s="128"/>
      <c r="BF876" s="128"/>
      <c r="BG876" s="128"/>
      <c r="BH876" s="128"/>
      <c r="BI876" s="128"/>
      <c r="BJ876" s="128"/>
      <c r="BK876" s="128"/>
      <c r="BL876" s="128"/>
      <c r="BM876" s="128"/>
      <c r="BN876" s="128"/>
      <c r="BO876" s="128"/>
      <c r="BP876" s="128"/>
      <c r="BQ876" s="128"/>
      <c r="BR876" s="128"/>
      <c r="BS876" s="128"/>
      <c r="BT876" s="128"/>
      <c r="BU876" s="128"/>
      <c r="BV876" s="128"/>
      <c r="BW876" s="128"/>
      <c r="BX876" s="128"/>
    </row>
    <row r="877" spans="1:76" ht="15.75" customHeight="1">
      <c r="A877" s="128"/>
      <c r="B877" s="128"/>
      <c r="C877" s="128"/>
      <c r="D877" s="128"/>
      <c r="E877" s="128"/>
      <c r="F877" s="128"/>
      <c r="G877" s="128"/>
      <c r="H877" s="128"/>
      <c r="I877" s="128"/>
      <c r="J877" s="128"/>
      <c r="K877" s="128"/>
      <c r="L877" s="128"/>
      <c r="M877" s="128"/>
      <c r="N877" s="128"/>
      <c r="O877" s="128"/>
      <c r="P877" s="128"/>
      <c r="Q877" s="128"/>
      <c r="R877" s="128"/>
      <c r="S877" s="128"/>
      <c r="T877" s="128"/>
      <c r="U877" s="128"/>
      <c r="V877" s="128"/>
      <c r="W877" s="128"/>
      <c r="X877" s="128"/>
      <c r="Y877" s="128"/>
      <c r="Z877" s="128"/>
      <c r="AA877" s="128"/>
      <c r="AB877" s="128"/>
      <c r="AC877" s="128"/>
      <c r="AD877" s="128"/>
      <c r="AE877" s="128"/>
      <c r="AF877" s="128"/>
      <c r="AG877" s="128"/>
      <c r="AH877" s="128"/>
      <c r="AI877" s="128"/>
      <c r="AJ877" s="128"/>
      <c r="AK877" s="128"/>
      <c r="AL877" s="128"/>
      <c r="AM877" s="128"/>
      <c r="AN877" s="128"/>
      <c r="AO877" s="128"/>
      <c r="AP877" s="128"/>
      <c r="AQ877" s="128"/>
      <c r="AR877" s="128"/>
      <c r="AS877" s="128"/>
      <c r="AT877" s="128"/>
      <c r="AU877" s="128"/>
      <c r="AV877" s="128"/>
      <c r="AW877" s="128"/>
      <c r="AX877" s="128"/>
      <c r="AY877" s="128"/>
      <c r="AZ877" s="128"/>
      <c r="BA877" s="128"/>
      <c r="BB877" s="128"/>
      <c r="BC877" s="128"/>
      <c r="BD877" s="128"/>
      <c r="BE877" s="128"/>
      <c r="BF877" s="128"/>
      <c r="BG877" s="128"/>
      <c r="BH877" s="128"/>
      <c r="BI877" s="128"/>
      <c r="BJ877" s="128"/>
      <c r="BK877" s="128"/>
      <c r="BL877" s="128"/>
      <c r="BM877" s="128"/>
      <c r="BN877" s="128"/>
      <c r="BO877" s="128"/>
      <c r="BP877" s="128"/>
      <c r="BQ877" s="128"/>
      <c r="BR877" s="128"/>
      <c r="BS877" s="128"/>
      <c r="BT877" s="128"/>
      <c r="BU877" s="128"/>
      <c r="BV877" s="128"/>
      <c r="BW877" s="128"/>
      <c r="BX877" s="128"/>
    </row>
    <row r="878" spans="1:76" ht="15.75" customHeight="1">
      <c r="A878" s="128"/>
      <c r="B878" s="128"/>
      <c r="C878" s="128"/>
      <c r="D878" s="128"/>
      <c r="E878" s="128"/>
      <c r="F878" s="128"/>
      <c r="G878" s="128"/>
      <c r="H878" s="128"/>
      <c r="I878" s="128"/>
      <c r="J878" s="128"/>
      <c r="K878" s="128"/>
      <c r="L878" s="128"/>
      <c r="M878" s="128"/>
      <c r="N878" s="128"/>
      <c r="O878" s="128"/>
      <c r="P878" s="128"/>
      <c r="Q878" s="128"/>
      <c r="R878" s="128"/>
      <c r="S878" s="128"/>
      <c r="T878" s="128"/>
      <c r="U878" s="128"/>
      <c r="V878" s="128"/>
      <c r="W878" s="128"/>
      <c r="X878" s="128"/>
      <c r="Y878" s="128"/>
      <c r="Z878" s="128"/>
      <c r="AA878" s="128"/>
      <c r="AB878" s="128"/>
      <c r="AC878" s="128"/>
      <c r="AD878" s="128"/>
      <c r="AE878" s="128"/>
      <c r="AF878" s="128"/>
      <c r="AG878" s="128"/>
      <c r="AH878" s="128"/>
      <c r="AI878" s="128"/>
      <c r="AJ878" s="128"/>
      <c r="AK878" s="128"/>
      <c r="AL878" s="128"/>
      <c r="AM878" s="128"/>
      <c r="AN878" s="128"/>
      <c r="AO878" s="128"/>
      <c r="AP878" s="128"/>
      <c r="AQ878" s="128"/>
      <c r="AR878" s="128"/>
      <c r="AS878" s="128"/>
      <c r="AT878" s="128"/>
      <c r="AU878" s="128"/>
      <c r="AV878" s="128"/>
      <c r="AW878" s="128"/>
      <c r="AX878" s="128"/>
      <c r="AY878" s="128"/>
      <c r="AZ878" s="128"/>
      <c r="BA878" s="128"/>
      <c r="BB878" s="128"/>
      <c r="BC878" s="128"/>
      <c r="BD878" s="128"/>
      <c r="BE878" s="128"/>
      <c r="BF878" s="128"/>
      <c r="BG878" s="128"/>
      <c r="BH878" s="128"/>
      <c r="BI878" s="128"/>
      <c r="BJ878" s="128"/>
      <c r="BK878" s="128"/>
      <c r="BL878" s="128"/>
      <c r="BM878" s="128"/>
      <c r="BN878" s="128"/>
      <c r="BO878" s="128"/>
      <c r="BP878" s="128"/>
      <c r="BQ878" s="128"/>
      <c r="BR878" s="128"/>
      <c r="BS878" s="128"/>
      <c r="BT878" s="128"/>
      <c r="BU878" s="128"/>
      <c r="BV878" s="128"/>
      <c r="BW878" s="128"/>
      <c r="BX878" s="128"/>
    </row>
    <row r="879" spans="1:76" ht="15.75" customHeight="1">
      <c r="A879" s="128"/>
      <c r="B879" s="128"/>
      <c r="C879" s="128"/>
      <c r="D879" s="128"/>
      <c r="E879" s="128"/>
      <c r="F879" s="128"/>
      <c r="G879" s="128"/>
      <c r="H879" s="128"/>
      <c r="I879" s="128"/>
      <c r="J879" s="128"/>
      <c r="K879" s="128"/>
      <c r="L879" s="128"/>
      <c r="M879" s="128"/>
      <c r="N879" s="128"/>
      <c r="O879" s="128"/>
      <c r="P879" s="128"/>
      <c r="Q879" s="128"/>
      <c r="R879" s="128"/>
      <c r="S879" s="128"/>
      <c r="T879" s="128"/>
      <c r="U879" s="128"/>
      <c r="V879" s="128"/>
      <c r="W879" s="128"/>
      <c r="X879" s="128"/>
      <c r="Y879" s="128"/>
      <c r="Z879" s="128"/>
      <c r="AA879" s="128"/>
      <c r="AB879" s="128"/>
      <c r="AC879" s="128"/>
      <c r="AD879" s="128"/>
      <c r="AE879" s="128"/>
      <c r="AF879" s="128"/>
      <c r="AG879" s="128"/>
      <c r="AH879" s="128"/>
      <c r="AI879" s="128"/>
      <c r="AJ879" s="128"/>
      <c r="AK879" s="128"/>
      <c r="AL879" s="128"/>
      <c r="AM879" s="128"/>
      <c r="AN879" s="128"/>
      <c r="AO879" s="128"/>
      <c r="AP879" s="128"/>
      <c r="AQ879" s="128"/>
      <c r="AR879" s="128"/>
      <c r="AS879" s="128"/>
      <c r="AT879" s="128"/>
      <c r="AU879" s="128"/>
      <c r="AV879" s="128"/>
      <c r="AW879" s="128"/>
      <c r="AX879" s="128"/>
      <c r="AY879" s="128"/>
      <c r="AZ879" s="128"/>
      <c r="BA879" s="128"/>
      <c r="BB879" s="128"/>
      <c r="BC879" s="128"/>
      <c r="BD879" s="128"/>
      <c r="BE879" s="128"/>
      <c r="BF879" s="128"/>
      <c r="BG879" s="128"/>
      <c r="BH879" s="128"/>
      <c r="BI879" s="128"/>
      <c r="BJ879" s="128"/>
      <c r="BK879" s="128"/>
      <c r="BL879" s="128"/>
      <c r="BM879" s="128"/>
      <c r="BN879" s="128"/>
      <c r="BO879" s="128"/>
      <c r="BP879" s="128"/>
      <c r="BQ879" s="128"/>
      <c r="BR879" s="128"/>
      <c r="BS879" s="128"/>
      <c r="BT879" s="128"/>
      <c r="BU879" s="128"/>
      <c r="BV879" s="128"/>
      <c r="BW879" s="128"/>
      <c r="BX879" s="128"/>
    </row>
    <row r="880" spans="1:76" ht="15.75" customHeight="1">
      <c r="A880" s="128"/>
      <c r="B880" s="128"/>
      <c r="C880" s="128"/>
      <c r="D880" s="128"/>
      <c r="E880" s="128"/>
      <c r="F880" s="128"/>
      <c r="G880" s="128"/>
      <c r="H880" s="128"/>
      <c r="I880" s="128"/>
      <c r="J880" s="128"/>
      <c r="K880" s="128"/>
      <c r="L880" s="128"/>
      <c r="M880" s="128"/>
      <c r="N880" s="128"/>
      <c r="O880" s="128"/>
      <c r="P880" s="128"/>
      <c r="Q880" s="128"/>
      <c r="R880" s="128"/>
      <c r="S880" s="128"/>
      <c r="T880" s="128"/>
      <c r="U880" s="128"/>
      <c r="V880" s="128"/>
      <c r="W880" s="128"/>
      <c r="X880" s="128"/>
      <c r="Y880" s="128"/>
      <c r="Z880" s="128"/>
      <c r="AA880" s="128"/>
      <c r="AB880" s="128"/>
      <c r="AC880" s="128"/>
      <c r="AD880" s="128"/>
      <c r="AE880" s="128"/>
      <c r="AF880" s="128"/>
      <c r="AG880" s="128"/>
      <c r="AH880" s="128"/>
      <c r="AI880" s="128"/>
      <c r="AJ880" s="128"/>
      <c r="AK880" s="128"/>
      <c r="AL880" s="128"/>
      <c r="AM880" s="128"/>
      <c r="AN880" s="128"/>
      <c r="AO880" s="128"/>
      <c r="AP880" s="128"/>
      <c r="AQ880" s="128"/>
      <c r="AR880" s="128"/>
      <c r="AS880" s="128"/>
      <c r="AT880" s="128"/>
      <c r="AU880" s="128"/>
      <c r="AV880" s="128"/>
      <c r="AW880" s="128"/>
      <c r="AX880" s="128"/>
      <c r="AY880" s="128"/>
      <c r="AZ880" s="128"/>
      <c r="BA880" s="128"/>
      <c r="BB880" s="128"/>
      <c r="BC880" s="128"/>
      <c r="BD880" s="128"/>
      <c r="BE880" s="128"/>
      <c r="BF880" s="128"/>
      <c r="BG880" s="128"/>
      <c r="BH880" s="128"/>
      <c r="BI880" s="128"/>
      <c r="BJ880" s="128"/>
      <c r="BK880" s="128"/>
      <c r="BL880" s="128"/>
      <c r="BM880" s="128"/>
      <c r="BN880" s="128"/>
      <c r="BO880" s="128"/>
      <c r="BP880" s="128"/>
      <c r="BQ880" s="128"/>
      <c r="BR880" s="128"/>
      <c r="BS880" s="128"/>
      <c r="BT880" s="128"/>
      <c r="BU880" s="128"/>
      <c r="BV880" s="128"/>
      <c r="BW880" s="128"/>
      <c r="BX880" s="128"/>
    </row>
    <row r="881" spans="1:76" ht="15.75" customHeight="1">
      <c r="A881" s="128"/>
      <c r="B881" s="128"/>
      <c r="C881" s="128"/>
      <c r="D881" s="128"/>
      <c r="E881" s="128"/>
      <c r="F881" s="128"/>
      <c r="G881" s="128"/>
      <c r="H881" s="128"/>
      <c r="I881" s="128"/>
      <c r="J881" s="128"/>
      <c r="K881" s="128"/>
      <c r="L881" s="128"/>
      <c r="M881" s="128"/>
      <c r="N881" s="128"/>
      <c r="O881" s="128"/>
      <c r="P881" s="128"/>
      <c r="Q881" s="128"/>
      <c r="R881" s="128"/>
      <c r="S881" s="128"/>
      <c r="T881" s="128"/>
      <c r="U881" s="128"/>
      <c r="V881" s="128"/>
      <c r="W881" s="128"/>
      <c r="X881" s="128"/>
      <c r="Y881" s="128"/>
      <c r="Z881" s="128"/>
      <c r="AA881" s="128"/>
      <c r="AB881" s="128"/>
      <c r="AC881" s="128"/>
      <c r="AD881" s="128"/>
      <c r="AE881" s="128"/>
      <c r="AF881" s="128"/>
      <c r="AG881" s="128"/>
      <c r="AH881" s="128"/>
      <c r="AI881" s="128"/>
      <c r="AJ881" s="128"/>
      <c r="AK881" s="128"/>
      <c r="AL881" s="128"/>
      <c r="AM881" s="128"/>
      <c r="AN881" s="128"/>
      <c r="AO881" s="128"/>
      <c r="AP881" s="128"/>
      <c r="AQ881" s="128"/>
      <c r="AR881" s="128"/>
      <c r="AS881" s="128"/>
      <c r="AT881" s="128"/>
      <c r="AU881" s="128"/>
      <c r="AV881" s="128"/>
      <c r="AW881" s="128"/>
      <c r="AX881" s="128"/>
      <c r="AY881" s="128"/>
      <c r="AZ881" s="128"/>
      <c r="BA881" s="128"/>
      <c r="BB881" s="128"/>
      <c r="BC881" s="128"/>
      <c r="BD881" s="128"/>
      <c r="BE881" s="128"/>
      <c r="BF881" s="128"/>
      <c r="BG881" s="128"/>
      <c r="BH881" s="128"/>
      <c r="BI881" s="128"/>
      <c r="BJ881" s="128"/>
      <c r="BK881" s="128"/>
      <c r="BL881" s="128"/>
      <c r="BM881" s="128"/>
      <c r="BN881" s="128"/>
      <c r="BO881" s="128"/>
      <c r="BP881" s="128"/>
      <c r="BQ881" s="128"/>
      <c r="BR881" s="128"/>
      <c r="BS881" s="128"/>
      <c r="BT881" s="128"/>
      <c r="BU881" s="128"/>
      <c r="BV881" s="128"/>
      <c r="BW881" s="128"/>
      <c r="BX881" s="128"/>
    </row>
    <row r="882" spans="1:76" ht="15.75" customHeight="1">
      <c r="A882" s="128"/>
      <c r="B882" s="128"/>
      <c r="C882" s="128"/>
      <c r="D882" s="128"/>
      <c r="E882" s="128"/>
      <c r="F882" s="128"/>
      <c r="G882" s="128"/>
      <c r="H882" s="128"/>
      <c r="I882" s="128"/>
      <c r="J882" s="128"/>
      <c r="K882" s="128"/>
      <c r="L882" s="128"/>
      <c r="M882" s="128"/>
      <c r="N882" s="128"/>
      <c r="O882" s="128"/>
      <c r="P882" s="128"/>
      <c r="Q882" s="128"/>
      <c r="R882" s="128"/>
      <c r="S882" s="128"/>
      <c r="T882" s="128"/>
      <c r="U882" s="128"/>
      <c r="V882" s="128"/>
      <c r="W882" s="128"/>
      <c r="X882" s="128"/>
      <c r="Y882" s="128"/>
      <c r="Z882" s="128"/>
      <c r="AA882" s="128"/>
      <c r="AB882" s="128"/>
      <c r="AC882" s="128"/>
      <c r="AD882" s="128"/>
      <c r="AE882" s="128"/>
      <c r="AF882" s="128"/>
      <c r="AG882" s="128"/>
      <c r="AH882" s="128"/>
      <c r="AI882" s="128"/>
      <c r="AJ882" s="128"/>
      <c r="AK882" s="128"/>
      <c r="AL882" s="128"/>
      <c r="AM882" s="128"/>
      <c r="AN882" s="128"/>
      <c r="AO882" s="128"/>
      <c r="AP882" s="128"/>
      <c r="AQ882" s="128"/>
      <c r="AR882" s="128"/>
      <c r="AS882" s="128"/>
      <c r="AT882" s="128"/>
      <c r="AU882" s="128"/>
      <c r="AV882" s="128"/>
      <c r="AW882" s="128"/>
      <c r="AX882" s="128"/>
      <c r="AY882" s="128"/>
      <c r="AZ882" s="128"/>
      <c r="BA882" s="128"/>
      <c r="BB882" s="128"/>
      <c r="BC882" s="128"/>
      <c r="BD882" s="128"/>
      <c r="BE882" s="128"/>
      <c r="BF882" s="128"/>
      <c r="BG882" s="128"/>
      <c r="BH882" s="128"/>
      <c r="BI882" s="128"/>
      <c r="BJ882" s="128"/>
      <c r="BK882" s="128"/>
      <c r="BL882" s="128"/>
      <c r="BM882" s="128"/>
      <c r="BN882" s="128"/>
      <c r="BO882" s="128"/>
      <c r="BP882" s="128"/>
      <c r="BQ882" s="128"/>
      <c r="BR882" s="128"/>
      <c r="BS882" s="128"/>
      <c r="BT882" s="128"/>
      <c r="BU882" s="128"/>
      <c r="BV882" s="128"/>
      <c r="BW882" s="128"/>
      <c r="BX882" s="128"/>
    </row>
    <row r="883" spans="1:76" ht="15.75" customHeight="1">
      <c r="A883" s="128"/>
      <c r="B883" s="128"/>
      <c r="C883" s="128"/>
      <c r="D883" s="128"/>
      <c r="E883" s="128"/>
      <c r="F883" s="128"/>
      <c r="G883" s="128"/>
      <c r="H883" s="128"/>
      <c r="I883" s="128"/>
      <c r="J883" s="128"/>
      <c r="K883" s="128"/>
      <c r="L883" s="128"/>
      <c r="M883" s="128"/>
      <c r="N883" s="128"/>
      <c r="O883" s="128"/>
      <c r="P883" s="128"/>
      <c r="Q883" s="128"/>
      <c r="R883" s="128"/>
      <c r="S883" s="128"/>
      <c r="T883" s="128"/>
      <c r="U883" s="128"/>
      <c r="V883" s="128"/>
      <c r="W883" s="128"/>
      <c r="X883" s="128"/>
      <c r="Y883" s="128"/>
      <c r="Z883" s="128"/>
      <c r="AA883" s="128"/>
      <c r="AB883" s="128"/>
      <c r="AC883" s="128"/>
      <c r="AD883" s="128"/>
      <c r="AE883" s="128"/>
      <c r="AF883" s="128"/>
      <c r="AG883" s="128"/>
      <c r="AH883" s="128"/>
      <c r="AI883" s="128"/>
      <c r="AJ883" s="128"/>
      <c r="AK883" s="128"/>
      <c r="AL883" s="128"/>
      <c r="AM883" s="128"/>
      <c r="AN883" s="128"/>
      <c r="AO883" s="128"/>
      <c r="AP883" s="128"/>
      <c r="AQ883" s="128"/>
      <c r="AR883" s="128"/>
      <c r="AS883" s="128"/>
      <c r="AT883" s="128"/>
      <c r="AU883" s="128"/>
      <c r="AV883" s="128"/>
      <c r="AW883" s="128"/>
      <c r="AX883" s="128"/>
      <c r="AY883" s="128"/>
      <c r="AZ883" s="128"/>
      <c r="BA883" s="128"/>
      <c r="BB883" s="128"/>
      <c r="BC883" s="128"/>
      <c r="BD883" s="128"/>
      <c r="BE883" s="128"/>
      <c r="BF883" s="128"/>
      <c r="BG883" s="128"/>
      <c r="BH883" s="128"/>
      <c r="BI883" s="128"/>
      <c r="BJ883" s="128"/>
      <c r="BK883" s="128"/>
      <c r="BL883" s="128"/>
      <c r="BM883" s="128"/>
      <c r="BN883" s="128"/>
      <c r="BO883" s="128"/>
      <c r="BP883" s="128"/>
      <c r="BQ883" s="128"/>
      <c r="BR883" s="128"/>
      <c r="BS883" s="128"/>
      <c r="BT883" s="128"/>
      <c r="BU883" s="128"/>
      <c r="BV883" s="128"/>
      <c r="BW883" s="128"/>
      <c r="BX883" s="128"/>
    </row>
    <row r="884" spans="1:76" ht="15.75" customHeight="1">
      <c r="A884" s="128"/>
      <c r="B884" s="128"/>
      <c r="C884" s="128"/>
      <c r="D884" s="128"/>
      <c r="E884" s="128"/>
      <c r="F884" s="128"/>
      <c r="G884" s="128"/>
      <c r="H884" s="128"/>
      <c r="I884" s="128"/>
      <c r="J884" s="128"/>
      <c r="K884" s="128"/>
      <c r="L884" s="128"/>
      <c r="M884" s="128"/>
      <c r="N884" s="128"/>
      <c r="O884" s="128"/>
      <c r="P884" s="128"/>
      <c r="Q884" s="128"/>
      <c r="R884" s="128"/>
      <c r="S884" s="128"/>
      <c r="T884" s="128"/>
      <c r="U884" s="128"/>
      <c r="V884" s="128"/>
      <c r="W884" s="128"/>
      <c r="X884" s="128"/>
      <c r="Y884" s="128"/>
      <c r="Z884" s="128"/>
      <c r="AA884" s="128"/>
      <c r="AB884" s="128"/>
      <c r="AC884" s="128"/>
      <c r="AD884" s="128"/>
      <c r="AE884" s="128"/>
      <c r="AF884" s="128"/>
      <c r="AG884" s="128"/>
      <c r="AH884" s="128"/>
      <c r="AI884" s="128"/>
      <c r="AJ884" s="128"/>
      <c r="AK884" s="128"/>
      <c r="AL884" s="128"/>
      <c r="AM884" s="128"/>
      <c r="AN884" s="128"/>
      <c r="AO884" s="128"/>
      <c r="AP884" s="128"/>
      <c r="AQ884" s="128"/>
      <c r="AR884" s="128"/>
      <c r="AS884" s="128"/>
      <c r="AT884" s="128"/>
      <c r="AU884" s="128"/>
      <c r="AV884" s="128"/>
      <c r="AW884" s="128"/>
      <c r="AX884" s="128"/>
      <c r="AY884" s="128"/>
      <c r="AZ884" s="128"/>
      <c r="BA884" s="128"/>
      <c r="BB884" s="128"/>
      <c r="BC884" s="128"/>
      <c r="BD884" s="128"/>
      <c r="BE884" s="128"/>
      <c r="BF884" s="128"/>
      <c r="BG884" s="128"/>
      <c r="BH884" s="128"/>
      <c r="BI884" s="128"/>
      <c r="BJ884" s="128"/>
      <c r="BK884" s="128"/>
      <c r="BL884" s="128"/>
      <c r="BM884" s="128"/>
      <c r="BN884" s="128"/>
      <c r="BO884" s="128"/>
      <c r="BP884" s="128"/>
      <c r="BQ884" s="128"/>
      <c r="BR884" s="128"/>
      <c r="BS884" s="128"/>
      <c r="BT884" s="128"/>
      <c r="BU884" s="128"/>
      <c r="BV884" s="128"/>
      <c r="BW884" s="128"/>
      <c r="BX884" s="128"/>
    </row>
    <row r="885" spans="1:76" ht="15.75" customHeight="1">
      <c r="A885" s="128"/>
      <c r="B885" s="128"/>
      <c r="C885" s="128"/>
      <c r="D885" s="128"/>
      <c r="E885" s="128"/>
      <c r="F885" s="128"/>
      <c r="G885" s="128"/>
      <c r="H885" s="128"/>
      <c r="I885" s="128"/>
      <c r="J885" s="128"/>
      <c r="K885" s="128"/>
      <c r="L885" s="128"/>
      <c r="M885" s="128"/>
      <c r="N885" s="128"/>
      <c r="O885" s="128"/>
      <c r="P885" s="128"/>
      <c r="Q885" s="128"/>
      <c r="R885" s="128"/>
      <c r="S885" s="128"/>
      <c r="T885" s="128"/>
      <c r="U885" s="128"/>
      <c r="V885" s="128"/>
      <c r="W885" s="128"/>
      <c r="X885" s="128"/>
      <c r="Y885" s="128"/>
      <c r="Z885" s="128"/>
      <c r="AA885" s="128"/>
      <c r="AB885" s="128"/>
      <c r="AC885" s="128"/>
      <c r="AD885" s="128"/>
      <c r="AE885" s="128"/>
      <c r="AF885" s="128"/>
      <c r="AG885" s="128"/>
      <c r="AH885" s="128"/>
      <c r="AI885" s="128"/>
      <c r="AJ885" s="128"/>
      <c r="AK885" s="128"/>
      <c r="AL885" s="128"/>
      <c r="AM885" s="128"/>
      <c r="AN885" s="128"/>
      <c r="AO885" s="128"/>
      <c r="AP885" s="128"/>
      <c r="AQ885" s="128"/>
      <c r="AR885" s="128"/>
      <c r="AS885" s="128"/>
      <c r="AT885" s="128"/>
      <c r="AU885" s="128"/>
      <c r="AV885" s="128"/>
      <c r="AW885" s="128"/>
      <c r="AX885" s="128"/>
      <c r="AY885" s="128"/>
      <c r="AZ885" s="128"/>
      <c r="BA885" s="128"/>
      <c r="BB885" s="128"/>
      <c r="BC885" s="128"/>
      <c r="BD885" s="128"/>
      <c r="BE885" s="128"/>
      <c r="BF885" s="128"/>
      <c r="BG885" s="128"/>
      <c r="BH885" s="128"/>
      <c r="BI885" s="128"/>
      <c r="BJ885" s="128"/>
      <c r="BK885" s="128"/>
      <c r="BL885" s="128"/>
      <c r="BM885" s="128"/>
      <c r="BN885" s="128"/>
      <c r="BO885" s="128"/>
      <c r="BP885" s="128"/>
      <c r="BQ885" s="128"/>
      <c r="BR885" s="128"/>
      <c r="BS885" s="128"/>
      <c r="BT885" s="128"/>
      <c r="BU885" s="128"/>
      <c r="BV885" s="128"/>
      <c r="BW885" s="128"/>
      <c r="BX885" s="128"/>
    </row>
    <row r="886" spans="1:76" ht="15.75" customHeight="1">
      <c r="A886" s="128"/>
      <c r="B886" s="128"/>
      <c r="C886" s="128"/>
      <c r="D886" s="128"/>
      <c r="E886" s="128"/>
      <c r="F886" s="128"/>
      <c r="G886" s="128"/>
      <c r="H886" s="128"/>
      <c r="I886" s="128"/>
      <c r="J886" s="128"/>
      <c r="K886" s="128"/>
      <c r="L886" s="128"/>
      <c r="M886" s="128"/>
      <c r="N886" s="128"/>
      <c r="O886" s="128"/>
      <c r="P886" s="128"/>
      <c r="Q886" s="128"/>
      <c r="R886" s="128"/>
      <c r="S886" s="128"/>
      <c r="T886" s="128"/>
      <c r="U886" s="128"/>
      <c r="V886" s="128"/>
      <c r="W886" s="128"/>
      <c r="X886" s="128"/>
      <c r="Y886" s="128"/>
      <c r="Z886" s="128"/>
      <c r="AA886" s="128"/>
      <c r="AB886" s="128"/>
      <c r="AC886" s="128"/>
      <c r="AD886" s="128"/>
      <c r="AE886" s="128"/>
      <c r="AF886" s="128"/>
      <c r="AG886" s="128"/>
      <c r="AH886" s="128"/>
      <c r="AI886" s="128"/>
      <c r="AJ886" s="128"/>
      <c r="AK886" s="128"/>
      <c r="AL886" s="128"/>
      <c r="AM886" s="128"/>
      <c r="AN886" s="128"/>
      <c r="AO886" s="128"/>
      <c r="AP886" s="128"/>
      <c r="AQ886" s="128"/>
      <c r="AR886" s="128"/>
      <c r="AS886" s="128"/>
      <c r="AT886" s="128"/>
      <c r="AU886" s="128"/>
      <c r="AV886" s="128"/>
      <c r="AW886" s="128"/>
      <c r="AX886" s="128"/>
      <c r="AY886" s="128"/>
      <c r="AZ886" s="128"/>
      <c r="BA886" s="128"/>
      <c r="BB886" s="128"/>
      <c r="BC886" s="128"/>
      <c r="BD886" s="128"/>
      <c r="BE886" s="128"/>
      <c r="BF886" s="128"/>
      <c r="BG886" s="128"/>
      <c r="BH886" s="128"/>
      <c r="BI886" s="128"/>
      <c r="BJ886" s="128"/>
      <c r="BK886" s="128"/>
      <c r="BL886" s="128"/>
      <c r="BM886" s="128"/>
      <c r="BN886" s="128"/>
      <c r="BO886" s="128"/>
      <c r="BP886" s="128"/>
      <c r="BQ886" s="128"/>
      <c r="BR886" s="128"/>
      <c r="BS886" s="128"/>
      <c r="BT886" s="128"/>
      <c r="BU886" s="128"/>
      <c r="BV886" s="128"/>
      <c r="BW886" s="128"/>
      <c r="BX886" s="128"/>
    </row>
    <row r="887" spans="1:76" ht="15.75" customHeight="1">
      <c r="A887" s="128"/>
      <c r="B887" s="128"/>
      <c r="C887" s="128"/>
      <c r="D887" s="128"/>
      <c r="E887" s="128"/>
      <c r="F887" s="128"/>
      <c r="G887" s="128"/>
      <c r="H887" s="128"/>
      <c r="I887" s="128"/>
      <c r="J887" s="128"/>
      <c r="K887" s="128"/>
      <c r="L887" s="128"/>
      <c r="M887" s="128"/>
      <c r="N887" s="128"/>
      <c r="O887" s="128"/>
      <c r="P887" s="128"/>
      <c r="Q887" s="128"/>
      <c r="R887" s="128"/>
      <c r="S887" s="128"/>
      <c r="T887" s="128"/>
      <c r="U887" s="128"/>
      <c r="V887" s="128"/>
      <c r="W887" s="128"/>
      <c r="X887" s="128"/>
      <c r="Y887" s="128"/>
      <c r="Z887" s="128"/>
      <c r="AA887" s="128"/>
      <c r="AB887" s="128"/>
      <c r="AC887" s="128"/>
      <c r="AD887" s="128"/>
      <c r="AE887" s="128"/>
      <c r="AF887" s="128"/>
      <c r="AG887" s="128"/>
      <c r="AH887" s="128"/>
      <c r="AI887" s="128"/>
      <c r="AJ887" s="128"/>
      <c r="AK887" s="128"/>
      <c r="AL887" s="128"/>
      <c r="AM887" s="128"/>
      <c r="AN887" s="128"/>
      <c r="AO887" s="128"/>
      <c r="AP887" s="128"/>
      <c r="AQ887" s="128"/>
      <c r="AR887" s="128"/>
      <c r="AS887" s="128"/>
      <c r="AT887" s="128"/>
      <c r="AU887" s="128"/>
      <c r="AV887" s="128"/>
      <c r="AW887" s="128"/>
      <c r="AX887" s="128"/>
      <c r="AY887" s="128"/>
      <c r="AZ887" s="128"/>
      <c r="BA887" s="128"/>
      <c r="BB887" s="128"/>
      <c r="BC887" s="128"/>
      <c r="BD887" s="128"/>
      <c r="BE887" s="128"/>
      <c r="BF887" s="128"/>
      <c r="BG887" s="128"/>
      <c r="BH887" s="128"/>
      <c r="BI887" s="128"/>
      <c r="BJ887" s="128"/>
      <c r="BK887" s="128"/>
      <c r="BL887" s="128"/>
      <c r="BM887" s="128"/>
      <c r="BN887" s="128"/>
      <c r="BO887" s="128"/>
      <c r="BP887" s="128"/>
      <c r="BQ887" s="128"/>
      <c r="BR887" s="128"/>
      <c r="BS887" s="128"/>
      <c r="BT887" s="128"/>
      <c r="BU887" s="128"/>
      <c r="BV887" s="128"/>
      <c r="BW887" s="128"/>
      <c r="BX887" s="128"/>
    </row>
    <row r="888" spans="1:76" ht="15.75" customHeight="1">
      <c r="A888" s="128"/>
      <c r="B888" s="128"/>
      <c r="C888" s="128"/>
      <c r="D888" s="128"/>
      <c r="E888" s="128"/>
      <c r="F888" s="128"/>
      <c r="G888" s="128"/>
      <c r="H888" s="128"/>
      <c r="I888" s="128"/>
      <c r="J888" s="128"/>
      <c r="K888" s="128"/>
      <c r="L888" s="128"/>
      <c r="M888" s="128"/>
      <c r="N888" s="128"/>
      <c r="O888" s="128"/>
      <c r="P888" s="128"/>
      <c r="Q888" s="128"/>
      <c r="R888" s="128"/>
      <c r="S888" s="128"/>
      <c r="T888" s="128"/>
      <c r="U888" s="128"/>
      <c r="V888" s="128"/>
      <c r="W888" s="128"/>
      <c r="X888" s="128"/>
      <c r="Y888" s="128"/>
      <c r="Z888" s="128"/>
      <c r="AA888" s="128"/>
      <c r="AB888" s="128"/>
      <c r="AC888" s="128"/>
      <c r="AD888" s="128"/>
      <c r="AE888" s="128"/>
      <c r="AF888" s="128"/>
      <c r="AG888" s="128"/>
      <c r="AH888" s="128"/>
      <c r="AI888" s="128"/>
      <c r="AJ888" s="128"/>
      <c r="AK888" s="128"/>
      <c r="AL888" s="128"/>
      <c r="AM888" s="128"/>
      <c r="AN888" s="128"/>
      <c r="AO888" s="128"/>
      <c r="AP888" s="128"/>
      <c r="AQ888" s="128"/>
      <c r="AR888" s="128"/>
      <c r="AS888" s="128"/>
      <c r="AT888" s="128"/>
      <c r="AU888" s="128"/>
      <c r="AV888" s="128"/>
      <c r="AW888" s="128"/>
      <c r="AX888" s="128"/>
      <c r="AY888" s="128"/>
      <c r="AZ888" s="128"/>
      <c r="BA888" s="128"/>
      <c r="BB888" s="128"/>
      <c r="BC888" s="128"/>
      <c r="BD888" s="128"/>
      <c r="BE888" s="128"/>
      <c r="BF888" s="128"/>
      <c r="BG888" s="128"/>
      <c r="BH888" s="128"/>
      <c r="BI888" s="128"/>
      <c r="BJ888" s="128"/>
      <c r="BK888" s="128"/>
      <c r="BL888" s="128"/>
      <c r="BM888" s="128"/>
      <c r="BN888" s="128"/>
      <c r="BO888" s="128"/>
      <c r="BP888" s="128"/>
      <c r="BQ888" s="128"/>
      <c r="BR888" s="128"/>
      <c r="BS888" s="128"/>
      <c r="BT888" s="128"/>
      <c r="BU888" s="128"/>
      <c r="BV888" s="128"/>
      <c r="BW888" s="128"/>
      <c r="BX888" s="128"/>
    </row>
    <row r="889" spans="1:76" ht="15.75" customHeight="1">
      <c r="A889" s="128"/>
      <c r="B889" s="128"/>
      <c r="C889" s="128"/>
      <c r="D889" s="128"/>
      <c r="E889" s="128"/>
      <c r="F889" s="128"/>
      <c r="G889" s="128"/>
      <c r="H889" s="128"/>
      <c r="I889" s="128"/>
      <c r="J889" s="128"/>
      <c r="K889" s="128"/>
      <c r="L889" s="128"/>
      <c r="M889" s="128"/>
      <c r="N889" s="128"/>
      <c r="O889" s="128"/>
      <c r="P889" s="128"/>
      <c r="Q889" s="128"/>
      <c r="R889" s="128"/>
      <c r="S889" s="128"/>
      <c r="T889" s="128"/>
      <c r="U889" s="128"/>
      <c r="V889" s="128"/>
      <c r="W889" s="128"/>
      <c r="X889" s="128"/>
      <c r="Y889" s="128"/>
      <c r="Z889" s="128"/>
      <c r="AA889" s="128"/>
      <c r="AB889" s="128"/>
      <c r="AC889" s="128"/>
      <c r="AD889" s="128"/>
      <c r="AE889" s="128"/>
      <c r="AF889" s="128"/>
      <c r="AG889" s="128"/>
      <c r="AH889" s="128"/>
      <c r="AI889" s="128"/>
      <c r="AJ889" s="128"/>
      <c r="AK889" s="128"/>
      <c r="AL889" s="128"/>
      <c r="AM889" s="128"/>
      <c r="AN889" s="128"/>
      <c r="AO889" s="128"/>
      <c r="AP889" s="128"/>
      <c r="AQ889" s="128"/>
      <c r="AR889" s="128"/>
      <c r="AS889" s="128"/>
      <c r="AT889" s="128"/>
      <c r="AU889" s="128"/>
      <c r="AV889" s="128"/>
      <c r="AW889" s="128"/>
      <c r="AX889" s="128"/>
      <c r="AY889" s="128"/>
      <c r="AZ889" s="128"/>
      <c r="BA889" s="128"/>
      <c r="BB889" s="128"/>
      <c r="BC889" s="128"/>
      <c r="BD889" s="128"/>
      <c r="BE889" s="128"/>
      <c r="BF889" s="128"/>
      <c r="BG889" s="128"/>
      <c r="BH889" s="128"/>
      <c r="BI889" s="128"/>
      <c r="BJ889" s="128"/>
      <c r="BK889" s="128"/>
      <c r="BL889" s="128"/>
      <c r="BM889" s="128"/>
      <c r="BN889" s="128"/>
      <c r="BO889" s="128"/>
      <c r="BP889" s="128"/>
      <c r="BQ889" s="128"/>
      <c r="BR889" s="128"/>
      <c r="BS889" s="128"/>
      <c r="BT889" s="128"/>
      <c r="BU889" s="128"/>
      <c r="BV889" s="128"/>
      <c r="BW889" s="128"/>
      <c r="BX889" s="128"/>
    </row>
    <row r="890" spans="1:76" ht="15.75" customHeight="1">
      <c r="A890" s="128"/>
      <c r="B890" s="128"/>
      <c r="C890" s="128"/>
      <c r="D890" s="128"/>
      <c r="E890" s="128"/>
      <c r="F890" s="128"/>
      <c r="G890" s="128"/>
      <c r="H890" s="128"/>
      <c r="I890" s="128"/>
      <c r="J890" s="128"/>
      <c r="K890" s="128"/>
      <c r="L890" s="128"/>
      <c r="M890" s="128"/>
      <c r="N890" s="128"/>
      <c r="O890" s="128"/>
      <c r="P890" s="128"/>
      <c r="Q890" s="128"/>
      <c r="R890" s="128"/>
      <c r="S890" s="128"/>
      <c r="T890" s="128"/>
      <c r="U890" s="128"/>
      <c r="V890" s="128"/>
      <c r="W890" s="128"/>
      <c r="X890" s="128"/>
      <c r="Y890" s="128"/>
      <c r="Z890" s="128"/>
      <c r="AA890" s="128"/>
      <c r="AB890" s="128"/>
      <c r="AC890" s="128"/>
      <c r="AD890" s="128"/>
      <c r="AE890" s="128"/>
      <c r="AF890" s="128"/>
      <c r="AG890" s="128"/>
      <c r="AH890" s="128"/>
      <c r="AI890" s="128"/>
      <c r="AJ890" s="128"/>
      <c r="AK890" s="128"/>
      <c r="AL890" s="128"/>
      <c r="AM890" s="128"/>
      <c r="AN890" s="128"/>
      <c r="AO890" s="128"/>
      <c r="AP890" s="128"/>
      <c r="AQ890" s="128"/>
      <c r="AR890" s="128"/>
      <c r="AS890" s="128"/>
      <c r="AT890" s="128"/>
      <c r="AU890" s="128"/>
      <c r="AV890" s="128"/>
      <c r="AW890" s="128"/>
      <c r="AX890" s="128"/>
      <c r="AY890" s="128"/>
      <c r="AZ890" s="128"/>
      <c r="BA890" s="128"/>
      <c r="BB890" s="128"/>
      <c r="BC890" s="128"/>
      <c r="BD890" s="128"/>
      <c r="BE890" s="128"/>
      <c r="BF890" s="128"/>
      <c r="BG890" s="128"/>
      <c r="BH890" s="128"/>
      <c r="BI890" s="128"/>
      <c r="BJ890" s="128"/>
      <c r="BK890" s="128"/>
      <c r="BL890" s="128"/>
      <c r="BM890" s="128"/>
      <c r="BN890" s="128"/>
      <c r="BO890" s="128"/>
      <c r="BP890" s="128"/>
      <c r="BQ890" s="128"/>
      <c r="BR890" s="128"/>
      <c r="BS890" s="128"/>
      <c r="BT890" s="128"/>
      <c r="BU890" s="128"/>
      <c r="BV890" s="128"/>
      <c r="BW890" s="128"/>
      <c r="BX890" s="128"/>
    </row>
    <row r="891" spans="1:76" ht="15.75" customHeight="1">
      <c r="A891" s="128"/>
      <c r="B891" s="128"/>
      <c r="C891" s="128"/>
      <c r="D891" s="128"/>
      <c r="E891" s="128"/>
      <c r="F891" s="128"/>
      <c r="G891" s="128"/>
      <c r="H891" s="128"/>
      <c r="I891" s="128"/>
      <c r="J891" s="128"/>
      <c r="K891" s="128"/>
      <c r="L891" s="128"/>
      <c r="M891" s="128"/>
      <c r="N891" s="128"/>
      <c r="O891" s="128"/>
      <c r="P891" s="128"/>
      <c r="Q891" s="128"/>
      <c r="R891" s="128"/>
      <c r="S891" s="128"/>
      <c r="T891" s="128"/>
      <c r="U891" s="128"/>
      <c r="V891" s="128"/>
      <c r="W891" s="128"/>
      <c r="X891" s="128"/>
      <c r="Y891" s="128"/>
      <c r="Z891" s="128"/>
      <c r="AA891" s="128"/>
      <c r="AB891" s="128"/>
      <c r="AC891" s="128"/>
      <c r="AD891" s="128"/>
      <c r="AE891" s="128"/>
      <c r="AF891" s="128"/>
      <c r="AG891" s="128"/>
      <c r="AH891" s="128"/>
      <c r="AI891" s="128"/>
      <c r="AJ891" s="128"/>
      <c r="AK891" s="128"/>
      <c r="AL891" s="128"/>
      <c r="AM891" s="128"/>
      <c r="AN891" s="128"/>
      <c r="AO891" s="128"/>
      <c r="AP891" s="128"/>
      <c r="AQ891" s="128"/>
      <c r="AR891" s="128"/>
      <c r="AS891" s="128"/>
      <c r="AT891" s="128"/>
      <c r="AU891" s="128"/>
      <c r="AV891" s="128"/>
      <c r="AW891" s="128"/>
      <c r="AX891" s="128"/>
      <c r="AY891" s="128"/>
      <c r="AZ891" s="128"/>
      <c r="BA891" s="128"/>
      <c r="BB891" s="128"/>
      <c r="BC891" s="128"/>
      <c r="BD891" s="128"/>
      <c r="BE891" s="128"/>
      <c r="BF891" s="128"/>
      <c r="BG891" s="128"/>
      <c r="BH891" s="128"/>
      <c r="BI891" s="128"/>
      <c r="BJ891" s="128"/>
      <c r="BK891" s="128"/>
      <c r="BL891" s="128"/>
      <c r="BM891" s="128"/>
      <c r="BN891" s="128"/>
      <c r="BO891" s="128"/>
      <c r="BP891" s="128"/>
      <c r="BQ891" s="128"/>
      <c r="BR891" s="128"/>
      <c r="BS891" s="128"/>
      <c r="BT891" s="128"/>
      <c r="BU891" s="128"/>
      <c r="BV891" s="128"/>
      <c r="BW891" s="128"/>
      <c r="BX891" s="128"/>
    </row>
    <row r="892" spans="1:76" ht="15.75" customHeight="1">
      <c r="A892" s="128"/>
      <c r="B892" s="128"/>
      <c r="C892" s="128"/>
      <c r="D892" s="128"/>
      <c r="E892" s="128"/>
      <c r="F892" s="128"/>
      <c r="G892" s="128"/>
      <c r="H892" s="128"/>
      <c r="I892" s="128"/>
      <c r="J892" s="128"/>
      <c r="K892" s="128"/>
      <c r="L892" s="128"/>
      <c r="M892" s="128"/>
      <c r="N892" s="128"/>
      <c r="O892" s="128"/>
      <c r="P892" s="128"/>
      <c r="Q892" s="128"/>
      <c r="R892" s="128"/>
      <c r="S892" s="128"/>
      <c r="T892" s="128"/>
      <c r="U892" s="128"/>
      <c r="V892" s="128"/>
      <c r="W892" s="128"/>
      <c r="X892" s="128"/>
      <c r="Y892" s="128"/>
      <c r="Z892" s="128"/>
      <c r="AA892" s="128"/>
      <c r="AB892" s="128"/>
      <c r="AC892" s="128"/>
      <c r="AD892" s="128"/>
      <c r="AE892" s="128"/>
      <c r="AF892" s="128"/>
      <c r="AG892" s="128"/>
      <c r="AH892" s="128"/>
      <c r="AI892" s="128"/>
      <c r="AJ892" s="128"/>
      <c r="AK892" s="128"/>
      <c r="AL892" s="128"/>
      <c r="AM892" s="128"/>
      <c r="AN892" s="128"/>
      <c r="AO892" s="128"/>
      <c r="AP892" s="128"/>
      <c r="AQ892" s="128"/>
      <c r="AR892" s="128"/>
      <c r="AS892" s="128"/>
      <c r="AT892" s="128"/>
      <c r="AU892" s="128"/>
      <c r="AV892" s="128"/>
      <c r="AW892" s="128"/>
      <c r="AX892" s="128"/>
      <c r="AY892" s="128"/>
      <c r="AZ892" s="128"/>
      <c r="BA892" s="128"/>
      <c r="BB892" s="128"/>
      <c r="BC892" s="128"/>
      <c r="BD892" s="128"/>
      <c r="BE892" s="128"/>
      <c r="BF892" s="128"/>
      <c r="BG892" s="128"/>
      <c r="BH892" s="128"/>
      <c r="BI892" s="128"/>
      <c r="BJ892" s="128"/>
      <c r="BK892" s="128"/>
      <c r="BL892" s="128"/>
      <c r="BM892" s="128"/>
      <c r="BN892" s="128"/>
      <c r="BO892" s="128"/>
      <c r="BP892" s="128"/>
      <c r="BQ892" s="128"/>
      <c r="BR892" s="128"/>
      <c r="BS892" s="128"/>
      <c r="BT892" s="128"/>
      <c r="BU892" s="128"/>
      <c r="BV892" s="128"/>
      <c r="BW892" s="128"/>
      <c r="BX892" s="128"/>
    </row>
    <row r="893" spans="1:76" ht="15.75" customHeight="1">
      <c r="A893" s="128"/>
      <c r="B893" s="128"/>
      <c r="C893" s="128"/>
      <c r="D893" s="128"/>
      <c r="E893" s="128"/>
      <c r="F893" s="128"/>
      <c r="G893" s="128"/>
      <c r="H893" s="128"/>
      <c r="I893" s="128"/>
      <c r="J893" s="128"/>
      <c r="K893" s="128"/>
      <c r="L893" s="128"/>
      <c r="M893" s="128"/>
      <c r="N893" s="128"/>
      <c r="O893" s="128"/>
      <c r="P893" s="128"/>
      <c r="Q893" s="128"/>
      <c r="R893" s="128"/>
      <c r="S893" s="128"/>
      <c r="T893" s="128"/>
      <c r="U893" s="128"/>
      <c r="V893" s="128"/>
      <c r="W893" s="128"/>
      <c r="X893" s="128"/>
      <c r="Y893" s="128"/>
      <c r="Z893" s="128"/>
      <c r="AA893" s="128"/>
      <c r="AB893" s="128"/>
      <c r="AC893" s="128"/>
      <c r="AD893" s="128"/>
      <c r="AE893" s="128"/>
      <c r="AF893" s="128"/>
      <c r="AG893" s="128"/>
      <c r="AH893" s="128"/>
      <c r="AI893" s="128"/>
      <c r="AJ893" s="128"/>
      <c r="AK893" s="128"/>
      <c r="AL893" s="128"/>
      <c r="AM893" s="128"/>
      <c r="AN893" s="128"/>
      <c r="AO893" s="128"/>
      <c r="AP893" s="128"/>
      <c r="AQ893" s="128"/>
      <c r="AR893" s="128"/>
      <c r="AS893" s="128"/>
      <c r="AT893" s="128"/>
      <c r="AU893" s="128"/>
      <c r="AV893" s="128"/>
      <c r="AW893" s="128"/>
      <c r="AX893" s="128"/>
      <c r="AY893" s="128"/>
      <c r="AZ893" s="128"/>
      <c r="BA893" s="128"/>
      <c r="BB893" s="128"/>
      <c r="BC893" s="128"/>
      <c r="BD893" s="128"/>
      <c r="BE893" s="128"/>
      <c r="BF893" s="128"/>
      <c r="BG893" s="128"/>
      <c r="BH893" s="128"/>
      <c r="BI893" s="128"/>
      <c r="BJ893" s="128"/>
      <c r="BK893" s="128"/>
      <c r="BL893" s="128"/>
      <c r="BM893" s="128"/>
      <c r="BN893" s="128"/>
      <c r="BO893" s="128"/>
      <c r="BP893" s="128"/>
      <c r="BQ893" s="128"/>
      <c r="BR893" s="128"/>
      <c r="BS893" s="128"/>
      <c r="BT893" s="128"/>
      <c r="BU893" s="128"/>
      <c r="BV893" s="128"/>
      <c r="BW893" s="128"/>
      <c r="BX893" s="128"/>
    </row>
    <row r="894" spans="1:76" ht="15.75" customHeight="1">
      <c r="A894" s="128"/>
      <c r="B894" s="128"/>
      <c r="C894" s="128"/>
      <c r="D894" s="128"/>
      <c r="E894" s="128"/>
      <c r="F894" s="128"/>
      <c r="G894" s="128"/>
      <c r="H894" s="128"/>
      <c r="I894" s="128"/>
      <c r="J894" s="128"/>
      <c r="K894" s="128"/>
      <c r="L894" s="128"/>
      <c r="M894" s="128"/>
      <c r="N894" s="128"/>
      <c r="O894" s="128"/>
      <c r="P894" s="128"/>
      <c r="Q894" s="128"/>
      <c r="R894" s="128"/>
      <c r="S894" s="128"/>
      <c r="T894" s="128"/>
      <c r="U894" s="128"/>
      <c r="V894" s="128"/>
      <c r="W894" s="128"/>
      <c r="X894" s="128"/>
      <c r="Y894" s="128"/>
      <c r="Z894" s="128"/>
      <c r="AA894" s="128"/>
      <c r="AB894" s="128"/>
      <c r="AC894" s="128"/>
      <c r="AD894" s="128"/>
      <c r="AE894" s="128"/>
      <c r="AF894" s="128"/>
      <c r="AG894" s="128"/>
      <c r="AH894" s="128"/>
      <c r="AI894" s="128"/>
      <c r="AJ894" s="128"/>
      <c r="AK894" s="128"/>
      <c r="AL894" s="128"/>
      <c r="AM894" s="128"/>
      <c r="AN894" s="128"/>
      <c r="AO894" s="128"/>
      <c r="AP894" s="128"/>
      <c r="AQ894" s="128"/>
      <c r="AR894" s="128"/>
      <c r="AS894" s="128"/>
      <c r="AT894" s="128"/>
      <c r="AU894" s="128"/>
      <c r="AV894" s="128"/>
      <c r="AW894" s="128"/>
      <c r="AX894" s="128"/>
      <c r="AY894" s="128"/>
      <c r="AZ894" s="128"/>
      <c r="BA894" s="128"/>
      <c r="BB894" s="128"/>
      <c r="BC894" s="128"/>
      <c r="BD894" s="128"/>
      <c r="BE894" s="128"/>
      <c r="BF894" s="128"/>
      <c r="BG894" s="128"/>
      <c r="BH894" s="128"/>
      <c r="BI894" s="128"/>
      <c r="BJ894" s="128"/>
      <c r="BK894" s="128"/>
      <c r="BL894" s="128"/>
      <c r="BM894" s="128"/>
      <c r="BN894" s="128"/>
      <c r="BO894" s="128"/>
      <c r="BP894" s="128"/>
      <c r="BQ894" s="128"/>
      <c r="BR894" s="128"/>
      <c r="BS894" s="128"/>
      <c r="BT894" s="128"/>
      <c r="BU894" s="128"/>
      <c r="BV894" s="128"/>
      <c r="BW894" s="128"/>
      <c r="BX894" s="128"/>
    </row>
    <row r="895" spans="1:76" ht="15.75" customHeight="1">
      <c r="A895" s="128"/>
      <c r="B895" s="128"/>
      <c r="C895" s="128"/>
      <c r="D895" s="128"/>
      <c r="E895" s="128"/>
      <c r="F895" s="128"/>
      <c r="G895" s="128"/>
      <c r="H895" s="128"/>
      <c r="I895" s="128"/>
      <c r="J895" s="128"/>
      <c r="K895" s="128"/>
      <c r="L895" s="128"/>
      <c r="M895" s="128"/>
      <c r="N895" s="128"/>
      <c r="O895" s="128"/>
      <c r="P895" s="128"/>
      <c r="Q895" s="128"/>
      <c r="R895" s="128"/>
      <c r="S895" s="128"/>
      <c r="T895" s="128"/>
      <c r="U895" s="128"/>
      <c r="V895" s="128"/>
      <c r="W895" s="128"/>
      <c r="X895" s="128"/>
      <c r="Y895" s="128"/>
      <c r="Z895" s="128"/>
      <c r="AA895" s="128"/>
      <c r="AB895" s="128"/>
      <c r="AC895" s="128"/>
      <c r="AD895" s="128"/>
      <c r="AE895" s="128"/>
      <c r="AF895" s="128"/>
      <c r="AG895" s="128"/>
      <c r="AH895" s="128"/>
      <c r="AI895" s="128"/>
      <c r="AJ895" s="128"/>
      <c r="AK895" s="128"/>
      <c r="AL895" s="128"/>
      <c r="AM895" s="128"/>
      <c r="AN895" s="128"/>
      <c r="AO895" s="128"/>
      <c r="AP895" s="128"/>
      <c r="AQ895" s="128"/>
      <c r="AR895" s="128"/>
      <c r="AS895" s="128"/>
      <c r="AT895" s="128"/>
      <c r="AU895" s="128"/>
      <c r="AV895" s="128"/>
      <c r="AW895" s="128"/>
      <c r="AX895" s="128"/>
      <c r="AY895" s="128"/>
      <c r="AZ895" s="128"/>
      <c r="BA895" s="128"/>
      <c r="BB895" s="128"/>
      <c r="BC895" s="128"/>
      <c r="BD895" s="128"/>
      <c r="BE895" s="128"/>
      <c r="BF895" s="128"/>
      <c r="BG895" s="128"/>
      <c r="BH895" s="128"/>
      <c r="BI895" s="128"/>
      <c r="BJ895" s="128"/>
      <c r="BK895" s="128"/>
      <c r="BL895" s="128"/>
      <c r="BM895" s="128"/>
      <c r="BN895" s="128"/>
      <c r="BO895" s="128"/>
      <c r="BP895" s="128"/>
      <c r="BQ895" s="128"/>
      <c r="BR895" s="128"/>
      <c r="BS895" s="128"/>
      <c r="BT895" s="128"/>
      <c r="BU895" s="128"/>
      <c r="BV895" s="128"/>
      <c r="BW895" s="128"/>
      <c r="BX895" s="128"/>
    </row>
    <row r="896" spans="1:76" ht="15.75" customHeight="1">
      <c r="A896" s="128"/>
      <c r="B896" s="128"/>
      <c r="C896" s="128"/>
      <c r="D896" s="128"/>
      <c r="E896" s="128"/>
      <c r="F896" s="128"/>
      <c r="G896" s="128"/>
      <c r="H896" s="128"/>
      <c r="I896" s="128"/>
      <c r="J896" s="128"/>
      <c r="K896" s="128"/>
      <c r="L896" s="128"/>
      <c r="M896" s="128"/>
      <c r="N896" s="128"/>
      <c r="O896" s="128"/>
      <c r="P896" s="128"/>
      <c r="Q896" s="128"/>
      <c r="R896" s="128"/>
      <c r="S896" s="128"/>
      <c r="T896" s="128"/>
      <c r="U896" s="128"/>
      <c r="V896" s="128"/>
      <c r="W896" s="128"/>
      <c r="X896" s="128"/>
      <c r="Y896" s="128"/>
      <c r="Z896" s="128"/>
      <c r="AA896" s="128"/>
      <c r="AB896" s="128"/>
      <c r="AC896" s="128"/>
      <c r="AD896" s="128"/>
      <c r="AE896" s="128"/>
      <c r="AF896" s="128"/>
      <c r="AG896" s="128"/>
      <c r="AH896" s="128"/>
      <c r="AI896" s="128"/>
      <c r="AJ896" s="128"/>
      <c r="AK896" s="128"/>
      <c r="AL896" s="128"/>
      <c r="AM896" s="128"/>
      <c r="AN896" s="128"/>
      <c r="AO896" s="128"/>
      <c r="AP896" s="128"/>
      <c r="AQ896" s="128"/>
      <c r="AR896" s="128"/>
      <c r="AS896" s="128"/>
      <c r="AT896" s="128"/>
      <c r="AU896" s="128"/>
      <c r="AV896" s="128"/>
      <c r="AW896" s="128"/>
      <c r="AX896" s="128"/>
      <c r="AY896" s="128"/>
      <c r="AZ896" s="128"/>
      <c r="BA896" s="128"/>
      <c r="BB896" s="128"/>
      <c r="BC896" s="128"/>
      <c r="BD896" s="128"/>
      <c r="BE896" s="128"/>
      <c r="BF896" s="128"/>
      <c r="BG896" s="128"/>
      <c r="BH896" s="128"/>
      <c r="BI896" s="128"/>
      <c r="BJ896" s="128"/>
      <c r="BK896" s="128"/>
      <c r="BL896" s="128"/>
      <c r="BM896" s="128"/>
      <c r="BN896" s="128"/>
      <c r="BO896" s="128"/>
      <c r="BP896" s="128"/>
      <c r="BQ896" s="128"/>
      <c r="BR896" s="128"/>
      <c r="BS896" s="128"/>
      <c r="BT896" s="128"/>
      <c r="BU896" s="128"/>
      <c r="BV896" s="128"/>
      <c r="BW896" s="128"/>
      <c r="BX896" s="128"/>
    </row>
    <row r="897" spans="1:76" ht="15.75" customHeight="1">
      <c r="A897" s="128"/>
      <c r="B897" s="128"/>
      <c r="C897" s="128"/>
      <c r="D897" s="128"/>
      <c r="E897" s="128"/>
      <c r="F897" s="128"/>
      <c r="G897" s="128"/>
      <c r="H897" s="128"/>
      <c r="I897" s="128"/>
      <c r="J897" s="128"/>
      <c r="K897" s="128"/>
      <c r="L897" s="128"/>
      <c r="M897" s="128"/>
      <c r="N897" s="128"/>
      <c r="O897" s="128"/>
      <c r="P897" s="128"/>
      <c r="Q897" s="128"/>
      <c r="R897" s="128"/>
      <c r="S897" s="128"/>
      <c r="T897" s="128"/>
      <c r="U897" s="128"/>
      <c r="V897" s="128"/>
      <c r="W897" s="128"/>
      <c r="X897" s="128"/>
      <c r="Y897" s="128"/>
      <c r="Z897" s="128"/>
      <c r="AA897" s="128"/>
      <c r="AB897" s="128"/>
      <c r="AC897" s="128"/>
      <c r="AD897" s="128"/>
      <c r="AE897" s="128"/>
      <c r="AF897" s="128"/>
      <c r="AG897" s="128"/>
      <c r="AH897" s="128"/>
      <c r="AI897" s="128"/>
      <c r="AJ897" s="128"/>
      <c r="AK897" s="128"/>
      <c r="AL897" s="128"/>
      <c r="AM897" s="128"/>
      <c r="AN897" s="128"/>
      <c r="AO897" s="128"/>
      <c r="AP897" s="128"/>
      <c r="AQ897" s="128"/>
      <c r="AR897" s="128"/>
      <c r="AS897" s="128"/>
      <c r="AT897" s="128"/>
      <c r="AU897" s="128"/>
      <c r="AV897" s="128"/>
      <c r="AW897" s="128"/>
      <c r="AX897" s="128"/>
      <c r="AY897" s="128"/>
      <c r="AZ897" s="128"/>
      <c r="BA897" s="128"/>
      <c r="BB897" s="128"/>
      <c r="BC897" s="128"/>
      <c r="BD897" s="128"/>
      <c r="BE897" s="128"/>
      <c r="BF897" s="128"/>
      <c r="BG897" s="128"/>
      <c r="BH897" s="128"/>
      <c r="BI897" s="128"/>
      <c r="BJ897" s="128"/>
      <c r="BK897" s="128"/>
      <c r="BL897" s="128"/>
      <c r="BM897" s="128"/>
      <c r="BN897" s="128"/>
      <c r="BO897" s="128"/>
      <c r="BP897" s="128"/>
      <c r="BQ897" s="128"/>
      <c r="BR897" s="128"/>
      <c r="BS897" s="128"/>
      <c r="BT897" s="128"/>
      <c r="BU897" s="128"/>
      <c r="BV897" s="128"/>
      <c r="BW897" s="128"/>
      <c r="BX897" s="128"/>
    </row>
    <row r="898" spans="1:76" ht="15.75" customHeight="1">
      <c r="A898" s="128"/>
      <c r="B898" s="128"/>
      <c r="C898" s="128"/>
      <c r="D898" s="128"/>
      <c r="E898" s="128"/>
      <c r="F898" s="128"/>
      <c r="G898" s="128"/>
      <c r="H898" s="128"/>
      <c r="I898" s="128"/>
      <c r="J898" s="128"/>
      <c r="K898" s="128"/>
      <c r="L898" s="128"/>
      <c r="M898" s="128"/>
      <c r="N898" s="128"/>
      <c r="O898" s="128"/>
      <c r="P898" s="128"/>
      <c r="Q898" s="128"/>
      <c r="R898" s="128"/>
      <c r="S898" s="128"/>
      <c r="T898" s="128"/>
      <c r="U898" s="128"/>
      <c r="V898" s="128"/>
      <c r="W898" s="128"/>
      <c r="X898" s="128"/>
      <c r="Y898" s="128"/>
      <c r="Z898" s="128"/>
      <c r="AA898" s="128"/>
      <c r="AB898" s="128"/>
      <c r="AC898" s="128"/>
      <c r="AD898" s="128"/>
      <c r="AE898" s="128"/>
      <c r="AF898" s="128"/>
      <c r="AG898" s="128"/>
      <c r="AH898" s="128"/>
      <c r="AI898" s="128"/>
      <c r="AJ898" s="128"/>
      <c r="AK898" s="128"/>
      <c r="AL898" s="128"/>
      <c r="AM898" s="128"/>
      <c r="AN898" s="128"/>
      <c r="AO898" s="128"/>
      <c r="AP898" s="128"/>
      <c r="AQ898" s="128"/>
      <c r="AR898" s="128"/>
      <c r="AS898" s="128"/>
      <c r="AT898" s="128"/>
      <c r="AU898" s="128"/>
      <c r="AV898" s="128"/>
      <c r="AW898" s="128"/>
      <c r="AX898" s="128"/>
      <c r="AY898" s="128"/>
      <c r="AZ898" s="128"/>
      <c r="BA898" s="128"/>
      <c r="BB898" s="128"/>
      <c r="BC898" s="128"/>
      <c r="BD898" s="128"/>
      <c r="BE898" s="128"/>
      <c r="BF898" s="128"/>
      <c r="BG898" s="128"/>
      <c r="BH898" s="128"/>
      <c r="BI898" s="128"/>
      <c r="BJ898" s="128"/>
      <c r="BK898" s="128"/>
      <c r="BL898" s="128"/>
      <c r="BM898" s="128"/>
      <c r="BN898" s="128"/>
      <c r="BO898" s="128"/>
      <c r="BP898" s="128"/>
      <c r="BQ898" s="128"/>
      <c r="BR898" s="128"/>
      <c r="BS898" s="128"/>
      <c r="BT898" s="128"/>
      <c r="BU898" s="128"/>
      <c r="BV898" s="128"/>
      <c r="BW898" s="128"/>
      <c r="BX898" s="128"/>
    </row>
    <row r="899" spans="1:76" ht="15.75" customHeight="1">
      <c r="A899" s="128"/>
      <c r="B899" s="128"/>
      <c r="C899" s="128"/>
      <c r="D899" s="128"/>
      <c r="E899" s="128"/>
      <c r="F899" s="128"/>
      <c r="G899" s="128"/>
      <c r="H899" s="128"/>
      <c r="I899" s="128"/>
      <c r="J899" s="128"/>
      <c r="K899" s="128"/>
      <c r="L899" s="128"/>
      <c r="M899" s="128"/>
      <c r="N899" s="128"/>
      <c r="O899" s="128"/>
      <c r="P899" s="128"/>
      <c r="Q899" s="128"/>
      <c r="R899" s="128"/>
      <c r="S899" s="128"/>
      <c r="T899" s="128"/>
      <c r="U899" s="128"/>
      <c r="V899" s="128"/>
      <c r="W899" s="128"/>
      <c r="X899" s="128"/>
      <c r="Y899" s="128"/>
      <c r="Z899" s="128"/>
      <c r="AA899" s="128"/>
      <c r="AB899" s="128"/>
      <c r="AC899" s="128"/>
      <c r="AD899" s="128"/>
      <c r="AE899" s="128"/>
      <c r="AF899" s="128"/>
      <c r="AG899" s="128"/>
      <c r="AH899" s="128"/>
      <c r="AI899" s="128"/>
      <c r="AJ899" s="128"/>
      <c r="AK899" s="128"/>
      <c r="AL899" s="128"/>
      <c r="AM899" s="128"/>
      <c r="AN899" s="128"/>
      <c r="AO899" s="128"/>
      <c r="AP899" s="128"/>
      <c r="AQ899" s="128"/>
      <c r="AR899" s="128"/>
      <c r="AS899" s="128"/>
      <c r="AT899" s="128"/>
      <c r="AU899" s="128"/>
      <c r="AV899" s="128"/>
      <c r="AW899" s="128"/>
      <c r="AX899" s="128"/>
      <c r="AY899" s="128"/>
      <c r="AZ899" s="128"/>
      <c r="BA899" s="128"/>
      <c r="BB899" s="128"/>
      <c r="BC899" s="128"/>
      <c r="BD899" s="128"/>
      <c r="BE899" s="128"/>
      <c r="BF899" s="128"/>
      <c r="BG899" s="128"/>
      <c r="BH899" s="128"/>
      <c r="BI899" s="128"/>
      <c r="BJ899" s="128"/>
      <c r="BK899" s="128"/>
      <c r="BL899" s="128"/>
      <c r="BM899" s="128"/>
      <c r="BN899" s="128"/>
      <c r="BO899" s="128"/>
      <c r="BP899" s="128"/>
      <c r="BQ899" s="128"/>
      <c r="BR899" s="128"/>
      <c r="BS899" s="128"/>
      <c r="BT899" s="128"/>
      <c r="BU899" s="128"/>
      <c r="BV899" s="128"/>
      <c r="BW899" s="128"/>
      <c r="BX899" s="128"/>
    </row>
    <row r="900" spans="1:76" ht="15.75" customHeight="1">
      <c r="A900" s="128"/>
      <c r="B900" s="128"/>
      <c r="C900" s="128"/>
      <c r="D900" s="128"/>
      <c r="E900" s="128"/>
      <c r="F900" s="128"/>
      <c r="G900" s="128"/>
      <c r="H900" s="128"/>
      <c r="I900" s="128"/>
      <c r="J900" s="128"/>
      <c r="K900" s="128"/>
      <c r="L900" s="128"/>
      <c r="M900" s="128"/>
      <c r="N900" s="128"/>
      <c r="O900" s="128"/>
      <c r="P900" s="128"/>
      <c r="Q900" s="128"/>
      <c r="R900" s="128"/>
      <c r="S900" s="128"/>
      <c r="T900" s="128"/>
      <c r="U900" s="128"/>
      <c r="V900" s="128"/>
      <c r="W900" s="128"/>
      <c r="X900" s="128"/>
      <c r="Y900" s="128"/>
      <c r="Z900" s="128"/>
      <c r="AA900" s="128"/>
      <c r="AB900" s="128"/>
      <c r="AC900" s="128"/>
      <c r="AD900" s="128"/>
      <c r="AE900" s="128"/>
      <c r="AF900" s="128"/>
      <c r="AG900" s="128"/>
      <c r="AH900" s="128"/>
      <c r="AI900" s="128"/>
      <c r="AJ900" s="128"/>
      <c r="AK900" s="128"/>
      <c r="AL900" s="128"/>
      <c r="AM900" s="128"/>
      <c r="AN900" s="128"/>
      <c r="AO900" s="128"/>
      <c r="AP900" s="128"/>
      <c r="AQ900" s="128"/>
      <c r="AR900" s="128"/>
      <c r="AS900" s="128"/>
      <c r="AT900" s="128"/>
      <c r="AU900" s="128"/>
      <c r="AV900" s="128"/>
      <c r="AW900" s="128"/>
      <c r="AX900" s="128"/>
      <c r="AY900" s="128"/>
      <c r="AZ900" s="128"/>
      <c r="BA900" s="128"/>
      <c r="BB900" s="128"/>
      <c r="BC900" s="128"/>
      <c r="BD900" s="128"/>
      <c r="BE900" s="128"/>
      <c r="BF900" s="128"/>
      <c r="BG900" s="128"/>
      <c r="BH900" s="128"/>
      <c r="BI900" s="128"/>
      <c r="BJ900" s="128"/>
      <c r="BK900" s="128"/>
      <c r="BL900" s="128"/>
      <c r="BM900" s="128"/>
      <c r="BN900" s="128"/>
      <c r="BO900" s="128"/>
      <c r="BP900" s="128"/>
      <c r="BQ900" s="128"/>
      <c r="BR900" s="128"/>
      <c r="BS900" s="128"/>
      <c r="BT900" s="128"/>
      <c r="BU900" s="128"/>
      <c r="BV900" s="128"/>
      <c r="BW900" s="128"/>
      <c r="BX900" s="128"/>
    </row>
    <row r="901" spans="1:76" ht="15.75" customHeight="1">
      <c r="A901" s="128"/>
      <c r="B901" s="128"/>
      <c r="C901" s="128"/>
      <c r="D901" s="128"/>
      <c r="E901" s="128"/>
      <c r="F901" s="128"/>
      <c r="G901" s="128"/>
      <c r="H901" s="128"/>
      <c r="I901" s="128"/>
      <c r="J901" s="128"/>
      <c r="K901" s="128"/>
      <c r="L901" s="128"/>
      <c r="M901" s="128"/>
      <c r="N901" s="128"/>
      <c r="O901" s="128"/>
      <c r="P901" s="128"/>
      <c r="Q901" s="128"/>
      <c r="R901" s="128"/>
      <c r="S901" s="128"/>
      <c r="T901" s="128"/>
      <c r="U901" s="128"/>
      <c r="V901" s="128"/>
      <c r="W901" s="128"/>
      <c r="X901" s="128"/>
      <c r="Y901" s="128"/>
      <c r="Z901" s="128"/>
      <c r="AA901" s="128"/>
      <c r="AB901" s="128"/>
      <c r="AC901" s="128"/>
      <c r="AD901" s="128"/>
      <c r="AE901" s="128"/>
      <c r="AF901" s="128"/>
      <c r="AG901" s="128"/>
      <c r="AH901" s="128"/>
      <c r="AI901" s="128"/>
      <c r="AJ901" s="128"/>
      <c r="AK901" s="128"/>
      <c r="AL901" s="128"/>
      <c r="AM901" s="128"/>
      <c r="AN901" s="128"/>
      <c r="AO901" s="128"/>
      <c r="AP901" s="128"/>
      <c r="AQ901" s="128"/>
      <c r="AR901" s="128"/>
      <c r="AS901" s="128"/>
      <c r="AT901" s="128"/>
      <c r="AU901" s="128"/>
      <c r="AV901" s="128"/>
      <c r="AW901" s="128"/>
      <c r="AX901" s="128"/>
      <c r="AY901" s="128"/>
      <c r="AZ901" s="128"/>
      <c r="BA901" s="128"/>
      <c r="BB901" s="128"/>
      <c r="BC901" s="128"/>
      <c r="BD901" s="128"/>
      <c r="BE901" s="128"/>
      <c r="BF901" s="128"/>
      <c r="BG901" s="128"/>
      <c r="BH901" s="128"/>
      <c r="BI901" s="128"/>
      <c r="BJ901" s="128"/>
      <c r="BK901" s="128"/>
      <c r="BL901" s="128"/>
      <c r="BM901" s="128"/>
      <c r="BN901" s="128"/>
      <c r="BO901" s="128"/>
      <c r="BP901" s="128"/>
      <c r="BQ901" s="128"/>
      <c r="BR901" s="128"/>
      <c r="BS901" s="128"/>
      <c r="BT901" s="128"/>
      <c r="BU901" s="128"/>
      <c r="BV901" s="128"/>
      <c r="BW901" s="128"/>
      <c r="BX901" s="128"/>
    </row>
    <row r="902" spans="1:76" ht="15.75" customHeight="1">
      <c r="A902" s="128"/>
      <c r="B902" s="128"/>
      <c r="C902" s="128"/>
      <c r="D902" s="128"/>
      <c r="E902" s="128"/>
      <c r="F902" s="128"/>
      <c r="G902" s="128"/>
      <c r="H902" s="128"/>
      <c r="I902" s="128"/>
      <c r="J902" s="128"/>
      <c r="K902" s="128"/>
      <c r="L902" s="128"/>
      <c r="M902" s="128"/>
      <c r="N902" s="128"/>
      <c r="O902" s="128"/>
      <c r="P902" s="128"/>
      <c r="Q902" s="128"/>
      <c r="R902" s="128"/>
      <c r="S902" s="128"/>
      <c r="T902" s="128"/>
      <c r="U902" s="128"/>
      <c r="V902" s="128"/>
      <c r="W902" s="128"/>
      <c r="X902" s="128"/>
      <c r="Y902" s="128"/>
      <c r="Z902" s="128"/>
      <c r="AA902" s="128"/>
      <c r="AB902" s="128"/>
      <c r="AC902" s="128"/>
      <c r="AD902" s="128"/>
      <c r="AE902" s="128"/>
      <c r="AF902" s="128"/>
      <c r="AG902" s="128"/>
      <c r="AH902" s="128"/>
      <c r="AI902" s="128"/>
      <c r="AJ902" s="128"/>
      <c r="AK902" s="128"/>
      <c r="AL902" s="128"/>
      <c r="AM902" s="128"/>
      <c r="AN902" s="128"/>
      <c r="AO902" s="128"/>
      <c r="AP902" s="128"/>
      <c r="AQ902" s="128"/>
      <c r="AR902" s="128"/>
      <c r="AS902" s="128"/>
      <c r="AT902" s="128"/>
      <c r="AU902" s="128"/>
      <c r="AV902" s="128"/>
      <c r="AW902" s="128"/>
      <c r="AX902" s="128"/>
      <c r="AY902" s="128"/>
      <c r="AZ902" s="128"/>
      <c r="BA902" s="128"/>
      <c r="BB902" s="128"/>
      <c r="BC902" s="128"/>
      <c r="BD902" s="128"/>
      <c r="BE902" s="128"/>
      <c r="BF902" s="128"/>
      <c r="BG902" s="128"/>
      <c r="BH902" s="128"/>
      <c r="BI902" s="128"/>
      <c r="BJ902" s="128"/>
      <c r="BK902" s="128"/>
      <c r="BL902" s="128"/>
      <c r="BM902" s="128"/>
      <c r="BN902" s="128"/>
      <c r="BO902" s="128"/>
      <c r="BP902" s="128"/>
      <c r="BQ902" s="128"/>
      <c r="BR902" s="128"/>
      <c r="BS902" s="128"/>
      <c r="BT902" s="128"/>
      <c r="BU902" s="128"/>
      <c r="BV902" s="128"/>
      <c r="BW902" s="128"/>
      <c r="BX902" s="128"/>
    </row>
    <row r="903" spans="1:76" ht="15.75" customHeight="1">
      <c r="A903" s="128"/>
      <c r="B903" s="128"/>
      <c r="C903" s="128"/>
      <c r="D903" s="128"/>
      <c r="E903" s="128"/>
      <c r="F903" s="128"/>
      <c r="G903" s="128"/>
      <c r="H903" s="128"/>
      <c r="I903" s="128"/>
      <c r="J903" s="128"/>
      <c r="K903" s="128"/>
      <c r="L903" s="128"/>
      <c r="M903" s="128"/>
      <c r="N903" s="128"/>
      <c r="O903" s="128"/>
      <c r="P903" s="128"/>
      <c r="Q903" s="128"/>
      <c r="R903" s="128"/>
      <c r="S903" s="128"/>
      <c r="T903" s="128"/>
      <c r="U903" s="128"/>
      <c r="V903" s="128"/>
      <c r="W903" s="128"/>
      <c r="X903" s="128"/>
      <c r="Y903" s="128"/>
      <c r="Z903" s="128"/>
      <c r="AA903" s="128"/>
      <c r="AB903" s="128"/>
      <c r="AC903" s="128"/>
      <c r="AD903" s="128"/>
      <c r="AE903" s="128"/>
      <c r="AF903" s="128"/>
      <c r="AG903" s="128"/>
      <c r="AH903" s="128"/>
      <c r="AI903" s="128"/>
      <c r="AJ903" s="128"/>
      <c r="AK903" s="128"/>
      <c r="AL903" s="128"/>
      <c r="AM903" s="128"/>
      <c r="AN903" s="128"/>
      <c r="AO903" s="128"/>
      <c r="AP903" s="128"/>
      <c r="AQ903" s="128"/>
      <c r="AR903" s="128"/>
      <c r="AS903" s="128"/>
      <c r="AT903" s="128"/>
      <c r="AU903" s="128"/>
      <c r="AV903" s="128"/>
      <c r="AW903" s="128"/>
      <c r="AX903" s="128"/>
      <c r="AY903" s="128"/>
      <c r="AZ903" s="128"/>
      <c r="BA903" s="128"/>
      <c r="BB903" s="128"/>
      <c r="BC903" s="128"/>
      <c r="BD903" s="128"/>
      <c r="BE903" s="128"/>
      <c r="BF903" s="128"/>
      <c r="BG903" s="128"/>
      <c r="BH903" s="128"/>
      <c r="BI903" s="128"/>
      <c r="BJ903" s="128"/>
      <c r="BK903" s="128"/>
      <c r="BL903" s="128"/>
      <c r="BM903" s="128"/>
      <c r="BN903" s="128"/>
      <c r="BO903" s="128"/>
      <c r="BP903" s="128"/>
      <c r="BQ903" s="128"/>
      <c r="BR903" s="128"/>
      <c r="BS903" s="128"/>
      <c r="BT903" s="128"/>
      <c r="BU903" s="128"/>
      <c r="BV903" s="128"/>
      <c r="BW903" s="128"/>
      <c r="BX903" s="128"/>
    </row>
    <row r="904" spans="1:76" ht="15.75" customHeight="1">
      <c r="A904" s="128"/>
      <c r="B904" s="128"/>
      <c r="C904" s="128"/>
      <c r="D904" s="128"/>
      <c r="E904" s="128"/>
      <c r="F904" s="128"/>
      <c r="G904" s="128"/>
      <c r="H904" s="128"/>
      <c r="I904" s="128"/>
      <c r="J904" s="128"/>
      <c r="K904" s="128"/>
      <c r="L904" s="128"/>
      <c r="M904" s="128"/>
      <c r="N904" s="128"/>
      <c r="O904" s="128"/>
      <c r="P904" s="128"/>
      <c r="Q904" s="128"/>
      <c r="R904" s="128"/>
      <c r="S904" s="128"/>
      <c r="T904" s="128"/>
      <c r="U904" s="128"/>
      <c r="V904" s="128"/>
      <c r="W904" s="128"/>
      <c r="X904" s="128"/>
      <c r="Y904" s="128"/>
      <c r="Z904" s="128"/>
      <c r="AA904" s="128"/>
      <c r="AB904" s="128"/>
      <c r="AC904" s="128"/>
      <c r="AD904" s="128"/>
      <c r="AE904" s="128"/>
      <c r="AF904" s="128"/>
      <c r="AG904" s="128"/>
      <c r="AH904" s="128"/>
      <c r="AI904" s="128"/>
      <c r="AJ904" s="128"/>
      <c r="AK904" s="128"/>
      <c r="AL904" s="128"/>
      <c r="AM904" s="128"/>
      <c r="AN904" s="128"/>
      <c r="AO904" s="128"/>
      <c r="AP904" s="128"/>
      <c r="AQ904" s="128"/>
      <c r="AR904" s="128"/>
      <c r="AS904" s="128"/>
      <c r="AT904" s="128"/>
      <c r="AU904" s="128"/>
      <c r="AV904" s="128"/>
      <c r="AW904" s="128"/>
      <c r="AX904" s="128"/>
      <c r="AY904" s="128"/>
      <c r="AZ904" s="128"/>
      <c r="BA904" s="128"/>
      <c r="BB904" s="128"/>
      <c r="BC904" s="128"/>
      <c r="BD904" s="128"/>
      <c r="BE904" s="128"/>
      <c r="BF904" s="128"/>
      <c r="BG904" s="128"/>
      <c r="BH904" s="128"/>
      <c r="BI904" s="128"/>
      <c r="BJ904" s="128"/>
      <c r="BK904" s="128"/>
      <c r="BL904" s="128"/>
      <c r="BM904" s="128"/>
      <c r="BN904" s="128"/>
      <c r="BO904" s="128"/>
      <c r="BP904" s="128"/>
      <c r="BQ904" s="128"/>
      <c r="BR904" s="128"/>
      <c r="BS904" s="128"/>
      <c r="BT904" s="128"/>
      <c r="BU904" s="128"/>
      <c r="BV904" s="128"/>
      <c r="BW904" s="128"/>
      <c r="BX904" s="128"/>
    </row>
    <row r="905" spans="1:76" ht="15.75" customHeight="1">
      <c r="A905" s="128"/>
      <c r="B905" s="128"/>
      <c r="C905" s="128"/>
      <c r="D905" s="128"/>
      <c r="E905" s="128"/>
      <c r="F905" s="128"/>
      <c r="G905" s="128"/>
      <c r="H905" s="128"/>
      <c r="I905" s="128"/>
      <c r="J905" s="128"/>
      <c r="K905" s="128"/>
      <c r="L905" s="128"/>
      <c r="M905" s="128"/>
      <c r="N905" s="128"/>
      <c r="O905" s="128"/>
      <c r="P905" s="128"/>
      <c r="Q905" s="128"/>
      <c r="R905" s="128"/>
      <c r="S905" s="128"/>
      <c r="T905" s="128"/>
      <c r="U905" s="128"/>
      <c r="V905" s="128"/>
      <c r="W905" s="128"/>
      <c r="X905" s="128"/>
      <c r="Y905" s="128"/>
      <c r="Z905" s="128"/>
      <c r="AA905" s="128"/>
      <c r="AB905" s="128"/>
      <c r="AC905" s="128"/>
      <c r="AD905" s="128"/>
      <c r="AE905" s="128"/>
      <c r="AF905" s="128"/>
      <c r="AG905" s="128"/>
      <c r="AH905" s="128"/>
      <c r="AI905" s="128"/>
      <c r="AJ905" s="128"/>
      <c r="AK905" s="128"/>
      <c r="AL905" s="128"/>
      <c r="AM905" s="128"/>
      <c r="AN905" s="128"/>
      <c r="AO905" s="128"/>
      <c r="AP905" s="128"/>
      <c r="AQ905" s="128"/>
      <c r="AR905" s="128"/>
      <c r="AS905" s="128"/>
      <c r="AT905" s="128"/>
      <c r="AU905" s="128"/>
      <c r="AV905" s="128"/>
      <c r="AW905" s="128"/>
      <c r="AX905" s="128"/>
      <c r="AY905" s="128"/>
      <c r="AZ905" s="128"/>
      <c r="BA905" s="128"/>
      <c r="BB905" s="128"/>
      <c r="BC905" s="128"/>
      <c r="BD905" s="128"/>
      <c r="BE905" s="128"/>
      <c r="BF905" s="128"/>
      <c r="BG905" s="128"/>
      <c r="BH905" s="128"/>
      <c r="BI905" s="128"/>
      <c r="BJ905" s="128"/>
      <c r="BK905" s="128"/>
      <c r="BL905" s="128"/>
      <c r="BM905" s="128"/>
      <c r="BN905" s="128"/>
      <c r="BO905" s="128"/>
      <c r="BP905" s="128"/>
      <c r="BQ905" s="128"/>
      <c r="BR905" s="128"/>
      <c r="BS905" s="128"/>
      <c r="BT905" s="128"/>
      <c r="BU905" s="128"/>
      <c r="BV905" s="128"/>
      <c r="BW905" s="128"/>
      <c r="BX905" s="128"/>
    </row>
    <row r="906" spans="1:76" ht="15.75" customHeight="1">
      <c r="A906" s="128"/>
      <c r="B906" s="128"/>
      <c r="C906" s="128"/>
      <c r="D906" s="128"/>
      <c r="E906" s="128"/>
      <c r="F906" s="128"/>
      <c r="G906" s="128"/>
      <c r="H906" s="128"/>
      <c r="I906" s="128"/>
      <c r="J906" s="128"/>
      <c r="K906" s="128"/>
      <c r="L906" s="128"/>
      <c r="M906" s="128"/>
      <c r="N906" s="128"/>
      <c r="O906" s="128"/>
      <c r="P906" s="128"/>
      <c r="Q906" s="128"/>
      <c r="R906" s="128"/>
      <c r="S906" s="128"/>
      <c r="T906" s="128"/>
      <c r="U906" s="128"/>
      <c r="V906" s="128"/>
      <c r="W906" s="128"/>
      <c r="X906" s="128"/>
      <c r="Y906" s="128"/>
      <c r="Z906" s="128"/>
      <c r="AA906" s="128"/>
      <c r="AB906" s="128"/>
      <c r="AC906" s="128"/>
      <c r="AD906" s="128"/>
      <c r="AE906" s="128"/>
      <c r="AF906" s="128"/>
      <c r="AG906" s="128"/>
      <c r="AH906" s="128"/>
      <c r="AI906" s="128"/>
      <c r="AJ906" s="128"/>
      <c r="AK906" s="128"/>
      <c r="AL906" s="128"/>
      <c r="AM906" s="128"/>
      <c r="AN906" s="128"/>
      <c r="AO906" s="128"/>
      <c r="AP906" s="128"/>
      <c r="AQ906" s="128"/>
      <c r="AR906" s="128"/>
      <c r="AS906" s="128"/>
      <c r="AT906" s="128"/>
      <c r="AU906" s="128"/>
      <c r="AV906" s="128"/>
      <c r="AW906" s="128"/>
      <c r="AX906" s="128"/>
      <c r="AY906" s="128"/>
      <c r="AZ906" s="128"/>
      <c r="BA906" s="128"/>
      <c r="BB906" s="128"/>
      <c r="BC906" s="128"/>
      <c r="BD906" s="128"/>
      <c r="BE906" s="128"/>
      <c r="BF906" s="128"/>
      <c r="BG906" s="128"/>
      <c r="BH906" s="128"/>
      <c r="BI906" s="128"/>
      <c r="BJ906" s="128"/>
      <c r="BK906" s="128"/>
      <c r="BL906" s="128"/>
      <c r="BM906" s="128"/>
      <c r="BN906" s="128"/>
      <c r="BO906" s="128"/>
      <c r="BP906" s="128"/>
      <c r="BQ906" s="128"/>
      <c r="BR906" s="128"/>
      <c r="BS906" s="128"/>
      <c r="BT906" s="128"/>
      <c r="BU906" s="128"/>
      <c r="BV906" s="128"/>
      <c r="BW906" s="128"/>
      <c r="BX906" s="128"/>
    </row>
    <row r="907" spans="1:76" ht="15.75" customHeight="1">
      <c r="A907" s="128"/>
      <c r="B907" s="128"/>
      <c r="C907" s="128"/>
      <c r="D907" s="128"/>
      <c r="E907" s="128"/>
      <c r="F907" s="128"/>
      <c r="G907" s="128"/>
      <c r="H907" s="128"/>
      <c r="I907" s="128"/>
      <c r="J907" s="128"/>
      <c r="K907" s="128"/>
      <c r="L907" s="128"/>
      <c r="M907" s="128"/>
      <c r="N907" s="128"/>
      <c r="O907" s="128"/>
      <c r="P907" s="128"/>
      <c r="Q907" s="128"/>
      <c r="R907" s="128"/>
      <c r="S907" s="128"/>
      <c r="T907" s="128"/>
      <c r="U907" s="128"/>
      <c r="V907" s="128"/>
      <c r="W907" s="128"/>
      <c r="X907" s="128"/>
      <c r="Y907" s="128"/>
      <c r="Z907" s="128"/>
      <c r="AA907" s="128"/>
      <c r="AB907" s="128"/>
      <c r="AC907" s="128"/>
      <c r="AD907" s="128"/>
      <c r="AE907" s="128"/>
      <c r="AF907" s="128"/>
      <c r="AG907" s="128"/>
      <c r="AH907" s="128"/>
      <c r="AI907" s="128"/>
      <c r="AJ907" s="128"/>
      <c r="AK907" s="128"/>
      <c r="AL907" s="128"/>
      <c r="AM907" s="128"/>
      <c r="AN907" s="128"/>
      <c r="AO907" s="128"/>
      <c r="AP907" s="128"/>
      <c r="AQ907" s="128"/>
      <c r="AR907" s="128"/>
      <c r="AS907" s="128"/>
      <c r="AT907" s="128"/>
      <c r="AU907" s="128"/>
      <c r="AV907" s="128"/>
      <c r="AW907" s="128"/>
      <c r="AX907" s="128"/>
      <c r="AY907" s="128"/>
      <c r="AZ907" s="128"/>
      <c r="BA907" s="128"/>
      <c r="BB907" s="128"/>
      <c r="BC907" s="128"/>
      <c r="BD907" s="128"/>
      <c r="BE907" s="128"/>
      <c r="BF907" s="128"/>
      <c r="BG907" s="128"/>
      <c r="BH907" s="128"/>
      <c r="BI907" s="128"/>
      <c r="BJ907" s="128"/>
      <c r="BK907" s="128"/>
      <c r="BL907" s="128"/>
      <c r="BM907" s="128"/>
      <c r="BN907" s="128"/>
      <c r="BO907" s="128"/>
      <c r="BP907" s="128"/>
      <c r="BQ907" s="128"/>
      <c r="BR907" s="128"/>
      <c r="BS907" s="128"/>
      <c r="BT907" s="128"/>
      <c r="BU907" s="128"/>
      <c r="BV907" s="128"/>
      <c r="BW907" s="128"/>
      <c r="BX907" s="128"/>
    </row>
    <row r="908" spans="1:76" ht="15.75" customHeight="1">
      <c r="A908" s="128"/>
      <c r="B908" s="128"/>
      <c r="C908" s="128"/>
      <c r="D908" s="128"/>
      <c r="E908" s="128"/>
      <c r="F908" s="128"/>
      <c r="G908" s="128"/>
      <c r="H908" s="128"/>
      <c r="I908" s="128"/>
      <c r="J908" s="128"/>
      <c r="K908" s="128"/>
      <c r="L908" s="128"/>
      <c r="M908" s="128"/>
      <c r="N908" s="128"/>
      <c r="O908" s="128"/>
      <c r="P908" s="128"/>
      <c r="Q908" s="128"/>
      <c r="R908" s="128"/>
      <c r="S908" s="128"/>
      <c r="T908" s="128"/>
      <c r="U908" s="128"/>
      <c r="V908" s="128"/>
      <c r="W908" s="128"/>
      <c r="X908" s="128"/>
      <c r="Y908" s="128"/>
      <c r="Z908" s="128"/>
      <c r="AA908" s="128"/>
      <c r="AB908" s="128"/>
      <c r="AC908" s="128"/>
      <c r="AD908" s="128"/>
      <c r="AE908" s="128"/>
      <c r="AF908" s="128"/>
      <c r="AG908" s="128"/>
      <c r="AH908" s="128"/>
      <c r="AI908" s="128"/>
      <c r="AJ908" s="128"/>
      <c r="AK908" s="128"/>
      <c r="AL908" s="128"/>
      <c r="AM908" s="128"/>
      <c r="AN908" s="128"/>
      <c r="AO908" s="128"/>
      <c r="AP908" s="128"/>
      <c r="AQ908" s="128"/>
      <c r="AR908" s="128"/>
      <c r="AS908" s="128"/>
      <c r="AT908" s="128"/>
      <c r="AU908" s="128"/>
      <c r="AV908" s="128"/>
      <c r="AW908" s="128"/>
      <c r="AX908" s="128"/>
      <c r="AY908" s="128"/>
      <c r="AZ908" s="128"/>
      <c r="BA908" s="128"/>
      <c r="BB908" s="128"/>
      <c r="BC908" s="128"/>
      <c r="BD908" s="128"/>
      <c r="BE908" s="128"/>
      <c r="BF908" s="128"/>
      <c r="BG908" s="128"/>
      <c r="BH908" s="128"/>
      <c r="BI908" s="128"/>
      <c r="BJ908" s="128"/>
      <c r="BK908" s="128"/>
      <c r="BL908" s="128"/>
      <c r="BM908" s="128"/>
      <c r="BN908" s="128"/>
      <c r="BO908" s="128"/>
      <c r="BP908" s="128"/>
      <c r="BQ908" s="128"/>
      <c r="BR908" s="128"/>
      <c r="BS908" s="128"/>
      <c r="BT908" s="128"/>
      <c r="BU908" s="128"/>
      <c r="BV908" s="128"/>
      <c r="BW908" s="128"/>
      <c r="BX908" s="128"/>
    </row>
    <row r="909" spans="1:76" ht="15.75" customHeight="1">
      <c r="A909" s="128"/>
      <c r="B909" s="128"/>
      <c r="C909" s="128"/>
      <c r="D909" s="128"/>
      <c r="E909" s="128"/>
      <c r="F909" s="128"/>
      <c r="G909" s="128"/>
      <c r="H909" s="128"/>
      <c r="I909" s="128"/>
      <c r="J909" s="128"/>
      <c r="K909" s="128"/>
      <c r="L909" s="128"/>
      <c r="M909" s="128"/>
      <c r="N909" s="128"/>
      <c r="O909" s="128"/>
      <c r="P909" s="128"/>
      <c r="Q909" s="128"/>
      <c r="R909" s="128"/>
      <c r="S909" s="128"/>
      <c r="T909" s="128"/>
      <c r="U909" s="128"/>
      <c r="V909" s="128"/>
      <c r="W909" s="128"/>
      <c r="X909" s="128"/>
      <c r="Y909" s="128"/>
      <c r="Z909" s="128"/>
      <c r="AA909" s="128"/>
      <c r="AB909" s="128"/>
      <c r="AC909" s="128"/>
      <c r="AD909" s="128"/>
      <c r="AE909" s="128"/>
      <c r="AF909" s="128"/>
      <c r="AG909" s="128"/>
      <c r="AH909" s="128"/>
      <c r="AI909" s="128"/>
      <c r="AJ909" s="128"/>
      <c r="AK909" s="128"/>
      <c r="AL909" s="128"/>
      <c r="AM909" s="128"/>
      <c r="AN909" s="128"/>
      <c r="AO909" s="128"/>
      <c r="AP909" s="128"/>
      <c r="AQ909" s="128"/>
      <c r="AR909" s="128"/>
      <c r="AS909" s="128"/>
      <c r="AT909" s="128"/>
      <c r="AU909" s="128"/>
      <c r="AV909" s="128"/>
      <c r="AW909" s="128"/>
      <c r="AX909" s="128"/>
      <c r="AY909" s="128"/>
      <c r="AZ909" s="128"/>
      <c r="BA909" s="128"/>
      <c r="BB909" s="128"/>
      <c r="BC909" s="128"/>
      <c r="BD909" s="128"/>
      <c r="BE909" s="128"/>
      <c r="BF909" s="128"/>
      <c r="BG909" s="128"/>
      <c r="BH909" s="128"/>
      <c r="BI909" s="128"/>
      <c r="BJ909" s="128"/>
      <c r="BK909" s="128"/>
      <c r="BL909" s="128"/>
      <c r="BM909" s="128"/>
      <c r="BN909" s="128"/>
      <c r="BO909" s="128"/>
      <c r="BP909" s="128"/>
      <c r="BQ909" s="128"/>
      <c r="BR909" s="128"/>
      <c r="BS909" s="128"/>
      <c r="BT909" s="128"/>
      <c r="BU909" s="128"/>
      <c r="BV909" s="128"/>
      <c r="BW909" s="128"/>
      <c r="BX909" s="128"/>
    </row>
    <row r="910" spans="1:76" ht="15.75" customHeight="1">
      <c r="A910" s="128"/>
      <c r="B910" s="128"/>
      <c r="C910" s="128"/>
      <c r="D910" s="128"/>
      <c r="E910" s="128"/>
      <c r="F910" s="128"/>
      <c r="G910" s="128"/>
      <c r="H910" s="128"/>
      <c r="I910" s="128"/>
      <c r="J910" s="128"/>
      <c r="K910" s="128"/>
      <c r="L910" s="128"/>
      <c r="M910" s="128"/>
      <c r="N910" s="128"/>
      <c r="O910" s="128"/>
      <c r="P910" s="128"/>
      <c r="Q910" s="128"/>
      <c r="R910" s="128"/>
      <c r="S910" s="128"/>
      <c r="T910" s="128"/>
      <c r="U910" s="128"/>
      <c r="V910" s="128"/>
      <c r="W910" s="128"/>
      <c r="X910" s="128"/>
      <c r="Y910" s="128"/>
      <c r="Z910" s="128"/>
      <c r="AA910" s="128"/>
      <c r="AB910" s="128"/>
      <c r="AC910" s="128"/>
      <c r="AD910" s="128"/>
      <c r="AE910" s="128"/>
      <c r="AF910" s="128"/>
      <c r="AG910" s="128"/>
      <c r="AH910" s="128"/>
      <c r="AI910" s="128"/>
      <c r="AJ910" s="128"/>
      <c r="AK910" s="128"/>
      <c r="AL910" s="128"/>
      <c r="AM910" s="128"/>
      <c r="AN910" s="128"/>
      <c r="AO910" s="128"/>
      <c r="AP910" s="128"/>
      <c r="AQ910" s="128"/>
      <c r="AR910" s="128"/>
      <c r="AS910" s="128"/>
      <c r="AT910" s="128"/>
      <c r="AU910" s="128"/>
      <c r="AV910" s="128"/>
      <c r="AW910" s="128"/>
      <c r="AX910" s="128"/>
      <c r="AY910" s="128"/>
      <c r="AZ910" s="128"/>
      <c r="BA910" s="128"/>
      <c r="BB910" s="128"/>
      <c r="BC910" s="128"/>
      <c r="BD910" s="128"/>
      <c r="BE910" s="128"/>
      <c r="BF910" s="128"/>
      <c r="BG910" s="128"/>
      <c r="BH910" s="128"/>
      <c r="BI910" s="128"/>
      <c r="BJ910" s="128"/>
      <c r="BK910" s="128"/>
      <c r="BL910" s="128"/>
      <c r="BM910" s="128"/>
      <c r="BN910" s="128"/>
      <c r="BO910" s="128"/>
      <c r="BP910" s="128"/>
      <c r="BQ910" s="128"/>
      <c r="BR910" s="128"/>
      <c r="BS910" s="128"/>
      <c r="BT910" s="128"/>
      <c r="BU910" s="128"/>
      <c r="BV910" s="128"/>
      <c r="BW910" s="128"/>
      <c r="BX910" s="128"/>
    </row>
    <row r="911" spans="1:76" ht="15.75" customHeight="1">
      <c r="A911" s="128"/>
      <c r="B911" s="128"/>
      <c r="C911" s="128"/>
      <c r="D911" s="128"/>
      <c r="E911" s="128"/>
      <c r="F911" s="128"/>
      <c r="G911" s="128"/>
      <c r="H911" s="128"/>
      <c r="I911" s="128"/>
      <c r="J911" s="128"/>
      <c r="K911" s="128"/>
      <c r="L911" s="128"/>
      <c r="M911" s="128"/>
      <c r="N911" s="128"/>
      <c r="O911" s="128"/>
      <c r="P911" s="128"/>
      <c r="Q911" s="128"/>
      <c r="R911" s="128"/>
      <c r="S911" s="128"/>
      <c r="T911" s="128"/>
      <c r="U911" s="128"/>
      <c r="V911" s="128"/>
      <c r="W911" s="128"/>
      <c r="X911" s="128"/>
      <c r="Y911" s="128"/>
      <c r="Z911" s="128"/>
      <c r="AA911" s="128"/>
      <c r="AB911" s="128"/>
      <c r="AC911" s="128"/>
      <c r="AD911" s="128"/>
      <c r="AE911" s="128"/>
      <c r="AF911" s="128"/>
      <c r="AG911" s="128"/>
      <c r="AH911" s="128"/>
      <c r="AI911" s="128"/>
      <c r="AJ911" s="128"/>
      <c r="AK911" s="128"/>
      <c r="AL911" s="128"/>
      <c r="AM911" s="128"/>
      <c r="AN911" s="128"/>
      <c r="AO911" s="128"/>
      <c r="AP911" s="128"/>
      <c r="AQ911" s="128"/>
      <c r="AR911" s="128"/>
      <c r="AS911" s="128"/>
      <c r="AT911" s="128"/>
      <c r="AU911" s="128"/>
      <c r="AV911" s="128"/>
      <c r="AW911" s="128"/>
      <c r="AX911" s="128"/>
      <c r="AY911" s="128"/>
      <c r="AZ911" s="128"/>
      <c r="BA911" s="128"/>
      <c r="BB911" s="128"/>
      <c r="BC911" s="128"/>
      <c r="BD911" s="128"/>
      <c r="BE911" s="128"/>
      <c r="BF911" s="128"/>
      <c r="BG911" s="128"/>
      <c r="BH911" s="128"/>
      <c r="BI911" s="128"/>
      <c r="BJ911" s="128"/>
      <c r="BK911" s="128"/>
      <c r="BL911" s="128"/>
      <c r="BM911" s="128"/>
      <c r="BN911" s="128"/>
      <c r="BO911" s="128"/>
      <c r="BP911" s="128"/>
      <c r="BQ911" s="128"/>
      <c r="BR911" s="128"/>
      <c r="BS911" s="128"/>
      <c r="BT911" s="128"/>
      <c r="BU911" s="128"/>
      <c r="BV911" s="128"/>
      <c r="BW911" s="128"/>
      <c r="BX911" s="128"/>
    </row>
    <row r="912" spans="1:76" ht="15.75" customHeight="1">
      <c r="A912" s="128"/>
      <c r="B912" s="128"/>
      <c r="C912" s="128"/>
      <c r="D912" s="128"/>
      <c r="E912" s="128"/>
      <c r="F912" s="128"/>
      <c r="G912" s="128"/>
      <c r="H912" s="128"/>
      <c r="I912" s="128"/>
      <c r="J912" s="128"/>
      <c r="K912" s="128"/>
      <c r="L912" s="128"/>
      <c r="M912" s="128"/>
      <c r="N912" s="128"/>
      <c r="O912" s="128"/>
      <c r="P912" s="128"/>
      <c r="Q912" s="128"/>
      <c r="R912" s="128"/>
      <c r="S912" s="128"/>
      <c r="T912" s="128"/>
      <c r="U912" s="128"/>
      <c r="V912" s="128"/>
      <c r="W912" s="128"/>
      <c r="X912" s="128"/>
      <c r="Y912" s="128"/>
      <c r="Z912" s="128"/>
      <c r="AA912" s="128"/>
      <c r="AB912" s="128"/>
      <c r="AC912" s="128"/>
      <c r="AD912" s="128"/>
      <c r="AE912" s="128"/>
      <c r="AF912" s="128"/>
      <c r="AG912" s="128"/>
      <c r="AH912" s="128"/>
      <c r="AI912" s="128"/>
      <c r="AJ912" s="128"/>
      <c r="AK912" s="128"/>
      <c r="AL912" s="128"/>
      <c r="AM912" s="128"/>
      <c r="AN912" s="128"/>
      <c r="AO912" s="128"/>
      <c r="AP912" s="128"/>
      <c r="AQ912" s="128"/>
      <c r="AR912" s="128"/>
      <c r="AS912" s="128"/>
      <c r="AT912" s="128"/>
      <c r="AU912" s="128"/>
      <c r="AV912" s="128"/>
      <c r="AW912" s="128"/>
      <c r="AX912" s="128"/>
      <c r="AY912" s="128"/>
      <c r="AZ912" s="128"/>
      <c r="BA912" s="128"/>
      <c r="BB912" s="128"/>
      <c r="BC912" s="128"/>
      <c r="BD912" s="128"/>
      <c r="BE912" s="128"/>
      <c r="BF912" s="128"/>
      <c r="BG912" s="128"/>
      <c r="BH912" s="128"/>
      <c r="BI912" s="128"/>
      <c r="BJ912" s="128"/>
      <c r="BK912" s="128"/>
      <c r="BL912" s="128"/>
      <c r="BM912" s="128"/>
      <c r="BN912" s="128"/>
      <c r="BO912" s="128"/>
      <c r="BP912" s="128"/>
      <c r="BQ912" s="128"/>
      <c r="BR912" s="128"/>
      <c r="BS912" s="128"/>
      <c r="BT912" s="128"/>
      <c r="BU912" s="128"/>
      <c r="BV912" s="128"/>
      <c r="BW912" s="128"/>
      <c r="BX912" s="128"/>
    </row>
    <row r="913" spans="1:76" ht="15.75" customHeight="1">
      <c r="A913" s="128"/>
      <c r="B913" s="128"/>
      <c r="C913" s="128"/>
      <c r="D913" s="128"/>
      <c r="E913" s="128"/>
      <c r="F913" s="128"/>
      <c r="G913" s="128"/>
      <c r="H913" s="128"/>
      <c r="I913" s="128"/>
      <c r="J913" s="128"/>
      <c r="K913" s="128"/>
      <c r="L913" s="128"/>
      <c r="M913" s="128"/>
      <c r="N913" s="128"/>
      <c r="O913" s="128"/>
      <c r="P913" s="128"/>
      <c r="Q913" s="128"/>
      <c r="R913" s="128"/>
      <c r="S913" s="128"/>
      <c r="T913" s="128"/>
      <c r="U913" s="128"/>
      <c r="V913" s="128"/>
      <c r="W913" s="128"/>
      <c r="X913" s="128"/>
      <c r="Y913" s="128"/>
      <c r="Z913" s="128"/>
      <c r="AA913" s="128"/>
      <c r="AB913" s="128"/>
      <c r="AC913" s="128"/>
      <c r="AD913" s="128"/>
      <c r="AE913" s="128"/>
      <c r="AF913" s="128"/>
      <c r="AG913" s="128"/>
      <c r="AH913" s="128"/>
      <c r="AI913" s="128"/>
      <c r="AJ913" s="128"/>
      <c r="AK913" s="128"/>
      <c r="AL913" s="128"/>
      <c r="AM913" s="128"/>
      <c r="AN913" s="128"/>
      <c r="AO913" s="128"/>
      <c r="AP913" s="128"/>
      <c r="AQ913" s="128"/>
      <c r="AR913" s="128"/>
      <c r="AS913" s="128"/>
      <c r="AT913" s="128"/>
      <c r="AU913" s="128"/>
      <c r="AV913" s="128"/>
      <c r="AW913" s="128"/>
      <c r="AX913" s="128"/>
      <c r="AY913" s="128"/>
      <c r="AZ913" s="128"/>
      <c r="BA913" s="128"/>
      <c r="BB913" s="128"/>
      <c r="BC913" s="128"/>
      <c r="BD913" s="128"/>
      <c r="BE913" s="128"/>
      <c r="BF913" s="128"/>
      <c r="BG913" s="128"/>
      <c r="BH913" s="128"/>
      <c r="BI913" s="128"/>
      <c r="BJ913" s="128"/>
      <c r="BK913" s="128"/>
      <c r="BL913" s="128"/>
      <c r="BM913" s="128"/>
      <c r="BN913" s="128"/>
      <c r="BO913" s="128"/>
      <c r="BP913" s="128"/>
      <c r="BQ913" s="128"/>
      <c r="BR913" s="128"/>
      <c r="BS913" s="128"/>
      <c r="BT913" s="128"/>
      <c r="BU913" s="128"/>
      <c r="BV913" s="128"/>
      <c r="BW913" s="128"/>
      <c r="BX913" s="128"/>
    </row>
    <row r="914" spans="1:76" ht="15.75" customHeight="1">
      <c r="A914" s="128"/>
      <c r="B914" s="128"/>
      <c r="C914" s="128"/>
      <c r="D914" s="128"/>
      <c r="E914" s="128"/>
      <c r="F914" s="128"/>
      <c r="G914" s="128"/>
      <c r="H914" s="128"/>
      <c r="I914" s="128"/>
      <c r="J914" s="128"/>
      <c r="K914" s="128"/>
      <c r="L914" s="128"/>
      <c r="M914" s="128"/>
      <c r="N914" s="128"/>
      <c r="O914" s="128"/>
      <c r="P914" s="128"/>
      <c r="Q914" s="128"/>
      <c r="R914" s="128"/>
      <c r="S914" s="128"/>
      <c r="T914" s="128"/>
      <c r="U914" s="128"/>
      <c r="V914" s="128"/>
      <c r="W914" s="128"/>
      <c r="X914" s="128"/>
      <c r="Y914" s="128"/>
      <c r="Z914" s="128"/>
      <c r="AA914" s="128"/>
      <c r="AB914" s="128"/>
      <c r="AC914" s="128"/>
      <c r="AD914" s="128"/>
      <c r="AE914" s="128"/>
      <c r="AF914" s="128"/>
      <c r="AG914" s="128"/>
      <c r="AH914" s="128"/>
      <c r="AI914" s="128"/>
      <c r="AJ914" s="128"/>
      <c r="AK914" s="128"/>
      <c r="AL914" s="128"/>
      <c r="AM914" s="128"/>
      <c r="AN914" s="128"/>
      <c r="AO914" s="128"/>
      <c r="AP914" s="128"/>
      <c r="AQ914" s="128"/>
      <c r="AR914" s="128"/>
      <c r="AS914" s="128"/>
      <c r="AT914" s="128"/>
      <c r="AU914" s="128"/>
      <c r="AV914" s="128"/>
      <c r="AW914" s="128"/>
      <c r="AX914" s="128"/>
      <c r="AY914" s="128"/>
      <c r="AZ914" s="128"/>
      <c r="BA914" s="128"/>
      <c r="BB914" s="128"/>
      <c r="BC914" s="128"/>
      <c r="BD914" s="128"/>
      <c r="BE914" s="128"/>
      <c r="BF914" s="128"/>
      <c r="BG914" s="128"/>
      <c r="BH914" s="128"/>
      <c r="BI914" s="128"/>
      <c r="BJ914" s="128"/>
      <c r="BK914" s="128"/>
      <c r="BL914" s="128"/>
      <c r="BM914" s="128"/>
      <c r="BN914" s="128"/>
      <c r="BO914" s="128"/>
      <c r="BP914" s="128"/>
      <c r="BQ914" s="128"/>
      <c r="BR914" s="128"/>
      <c r="BS914" s="128"/>
      <c r="BT914" s="128"/>
      <c r="BU914" s="128"/>
      <c r="BV914" s="128"/>
      <c r="BW914" s="128"/>
      <c r="BX914" s="128"/>
    </row>
    <row r="915" spans="1:76" ht="15.75" customHeight="1">
      <c r="A915" s="128"/>
      <c r="B915" s="128"/>
      <c r="C915" s="128"/>
      <c r="D915" s="128"/>
      <c r="E915" s="128"/>
      <c r="F915" s="128"/>
      <c r="G915" s="128"/>
      <c r="H915" s="128"/>
      <c r="I915" s="128"/>
      <c r="J915" s="128"/>
      <c r="K915" s="128"/>
      <c r="L915" s="128"/>
      <c r="M915" s="128"/>
      <c r="N915" s="128"/>
      <c r="O915" s="128"/>
      <c r="P915" s="128"/>
      <c r="Q915" s="128"/>
      <c r="R915" s="128"/>
      <c r="S915" s="128"/>
      <c r="T915" s="128"/>
      <c r="U915" s="128"/>
      <c r="V915" s="128"/>
      <c r="W915" s="128"/>
      <c r="X915" s="128"/>
      <c r="Y915" s="128"/>
      <c r="Z915" s="128"/>
      <c r="AA915" s="128"/>
      <c r="AB915" s="128"/>
      <c r="AC915" s="128"/>
      <c r="AD915" s="128"/>
      <c r="AE915" s="128"/>
      <c r="AF915" s="128"/>
      <c r="AG915" s="128"/>
      <c r="AH915" s="128"/>
      <c r="AI915" s="128"/>
      <c r="AJ915" s="128"/>
      <c r="AK915" s="128"/>
      <c r="AL915" s="128"/>
      <c r="AM915" s="128"/>
      <c r="AN915" s="128"/>
      <c r="AO915" s="128"/>
      <c r="AP915" s="128"/>
      <c r="AQ915" s="128"/>
      <c r="AR915" s="128"/>
      <c r="AS915" s="128"/>
      <c r="AT915" s="128"/>
      <c r="AU915" s="128"/>
      <c r="AV915" s="128"/>
      <c r="AW915" s="128"/>
      <c r="AX915" s="128"/>
      <c r="AY915" s="128"/>
      <c r="AZ915" s="128"/>
      <c r="BA915" s="128"/>
      <c r="BB915" s="128"/>
      <c r="BC915" s="128"/>
      <c r="BD915" s="128"/>
      <c r="BE915" s="128"/>
      <c r="BF915" s="128"/>
      <c r="BG915" s="128"/>
      <c r="BH915" s="128"/>
      <c r="BI915" s="128"/>
      <c r="BJ915" s="128"/>
      <c r="BK915" s="128"/>
      <c r="BL915" s="128"/>
      <c r="BM915" s="128"/>
      <c r="BN915" s="128"/>
      <c r="BO915" s="128"/>
      <c r="BP915" s="128"/>
      <c r="BQ915" s="128"/>
      <c r="BR915" s="128"/>
      <c r="BS915" s="128"/>
      <c r="BT915" s="128"/>
      <c r="BU915" s="128"/>
      <c r="BV915" s="128"/>
      <c r="BW915" s="128"/>
      <c r="BX915" s="128"/>
    </row>
    <row r="916" spans="1:76" ht="15.75" customHeight="1">
      <c r="A916" s="128"/>
      <c r="B916" s="128"/>
      <c r="C916" s="128"/>
      <c r="D916" s="128"/>
      <c r="E916" s="128"/>
      <c r="F916" s="128"/>
      <c r="G916" s="128"/>
      <c r="H916" s="128"/>
      <c r="I916" s="128"/>
      <c r="J916" s="128"/>
      <c r="K916" s="128"/>
      <c r="L916" s="128"/>
      <c r="M916" s="128"/>
      <c r="N916" s="128"/>
      <c r="O916" s="128"/>
      <c r="P916" s="128"/>
      <c r="Q916" s="128"/>
      <c r="R916" s="128"/>
      <c r="S916" s="128"/>
      <c r="T916" s="128"/>
      <c r="U916" s="128"/>
      <c r="V916" s="128"/>
      <c r="W916" s="128"/>
      <c r="X916" s="128"/>
      <c r="Y916" s="128"/>
      <c r="Z916" s="128"/>
      <c r="AA916" s="128"/>
      <c r="AB916" s="128"/>
      <c r="AC916" s="128"/>
      <c r="AD916" s="128"/>
      <c r="AE916" s="128"/>
      <c r="AF916" s="128"/>
      <c r="AG916" s="128"/>
      <c r="AH916" s="128"/>
      <c r="AI916" s="128"/>
      <c r="AJ916" s="128"/>
      <c r="AK916" s="128"/>
      <c r="AL916" s="128"/>
      <c r="AM916" s="128"/>
      <c r="AN916" s="128"/>
      <c r="AO916" s="128"/>
      <c r="AP916" s="128"/>
      <c r="AQ916" s="128"/>
      <c r="AR916" s="128"/>
      <c r="AS916" s="128"/>
      <c r="AT916" s="128"/>
      <c r="AU916" s="128"/>
      <c r="AV916" s="128"/>
      <c r="AW916" s="128"/>
      <c r="AX916" s="128"/>
      <c r="AY916" s="128"/>
      <c r="AZ916" s="128"/>
      <c r="BA916" s="128"/>
      <c r="BB916" s="128"/>
      <c r="BC916" s="128"/>
      <c r="BD916" s="128"/>
      <c r="BE916" s="128"/>
      <c r="BF916" s="128"/>
      <c r="BG916" s="128"/>
      <c r="BH916" s="128"/>
      <c r="BI916" s="128"/>
      <c r="BJ916" s="128"/>
      <c r="BK916" s="128"/>
      <c r="BL916" s="128"/>
      <c r="BM916" s="128"/>
      <c r="BN916" s="128"/>
      <c r="BO916" s="128"/>
      <c r="BP916" s="128"/>
      <c r="BQ916" s="128"/>
      <c r="BR916" s="128"/>
      <c r="BS916" s="128"/>
      <c r="BT916" s="128"/>
      <c r="BU916" s="128"/>
      <c r="BV916" s="128"/>
      <c r="BW916" s="128"/>
      <c r="BX916" s="128"/>
    </row>
    <row r="917" spans="1:76" ht="15.75" customHeight="1">
      <c r="A917" s="128"/>
      <c r="B917" s="128"/>
      <c r="C917" s="128"/>
      <c r="D917" s="128"/>
      <c r="E917" s="128"/>
      <c r="F917" s="128"/>
      <c r="G917" s="128"/>
      <c r="H917" s="128"/>
      <c r="I917" s="128"/>
      <c r="J917" s="128"/>
      <c r="K917" s="128"/>
      <c r="L917" s="128"/>
      <c r="M917" s="128"/>
      <c r="N917" s="128"/>
      <c r="O917" s="128"/>
      <c r="P917" s="128"/>
      <c r="Q917" s="128"/>
      <c r="R917" s="128"/>
      <c r="S917" s="128"/>
      <c r="T917" s="128"/>
      <c r="U917" s="128"/>
      <c r="V917" s="128"/>
      <c r="W917" s="128"/>
      <c r="X917" s="128"/>
      <c r="Y917" s="128"/>
      <c r="Z917" s="128"/>
      <c r="AA917" s="128"/>
      <c r="AB917" s="128"/>
      <c r="AC917" s="128"/>
      <c r="AD917" s="128"/>
      <c r="AE917" s="128"/>
      <c r="AF917" s="128"/>
      <c r="AG917" s="128"/>
      <c r="AH917" s="128"/>
      <c r="AI917" s="128"/>
      <c r="AJ917" s="128"/>
      <c r="AK917" s="128"/>
      <c r="AL917" s="128"/>
      <c r="AM917" s="128"/>
      <c r="AN917" s="128"/>
      <c r="AO917" s="128"/>
      <c r="AP917" s="128"/>
      <c r="AQ917" s="128"/>
      <c r="AR917" s="128"/>
      <c r="AS917" s="128"/>
      <c r="AT917" s="128"/>
      <c r="AU917" s="128"/>
      <c r="AV917" s="128"/>
      <c r="AW917" s="128"/>
      <c r="AX917" s="128"/>
      <c r="AY917" s="128"/>
      <c r="AZ917" s="128"/>
      <c r="BA917" s="128"/>
      <c r="BB917" s="128"/>
      <c r="BC917" s="128"/>
      <c r="BD917" s="128"/>
      <c r="BE917" s="128"/>
      <c r="BF917" s="128"/>
      <c r="BG917" s="128"/>
      <c r="BH917" s="128"/>
      <c r="BI917" s="128"/>
      <c r="BJ917" s="128"/>
      <c r="BK917" s="128"/>
      <c r="BL917" s="128"/>
      <c r="BM917" s="128"/>
      <c r="BN917" s="128"/>
      <c r="BO917" s="128"/>
      <c r="BP917" s="128"/>
      <c r="BQ917" s="128"/>
      <c r="BR917" s="128"/>
      <c r="BS917" s="128"/>
      <c r="BT917" s="128"/>
      <c r="BU917" s="128"/>
      <c r="BV917" s="128"/>
      <c r="BW917" s="128"/>
      <c r="BX917" s="128"/>
    </row>
    <row r="918" spans="1:76" ht="15.75" customHeight="1">
      <c r="A918" s="128"/>
      <c r="B918" s="128"/>
      <c r="C918" s="128"/>
      <c r="D918" s="128"/>
      <c r="E918" s="128"/>
      <c r="F918" s="128"/>
      <c r="G918" s="128"/>
      <c r="H918" s="128"/>
      <c r="I918" s="128"/>
      <c r="J918" s="128"/>
      <c r="K918" s="128"/>
      <c r="L918" s="128"/>
      <c r="M918" s="128"/>
      <c r="N918" s="128"/>
      <c r="O918" s="128"/>
      <c r="P918" s="128"/>
      <c r="Q918" s="128"/>
      <c r="R918" s="128"/>
      <c r="S918" s="128"/>
      <c r="T918" s="128"/>
      <c r="U918" s="128"/>
      <c r="V918" s="128"/>
      <c r="W918" s="128"/>
      <c r="X918" s="128"/>
      <c r="Y918" s="128"/>
      <c r="Z918" s="128"/>
      <c r="AA918" s="128"/>
      <c r="AB918" s="128"/>
      <c r="AC918" s="128"/>
      <c r="AD918" s="128"/>
      <c r="AE918" s="128"/>
      <c r="AF918" s="128"/>
      <c r="AG918" s="128"/>
      <c r="AH918" s="128"/>
      <c r="AI918" s="128"/>
      <c r="AJ918" s="128"/>
      <c r="AK918" s="128"/>
      <c r="AL918" s="128"/>
      <c r="AM918" s="128"/>
      <c r="AN918" s="128"/>
      <c r="AO918" s="128"/>
      <c r="AP918" s="128"/>
      <c r="AQ918" s="128"/>
      <c r="AR918" s="128"/>
      <c r="AS918" s="128"/>
      <c r="AT918" s="128"/>
      <c r="AU918" s="128"/>
      <c r="AV918" s="128"/>
      <c r="AW918" s="128"/>
      <c r="AX918" s="128"/>
      <c r="AY918" s="128"/>
      <c r="AZ918" s="128"/>
      <c r="BA918" s="128"/>
      <c r="BB918" s="128"/>
      <c r="BC918" s="128"/>
      <c r="BD918" s="128"/>
      <c r="BE918" s="128"/>
      <c r="BF918" s="128"/>
      <c r="BG918" s="128"/>
      <c r="BH918" s="128"/>
      <c r="BI918" s="128"/>
      <c r="BJ918" s="128"/>
      <c r="BK918" s="128"/>
      <c r="BL918" s="128"/>
      <c r="BM918" s="128"/>
      <c r="BN918" s="128"/>
      <c r="BO918" s="128"/>
      <c r="BP918" s="128"/>
      <c r="BQ918" s="128"/>
      <c r="BR918" s="128"/>
      <c r="BS918" s="128"/>
      <c r="BT918" s="128"/>
      <c r="BU918" s="128"/>
      <c r="BV918" s="128"/>
      <c r="BW918" s="128"/>
      <c r="BX918" s="128"/>
    </row>
    <row r="919" spans="1:76" ht="15.75" customHeight="1">
      <c r="A919" s="128"/>
      <c r="B919" s="128"/>
      <c r="C919" s="128"/>
      <c r="D919" s="128"/>
      <c r="E919" s="128"/>
      <c r="F919" s="128"/>
      <c r="G919" s="128"/>
      <c r="H919" s="128"/>
      <c r="I919" s="128"/>
      <c r="J919" s="128"/>
      <c r="K919" s="128"/>
      <c r="L919" s="128"/>
      <c r="M919" s="128"/>
      <c r="N919" s="128"/>
      <c r="O919" s="128"/>
      <c r="P919" s="128"/>
      <c r="Q919" s="128"/>
      <c r="R919" s="128"/>
      <c r="S919" s="128"/>
      <c r="T919" s="128"/>
      <c r="U919" s="128"/>
      <c r="V919" s="128"/>
      <c r="W919" s="128"/>
      <c r="X919" s="128"/>
      <c r="Y919" s="128"/>
      <c r="Z919" s="128"/>
      <c r="AA919" s="128"/>
      <c r="AB919" s="128"/>
      <c r="AC919" s="128"/>
      <c r="AD919" s="128"/>
      <c r="AE919" s="128"/>
      <c r="AF919" s="128"/>
      <c r="AG919" s="128"/>
      <c r="AH919" s="128"/>
      <c r="AI919" s="128"/>
      <c r="AJ919" s="128"/>
      <c r="AK919" s="128"/>
      <c r="AL919" s="128"/>
      <c r="AM919" s="128"/>
      <c r="AN919" s="128"/>
      <c r="AO919" s="128"/>
      <c r="AP919" s="128"/>
      <c r="AQ919" s="128"/>
      <c r="AR919" s="128"/>
      <c r="AS919" s="128"/>
      <c r="AT919" s="128"/>
      <c r="AU919" s="128"/>
      <c r="AV919" s="128"/>
      <c r="AW919" s="128"/>
      <c r="AX919" s="128"/>
      <c r="AY919" s="128"/>
      <c r="AZ919" s="128"/>
      <c r="BA919" s="128"/>
      <c r="BB919" s="128"/>
      <c r="BC919" s="128"/>
      <c r="BD919" s="128"/>
      <c r="BE919" s="128"/>
      <c r="BF919" s="128"/>
      <c r="BG919" s="128"/>
      <c r="BH919" s="128"/>
      <c r="BI919" s="128"/>
      <c r="BJ919" s="128"/>
      <c r="BK919" s="128"/>
      <c r="BL919" s="128"/>
      <c r="BM919" s="128"/>
      <c r="BN919" s="128"/>
      <c r="BO919" s="128"/>
      <c r="BP919" s="128"/>
      <c r="BQ919" s="128"/>
      <c r="BR919" s="128"/>
      <c r="BS919" s="128"/>
      <c r="BT919" s="128"/>
      <c r="BU919" s="128"/>
      <c r="BV919" s="128"/>
      <c r="BW919" s="128"/>
      <c r="BX919" s="128"/>
    </row>
    <row r="920" spans="1:76" ht="15.75" customHeight="1">
      <c r="A920" s="128"/>
      <c r="B920" s="128"/>
      <c r="C920" s="128"/>
      <c r="D920" s="128"/>
      <c r="E920" s="128"/>
      <c r="F920" s="128"/>
      <c r="G920" s="128"/>
      <c r="H920" s="128"/>
      <c r="I920" s="128"/>
      <c r="J920" s="128"/>
      <c r="K920" s="128"/>
      <c r="L920" s="128"/>
      <c r="M920" s="128"/>
      <c r="N920" s="128"/>
      <c r="O920" s="128"/>
      <c r="P920" s="128"/>
      <c r="Q920" s="128"/>
      <c r="R920" s="128"/>
      <c r="S920" s="128"/>
      <c r="T920" s="128"/>
      <c r="U920" s="128"/>
      <c r="V920" s="128"/>
      <c r="W920" s="128"/>
      <c r="X920" s="128"/>
      <c r="Y920" s="128"/>
      <c r="Z920" s="128"/>
      <c r="AA920" s="128"/>
      <c r="AB920" s="128"/>
      <c r="AC920" s="128"/>
      <c r="AD920" s="128"/>
      <c r="AE920" s="128"/>
      <c r="AF920" s="128"/>
      <c r="AG920" s="128"/>
      <c r="AH920" s="128"/>
      <c r="AI920" s="128"/>
      <c r="AJ920" s="128"/>
      <c r="AK920" s="128"/>
      <c r="AL920" s="128"/>
      <c r="AM920" s="128"/>
      <c r="AN920" s="128"/>
      <c r="AO920" s="128"/>
      <c r="AP920" s="128"/>
      <c r="AQ920" s="128"/>
      <c r="AR920" s="128"/>
      <c r="AS920" s="128"/>
      <c r="AT920" s="128"/>
      <c r="AU920" s="128"/>
      <c r="AV920" s="128"/>
      <c r="AW920" s="128"/>
      <c r="AX920" s="128"/>
      <c r="AY920" s="128"/>
      <c r="AZ920" s="128"/>
      <c r="BA920" s="128"/>
      <c r="BB920" s="128"/>
      <c r="BC920" s="128"/>
      <c r="BD920" s="128"/>
      <c r="BE920" s="128"/>
      <c r="BF920" s="128"/>
      <c r="BG920" s="128"/>
      <c r="BH920" s="128"/>
      <c r="BI920" s="128"/>
      <c r="BJ920" s="128"/>
      <c r="BK920" s="128"/>
      <c r="BL920" s="128"/>
      <c r="BM920" s="128"/>
      <c r="BN920" s="128"/>
      <c r="BO920" s="128"/>
      <c r="BP920" s="128"/>
      <c r="BQ920" s="128"/>
      <c r="BR920" s="128"/>
      <c r="BS920" s="128"/>
      <c r="BT920" s="128"/>
      <c r="BU920" s="128"/>
      <c r="BV920" s="128"/>
      <c r="BW920" s="128"/>
      <c r="BX920" s="128"/>
    </row>
    <row r="921" spans="1:76" ht="15.75" customHeight="1">
      <c r="A921" s="128"/>
      <c r="B921" s="128"/>
      <c r="C921" s="128"/>
      <c r="D921" s="128"/>
      <c r="E921" s="128"/>
      <c r="F921" s="128"/>
      <c r="G921" s="128"/>
      <c r="H921" s="128"/>
      <c r="I921" s="128"/>
      <c r="J921" s="128"/>
      <c r="K921" s="128"/>
      <c r="L921" s="128"/>
      <c r="M921" s="128"/>
      <c r="N921" s="128"/>
      <c r="O921" s="128"/>
      <c r="P921" s="128"/>
      <c r="Q921" s="128"/>
      <c r="R921" s="128"/>
      <c r="S921" s="128"/>
      <c r="T921" s="128"/>
      <c r="U921" s="128"/>
      <c r="V921" s="128"/>
      <c r="W921" s="128"/>
      <c r="X921" s="128"/>
      <c r="Y921" s="128"/>
      <c r="Z921" s="128"/>
      <c r="AA921" s="128"/>
      <c r="AB921" s="128"/>
      <c r="AC921" s="128"/>
      <c r="AD921" s="128"/>
      <c r="AE921" s="128"/>
      <c r="AF921" s="128"/>
      <c r="AG921" s="128"/>
      <c r="AH921" s="128"/>
      <c r="AI921" s="128"/>
      <c r="AJ921" s="128"/>
      <c r="AK921" s="128"/>
      <c r="AL921" s="128"/>
      <c r="AM921" s="128"/>
      <c r="AN921" s="128"/>
      <c r="AO921" s="128"/>
      <c r="AP921" s="128"/>
      <c r="AQ921" s="128"/>
      <c r="AR921" s="128"/>
      <c r="AS921" s="128"/>
      <c r="AT921" s="128"/>
      <c r="AU921" s="128"/>
      <c r="AV921" s="128"/>
      <c r="AW921" s="128"/>
      <c r="AX921" s="128"/>
      <c r="AY921" s="128"/>
      <c r="AZ921" s="128"/>
      <c r="BA921" s="128"/>
      <c r="BB921" s="128"/>
      <c r="BC921" s="128"/>
      <c r="BD921" s="128"/>
      <c r="BE921" s="128"/>
      <c r="BF921" s="128"/>
      <c r="BG921" s="128"/>
      <c r="BH921" s="128"/>
      <c r="BI921" s="128"/>
      <c r="BJ921" s="128"/>
      <c r="BK921" s="128"/>
      <c r="BL921" s="128"/>
      <c r="BM921" s="128"/>
      <c r="BN921" s="128"/>
      <c r="BO921" s="128"/>
      <c r="BP921" s="128"/>
      <c r="BQ921" s="128"/>
      <c r="BR921" s="128"/>
      <c r="BS921" s="128"/>
      <c r="BT921" s="128"/>
      <c r="BU921" s="128"/>
      <c r="BV921" s="128"/>
      <c r="BW921" s="128"/>
      <c r="BX921" s="128"/>
    </row>
    <row r="922" spans="1:76" ht="15.75" customHeight="1">
      <c r="A922" s="128"/>
      <c r="B922" s="128"/>
      <c r="C922" s="128"/>
      <c r="D922" s="128"/>
      <c r="E922" s="128"/>
      <c r="F922" s="128"/>
      <c r="G922" s="128"/>
      <c r="H922" s="128"/>
      <c r="I922" s="128"/>
      <c r="J922" s="128"/>
      <c r="K922" s="128"/>
      <c r="L922" s="128"/>
      <c r="M922" s="128"/>
      <c r="N922" s="128"/>
      <c r="O922" s="128"/>
      <c r="P922" s="128"/>
      <c r="Q922" s="128"/>
      <c r="R922" s="128"/>
      <c r="S922" s="128"/>
      <c r="T922" s="128"/>
      <c r="U922" s="128"/>
      <c r="V922" s="128"/>
      <c r="W922" s="128"/>
      <c r="X922" s="128"/>
      <c r="Y922" s="128"/>
      <c r="Z922" s="128"/>
      <c r="AA922" s="128"/>
      <c r="AB922" s="128"/>
      <c r="AC922" s="128"/>
      <c r="AD922" s="128"/>
      <c r="AE922" s="128"/>
      <c r="AF922" s="128"/>
      <c r="AG922" s="128"/>
      <c r="AH922" s="128"/>
      <c r="AI922" s="128"/>
      <c r="AJ922" s="128"/>
      <c r="AK922" s="128"/>
      <c r="AL922" s="128"/>
      <c r="AM922" s="128"/>
      <c r="AN922" s="128"/>
      <c r="AO922" s="128"/>
      <c r="AP922" s="128"/>
      <c r="AQ922" s="128"/>
      <c r="AR922" s="128"/>
      <c r="AS922" s="128"/>
      <c r="AT922" s="128"/>
      <c r="AU922" s="128"/>
      <c r="AV922" s="128"/>
      <c r="AW922" s="128"/>
      <c r="AX922" s="128"/>
      <c r="AY922" s="128"/>
      <c r="AZ922" s="128"/>
      <c r="BA922" s="128"/>
      <c r="BB922" s="128"/>
      <c r="BC922" s="128"/>
      <c r="BD922" s="128"/>
      <c r="BE922" s="128"/>
      <c r="BF922" s="128"/>
      <c r="BG922" s="128"/>
      <c r="BH922" s="128"/>
      <c r="BI922" s="128"/>
      <c r="BJ922" s="128"/>
      <c r="BK922" s="128"/>
      <c r="BL922" s="128"/>
      <c r="BM922" s="128"/>
      <c r="BN922" s="128"/>
      <c r="BO922" s="128"/>
      <c r="BP922" s="128"/>
      <c r="BQ922" s="128"/>
      <c r="BR922" s="128"/>
      <c r="BS922" s="128"/>
      <c r="BT922" s="128"/>
      <c r="BU922" s="128"/>
      <c r="BV922" s="128"/>
      <c r="BW922" s="128"/>
      <c r="BX922" s="128"/>
    </row>
    <row r="923" spans="1:76" ht="15.75" customHeight="1">
      <c r="A923" s="128"/>
      <c r="B923" s="128"/>
      <c r="C923" s="128"/>
      <c r="D923" s="128"/>
      <c r="E923" s="128"/>
      <c r="F923" s="128"/>
      <c r="G923" s="128"/>
      <c r="H923" s="128"/>
      <c r="I923" s="128"/>
      <c r="J923" s="128"/>
      <c r="K923" s="128"/>
      <c r="L923" s="128"/>
      <c r="M923" s="128"/>
      <c r="N923" s="128"/>
      <c r="O923" s="128"/>
      <c r="P923" s="128"/>
      <c r="Q923" s="128"/>
      <c r="R923" s="128"/>
      <c r="S923" s="128"/>
      <c r="T923" s="128"/>
      <c r="U923" s="128"/>
      <c r="V923" s="128"/>
      <c r="W923" s="128"/>
      <c r="X923" s="128"/>
      <c r="Y923" s="128"/>
      <c r="Z923" s="128"/>
      <c r="AA923" s="128"/>
      <c r="AB923" s="128"/>
      <c r="AC923" s="128"/>
      <c r="AD923" s="128"/>
      <c r="AE923" s="128"/>
      <c r="AF923" s="128"/>
      <c r="AG923" s="128"/>
      <c r="AH923" s="128"/>
      <c r="AI923" s="128"/>
      <c r="AJ923" s="128"/>
      <c r="AK923" s="128"/>
      <c r="AL923" s="128"/>
      <c r="AM923" s="128"/>
      <c r="AN923" s="128"/>
      <c r="AO923" s="128"/>
      <c r="AP923" s="128"/>
      <c r="AQ923" s="128"/>
      <c r="AR923" s="128"/>
      <c r="AS923" s="128"/>
      <c r="AT923" s="128"/>
      <c r="AU923" s="128"/>
      <c r="AV923" s="128"/>
      <c r="AW923" s="128"/>
      <c r="AX923" s="128"/>
      <c r="AY923" s="128"/>
      <c r="AZ923" s="128"/>
      <c r="BA923" s="128"/>
      <c r="BB923" s="128"/>
      <c r="BC923" s="128"/>
      <c r="BD923" s="128"/>
      <c r="BE923" s="128"/>
      <c r="BF923" s="128"/>
      <c r="BG923" s="128"/>
      <c r="BH923" s="128"/>
      <c r="BI923" s="128"/>
      <c r="BJ923" s="128"/>
      <c r="BK923" s="128"/>
      <c r="BL923" s="128"/>
      <c r="BM923" s="128"/>
      <c r="BN923" s="128"/>
      <c r="BO923" s="128"/>
      <c r="BP923" s="128"/>
      <c r="BQ923" s="128"/>
      <c r="BR923" s="128"/>
      <c r="BS923" s="128"/>
      <c r="BT923" s="128"/>
      <c r="BU923" s="128"/>
      <c r="BV923" s="128"/>
      <c r="BW923" s="128"/>
      <c r="BX923" s="128"/>
    </row>
    <row r="924" spans="1:76" ht="15.75" customHeight="1">
      <c r="A924" s="128"/>
      <c r="B924" s="128"/>
      <c r="C924" s="128"/>
      <c r="D924" s="128"/>
      <c r="E924" s="128"/>
      <c r="F924" s="128"/>
      <c r="G924" s="128"/>
      <c r="H924" s="128"/>
      <c r="I924" s="128"/>
      <c r="J924" s="128"/>
      <c r="K924" s="128"/>
      <c r="L924" s="128"/>
      <c r="M924" s="128"/>
      <c r="N924" s="128"/>
      <c r="O924" s="128"/>
      <c r="P924" s="128"/>
      <c r="Q924" s="128"/>
      <c r="R924" s="128"/>
      <c r="S924" s="128"/>
      <c r="T924" s="128"/>
      <c r="U924" s="128"/>
      <c r="V924" s="128"/>
      <c r="W924" s="128"/>
      <c r="X924" s="128"/>
      <c r="Y924" s="128"/>
      <c r="Z924" s="128"/>
      <c r="AA924" s="128"/>
      <c r="AB924" s="128"/>
      <c r="AC924" s="128"/>
      <c r="AD924" s="128"/>
      <c r="AE924" s="128"/>
      <c r="AF924" s="128"/>
      <c r="AG924" s="128"/>
      <c r="AH924" s="128"/>
      <c r="AI924" s="128"/>
      <c r="AJ924" s="128"/>
      <c r="AK924" s="128"/>
      <c r="AL924" s="128"/>
      <c r="AM924" s="128"/>
      <c r="AN924" s="128"/>
      <c r="AO924" s="128"/>
      <c r="AP924" s="128"/>
      <c r="AQ924" s="128"/>
      <c r="AR924" s="128"/>
      <c r="AS924" s="128"/>
      <c r="AT924" s="128"/>
      <c r="AU924" s="128"/>
      <c r="AV924" s="128"/>
      <c r="AW924" s="128"/>
      <c r="AX924" s="128"/>
      <c r="AY924" s="128"/>
      <c r="AZ924" s="128"/>
      <c r="BA924" s="128"/>
      <c r="BB924" s="128"/>
      <c r="BC924" s="128"/>
      <c r="BD924" s="128"/>
      <c r="BE924" s="128"/>
      <c r="BF924" s="128"/>
      <c r="BG924" s="128"/>
      <c r="BH924" s="128"/>
      <c r="BI924" s="128"/>
      <c r="BJ924" s="128"/>
      <c r="BK924" s="128"/>
      <c r="BL924" s="128"/>
      <c r="BM924" s="128"/>
      <c r="BN924" s="128"/>
      <c r="BO924" s="128"/>
      <c r="BP924" s="128"/>
      <c r="BQ924" s="128"/>
      <c r="BR924" s="128"/>
      <c r="BS924" s="128"/>
      <c r="BT924" s="128"/>
      <c r="BU924" s="128"/>
      <c r="BV924" s="128"/>
      <c r="BW924" s="128"/>
      <c r="BX924" s="128"/>
    </row>
    <row r="925" spans="1:76" ht="15.75" customHeight="1">
      <c r="A925" s="128"/>
      <c r="B925" s="128"/>
      <c r="C925" s="128"/>
      <c r="D925" s="128"/>
      <c r="E925" s="128"/>
      <c r="F925" s="128"/>
      <c r="G925" s="128"/>
      <c r="H925" s="128"/>
      <c r="I925" s="128"/>
      <c r="J925" s="128"/>
      <c r="K925" s="128"/>
      <c r="L925" s="128"/>
      <c r="M925" s="128"/>
      <c r="N925" s="128"/>
      <c r="O925" s="128"/>
      <c r="P925" s="128"/>
      <c r="Q925" s="128"/>
      <c r="R925" s="128"/>
      <c r="S925" s="128"/>
      <c r="T925" s="128"/>
      <c r="U925" s="128"/>
      <c r="V925" s="128"/>
      <c r="W925" s="128"/>
      <c r="X925" s="128"/>
      <c r="Y925" s="128"/>
      <c r="Z925" s="128"/>
      <c r="AA925" s="128"/>
      <c r="AB925" s="128"/>
      <c r="AC925" s="128"/>
      <c r="AD925" s="128"/>
      <c r="AE925" s="128"/>
      <c r="AF925" s="128"/>
      <c r="AG925" s="128"/>
      <c r="AH925" s="128"/>
      <c r="AI925" s="128"/>
      <c r="AJ925" s="128"/>
      <c r="AK925" s="128"/>
      <c r="AL925" s="128"/>
      <c r="AM925" s="128"/>
      <c r="AN925" s="128"/>
      <c r="AO925" s="128"/>
      <c r="AP925" s="128"/>
      <c r="AQ925" s="128"/>
      <c r="AR925" s="128"/>
      <c r="AS925" s="128"/>
      <c r="AT925" s="128"/>
      <c r="AU925" s="128"/>
      <c r="AV925" s="128"/>
      <c r="AW925" s="128"/>
      <c r="AX925" s="128"/>
      <c r="AY925" s="128"/>
      <c r="AZ925" s="128"/>
      <c r="BA925" s="128"/>
      <c r="BB925" s="128"/>
      <c r="BC925" s="128"/>
      <c r="BD925" s="128"/>
      <c r="BE925" s="128"/>
      <c r="BF925" s="128"/>
      <c r="BG925" s="128"/>
      <c r="BH925" s="128"/>
      <c r="BI925" s="128"/>
      <c r="BJ925" s="128"/>
      <c r="BK925" s="128"/>
      <c r="BL925" s="128"/>
      <c r="BM925" s="128"/>
      <c r="BN925" s="128"/>
      <c r="BO925" s="128"/>
      <c r="BP925" s="128"/>
      <c r="BQ925" s="128"/>
      <c r="BR925" s="128"/>
      <c r="BS925" s="128"/>
      <c r="BT925" s="128"/>
      <c r="BU925" s="128"/>
      <c r="BV925" s="128"/>
      <c r="BW925" s="128"/>
      <c r="BX925" s="128"/>
    </row>
    <row r="926" spans="1:76" ht="15.75" customHeight="1">
      <c r="A926" s="128"/>
      <c r="B926" s="128"/>
      <c r="C926" s="128"/>
      <c r="D926" s="128"/>
      <c r="E926" s="128"/>
      <c r="F926" s="128"/>
      <c r="G926" s="128"/>
      <c r="H926" s="128"/>
      <c r="I926" s="128"/>
      <c r="J926" s="128"/>
      <c r="K926" s="128"/>
      <c r="L926" s="128"/>
      <c r="M926" s="128"/>
      <c r="N926" s="128"/>
      <c r="O926" s="128"/>
      <c r="P926" s="128"/>
      <c r="Q926" s="128"/>
      <c r="R926" s="128"/>
      <c r="S926" s="128"/>
      <c r="T926" s="128"/>
      <c r="U926" s="128"/>
      <c r="V926" s="128"/>
      <c r="W926" s="128"/>
      <c r="X926" s="128"/>
      <c r="Y926" s="128"/>
      <c r="Z926" s="128"/>
      <c r="AA926" s="128"/>
      <c r="AB926" s="128"/>
      <c r="AC926" s="128"/>
      <c r="AD926" s="128"/>
      <c r="AE926" s="128"/>
      <c r="AF926" s="128"/>
      <c r="AG926" s="128"/>
      <c r="AH926" s="128"/>
      <c r="AI926" s="128"/>
      <c r="AJ926" s="128"/>
      <c r="AK926" s="128"/>
      <c r="AL926" s="128"/>
      <c r="AM926" s="128"/>
      <c r="AN926" s="128"/>
      <c r="AO926" s="128"/>
      <c r="AP926" s="128"/>
      <c r="AQ926" s="128"/>
      <c r="AR926" s="128"/>
      <c r="AS926" s="128"/>
      <c r="AT926" s="128"/>
      <c r="AU926" s="128"/>
      <c r="AV926" s="128"/>
      <c r="AW926" s="128"/>
      <c r="AX926" s="128"/>
      <c r="AY926" s="128"/>
      <c r="AZ926" s="128"/>
      <c r="BA926" s="128"/>
      <c r="BB926" s="128"/>
      <c r="BC926" s="128"/>
      <c r="BD926" s="128"/>
      <c r="BE926" s="128"/>
      <c r="BF926" s="128"/>
      <c r="BG926" s="128"/>
      <c r="BH926" s="128"/>
      <c r="BI926" s="128"/>
      <c r="BJ926" s="128"/>
      <c r="BK926" s="128"/>
      <c r="BL926" s="128"/>
      <c r="BM926" s="128"/>
      <c r="BN926" s="128"/>
      <c r="BO926" s="128"/>
      <c r="BP926" s="128"/>
      <c r="BQ926" s="128"/>
      <c r="BR926" s="128"/>
      <c r="BS926" s="128"/>
      <c r="BT926" s="128"/>
      <c r="BU926" s="128"/>
      <c r="BV926" s="128"/>
      <c r="BW926" s="128"/>
      <c r="BX926" s="128"/>
    </row>
    <row r="927" spans="1:76" ht="15.75" customHeight="1">
      <c r="A927" s="128"/>
      <c r="B927" s="128"/>
      <c r="C927" s="128"/>
      <c r="D927" s="128"/>
      <c r="E927" s="128"/>
      <c r="F927" s="128"/>
      <c r="G927" s="128"/>
      <c r="H927" s="128"/>
      <c r="I927" s="128"/>
      <c r="J927" s="128"/>
      <c r="K927" s="128"/>
      <c r="L927" s="128"/>
      <c r="M927" s="128"/>
      <c r="N927" s="128"/>
      <c r="O927" s="128"/>
      <c r="P927" s="128"/>
      <c r="Q927" s="128"/>
      <c r="R927" s="128"/>
      <c r="S927" s="128"/>
      <c r="T927" s="128"/>
      <c r="U927" s="128"/>
      <c r="V927" s="128"/>
      <c r="W927" s="128"/>
      <c r="X927" s="128"/>
      <c r="Y927" s="128"/>
      <c r="Z927" s="128"/>
      <c r="AA927" s="128"/>
      <c r="AB927" s="128"/>
      <c r="AC927" s="128"/>
      <c r="AD927" s="128"/>
      <c r="AE927" s="128"/>
      <c r="AF927" s="128"/>
      <c r="AG927" s="128"/>
      <c r="AH927" s="128"/>
      <c r="AI927" s="128"/>
      <c r="AJ927" s="128"/>
      <c r="AK927" s="128"/>
      <c r="AL927" s="128"/>
      <c r="AM927" s="128"/>
      <c r="AN927" s="128"/>
      <c r="AO927" s="128"/>
      <c r="AP927" s="128"/>
      <c r="AQ927" s="128"/>
      <c r="AR927" s="128"/>
      <c r="AS927" s="128"/>
      <c r="AT927" s="128"/>
      <c r="AU927" s="128"/>
      <c r="AV927" s="128"/>
      <c r="AW927" s="128"/>
      <c r="AX927" s="128"/>
      <c r="AY927" s="128"/>
      <c r="AZ927" s="128"/>
      <c r="BA927" s="128"/>
      <c r="BB927" s="128"/>
      <c r="BC927" s="128"/>
      <c r="BD927" s="128"/>
      <c r="BE927" s="128"/>
      <c r="BF927" s="128"/>
      <c r="BG927" s="128"/>
      <c r="BH927" s="128"/>
      <c r="BI927" s="128"/>
      <c r="BJ927" s="128"/>
      <c r="BK927" s="128"/>
      <c r="BL927" s="128"/>
      <c r="BM927" s="128"/>
      <c r="BN927" s="128"/>
      <c r="BO927" s="128"/>
      <c r="BP927" s="128"/>
      <c r="BQ927" s="128"/>
      <c r="BR927" s="128"/>
      <c r="BS927" s="128"/>
      <c r="BT927" s="128"/>
      <c r="BU927" s="128"/>
      <c r="BV927" s="128"/>
      <c r="BW927" s="128"/>
      <c r="BX927" s="128"/>
    </row>
    <row r="928" spans="1:76" ht="15.75" customHeight="1">
      <c r="A928" s="128"/>
      <c r="B928" s="128"/>
      <c r="C928" s="128"/>
      <c r="D928" s="128"/>
      <c r="E928" s="128"/>
      <c r="F928" s="128"/>
      <c r="G928" s="128"/>
      <c r="H928" s="128"/>
      <c r="I928" s="128"/>
      <c r="J928" s="128"/>
      <c r="K928" s="128"/>
      <c r="L928" s="128"/>
      <c r="M928" s="128"/>
      <c r="N928" s="128"/>
      <c r="O928" s="128"/>
      <c r="P928" s="128"/>
      <c r="Q928" s="128"/>
      <c r="R928" s="128"/>
      <c r="S928" s="128"/>
      <c r="T928" s="128"/>
      <c r="U928" s="128"/>
      <c r="V928" s="128"/>
      <c r="W928" s="128"/>
      <c r="X928" s="128"/>
      <c r="Y928" s="128"/>
      <c r="Z928" s="128"/>
      <c r="AA928" s="128"/>
      <c r="AB928" s="128"/>
      <c r="AC928" s="128"/>
      <c r="AD928" s="128"/>
      <c r="AE928" s="128"/>
      <c r="AF928" s="128"/>
      <c r="AG928" s="128"/>
      <c r="AH928" s="128"/>
      <c r="AI928" s="128"/>
      <c r="AJ928" s="128"/>
      <c r="AK928" s="128"/>
      <c r="AL928" s="128"/>
      <c r="AM928" s="128"/>
      <c r="AN928" s="128"/>
      <c r="AO928" s="128"/>
      <c r="AP928" s="128"/>
      <c r="AQ928" s="128"/>
      <c r="AR928" s="128"/>
      <c r="AS928" s="128"/>
      <c r="AT928" s="128"/>
      <c r="AU928" s="128"/>
      <c r="AV928" s="128"/>
      <c r="AW928" s="128"/>
      <c r="AX928" s="128"/>
      <c r="AY928" s="128"/>
      <c r="AZ928" s="128"/>
      <c r="BA928" s="128"/>
      <c r="BB928" s="128"/>
      <c r="BC928" s="128"/>
      <c r="BD928" s="128"/>
      <c r="BE928" s="128"/>
      <c r="BF928" s="128"/>
      <c r="BG928" s="128"/>
      <c r="BH928" s="128"/>
      <c r="BI928" s="128"/>
      <c r="BJ928" s="128"/>
      <c r="BK928" s="128"/>
      <c r="BL928" s="128"/>
      <c r="BM928" s="128"/>
      <c r="BN928" s="128"/>
      <c r="BO928" s="128"/>
      <c r="BP928" s="128"/>
      <c r="BQ928" s="128"/>
      <c r="BR928" s="128"/>
      <c r="BS928" s="128"/>
      <c r="BT928" s="128"/>
      <c r="BU928" s="128"/>
      <c r="BV928" s="128"/>
      <c r="BW928" s="128"/>
      <c r="BX928" s="128"/>
    </row>
    <row r="929" spans="1:76" ht="15.75" customHeight="1">
      <c r="A929" s="128"/>
      <c r="B929" s="128"/>
      <c r="C929" s="128"/>
      <c r="D929" s="128"/>
      <c r="E929" s="128"/>
      <c r="F929" s="128"/>
      <c r="G929" s="128"/>
      <c r="H929" s="128"/>
      <c r="I929" s="128"/>
      <c r="J929" s="128"/>
      <c r="K929" s="128"/>
      <c r="L929" s="128"/>
      <c r="M929" s="128"/>
      <c r="N929" s="128"/>
      <c r="O929" s="128"/>
      <c r="P929" s="128"/>
      <c r="Q929" s="128"/>
      <c r="R929" s="128"/>
      <c r="S929" s="128"/>
      <c r="T929" s="128"/>
      <c r="U929" s="128"/>
      <c r="V929" s="128"/>
      <c r="W929" s="128"/>
      <c r="X929" s="128"/>
      <c r="Y929" s="128"/>
      <c r="Z929" s="128"/>
      <c r="AA929" s="128"/>
      <c r="AB929" s="128"/>
      <c r="AC929" s="128"/>
      <c r="AD929" s="128"/>
      <c r="AE929" s="128"/>
      <c r="AF929" s="128"/>
      <c r="AG929" s="128"/>
      <c r="AH929" s="128"/>
      <c r="AI929" s="128"/>
      <c r="AJ929" s="128"/>
      <c r="AK929" s="128"/>
      <c r="AL929" s="128"/>
      <c r="AM929" s="128"/>
      <c r="AN929" s="128"/>
      <c r="AO929" s="128"/>
      <c r="AP929" s="128"/>
      <c r="AQ929" s="128"/>
      <c r="AR929" s="128"/>
      <c r="AS929" s="128"/>
      <c r="AT929" s="128"/>
      <c r="AU929" s="128"/>
      <c r="AV929" s="128"/>
      <c r="AW929" s="128"/>
      <c r="AX929" s="128"/>
      <c r="AY929" s="128"/>
      <c r="AZ929" s="128"/>
      <c r="BA929" s="128"/>
      <c r="BB929" s="128"/>
      <c r="BC929" s="128"/>
      <c r="BD929" s="128"/>
      <c r="BE929" s="128"/>
      <c r="BF929" s="128"/>
      <c r="BG929" s="128"/>
      <c r="BH929" s="128"/>
      <c r="BI929" s="128"/>
      <c r="BJ929" s="128"/>
      <c r="BK929" s="128"/>
      <c r="BL929" s="128"/>
      <c r="BM929" s="128"/>
      <c r="BN929" s="128"/>
      <c r="BO929" s="128"/>
      <c r="BP929" s="128"/>
      <c r="BQ929" s="128"/>
      <c r="BR929" s="128"/>
      <c r="BS929" s="128"/>
      <c r="BT929" s="128"/>
      <c r="BU929" s="128"/>
      <c r="BV929" s="128"/>
      <c r="BW929" s="128"/>
      <c r="BX929" s="128"/>
    </row>
    <row r="930" spans="1:76" ht="15.75" customHeight="1">
      <c r="A930" s="128"/>
      <c r="B930" s="128"/>
      <c r="C930" s="128"/>
      <c r="D930" s="128"/>
      <c r="E930" s="128"/>
      <c r="F930" s="128"/>
      <c r="G930" s="128"/>
      <c r="H930" s="128"/>
      <c r="I930" s="128"/>
      <c r="J930" s="128"/>
      <c r="K930" s="128"/>
      <c r="L930" s="128"/>
      <c r="M930" s="128"/>
      <c r="N930" s="128"/>
      <c r="O930" s="128"/>
      <c r="P930" s="128"/>
      <c r="Q930" s="128"/>
      <c r="R930" s="128"/>
      <c r="S930" s="128"/>
      <c r="T930" s="128"/>
      <c r="U930" s="128"/>
      <c r="V930" s="128"/>
      <c r="W930" s="128"/>
      <c r="X930" s="128"/>
      <c r="Y930" s="128"/>
      <c r="Z930" s="128"/>
      <c r="AA930" s="128"/>
      <c r="AB930" s="128"/>
      <c r="AC930" s="128"/>
      <c r="AD930" s="128"/>
      <c r="AE930" s="128"/>
      <c r="AF930" s="128"/>
      <c r="AG930" s="128"/>
      <c r="AH930" s="128"/>
      <c r="AI930" s="128"/>
      <c r="AJ930" s="128"/>
      <c r="AK930" s="128"/>
      <c r="AL930" s="128"/>
      <c r="AM930" s="128"/>
      <c r="AN930" s="128"/>
      <c r="AO930" s="128"/>
      <c r="AP930" s="128"/>
      <c r="AQ930" s="128"/>
      <c r="AR930" s="128"/>
      <c r="AS930" s="128"/>
      <c r="AT930" s="128"/>
      <c r="AU930" s="128"/>
      <c r="AV930" s="128"/>
      <c r="AW930" s="128"/>
      <c r="AX930" s="128"/>
      <c r="AY930" s="128"/>
      <c r="AZ930" s="128"/>
      <c r="BA930" s="128"/>
      <c r="BB930" s="128"/>
      <c r="BC930" s="128"/>
      <c r="BD930" s="128"/>
      <c r="BE930" s="128"/>
      <c r="BF930" s="128"/>
      <c r="BG930" s="128"/>
      <c r="BH930" s="128"/>
      <c r="BI930" s="128"/>
      <c r="BJ930" s="128"/>
      <c r="BK930" s="128"/>
      <c r="BL930" s="128"/>
      <c r="BM930" s="128"/>
      <c r="BN930" s="128"/>
      <c r="BO930" s="128"/>
      <c r="BP930" s="128"/>
      <c r="BQ930" s="128"/>
      <c r="BR930" s="128"/>
      <c r="BS930" s="128"/>
      <c r="BT930" s="128"/>
      <c r="BU930" s="128"/>
      <c r="BV930" s="128"/>
      <c r="BW930" s="128"/>
      <c r="BX930" s="128"/>
    </row>
    <row r="931" spans="1:76" ht="15.75" customHeight="1">
      <c r="A931" s="128"/>
      <c r="B931" s="128"/>
      <c r="C931" s="128"/>
      <c r="D931" s="128"/>
      <c r="E931" s="128"/>
      <c r="F931" s="128"/>
      <c r="G931" s="128"/>
      <c r="H931" s="128"/>
      <c r="I931" s="128"/>
      <c r="J931" s="128"/>
      <c r="K931" s="128"/>
      <c r="L931" s="128"/>
      <c r="M931" s="128"/>
      <c r="N931" s="128"/>
      <c r="O931" s="128"/>
      <c r="P931" s="128"/>
      <c r="Q931" s="128"/>
      <c r="R931" s="128"/>
      <c r="S931" s="128"/>
      <c r="T931" s="128"/>
      <c r="U931" s="128"/>
      <c r="V931" s="128"/>
      <c r="W931" s="128"/>
      <c r="X931" s="128"/>
      <c r="Y931" s="128"/>
      <c r="Z931" s="128"/>
      <c r="AA931" s="128"/>
      <c r="AB931" s="128"/>
      <c r="AC931" s="128"/>
      <c r="AD931" s="128"/>
      <c r="AE931" s="128"/>
      <c r="AF931" s="128"/>
      <c r="AG931" s="128"/>
      <c r="AH931" s="128"/>
      <c r="AI931" s="128"/>
      <c r="AJ931" s="128"/>
      <c r="AK931" s="128"/>
      <c r="AL931" s="128"/>
      <c r="AM931" s="128"/>
      <c r="AN931" s="128"/>
      <c r="AO931" s="128"/>
      <c r="AP931" s="128"/>
      <c r="AQ931" s="128"/>
      <c r="AR931" s="128"/>
      <c r="AS931" s="128"/>
      <c r="AT931" s="128"/>
      <c r="AU931" s="128"/>
      <c r="AV931" s="128"/>
      <c r="AW931" s="128"/>
      <c r="AX931" s="128"/>
      <c r="AY931" s="128"/>
      <c r="AZ931" s="128"/>
      <c r="BA931" s="128"/>
      <c r="BB931" s="128"/>
      <c r="BC931" s="128"/>
      <c r="BD931" s="128"/>
      <c r="BE931" s="128"/>
      <c r="BF931" s="128"/>
      <c r="BG931" s="128"/>
      <c r="BH931" s="128"/>
      <c r="BI931" s="128"/>
      <c r="BJ931" s="128"/>
      <c r="BK931" s="128"/>
      <c r="BL931" s="128"/>
      <c r="BM931" s="128"/>
      <c r="BN931" s="128"/>
      <c r="BO931" s="128"/>
      <c r="BP931" s="128"/>
      <c r="BQ931" s="128"/>
      <c r="BR931" s="128"/>
      <c r="BS931" s="128"/>
      <c r="BT931" s="128"/>
      <c r="BU931" s="128"/>
      <c r="BV931" s="128"/>
      <c r="BW931" s="128"/>
      <c r="BX931" s="128"/>
    </row>
    <row r="932" spans="1:76" ht="15.75" customHeight="1">
      <c r="A932" s="128"/>
      <c r="B932" s="128"/>
      <c r="C932" s="128"/>
      <c r="D932" s="128"/>
      <c r="E932" s="128"/>
      <c r="F932" s="128"/>
      <c r="G932" s="128"/>
      <c r="H932" s="128"/>
      <c r="I932" s="128"/>
      <c r="J932" s="128"/>
      <c r="K932" s="128"/>
      <c r="L932" s="128"/>
      <c r="M932" s="128"/>
      <c r="N932" s="128"/>
      <c r="O932" s="128"/>
      <c r="P932" s="128"/>
      <c r="Q932" s="128"/>
      <c r="R932" s="128"/>
      <c r="S932" s="128"/>
      <c r="T932" s="128"/>
      <c r="U932" s="128"/>
      <c r="V932" s="128"/>
      <c r="W932" s="128"/>
      <c r="X932" s="128"/>
      <c r="Y932" s="128"/>
      <c r="Z932" s="128"/>
      <c r="AA932" s="128"/>
      <c r="AB932" s="128"/>
      <c r="AC932" s="128"/>
      <c r="AD932" s="128"/>
      <c r="AE932" s="128"/>
      <c r="AF932" s="128"/>
      <c r="AG932" s="128"/>
      <c r="AH932" s="128"/>
      <c r="AI932" s="128"/>
      <c r="AJ932" s="128"/>
      <c r="AK932" s="128"/>
      <c r="AL932" s="128"/>
      <c r="AM932" s="128"/>
      <c r="AN932" s="128"/>
      <c r="AO932" s="128"/>
      <c r="AP932" s="128"/>
      <c r="AQ932" s="128"/>
      <c r="AR932" s="128"/>
      <c r="AS932" s="128"/>
      <c r="AT932" s="128"/>
      <c r="AU932" s="128"/>
      <c r="AV932" s="128"/>
      <c r="AW932" s="128"/>
      <c r="AX932" s="128"/>
      <c r="AY932" s="128"/>
      <c r="AZ932" s="128"/>
      <c r="BA932" s="128"/>
      <c r="BB932" s="128"/>
      <c r="BC932" s="128"/>
      <c r="BD932" s="128"/>
      <c r="BE932" s="128"/>
      <c r="BF932" s="128"/>
      <c r="BG932" s="128"/>
      <c r="BH932" s="128"/>
      <c r="BI932" s="128"/>
      <c r="BJ932" s="128"/>
      <c r="BK932" s="128"/>
      <c r="BL932" s="128"/>
      <c r="BM932" s="128"/>
      <c r="BN932" s="128"/>
      <c r="BO932" s="128"/>
      <c r="BP932" s="128"/>
      <c r="BQ932" s="128"/>
      <c r="BR932" s="128"/>
      <c r="BS932" s="128"/>
      <c r="BT932" s="128"/>
      <c r="BU932" s="128"/>
      <c r="BV932" s="128"/>
      <c r="BW932" s="128"/>
      <c r="BX932" s="128"/>
    </row>
    <row r="933" spans="1:76" ht="15.75" customHeight="1">
      <c r="A933" s="128"/>
      <c r="B933" s="128"/>
      <c r="C933" s="128"/>
      <c r="D933" s="128"/>
      <c r="E933" s="128"/>
      <c r="F933" s="128"/>
      <c r="G933" s="128"/>
      <c r="H933" s="128"/>
      <c r="I933" s="128"/>
      <c r="J933" s="128"/>
      <c r="K933" s="128"/>
      <c r="L933" s="128"/>
      <c r="M933" s="128"/>
      <c r="N933" s="128"/>
      <c r="O933" s="128"/>
      <c r="P933" s="128"/>
      <c r="Q933" s="128"/>
      <c r="R933" s="128"/>
      <c r="S933" s="128"/>
      <c r="T933" s="128"/>
      <c r="U933" s="128"/>
      <c r="V933" s="128"/>
      <c r="W933" s="128"/>
      <c r="X933" s="128"/>
      <c r="Y933" s="128"/>
      <c r="Z933" s="128"/>
      <c r="AA933" s="128"/>
      <c r="AB933" s="128"/>
      <c r="AC933" s="128"/>
      <c r="AD933" s="128"/>
      <c r="AE933" s="128"/>
      <c r="AF933" s="128"/>
      <c r="AG933" s="128"/>
      <c r="AH933" s="128"/>
      <c r="AI933" s="128"/>
      <c r="AJ933" s="128"/>
      <c r="AK933" s="128"/>
      <c r="AL933" s="128"/>
      <c r="AM933" s="128"/>
      <c r="AN933" s="128"/>
      <c r="AO933" s="128"/>
      <c r="AP933" s="128"/>
      <c r="AQ933" s="128"/>
      <c r="AR933" s="128"/>
      <c r="AS933" s="128"/>
      <c r="AT933" s="128"/>
      <c r="AU933" s="128"/>
      <c r="AV933" s="128"/>
      <c r="AW933" s="128"/>
      <c r="AX933" s="128"/>
      <c r="AY933" s="128"/>
      <c r="AZ933" s="128"/>
      <c r="BA933" s="128"/>
      <c r="BB933" s="128"/>
      <c r="BC933" s="128"/>
      <c r="BD933" s="128"/>
      <c r="BE933" s="128"/>
      <c r="BF933" s="128"/>
      <c r="BG933" s="128"/>
      <c r="BH933" s="128"/>
      <c r="BI933" s="128"/>
      <c r="BJ933" s="128"/>
      <c r="BK933" s="128"/>
      <c r="BL933" s="128"/>
      <c r="BM933" s="128"/>
      <c r="BN933" s="128"/>
      <c r="BO933" s="128"/>
      <c r="BP933" s="128"/>
      <c r="BQ933" s="128"/>
      <c r="BR933" s="128"/>
      <c r="BS933" s="128"/>
      <c r="BT933" s="128"/>
      <c r="BU933" s="128"/>
      <c r="BV933" s="128"/>
      <c r="BW933" s="128"/>
      <c r="BX933" s="128"/>
    </row>
    <row r="934" spans="1:76" ht="15.75" customHeight="1">
      <c r="A934" s="128"/>
      <c r="B934" s="128"/>
      <c r="C934" s="128"/>
      <c r="D934" s="128"/>
      <c r="E934" s="128"/>
      <c r="F934" s="128"/>
      <c r="G934" s="128"/>
      <c r="H934" s="128"/>
      <c r="I934" s="128"/>
      <c r="J934" s="128"/>
      <c r="K934" s="128"/>
      <c r="L934" s="128"/>
      <c r="M934" s="128"/>
      <c r="N934" s="128"/>
      <c r="O934" s="128"/>
      <c r="P934" s="128"/>
      <c r="Q934" s="128"/>
      <c r="R934" s="128"/>
      <c r="S934" s="128"/>
      <c r="T934" s="128"/>
      <c r="U934" s="128"/>
      <c r="V934" s="128"/>
      <c r="W934" s="128"/>
      <c r="X934" s="128"/>
      <c r="Y934" s="128"/>
      <c r="Z934" s="128"/>
      <c r="AA934" s="128"/>
      <c r="AB934" s="128"/>
      <c r="AC934" s="128"/>
      <c r="AD934" s="128"/>
      <c r="AE934" s="128"/>
      <c r="AF934" s="128"/>
      <c r="AG934" s="128"/>
      <c r="AH934" s="128"/>
      <c r="AI934" s="128"/>
      <c r="AJ934" s="128"/>
      <c r="AK934" s="128"/>
      <c r="AL934" s="128"/>
      <c r="AM934" s="128"/>
      <c r="AN934" s="128"/>
      <c r="AO934" s="128"/>
      <c r="AP934" s="128"/>
      <c r="AQ934" s="128"/>
      <c r="AR934" s="128"/>
      <c r="AS934" s="128"/>
      <c r="AT934" s="128"/>
      <c r="AU934" s="128"/>
      <c r="AV934" s="128"/>
      <c r="AW934" s="128"/>
      <c r="AX934" s="128"/>
      <c r="AY934" s="128"/>
      <c r="AZ934" s="128"/>
      <c r="BA934" s="128"/>
      <c r="BB934" s="128"/>
      <c r="BC934" s="128"/>
      <c r="BD934" s="128"/>
      <c r="BE934" s="128"/>
      <c r="BF934" s="128"/>
      <c r="BG934" s="128"/>
      <c r="BH934" s="128"/>
      <c r="BI934" s="128"/>
      <c r="BJ934" s="128"/>
      <c r="BK934" s="128"/>
      <c r="BL934" s="128"/>
      <c r="BM934" s="128"/>
      <c r="BN934" s="128"/>
      <c r="BO934" s="128"/>
      <c r="BP934" s="128"/>
      <c r="BQ934" s="128"/>
      <c r="BR934" s="128"/>
      <c r="BS934" s="128"/>
      <c r="BT934" s="128"/>
      <c r="BU934" s="128"/>
      <c r="BV934" s="128"/>
      <c r="BW934" s="128"/>
      <c r="BX934" s="128"/>
    </row>
    <row r="935" spans="1:76" ht="15.75" customHeight="1">
      <c r="A935" s="128"/>
      <c r="B935" s="128"/>
      <c r="C935" s="128"/>
      <c r="D935" s="128"/>
      <c r="E935" s="128"/>
      <c r="F935" s="128"/>
      <c r="G935" s="128"/>
      <c r="H935" s="128"/>
      <c r="I935" s="128"/>
      <c r="J935" s="128"/>
      <c r="K935" s="128"/>
      <c r="L935" s="128"/>
      <c r="M935" s="128"/>
      <c r="N935" s="128"/>
      <c r="O935" s="128"/>
      <c r="P935" s="128"/>
      <c r="Q935" s="128"/>
      <c r="R935" s="128"/>
      <c r="S935" s="128"/>
      <c r="T935" s="128"/>
      <c r="U935" s="128"/>
      <c r="V935" s="128"/>
      <c r="W935" s="128"/>
      <c r="X935" s="128"/>
      <c r="Y935" s="128"/>
      <c r="Z935" s="128"/>
      <c r="AA935" s="128"/>
      <c r="AB935" s="128"/>
      <c r="AC935" s="128"/>
      <c r="AD935" s="128"/>
      <c r="AE935" s="128"/>
      <c r="AF935" s="128"/>
      <c r="AG935" s="128"/>
      <c r="AH935" s="128"/>
      <c r="AI935" s="128"/>
      <c r="AJ935" s="128"/>
      <c r="AK935" s="128"/>
      <c r="AL935" s="128"/>
      <c r="AM935" s="128"/>
      <c r="AN935" s="128"/>
      <c r="AO935" s="128"/>
      <c r="AP935" s="128"/>
      <c r="AQ935" s="128"/>
      <c r="AR935" s="128"/>
      <c r="AS935" s="128"/>
      <c r="AT935" s="128"/>
      <c r="AU935" s="128"/>
      <c r="AV935" s="128"/>
      <c r="AW935" s="128"/>
      <c r="AX935" s="128"/>
      <c r="AY935" s="128"/>
      <c r="AZ935" s="128"/>
      <c r="BA935" s="128"/>
      <c r="BB935" s="128"/>
      <c r="BC935" s="128"/>
      <c r="BD935" s="128"/>
      <c r="BE935" s="128"/>
      <c r="BF935" s="128"/>
      <c r="BG935" s="128"/>
      <c r="BH935" s="128"/>
      <c r="BI935" s="128"/>
      <c r="BJ935" s="128"/>
      <c r="BK935" s="128"/>
      <c r="BL935" s="128"/>
      <c r="BM935" s="128"/>
      <c r="BN935" s="128"/>
      <c r="BO935" s="128"/>
      <c r="BP935" s="128"/>
      <c r="BQ935" s="128"/>
      <c r="BR935" s="128"/>
      <c r="BS935" s="128"/>
      <c r="BT935" s="128"/>
      <c r="BU935" s="128"/>
      <c r="BV935" s="128"/>
      <c r="BW935" s="128"/>
      <c r="BX935" s="128"/>
    </row>
    <row r="936" spans="1:76" ht="15.75" customHeight="1">
      <c r="A936" s="128"/>
      <c r="B936" s="128"/>
      <c r="C936" s="128"/>
      <c r="D936" s="128"/>
      <c r="E936" s="128"/>
      <c r="F936" s="128"/>
      <c r="G936" s="128"/>
      <c r="H936" s="128"/>
      <c r="I936" s="128"/>
      <c r="J936" s="128"/>
      <c r="K936" s="128"/>
      <c r="L936" s="128"/>
      <c r="M936" s="128"/>
      <c r="N936" s="128"/>
      <c r="O936" s="128"/>
      <c r="P936" s="128"/>
      <c r="Q936" s="128"/>
      <c r="R936" s="128"/>
      <c r="S936" s="128"/>
      <c r="T936" s="128"/>
      <c r="U936" s="128"/>
      <c r="V936" s="128"/>
      <c r="W936" s="128"/>
      <c r="X936" s="128"/>
      <c r="Y936" s="128"/>
      <c r="Z936" s="128"/>
      <c r="AA936" s="128"/>
      <c r="AB936" s="128"/>
      <c r="AC936" s="128"/>
      <c r="AD936" s="128"/>
      <c r="AE936" s="128"/>
      <c r="AF936" s="128"/>
      <c r="AG936" s="128"/>
      <c r="AH936" s="128"/>
      <c r="AI936" s="128"/>
      <c r="AJ936" s="128"/>
      <c r="AK936" s="128"/>
      <c r="AL936" s="128"/>
      <c r="AM936" s="128"/>
      <c r="AN936" s="128"/>
      <c r="AO936" s="128"/>
      <c r="AP936" s="128"/>
      <c r="AQ936" s="128"/>
      <c r="AR936" s="128"/>
      <c r="AS936" s="128"/>
      <c r="AT936" s="128"/>
      <c r="AU936" s="128"/>
      <c r="AV936" s="128"/>
      <c r="AW936" s="128"/>
      <c r="AX936" s="128"/>
      <c r="AY936" s="128"/>
      <c r="AZ936" s="128"/>
      <c r="BA936" s="128"/>
      <c r="BB936" s="128"/>
      <c r="BC936" s="128"/>
      <c r="BD936" s="128"/>
      <c r="BE936" s="128"/>
      <c r="BF936" s="128"/>
      <c r="BG936" s="128"/>
      <c r="BH936" s="128"/>
      <c r="BI936" s="128"/>
      <c r="BJ936" s="128"/>
      <c r="BK936" s="128"/>
      <c r="BL936" s="128"/>
      <c r="BM936" s="128"/>
      <c r="BN936" s="128"/>
      <c r="BO936" s="128"/>
      <c r="BP936" s="128"/>
      <c r="BQ936" s="128"/>
      <c r="BR936" s="128"/>
      <c r="BS936" s="128"/>
      <c r="BT936" s="128"/>
      <c r="BU936" s="128"/>
      <c r="BV936" s="128"/>
      <c r="BW936" s="128"/>
      <c r="BX936" s="128"/>
    </row>
    <row r="937" spans="1:76" ht="15.75" customHeight="1">
      <c r="A937" s="128"/>
      <c r="B937" s="128"/>
      <c r="C937" s="128"/>
      <c r="D937" s="128"/>
      <c r="E937" s="128"/>
      <c r="F937" s="128"/>
      <c r="G937" s="128"/>
      <c r="H937" s="128"/>
      <c r="I937" s="128"/>
      <c r="J937" s="128"/>
      <c r="K937" s="128"/>
      <c r="L937" s="128"/>
      <c r="M937" s="128"/>
      <c r="N937" s="128"/>
      <c r="O937" s="128"/>
      <c r="P937" s="128"/>
      <c r="Q937" s="128"/>
      <c r="R937" s="128"/>
      <c r="S937" s="128"/>
      <c r="T937" s="128"/>
      <c r="U937" s="128"/>
      <c r="V937" s="128"/>
      <c r="W937" s="128"/>
      <c r="X937" s="128"/>
      <c r="Y937" s="128"/>
      <c r="Z937" s="128"/>
      <c r="AA937" s="128"/>
      <c r="AB937" s="128"/>
      <c r="AC937" s="128"/>
      <c r="AD937" s="128"/>
      <c r="AE937" s="128"/>
      <c r="AF937" s="128"/>
      <c r="AG937" s="128"/>
      <c r="AH937" s="128"/>
      <c r="AI937" s="128"/>
      <c r="AJ937" s="128"/>
      <c r="AK937" s="128"/>
      <c r="AL937" s="128"/>
      <c r="AM937" s="128"/>
      <c r="AN937" s="128"/>
      <c r="AO937" s="128"/>
      <c r="AP937" s="128"/>
      <c r="AQ937" s="128"/>
      <c r="AR937" s="128"/>
      <c r="AS937" s="128"/>
      <c r="AT937" s="128"/>
      <c r="AU937" s="128"/>
      <c r="AV937" s="128"/>
      <c r="AW937" s="128"/>
      <c r="AX937" s="128"/>
      <c r="AY937" s="128"/>
      <c r="AZ937" s="128"/>
      <c r="BA937" s="128"/>
      <c r="BB937" s="128"/>
      <c r="BC937" s="128"/>
      <c r="BD937" s="128"/>
      <c r="BE937" s="128"/>
      <c r="BF937" s="128"/>
      <c r="BG937" s="128"/>
      <c r="BH937" s="128"/>
      <c r="BI937" s="128"/>
      <c r="BJ937" s="128"/>
      <c r="BK937" s="128"/>
      <c r="BL937" s="128"/>
      <c r="BM937" s="128"/>
      <c r="BN937" s="128"/>
      <c r="BO937" s="128"/>
      <c r="BP937" s="128"/>
      <c r="BQ937" s="128"/>
      <c r="BR937" s="128"/>
      <c r="BS937" s="128"/>
      <c r="BT937" s="128"/>
      <c r="BU937" s="128"/>
      <c r="BV937" s="128"/>
      <c r="BW937" s="128"/>
      <c r="BX937" s="128"/>
    </row>
    <row r="938" spans="1:76" ht="15.75" customHeight="1">
      <c r="A938" s="128"/>
      <c r="B938" s="128"/>
      <c r="C938" s="128"/>
      <c r="D938" s="128"/>
      <c r="E938" s="128"/>
      <c r="F938" s="128"/>
      <c r="G938" s="128"/>
      <c r="H938" s="128"/>
      <c r="I938" s="128"/>
      <c r="J938" s="128"/>
      <c r="K938" s="128"/>
      <c r="L938" s="128"/>
      <c r="M938" s="128"/>
      <c r="N938" s="128"/>
      <c r="O938" s="128"/>
      <c r="P938" s="128"/>
      <c r="Q938" s="128"/>
      <c r="R938" s="128"/>
      <c r="S938" s="128"/>
      <c r="T938" s="128"/>
      <c r="U938" s="128"/>
      <c r="V938" s="128"/>
      <c r="W938" s="128"/>
      <c r="X938" s="128"/>
      <c r="Y938" s="128"/>
      <c r="Z938" s="128"/>
      <c r="AA938" s="128"/>
      <c r="AB938" s="128"/>
      <c r="AC938" s="128"/>
      <c r="AD938" s="128"/>
      <c r="AE938" s="128"/>
      <c r="AF938" s="128"/>
      <c r="AG938" s="128"/>
      <c r="AH938" s="128"/>
      <c r="AI938" s="128"/>
      <c r="AJ938" s="128"/>
      <c r="AK938" s="128"/>
      <c r="AL938" s="128"/>
      <c r="AM938" s="128"/>
      <c r="AN938" s="128"/>
      <c r="AO938" s="128"/>
      <c r="AP938" s="128"/>
      <c r="AQ938" s="128"/>
      <c r="AR938" s="128"/>
      <c r="AS938" s="128"/>
      <c r="AT938" s="128"/>
      <c r="AU938" s="128"/>
      <c r="AV938" s="128"/>
      <c r="AW938" s="128"/>
      <c r="AX938" s="128"/>
      <c r="AY938" s="128"/>
      <c r="AZ938" s="128"/>
      <c r="BA938" s="128"/>
      <c r="BB938" s="128"/>
      <c r="BC938" s="128"/>
      <c r="BD938" s="128"/>
      <c r="BE938" s="128"/>
      <c r="BF938" s="128"/>
      <c r="BG938" s="128"/>
      <c r="BH938" s="128"/>
      <c r="BI938" s="128"/>
      <c r="BJ938" s="128"/>
      <c r="BK938" s="128"/>
      <c r="BL938" s="128"/>
      <c r="BM938" s="128"/>
      <c r="BN938" s="128"/>
      <c r="BO938" s="128"/>
      <c r="BP938" s="128"/>
      <c r="BQ938" s="128"/>
      <c r="BR938" s="128"/>
      <c r="BS938" s="128"/>
      <c r="BT938" s="128"/>
      <c r="BU938" s="128"/>
      <c r="BV938" s="128"/>
      <c r="BW938" s="128"/>
      <c r="BX938" s="128"/>
    </row>
    <row r="939" spans="1:76" ht="15.75" customHeight="1">
      <c r="A939" s="128"/>
      <c r="B939" s="128"/>
      <c r="C939" s="128"/>
      <c r="D939" s="128"/>
      <c r="E939" s="128"/>
      <c r="F939" s="128"/>
      <c r="G939" s="128"/>
      <c r="H939" s="128"/>
      <c r="I939" s="128"/>
      <c r="J939" s="128"/>
      <c r="K939" s="128"/>
      <c r="L939" s="128"/>
      <c r="M939" s="128"/>
      <c r="N939" s="128"/>
      <c r="O939" s="128"/>
      <c r="P939" s="128"/>
      <c r="Q939" s="128"/>
      <c r="R939" s="128"/>
      <c r="S939" s="128"/>
      <c r="T939" s="128"/>
      <c r="U939" s="128"/>
      <c r="V939" s="128"/>
      <c r="W939" s="128"/>
      <c r="X939" s="128"/>
      <c r="Y939" s="128"/>
      <c r="Z939" s="128"/>
      <c r="AA939" s="128"/>
      <c r="AB939" s="128"/>
      <c r="AC939" s="128"/>
      <c r="AD939" s="128"/>
      <c r="AE939" s="128"/>
      <c r="AF939" s="128"/>
      <c r="AG939" s="128"/>
      <c r="AH939" s="128"/>
      <c r="AI939" s="128"/>
      <c r="AJ939" s="128"/>
      <c r="AK939" s="128"/>
      <c r="AL939" s="128"/>
      <c r="AM939" s="128"/>
      <c r="AN939" s="128"/>
      <c r="AO939" s="128"/>
      <c r="AP939" s="128"/>
      <c r="AQ939" s="128"/>
      <c r="AR939" s="128"/>
      <c r="AS939" s="128"/>
      <c r="AT939" s="128"/>
      <c r="AU939" s="128"/>
      <c r="AV939" s="128"/>
      <c r="AW939" s="128"/>
      <c r="AX939" s="128"/>
      <c r="AY939" s="128"/>
      <c r="AZ939" s="128"/>
      <c r="BA939" s="128"/>
      <c r="BB939" s="128"/>
      <c r="BC939" s="128"/>
      <c r="BD939" s="128"/>
      <c r="BE939" s="128"/>
      <c r="BF939" s="128"/>
      <c r="BG939" s="128"/>
      <c r="BH939" s="128"/>
      <c r="BI939" s="128"/>
      <c r="BJ939" s="128"/>
      <c r="BK939" s="128"/>
      <c r="BL939" s="128"/>
      <c r="BM939" s="128"/>
      <c r="BN939" s="128"/>
      <c r="BO939" s="128"/>
      <c r="BP939" s="128"/>
      <c r="BQ939" s="128"/>
      <c r="BR939" s="128"/>
      <c r="BS939" s="128"/>
      <c r="BT939" s="128"/>
      <c r="BU939" s="128"/>
      <c r="BV939" s="128"/>
      <c r="BW939" s="128"/>
      <c r="BX939" s="128"/>
    </row>
    <row r="940" spans="1:76" ht="15.75" customHeight="1">
      <c r="A940" s="128"/>
      <c r="B940" s="128"/>
      <c r="C940" s="128"/>
      <c r="D940" s="128"/>
      <c r="E940" s="128"/>
      <c r="F940" s="128"/>
      <c r="G940" s="128"/>
      <c r="H940" s="128"/>
      <c r="I940" s="128"/>
      <c r="J940" s="128"/>
      <c r="K940" s="128"/>
      <c r="L940" s="128"/>
      <c r="M940" s="128"/>
      <c r="N940" s="128"/>
      <c r="O940" s="128"/>
      <c r="P940" s="128"/>
      <c r="Q940" s="128"/>
      <c r="R940" s="128"/>
      <c r="S940" s="128"/>
      <c r="T940" s="128"/>
      <c r="U940" s="128"/>
      <c r="V940" s="128"/>
      <c r="W940" s="128"/>
      <c r="X940" s="128"/>
      <c r="Y940" s="128"/>
      <c r="Z940" s="128"/>
      <c r="AA940" s="128"/>
      <c r="AB940" s="128"/>
      <c r="AC940" s="128"/>
      <c r="AD940" s="128"/>
      <c r="AE940" s="128"/>
      <c r="AF940" s="128"/>
      <c r="AG940" s="128"/>
      <c r="AH940" s="128"/>
      <c r="AI940" s="128"/>
      <c r="AJ940" s="128"/>
      <c r="AK940" s="128"/>
      <c r="AL940" s="128"/>
      <c r="AM940" s="128"/>
      <c r="AN940" s="128"/>
      <c r="AO940" s="128"/>
      <c r="AP940" s="128"/>
      <c r="AQ940" s="128"/>
      <c r="AR940" s="128"/>
      <c r="AS940" s="128"/>
      <c r="AT940" s="128"/>
      <c r="AU940" s="128"/>
      <c r="AV940" s="128"/>
      <c r="AW940" s="128"/>
      <c r="AX940" s="128"/>
      <c r="AY940" s="128"/>
      <c r="AZ940" s="128"/>
      <c r="BA940" s="128"/>
      <c r="BB940" s="128"/>
      <c r="BC940" s="128"/>
      <c r="BD940" s="128"/>
      <c r="BE940" s="128"/>
      <c r="BF940" s="128"/>
      <c r="BG940" s="128"/>
      <c r="BH940" s="128"/>
      <c r="BI940" s="128"/>
      <c r="BJ940" s="128"/>
      <c r="BK940" s="128"/>
      <c r="BL940" s="128"/>
      <c r="BM940" s="128"/>
      <c r="BN940" s="128"/>
      <c r="BO940" s="128"/>
      <c r="BP940" s="128"/>
      <c r="BQ940" s="128"/>
      <c r="BR940" s="128"/>
      <c r="BS940" s="128"/>
      <c r="BT940" s="128"/>
      <c r="BU940" s="128"/>
      <c r="BV940" s="128"/>
      <c r="BW940" s="128"/>
      <c r="BX940" s="128"/>
    </row>
    <row r="941" spans="1:76" ht="15.75" customHeight="1">
      <c r="A941" s="128"/>
      <c r="B941" s="128"/>
      <c r="C941" s="128"/>
      <c r="D941" s="128"/>
      <c r="E941" s="128"/>
      <c r="F941" s="128"/>
      <c r="G941" s="128"/>
      <c r="H941" s="128"/>
      <c r="I941" s="128"/>
      <c r="J941" s="128"/>
      <c r="K941" s="128"/>
      <c r="L941" s="128"/>
      <c r="M941" s="128"/>
      <c r="N941" s="128"/>
      <c r="O941" s="128"/>
      <c r="P941" s="128"/>
      <c r="Q941" s="128"/>
      <c r="R941" s="128"/>
      <c r="S941" s="128"/>
      <c r="T941" s="128"/>
      <c r="U941" s="128"/>
      <c r="V941" s="128"/>
      <c r="W941" s="128"/>
      <c r="X941" s="128"/>
      <c r="Y941" s="128"/>
      <c r="Z941" s="128"/>
      <c r="AA941" s="128"/>
      <c r="AB941" s="128"/>
      <c r="AC941" s="128"/>
      <c r="AD941" s="128"/>
      <c r="AE941" s="128"/>
      <c r="AF941" s="128"/>
      <c r="AG941" s="128"/>
      <c r="AH941" s="128"/>
      <c r="AI941" s="128"/>
      <c r="AJ941" s="128"/>
      <c r="AK941" s="128"/>
      <c r="AL941" s="128"/>
      <c r="AM941" s="128"/>
      <c r="AN941" s="128"/>
      <c r="AO941" s="128"/>
      <c r="AP941" s="128"/>
      <c r="AQ941" s="128"/>
      <c r="AR941" s="128"/>
      <c r="AS941" s="128"/>
      <c r="AT941" s="128"/>
      <c r="AU941" s="128"/>
      <c r="AV941" s="128"/>
      <c r="AW941" s="128"/>
      <c r="AX941" s="128"/>
      <c r="AY941" s="128"/>
      <c r="AZ941" s="128"/>
      <c r="BA941" s="128"/>
      <c r="BB941" s="128"/>
      <c r="BC941" s="128"/>
      <c r="BD941" s="128"/>
      <c r="BE941" s="128"/>
      <c r="BF941" s="128"/>
      <c r="BG941" s="128"/>
      <c r="BH941" s="128"/>
      <c r="BI941" s="128"/>
      <c r="BJ941" s="128"/>
      <c r="BK941" s="128"/>
      <c r="BL941" s="128"/>
      <c r="BM941" s="128"/>
      <c r="BN941" s="128"/>
      <c r="BO941" s="128"/>
      <c r="BP941" s="128"/>
      <c r="BQ941" s="128"/>
      <c r="BR941" s="128"/>
      <c r="BS941" s="128"/>
      <c r="BT941" s="128"/>
      <c r="BU941" s="128"/>
      <c r="BV941" s="128"/>
      <c r="BW941" s="128"/>
      <c r="BX941" s="128"/>
    </row>
    <row r="942" spans="1:76" ht="15.75" customHeight="1">
      <c r="A942" s="128"/>
      <c r="B942" s="128"/>
      <c r="C942" s="128"/>
      <c r="D942" s="128"/>
      <c r="E942" s="128"/>
      <c r="F942" s="128"/>
      <c r="G942" s="128"/>
      <c r="H942" s="128"/>
      <c r="I942" s="128"/>
      <c r="J942" s="128"/>
      <c r="K942" s="128"/>
      <c r="L942" s="128"/>
      <c r="M942" s="128"/>
      <c r="N942" s="128"/>
      <c r="O942" s="128"/>
      <c r="P942" s="128"/>
      <c r="Q942" s="128"/>
      <c r="R942" s="128"/>
      <c r="S942" s="128"/>
      <c r="T942" s="128"/>
      <c r="U942" s="128"/>
      <c r="V942" s="128"/>
      <c r="W942" s="128"/>
      <c r="X942" s="128"/>
      <c r="Y942" s="128"/>
      <c r="Z942" s="128"/>
      <c r="AA942" s="128"/>
      <c r="AB942" s="128"/>
      <c r="AC942" s="128"/>
      <c r="AD942" s="128"/>
      <c r="AE942" s="128"/>
      <c r="AF942" s="128"/>
      <c r="AG942" s="128"/>
      <c r="AH942" s="128"/>
      <c r="AI942" s="128"/>
      <c r="AJ942" s="128"/>
      <c r="AK942" s="128"/>
      <c r="AL942" s="128"/>
      <c r="AM942" s="128"/>
      <c r="AN942" s="128"/>
      <c r="AO942" s="128"/>
      <c r="AP942" s="128"/>
      <c r="AQ942" s="128"/>
      <c r="AR942" s="128"/>
      <c r="AS942" s="128"/>
      <c r="AT942" s="128"/>
      <c r="AU942" s="128"/>
      <c r="AV942" s="128"/>
      <c r="AW942" s="128"/>
      <c r="AX942" s="128"/>
      <c r="AY942" s="128"/>
      <c r="AZ942" s="128"/>
      <c r="BA942" s="128"/>
      <c r="BB942" s="128"/>
      <c r="BC942" s="128"/>
      <c r="BD942" s="128"/>
      <c r="BE942" s="128"/>
      <c r="BF942" s="128"/>
      <c r="BG942" s="128"/>
      <c r="BH942" s="128"/>
      <c r="BI942" s="128"/>
      <c r="BJ942" s="128"/>
      <c r="BK942" s="128"/>
      <c r="BL942" s="128"/>
      <c r="BM942" s="128"/>
      <c r="BN942" s="128"/>
      <c r="BO942" s="128"/>
      <c r="BP942" s="128"/>
      <c r="BQ942" s="128"/>
      <c r="BR942" s="128"/>
      <c r="BS942" s="128"/>
      <c r="BT942" s="128"/>
      <c r="BU942" s="128"/>
      <c r="BV942" s="128"/>
      <c r="BW942" s="128"/>
      <c r="BX942" s="128"/>
    </row>
    <row r="943" spans="1:76" ht="15.75" customHeight="1">
      <c r="A943" s="128"/>
      <c r="B943" s="128"/>
      <c r="C943" s="128"/>
      <c r="D943" s="128"/>
      <c r="E943" s="128"/>
      <c r="F943" s="128"/>
      <c r="G943" s="128"/>
      <c r="H943" s="128"/>
      <c r="I943" s="128"/>
      <c r="J943" s="128"/>
      <c r="K943" s="128"/>
      <c r="L943" s="128"/>
      <c r="M943" s="128"/>
      <c r="N943" s="128"/>
      <c r="O943" s="128"/>
      <c r="P943" s="128"/>
      <c r="Q943" s="128"/>
      <c r="R943" s="128"/>
      <c r="S943" s="128"/>
      <c r="T943" s="128"/>
      <c r="U943" s="128"/>
      <c r="V943" s="128"/>
      <c r="W943" s="128"/>
      <c r="X943" s="128"/>
      <c r="Y943" s="128"/>
      <c r="Z943" s="128"/>
      <c r="AA943" s="128"/>
      <c r="AB943" s="128"/>
      <c r="AC943" s="128"/>
      <c r="AD943" s="128"/>
      <c r="AE943" s="128"/>
      <c r="AF943" s="128"/>
      <c r="AG943" s="128"/>
      <c r="AH943" s="128"/>
      <c r="AI943" s="128"/>
      <c r="AJ943" s="128"/>
      <c r="AK943" s="128"/>
      <c r="AL943" s="128"/>
      <c r="AM943" s="128"/>
      <c r="AN943" s="128"/>
      <c r="AO943" s="128"/>
      <c r="AP943" s="128"/>
      <c r="AQ943" s="128"/>
      <c r="AR943" s="128"/>
      <c r="AS943" s="128"/>
      <c r="AT943" s="128"/>
      <c r="AU943" s="128"/>
      <c r="AV943" s="128"/>
      <c r="AW943" s="128"/>
      <c r="AX943" s="128"/>
      <c r="AY943" s="128"/>
      <c r="AZ943" s="128"/>
      <c r="BA943" s="128"/>
      <c r="BB943" s="128"/>
      <c r="BC943" s="128"/>
      <c r="BD943" s="128"/>
      <c r="BE943" s="128"/>
      <c r="BF943" s="128"/>
      <c r="BG943" s="128"/>
      <c r="BH943" s="128"/>
      <c r="BI943" s="128"/>
      <c r="BJ943" s="128"/>
      <c r="BK943" s="128"/>
      <c r="BL943" s="128"/>
      <c r="BM943" s="128"/>
      <c r="BN943" s="128"/>
      <c r="BO943" s="128"/>
      <c r="BP943" s="128"/>
      <c r="BQ943" s="128"/>
      <c r="BR943" s="128"/>
      <c r="BS943" s="128"/>
      <c r="BT943" s="128"/>
      <c r="BU943" s="128"/>
      <c r="BV943" s="128"/>
      <c r="BW943" s="128"/>
      <c r="BX943" s="128"/>
    </row>
    <row r="944" spans="1:76" ht="15.75" customHeight="1">
      <c r="A944" s="128"/>
      <c r="B944" s="128"/>
      <c r="C944" s="128"/>
      <c r="D944" s="128"/>
      <c r="E944" s="128"/>
      <c r="F944" s="128"/>
      <c r="G944" s="128"/>
      <c r="H944" s="128"/>
      <c r="I944" s="128"/>
      <c r="J944" s="128"/>
      <c r="K944" s="128"/>
      <c r="L944" s="128"/>
      <c r="M944" s="128"/>
      <c r="N944" s="128"/>
      <c r="O944" s="128"/>
      <c r="P944" s="128"/>
      <c r="Q944" s="128"/>
      <c r="R944" s="128"/>
      <c r="S944" s="128"/>
      <c r="T944" s="128"/>
      <c r="U944" s="128"/>
      <c r="V944" s="128"/>
      <c r="W944" s="128"/>
      <c r="X944" s="128"/>
      <c r="Y944" s="128"/>
      <c r="Z944" s="128"/>
      <c r="AA944" s="128"/>
      <c r="AB944" s="128"/>
      <c r="AC944" s="128"/>
      <c r="AD944" s="128"/>
      <c r="AE944" s="128"/>
      <c r="AF944" s="128"/>
      <c r="AG944" s="128"/>
      <c r="AH944" s="128"/>
      <c r="AI944" s="128"/>
      <c r="AJ944" s="128"/>
      <c r="AK944" s="128"/>
      <c r="AL944" s="128"/>
      <c r="AM944" s="128"/>
      <c r="AN944" s="128"/>
      <c r="AO944" s="128"/>
      <c r="AP944" s="128"/>
      <c r="AQ944" s="128"/>
      <c r="AR944" s="128"/>
      <c r="AS944" s="128"/>
      <c r="AT944" s="128"/>
      <c r="AU944" s="128"/>
      <c r="AV944" s="128"/>
      <c r="AW944" s="128"/>
      <c r="AX944" s="128"/>
      <c r="AY944" s="128"/>
      <c r="AZ944" s="128"/>
      <c r="BA944" s="128"/>
      <c r="BB944" s="128"/>
      <c r="BC944" s="128"/>
      <c r="BD944" s="128"/>
      <c r="BE944" s="128"/>
      <c r="BF944" s="128"/>
      <c r="BG944" s="128"/>
      <c r="BH944" s="128"/>
      <c r="BI944" s="128"/>
      <c r="BJ944" s="128"/>
      <c r="BK944" s="128"/>
      <c r="BL944" s="128"/>
      <c r="BM944" s="128"/>
      <c r="BN944" s="128"/>
      <c r="BO944" s="128"/>
      <c r="BP944" s="128"/>
      <c r="BQ944" s="128"/>
      <c r="BR944" s="128"/>
      <c r="BS944" s="128"/>
      <c r="BT944" s="128"/>
      <c r="BU944" s="128"/>
      <c r="BV944" s="128"/>
      <c r="BW944" s="128"/>
      <c r="BX944" s="128"/>
    </row>
    <row r="945" spans="1:76" ht="15.75" customHeight="1">
      <c r="A945" s="128"/>
      <c r="B945" s="128"/>
      <c r="C945" s="128"/>
      <c r="D945" s="128"/>
      <c r="E945" s="128"/>
      <c r="F945" s="128"/>
      <c r="G945" s="128"/>
      <c r="H945" s="128"/>
      <c r="I945" s="128"/>
      <c r="J945" s="128"/>
      <c r="K945" s="128"/>
      <c r="L945" s="128"/>
      <c r="M945" s="128"/>
      <c r="N945" s="128"/>
      <c r="O945" s="128"/>
      <c r="P945" s="128"/>
      <c r="Q945" s="128"/>
      <c r="R945" s="128"/>
      <c r="S945" s="128"/>
      <c r="T945" s="128"/>
      <c r="U945" s="128"/>
      <c r="V945" s="128"/>
      <c r="W945" s="128"/>
      <c r="X945" s="128"/>
      <c r="Y945" s="128"/>
      <c r="Z945" s="128"/>
      <c r="AA945" s="128"/>
      <c r="AB945" s="128"/>
      <c r="AC945" s="128"/>
      <c r="AD945" s="128"/>
      <c r="AE945" s="128"/>
      <c r="AF945" s="128"/>
      <c r="AG945" s="128"/>
      <c r="AH945" s="128"/>
      <c r="AI945" s="128"/>
      <c r="AJ945" s="128"/>
      <c r="AK945" s="128"/>
      <c r="AL945" s="128"/>
      <c r="AM945" s="128"/>
      <c r="AN945" s="128"/>
      <c r="AO945" s="128"/>
      <c r="AP945" s="128"/>
      <c r="AQ945" s="128"/>
      <c r="AR945" s="128"/>
      <c r="AS945" s="128"/>
      <c r="AT945" s="128"/>
      <c r="AU945" s="128"/>
      <c r="AV945" s="128"/>
      <c r="AW945" s="128"/>
      <c r="AX945" s="128"/>
      <c r="AY945" s="128"/>
      <c r="AZ945" s="128"/>
      <c r="BA945" s="128"/>
      <c r="BB945" s="128"/>
      <c r="BC945" s="128"/>
      <c r="BD945" s="128"/>
      <c r="BE945" s="128"/>
      <c r="BF945" s="128"/>
      <c r="BG945" s="128"/>
      <c r="BH945" s="128"/>
      <c r="BI945" s="128"/>
      <c r="BJ945" s="128"/>
      <c r="BK945" s="128"/>
      <c r="BL945" s="128"/>
      <c r="BM945" s="128"/>
      <c r="BN945" s="128"/>
      <c r="BO945" s="128"/>
      <c r="BP945" s="128"/>
      <c r="BQ945" s="128"/>
      <c r="BR945" s="128"/>
      <c r="BS945" s="128"/>
      <c r="BT945" s="128"/>
      <c r="BU945" s="128"/>
      <c r="BV945" s="128"/>
      <c r="BW945" s="128"/>
      <c r="BX945" s="128"/>
    </row>
    <row r="946" spans="1:76" ht="15.75" customHeight="1">
      <c r="A946" s="128"/>
      <c r="B946" s="128"/>
      <c r="C946" s="128"/>
      <c r="D946" s="128"/>
      <c r="E946" s="128"/>
      <c r="F946" s="128"/>
      <c r="G946" s="128"/>
      <c r="H946" s="128"/>
      <c r="I946" s="128"/>
      <c r="J946" s="128"/>
      <c r="K946" s="128"/>
      <c r="L946" s="128"/>
      <c r="M946" s="128"/>
      <c r="N946" s="128"/>
      <c r="O946" s="128"/>
      <c r="P946" s="128"/>
      <c r="Q946" s="128"/>
      <c r="R946" s="128"/>
      <c r="S946" s="128"/>
      <c r="T946" s="128"/>
      <c r="U946" s="128"/>
      <c r="V946" s="128"/>
      <c r="W946" s="128"/>
      <c r="X946" s="128"/>
      <c r="Y946" s="128"/>
      <c r="Z946" s="128"/>
      <c r="AA946" s="128"/>
      <c r="AB946" s="128"/>
      <c r="AC946" s="128"/>
      <c r="AD946" s="128"/>
      <c r="AE946" s="128"/>
      <c r="AF946" s="128"/>
      <c r="AG946" s="128"/>
      <c r="AH946" s="128"/>
      <c r="AI946" s="128"/>
      <c r="AJ946" s="128"/>
      <c r="AK946" s="128"/>
      <c r="AL946" s="128"/>
      <c r="AM946" s="128"/>
      <c r="AN946" s="128"/>
      <c r="AO946" s="128"/>
      <c r="AP946" s="128"/>
      <c r="AQ946" s="128"/>
      <c r="AR946" s="128"/>
      <c r="AS946" s="128"/>
      <c r="AT946" s="128"/>
      <c r="AU946" s="128"/>
      <c r="AV946" s="128"/>
      <c r="AW946" s="128"/>
      <c r="AX946" s="128"/>
      <c r="AY946" s="128"/>
      <c r="AZ946" s="128"/>
      <c r="BA946" s="128"/>
      <c r="BB946" s="128"/>
      <c r="BC946" s="128"/>
      <c r="BD946" s="128"/>
      <c r="BE946" s="128"/>
      <c r="BF946" s="128"/>
      <c r="BG946" s="128"/>
      <c r="BH946" s="128"/>
      <c r="BI946" s="128"/>
      <c r="BJ946" s="128"/>
      <c r="BK946" s="128"/>
      <c r="BL946" s="128"/>
      <c r="BM946" s="128"/>
      <c r="BN946" s="128"/>
      <c r="BO946" s="128"/>
      <c r="BP946" s="128"/>
      <c r="BQ946" s="128"/>
      <c r="BR946" s="128"/>
      <c r="BS946" s="128"/>
      <c r="BT946" s="128"/>
      <c r="BU946" s="128"/>
      <c r="BV946" s="128"/>
      <c r="BW946" s="128"/>
      <c r="BX946" s="128"/>
    </row>
    <row r="947" spans="1:76" ht="15.75" customHeight="1">
      <c r="A947" s="128"/>
      <c r="B947" s="128"/>
      <c r="C947" s="128"/>
      <c r="D947" s="128"/>
      <c r="E947" s="128"/>
      <c r="F947" s="128"/>
      <c r="G947" s="128"/>
      <c r="H947" s="128"/>
      <c r="I947" s="128"/>
      <c r="J947" s="128"/>
      <c r="K947" s="128"/>
      <c r="L947" s="128"/>
      <c r="M947" s="128"/>
      <c r="N947" s="128"/>
      <c r="O947" s="128"/>
      <c r="P947" s="128"/>
      <c r="Q947" s="128"/>
      <c r="R947" s="128"/>
      <c r="S947" s="128"/>
      <c r="T947" s="128"/>
      <c r="U947" s="128"/>
      <c r="V947" s="128"/>
      <c r="W947" s="128"/>
      <c r="X947" s="128"/>
      <c r="Y947" s="128"/>
      <c r="Z947" s="128"/>
      <c r="AA947" s="128"/>
      <c r="AB947" s="128"/>
      <c r="AC947" s="128"/>
      <c r="AD947" s="128"/>
      <c r="AE947" s="128"/>
      <c r="AF947" s="128"/>
      <c r="AG947" s="128"/>
      <c r="AH947" s="128"/>
      <c r="AI947" s="128"/>
      <c r="AJ947" s="128"/>
      <c r="AK947" s="128"/>
      <c r="AL947" s="128"/>
      <c r="AM947" s="128"/>
      <c r="AN947" s="128"/>
      <c r="AO947" s="128"/>
      <c r="AP947" s="128"/>
      <c r="AQ947" s="128"/>
      <c r="AR947" s="128"/>
      <c r="AS947" s="128"/>
      <c r="AT947" s="128"/>
      <c r="AU947" s="128"/>
      <c r="AV947" s="128"/>
      <c r="AW947" s="128"/>
      <c r="AX947" s="128"/>
      <c r="AY947" s="128"/>
      <c r="AZ947" s="128"/>
      <c r="BA947" s="128"/>
      <c r="BB947" s="128"/>
      <c r="BC947" s="128"/>
      <c r="BD947" s="128"/>
      <c r="BE947" s="128"/>
      <c r="BF947" s="128"/>
      <c r="BG947" s="128"/>
      <c r="BH947" s="128"/>
      <c r="BI947" s="128"/>
      <c r="BJ947" s="128"/>
      <c r="BK947" s="128"/>
      <c r="BL947" s="128"/>
      <c r="BM947" s="128"/>
      <c r="BN947" s="128"/>
      <c r="BO947" s="128"/>
      <c r="BP947" s="128"/>
      <c r="BQ947" s="128"/>
      <c r="BR947" s="128"/>
      <c r="BS947" s="128"/>
      <c r="BT947" s="128"/>
      <c r="BU947" s="128"/>
      <c r="BV947" s="128"/>
      <c r="BW947" s="128"/>
      <c r="BX947" s="128"/>
    </row>
    <row r="948" spans="1:76" ht="15.75" customHeight="1">
      <c r="A948" s="128"/>
      <c r="B948" s="128"/>
      <c r="C948" s="128"/>
      <c r="D948" s="128"/>
      <c r="E948" s="128"/>
      <c r="F948" s="128"/>
      <c r="G948" s="128"/>
      <c r="H948" s="128"/>
      <c r="I948" s="128"/>
      <c r="J948" s="128"/>
      <c r="K948" s="128"/>
      <c r="L948" s="128"/>
      <c r="M948" s="128"/>
      <c r="N948" s="128"/>
      <c r="O948" s="128"/>
      <c r="P948" s="128"/>
      <c r="Q948" s="128"/>
      <c r="R948" s="128"/>
      <c r="S948" s="128"/>
      <c r="T948" s="128"/>
      <c r="U948" s="128"/>
      <c r="V948" s="128"/>
      <c r="W948" s="128"/>
      <c r="X948" s="128"/>
      <c r="Y948" s="128"/>
      <c r="Z948" s="128"/>
      <c r="AA948" s="128"/>
      <c r="AB948" s="128"/>
      <c r="AC948" s="128"/>
      <c r="AD948" s="128"/>
      <c r="AE948" s="128"/>
      <c r="AF948" s="128"/>
      <c r="AG948" s="128"/>
      <c r="AH948" s="128"/>
      <c r="AI948" s="128"/>
      <c r="AJ948" s="128"/>
      <c r="AK948" s="128"/>
      <c r="AL948" s="128"/>
      <c r="AM948" s="128"/>
      <c r="AN948" s="128"/>
      <c r="AO948" s="128"/>
      <c r="AP948" s="128"/>
      <c r="AQ948" s="128"/>
      <c r="AR948" s="128"/>
      <c r="AS948" s="128"/>
      <c r="AT948" s="128"/>
      <c r="AU948" s="128"/>
      <c r="AV948" s="128"/>
      <c r="AW948" s="128"/>
      <c r="AX948" s="128"/>
      <c r="AY948" s="128"/>
      <c r="AZ948" s="128"/>
      <c r="BA948" s="128"/>
      <c r="BB948" s="128"/>
      <c r="BC948" s="128"/>
      <c r="BD948" s="128"/>
      <c r="BE948" s="128"/>
      <c r="BF948" s="128"/>
      <c r="BG948" s="128"/>
      <c r="BH948" s="128"/>
      <c r="BI948" s="128"/>
      <c r="BJ948" s="128"/>
      <c r="BK948" s="128"/>
      <c r="BL948" s="128"/>
      <c r="BM948" s="128"/>
      <c r="BN948" s="128"/>
      <c r="BO948" s="128"/>
      <c r="BP948" s="128"/>
      <c r="BQ948" s="128"/>
      <c r="BR948" s="128"/>
      <c r="BS948" s="128"/>
      <c r="BT948" s="128"/>
      <c r="BU948" s="128"/>
      <c r="BV948" s="128"/>
      <c r="BW948" s="128"/>
      <c r="BX948" s="128"/>
    </row>
    <row r="949" spans="1:76" ht="15.75" customHeight="1">
      <c r="A949" s="128"/>
      <c r="B949" s="128"/>
      <c r="C949" s="128"/>
      <c r="D949" s="128"/>
      <c r="E949" s="128"/>
      <c r="F949" s="128"/>
      <c r="G949" s="128"/>
      <c r="H949" s="128"/>
      <c r="I949" s="128"/>
      <c r="J949" s="128"/>
      <c r="K949" s="128"/>
      <c r="L949" s="128"/>
      <c r="M949" s="128"/>
      <c r="N949" s="128"/>
      <c r="O949" s="128"/>
      <c r="P949" s="128"/>
      <c r="Q949" s="128"/>
      <c r="R949" s="128"/>
      <c r="S949" s="128"/>
      <c r="T949" s="128"/>
      <c r="U949" s="128"/>
      <c r="V949" s="128"/>
      <c r="W949" s="128"/>
      <c r="X949" s="128"/>
      <c r="Y949" s="128"/>
      <c r="Z949" s="128"/>
      <c r="AA949" s="128"/>
      <c r="AB949" s="128"/>
      <c r="AC949" s="128"/>
      <c r="AD949" s="128"/>
      <c r="AE949" s="128"/>
      <c r="AF949" s="128"/>
      <c r="AG949" s="128"/>
      <c r="AH949" s="128"/>
      <c r="AI949" s="128"/>
      <c r="AJ949" s="128"/>
      <c r="AK949" s="128"/>
      <c r="AL949" s="128"/>
      <c r="AM949" s="128"/>
      <c r="AN949" s="128"/>
      <c r="AO949" s="128"/>
      <c r="AP949" s="128"/>
      <c r="AQ949" s="128"/>
      <c r="AR949" s="128"/>
      <c r="AS949" s="128"/>
      <c r="AT949" s="128"/>
      <c r="AU949" s="128"/>
      <c r="AV949" s="128"/>
      <c r="AW949" s="128"/>
      <c r="AX949" s="128"/>
      <c r="AY949" s="128"/>
      <c r="AZ949" s="128"/>
      <c r="BA949" s="128"/>
      <c r="BB949" s="128"/>
      <c r="BC949" s="128"/>
      <c r="BD949" s="128"/>
      <c r="BE949" s="128"/>
      <c r="BF949" s="128"/>
      <c r="BG949" s="128"/>
      <c r="BH949" s="128"/>
      <c r="BI949" s="128"/>
      <c r="BJ949" s="128"/>
      <c r="BK949" s="128"/>
      <c r="BL949" s="128"/>
      <c r="BM949" s="128"/>
      <c r="BN949" s="128"/>
      <c r="BO949" s="128"/>
      <c r="BP949" s="128"/>
      <c r="BQ949" s="128"/>
      <c r="BR949" s="128"/>
      <c r="BS949" s="128"/>
      <c r="BT949" s="128"/>
      <c r="BU949" s="128"/>
      <c r="BV949" s="128"/>
      <c r="BW949" s="128"/>
      <c r="BX949" s="128"/>
    </row>
    <row r="950" spans="1:76" ht="15.75" customHeight="1">
      <c r="A950" s="128"/>
      <c r="B950" s="128"/>
      <c r="C950" s="128"/>
      <c r="D950" s="128"/>
      <c r="E950" s="128"/>
      <c r="F950" s="128"/>
      <c r="G950" s="128"/>
      <c r="H950" s="128"/>
      <c r="I950" s="128"/>
      <c r="J950" s="128"/>
      <c r="K950" s="128"/>
      <c r="L950" s="128"/>
      <c r="M950" s="128"/>
      <c r="N950" s="128"/>
      <c r="O950" s="128"/>
      <c r="P950" s="128"/>
      <c r="Q950" s="128"/>
      <c r="R950" s="128"/>
      <c r="S950" s="128"/>
      <c r="T950" s="128"/>
      <c r="U950" s="128"/>
      <c r="V950" s="128"/>
      <c r="W950" s="128"/>
      <c r="X950" s="128"/>
      <c r="Y950" s="128"/>
      <c r="Z950" s="128"/>
      <c r="AA950" s="128"/>
      <c r="AB950" s="128"/>
      <c r="AC950" s="128"/>
      <c r="AD950" s="128"/>
      <c r="AE950" s="128"/>
      <c r="AF950" s="128"/>
      <c r="AG950" s="128"/>
      <c r="AH950" s="128"/>
      <c r="AI950" s="128"/>
      <c r="AJ950" s="128"/>
      <c r="AK950" s="128"/>
      <c r="AL950" s="128"/>
      <c r="AM950" s="128"/>
      <c r="AN950" s="128"/>
      <c r="AO950" s="128"/>
      <c r="AP950" s="128"/>
      <c r="AQ950" s="128"/>
      <c r="AR950" s="128"/>
      <c r="AS950" s="128"/>
      <c r="AT950" s="128"/>
      <c r="AU950" s="128"/>
      <c r="AV950" s="128"/>
      <c r="AW950" s="128"/>
      <c r="AX950" s="128"/>
      <c r="AY950" s="128"/>
      <c r="AZ950" s="128"/>
      <c r="BA950" s="128"/>
      <c r="BB950" s="128"/>
      <c r="BC950" s="128"/>
      <c r="BD950" s="128"/>
      <c r="BE950" s="128"/>
      <c r="BF950" s="128"/>
      <c r="BG950" s="128"/>
      <c r="BH950" s="128"/>
      <c r="BI950" s="128"/>
      <c r="BJ950" s="128"/>
      <c r="BK950" s="128"/>
      <c r="BL950" s="128"/>
      <c r="BM950" s="128"/>
      <c r="BN950" s="128"/>
      <c r="BO950" s="128"/>
      <c r="BP950" s="128"/>
      <c r="BQ950" s="128"/>
      <c r="BR950" s="128"/>
      <c r="BS950" s="128"/>
      <c r="BT950" s="128"/>
      <c r="BU950" s="128"/>
      <c r="BV950" s="128"/>
      <c r="BW950" s="128"/>
      <c r="BX950" s="128"/>
    </row>
    <row r="951" spans="1:76" ht="15.75" customHeight="1">
      <c r="A951" s="128"/>
      <c r="B951" s="128"/>
      <c r="C951" s="128"/>
      <c r="D951" s="128"/>
      <c r="E951" s="128"/>
      <c r="F951" s="128"/>
      <c r="G951" s="128"/>
      <c r="H951" s="128"/>
      <c r="I951" s="128"/>
      <c r="J951" s="128"/>
      <c r="K951" s="128"/>
      <c r="L951" s="128"/>
      <c r="M951" s="128"/>
      <c r="N951" s="128"/>
      <c r="O951" s="128"/>
      <c r="P951" s="128"/>
      <c r="Q951" s="128"/>
      <c r="R951" s="128"/>
      <c r="S951" s="128"/>
      <c r="T951" s="128"/>
      <c r="U951" s="128"/>
      <c r="V951" s="128"/>
      <c r="W951" s="128"/>
      <c r="X951" s="128"/>
      <c r="Y951" s="128"/>
      <c r="Z951" s="128"/>
      <c r="AA951" s="128"/>
      <c r="AB951" s="128"/>
      <c r="AC951" s="128"/>
      <c r="AD951" s="128"/>
      <c r="AE951" s="128"/>
      <c r="AF951" s="128"/>
      <c r="AG951" s="128"/>
      <c r="AH951" s="128"/>
      <c r="AI951" s="128"/>
      <c r="AJ951" s="128"/>
      <c r="AK951" s="128"/>
      <c r="AL951" s="128"/>
      <c r="AM951" s="128"/>
      <c r="AN951" s="128"/>
      <c r="AO951" s="128"/>
      <c r="AP951" s="128"/>
      <c r="AQ951" s="128"/>
      <c r="AR951" s="128"/>
      <c r="AS951" s="128"/>
      <c r="AT951" s="128"/>
      <c r="AU951" s="128"/>
      <c r="AV951" s="128"/>
      <c r="AW951" s="128"/>
      <c r="AX951" s="128"/>
      <c r="AY951" s="128"/>
      <c r="AZ951" s="128"/>
      <c r="BA951" s="128"/>
      <c r="BB951" s="128"/>
      <c r="BC951" s="128"/>
      <c r="BD951" s="128"/>
      <c r="BE951" s="128"/>
      <c r="BF951" s="128"/>
      <c r="BG951" s="128"/>
      <c r="BH951" s="128"/>
      <c r="BI951" s="128"/>
      <c r="BJ951" s="128"/>
      <c r="BK951" s="128"/>
      <c r="BL951" s="128"/>
      <c r="BM951" s="128"/>
      <c r="BN951" s="128"/>
      <c r="BO951" s="128"/>
      <c r="BP951" s="128"/>
      <c r="BQ951" s="128"/>
      <c r="BR951" s="128"/>
      <c r="BS951" s="128"/>
      <c r="BT951" s="128"/>
      <c r="BU951" s="128"/>
      <c r="BV951" s="128"/>
      <c r="BW951" s="128"/>
      <c r="BX951" s="128"/>
    </row>
    <row r="952" spans="1:76" ht="15.75" customHeight="1">
      <c r="A952" s="128"/>
      <c r="B952" s="128"/>
      <c r="C952" s="128"/>
      <c r="D952" s="128"/>
      <c r="E952" s="128"/>
      <c r="F952" s="128"/>
      <c r="G952" s="128"/>
      <c r="H952" s="128"/>
      <c r="I952" s="128"/>
      <c r="J952" s="128"/>
      <c r="K952" s="128"/>
      <c r="L952" s="128"/>
      <c r="M952" s="128"/>
      <c r="N952" s="128"/>
      <c r="O952" s="128"/>
      <c r="P952" s="128"/>
      <c r="Q952" s="128"/>
      <c r="R952" s="128"/>
      <c r="S952" s="128"/>
      <c r="T952" s="128"/>
      <c r="U952" s="128"/>
      <c r="V952" s="128"/>
      <c r="W952" s="128"/>
      <c r="X952" s="128"/>
      <c r="Y952" s="128"/>
      <c r="Z952" s="128"/>
      <c r="AA952" s="128"/>
      <c r="AB952" s="128"/>
      <c r="AC952" s="128"/>
      <c r="AD952" s="128"/>
      <c r="AE952" s="128"/>
      <c r="AF952" s="128"/>
      <c r="AG952" s="128"/>
      <c r="AH952" s="128"/>
      <c r="AI952" s="128"/>
      <c r="AJ952" s="128"/>
      <c r="AK952" s="128"/>
      <c r="AL952" s="128"/>
      <c r="AM952" s="128"/>
      <c r="AN952" s="128"/>
      <c r="AO952" s="128"/>
      <c r="AP952" s="128"/>
      <c r="AQ952" s="128"/>
      <c r="AR952" s="128"/>
      <c r="AS952" s="128"/>
      <c r="AT952" s="128"/>
      <c r="AU952" s="128"/>
      <c r="AV952" s="128"/>
      <c r="AW952" s="128"/>
      <c r="AX952" s="128"/>
      <c r="AY952" s="128"/>
      <c r="AZ952" s="128"/>
      <c r="BA952" s="128"/>
      <c r="BB952" s="128"/>
      <c r="BC952" s="128"/>
      <c r="BD952" s="128"/>
      <c r="BE952" s="128"/>
      <c r="BF952" s="128"/>
      <c r="BG952" s="128"/>
      <c r="BH952" s="128"/>
      <c r="BI952" s="128"/>
      <c r="BJ952" s="128"/>
      <c r="BK952" s="128"/>
      <c r="BL952" s="128"/>
      <c r="BM952" s="128"/>
      <c r="BN952" s="128"/>
      <c r="BO952" s="128"/>
      <c r="BP952" s="128"/>
      <c r="BQ952" s="128"/>
      <c r="BR952" s="128"/>
      <c r="BS952" s="128"/>
      <c r="BT952" s="128"/>
      <c r="BU952" s="128"/>
      <c r="BV952" s="128"/>
      <c r="BW952" s="128"/>
      <c r="BX952" s="128"/>
    </row>
    <row r="953" spans="1:76" ht="15.75" customHeight="1">
      <c r="A953" s="128"/>
      <c r="B953" s="128"/>
      <c r="C953" s="128"/>
      <c r="D953" s="128"/>
      <c r="E953" s="128"/>
      <c r="F953" s="128"/>
      <c r="G953" s="128"/>
      <c r="H953" s="128"/>
      <c r="I953" s="128"/>
      <c r="J953" s="128"/>
      <c r="K953" s="128"/>
      <c r="L953" s="128"/>
      <c r="M953" s="128"/>
      <c r="N953" s="128"/>
      <c r="O953" s="128"/>
      <c r="P953" s="128"/>
      <c r="Q953" s="128"/>
      <c r="R953" s="128"/>
      <c r="S953" s="128"/>
      <c r="T953" s="128"/>
      <c r="U953" s="128"/>
      <c r="V953" s="128"/>
      <c r="W953" s="128"/>
      <c r="X953" s="128"/>
      <c r="Y953" s="128"/>
      <c r="Z953" s="128"/>
      <c r="AA953" s="128"/>
      <c r="AB953" s="128"/>
      <c r="AC953" s="128"/>
      <c r="AD953" s="128"/>
      <c r="AE953" s="128"/>
      <c r="AF953" s="128"/>
      <c r="AG953" s="128"/>
      <c r="AH953" s="128"/>
      <c r="AI953" s="128"/>
      <c r="AJ953" s="128"/>
      <c r="AK953" s="128"/>
      <c r="AL953" s="128"/>
      <c r="AM953" s="128"/>
      <c r="AN953" s="128"/>
      <c r="AO953" s="128"/>
      <c r="AP953" s="128"/>
      <c r="AQ953" s="128"/>
      <c r="AR953" s="128"/>
      <c r="AS953" s="128"/>
      <c r="AT953" s="128"/>
      <c r="AU953" s="128"/>
      <c r="AV953" s="128"/>
      <c r="AW953" s="128"/>
      <c r="AX953" s="128"/>
      <c r="AY953" s="128"/>
      <c r="AZ953" s="128"/>
      <c r="BA953" s="128"/>
      <c r="BB953" s="128"/>
      <c r="BC953" s="128"/>
      <c r="BD953" s="128"/>
      <c r="BE953" s="128"/>
      <c r="BF953" s="128"/>
      <c r="BG953" s="128"/>
      <c r="BH953" s="128"/>
      <c r="BI953" s="128"/>
      <c r="BJ953" s="128"/>
      <c r="BK953" s="128"/>
      <c r="BL953" s="128"/>
      <c r="BM953" s="128"/>
      <c r="BN953" s="128"/>
      <c r="BO953" s="128"/>
      <c r="BP953" s="128"/>
      <c r="BQ953" s="128"/>
      <c r="BR953" s="128"/>
      <c r="BS953" s="128"/>
      <c r="BT953" s="128"/>
      <c r="BU953" s="128"/>
      <c r="BV953" s="128"/>
      <c r="BW953" s="128"/>
      <c r="BX953" s="128"/>
    </row>
    <row r="954" spans="1:76" ht="15.75" customHeight="1">
      <c r="A954" s="128"/>
      <c r="B954" s="128"/>
      <c r="C954" s="128"/>
      <c r="D954" s="128"/>
      <c r="E954" s="128"/>
      <c r="F954" s="128"/>
      <c r="G954" s="128"/>
      <c r="H954" s="128"/>
      <c r="I954" s="128"/>
      <c r="J954" s="128"/>
      <c r="K954" s="128"/>
      <c r="L954" s="128"/>
      <c r="M954" s="128"/>
      <c r="N954" s="128"/>
      <c r="O954" s="128"/>
      <c r="P954" s="128"/>
      <c r="Q954" s="128"/>
      <c r="R954" s="128"/>
      <c r="S954" s="128"/>
      <c r="T954" s="128"/>
      <c r="U954" s="128"/>
      <c r="V954" s="128"/>
      <c r="W954" s="128"/>
      <c r="X954" s="128"/>
      <c r="Y954" s="128"/>
      <c r="Z954" s="128"/>
      <c r="AA954" s="128"/>
      <c r="AB954" s="128"/>
      <c r="AC954" s="128"/>
      <c r="AD954" s="128"/>
      <c r="AE954" s="128"/>
      <c r="AF954" s="128"/>
      <c r="AG954" s="128"/>
      <c r="AH954" s="128"/>
      <c r="AI954" s="128"/>
      <c r="AJ954" s="128"/>
      <c r="AK954" s="128"/>
      <c r="AL954" s="128"/>
      <c r="AM954" s="128"/>
      <c r="AN954" s="128"/>
      <c r="AO954" s="128"/>
      <c r="AP954" s="128"/>
      <c r="AQ954" s="128"/>
      <c r="AR954" s="128"/>
      <c r="AS954" s="128"/>
      <c r="AT954" s="128"/>
      <c r="AU954" s="128"/>
      <c r="AV954" s="128"/>
      <c r="AW954" s="128"/>
      <c r="AX954" s="128"/>
      <c r="AY954" s="128"/>
      <c r="AZ954" s="128"/>
      <c r="BA954" s="128"/>
      <c r="BB954" s="128"/>
      <c r="BC954" s="128"/>
      <c r="BD954" s="128"/>
      <c r="BE954" s="128"/>
      <c r="BF954" s="128"/>
      <c r="BG954" s="128"/>
      <c r="BH954" s="128"/>
      <c r="BI954" s="128"/>
      <c r="BJ954" s="128"/>
      <c r="BK954" s="128"/>
      <c r="BL954" s="128"/>
      <c r="BM954" s="128"/>
      <c r="BN954" s="128"/>
      <c r="BO954" s="128"/>
      <c r="BP954" s="128"/>
      <c r="BQ954" s="128"/>
      <c r="BR954" s="128"/>
      <c r="BS954" s="128"/>
      <c r="BT954" s="128"/>
      <c r="BU954" s="128"/>
      <c r="BV954" s="128"/>
      <c r="BW954" s="128"/>
      <c r="BX954" s="128"/>
    </row>
    <row r="955" spans="1:76" ht="15.75" customHeight="1">
      <c r="A955" s="128"/>
      <c r="B955" s="128"/>
      <c r="C955" s="128"/>
      <c r="D955" s="128"/>
      <c r="E955" s="128"/>
      <c r="F955" s="128"/>
      <c r="G955" s="128"/>
      <c r="H955" s="128"/>
      <c r="I955" s="128"/>
      <c r="J955" s="128"/>
      <c r="K955" s="128"/>
      <c r="L955" s="128"/>
      <c r="M955" s="128"/>
      <c r="N955" s="128"/>
      <c r="O955" s="128"/>
      <c r="P955" s="128"/>
      <c r="Q955" s="128"/>
      <c r="R955" s="128"/>
      <c r="S955" s="128"/>
      <c r="T955" s="128"/>
      <c r="U955" s="128"/>
      <c r="V955" s="128"/>
      <c r="W955" s="128"/>
      <c r="X955" s="128"/>
      <c r="Y955" s="128"/>
      <c r="Z955" s="128"/>
      <c r="AA955" s="128"/>
      <c r="AB955" s="128"/>
      <c r="AC955" s="128"/>
      <c r="AD955" s="128"/>
      <c r="AE955" s="128"/>
      <c r="AF955" s="128"/>
      <c r="AG955" s="128"/>
      <c r="AH955" s="128"/>
      <c r="AI955" s="128"/>
      <c r="AJ955" s="128"/>
      <c r="AK955" s="128"/>
      <c r="AL955" s="128"/>
      <c r="AM955" s="128"/>
      <c r="AN955" s="128"/>
      <c r="AO955" s="128"/>
      <c r="AP955" s="128"/>
      <c r="AQ955" s="128"/>
      <c r="AR955" s="128"/>
      <c r="AS955" s="128"/>
      <c r="AT955" s="128"/>
      <c r="AU955" s="128"/>
      <c r="AV955" s="128"/>
      <c r="AW955" s="128"/>
      <c r="AX955" s="128"/>
      <c r="AY955" s="128"/>
      <c r="AZ955" s="128"/>
      <c r="BA955" s="128"/>
      <c r="BB955" s="128"/>
      <c r="BC955" s="128"/>
      <c r="BD955" s="128"/>
      <c r="BE955" s="128"/>
      <c r="BF955" s="128"/>
      <c r="BG955" s="128"/>
      <c r="BH955" s="128"/>
      <c r="BI955" s="128"/>
      <c r="BJ955" s="128"/>
      <c r="BK955" s="128"/>
      <c r="BL955" s="128"/>
      <c r="BM955" s="128"/>
      <c r="BN955" s="128"/>
      <c r="BO955" s="128"/>
      <c r="BP955" s="128"/>
      <c r="BQ955" s="128"/>
      <c r="BR955" s="128"/>
      <c r="BS955" s="128"/>
      <c r="BT955" s="128"/>
      <c r="BU955" s="128"/>
      <c r="BV955" s="128"/>
      <c r="BW955" s="128"/>
      <c r="BX955" s="128"/>
    </row>
    <row r="956" spans="1:76" ht="15.75" customHeight="1">
      <c r="A956" s="128"/>
      <c r="B956" s="128"/>
      <c r="C956" s="128"/>
      <c r="D956" s="128"/>
      <c r="E956" s="128"/>
      <c r="F956" s="128"/>
      <c r="G956" s="128"/>
      <c r="H956" s="128"/>
      <c r="I956" s="128"/>
      <c r="J956" s="128"/>
      <c r="K956" s="128"/>
      <c r="L956" s="128"/>
      <c r="M956" s="128"/>
      <c r="N956" s="128"/>
      <c r="O956" s="128"/>
      <c r="P956" s="128"/>
      <c r="Q956" s="128"/>
      <c r="R956" s="128"/>
      <c r="S956" s="128"/>
      <c r="T956" s="128"/>
      <c r="U956" s="128"/>
      <c r="V956" s="128"/>
      <c r="W956" s="128"/>
      <c r="X956" s="128"/>
      <c r="Y956" s="128"/>
      <c r="Z956" s="128"/>
      <c r="AA956" s="128"/>
      <c r="AB956" s="128"/>
      <c r="AC956" s="128"/>
      <c r="AD956" s="128"/>
      <c r="AE956" s="128"/>
      <c r="AF956" s="128"/>
      <c r="AG956" s="128"/>
      <c r="AH956" s="128"/>
      <c r="AI956" s="128"/>
      <c r="AJ956" s="128"/>
      <c r="AK956" s="128"/>
      <c r="AL956" s="128"/>
      <c r="AM956" s="128"/>
      <c r="AN956" s="128"/>
      <c r="AO956" s="128"/>
      <c r="AP956" s="128"/>
      <c r="AQ956" s="128"/>
      <c r="AR956" s="128"/>
      <c r="AS956" s="128"/>
      <c r="AT956" s="128"/>
      <c r="AU956" s="128"/>
      <c r="AV956" s="128"/>
      <c r="AW956" s="128"/>
      <c r="AX956" s="128"/>
      <c r="AY956" s="128"/>
      <c r="AZ956" s="128"/>
      <c r="BA956" s="128"/>
      <c r="BB956" s="128"/>
      <c r="BC956" s="128"/>
      <c r="BD956" s="128"/>
      <c r="BE956" s="128"/>
      <c r="BF956" s="128"/>
      <c r="BG956" s="128"/>
      <c r="BH956" s="128"/>
      <c r="BI956" s="128"/>
      <c r="BJ956" s="128"/>
      <c r="BK956" s="128"/>
      <c r="BL956" s="128"/>
      <c r="BM956" s="128"/>
      <c r="BN956" s="128"/>
      <c r="BO956" s="128"/>
      <c r="BP956" s="128"/>
      <c r="BQ956" s="128"/>
      <c r="BR956" s="128"/>
      <c r="BS956" s="128"/>
      <c r="BT956" s="128"/>
      <c r="BU956" s="128"/>
      <c r="BV956" s="128"/>
      <c r="BW956" s="128"/>
      <c r="BX956" s="128"/>
    </row>
    <row r="957" spans="1:76" ht="15.75" customHeight="1">
      <c r="A957" s="128"/>
      <c r="B957" s="128"/>
      <c r="C957" s="128"/>
      <c r="D957" s="128"/>
      <c r="E957" s="128"/>
      <c r="F957" s="128"/>
      <c r="G957" s="128"/>
      <c r="H957" s="128"/>
      <c r="I957" s="128"/>
      <c r="J957" s="128"/>
      <c r="K957" s="128"/>
      <c r="L957" s="128"/>
      <c r="M957" s="128"/>
      <c r="N957" s="128"/>
      <c r="O957" s="128"/>
      <c r="P957" s="128"/>
      <c r="Q957" s="128"/>
      <c r="R957" s="128"/>
      <c r="S957" s="128"/>
      <c r="T957" s="128"/>
      <c r="U957" s="128"/>
      <c r="V957" s="128"/>
      <c r="W957" s="128"/>
      <c r="X957" s="128"/>
      <c r="Y957" s="128"/>
      <c r="Z957" s="128"/>
      <c r="AA957" s="128"/>
      <c r="AB957" s="128"/>
      <c r="AC957" s="128"/>
      <c r="AD957" s="128"/>
      <c r="AE957" s="128"/>
      <c r="AF957" s="128"/>
      <c r="AG957" s="128"/>
      <c r="AH957" s="128"/>
      <c r="AI957" s="128"/>
      <c r="AJ957" s="128"/>
      <c r="AK957" s="128"/>
      <c r="AL957" s="128"/>
      <c r="AM957" s="128"/>
      <c r="AN957" s="128"/>
      <c r="AO957" s="128"/>
      <c r="AP957" s="128"/>
      <c r="AQ957" s="128"/>
      <c r="AR957" s="128"/>
      <c r="AS957" s="128"/>
      <c r="AT957" s="128"/>
      <c r="AU957" s="128"/>
      <c r="AV957" s="128"/>
      <c r="AW957" s="128"/>
      <c r="AX957" s="128"/>
      <c r="AY957" s="128"/>
      <c r="AZ957" s="128"/>
      <c r="BA957" s="128"/>
      <c r="BB957" s="128"/>
      <c r="BC957" s="128"/>
      <c r="BD957" s="128"/>
      <c r="BE957" s="128"/>
      <c r="BF957" s="128"/>
      <c r="BG957" s="128"/>
      <c r="BH957" s="128"/>
      <c r="BI957" s="128"/>
      <c r="BJ957" s="128"/>
      <c r="BK957" s="128"/>
      <c r="BL957" s="128"/>
      <c r="BM957" s="128"/>
      <c r="BN957" s="128"/>
      <c r="BO957" s="128"/>
      <c r="BP957" s="128"/>
      <c r="BQ957" s="128"/>
      <c r="BR957" s="128"/>
      <c r="BS957" s="128"/>
      <c r="BT957" s="128"/>
      <c r="BU957" s="128"/>
      <c r="BV957" s="128"/>
      <c r="BW957" s="128"/>
      <c r="BX957" s="128"/>
    </row>
    <row r="958" spans="1:76" ht="15.75" customHeight="1">
      <c r="A958" s="128"/>
      <c r="B958" s="128"/>
      <c r="C958" s="128"/>
      <c r="D958" s="128"/>
      <c r="E958" s="128"/>
      <c r="F958" s="128"/>
      <c r="G958" s="128"/>
      <c r="H958" s="128"/>
      <c r="I958" s="128"/>
      <c r="J958" s="128"/>
      <c r="K958" s="128"/>
      <c r="L958" s="128"/>
      <c r="M958" s="128"/>
      <c r="N958" s="128"/>
      <c r="O958" s="128"/>
      <c r="P958" s="128"/>
      <c r="Q958" s="128"/>
      <c r="R958" s="128"/>
      <c r="S958" s="128"/>
      <c r="T958" s="128"/>
      <c r="U958" s="128"/>
      <c r="V958" s="128"/>
      <c r="W958" s="128"/>
      <c r="X958" s="128"/>
      <c r="Y958" s="128"/>
      <c r="Z958" s="128"/>
      <c r="AA958" s="128"/>
      <c r="AB958" s="128"/>
      <c r="AC958" s="128"/>
      <c r="AD958" s="128"/>
      <c r="AE958" s="128"/>
      <c r="AF958" s="128"/>
      <c r="AG958" s="128"/>
      <c r="AH958" s="128"/>
      <c r="AI958" s="128"/>
      <c r="AJ958" s="128"/>
      <c r="AK958" s="128"/>
      <c r="AL958" s="128"/>
      <c r="AM958" s="128"/>
      <c r="AN958" s="128"/>
      <c r="AO958" s="128"/>
      <c r="AP958" s="128"/>
      <c r="AQ958" s="128"/>
      <c r="AR958" s="128"/>
      <c r="AS958" s="128"/>
      <c r="AT958" s="128"/>
      <c r="AU958" s="128"/>
      <c r="AV958" s="128"/>
      <c r="AW958" s="128"/>
      <c r="AX958" s="128"/>
      <c r="AY958" s="128"/>
      <c r="AZ958" s="128"/>
      <c r="BA958" s="128"/>
      <c r="BB958" s="128"/>
      <c r="BC958" s="128"/>
      <c r="BD958" s="128"/>
      <c r="BE958" s="128"/>
      <c r="BF958" s="128"/>
      <c r="BG958" s="128"/>
      <c r="BH958" s="128"/>
      <c r="BI958" s="128"/>
      <c r="BJ958" s="128"/>
      <c r="BK958" s="128"/>
      <c r="BL958" s="128"/>
      <c r="BM958" s="128"/>
      <c r="BN958" s="128"/>
      <c r="BO958" s="128"/>
      <c r="BP958" s="128"/>
      <c r="BQ958" s="128"/>
      <c r="BR958" s="128"/>
      <c r="BS958" s="128"/>
      <c r="BT958" s="128"/>
      <c r="BU958" s="128"/>
      <c r="BV958" s="128"/>
      <c r="BW958" s="128"/>
      <c r="BX958" s="128"/>
    </row>
    <row r="959" spans="1:76" ht="15.75" customHeight="1">
      <c r="A959" s="128"/>
      <c r="B959" s="128"/>
      <c r="C959" s="128"/>
      <c r="D959" s="128"/>
      <c r="E959" s="128"/>
      <c r="F959" s="128"/>
      <c r="G959" s="128"/>
      <c r="H959" s="128"/>
      <c r="I959" s="128"/>
      <c r="J959" s="128"/>
      <c r="K959" s="128"/>
      <c r="L959" s="128"/>
      <c r="M959" s="128"/>
      <c r="N959" s="128"/>
      <c r="O959" s="128"/>
      <c r="P959" s="128"/>
      <c r="Q959" s="128"/>
      <c r="R959" s="128"/>
      <c r="S959" s="128"/>
      <c r="T959" s="128"/>
      <c r="U959" s="128"/>
      <c r="V959" s="128"/>
      <c r="W959" s="128"/>
      <c r="X959" s="128"/>
      <c r="Y959" s="128"/>
      <c r="Z959" s="128"/>
      <c r="AA959" s="128"/>
      <c r="AB959" s="128"/>
      <c r="AC959" s="128"/>
      <c r="AD959" s="128"/>
      <c r="AE959" s="128"/>
      <c r="AF959" s="128"/>
      <c r="AG959" s="128"/>
      <c r="AH959" s="128"/>
      <c r="AI959" s="128"/>
      <c r="AJ959" s="128"/>
      <c r="AK959" s="128"/>
      <c r="AL959" s="128"/>
      <c r="AM959" s="128"/>
      <c r="AN959" s="128"/>
      <c r="AO959" s="128"/>
      <c r="AP959" s="128"/>
      <c r="AQ959" s="128"/>
      <c r="AR959" s="128"/>
      <c r="AS959" s="128"/>
      <c r="AT959" s="128"/>
      <c r="AU959" s="128"/>
      <c r="AV959" s="128"/>
      <c r="AW959" s="128"/>
      <c r="AX959" s="128"/>
      <c r="AY959" s="128"/>
      <c r="AZ959" s="128"/>
      <c r="BA959" s="128"/>
      <c r="BB959" s="128"/>
      <c r="BC959" s="128"/>
      <c r="BD959" s="128"/>
      <c r="BE959" s="128"/>
      <c r="BF959" s="128"/>
      <c r="BG959" s="128"/>
      <c r="BH959" s="128"/>
      <c r="BI959" s="128"/>
      <c r="BJ959" s="128"/>
      <c r="BK959" s="128"/>
      <c r="BL959" s="128"/>
      <c r="BM959" s="128"/>
      <c r="BN959" s="128"/>
      <c r="BO959" s="128"/>
      <c r="BP959" s="128"/>
      <c r="BQ959" s="128"/>
      <c r="BR959" s="128"/>
      <c r="BS959" s="128"/>
      <c r="BT959" s="128"/>
      <c r="BU959" s="128"/>
      <c r="BV959" s="128"/>
      <c r="BW959" s="128"/>
      <c r="BX959" s="128"/>
    </row>
    <row r="960" spans="1:76" ht="15.75" customHeight="1">
      <c r="A960" s="128"/>
      <c r="B960" s="128"/>
      <c r="C960" s="128"/>
      <c r="D960" s="128"/>
      <c r="E960" s="128"/>
      <c r="F960" s="128"/>
      <c r="G960" s="128"/>
      <c r="H960" s="128"/>
      <c r="I960" s="128"/>
      <c r="J960" s="128"/>
      <c r="K960" s="128"/>
      <c r="L960" s="128"/>
      <c r="M960" s="128"/>
      <c r="N960" s="128"/>
      <c r="O960" s="128"/>
      <c r="P960" s="128"/>
      <c r="Q960" s="128"/>
      <c r="R960" s="128"/>
      <c r="S960" s="128"/>
      <c r="T960" s="128"/>
      <c r="U960" s="128"/>
      <c r="V960" s="128"/>
      <c r="W960" s="128"/>
      <c r="X960" s="128"/>
      <c r="Y960" s="128"/>
      <c r="Z960" s="128"/>
      <c r="AA960" s="128"/>
      <c r="AB960" s="128"/>
      <c r="AC960" s="128"/>
      <c r="AD960" s="128"/>
      <c r="AE960" s="128"/>
      <c r="AF960" s="128"/>
      <c r="AG960" s="128"/>
      <c r="AH960" s="128"/>
      <c r="AI960" s="128"/>
      <c r="AJ960" s="128"/>
      <c r="AK960" s="128"/>
      <c r="AL960" s="128"/>
      <c r="AM960" s="128"/>
      <c r="AN960" s="128"/>
      <c r="AO960" s="128"/>
      <c r="AP960" s="128"/>
      <c r="AQ960" s="128"/>
      <c r="AR960" s="128"/>
      <c r="AS960" s="128"/>
      <c r="AT960" s="128"/>
      <c r="AU960" s="128"/>
      <c r="AV960" s="128"/>
      <c r="AW960" s="128"/>
      <c r="AX960" s="128"/>
      <c r="AY960" s="128"/>
      <c r="AZ960" s="128"/>
      <c r="BA960" s="128"/>
      <c r="BB960" s="128"/>
      <c r="BC960" s="128"/>
      <c r="BD960" s="128"/>
      <c r="BE960" s="128"/>
      <c r="BF960" s="128"/>
      <c r="BG960" s="128"/>
      <c r="BH960" s="128"/>
      <c r="BI960" s="128"/>
      <c r="BJ960" s="128"/>
      <c r="BK960" s="128"/>
      <c r="BL960" s="128"/>
      <c r="BM960" s="128"/>
      <c r="BN960" s="128"/>
      <c r="BO960" s="128"/>
      <c r="BP960" s="128"/>
      <c r="BQ960" s="128"/>
      <c r="BR960" s="128"/>
      <c r="BS960" s="128"/>
      <c r="BT960" s="128"/>
      <c r="BU960" s="128"/>
      <c r="BV960" s="128"/>
      <c r="BW960" s="128"/>
      <c r="BX960" s="128"/>
    </row>
    <row r="961" spans="1:76" ht="15.75" customHeight="1">
      <c r="A961" s="128"/>
      <c r="B961" s="128"/>
      <c r="C961" s="128"/>
      <c r="D961" s="128"/>
      <c r="E961" s="128"/>
      <c r="F961" s="128"/>
      <c r="G961" s="128"/>
      <c r="H961" s="128"/>
      <c r="I961" s="128"/>
      <c r="J961" s="128"/>
      <c r="K961" s="128"/>
      <c r="L961" s="128"/>
      <c r="M961" s="128"/>
      <c r="N961" s="128"/>
      <c r="O961" s="128"/>
      <c r="P961" s="128"/>
      <c r="Q961" s="128"/>
      <c r="R961" s="128"/>
      <c r="S961" s="128"/>
      <c r="T961" s="128"/>
      <c r="U961" s="128"/>
      <c r="V961" s="128"/>
      <c r="W961" s="128"/>
      <c r="X961" s="128"/>
      <c r="Y961" s="128"/>
      <c r="Z961" s="128"/>
      <c r="AA961" s="128"/>
      <c r="AB961" s="128"/>
      <c r="AC961" s="128"/>
      <c r="AD961" s="128"/>
      <c r="AE961" s="128"/>
      <c r="AF961" s="128"/>
      <c r="AG961" s="128"/>
      <c r="AH961" s="128"/>
      <c r="AI961" s="128"/>
      <c r="AJ961" s="128"/>
      <c r="AK961" s="128"/>
      <c r="AL961" s="128"/>
      <c r="AM961" s="128"/>
      <c r="AN961" s="128"/>
      <c r="AO961" s="128"/>
      <c r="AP961" s="128"/>
      <c r="AQ961" s="128"/>
      <c r="AR961" s="128"/>
      <c r="AS961" s="128"/>
      <c r="AT961" s="128"/>
      <c r="AU961" s="128"/>
      <c r="AV961" s="128"/>
      <c r="AW961" s="128"/>
      <c r="AX961" s="128"/>
      <c r="AY961" s="128"/>
      <c r="AZ961" s="128"/>
      <c r="BA961" s="128"/>
      <c r="BB961" s="128"/>
      <c r="BC961" s="128"/>
      <c r="BD961" s="128"/>
      <c r="BE961" s="128"/>
      <c r="BF961" s="128"/>
      <c r="BG961" s="128"/>
      <c r="BH961" s="128"/>
      <c r="BI961" s="128"/>
      <c r="BJ961" s="128"/>
      <c r="BK961" s="128"/>
      <c r="BL961" s="128"/>
      <c r="BM961" s="128"/>
      <c r="BN961" s="128"/>
      <c r="BO961" s="128"/>
      <c r="BP961" s="128"/>
      <c r="BQ961" s="128"/>
      <c r="BR961" s="128"/>
      <c r="BS961" s="128"/>
      <c r="BT961" s="128"/>
      <c r="BU961" s="128"/>
      <c r="BV961" s="128"/>
      <c r="BW961" s="128"/>
      <c r="BX961" s="128"/>
    </row>
    <row r="962" spans="1:76" ht="15.75" customHeight="1">
      <c r="A962" s="128"/>
      <c r="B962" s="128"/>
      <c r="C962" s="128"/>
      <c r="D962" s="128"/>
      <c r="E962" s="128"/>
      <c r="F962" s="128"/>
      <c r="G962" s="128"/>
      <c r="H962" s="128"/>
      <c r="I962" s="128"/>
      <c r="J962" s="128"/>
      <c r="K962" s="128"/>
      <c r="L962" s="128"/>
      <c r="M962" s="128"/>
      <c r="N962" s="128"/>
      <c r="O962" s="128"/>
      <c r="P962" s="128"/>
      <c r="Q962" s="128"/>
      <c r="R962" s="128"/>
      <c r="S962" s="128"/>
      <c r="T962" s="128"/>
      <c r="U962" s="128"/>
      <c r="V962" s="128"/>
      <c r="W962" s="128"/>
      <c r="X962" s="128"/>
      <c r="Y962" s="128"/>
      <c r="Z962" s="128"/>
      <c r="AA962" s="128"/>
      <c r="AB962" s="128"/>
      <c r="AC962" s="128"/>
      <c r="AD962" s="128"/>
      <c r="AE962" s="128"/>
      <c r="AF962" s="128"/>
      <c r="AG962" s="128"/>
      <c r="AH962" s="128"/>
      <c r="AI962" s="128"/>
      <c r="AJ962" s="128"/>
      <c r="AK962" s="128"/>
      <c r="AL962" s="128"/>
      <c r="AM962" s="128"/>
      <c r="AN962" s="128"/>
      <c r="AO962" s="128"/>
      <c r="AP962" s="128"/>
      <c r="AQ962" s="128"/>
      <c r="AR962" s="128"/>
      <c r="AS962" s="128"/>
      <c r="AT962" s="128"/>
      <c r="AU962" s="128"/>
      <c r="AV962" s="128"/>
      <c r="AW962" s="128"/>
      <c r="AX962" s="128"/>
      <c r="AY962" s="128"/>
      <c r="AZ962" s="128"/>
      <c r="BA962" s="128"/>
      <c r="BB962" s="128"/>
      <c r="BC962" s="128"/>
      <c r="BD962" s="128"/>
      <c r="BE962" s="128"/>
      <c r="BF962" s="128"/>
      <c r="BG962" s="128"/>
      <c r="BH962" s="128"/>
      <c r="BI962" s="128"/>
      <c r="BJ962" s="128"/>
      <c r="BK962" s="128"/>
      <c r="BL962" s="128"/>
      <c r="BM962" s="128"/>
      <c r="BN962" s="128"/>
      <c r="BO962" s="128"/>
      <c r="BP962" s="128"/>
      <c r="BQ962" s="128"/>
      <c r="BR962" s="128"/>
      <c r="BS962" s="128"/>
      <c r="BT962" s="128"/>
      <c r="BU962" s="128"/>
      <c r="BV962" s="128"/>
      <c r="BW962" s="128"/>
      <c r="BX962" s="128"/>
    </row>
    <row r="963" spans="1:76" ht="15.75" customHeight="1">
      <c r="A963" s="128"/>
      <c r="B963" s="128"/>
      <c r="C963" s="128"/>
      <c r="D963" s="128"/>
      <c r="E963" s="128"/>
      <c r="F963" s="128"/>
      <c r="G963" s="128"/>
      <c r="H963" s="128"/>
      <c r="I963" s="128"/>
      <c r="J963" s="128"/>
      <c r="K963" s="128"/>
      <c r="L963" s="128"/>
      <c r="M963" s="128"/>
      <c r="N963" s="128"/>
      <c r="O963" s="128"/>
      <c r="P963" s="128"/>
      <c r="Q963" s="128"/>
      <c r="R963" s="128"/>
      <c r="S963" s="128"/>
      <c r="T963" s="128"/>
      <c r="U963" s="128"/>
      <c r="V963" s="128"/>
      <c r="W963" s="128"/>
      <c r="X963" s="128"/>
      <c r="Y963" s="128"/>
      <c r="Z963" s="128"/>
      <c r="AA963" s="128"/>
      <c r="AB963" s="128"/>
      <c r="AC963" s="128"/>
      <c r="AD963" s="128"/>
      <c r="AE963" s="128"/>
      <c r="AF963" s="128"/>
      <c r="AG963" s="128"/>
      <c r="AH963" s="128"/>
      <c r="AI963" s="128"/>
      <c r="AJ963" s="128"/>
      <c r="AK963" s="128"/>
      <c r="AL963" s="128"/>
      <c r="AM963" s="128"/>
      <c r="AN963" s="128"/>
      <c r="AO963" s="128"/>
      <c r="AP963" s="128"/>
      <c r="AQ963" s="128"/>
      <c r="AR963" s="128"/>
      <c r="AS963" s="128"/>
      <c r="AT963" s="128"/>
      <c r="AU963" s="128"/>
      <c r="AV963" s="128"/>
      <c r="AW963" s="128"/>
      <c r="AX963" s="128"/>
      <c r="AY963" s="128"/>
      <c r="AZ963" s="128"/>
      <c r="BA963" s="128"/>
      <c r="BB963" s="128"/>
      <c r="BC963" s="128"/>
      <c r="BD963" s="128"/>
      <c r="BE963" s="128"/>
      <c r="BF963" s="128"/>
      <c r="BG963" s="128"/>
      <c r="BH963" s="128"/>
      <c r="BI963" s="128"/>
      <c r="BJ963" s="128"/>
      <c r="BK963" s="128"/>
      <c r="BL963" s="128"/>
      <c r="BM963" s="128"/>
      <c r="BN963" s="128"/>
      <c r="BO963" s="128"/>
      <c r="BP963" s="128"/>
      <c r="BQ963" s="128"/>
      <c r="BR963" s="128"/>
      <c r="BS963" s="128"/>
      <c r="BT963" s="128"/>
      <c r="BU963" s="128"/>
      <c r="BV963" s="128"/>
      <c r="BW963" s="128"/>
      <c r="BX963" s="128"/>
    </row>
    <row r="964" spans="1:76" ht="15.75" customHeight="1">
      <c r="A964" s="128"/>
      <c r="B964" s="128"/>
      <c r="C964" s="128"/>
      <c r="D964" s="128"/>
      <c r="E964" s="128"/>
      <c r="F964" s="128"/>
      <c r="G964" s="128"/>
      <c r="H964" s="128"/>
      <c r="I964" s="128"/>
      <c r="J964" s="128"/>
      <c r="K964" s="128"/>
      <c r="L964" s="128"/>
      <c r="M964" s="128"/>
      <c r="N964" s="128"/>
      <c r="O964" s="128"/>
      <c r="P964" s="128"/>
      <c r="Q964" s="128"/>
      <c r="R964" s="128"/>
      <c r="S964" s="128"/>
      <c r="T964" s="128"/>
      <c r="U964" s="128"/>
      <c r="V964" s="128"/>
      <c r="W964" s="128"/>
      <c r="X964" s="128"/>
      <c r="Y964" s="128"/>
      <c r="Z964" s="128"/>
      <c r="AA964" s="128"/>
      <c r="AB964" s="128"/>
      <c r="AC964" s="128"/>
      <c r="AD964" s="128"/>
      <c r="AE964" s="128"/>
      <c r="AF964" s="128"/>
      <c r="AG964" s="128"/>
      <c r="AH964" s="128"/>
      <c r="AI964" s="128"/>
      <c r="AJ964" s="128"/>
      <c r="AK964" s="128"/>
      <c r="AL964" s="128"/>
      <c r="AM964" s="128"/>
      <c r="AN964" s="128"/>
      <c r="AO964" s="128"/>
      <c r="AP964" s="128"/>
      <c r="AQ964" s="128"/>
      <c r="AR964" s="128"/>
      <c r="AS964" s="128"/>
      <c r="AT964" s="128"/>
      <c r="AU964" s="128"/>
      <c r="AV964" s="128"/>
      <c r="AW964" s="128"/>
      <c r="AX964" s="128"/>
      <c r="AY964" s="128"/>
      <c r="AZ964" s="128"/>
      <c r="BA964" s="128"/>
      <c r="BB964" s="128"/>
      <c r="BC964" s="128"/>
      <c r="BD964" s="128"/>
      <c r="BE964" s="128"/>
      <c r="BF964" s="128"/>
      <c r="BG964" s="128"/>
      <c r="BH964" s="128"/>
      <c r="BI964" s="128"/>
      <c r="BJ964" s="128"/>
      <c r="BK964" s="128"/>
      <c r="BL964" s="128"/>
      <c r="BM964" s="128"/>
      <c r="BN964" s="128"/>
      <c r="BO964" s="128"/>
      <c r="BP964" s="128"/>
      <c r="BQ964" s="128"/>
      <c r="BR964" s="128"/>
      <c r="BS964" s="128"/>
      <c r="BT964" s="128"/>
      <c r="BU964" s="128"/>
      <c r="BV964" s="128"/>
      <c r="BW964" s="128"/>
      <c r="BX964" s="128"/>
    </row>
    <row r="965" spans="1:76" ht="15.75" customHeight="1">
      <c r="A965" s="128"/>
      <c r="B965" s="128"/>
      <c r="C965" s="128"/>
      <c r="D965" s="128"/>
      <c r="E965" s="128"/>
      <c r="F965" s="128"/>
      <c r="G965" s="128"/>
      <c r="H965" s="128"/>
      <c r="I965" s="128"/>
      <c r="J965" s="128"/>
      <c r="K965" s="128"/>
      <c r="L965" s="128"/>
      <c r="M965" s="128"/>
      <c r="N965" s="128"/>
      <c r="O965" s="128"/>
      <c r="P965" s="128"/>
      <c r="Q965" s="128"/>
      <c r="R965" s="128"/>
      <c r="S965" s="128"/>
      <c r="T965" s="128"/>
      <c r="U965" s="128"/>
      <c r="V965" s="128"/>
      <c r="W965" s="128"/>
      <c r="X965" s="128"/>
      <c r="Y965" s="128"/>
      <c r="Z965" s="128"/>
      <c r="AA965" s="128"/>
      <c r="AB965" s="128"/>
      <c r="AC965" s="128"/>
      <c r="AD965" s="128"/>
      <c r="AE965" s="128"/>
      <c r="AF965" s="128"/>
      <c r="AG965" s="128"/>
      <c r="AH965" s="128"/>
      <c r="AI965" s="128"/>
      <c r="AJ965" s="128"/>
      <c r="AK965" s="128"/>
      <c r="AL965" s="128"/>
      <c r="AM965" s="128"/>
      <c r="AN965" s="128"/>
      <c r="AO965" s="128"/>
      <c r="AP965" s="128"/>
      <c r="AQ965" s="128"/>
      <c r="AR965" s="128"/>
      <c r="AS965" s="128"/>
      <c r="AT965" s="128"/>
      <c r="AU965" s="128"/>
      <c r="AV965" s="128"/>
      <c r="AW965" s="128"/>
      <c r="AX965" s="128"/>
      <c r="AY965" s="128"/>
      <c r="AZ965" s="128"/>
      <c r="BA965" s="128"/>
      <c r="BB965" s="128"/>
      <c r="BC965" s="128"/>
      <c r="BD965" s="128"/>
      <c r="BE965" s="128"/>
      <c r="BF965" s="128"/>
      <c r="BG965" s="128"/>
      <c r="BH965" s="128"/>
      <c r="BI965" s="128"/>
      <c r="BJ965" s="128"/>
      <c r="BK965" s="128"/>
      <c r="BL965" s="128"/>
      <c r="BM965" s="128"/>
      <c r="BN965" s="128"/>
      <c r="BO965" s="128"/>
      <c r="BP965" s="128"/>
      <c r="BQ965" s="128"/>
      <c r="BR965" s="128"/>
      <c r="BS965" s="128"/>
      <c r="BT965" s="128"/>
      <c r="BU965" s="128"/>
      <c r="BV965" s="128"/>
      <c r="BW965" s="128"/>
      <c r="BX965" s="128"/>
    </row>
    <row r="966" spans="1:76" ht="15.75" customHeight="1">
      <c r="A966" s="128"/>
      <c r="B966" s="128"/>
      <c r="C966" s="128"/>
      <c r="D966" s="128"/>
      <c r="E966" s="128"/>
      <c r="F966" s="128"/>
      <c r="G966" s="128"/>
      <c r="H966" s="128"/>
      <c r="I966" s="128"/>
      <c r="J966" s="128"/>
      <c r="K966" s="128"/>
      <c r="L966" s="128"/>
      <c r="M966" s="128"/>
      <c r="N966" s="128"/>
      <c r="O966" s="128"/>
      <c r="P966" s="128"/>
      <c r="Q966" s="128"/>
      <c r="R966" s="128"/>
      <c r="S966" s="128"/>
      <c r="T966" s="128"/>
      <c r="U966" s="128"/>
      <c r="V966" s="128"/>
      <c r="W966" s="128"/>
      <c r="X966" s="128"/>
      <c r="Y966" s="128"/>
      <c r="Z966" s="128"/>
      <c r="AA966" s="128"/>
      <c r="AB966" s="128"/>
      <c r="AC966" s="128"/>
      <c r="AD966" s="128"/>
      <c r="AE966" s="128"/>
      <c r="AF966" s="128"/>
      <c r="AG966" s="128"/>
      <c r="AH966" s="128"/>
      <c r="AI966" s="128"/>
      <c r="AJ966" s="128"/>
      <c r="AK966" s="128"/>
      <c r="AL966" s="128"/>
      <c r="AM966" s="128"/>
      <c r="AN966" s="128"/>
      <c r="AO966" s="128"/>
      <c r="AP966" s="128"/>
      <c r="AQ966" s="128"/>
      <c r="AR966" s="128"/>
      <c r="AS966" s="128"/>
      <c r="AT966" s="128"/>
      <c r="AU966" s="128"/>
      <c r="AV966" s="128"/>
      <c r="AW966" s="128"/>
      <c r="AX966" s="128"/>
      <c r="AY966" s="128"/>
      <c r="AZ966" s="128"/>
      <c r="BA966" s="128"/>
      <c r="BB966" s="128"/>
      <c r="BC966" s="128"/>
      <c r="BD966" s="128"/>
      <c r="BE966" s="128"/>
      <c r="BF966" s="128"/>
      <c r="BG966" s="128"/>
      <c r="BH966" s="128"/>
      <c r="BI966" s="128"/>
      <c r="BJ966" s="128"/>
      <c r="BK966" s="128"/>
      <c r="BL966" s="128"/>
      <c r="BM966" s="128"/>
      <c r="BN966" s="128"/>
      <c r="BO966" s="128"/>
      <c r="BP966" s="128"/>
      <c r="BQ966" s="128"/>
      <c r="BR966" s="128"/>
      <c r="BS966" s="128"/>
      <c r="BT966" s="128"/>
      <c r="BU966" s="128"/>
      <c r="BV966" s="128"/>
      <c r="BW966" s="128"/>
      <c r="BX966" s="128"/>
    </row>
    <row r="967" spans="1:76" ht="15.75" customHeight="1">
      <c r="A967" s="128"/>
      <c r="B967" s="128"/>
      <c r="C967" s="128"/>
      <c r="D967" s="128"/>
      <c r="E967" s="128"/>
      <c r="F967" s="128"/>
      <c r="G967" s="128"/>
      <c r="H967" s="128"/>
      <c r="I967" s="128"/>
      <c r="J967" s="128"/>
      <c r="K967" s="128"/>
      <c r="L967" s="128"/>
      <c r="M967" s="128"/>
      <c r="N967" s="128"/>
      <c r="O967" s="128"/>
      <c r="P967" s="128"/>
      <c r="Q967" s="128"/>
      <c r="R967" s="128"/>
      <c r="S967" s="128"/>
      <c r="T967" s="128"/>
      <c r="U967" s="128"/>
      <c r="V967" s="128"/>
      <c r="W967" s="128"/>
      <c r="X967" s="128"/>
      <c r="Y967" s="128"/>
      <c r="Z967" s="128"/>
      <c r="AA967" s="128"/>
      <c r="AB967" s="128"/>
      <c r="AC967" s="128"/>
      <c r="AD967" s="128"/>
      <c r="AE967" s="128"/>
      <c r="AF967" s="128"/>
      <c r="AG967" s="128"/>
      <c r="AH967" s="128"/>
      <c r="AI967" s="128"/>
      <c r="AJ967" s="128"/>
      <c r="AK967" s="128"/>
      <c r="AL967" s="128"/>
      <c r="AM967" s="128"/>
      <c r="AN967" s="128"/>
      <c r="AO967" s="128"/>
      <c r="AP967" s="128"/>
      <c r="AQ967" s="128"/>
      <c r="AR967" s="128"/>
      <c r="AS967" s="128"/>
      <c r="AT967" s="128"/>
      <c r="AU967" s="128"/>
      <c r="AV967" s="128"/>
      <c r="AW967" s="128"/>
      <c r="AX967" s="128"/>
      <c r="AY967" s="128"/>
      <c r="AZ967" s="128"/>
      <c r="BA967" s="128"/>
      <c r="BB967" s="128"/>
      <c r="BC967" s="128"/>
      <c r="BD967" s="128"/>
      <c r="BE967" s="128"/>
      <c r="BF967" s="128"/>
      <c r="BG967" s="128"/>
      <c r="BH967" s="128"/>
      <c r="BI967" s="128"/>
      <c r="BJ967" s="128"/>
      <c r="BK967" s="128"/>
      <c r="BL967" s="128"/>
      <c r="BM967" s="128"/>
      <c r="BN967" s="128"/>
      <c r="BO967" s="128"/>
      <c r="BP967" s="128"/>
      <c r="BQ967" s="128"/>
      <c r="BR967" s="128"/>
      <c r="BS967" s="128"/>
      <c r="BT967" s="128"/>
      <c r="BU967" s="128"/>
      <c r="BV967" s="128"/>
      <c r="BW967" s="128"/>
      <c r="BX967" s="128"/>
    </row>
    <row r="968" spans="1:76" ht="15.75" customHeight="1">
      <c r="A968" s="128"/>
      <c r="B968" s="128"/>
      <c r="C968" s="128"/>
      <c r="D968" s="128"/>
      <c r="E968" s="128"/>
      <c r="F968" s="128"/>
      <c r="G968" s="128"/>
      <c r="H968" s="128"/>
      <c r="I968" s="128"/>
      <c r="J968" s="128"/>
      <c r="K968" s="128"/>
      <c r="L968" s="128"/>
      <c r="M968" s="128"/>
      <c r="N968" s="128"/>
      <c r="O968" s="128"/>
      <c r="P968" s="128"/>
      <c r="Q968" s="128"/>
      <c r="R968" s="128"/>
      <c r="S968" s="128"/>
      <c r="T968" s="128"/>
      <c r="U968" s="128"/>
      <c r="V968" s="128"/>
      <c r="W968" s="128"/>
      <c r="X968" s="128"/>
      <c r="Y968" s="128"/>
      <c r="Z968" s="128"/>
      <c r="AA968" s="128"/>
      <c r="AB968" s="128"/>
      <c r="AC968" s="128"/>
      <c r="AD968" s="128"/>
      <c r="AE968" s="128"/>
      <c r="AF968" s="128"/>
      <c r="AG968" s="128"/>
      <c r="AH968" s="128"/>
      <c r="AI968" s="128"/>
      <c r="AJ968" s="128"/>
      <c r="AK968" s="128"/>
      <c r="AL968" s="128"/>
      <c r="AM968" s="128"/>
      <c r="AN968" s="128"/>
      <c r="AO968" s="128"/>
      <c r="AP968" s="128"/>
      <c r="AQ968" s="128"/>
      <c r="AR968" s="128"/>
      <c r="AS968" s="128"/>
      <c r="AT968" s="128"/>
      <c r="AU968" s="128"/>
      <c r="AV968" s="128"/>
      <c r="AW968" s="128"/>
      <c r="AX968" s="128"/>
      <c r="AY968" s="128"/>
      <c r="AZ968" s="128"/>
      <c r="BA968" s="128"/>
      <c r="BB968" s="128"/>
      <c r="BC968" s="128"/>
      <c r="BD968" s="128"/>
      <c r="BE968" s="128"/>
      <c r="BF968" s="128"/>
      <c r="BG968" s="128"/>
      <c r="BH968" s="128"/>
      <c r="BI968" s="128"/>
      <c r="BJ968" s="128"/>
      <c r="BK968" s="128"/>
      <c r="BL968" s="128"/>
      <c r="BM968" s="128"/>
      <c r="BN968" s="128"/>
      <c r="BO968" s="128"/>
      <c r="BP968" s="128"/>
      <c r="BQ968" s="128"/>
      <c r="BR968" s="128"/>
      <c r="BS968" s="128"/>
      <c r="BT968" s="128"/>
      <c r="BU968" s="128"/>
      <c r="BV968" s="128"/>
      <c r="BW968" s="128"/>
      <c r="BX968" s="128"/>
    </row>
    <row r="969" spans="1:76" ht="15.75" customHeight="1">
      <c r="A969" s="128"/>
      <c r="B969" s="128"/>
      <c r="C969" s="128"/>
      <c r="D969" s="128"/>
      <c r="E969" s="128"/>
      <c r="F969" s="128"/>
      <c r="G969" s="128"/>
      <c r="H969" s="128"/>
      <c r="I969" s="128"/>
      <c r="J969" s="128"/>
      <c r="K969" s="128"/>
      <c r="L969" s="128"/>
      <c r="M969" s="128"/>
      <c r="N969" s="128"/>
      <c r="O969" s="128"/>
      <c r="P969" s="128"/>
      <c r="Q969" s="128"/>
      <c r="R969" s="128"/>
      <c r="S969" s="128"/>
      <c r="T969" s="128"/>
      <c r="U969" s="128"/>
      <c r="V969" s="128"/>
      <c r="W969" s="128"/>
      <c r="X969" s="128"/>
      <c r="Y969" s="128"/>
      <c r="Z969" s="128"/>
      <c r="AA969" s="128"/>
      <c r="AB969" s="128"/>
      <c r="AC969" s="128"/>
      <c r="AD969" s="128"/>
      <c r="AE969" s="128"/>
      <c r="AF969" s="128"/>
      <c r="AG969" s="128"/>
      <c r="AH969" s="128"/>
      <c r="AI969" s="128"/>
      <c r="AJ969" s="128"/>
      <c r="AK969" s="128"/>
      <c r="AL969" s="128"/>
      <c r="AM969" s="128"/>
      <c r="AN969" s="128"/>
      <c r="AO969" s="128"/>
      <c r="AP969" s="128"/>
      <c r="AQ969" s="128"/>
      <c r="AR969" s="128"/>
      <c r="AS969" s="128"/>
      <c r="AT969" s="128"/>
      <c r="AU969" s="128"/>
      <c r="AV969" s="128"/>
      <c r="AW969" s="128"/>
      <c r="AX969" s="128"/>
      <c r="AY969" s="128"/>
      <c r="AZ969" s="128"/>
      <c r="BA969" s="128"/>
      <c r="BB969" s="128"/>
      <c r="BC969" s="128"/>
      <c r="BD969" s="128"/>
      <c r="BE969" s="128"/>
      <c r="BF969" s="128"/>
      <c r="BG969" s="128"/>
      <c r="BH969" s="128"/>
      <c r="BI969" s="128"/>
      <c r="BJ969" s="128"/>
      <c r="BK969" s="128"/>
      <c r="BL969" s="128"/>
      <c r="BM969" s="128"/>
      <c r="BN969" s="128"/>
      <c r="BO969" s="128"/>
      <c r="BP969" s="128"/>
      <c r="BQ969" s="128"/>
      <c r="BR969" s="128"/>
      <c r="BS969" s="128"/>
      <c r="BT969" s="128"/>
      <c r="BU969" s="128"/>
      <c r="BV969" s="128"/>
      <c r="BW969" s="128"/>
      <c r="BX969" s="128"/>
    </row>
    <row r="970" spans="1:76" ht="15.75" customHeight="1">
      <c r="A970" s="128"/>
      <c r="B970" s="128"/>
      <c r="C970" s="128"/>
      <c r="D970" s="128"/>
      <c r="E970" s="128"/>
      <c r="F970" s="128"/>
      <c r="G970" s="128"/>
      <c r="H970" s="128"/>
      <c r="I970" s="128"/>
      <c r="J970" s="128"/>
      <c r="K970" s="128"/>
      <c r="L970" s="128"/>
      <c r="M970" s="128"/>
      <c r="N970" s="128"/>
      <c r="O970" s="128"/>
      <c r="P970" s="128"/>
      <c r="Q970" s="128"/>
      <c r="R970" s="128"/>
      <c r="S970" s="128"/>
      <c r="T970" s="128"/>
      <c r="U970" s="128"/>
      <c r="V970" s="128"/>
      <c r="W970" s="128"/>
      <c r="X970" s="128"/>
      <c r="Y970" s="128"/>
      <c r="Z970" s="128"/>
      <c r="AA970" s="128"/>
      <c r="AB970" s="128"/>
      <c r="AC970" s="128"/>
      <c r="AD970" s="128"/>
      <c r="AE970" s="128"/>
      <c r="AF970" s="128"/>
      <c r="AG970" s="128"/>
      <c r="AH970" s="128"/>
      <c r="AI970" s="128"/>
      <c r="AJ970" s="128"/>
      <c r="AK970" s="128"/>
      <c r="AL970" s="128"/>
      <c r="AM970" s="128"/>
      <c r="AN970" s="128"/>
      <c r="AO970" s="128"/>
      <c r="AP970" s="128"/>
      <c r="AQ970" s="128"/>
      <c r="AR970" s="128"/>
      <c r="AS970" s="128"/>
      <c r="AT970" s="128"/>
      <c r="AU970" s="128"/>
      <c r="AV970" s="128"/>
      <c r="AW970" s="128"/>
      <c r="AX970" s="128"/>
      <c r="AY970" s="128"/>
      <c r="AZ970" s="128"/>
      <c r="BA970" s="128"/>
      <c r="BB970" s="128"/>
      <c r="BC970" s="128"/>
      <c r="BD970" s="128"/>
      <c r="BE970" s="128"/>
      <c r="BF970" s="128"/>
      <c r="BG970" s="128"/>
      <c r="BH970" s="128"/>
      <c r="BI970" s="128"/>
      <c r="BJ970" s="128"/>
      <c r="BK970" s="128"/>
      <c r="BL970" s="128"/>
      <c r="BM970" s="128"/>
      <c r="BN970" s="128"/>
      <c r="BO970" s="128"/>
      <c r="BP970" s="128"/>
      <c r="BQ970" s="128"/>
      <c r="BR970" s="128"/>
      <c r="BS970" s="128"/>
      <c r="BT970" s="128"/>
      <c r="BU970" s="128"/>
      <c r="BV970" s="128"/>
      <c r="BW970" s="128"/>
      <c r="BX970" s="128"/>
    </row>
    <row r="971" spans="1:76" ht="15.75" customHeight="1">
      <c r="A971" s="128"/>
      <c r="B971" s="128"/>
      <c r="C971" s="128"/>
      <c r="D971" s="128"/>
      <c r="E971" s="128"/>
      <c r="F971" s="128"/>
      <c r="G971" s="128"/>
      <c r="H971" s="128"/>
      <c r="I971" s="128"/>
      <c r="J971" s="128"/>
      <c r="K971" s="128"/>
      <c r="L971" s="128"/>
      <c r="M971" s="128"/>
      <c r="N971" s="128"/>
      <c r="O971" s="128"/>
      <c r="P971" s="128"/>
      <c r="Q971" s="128"/>
      <c r="R971" s="128"/>
      <c r="S971" s="128"/>
      <c r="T971" s="128"/>
      <c r="U971" s="128"/>
      <c r="V971" s="128"/>
      <c r="W971" s="128"/>
      <c r="X971" s="128"/>
      <c r="Y971" s="128"/>
      <c r="Z971" s="128"/>
      <c r="AA971" s="128"/>
      <c r="AB971" s="128"/>
      <c r="AC971" s="128"/>
      <c r="AD971" s="128"/>
      <c r="AE971" s="128"/>
      <c r="AF971" s="128"/>
      <c r="AG971" s="128"/>
      <c r="AH971" s="128"/>
      <c r="AI971" s="128"/>
      <c r="AJ971" s="128"/>
      <c r="AK971" s="128"/>
      <c r="AL971" s="128"/>
      <c r="AM971" s="128"/>
      <c r="AN971" s="128"/>
      <c r="AO971" s="128"/>
      <c r="AP971" s="128"/>
      <c r="AQ971" s="128"/>
      <c r="AR971" s="128"/>
      <c r="AS971" s="128"/>
      <c r="AT971" s="128"/>
      <c r="AU971" s="128"/>
      <c r="AV971" s="128"/>
      <c r="AW971" s="128"/>
      <c r="AX971" s="128"/>
      <c r="AY971" s="128"/>
      <c r="AZ971" s="128"/>
      <c r="BA971" s="128"/>
      <c r="BB971" s="128"/>
      <c r="BC971" s="128"/>
      <c r="BD971" s="128"/>
      <c r="BE971" s="128"/>
      <c r="BF971" s="128"/>
      <c r="BG971" s="128"/>
      <c r="BH971" s="128"/>
      <c r="BI971" s="128"/>
      <c r="BJ971" s="128"/>
      <c r="BK971" s="128"/>
      <c r="BL971" s="128"/>
      <c r="BM971" s="128"/>
      <c r="BN971" s="128"/>
      <c r="BO971" s="128"/>
      <c r="BP971" s="128"/>
      <c r="BQ971" s="128"/>
      <c r="BR971" s="128"/>
      <c r="BS971" s="128"/>
      <c r="BT971" s="128"/>
      <c r="BU971" s="128"/>
      <c r="BV971" s="128"/>
      <c r="BW971" s="128"/>
      <c r="BX971" s="128"/>
    </row>
    <row r="972" spans="1:76" ht="15.75" customHeight="1">
      <c r="A972" s="128"/>
      <c r="B972" s="128"/>
      <c r="C972" s="128"/>
      <c r="D972" s="128"/>
      <c r="E972" s="128"/>
      <c r="F972" s="128"/>
      <c r="G972" s="128"/>
      <c r="H972" s="128"/>
      <c r="I972" s="128"/>
      <c r="J972" s="128"/>
      <c r="K972" s="128"/>
      <c r="L972" s="128"/>
      <c r="M972" s="128"/>
      <c r="N972" s="128"/>
      <c r="O972" s="128"/>
      <c r="P972" s="128"/>
      <c r="Q972" s="128"/>
      <c r="R972" s="128"/>
      <c r="S972" s="128"/>
      <c r="T972" s="128"/>
      <c r="U972" s="128"/>
      <c r="V972" s="128"/>
      <c r="W972" s="128"/>
      <c r="X972" s="128"/>
      <c r="Y972" s="128"/>
      <c r="Z972" s="128"/>
      <c r="AA972" s="128"/>
      <c r="AB972" s="128"/>
      <c r="AC972" s="128"/>
      <c r="AD972" s="128"/>
      <c r="AE972" s="128"/>
      <c r="AF972" s="128"/>
      <c r="AG972" s="128"/>
      <c r="AH972" s="128"/>
      <c r="AI972" s="128"/>
      <c r="AJ972" s="128"/>
      <c r="AK972" s="128"/>
      <c r="AL972" s="128"/>
      <c r="AM972" s="128"/>
      <c r="AN972" s="128"/>
      <c r="AO972" s="128"/>
      <c r="AP972" s="128"/>
      <c r="AQ972" s="128"/>
      <c r="AR972" s="128"/>
      <c r="AS972" s="128"/>
      <c r="AT972" s="128"/>
      <c r="AU972" s="128"/>
      <c r="AV972" s="128"/>
      <c r="AW972" s="128"/>
      <c r="AX972" s="128"/>
      <c r="AY972" s="128"/>
      <c r="AZ972" s="128"/>
      <c r="BA972" s="128"/>
      <c r="BB972" s="128"/>
      <c r="BC972" s="128"/>
      <c r="BD972" s="128"/>
      <c r="BE972" s="128"/>
      <c r="BF972" s="128"/>
      <c r="BG972" s="128"/>
      <c r="BH972" s="128"/>
      <c r="BI972" s="128"/>
      <c r="BJ972" s="128"/>
      <c r="BK972" s="128"/>
      <c r="BL972" s="128"/>
      <c r="BM972" s="128"/>
      <c r="BN972" s="128"/>
      <c r="BO972" s="128"/>
      <c r="BP972" s="128"/>
      <c r="BQ972" s="128"/>
      <c r="BR972" s="128"/>
      <c r="BS972" s="128"/>
      <c r="BT972" s="128"/>
      <c r="BU972" s="128"/>
      <c r="BV972" s="128"/>
      <c r="BW972" s="128"/>
      <c r="BX972" s="128"/>
    </row>
    <row r="973" spans="1:76" ht="15.75" customHeight="1">
      <c r="A973" s="128"/>
      <c r="B973" s="128"/>
      <c r="C973" s="128"/>
      <c r="D973" s="128"/>
      <c r="E973" s="128"/>
      <c r="F973" s="128"/>
      <c r="G973" s="128"/>
      <c r="H973" s="128"/>
      <c r="I973" s="128"/>
      <c r="J973" s="128"/>
      <c r="K973" s="128"/>
      <c r="L973" s="128"/>
      <c r="M973" s="128"/>
      <c r="N973" s="128"/>
      <c r="O973" s="128"/>
      <c r="P973" s="128"/>
      <c r="Q973" s="128"/>
      <c r="R973" s="128"/>
      <c r="S973" s="128"/>
      <c r="T973" s="128"/>
      <c r="U973" s="128"/>
      <c r="V973" s="128"/>
      <c r="W973" s="128"/>
      <c r="X973" s="128"/>
      <c r="Y973" s="128"/>
      <c r="Z973" s="128"/>
      <c r="AA973" s="128"/>
      <c r="AB973" s="128"/>
      <c r="AC973" s="128"/>
      <c r="AD973" s="128"/>
      <c r="AE973" s="128"/>
      <c r="AF973" s="128"/>
      <c r="AG973" s="128"/>
      <c r="AH973" s="128"/>
      <c r="AI973" s="128"/>
      <c r="AJ973" s="128"/>
      <c r="AK973" s="128"/>
      <c r="AL973" s="128"/>
      <c r="AM973" s="128"/>
      <c r="AN973" s="128"/>
      <c r="AO973" s="128"/>
      <c r="AP973" s="128"/>
      <c r="AQ973" s="128"/>
      <c r="AR973" s="128"/>
      <c r="AS973" s="128"/>
      <c r="AT973" s="128"/>
      <c r="AU973" s="128"/>
      <c r="AV973" s="128"/>
      <c r="AW973" s="128"/>
      <c r="AX973" s="128"/>
      <c r="AY973" s="128"/>
      <c r="AZ973" s="128"/>
      <c r="BA973" s="128"/>
      <c r="BB973" s="128"/>
      <c r="BC973" s="128"/>
      <c r="BD973" s="128"/>
      <c r="BE973" s="128"/>
      <c r="BF973" s="128"/>
      <c r="BG973" s="128"/>
      <c r="BH973" s="128"/>
      <c r="BI973" s="128"/>
      <c r="BJ973" s="128"/>
      <c r="BK973" s="128"/>
      <c r="BL973" s="128"/>
      <c r="BM973" s="128"/>
      <c r="BN973" s="128"/>
      <c r="BO973" s="128"/>
      <c r="BP973" s="128"/>
      <c r="BQ973" s="128"/>
      <c r="BR973" s="128"/>
      <c r="BS973" s="128"/>
      <c r="BT973" s="128"/>
      <c r="BU973" s="128"/>
      <c r="BV973" s="128"/>
      <c r="BW973" s="128"/>
      <c r="BX973" s="128"/>
    </row>
    <row r="974" spans="1:76" ht="15.75" customHeight="1">
      <c r="A974" s="128"/>
      <c r="B974" s="128"/>
      <c r="C974" s="128"/>
      <c r="D974" s="128"/>
      <c r="E974" s="128"/>
      <c r="F974" s="128"/>
      <c r="G974" s="128"/>
      <c r="H974" s="128"/>
      <c r="I974" s="128"/>
      <c r="J974" s="128"/>
      <c r="K974" s="128"/>
      <c r="L974" s="128"/>
      <c r="M974" s="128"/>
      <c r="N974" s="128"/>
      <c r="O974" s="128"/>
      <c r="P974" s="128"/>
      <c r="Q974" s="128"/>
      <c r="R974" s="128"/>
      <c r="S974" s="128"/>
      <c r="T974" s="128"/>
      <c r="U974" s="128"/>
      <c r="V974" s="128"/>
      <c r="W974" s="128"/>
      <c r="X974" s="128"/>
      <c r="Y974" s="128"/>
      <c r="Z974" s="128"/>
      <c r="AA974" s="128"/>
      <c r="AB974" s="128"/>
      <c r="AC974" s="128"/>
      <c r="AD974" s="128"/>
      <c r="AE974" s="128"/>
      <c r="AF974" s="128"/>
      <c r="AG974" s="128"/>
      <c r="AH974" s="128"/>
      <c r="AI974" s="128"/>
      <c r="AJ974" s="128"/>
      <c r="AK974" s="128"/>
      <c r="AL974" s="128"/>
      <c r="AM974" s="128"/>
      <c r="AN974" s="128"/>
      <c r="AO974" s="128"/>
      <c r="AP974" s="128"/>
      <c r="AQ974" s="128"/>
      <c r="AR974" s="128"/>
      <c r="AS974" s="128"/>
      <c r="AT974" s="128"/>
      <c r="AU974" s="128"/>
      <c r="AV974" s="128"/>
      <c r="AW974" s="128"/>
      <c r="AX974" s="128"/>
      <c r="AY974" s="128"/>
      <c r="AZ974" s="128"/>
      <c r="BA974" s="128"/>
      <c r="BB974" s="128"/>
      <c r="BC974" s="128"/>
      <c r="BD974" s="128"/>
      <c r="BE974" s="128"/>
      <c r="BF974" s="128"/>
      <c r="BG974" s="128"/>
      <c r="BH974" s="128"/>
      <c r="BI974" s="128"/>
      <c r="BJ974" s="128"/>
      <c r="BK974" s="128"/>
      <c r="BL974" s="128"/>
      <c r="BM974" s="128"/>
      <c r="BN974" s="128"/>
      <c r="BO974" s="128"/>
      <c r="BP974" s="128"/>
      <c r="BQ974" s="128"/>
      <c r="BR974" s="128"/>
      <c r="BS974" s="128"/>
      <c r="BT974" s="128"/>
      <c r="BU974" s="128"/>
      <c r="BV974" s="128"/>
      <c r="BW974" s="128"/>
      <c r="BX974" s="128"/>
    </row>
    <row r="975" spans="1:76" ht="15.75" customHeight="1">
      <c r="A975" s="128"/>
      <c r="B975" s="128"/>
      <c r="C975" s="128"/>
      <c r="D975" s="128"/>
      <c r="E975" s="128"/>
      <c r="F975" s="128"/>
      <c r="G975" s="128"/>
      <c r="H975" s="128"/>
      <c r="I975" s="128"/>
      <c r="J975" s="128"/>
      <c r="K975" s="128"/>
      <c r="L975" s="128"/>
      <c r="M975" s="128"/>
      <c r="N975" s="128"/>
      <c r="O975" s="128"/>
      <c r="P975" s="128"/>
      <c r="Q975" s="128"/>
      <c r="R975" s="128"/>
      <c r="S975" s="128"/>
      <c r="T975" s="128"/>
      <c r="U975" s="128"/>
      <c r="V975" s="128"/>
      <c r="W975" s="128"/>
      <c r="X975" s="128"/>
      <c r="Y975" s="128"/>
      <c r="Z975" s="128"/>
      <c r="AA975" s="128"/>
      <c r="AB975" s="128"/>
      <c r="AC975" s="128"/>
      <c r="AD975" s="128"/>
      <c r="AE975" s="128"/>
      <c r="AF975" s="128"/>
      <c r="AG975" s="128"/>
      <c r="AH975" s="128"/>
      <c r="AI975" s="128"/>
      <c r="AJ975" s="128"/>
      <c r="AK975" s="128"/>
      <c r="AL975" s="128"/>
      <c r="AM975" s="128"/>
      <c r="AN975" s="128"/>
      <c r="AO975" s="128"/>
      <c r="AP975" s="128"/>
      <c r="AQ975" s="128"/>
      <c r="AR975" s="128"/>
      <c r="AS975" s="128"/>
      <c r="AT975" s="128"/>
      <c r="AU975" s="128"/>
      <c r="AV975" s="128"/>
      <c r="AW975" s="128"/>
      <c r="AX975" s="128"/>
      <c r="AY975" s="128"/>
      <c r="AZ975" s="128"/>
      <c r="BA975" s="128"/>
      <c r="BB975" s="128"/>
      <c r="BC975" s="128"/>
      <c r="BD975" s="128"/>
      <c r="BE975" s="128"/>
      <c r="BF975" s="128"/>
      <c r="BG975" s="128"/>
      <c r="BH975" s="128"/>
      <c r="BI975" s="128"/>
      <c r="BJ975" s="128"/>
      <c r="BK975" s="128"/>
      <c r="BL975" s="128"/>
      <c r="BM975" s="128"/>
      <c r="BN975" s="128"/>
      <c r="BO975" s="128"/>
      <c r="BP975" s="128"/>
      <c r="BQ975" s="128"/>
      <c r="BR975" s="128"/>
      <c r="BS975" s="128"/>
      <c r="BT975" s="128"/>
      <c r="BU975" s="128"/>
      <c r="BV975" s="128"/>
      <c r="BW975" s="128"/>
      <c r="BX975" s="128"/>
    </row>
    <row r="976" spans="1:76" ht="15.75" customHeight="1">
      <c r="A976" s="128"/>
      <c r="B976" s="128"/>
      <c r="C976" s="128"/>
      <c r="D976" s="128"/>
      <c r="E976" s="128"/>
      <c r="F976" s="128"/>
      <c r="G976" s="128"/>
      <c r="H976" s="128"/>
      <c r="I976" s="128"/>
      <c r="J976" s="128"/>
      <c r="K976" s="128"/>
      <c r="L976" s="128"/>
      <c r="M976" s="128"/>
      <c r="N976" s="128"/>
      <c r="O976" s="128"/>
      <c r="P976" s="128"/>
      <c r="Q976" s="128"/>
      <c r="R976" s="128"/>
      <c r="S976" s="128"/>
      <c r="T976" s="128"/>
      <c r="U976" s="128"/>
      <c r="V976" s="128"/>
      <c r="W976" s="128"/>
      <c r="X976" s="128"/>
      <c r="Y976" s="128"/>
      <c r="Z976" s="128"/>
      <c r="AA976" s="128"/>
      <c r="AB976" s="128"/>
      <c r="AC976" s="128"/>
      <c r="AD976" s="128"/>
      <c r="AE976" s="128"/>
      <c r="AF976" s="128"/>
      <c r="AG976" s="128"/>
      <c r="AH976" s="128"/>
      <c r="AI976" s="128"/>
      <c r="AJ976" s="128"/>
      <c r="AK976" s="128"/>
      <c r="AL976" s="128"/>
      <c r="AM976" s="128"/>
      <c r="AN976" s="128"/>
      <c r="AO976" s="128"/>
      <c r="AP976" s="128"/>
      <c r="AQ976" s="128"/>
      <c r="AR976" s="128"/>
      <c r="AS976" s="128"/>
      <c r="AT976" s="128"/>
      <c r="AU976" s="128"/>
      <c r="AV976" s="128"/>
      <c r="AW976" s="128"/>
      <c r="AX976" s="128"/>
      <c r="AY976" s="128"/>
      <c r="AZ976" s="128"/>
      <c r="BA976" s="128"/>
      <c r="BB976" s="128"/>
      <c r="BC976" s="128"/>
      <c r="BD976" s="128"/>
      <c r="BE976" s="128"/>
      <c r="BF976" s="128"/>
      <c r="BG976" s="128"/>
      <c r="BH976" s="128"/>
      <c r="BI976" s="128"/>
      <c r="BJ976" s="128"/>
      <c r="BK976" s="128"/>
      <c r="BL976" s="128"/>
      <c r="BM976" s="128"/>
      <c r="BN976" s="128"/>
      <c r="BO976" s="128"/>
      <c r="BP976" s="128"/>
      <c r="BQ976" s="128"/>
      <c r="BR976" s="128"/>
      <c r="BS976" s="128"/>
      <c r="BT976" s="128"/>
      <c r="BU976" s="128"/>
      <c r="BV976" s="128"/>
      <c r="BW976" s="128"/>
      <c r="BX976" s="128"/>
    </row>
    <row r="977" spans="1:76" ht="15.75" customHeight="1">
      <c r="A977" s="128"/>
      <c r="B977" s="128"/>
      <c r="C977" s="128"/>
      <c r="D977" s="128"/>
      <c r="E977" s="128"/>
      <c r="F977" s="128"/>
      <c r="G977" s="128"/>
      <c r="H977" s="128"/>
      <c r="I977" s="128"/>
      <c r="J977" s="128"/>
      <c r="K977" s="128"/>
      <c r="L977" s="128"/>
      <c r="M977" s="128"/>
      <c r="N977" s="128"/>
      <c r="O977" s="128"/>
      <c r="P977" s="128"/>
      <c r="Q977" s="128"/>
      <c r="R977" s="128"/>
      <c r="S977" s="128"/>
      <c r="T977" s="128"/>
      <c r="U977" s="128"/>
      <c r="V977" s="128"/>
      <c r="W977" s="128"/>
      <c r="X977" s="128"/>
      <c r="Y977" s="128"/>
      <c r="Z977" s="128"/>
      <c r="AA977" s="128"/>
      <c r="AB977" s="128"/>
      <c r="AC977" s="128"/>
      <c r="AD977" s="128"/>
      <c r="AE977" s="128"/>
      <c r="AF977" s="128"/>
      <c r="AG977" s="128"/>
      <c r="AH977" s="128"/>
      <c r="AI977" s="128"/>
      <c r="AJ977" s="128"/>
      <c r="AK977" s="128"/>
      <c r="AL977" s="128"/>
      <c r="AM977" s="128"/>
      <c r="AN977" s="128"/>
      <c r="AO977" s="128"/>
      <c r="AP977" s="128"/>
      <c r="AQ977" s="128"/>
      <c r="AR977" s="128"/>
      <c r="AS977" s="128"/>
      <c r="AT977" s="128"/>
      <c r="AU977" s="128"/>
      <c r="AV977" s="128"/>
      <c r="AW977" s="128"/>
      <c r="AX977" s="128"/>
      <c r="AY977" s="128"/>
      <c r="AZ977" s="128"/>
      <c r="BA977" s="128"/>
      <c r="BB977" s="128"/>
      <c r="BC977" s="128"/>
      <c r="BD977" s="128"/>
      <c r="BE977" s="128"/>
      <c r="BF977" s="128"/>
      <c r="BG977" s="128"/>
      <c r="BH977" s="128"/>
      <c r="BI977" s="128"/>
      <c r="BJ977" s="128"/>
      <c r="BK977" s="128"/>
      <c r="BL977" s="128"/>
      <c r="BM977" s="128"/>
      <c r="BN977" s="128"/>
      <c r="BO977" s="128"/>
      <c r="BP977" s="128"/>
      <c r="BQ977" s="128"/>
      <c r="BR977" s="128"/>
      <c r="BS977" s="128"/>
      <c r="BT977" s="128"/>
      <c r="BU977" s="128"/>
      <c r="BV977" s="128"/>
      <c r="BW977" s="128"/>
      <c r="BX977" s="128"/>
    </row>
    <row r="978" spans="1:76" ht="15.75" customHeight="1">
      <c r="A978" s="128"/>
      <c r="B978" s="128"/>
      <c r="C978" s="128"/>
      <c r="D978" s="128"/>
      <c r="E978" s="128"/>
      <c r="F978" s="128"/>
      <c r="G978" s="128"/>
      <c r="H978" s="128"/>
      <c r="I978" s="128"/>
      <c r="J978" s="128"/>
      <c r="K978" s="128"/>
      <c r="L978" s="128"/>
      <c r="M978" s="128"/>
      <c r="N978" s="128"/>
      <c r="O978" s="128"/>
      <c r="P978" s="128"/>
      <c r="Q978" s="128"/>
      <c r="R978" s="128"/>
      <c r="S978" s="128"/>
      <c r="T978" s="128"/>
      <c r="U978" s="128"/>
      <c r="V978" s="128"/>
      <c r="W978" s="128"/>
      <c r="X978" s="128"/>
      <c r="Y978" s="128"/>
      <c r="Z978" s="128"/>
      <c r="AA978" s="128"/>
      <c r="AB978" s="128"/>
      <c r="AC978" s="128"/>
      <c r="AD978" s="128"/>
      <c r="AE978" s="128"/>
      <c r="AF978" s="128"/>
      <c r="AG978" s="128"/>
      <c r="AH978" s="128"/>
      <c r="AI978" s="128"/>
      <c r="AJ978" s="128"/>
      <c r="AK978" s="128"/>
      <c r="AL978" s="128"/>
      <c r="AM978" s="128"/>
      <c r="AN978" s="128"/>
      <c r="AO978" s="128"/>
      <c r="AP978" s="128"/>
      <c r="AQ978" s="128"/>
      <c r="AR978" s="128"/>
      <c r="AS978" s="128"/>
      <c r="AT978" s="128"/>
      <c r="AU978" s="128"/>
      <c r="AV978" s="128"/>
      <c r="AW978" s="128"/>
      <c r="AX978" s="128"/>
      <c r="AY978" s="128"/>
      <c r="AZ978" s="128"/>
      <c r="BA978" s="128"/>
      <c r="BB978" s="128"/>
      <c r="BC978" s="128"/>
      <c r="BD978" s="128"/>
      <c r="BE978" s="128"/>
      <c r="BF978" s="128"/>
      <c r="BG978" s="128"/>
      <c r="BH978" s="128"/>
      <c r="BI978" s="128"/>
      <c r="BJ978" s="128"/>
      <c r="BK978" s="128"/>
      <c r="BL978" s="128"/>
      <c r="BM978" s="128"/>
      <c r="BN978" s="128"/>
      <c r="BO978" s="128"/>
      <c r="BP978" s="128"/>
      <c r="BQ978" s="128"/>
      <c r="BR978" s="128"/>
      <c r="BS978" s="128"/>
      <c r="BT978" s="128"/>
      <c r="BU978" s="128"/>
      <c r="BV978" s="128"/>
      <c r="BW978" s="128"/>
      <c r="BX978" s="128"/>
    </row>
    <row r="979" spans="1:76" ht="15.75" customHeight="1">
      <c r="A979" s="128"/>
      <c r="B979" s="128"/>
      <c r="C979" s="128"/>
      <c r="D979" s="128"/>
      <c r="E979" s="128"/>
      <c r="F979" s="128"/>
      <c r="G979" s="128"/>
      <c r="H979" s="128"/>
      <c r="I979" s="128"/>
      <c r="J979" s="128"/>
      <c r="K979" s="128"/>
      <c r="L979" s="128"/>
      <c r="M979" s="128"/>
      <c r="N979" s="128"/>
      <c r="O979" s="128"/>
      <c r="P979" s="128"/>
      <c r="Q979" s="128"/>
      <c r="R979" s="128"/>
      <c r="S979" s="128"/>
      <c r="T979" s="128"/>
      <c r="U979" s="128"/>
      <c r="V979" s="128"/>
      <c r="W979" s="128"/>
      <c r="X979" s="128"/>
      <c r="Y979" s="128"/>
      <c r="Z979" s="128"/>
      <c r="AA979" s="128"/>
      <c r="AB979" s="128"/>
      <c r="AC979" s="128"/>
      <c r="AD979" s="128"/>
      <c r="AE979" s="128"/>
      <c r="AF979" s="128"/>
      <c r="AG979" s="128"/>
      <c r="AH979" s="128"/>
      <c r="AI979" s="128"/>
      <c r="AJ979" s="128"/>
      <c r="AK979" s="128"/>
      <c r="AL979" s="128"/>
      <c r="AM979" s="128"/>
      <c r="AN979" s="128"/>
      <c r="AO979" s="128"/>
      <c r="AP979" s="128"/>
      <c r="AQ979" s="128"/>
      <c r="AR979" s="128"/>
      <c r="AS979" s="128"/>
      <c r="AT979" s="128"/>
      <c r="AU979" s="128"/>
      <c r="AV979" s="128"/>
      <c r="AW979" s="128"/>
      <c r="AX979" s="128"/>
      <c r="AY979" s="128"/>
      <c r="AZ979" s="128"/>
      <c r="BA979" s="128"/>
      <c r="BB979" s="128"/>
      <c r="BC979" s="128"/>
      <c r="BD979" s="128"/>
      <c r="BE979" s="128"/>
      <c r="BF979" s="128"/>
      <c r="BG979" s="128"/>
      <c r="BH979" s="128"/>
      <c r="BI979" s="128"/>
      <c r="BJ979" s="128"/>
      <c r="BK979" s="128"/>
      <c r="BL979" s="128"/>
      <c r="BM979" s="128"/>
      <c r="BN979" s="128"/>
      <c r="BO979" s="128"/>
      <c r="BP979" s="128"/>
      <c r="BQ979" s="128"/>
      <c r="BR979" s="128"/>
      <c r="BS979" s="128"/>
      <c r="BT979" s="128"/>
      <c r="BU979" s="128"/>
      <c r="BV979" s="128"/>
      <c r="BW979" s="128"/>
      <c r="BX979" s="128"/>
    </row>
    <row r="980" spans="1:76" ht="15.75" customHeight="1">
      <c r="A980" s="128"/>
      <c r="B980" s="128"/>
      <c r="C980" s="128"/>
      <c r="D980" s="128"/>
      <c r="E980" s="128"/>
      <c r="F980" s="128"/>
      <c r="G980" s="128"/>
      <c r="H980" s="128"/>
      <c r="I980" s="128"/>
      <c r="J980" s="128"/>
      <c r="K980" s="128"/>
      <c r="L980" s="128"/>
      <c r="M980" s="128"/>
      <c r="N980" s="128"/>
      <c r="O980" s="128"/>
      <c r="P980" s="128"/>
      <c r="Q980" s="128"/>
      <c r="R980" s="128"/>
      <c r="S980" s="128"/>
      <c r="T980" s="128"/>
      <c r="U980" s="128"/>
      <c r="V980" s="128"/>
      <c r="W980" s="128"/>
      <c r="X980" s="128"/>
      <c r="Y980" s="128"/>
      <c r="Z980" s="128"/>
      <c r="AA980" s="128"/>
      <c r="AB980" s="128"/>
      <c r="AC980" s="128"/>
      <c r="AD980" s="128"/>
      <c r="AE980" s="128"/>
      <c r="AF980" s="128"/>
      <c r="AG980" s="128"/>
      <c r="AH980" s="128"/>
      <c r="AI980" s="128"/>
      <c r="AJ980" s="128"/>
      <c r="AK980" s="128"/>
      <c r="AL980" s="128"/>
      <c r="AM980" s="128"/>
      <c r="AN980" s="128"/>
      <c r="AO980" s="128"/>
      <c r="AP980" s="128"/>
      <c r="AQ980" s="128"/>
      <c r="AR980" s="128"/>
      <c r="AS980" s="128"/>
      <c r="AT980" s="128"/>
      <c r="AU980" s="128"/>
      <c r="AV980" s="128"/>
      <c r="AW980" s="128"/>
      <c r="AX980" s="128"/>
      <c r="AY980" s="128"/>
      <c r="AZ980" s="128"/>
      <c r="BA980" s="128"/>
      <c r="BB980" s="128"/>
      <c r="BC980" s="128"/>
      <c r="BD980" s="128"/>
      <c r="BE980" s="128"/>
      <c r="BF980" s="128"/>
      <c r="BG980" s="128"/>
      <c r="BH980" s="128"/>
      <c r="BI980" s="128"/>
      <c r="BJ980" s="128"/>
      <c r="BK980" s="128"/>
      <c r="BL980" s="128"/>
      <c r="BM980" s="128"/>
      <c r="BN980" s="128"/>
      <c r="BO980" s="128"/>
      <c r="BP980" s="128"/>
      <c r="BQ980" s="128"/>
      <c r="BR980" s="128"/>
      <c r="BS980" s="128"/>
      <c r="BT980" s="128"/>
      <c r="BU980" s="128"/>
      <c r="BV980" s="128"/>
      <c r="BW980" s="128"/>
      <c r="BX980" s="128"/>
    </row>
    <row r="981" spans="1:76" ht="15.75" customHeight="1">
      <c r="A981" s="128"/>
      <c r="B981" s="128"/>
      <c r="C981" s="128"/>
      <c r="D981" s="128"/>
      <c r="E981" s="128"/>
      <c r="F981" s="128"/>
      <c r="G981" s="128"/>
      <c r="H981" s="128"/>
      <c r="I981" s="128"/>
      <c r="J981" s="128"/>
      <c r="K981" s="128"/>
      <c r="L981" s="128"/>
      <c r="M981" s="128"/>
      <c r="N981" s="128"/>
      <c r="O981" s="128"/>
      <c r="P981" s="128"/>
      <c r="Q981" s="128"/>
      <c r="R981" s="128"/>
      <c r="S981" s="128"/>
      <c r="T981" s="128"/>
      <c r="U981" s="128"/>
      <c r="V981" s="128"/>
      <c r="W981" s="128"/>
      <c r="X981" s="128"/>
      <c r="Y981" s="128"/>
      <c r="Z981" s="128"/>
      <c r="AA981" s="128"/>
      <c r="AB981" s="128"/>
      <c r="AC981" s="128"/>
      <c r="AD981" s="128"/>
      <c r="AE981" s="128"/>
      <c r="AF981" s="128"/>
      <c r="AG981" s="128"/>
      <c r="AH981" s="128"/>
      <c r="AI981" s="128"/>
      <c r="AJ981" s="128"/>
      <c r="AK981" s="128"/>
      <c r="AL981" s="128"/>
      <c r="AM981" s="128"/>
      <c r="AN981" s="128"/>
      <c r="AO981" s="128"/>
      <c r="AP981" s="128"/>
      <c r="AQ981" s="128"/>
      <c r="AR981" s="128"/>
      <c r="AS981" s="128"/>
      <c r="AT981" s="128"/>
      <c r="AU981" s="128"/>
      <c r="AV981" s="128"/>
      <c r="AW981" s="128"/>
      <c r="AX981" s="128"/>
      <c r="AY981" s="128"/>
      <c r="AZ981" s="128"/>
      <c r="BA981" s="128"/>
      <c r="BB981" s="128"/>
      <c r="BC981" s="128"/>
      <c r="BD981" s="128"/>
      <c r="BE981" s="128"/>
      <c r="BF981" s="128"/>
      <c r="BG981" s="128"/>
      <c r="BH981" s="128"/>
      <c r="BI981" s="128"/>
      <c r="BJ981" s="128"/>
      <c r="BK981" s="128"/>
      <c r="BL981" s="128"/>
      <c r="BM981" s="128"/>
      <c r="BN981" s="128"/>
      <c r="BO981" s="128"/>
      <c r="BP981" s="128"/>
      <c r="BQ981" s="128"/>
      <c r="BR981" s="128"/>
      <c r="BS981" s="128"/>
      <c r="BT981" s="128"/>
      <c r="BU981" s="128"/>
      <c r="BV981" s="128"/>
      <c r="BW981" s="128"/>
      <c r="BX981" s="128"/>
    </row>
    <row r="982" spans="1:76" ht="15.75" customHeight="1">
      <c r="A982" s="128"/>
      <c r="B982" s="128"/>
      <c r="C982" s="128"/>
      <c r="D982" s="128"/>
      <c r="E982" s="128"/>
      <c r="F982" s="128"/>
      <c r="G982" s="128"/>
      <c r="H982" s="128"/>
      <c r="I982" s="128"/>
      <c r="J982" s="128"/>
      <c r="K982" s="128"/>
      <c r="L982" s="128"/>
      <c r="M982" s="128"/>
      <c r="N982" s="128"/>
      <c r="O982" s="128"/>
      <c r="P982" s="128"/>
      <c r="Q982" s="128"/>
      <c r="R982" s="128"/>
      <c r="S982" s="128"/>
      <c r="T982" s="128"/>
      <c r="U982" s="128"/>
      <c r="V982" s="128"/>
      <c r="W982" s="128"/>
      <c r="X982" s="128"/>
      <c r="Y982" s="128"/>
      <c r="Z982" s="128"/>
      <c r="AA982" s="128"/>
      <c r="AB982" s="128"/>
      <c r="AC982" s="128"/>
      <c r="AD982" s="128"/>
      <c r="AE982" s="128"/>
      <c r="AF982" s="128"/>
      <c r="AG982" s="128"/>
      <c r="AH982" s="128"/>
      <c r="AI982" s="128"/>
      <c r="AJ982" s="128"/>
      <c r="AK982" s="128"/>
      <c r="AL982" s="128"/>
      <c r="AM982" s="128"/>
      <c r="AN982" s="128"/>
      <c r="AO982" s="128"/>
      <c r="AP982" s="128"/>
      <c r="AQ982" s="128"/>
      <c r="AR982" s="128"/>
      <c r="AS982" s="128"/>
      <c r="AT982" s="128"/>
      <c r="AU982" s="128"/>
      <c r="AV982" s="128"/>
      <c r="AW982" s="128"/>
      <c r="AX982" s="128"/>
      <c r="AY982" s="128"/>
      <c r="AZ982" s="128"/>
      <c r="BA982" s="128"/>
      <c r="BB982" s="128"/>
      <c r="BC982" s="128"/>
      <c r="BD982" s="128"/>
      <c r="BE982" s="128"/>
      <c r="BF982" s="128"/>
      <c r="BG982" s="128"/>
      <c r="BH982" s="128"/>
      <c r="BI982" s="128"/>
      <c r="BJ982" s="128"/>
      <c r="BK982" s="128"/>
      <c r="BL982" s="128"/>
      <c r="BM982" s="128"/>
      <c r="BN982" s="128"/>
      <c r="BO982" s="128"/>
      <c r="BP982" s="128"/>
      <c r="BQ982" s="128"/>
      <c r="BR982" s="128"/>
      <c r="BS982" s="128"/>
      <c r="BT982" s="128"/>
      <c r="BU982" s="128"/>
      <c r="BV982" s="128"/>
      <c r="BW982" s="128"/>
      <c r="BX982" s="128"/>
    </row>
    <row r="983" spans="1:76" ht="15.75" customHeight="1">
      <c r="A983" s="128"/>
      <c r="B983" s="128"/>
      <c r="C983" s="128"/>
      <c r="D983" s="128"/>
      <c r="E983" s="128"/>
      <c r="F983" s="128"/>
      <c r="G983" s="128"/>
      <c r="H983" s="128"/>
      <c r="I983" s="128"/>
      <c r="J983" s="128"/>
      <c r="K983" s="128"/>
      <c r="L983" s="128"/>
      <c r="M983" s="128"/>
      <c r="N983" s="128"/>
      <c r="O983" s="128"/>
      <c r="P983" s="128"/>
      <c r="Q983" s="128"/>
      <c r="R983" s="128"/>
      <c r="S983" s="128"/>
      <c r="T983" s="128"/>
      <c r="U983" s="128"/>
      <c r="V983" s="128"/>
      <c r="W983" s="128"/>
      <c r="X983" s="128"/>
      <c r="Y983" s="128"/>
      <c r="Z983" s="128"/>
      <c r="AA983" s="128"/>
      <c r="AB983" s="128"/>
      <c r="AC983" s="128"/>
      <c r="AD983" s="128"/>
      <c r="AE983" s="128"/>
      <c r="AF983" s="128"/>
      <c r="AG983" s="128"/>
      <c r="AH983" s="128"/>
      <c r="AI983" s="128"/>
      <c r="AJ983" s="128"/>
      <c r="AK983" s="128"/>
      <c r="AL983" s="128"/>
      <c r="AM983" s="128"/>
      <c r="AN983" s="128"/>
      <c r="AO983" s="128"/>
      <c r="AP983" s="128"/>
      <c r="AQ983" s="128"/>
      <c r="AR983" s="128"/>
      <c r="AS983" s="128"/>
      <c r="AT983" s="128"/>
      <c r="AU983" s="128"/>
      <c r="AV983" s="128"/>
      <c r="AW983" s="128"/>
      <c r="AX983" s="128"/>
      <c r="AY983" s="128"/>
      <c r="AZ983" s="128"/>
      <c r="BA983" s="128"/>
      <c r="BB983" s="128"/>
      <c r="BC983" s="128"/>
      <c r="BD983" s="128"/>
      <c r="BE983" s="128"/>
      <c r="BF983" s="128"/>
      <c r="BG983" s="128"/>
      <c r="BH983" s="128"/>
      <c r="BI983" s="128"/>
      <c r="BJ983" s="128"/>
      <c r="BK983" s="128"/>
      <c r="BL983" s="128"/>
      <c r="BM983" s="128"/>
      <c r="BN983" s="128"/>
      <c r="BO983" s="128"/>
      <c r="BP983" s="128"/>
      <c r="BQ983" s="128"/>
      <c r="BR983" s="128"/>
      <c r="BS983" s="128"/>
      <c r="BT983" s="128"/>
      <c r="BU983" s="128"/>
      <c r="BV983" s="128"/>
      <c r="BW983" s="128"/>
      <c r="BX983" s="128"/>
    </row>
    <row r="984" spans="1:76" ht="15.75" customHeight="1">
      <c r="A984" s="128"/>
      <c r="B984" s="128"/>
      <c r="C984" s="128"/>
      <c r="D984" s="128"/>
      <c r="E984" s="128"/>
      <c r="F984" s="128"/>
      <c r="G984" s="128"/>
      <c r="H984" s="128"/>
      <c r="I984" s="128"/>
      <c r="J984" s="128"/>
      <c r="K984" s="128"/>
      <c r="L984" s="128"/>
      <c r="M984" s="128"/>
      <c r="N984" s="128"/>
      <c r="O984" s="128"/>
      <c r="P984" s="128"/>
      <c r="Q984" s="128"/>
      <c r="R984" s="128"/>
      <c r="S984" s="128"/>
      <c r="T984" s="128"/>
      <c r="U984" s="128"/>
      <c r="V984" s="128"/>
      <c r="W984" s="128"/>
      <c r="X984" s="128"/>
      <c r="Y984" s="128"/>
      <c r="Z984" s="128"/>
      <c r="AA984" s="128"/>
      <c r="AB984" s="128"/>
      <c r="AC984" s="128"/>
      <c r="AD984" s="128"/>
      <c r="AE984" s="128"/>
      <c r="AF984" s="128"/>
      <c r="AG984" s="128"/>
      <c r="AH984" s="128"/>
      <c r="AI984" s="128"/>
      <c r="AJ984" s="128"/>
      <c r="AK984" s="128"/>
      <c r="AL984" s="128"/>
      <c r="AM984" s="128"/>
      <c r="AN984" s="128"/>
      <c r="AO984" s="128"/>
      <c r="AP984" s="128"/>
      <c r="AQ984" s="128"/>
      <c r="AR984" s="128"/>
      <c r="AS984" s="128"/>
      <c r="AT984" s="128"/>
      <c r="AU984" s="128"/>
      <c r="AV984" s="128"/>
      <c r="AW984" s="128"/>
      <c r="AX984" s="128"/>
      <c r="AY984" s="128"/>
      <c r="AZ984" s="128"/>
      <c r="BA984" s="128"/>
      <c r="BB984" s="128"/>
      <c r="BC984" s="128"/>
      <c r="BD984" s="128"/>
      <c r="BE984" s="128"/>
      <c r="BF984" s="128"/>
      <c r="BG984" s="128"/>
      <c r="BH984" s="128"/>
      <c r="BI984" s="128"/>
      <c r="BJ984" s="128"/>
      <c r="BK984" s="128"/>
      <c r="BL984" s="128"/>
      <c r="BM984" s="128"/>
      <c r="BN984" s="128"/>
      <c r="BO984" s="128"/>
      <c r="BP984" s="128"/>
      <c r="BQ984" s="128"/>
      <c r="BR984" s="128"/>
      <c r="BS984" s="128"/>
      <c r="BT984" s="128"/>
      <c r="BU984" s="128"/>
      <c r="BV984" s="128"/>
      <c r="BW984" s="128"/>
      <c r="BX984" s="128"/>
    </row>
    <row r="985" spans="1:76" ht="15.75" customHeight="1">
      <c r="A985" s="128"/>
      <c r="B985" s="128"/>
      <c r="C985" s="128"/>
      <c r="D985" s="128"/>
      <c r="E985" s="128"/>
      <c r="F985" s="128"/>
      <c r="G985" s="128"/>
      <c r="H985" s="128"/>
      <c r="I985" s="128"/>
      <c r="J985" s="128"/>
      <c r="K985" s="128"/>
      <c r="L985" s="128"/>
      <c r="M985" s="128"/>
      <c r="N985" s="128"/>
      <c r="O985" s="128"/>
      <c r="P985" s="128"/>
      <c r="Q985" s="128"/>
      <c r="R985" s="128"/>
      <c r="S985" s="128"/>
      <c r="T985" s="128"/>
      <c r="U985" s="128"/>
      <c r="V985" s="128"/>
      <c r="W985" s="128"/>
      <c r="X985" s="128"/>
      <c r="Y985" s="128"/>
      <c r="Z985" s="128"/>
      <c r="AA985" s="128"/>
      <c r="AB985" s="128"/>
      <c r="AC985" s="128"/>
      <c r="AD985" s="128"/>
      <c r="AE985" s="128"/>
      <c r="AF985" s="128"/>
      <c r="AG985" s="128"/>
      <c r="AH985" s="128"/>
      <c r="AI985" s="128"/>
      <c r="AJ985" s="128"/>
      <c r="AK985" s="128"/>
      <c r="AL985" s="128"/>
      <c r="AM985" s="128"/>
      <c r="AN985" s="128"/>
      <c r="AO985" s="128"/>
      <c r="AP985" s="128"/>
      <c r="AQ985" s="128"/>
      <c r="AR985" s="128"/>
      <c r="AS985" s="128"/>
      <c r="AT985" s="128"/>
      <c r="AU985" s="128"/>
      <c r="AV985" s="128"/>
      <c r="AW985" s="128"/>
      <c r="AX985" s="128"/>
      <c r="AY985" s="128"/>
      <c r="AZ985" s="128"/>
      <c r="BA985" s="128"/>
      <c r="BB985" s="128"/>
      <c r="BC985" s="128"/>
      <c r="BD985" s="128"/>
      <c r="BE985" s="128"/>
      <c r="BF985" s="128"/>
      <c r="BG985" s="128"/>
      <c r="BH985" s="128"/>
      <c r="BI985" s="128"/>
      <c r="BJ985" s="128"/>
      <c r="BK985" s="128"/>
      <c r="BL985" s="128"/>
      <c r="BM985" s="128"/>
      <c r="BN985" s="128"/>
      <c r="BO985" s="128"/>
      <c r="BP985" s="128"/>
      <c r="BQ985" s="128"/>
      <c r="BR985" s="128"/>
      <c r="BS985" s="128"/>
      <c r="BT985" s="128"/>
      <c r="BU985" s="128"/>
      <c r="BV985" s="128"/>
      <c r="BW985" s="128"/>
      <c r="BX985" s="128"/>
    </row>
    <row r="986" spans="1:76" ht="15.75" customHeight="1">
      <c r="A986" s="128"/>
      <c r="B986" s="128"/>
      <c r="C986" s="128"/>
      <c r="D986" s="128"/>
      <c r="E986" s="128"/>
      <c r="F986" s="128"/>
      <c r="G986" s="128"/>
      <c r="H986" s="128"/>
      <c r="I986" s="128"/>
      <c r="J986" s="128"/>
      <c r="K986" s="128"/>
      <c r="L986" s="128"/>
      <c r="M986" s="128"/>
      <c r="N986" s="128"/>
      <c r="O986" s="128"/>
      <c r="P986" s="128"/>
      <c r="Q986" s="128"/>
      <c r="R986" s="128"/>
      <c r="S986" s="128"/>
      <c r="T986" s="128"/>
      <c r="U986" s="128"/>
      <c r="V986" s="128"/>
      <c r="W986" s="128"/>
      <c r="X986" s="128"/>
      <c r="Y986" s="128"/>
      <c r="Z986" s="128"/>
      <c r="AA986" s="128"/>
      <c r="AB986" s="128"/>
      <c r="AC986" s="128"/>
      <c r="AD986" s="128"/>
      <c r="AE986" s="128"/>
      <c r="AF986" s="128"/>
      <c r="AG986" s="128"/>
      <c r="AH986" s="128"/>
      <c r="AI986" s="128"/>
      <c r="AJ986" s="128"/>
      <c r="AK986" s="128"/>
      <c r="AL986" s="128"/>
      <c r="AM986" s="128"/>
      <c r="AN986" s="128"/>
      <c r="AO986" s="128"/>
      <c r="AP986" s="128"/>
      <c r="AQ986" s="128"/>
      <c r="AR986" s="128"/>
      <c r="AS986" s="128"/>
      <c r="AT986" s="128"/>
      <c r="AU986" s="128"/>
      <c r="AV986" s="128"/>
      <c r="AW986" s="128"/>
      <c r="AX986" s="128"/>
      <c r="AY986" s="128"/>
      <c r="AZ986" s="128"/>
      <c r="BA986" s="128"/>
      <c r="BB986" s="128"/>
      <c r="BC986" s="128"/>
      <c r="BD986" s="128"/>
      <c r="BE986" s="128"/>
      <c r="BF986" s="128"/>
      <c r="BG986" s="128"/>
      <c r="BH986" s="128"/>
      <c r="BI986" s="128"/>
      <c r="BJ986" s="128"/>
      <c r="BK986" s="128"/>
      <c r="BL986" s="128"/>
      <c r="BM986" s="128"/>
      <c r="BN986" s="128"/>
      <c r="BO986" s="128"/>
      <c r="BP986" s="128"/>
      <c r="BQ986" s="128"/>
      <c r="BR986" s="128"/>
      <c r="BS986" s="128"/>
      <c r="BT986" s="128"/>
      <c r="BU986" s="128"/>
      <c r="BV986" s="128"/>
      <c r="BW986" s="128"/>
      <c r="BX986" s="128"/>
    </row>
    <row r="987" spans="1:76" ht="15.75" customHeight="1">
      <c r="A987" s="128"/>
      <c r="B987" s="128"/>
      <c r="C987" s="128"/>
      <c r="D987" s="128"/>
      <c r="E987" s="128"/>
      <c r="F987" s="128"/>
      <c r="G987" s="128"/>
      <c r="H987" s="128"/>
      <c r="I987" s="128"/>
      <c r="J987" s="128"/>
      <c r="K987" s="128"/>
      <c r="L987" s="128"/>
      <c r="M987" s="128"/>
      <c r="N987" s="128"/>
      <c r="O987" s="128"/>
      <c r="P987" s="128"/>
      <c r="Q987" s="128"/>
      <c r="R987" s="128"/>
      <c r="S987" s="128"/>
      <c r="T987" s="128"/>
      <c r="U987" s="128"/>
      <c r="V987" s="128"/>
      <c r="W987" s="128"/>
      <c r="X987" s="128"/>
      <c r="Y987" s="128"/>
      <c r="Z987" s="128"/>
      <c r="AA987" s="128"/>
      <c r="AB987" s="128"/>
      <c r="AC987" s="128"/>
      <c r="AD987" s="128"/>
      <c r="AE987" s="128"/>
      <c r="AF987" s="128"/>
      <c r="AG987" s="128"/>
      <c r="AH987" s="128"/>
      <c r="AI987" s="128"/>
      <c r="AJ987" s="128"/>
      <c r="AK987" s="128"/>
      <c r="AL987" s="128"/>
      <c r="AM987" s="128"/>
      <c r="AN987" s="128"/>
      <c r="AO987" s="128"/>
      <c r="AP987" s="128"/>
      <c r="AQ987" s="128"/>
      <c r="AR987" s="128"/>
      <c r="AS987" s="128"/>
      <c r="AT987" s="128"/>
      <c r="AU987" s="128"/>
      <c r="AV987" s="128"/>
      <c r="AW987" s="128"/>
      <c r="AX987" s="128"/>
      <c r="AY987" s="128"/>
      <c r="AZ987" s="128"/>
      <c r="BA987" s="128"/>
      <c r="BB987" s="128"/>
      <c r="BC987" s="128"/>
      <c r="BD987" s="128"/>
      <c r="BE987" s="128"/>
      <c r="BF987" s="128"/>
      <c r="BG987" s="128"/>
      <c r="BH987" s="128"/>
      <c r="BI987" s="128"/>
      <c r="BJ987" s="128"/>
      <c r="BK987" s="128"/>
      <c r="BL987" s="128"/>
      <c r="BM987" s="128"/>
      <c r="BN987" s="128"/>
      <c r="BO987" s="128"/>
      <c r="BP987" s="128"/>
      <c r="BQ987" s="128"/>
      <c r="BR987" s="128"/>
      <c r="BS987" s="128"/>
      <c r="BT987" s="128"/>
      <c r="BU987" s="128"/>
      <c r="BV987" s="128"/>
      <c r="BW987" s="128"/>
      <c r="BX987" s="128"/>
    </row>
    <row r="988" spans="1:76" ht="15.75" customHeight="1">
      <c r="A988" s="128"/>
      <c r="B988" s="128"/>
      <c r="C988" s="128"/>
      <c r="D988" s="128"/>
      <c r="E988" s="128"/>
      <c r="F988" s="128"/>
      <c r="G988" s="128"/>
      <c r="H988" s="128"/>
      <c r="I988" s="128"/>
      <c r="J988" s="128"/>
      <c r="K988" s="128"/>
      <c r="L988" s="128"/>
      <c r="M988" s="128"/>
      <c r="N988" s="128"/>
      <c r="O988" s="128"/>
      <c r="P988" s="128"/>
      <c r="Q988" s="128"/>
      <c r="R988" s="128"/>
      <c r="S988" s="128"/>
      <c r="T988" s="128"/>
      <c r="U988" s="128"/>
      <c r="V988" s="128"/>
      <c r="W988" s="128"/>
      <c r="X988" s="128"/>
      <c r="Y988" s="128"/>
      <c r="Z988" s="128"/>
      <c r="AA988" s="128"/>
      <c r="AB988" s="128"/>
      <c r="AC988" s="128"/>
      <c r="AD988" s="128"/>
      <c r="AE988" s="128"/>
      <c r="AF988" s="128"/>
      <c r="AG988" s="128"/>
      <c r="AH988" s="128"/>
      <c r="AI988" s="128"/>
      <c r="AJ988" s="128"/>
      <c r="AK988" s="128"/>
      <c r="AL988" s="128"/>
      <c r="AM988" s="128"/>
      <c r="AN988" s="128"/>
      <c r="AO988" s="128"/>
      <c r="AP988" s="128"/>
      <c r="AQ988" s="128"/>
      <c r="AR988" s="128"/>
      <c r="AS988" s="128"/>
      <c r="AT988" s="128"/>
      <c r="AU988" s="128"/>
      <c r="AV988" s="128"/>
      <c r="AW988" s="128"/>
      <c r="AX988" s="128"/>
      <c r="AY988" s="128"/>
      <c r="AZ988" s="128"/>
      <c r="BA988" s="128"/>
      <c r="BB988" s="128"/>
      <c r="BC988" s="128"/>
      <c r="BD988" s="128"/>
      <c r="BE988" s="128"/>
      <c r="BF988" s="128"/>
      <c r="BG988" s="128"/>
      <c r="BH988" s="128"/>
      <c r="BI988" s="128"/>
      <c r="BJ988" s="128"/>
      <c r="BK988" s="128"/>
      <c r="BL988" s="128"/>
      <c r="BM988" s="128"/>
      <c r="BN988" s="128"/>
      <c r="BO988" s="128"/>
      <c r="BP988" s="128"/>
      <c r="BQ988" s="128"/>
      <c r="BR988" s="128"/>
      <c r="BS988" s="128"/>
      <c r="BT988" s="128"/>
      <c r="BU988" s="128"/>
      <c r="BV988" s="128"/>
      <c r="BW988" s="128"/>
      <c r="BX988" s="128"/>
    </row>
    <row r="989" spans="1:76" ht="15.75" customHeight="1">
      <c r="A989" s="128"/>
      <c r="B989" s="128"/>
      <c r="C989" s="128"/>
      <c r="D989" s="128"/>
      <c r="E989" s="128"/>
      <c r="F989" s="128"/>
      <c r="G989" s="128"/>
      <c r="H989" s="128"/>
      <c r="I989" s="128"/>
      <c r="J989" s="128"/>
      <c r="K989" s="128"/>
      <c r="L989" s="128"/>
      <c r="M989" s="128"/>
      <c r="N989" s="128"/>
      <c r="O989" s="128"/>
      <c r="P989" s="128"/>
      <c r="Q989" s="128"/>
      <c r="R989" s="128"/>
      <c r="S989" s="128"/>
      <c r="T989" s="128"/>
      <c r="U989" s="128"/>
      <c r="V989" s="128"/>
      <c r="W989" s="128"/>
      <c r="X989" s="128"/>
      <c r="Y989" s="128"/>
      <c r="Z989" s="128"/>
      <c r="AA989" s="128"/>
      <c r="AB989" s="128"/>
      <c r="AC989" s="128"/>
      <c r="AD989" s="128"/>
      <c r="AE989" s="128"/>
      <c r="AF989" s="128"/>
      <c r="AG989" s="128"/>
      <c r="AH989" s="128"/>
      <c r="AI989" s="128"/>
      <c r="AJ989" s="128"/>
      <c r="AK989" s="128"/>
      <c r="AL989" s="128"/>
      <c r="AM989" s="128"/>
      <c r="AN989" s="128"/>
      <c r="AO989" s="128"/>
      <c r="AP989" s="128"/>
      <c r="AQ989" s="128"/>
      <c r="AR989" s="128"/>
      <c r="AS989" s="128"/>
      <c r="AT989" s="128"/>
      <c r="AU989" s="128"/>
      <c r="AV989" s="128"/>
      <c r="AW989" s="128"/>
      <c r="AX989" s="128"/>
      <c r="AY989" s="128"/>
      <c r="AZ989" s="128"/>
      <c r="BA989" s="128"/>
      <c r="BB989" s="128"/>
      <c r="BC989" s="128"/>
      <c r="BD989" s="128"/>
      <c r="BE989" s="128"/>
      <c r="BF989" s="128"/>
      <c r="BG989" s="128"/>
      <c r="BH989" s="128"/>
      <c r="BI989" s="128"/>
      <c r="BJ989" s="128"/>
      <c r="BK989" s="128"/>
      <c r="BL989" s="128"/>
      <c r="BM989" s="128"/>
      <c r="BN989" s="128"/>
      <c r="BO989" s="128"/>
      <c r="BP989" s="128"/>
      <c r="BQ989" s="128"/>
      <c r="BR989" s="128"/>
      <c r="BS989" s="128"/>
      <c r="BT989" s="128"/>
      <c r="BU989" s="128"/>
      <c r="BV989" s="128"/>
      <c r="BW989" s="128"/>
      <c r="BX989" s="128"/>
    </row>
    <row r="990" spans="1:76" ht="15.75" customHeight="1">
      <c r="A990" s="128"/>
      <c r="B990" s="128"/>
      <c r="C990" s="128"/>
      <c r="D990" s="128"/>
      <c r="E990" s="128"/>
      <c r="F990" s="128"/>
      <c r="G990" s="128"/>
      <c r="H990" s="128"/>
      <c r="I990" s="128"/>
      <c r="J990" s="128"/>
      <c r="K990" s="128"/>
      <c r="L990" s="128"/>
      <c r="M990" s="128"/>
      <c r="N990" s="128"/>
      <c r="O990" s="128"/>
      <c r="P990" s="128"/>
      <c r="Q990" s="128"/>
      <c r="R990" s="128"/>
      <c r="S990" s="128"/>
      <c r="T990" s="128"/>
      <c r="U990" s="128"/>
      <c r="V990" s="128"/>
      <c r="W990" s="128"/>
      <c r="X990" s="128"/>
      <c r="Y990" s="128"/>
      <c r="Z990" s="128"/>
      <c r="AA990" s="128"/>
      <c r="AB990" s="128"/>
      <c r="AC990" s="128"/>
      <c r="AD990" s="128"/>
      <c r="AE990" s="128"/>
      <c r="AF990" s="128"/>
      <c r="AG990" s="128"/>
      <c r="AH990" s="128"/>
      <c r="AI990" s="128"/>
      <c r="AJ990" s="128"/>
      <c r="AK990" s="128"/>
      <c r="AL990" s="128"/>
      <c r="AM990" s="128"/>
      <c r="AN990" s="128"/>
      <c r="AO990" s="128"/>
      <c r="AP990" s="128"/>
      <c r="AQ990" s="128"/>
      <c r="AR990" s="128"/>
      <c r="AS990" s="128"/>
      <c r="AT990" s="128"/>
      <c r="AU990" s="128"/>
      <c r="AV990" s="128"/>
      <c r="AW990" s="128"/>
      <c r="AX990" s="128"/>
      <c r="AY990" s="128"/>
      <c r="AZ990" s="128"/>
      <c r="BA990" s="128"/>
      <c r="BB990" s="128"/>
      <c r="BC990" s="128"/>
      <c r="BD990" s="128"/>
      <c r="BE990" s="128"/>
      <c r="BF990" s="128"/>
      <c r="BG990" s="128"/>
      <c r="BH990" s="128"/>
      <c r="BI990" s="128"/>
      <c r="BJ990" s="128"/>
      <c r="BK990" s="128"/>
      <c r="BL990" s="128"/>
      <c r="BM990" s="128"/>
      <c r="BN990" s="128"/>
      <c r="BO990" s="128"/>
      <c r="BP990" s="128"/>
      <c r="BQ990" s="128"/>
      <c r="BR990" s="128"/>
      <c r="BS990" s="128"/>
      <c r="BT990" s="128"/>
      <c r="BU990" s="128"/>
      <c r="BV990" s="128"/>
      <c r="BW990" s="128"/>
      <c r="BX990" s="128"/>
    </row>
    <row r="991" spans="1:76" ht="15.75" customHeight="1">
      <c r="A991" s="128"/>
      <c r="B991" s="128"/>
      <c r="C991" s="128"/>
      <c r="D991" s="128"/>
      <c r="E991" s="128"/>
      <c r="F991" s="128"/>
      <c r="G991" s="128"/>
      <c r="H991" s="128"/>
      <c r="I991" s="128"/>
      <c r="J991" s="128"/>
      <c r="K991" s="128"/>
      <c r="L991" s="128"/>
      <c r="M991" s="128"/>
      <c r="N991" s="128"/>
      <c r="O991" s="128"/>
      <c r="P991" s="128"/>
      <c r="Q991" s="128"/>
      <c r="R991" s="128"/>
      <c r="S991" s="128"/>
      <c r="T991" s="128"/>
      <c r="U991" s="128"/>
      <c r="V991" s="128"/>
      <c r="W991" s="128"/>
      <c r="X991" s="128"/>
      <c r="Y991" s="128"/>
      <c r="Z991" s="128"/>
      <c r="AA991" s="128"/>
      <c r="AB991" s="128"/>
      <c r="AC991" s="128"/>
      <c r="AD991" s="128"/>
      <c r="AE991" s="128"/>
      <c r="AF991" s="128"/>
      <c r="AG991" s="128"/>
      <c r="AH991" s="128"/>
      <c r="AI991" s="128"/>
      <c r="AJ991" s="128"/>
      <c r="AK991" s="128"/>
      <c r="AL991" s="128"/>
      <c r="AM991" s="128"/>
      <c r="AN991" s="128"/>
      <c r="AO991" s="128"/>
      <c r="AP991" s="128"/>
      <c r="AQ991" s="128"/>
      <c r="AR991" s="128"/>
      <c r="AS991" s="128"/>
      <c r="AT991" s="128"/>
      <c r="AU991" s="128"/>
      <c r="AV991" s="128"/>
      <c r="AW991" s="128"/>
      <c r="AX991" s="128"/>
      <c r="AY991" s="128"/>
      <c r="AZ991" s="128"/>
      <c r="BA991" s="128"/>
      <c r="BB991" s="128"/>
      <c r="BC991" s="128"/>
      <c r="BD991" s="128"/>
      <c r="BE991" s="128"/>
      <c r="BF991" s="128"/>
      <c r="BG991" s="128"/>
      <c r="BH991" s="128"/>
      <c r="BI991" s="128"/>
      <c r="BJ991" s="128"/>
      <c r="BK991" s="128"/>
      <c r="BL991" s="128"/>
      <c r="BM991" s="128"/>
      <c r="BN991" s="128"/>
      <c r="BO991" s="128"/>
      <c r="BP991" s="128"/>
      <c r="BQ991" s="128"/>
      <c r="BR991" s="128"/>
      <c r="BS991" s="128"/>
      <c r="BT991" s="128"/>
      <c r="BU991" s="128"/>
      <c r="BV991" s="128"/>
      <c r="BW991" s="128"/>
      <c r="BX991" s="128"/>
    </row>
    <row r="992" spans="1:76" ht="15.75" customHeight="1">
      <c r="A992" s="128"/>
      <c r="B992" s="128"/>
      <c r="C992" s="128"/>
      <c r="D992" s="128"/>
      <c r="E992" s="128"/>
      <c r="F992" s="128"/>
      <c r="G992" s="128"/>
      <c r="H992" s="128"/>
      <c r="I992" s="128"/>
      <c r="J992" s="128"/>
      <c r="K992" s="128"/>
      <c r="L992" s="128"/>
      <c r="M992" s="128"/>
      <c r="N992" s="128"/>
      <c r="O992" s="128"/>
      <c r="P992" s="128"/>
      <c r="Q992" s="128"/>
      <c r="R992" s="128"/>
      <c r="S992" s="128"/>
      <c r="T992" s="128"/>
      <c r="U992" s="128"/>
      <c r="V992" s="128"/>
      <c r="W992" s="128"/>
      <c r="X992" s="128"/>
      <c r="Y992" s="128"/>
      <c r="Z992" s="128"/>
      <c r="AA992" s="128"/>
      <c r="AB992" s="128"/>
      <c r="AC992" s="128"/>
      <c r="AD992" s="128"/>
      <c r="AE992" s="128"/>
      <c r="AF992" s="128"/>
      <c r="AG992" s="128"/>
      <c r="AH992" s="128"/>
      <c r="AI992" s="128"/>
      <c r="AJ992" s="128"/>
      <c r="AK992" s="128"/>
      <c r="AL992" s="128"/>
      <c r="AM992" s="128"/>
      <c r="AN992" s="128"/>
      <c r="AO992" s="128"/>
      <c r="AP992" s="128"/>
      <c r="AQ992" s="128"/>
      <c r="AR992" s="128"/>
      <c r="AS992" s="128"/>
      <c r="AT992" s="128"/>
      <c r="AU992" s="128"/>
      <c r="AV992" s="128"/>
      <c r="AW992" s="128"/>
      <c r="AX992" s="128"/>
      <c r="AY992" s="128"/>
      <c r="AZ992" s="128"/>
      <c r="BA992" s="128"/>
      <c r="BB992" s="128"/>
      <c r="BC992" s="128"/>
      <c r="BD992" s="128"/>
      <c r="BE992" s="128"/>
      <c r="BF992" s="128"/>
      <c r="BG992" s="128"/>
      <c r="BH992" s="128"/>
      <c r="BI992" s="128"/>
      <c r="BJ992" s="128"/>
      <c r="BK992" s="128"/>
      <c r="BL992" s="128"/>
      <c r="BM992" s="128"/>
      <c r="BN992" s="128"/>
      <c r="BO992" s="128"/>
      <c r="BP992" s="128"/>
      <c r="BQ992" s="128"/>
      <c r="BR992" s="128"/>
      <c r="BS992" s="128"/>
      <c r="BT992" s="128"/>
      <c r="BU992" s="128"/>
      <c r="BV992" s="128"/>
      <c r="BW992" s="128"/>
      <c r="BX992" s="128"/>
    </row>
    <row r="993" spans="1:76" ht="15.75" customHeight="1">
      <c r="A993" s="128"/>
      <c r="B993" s="128"/>
      <c r="C993" s="128"/>
      <c r="D993" s="128"/>
      <c r="E993" s="128"/>
      <c r="F993" s="128"/>
      <c r="G993" s="128"/>
      <c r="H993" s="128"/>
      <c r="I993" s="128"/>
      <c r="J993" s="128"/>
      <c r="K993" s="128"/>
      <c r="L993" s="128"/>
      <c r="M993" s="128"/>
      <c r="N993" s="128"/>
      <c r="O993" s="128"/>
      <c r="P993" s="128"/>
      <c r="Q993" s="128"/>
      <c r="R993" s="128"/>
      <c r="S993" s="128"/>
      <c r="T993" s="128"/>
      <c r="U993" s="128"/>
      <c r="V993" s="128"/>
      <c r="W993" s="128"/>
      <c r="X993" s="128"/>
      <c r="Y993" s="128"/>
      <c r="Z993" s="128"/>
      <c r="AA993" s="128"/>
      <c r="AB993" s="128"/>
      <c r="AC993" s="128"/>
      <c r="AD993" s="128"/>
      <c r="AE993" s="128"/>
      <c r="AF993" s="128"/>
      <c r="AG993" s="128"/>
      <c r="AH993" s="128"/>
      <c r="AI993" s="128"/>
      <c r="AJ993" s="128"/>
      <c r="AK993" s="128"/>
      <c r="AL993" s="128"/>
      <c r="AM993" s="128"/>
      <c r="AN993" s="128"/>
      <c r="AO993" s="128"/>
      <c r="AP993" s="128"/>
      <c r="AQ993" s="128"/>
      <c r="AR993" s="128"/>
      <c r="AS993" s="128"/>
      <c r="AT993" s="128"/>
      <c r="AU993" s="128"/>
      <c r="AV993" s="128"/>
      <c r="AW993" s="128"/>
      <c r="AX993" s="128"/>
      <c r="AY993" s="128"/>
      <c r="AZ993" s="128"/>
      <c r="BA993" s="128"/>
      <c r="BB993" s="128"/>
      <c r="BC993" s="128"/>
      <c r="BD993" s="128"/>
      <c r="BE993" s="128"/>
      <c r="BF993" s="128"/>
      <c r="BG993" s="128"/>
      <c r="BH993" s="128"/>
      <c r="BI993" s="128"/>
      <c r="BJ993" s="128"/>
      <c r="BK993" s="128"/>
      <c r="BL993" s="128"/>
      <c r="BM993" s="128"/>
      <c r="BN993" s="128"/>
      <c r="BO993" s="128"/>
      <c r="BP993" s="128"/>
      <c r="BQ993" s="128"/>
      <c r="BR993" s="128"/>
      <c r="BS993" s="128"/>
      <c r="BT993" s="128"/>
      <c r="BU993" s="128"/>
      <c r="BV993" s="128"/>
      <c r="BW993" s="128"/>
      <c r="BX993" s="128"/>
    </row>
    <row r="994" spans="1:76" ht="15.75" customHeight="1">
      <c r="A994" s="128"/>
      <c r="B994" s="128"/>
      <c r="C994" s="128"/>
      <c r="D994" s="128"/>
      <c r="E994" s="128"/>
      <c r="F994" s="128"/>
      <c r="G994" s="128"/>
      <c r="H994" s="128"/>
      <c r="I994" s="128"/>
      <c r="J994" s="128"/>
      <c r="K994" s="128"/>
      <c r="L994" s="128"/>
      <c r="M994" s="128"/>
      <c r="N994" s="128"/>
      <c r="O994" s="128"/>
      <c r="P994" s="128"/>
      <c r="Q994" s="128"/>
      <c r="R994" s="128"/>
      <c r="S994" s="128"/>
      <c r="T994" s="128"/>
      <c r="U994" s="128"/>
      <c r="V994" s="128"/>
      <c r="W994" s="128"/>
      <c r="X994" s="128"/>
      <c r="Y994" s="128"/>
      <c r="Z994" s="128"/>
      <c r="AA994" s="128"/>
      <c r="AB994" s="128"/>
      <c r="AC994" s="128"/>
      <c r="AD994" s="128"/>
      <c r="AE994" s="128"/>
      <c r="AF994" s="128"/>
      <c r="AG994" s="128"/>
      <c r="AH994" s="128"/>
      <c r="AI994" s="128"/>
      <c r="AJ994" s="128"/>
      <c r="AK994" s="128"/>
      <c r="AL994" s="128"/>
      <c r="AM994" s="128"/>
      <c r="AN994" s="128"/>
      <c r="AO994" s="128"/>
      <c r="AP994" s="128"/>
      <c r="AQ994" s="128"/>
      <c r="AR994" s="128"/>
      <c r="AS994" s="128"/>
      <c r="AT994" s="128"/>
      <c r="AU994" s="128"/>
      <c r="AV994" s="128"/>
      <c r="AW994" s="128"/>
      <c r="AX994" s="128"/>
      <c r="AY994" s="128"/>
      <c r="AZ994" s="128"/>
      <c r="BA994" s="128"/>
      <c r="BB994" s="128"/>
      <c r="BC994" s="128"/>
      <c r="BD994" s="128"/>
      <c r="BE994" s="128"/>
      <c r="BF994" s="128"/>
      <c r="BG994" s="128"/>
      <c r="BH994" s="128"/>
      <c r="BI994" s="128"/>
      <c r="BJ994" s="128"/>
      <c r="BK994" s="128"/>
      <c r="BL994" s="128"/>
      <c r="BM994" s="128"/>
      <c r="BN994" s="128"/>
      <c r="BO994" s="128"/>
      <c r="BP994" s="128"/>
      <c r="BQ994" s="128"/>
      <c r="BR994" s="128"/>
      <c r="BS994" s="128"/>
      <c r="BT994" s="128"/>
      <c r="BU994" s="128"/>
      <c r="BV994" s="128"/>
      <c r="BW994" s="128"/>
      <c r="BX994" s="128"/>
    </row>
    <row r="995" spans="1:76" ht="15.75" customHeight="1">
      <c r="A995" s="128"/>
      <c r="B995" s="128"/>
      <c r="C995" s="128"/>
      <c r="D995" s="128"/>
      <c r="E995" s="128"/>
      <c r="F995" s="128"/>
      <c r="G995" s="128"/>
      <c r="H995" s="128"/>
      <c r="I995" s="128"/>
      <c r="J995" s="128"/>
      <c r="K995" s="128"/>
      <c r="L995" s="128"/>
      <c r="M995" s="128"/>
      <c r="N995" s="128"/>
      <c r="O995" s="128"/>
      <c r="P995" s="128"/>
      <c r="Q995" s="128"/>
      <c r="R995" s="128"/>
      <c r="S995" s="128"/>
      <c r="T995" s="128"/>
      <c r="U995" s="128"/>
      <c r="V995" s="128"/>
      <c r="W995" s="128"/>
      <c r="X995" s="128"/>
      <c r="Y995" s="128"/>
      <c r="Z995" s="128"/>
      <c r="AA995" s="128"/>
      <c r="AB995" s="128"/>
      <c r="AC995" s="128"/>
      <c r="AD995" s="128"/>
      <c r="AE995" s="128"/>
      <c r="AF995" s="128"/>
      <c r="AG995" s="128"/>
      <c r="AH995" s="128"/>
      <c r="AI995" s="128"/>
      <c r="AJ995" s="128"/>
      <c r="AK995" s="128"/>
      <c r="AL995" s="128"/>
      <c r="AM995" s="128"/>
      <c r="AN995" s="128"/>
      <c r="AO995" s="128"/>
      <c r="AP995" s="128"/>
      <c r="AQ995" s="128"/>
      <c r="AR995" s="128"/>
      <c r="AS995" s="128"/>
      <c r="AT995" s="128"/>
      <c r="AU995" s="128"/>
      <c r="AV995" s="128"/>
      <c r="AW995" s="128"/>
      <c r="AX995" s="128"/>
      <c r="AY995" s="128"/>
      <c r="AZ995" s="128"/>
      <c r="BA995" s="128"/>
      <c r="BB995" s="128"/>
      <c r="BC995" s="128"/>
      <c r="BD995" s="128"/>
      <c r="BE995" s="128"/>
      <c r="BF995" s="128"/>
      <c r="BG995" s="128"/>
      <c r="BH995" s="128"/>
      <c r="BI995" s="128"/>
      <c r="BJ995" s="128"/>
      <c r="BK995" s="128"/>
      <c r="BL995" s="128"/>
      <c r="BM995" s="128"/>
      <c r="BN995" s="128"/>
      <c r="BO995" s="128"/>
      <c r="BP995" s="128"/>
      <c r="BQ995" s="128"/>
      <c r="BR995" s="128"/>
      <c r="BS995" s="128"/>
      <c r="BT995" s="128"/>
      <c r="BU995" s="128"/>
      <c r="BV995" s="128"/>
      <c r="BW995" s="128"/>
      <c r="BX995" s="128"/>
    </row>
    <row r="996" spans="1:76" ht="15.75" customHeight="1">
      <c r="A996" s="128"/>
      <c r="B996" s="128"/>
      <c r="C996" s="128"/>
      <c r="D996" s="128"/>
      <c r="E996" s="128"/>
      <c r="F996" s="128"/>
      <c r="G996" s="128"/>
      <c r="H996" s="128"/>
      <c r="I996" s="128"/>
      <c r="J996" s="128"/>
      <c r="K996" s="128"/>
      <c r="L996" s="128"/>
      <c r="M996" s="128"/>
      <c r="N996" s="128"/>
      <c r="O996" s="128"/>
      <c r="P996" s="128"/>
      <c r="Q996" s="128"/>
      <c r="R996" s="128"/>
      <c r="S996" s="128"/>
      <c r="T996" s="128"/>
      <c r="U996" s="128"/>
      <c r="V996" s="128"/>
      <c r="W996" s="128"/>
      <c r="X996" s="128"/>
      <c r="Y996" s="128"/>
      <c r="Z996" s="128"/>
      <c r="AA996" s="128"/>
      <c r="AB996" s="128"/>
      <c r="AC996" s="128"/>
      <c r="AD996" s="128"/>
      <c r="AE996" s="128"/>
      <c r="AF996" s="128"/>
      <c r="AG996" s="128"/>
      <c r="AH996" s="128"/>
      <c r="AI996" s="128"/>
      <c r="AJ996" s="128"/>
      <c r="AK996" s="128"/>
      <c r="AL996" s="128"/>
      <c r="AM996" s="128"/>
      <c r="AN996" s="128"/>
      <c r="AO996" s="128"/>
      <c r="AP996" s="128"/>
      <c r="AQ996" s="128"/>
      <c r="AR996" s="128"/>
      <c r="AS996" s="128"/>
      <c r="AT996" s="128"/>
      <c r="AU996" s="128"/>
      <c r="AV996" s="128"/>
      <c r="AW996" s="128"/>
      <c r="AX996" s="128"/>
      <c r="AY996" s="128"/>
      <c r="AZ996" s="128"/>
      <c r="BA996" s="128"/>
      <c r="BB996" s="128"/>
      <c r="BC996" s="128"/>
      <c r="BD996" s="128"/>
      <c r="BE996" s="128"/>
      <c r="BF996" s="128"/>
      <c r="BG996" s="128"/>
      <c r="BH996" s="128"/>
      <c r="BI996" s="128"/>
      <c r="BJ996" s="128"/>
      <c r="BK996" s="128"/>
      <c r="BL996" s="128"/>
      <c r="BM996" s="128"/>
      <c r="BN996" s="128"/>
      <c r="BO996" s="128"/>
      <c r="BP996" s="128"/>
      <c r="BQ996" s="128"/>
      <c r="BR996" s="128"/>
      <c r="BS996" s="128"/>
      <c r="BT996" s="128"/>
      <c r="BU996" s="128"/>
      <c r="BV996" s="128"/>
      <c r="BW996" s="128"/>
      <c r="BX996" s="128"/>
    </row>
    <row r="997" spans="1:76" ht="15.75" customHeight="1">
      <c r="A997" s="128"/>
      <c r="B997" s="128"/>
      <c r="C997" s="128"/>
      <c r="D997" s="128"/>
      <c r="E997" s="128"/>
      <c r="F997" s="128"/>
      <c r="G997" s="128"/>
      <c r="H997" s="128"/>
      <c r="I997" s="128"/>
      <c r="J997" s="128"/>
      <c r="K997" s="128"/>
      <c r="L997" s="128"/>
      <c r="M997" s="128"/>
      <c r="N997" s="128"/>
      <c r="O997" s="128"/>
      <c r="P997" s="128"/>
      <c r="Q997" s="128"/>
      <c r="R997" s="128"/>
      <c r="S997" s="128"/>
      <c r="T997" s="128"/>
      <c r="U997" s="128"/>
      <c r="V997" s="128"/>
      <c r="W997" s="128"/>
      <c r="X997" s="128"/>
      <c r="Y997" s="128"/>
      <c r="Z997" s="128"/>
      <c r="AA997" s="128"/>
      <c r="AB997" s="128"/>
      <c r="AC997" s="128"/>
      <c r="AD997" s="128"/>
      <c r="AE997" s="128"/>
      <c r="AF997" s="128"/>
      <c r="AG997" s="128"/>
      <c r="AH997" s="128"/>
      <c r="AI997" s="128"/>
      <c r="AJ997" s="128"/>
      <c r="AK997" s="128"/>
      <c r="AL997" s="128"/>
      <c r="AM997" s="128"/>
      <c r="AN997" s="128"/>
      <c r="AO997" s="128"/>
      <c r="AP997" s="128"/>
      <c r="AQ997" s="128"/>
      <c r="AR997" s="128"/>
      <c r="AS997" s="128"/>
      <c r="AT997" s="128"/>
      <c r="AU997" s="128"/>
      <c r="AV997" s="128"/>
      <c r="AW997" s="128"/>
      <c r="AX997" s="128"/>
      <c r="AY997" s="128"/>
      <c r="AZ997" s="128"/>
      <c r="BA997" s="128"/>
      <c r="BB997" s="128"/>
      <c r="BC997" s="128"/>
      <c r="BD997" s="128"/>
      <c r="BE997" s="128"/>
      <c r="BF997" s="128"/>
      <c r="BG997" s="128"/>
      <c r="BH997" s="128"/>
      <c r="BI997" s="128"/>
      <c r="BJ997" s="128"/>
      <c r="BK997" s="128"/>
      <c r="BL997" s="128"/>
      <c r="BM997" s="128"/>
      <c r="BN997" s="128"/>
      <c r="BO997" s="128"/>
      <c r="BP997" s="128"/>
      <c r="BQ997" s="128"/>
      <c r="BR997" s="128"/>
      <c r="BS997" s="128"/>
      <c r="BT997" s="128"/>
      <c r="BU997" s="128"/>
      <c r="BV997" s="128"/>
      <c r="BW997" s="128"/>
      <c r="BX997" s="128"/>
    </row>
    <row r="998" spans="1:76" ht="15.75" customHeight="1">
      <c r="A998" s="128"/>
      <c r="B998" s="128"/>
      <c r="C998" s="128"/>
      <c r="D998" s="128"/>
      <c r="E998" s="128"/>
      <c r="F998" s="128"/>
      <c r="G998" s="128"/>
      <c r="H998" s="128"/>
      <c r="I998" s="128"/>
      <c r="J998" s="128"/>
      <c r="K998" s="128"/>
      <c r="L998" s="128"/>
      <c r="M998" s="128"/>
      <c r="N998" s="128"/>
      <c r="O998" s="128"/>
      <c r="P998" s="128"/>
      <c r="Q998" s="128"/>
      <c r="R998" s="128"/>
      <c r="S998" s="128"/>
      <c r="T998" s="128"/>
      <c r="U998" s="128"/>
      <c r="V998" s="128"/>
      <c r="W998" s="128"/>
      <c r="X998" s="128"/>
      <c r="Y998" s="128"/>
      <c r="Z998" s="128"/>
      <c r="AA998" s="128"/>
      <c r="AB998" s="128"/>
      <c r="AC998" s="128"/>
      <c r="AD998" s="128"/>
      <c r="AE998" s="128"/>
      <c r="AF998" s="128"/>
      <c r="AG998" s="128"/>
      <c r="AH998" s="128"/>
      <c r="AI998" s="128"/>
      <c r="AJ998" s="128"/>
      <c r="AK998" s="128"/>
      <c r="AL998" s="128"/>
      <c r="AM998" s="128"/>
      <c r="AN998" s="128"/>
      <c r="AO998" s="128"/>
      <c r="AP998" s="128"/>
      <c r="AQ998" s="128"/>
      <c r="AR998" s="128"/>
      <c r="AS998" s="128"/>
      <c r="AT998" s="128"/>
      <c r="AU998" s="128"/>
      <c r="AV998" s="128"/>
      <c r="AW998" s="128"/>
      <c r="AX998" s="128"/>
      <c r="AY998" s="128"/>
      <c r="AZ998" s="128"/>
      <c r="BA998" s="128"/>
      <c r="BB998" s="128"/>
      <c r="BC998" s="128"/>
      <c r="BD998" s="128"/>
      <c r="BE998" s="128"/>
      <c r="BF998" s="128"/>
      <c r="BG998" s="128"/>
      <c r="BH998" s="128"/>
      <c r="BI998" s="128"/>
      <c r="BJ998" s="128"/>
      <c r="BK998" s="128"/>
      <c r="BL998" s="128"/>
      <c r="BM998" s="128"/>
      <c r="BN998" s="128"/>
      <c r="BO998" s="128"/>
      <c r="BP998" s="128"/>
      <c r="BQ998" s="128"/>
      <c r="BR998" s="128"/>
      <c r="BS998" s="128"/>
      <c r="BT998" s="128"/>
      <c r="BU998" s="128"/>
      <c r="BV998" s="128"/>
      <c r="BW998" s="128"/>
      <c r="BX998" s="128"/>
    </row>
  </sheetData>
  <sheetProtection algorithmName="SHA-512" hashValue="WlRs9Xaa20OQ80eT/q7gIVx6RMS1nxjF0w11NwThwpHqIJZRx/jlNDotSib+ZHEJviQ+/3QFvHvslGqHLkGwyg==" saltValue="kYAeEi4SuJ7Y5Ev65A324A==" spinCount="100000" sheet="1" formatCells="0" formatColumns="0" formatRows="0" insertColumns="0" insertRows="0" insertHyperlinks="0" sort="0" autoFilter="0" pivotTables="0"/>
  <mergeCells count="12">
    <mergeCell ref="V14:Z14"/>
    <mergeCell ref="AA14:AM14"/>
    <mergeCell ref="AN14:AV14"/>
    <mergeCell ref="AW14:BL14"/>
    <mergeCell ref="BM14:BN14"/>
    <mergeCell ref="BO14:BX14"/>
    <mergeCell ref="A1:C1"/>
    <mergeCell ref="A11:J11"/>
    <mergeCell ref="A13:C13"/>
    <mergeCell ref="D13:K13"/>
    <mergeCell ref="D14:K14"/>
    <mergeCell ref="L14:U14"/>
  </mergeCell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C979"/>
  <sheetViews>
    <sheetView zoomScale="80" zoomScaleNormal="80" workbookViewId="0">
      <pane ySplit="13" topLeftCell="A14" activePane="bottomLeft" state="frozen"/>
      <selection pane="bottomLeft" activeCell="G27" sqref="G27"/>
    </sheetView>
  </sheetViews>
  <sheetFormatPr baseColWidth="10" defaultColWidth="14.5" defaultRowHeight="15" customHeight="1" outlineLevelRow="1"/>
  <cols>
    <col min="1" max="1" width="9.1640625" style="129" customWidth="1"/>
    <col min="2" max="2" width="27.5" style="129" customWidth="1"/>
    <col min="3" max="3" width="25.5" style="129" customWidth="1"/>
    <col min="4" max="4" width="28.1640625" style="129" hidden="1" customWidth="1"/>
    <col min="5" max="5" width="88.5" style="129" customWidth="1"/>
    <col min="6" max="6" width="64.5" style="129" hidden="1" customWidth="1"/>
    <col min="7" max="7" width="64.5" style="129" customWidth="1"/>
    <col min="8" max="8" width="50" style="129" customWidth="1"/>
    <col min="9" max="9" width="30.5" style="129" customWidth="1"/>
    <col min="10" max="25" width="9.1640625" style="129" customWidth="1"/>
    <col min="26" max="16384" width="14.5" style="129"/>
  </cols>
  <sheetData>
    <row r="1" spans="1:29" ht="15" customHeight="1">
      <c r="A1" s="543" t="s">
        <v>1108</v>
      </c>
      <c r="B1" s="524"/>
      <c r="C1" s="524"/>
      <c r="D1" s="128"/>
      <c r="E1" s="128"/>
      <c r="F1" s="128"/>
      <c r="G1" s="128"/>
      <c r="H1" s="128"/>
      <c r="I1" s="128"/>
      <c r="J1" s="127"/>
      <c r="K1" s="127"/>
      <c r="L1" s="127"/>
      <c r="M1" s="127"/>
      <c r="N1" s="127"/>
      <c r="O1" s="127"/>
      <c r="P1" s="127"/>
      <c r="Q1" s="127"/>
      <c r="R1" s="127"/>
      <c r="S1" s="127"/>
      <c r="T1" s="127"/>
      <c r="U1" s="127"/>
      <c r="V1" s="127"/>
      <c r="W1" s="127"/>
      <c r="X1" s="127"/>
      <c r="Y1" s="127"/>
      <c r="Z1" s="127"/>
      <c r="AA1" s="127"/>
      <c r="AB1" s="127"/>
      <c r="AC1" s="127"/>
    </row>
    <row r="2" spans="1:29" ht="15" customHeight="1" outlineLevel="1">
      <c r="A2" s="128"/>
      <c r="B2" s="128"/>
      <c r="C2" s="235"/>
      <c r="D2" s="235"/>
      <c r="E2" s="235"/>
      <c r="F2" s="235"/>
      <c r="G2" s="235"/>
      <c r="H2" s="128"/>
      <c r="I2" s="128"/>
      <c r="J2" s="127"/>
      <c r="K2" s="127"/>
      <c r="L2" s="127"/>
      <c r="M2" s="127"/>
      <c r="N2" s="127"/>
      <c r="O2" s="127"/>
      <c r="P2" s="127"/>
      <c r="Q2" s="127"/>
      <c r="R2" s="127"/>
      <c r="S2" s="127"/>
      <c r="T2" s="127"/>
      <c r="U2" s="127"/>
      <c r="V2" s="127"/>
      <c r="W2" s="127"/>
      <c r="X2" s="127"/>
      <c r="Y2" s="127"/>
      <c r="Z2" s="127"/>
      <c r="AA2" s="127"/>
      <c r="AB2" s="127"/>
      <c r="AC2" s="127"/>
    </row>
    <row r="3" spans="1:29" ht="15" customHeight="1" outlineLevel="1">
      <c r="A3" s="128"/>
      <c r="B3" s="130" t="s">
        <v>3</v>
      </c>
      <c r="C3" s="236" t="s">
        <v>4</v>
      </c>
      <c r="D3" s="128"/>
      <c r="E3" s="128"/>
      <c r="F3" s="128"/>
      <c r="G3" s="128"/>
      <c r="H3" s="128"/>
      <c r="I3" s="128"/>
      <c r="J3" s="127"/>
      <c r="K3" s="127"/>
      <c r="L3" s="127"/>
      <c r="M3" s="127"/>
      <c r="N3" s="127"/>
      <c r="O3" s="127"/>
      <c r="P3" s="127"/>
      <c r="Q3" s="127"/>
      <c r="R3" s="127"/>
      <c r="S3" s="127"/>
      <c r="T3" s="127"/>
      <c r="U3" s="127"/>
      <c r="V3" s="127"/>
      <c r="W3" s="127"/>
      <c r="X3" s="127"/>
      <c r="Y3" s="127"/>
      <c r="Z3" s="127"/>
      <c r="AA3" s="127"/>
      <c r="AB3" s="127"/>
      <c r="AC3" s="127"/>
    </row>
    <row r="4" spans="1:29" ht="15" customHeight="1" outlineLevel="1">
      <c r="A4" s="128"/>
      <c r="B4" s="130" t="s">
        <v>8</v>
      </c>
      <c r="C4" s="237"/>
      <c r="D4" s="128"/>
      <c r="E4" s="128"/>
      <c r="F4" s="128"/>
      <c r="G4" s="128"/>
      <c r="H4" s="128"/>
      <c r="I4" s="128"/>
      <c r="J4" s="127"/>
      <c r="K4" s="127"/>
      <c r="L4" s="127"/>
      <c r="M4" s="127"/>
      <c r="N4" s="127"/>
      <c r="O4" s="127"/>
      <c r="P4" s="127"/>
      <c r="Q4" s="127"/>
      <c r="R4" s="127"/>
      <c r="S4" s="127"/>
      <c r="T4" s="127"/>
      <c r="U4" s="127"/>
      <c r="V4" s="127"/>
      <c r="W4" s="127"/>
      <c r="X4" s="127"/>
      <c r="Y4" s="127"/>
      <c r="Z4" s="127"/>
      <c r="AA4" s="127"/>
      <c r="AB4" s="127"/>
      <c r="AC4" s="127"/>
    </row>
    <row r="5" spans="1:29" ht="15" customHeight="1" outlineLevel="1">
      <c r="A5" s="128"/>
      <c r="B5" s="128"/>
      <c r="C5" s="128"/>
      <c r="D5" s="128"/>
      <c r="E5" s="128"/>
      <c r="F5" s="235"/>
      <c r="G5" s="235"/>
      <c r="H5" s="128"/>
      <c r="I5" s="128"/>
      <c r="J5" s="127"/>
      <c r="K5" s="127"/>
      <c r="L5" s="127"/>
      <c r="M5" s="127"/>
      <c r="N5" s="127"/>
      <c r="O5" s="127"/>
      <c r="P5" s="127"/>
      <c r="Q5" s="127"/>
      <c r="R5" s="127"/>
      <c r="S5" s="127"/>
      <c r="T5" s="127"/>
      <c r="U5" s="127"/>
      <c r="V5" s="127"/>
      <c r="W5" s="127"/>
      <c r="X5" s="127"/>
      <c r="Y5" s="127"/>
      <c r="Z5" s="127"/>
      <c r="AA5" s="127"/>
      <c r="AB5" s="127"/>
      <c r="AC5" s="127"/>
    </row>
    <row r="6" spans="1:29" ht="15" customHeight="1" outlineLevel="1">
      <c r="A6" s="238" t="s">
        <v>9</v>
      </c>
      <c r="B6" s="132"/>
      <c r="C6" s="132"/>
      <c r="D6" s="132"/>
      <c r="E6" s="132"/>
      <c r="F6" s="235"/>
      <c r="G6" s="235"/>
      <c r="H6" s="128"/>
      <c r="I6" s="128"/>
      <c r="J6" s="127"/>
      <c r="K6" s="127"/>
      <c r="L6" s="127"/>
      <c r="M6" s="127"/>
      <c r="N6" s="127"/>
      <c r="O6" s="127"/>
      <c r="P6" s="127"/>
      <c r="Q6" s="127"/>
      <c r="R6" s="127"/>
      <c r="S6" s="127"/>
      <c r="T6" s="127"/>
      <c r="U6" s="127"/>
      <c r="V6" s="127"/>
      <c r="W6" s="127"/>
      <c r="X6" s="127"/>
      <c r="Y6" s="127"/>
      <c r="Z6" s="127"/>
      <c r="AA6" s="127"/>
      <c r="AB6" s="127"/>
      <c r="AC6" s="127"/>
    </row>
    <row r="7" spans="1:29" ht="15" customHeight="1" outlineLevel="1">
      <c r="A7" s="239" t="s">
        <v>1109</v>
      </c>
      <c r="B7" s="132"/>
      <c r="C7" s="132"/>
      <c r="D7" s="132"/>
      <c r="E7" s="132"/>
      <c r="F7" s="235"/>
      <c r="G7" s="235"/>
      <c r="H7" s="128"/>
      <c r="I7" s="128"/>
      <c r="J7" s="127"/>
      <c r="K7" s="127"/>
      <c r="L7" s="127"/>
      <c r="M7" s="127"/>
      <c r="N7" s="127"/>
      <c r="O7" s="127"/>
      <c r="P7" s="127"/>
      <c r="Q7" s="127"/>
      <c r="R7" s="127"/>
      <c r="S7" s="127"/>
      <c r="T7" s="127"/>
      <c r="U7" s="127"/>
      <c r="V7" s="127"/>
      <c r="W7" s="127"/>
      <c r="X7" s="127"/>
      <c r="Y7" s="127"/>
      <c r="Z7" s="127"/>
      <c r="AA7" s="127"/>
      <c r="AB7" s="127"/>
      <c r="AC7" s="127"/>
    </row>
    <row r="8" spans="1:29" ht="15" customHeight="1" outlineLevel="1">
      <c r="A8" s="132" t="s">
        <v>1110</v>
      </c>
      <c r="B8" s="132"/>
      <c r="C8" s="132"/>
      <c r="D8" s="132"/>
      <c r="E8" s="132"/>
      <c r="F8" s="235"/>
      <c r="G8" s="235"/>
      <c r="H8" s="128"/>
      <c r="I8" s="128"/>
      <c r="J8" s="127"/>
      <c r="K8" s="127"/>
      <c r="L8" s="127"/>
      <c r="M8" s="127"/>
      <c r="N8" s="127"/>
      <c r="O8" s="127"/>
      <c r="P8" s="127"/>
      <c r="Q8" s="127"/>
      <c r="R8" s="127"/>
      <c r="S8" s="127"/>
      <c r="T8" s="127"/>
      <c r="U8" s="127"/>
      <c r="V8" s="127"/>
      <c r="W8" s="127"/>
      <c r="X8" s="127"/>
      <c r="Y8" s="127"/>
      <c r="Z8" s="127"/>
      <c r="AA8" s="127"/>
      <c r="AB8" s="127"/>
      <c r="AC8" s="127"/>
    </row>
    <row r="9" spans="1:29" ht="15" customHeight="1" outlineLevel="1">
      <c r="A9" s="132" t="s">
        <v>933</v>
      </c>
      <c r="B9" s="132"/>
      <c r="C9" s="132"/>
      <c r="D9" s="132"/>
      <c r="E9" s="132"/>
      <c r="F9" s="235"/>
      <c r="G9" s="235"/>
      <c r="H9" s="128"/>
      <c r="I9" s="128"/>
      <c r="J9" s="127"/>
      <c r="K9" s="127"/>
      <c r="L9" s="127"/>
      <c r="M9" s="127"/>
      <c r="N9" s="127"/>
      <c r="O9" s="127"/>
      <c r="P9" s="127"/>
      <c r="Q9" s="127"/>
      <c r="R9" s="127"/>
      <c r="S9" s="127"/>
      <c r="T9" s="127"/>
      <c r="U9" s="127"/>
      <c r="V9" s="127"/>
      <c r="W9" s="127"/>
      <c r="X9" s="127"/>
      <c r="Y9" s="127"/>
      <c r="Z9" s="127"/>
      <c r="AA9" s="127"/>
      <c r="AB9" s="127"/>
      <c r="AC9" s="127"/>
    </row>
    <row r="10" spans="1:29" ht="15" customHeight="1" outlineLevel="1">
      <c r="A10" s="132" t="s">
        <v>625</v>
      </c>
      <c r="B10" s="132"/>
      <c r="C10" s="132"/>
      <c r="D10" s="132"/>
      <c r="E10" s="132"/>
      <c r="F10" s="235"/>
      <c r="G10" s="235"/>
      <c r="H10" s="128"/>
      <c r="I10" s="128"/>
      <c r="J10" s="127"/>
      <c r="K10" s="127"/>
      <c r="L10" s="127"/>
      <c r="M10" s="127"/>
      <c r="N10" s="127"/>
      <c r="O10" s="127"/>
      <c r="P10" s="127"/>
      <c r="Q10" s="127"/>
      <c r="R10" s="127"/>
      <c r="S10" s="127"/>
      <c r="T10" s="127"/>
      <c r="U10" s="127"/>
      <c r="V10" s="127"/>
      <c r="W10" s="127"/>
      <c r="X10" s="127"/>
      <c r="Y10" s="127"/>
      <c r="Z10" s="127"/>
      <c r="AA10" s="127"/>
      <c r="AB10" s="127"/>
      <c r="AC10" s="127"/>
    </row>
    <row r="11" spans="1:29" ht="63" customHeight="1" outlineLevel="1">
      <c r="A11" s="544" t="s">
        <v>1111</v>
      </c>
      <c r="B11" s="518"/>
      <c r="C11" s="518"/>
      <c r="D11" s="518"/>
      <c r="E11" s="519"/>
      <c r="F11" s="128"/>
      <c r="G11" s="128"/>
      <c r="H11" s="128"/>
      <c r="I11" s="128"/>
      <c r="J11" s="127"/>
      <c r="K11" s="127"/>
      <c r="L11" s="127"/>
      <c r="M11" s="127"/>
      <c r="N11" s="127"/>
      <c r="O11" s="127"/>
      <c r="P11" s="127"/>
      <c r="Q11" s="127"/>
      <c r="R11" s="127"/>
      <c r="S11" s="127"/>
      <c r="T11" s="127"/>
      <c r="U11" s="127"/>
      <c r="V11" s="127"/>
      <c r="W11" s="127"/>
      <c r="X11" s="127"/>
      <c r="Y11" s="127"/>
      <c r="Z11" s="127"/>
      <c r="AA11" s="127"/>
      <c r="AB11" s="127"/>
      <c r="AC11" s="127"/>
    </row>
    <row r="12" spans="1:29" ht="15" customHeight="1">
      <c r="A12" s="127"/>
      <c r="B12" s="127"/>
      <c r="C12" s="127"/>
      <c r="D12" s="127"/>
      <c r="E12" s="127"/>
      <c r="F12" s="240"/>
      <c r="G12" s="240"/>
      <c r="H12" s="127"/>
      <c r="I12" s="127"/>
      <c r="J12" s="127"/>
      <c r="K12" s="127"/>
      <c r="L12" s="127"/>
      <c r="M12" s="127"/>
      <c r="N12" s="127"/>
      <c r="O12" s="127"/>
      <c r="P12" s="127"/>
      <c r="Q12" s="127"/>
      <c r="R12" s="127"/>
      <c r="S12" s="127"/>
      <c r="T12" s="127"/>
      <c r="U12" s="127"/>
      <c r="V12" s="127"/>
      <c r="W12" s="127"/>
      <c r="X12" s="127"/>
      <c r="Y12" s="127"/>
      <c r="Z12" s="127"/>
      <c r="AA12" s="127"/>
      <c r="AB12" s="127"/>
      <c r="AC12" s="127"/>
    </row>
    <row r="13" spans="1:29" ht="48">
      <c r="A13" s="241" t="s">
        <v>23</v>
      </c>
      <c r="B13" s="241" t="s">
        <v>1112</v>
      </c>
      <c r="C13" s="241" t="s">
        <v>1113</v>
      </c>
      <c r="D13" s="242" t="s">
        <v>1114</v>
      </c>
      <c r="E13" s="241" t="s">
        <v>26</v>
      </c>
      <c r="F13" s="242" t="s">
        <v>1115</v>
      </c>
      <c r="G13" s="243" t="s">
        <v>1010</v>
      </c>
      <c r="H13" s="244" t="s">
        <v>1011</v>
      </c>
      <c r="I13" s="244" t="s">
        <v>1012</v>
      </c>
      <c r="J13" s="128"/>
      <c r="K13" s="128"/>
      <c r="L13" s="128"/>
      <c r="M13" s="128"/>
      <c r="N13" s="128"/>
      <c r="O13" s="128"/>
      <c r="P13" s="128"/>
      <c r="Q13" s="128"/>
      <c r="R13" s="128"/>
      <c r="S13" s="128"/>
      <c r="T13" s="128"/>
      <c r="U13" s="128"/>
      <c r="V13" s="128"/>
      <c r="W13" s="128"/>
      <c r="X13" s="128"/>
      <c r="Y13" s="128"/>
      <c r="Z13" s="128"/>
      <c r="AA13" s="128"/>
      <c r="AB13" s="128"/>
      <c r="AC13" s="128"/>
    </row>
    <row r="14" spans="1:29" customFormat="1" ht="210" customHeight="1">
      <c r="A14" s="264"/>
      <c r="B14" s="265"/>
      <c r="C14" s="265"/>
      <c r="D14" s="265" t="s">
        <v>1116</v>
      </c>
      <c r="E14" s="265" t="s">
        <v>1116</v>
      </c>
      <c r="F14" s="266" t="s">
        <v>1117</v>
      </c>
      <c r="G14" s="266" t="s">
        <v>2701</v>
      </c>
      <c r="H14" s="266" t="s">
        <v>1118</v>
      </c>
      <c r="I14" s="264"/>
      <c r="J14" s="1"/>
      <c r="K14" s="1"/>
      <c r="L14" s="1"/>
      <c r="M14" s="1"/>
      <c r="N14" s="1"/>
      <c r="O14" s="1"/>
      <c r="P14" s="1"/>
      <c r="Q14" s="1"/>
      <c r="R14" s="1"/>
      <c r="S14" s="1"/>
      <c r="T14" s="1"/>
      <c r="U14" s="1"/>
      <c r="V14" s="1"/>
      <c r="W14" s="1"/>
      <c r="X14" s="1"/>
      <c r="Y14" s="1"/>
      <c r="Z14" s="1"/>
      <c r="AA14" s="1"/>
      <c r="AB14" s="1"/>
      <c r="AC14" s="1"/>
    </row>
    <row r="15" spans="1:29" ht="16">
      <c r="A15" s="267"/>
      <c r="B15" s="268"/>
      <c r="C15" s="268"/>
      <c r="D15" s="268"/>
      <c r="E15" s="268"/>
      <c r="F15" s="269" t="s">
        <v>1119</v>
      </c>
      <c r="G15" s="245" t="s">
        <v>1119</v>
      </c>
      <c r="H15" s="132"/>
      <c r="I15" s="237"/>
      <c r="J15" s="128"/>
      <c r="K15" s="128"/>
      <c r="L15" s="128"/>
      <c r="M15" s="128"/>
      <c r="N15" s="128"/>
      <c r="O15" s="128"/>
      <c r="P15" s="128"/>
      <c r="Q15" s="128"/>
      <c r="R15" s="128"/>
      <c r="S15" s="128"/>
      <c r="T15" s="128"/>
      <c r="U15" s="128"/>
      <c r="V15" s="128"/>
      <c r="W15" s="128"/>
      <c r="X15" s="128"/>
      <c r="Y15" s="128"/>
      <c r="Z15" s="128"/>
      <c r="AA15" s="128"/>
      <c r="AB15" s="128"/>
      <c r="AC15" s="128"/>
    </row>
    <row r="16" spans="1:29" ht="15.75" customHeight="1">
      <c r="A16" s="12">
        <v>101</v>
      </c>
      <c r="B16" s="270" t="s">
        <v>150</v>
      </c>
      <c r="C16" s="270" t="s">
        <v>1120</v>
      </c>
      <c r="D16" s="270" t="s">
        <v>1121</v>
      </c>
      <c r="E16" s="270" t="s">
        <v>1121</v>
      </c>
      <c r="F16" s="271" t="s">
        <v>1122</v>
      </c>
      <c r="G16" s="246" t="s">
        <v>1122</v>
      </c>
      <c r="H16" s="247"/>
      <c r="I16" s="246"/>
      <c r="J16" s="128"/>
      <c r="K16" s="128"/>
      <c r="L16" s="128"/>
      <c r="M16" s="128"/>
      <c r="N16" s="128"/>
      <c r="O16" s="128"/>
      <c r="P16" s="128"/>
      <c r="Q16" s="128"/>
      <c r="R16" s="128"/>
      <c r="S16" s="128"/>
      <c r="T16" s="128"/>
      <c r="U16" s="128"/>
      <c r="V16" s="128"/>
      <c r="W16" s="128"/>
      <c r="X16" s="128"/>
      <c r="Y16" s="128"/>
      <c r="Z16" s="128"/>
      <c r="AA16" s="128"/>
      <c r="AB16" s="128"/>
      <c r="AC16" s="128"/>
    </row>
    <row r="17" spans="1:29" ht="15.75" customHeight="1">
      <c r="A17" s="12">
        <v>102</v>
      </c>
      <c r="B17" s="270" t="s">
        <v>150</v>
      </c>
      <c r="C17" s="272" t="s">
        <v>1123</v>
      </c>
      <c r="D17" s="272" t="s">
        <v>152</v>
      </c>
      <c r="E17" s="272" t="s">
        <v>152</v>
      </c>
      <c r="F17" s="271" t="s">
        <v>1124</v>
      </c>
      <c r="G17" s="246" t="s">
        <v>2702</v>
      </c>
      <c r="H17" s="247"/>
      <c r="I17" s="246"/>
      <c r="J17" s="128"/>
      <c r="K17" s="128"/>
      <c r="L17" s="128"/>
      <c r="M17" s="128"/>
      <c r="N17" s="128"/>
      <c r="O17" s="128"/>
      <c r="P17" s="128"/>
      <c r="Q17" s="128"/>
      <c r="R17" s="128"/>
      <c r="S17" s="128"/>
      <c r="T17" s="128"/>
      <c r="U17" s="128"/>
      <c r="V17" s="128"/>
      <c r="W17" s="128"/>
      <c r="X17" s="128"/>
      <c r="Y17" s="128"/>
      <c r="Z17" s="128"/>
      <c r="AA17" s="128"/>
      <c r="AB17" s="128"/>
      <c r="AC17" s="128"/>
    </row>
    <row r="18" spans="1:29" ht="15.75" customHeight="1">
      <c r="A18" s="12">
        <v>103</v>
      </c>
      <c r="B18" s="270" t="s">
        <v>150</v>
      </c>
      <c r="C18" s="270" t="s">
        <v>1120</v>
      </c>
      <c r="D18" s="37" t="s">
        <v>153</v>
      </c>
      <c r="E18" s="273" t="s">
        <v>153</v>
      </c>
      <c r="F18" s="271" t="s">
        <v>1125</v>
      </c>
      <c r="G18" s="248" t="s">
        <v>2676</v>
      </c>
      <c r="H18" s="247"/>
      <c r="J18" s="128"/>
      <c r="K18" s="128"/>
      <c r="L18" s="128"/>
      <c r="M18" s="128"/>
      <c r="N18" s="128"/>
      <c r="O18" s="128"/>
      <c r="P18" s="128"/>
      <c r="Q18" s="128"/>
      <c r="R18" s="128"/>
      <c r="S18" s="128"/>
      <c r="T18" s="128"/>
      <c r="U18" s="128"/>
      <c r="V18" s="128"/>
      <c r="W18" s="128"/>
      <c r="X18" s="128"/>
      <c r="Y18" s="128"/>
      <c r="Z18" s="128"/>
      <c r="AA18" s="128"/>
      <c r="AB18" s="128"/>
      <c r="AC18" s="128"/>
    </row>
    <row r="19" spans="1:29" ht="12.75" customHeight="1">
      <c r="A19" s="12">
        <v>104</v>
      </c>
      <c r="B19" s="270" t="s">
        <v>150</v>
      </c>
      <c r="C19" s="270" t="s">
        <v>1126</v>
      </c>
      <c r="D19" s="270" t="s">
        <v>154</v>
      </c>
      <c r="E19" s="270" t="s">
        <v>154</v>
      </c>
      <c r="F19" s="274" t="s">
        <v>1127</v>
      </c>
      <c r="G19" s="249" t="s">
        <v>1128</v>
      </c>
      <c r="H19" s="249"/>
      <c r="I19" s="246"/>
      <c r="J19" s="128"/>
      <c r="K19" s="128"/>
      <c r="L19" s="128"/>
      <c r="M19" s="128"/>
      <c r="N19" s="128"/>
      <c r="O19" s="128"/>
      <c r="P19" s="128"/>
      <c r="Q19" s="128"/>
      <c r="R19" s="128"/>
      <c r="S19" s="128"/>
      <c r="T19" s="128"/>
      <c r="U19" s="128"/>
      <c r="V19" s="128"/>
      <c r="W19" s="128"/>
      <c r="X19" s="128"/>
      <c r="Y19" s="128"/>
      <c r="Z19" s="128"/>
      <c r="AA19" s="128"/>
      <c r="AB19" s="128"/>
      <c r="AC19" s="128"/>
    </row>
    <row r="20" spans="1:29" ht="12.75" customHeight="1">
      <c r="A20" s="12">
        <v>105</v>
      </c>
      <c r="B20" s="270" t="s">
        <v>150</v>
      </c>
      <c r="C20" s="270" t="s">
        <v>1129</v>
      </c>
      <c r="D20" s="270" t="s">
        <v>155</v>
      </c>
      <c r="E20" s="270" t="s">
        <v>155</v>
      </c>
      <c r="F20" s="274" t="s">
        <v>1130</v>
      </c>
      <c r="G20" s="249" t="s">
        <v>1131</v>
      </c>
      <c r="H20" s="247"/>
      <c r="I20" s="246"/>
      <c r="J20" s="128"/>
      <c r="K20" s="128"/>
      <c r="L20" s="128"/>
      <c r="M20" s="128"/>
      <c r="N20" s="128"/>
      <c r="O20" s="128"/>
      <c r="P20" s="128"/>
      <c r="Q20" s="128"/>
      <c r="R20" s="128"/>
      <c r="S20" s="128"/>
      <c r="T20" s="128"/>
      <c r="U20" s="128"/>
      <c r="V20" s="128"/>
      <c r="W20" s="128"/>
      <c r="X20" s="128"/>
      <c r="Y20" s="128"/>
      <c r="Z20" s="128"/>
      <c r="AA20" s="128"/>
      <c r="AB20" s="128"/>
      <c r="AC20" s="128"/>
    </row>
    <row r="21" spans="1:29" ht="12.75" customHeight="1">
      <c r="A21" s="12">
        <v>106</v>
      </c>
      <c r="B21" s="270" t="s">
        <v>150</v>
      </c>
      <c r="C21" s="270" t="s">
        <v>1132</v>
      </c>
      <c r="D21" s="270" t="s">
        <v>156</v>
      </c>
      <c r="E21" s="270" t="s">
        <v>156</v>
      </c>
      <c r="F21" s="274" t="s">
        <v>1133</v>
      </c>
      <c r="G21" s="249" t="s">
        <v>1134</v>
      </c>
      <c r="H21" s="249"/>
      <c r="I21" s="246"/>
      <c r="J21" s="128"/>
      <c r="K21" s="128"/>
      <c r="L21" s="128"/>
      <c r="M21" s="128"/>
      <c r="N21" s="128"/>
      <c r="O21" s="128"/>
      <c r="P21" s="128"/>
      <c r="Q21" s="128"/>
      <c r="R21" s="128"/>
      <c r="S21" s="128"/>
      <c r="T21" s="128"/>
      <c r="U21" s="128"/>
      <c r="V21" s="128"/>
      <c r="W21" s="128"/>
      <c r="X21" s="128"/>
      <c r="Y21" s="128"/>
      <c r="Z21" s="128"/>
      <c r="AA21" s="128"/>
      <c r="AB21" s="128"/>
      <c r="AC21" s="128"/>
    </row>
    <row r="22" spans="1:29" ht="12.75" customHeight="1">
      <c r="A22" s="12">
        <v>107</v>
      </c>
      <c r="B22" s="270" t="s">
        <v>150</v>
      </c>
      <c r="C22" s="275" t="s">
        <v>1135</v>
      </c>
      <c r="D22" s="275" t="s">
        <v>157</v>
      </c>
      <c r="E22" s="275" t="s">
        <v>157</v>
      </c>
      <c r="F22" s="271" t="s">
        <v>1136</v>
      </c>
      <c r="G22" s="246" t="s">
        <v>1137</v>
      </c>
      <c r="H22" s="247"/>
      <c r="I22" s="246"/>
      <c r="J22" s="128"/>
      <c r="K22" s="128"/>
      <c r="L22" s="128"/>
      <c r="M22" s="128"/>
      <c r="N22" s="128"/>
      <c r="O22" s="128"/>
      <c r="P22" s="128"/>
      <c r="Q22" s="128"/>
      <c r="R22" s="128"/>
      <c r="S22" s="128"/>
      <c r="T22" s="128"/>
      <c r="U22" s="128"/>
      <c r="V22" s="128"/>
      <c r="W22" s="128"/>
      <c r="X22" s="128"/>
      <c r="Y22" s="128"/>
      <c r="Z22" s="128"/>
      <c r="AA22" s="128"/>
      <c r="AB22" s="128"/>
      <c r="AC22" s="128"/>
    </row>
    <row r="23" spans="1:29" ht="12.75" customHeight="1">
      <c r="A23" s="12">
        <v>108</v>
      </c>
      <c r="B23" s="270" t="s">
        <v>150</v>
      </c>
      <c r="C23" s="275" t="s">
        <v>1138</v>
      </c>
      <c r="D23" s="275" t="s">
        <v>158</v>
      </c>
      <c r="E23" s="275" t="s">
        <v>158</v>
      </c>
      <c r="F23" s="271" t="s">
        <v>1139</v>
      </c>
      <c r="G23" s="246" t="s">
        <v>1140</v>
      </c>
      <c r="H23" s="247"/>
      <c r="I23" s="246"/>
      <c r="J23" s="128"/>
      <c r="K23" s="128"/>
      <c r="L23" s="128"/>
      <c r="M23" s="128"/>
      <c r="N23" s="128"/>
      <c r="O23" s="128"/>
      <c r="P23" s="128"/>
      <c r="Q23" s="128"/>
      <c r="R23" s="128"/>
      <c r="S23" s="128"/>
      <c r="T23" s="128"/>
      <c r="U23" s="128"/>
      <c r="V23" s="128"/>
      <c r="W23" s="128"/>
      <c r="X23" s="128"/>
      <c r="Y23" s="128"/>
      <c r="Z23" s="128"/>
      <c r="AA23" s="128"/>
      <c r="AB23" s="128"/>
      <c r="AC23" s="128"/>
    </row>
    <row r="24" spans="1:29" ht="12.75" customHeight="1">
      <c r="A24" s="12">
        <v>109</v>
      </c>
      <c r="B24" s="270" t="s">
        <v>150</v>
      </c>
      <c r="C24" s="275" t="s">
        <v>1141</v>
      </c>
      <c r="D24" s="275" t="s">
        <v>159</v>
      </c>
      <c r="E24" s="275" t="s">
        <v>159</v>
      </c>
      <c r="F24" s="271" t="s">
        <v>1142</v>
      </c>
      <c r="G24" s="246" t="s">
        <v>1143</v>
      </c>
      <c r="H24" s="247"/>
      <c r="I24" s="246"/>
      <c r="J24" s="128"/>
      <c r="K24" s="128"/>
      <c r="L24" s="128"/>
      <c r="M24" s="128"/>
      <c r="N24" s="128"/>
      <c r="O24" s="128"/>
      <c r="P24" s="128"/>
      <c r="Q24" s="128"/>
      <c r="R24" s="128"/>
      <c r="S24" s="128"/>
      <c r="T24" s="128"/>
      <c r="U24" s="128"/>
      <c r="V24" s="128"/>
      <c r="W24" s="128"/>
      <c r="X24" s="128"/>
      <c r="Y24" s="128"/>
      <c r="Z24" s="128"/>
      <c r="AA24" s="128"/>
      <c r="AB24" s="128"/>
      <c r="AC24" s="128"/>
    </row>
    <row r="25" spans="1:29" ht="12.75" customHeight="1">
      <c r="A25" s="12">
        <v>110</v>
      </c>
      <c r="B25" s="270" t="s">
        <v>150</v>
      </c>
      <c r="C25" s="270" t="s">
        <v>1144</v>
      </c>
      <c r="D25" s="270" t="s">
        <v>160</v>
      </c>
      <c r="E25" s="270" t="s">
        <v>160</v>
      </c>
      <c r="F25" s="271" t="s">
        <v>1145</v>
      </c>
      <c r="G25" s="246" t="s">
        <v>1146</v>
      </c>
      <c r="H25" s="247"/>
      <c r="I25" s="246"/>
      <c r="J25" s="128"/>
      <c r="K25" s="128"/>
      <c r="L25" s="128"/>
      <c r="M25" s="128"/>
      <c r="N25" s="128"/>
      <c r="O25" s="128"/>
      <c r="P25" s="128"/>
      <c r="Q25" s="128"/>
      <c r="R25" s="128"/>
      <c r="S25" s="128"/>
      <c r="T25" s="128"/>
      <c r="U25" s="128"/>
      <c r="V25" s="128"/>
      <c r="W25" s="128"/>
      <c r="X25" s="128"/>
      <c r="Y25" s="128"/>
      <c r="Z25" s="128"/>
      <c r="AA25" s="128"/>
      <c r="AB25" s="128"/>
      <c r="AC25" s="128"/>
    </row>
    <row r="26" spans="1:29" ht="12.75" customHeight="1">
      <c r="A26" s="12">
        <v>111</v>
      </c>
      <c r="B26" s="270" t="s">
        <v>150</v>
      </c>
      <c r="C26" s="270" t="s">
        <v>1147</v>
      </c>
      <c r="D26" s="270" t="s">
        <v>161</v>
      </c>
      <c r="E26" s="270" t="s">
        <v>161</v>
      </c>
      <c r="F26" s="271" t="s">
        <v>1148</v>
      </c>
      <c r="G26" s="246" t="s">
        <v>1149</v>
      </c>
      <c r="H26" s="247"/>
      <c r="I26" s="246"/>
      <c r="J26" s="128"/>
      <c r="K26" s="128"/>
      <c r="L26" s="128"/>
      <c r="M26" s="128"/>
      <c r="N26" s="128"/>
      <c r="O26" s="128"/>
      <c r="P26" s="128"/>
      <c r="Q26" s="128"/>
      <c r="R26" s="128"/>
      <c r="S26" s="128"/>
      <c r="T26" s="128"/>
      <c r="U26" s="128"/>
      <c r="V26" s="128"/>
      <c r="W26" s="128"/>
      <c r="X26" s="128"/>
      <c r="Y26" s="128"/>
      <c r="Z26" s="128"/>
      <c r="AA26" s="128"/>
      <c r="AB26" s="128"/>
      <c r="AC26" s="128"/>
    </row>
    <row r="27" spans="1:29" ht="12" customHeight="1">
      <c r="A27" s="12">
        <v>112</v>
      </c>
      <c r="B27" s="270" t="s">
        <v>150</v>
      </c>
      <c r="C27" s="275" t="s">
        <v>1150</v>
      </c>
      <c r="D27" s="275" t="s">
        <v>162</v>
      </c>
      <c r="E27" s="275" t="s">
        <v>162</v>
      </c>
      <c r="F27" s="271" t="s">
        <v>1151</v>
      </c>
      <c r="G27" s="246" t="s">
        <v>1152</v>
      </c>
      <c r="H27" s="247"/>
      <c r="I27" s="246"/>
      <c r="J27" s="128"/>
      <c r="K27" s="128"/>
      <c r="L27" s="128"/>
      <c r="M27" s="128"/>
      <c r="N27" s="128"/>
      <c r="O27" s="128"/>
      <c r="P27" s="128"/>
      <c r="Q27" s="128"/>
      <c r="R27" s="128"/>
      <c r="S27" s="128"/>
      <c r="T27" s="128"/>
      <c r="U27" s="128"/>
      <c r="V27" s="128"/>
      <c r="W27" s="128"/>
      <c r="X27" s="128"/>
      <c r="Y27" s="128"/>
      <c r="Z27" s="128"/>
      <c r="AA27" s="128"/>
      <c r="AB27" s="128"/>
      <c r="AC27" s="128"/>
    </row>
    <row r="28" spans="1:29" ht="13.5" customHeight="1">
      <c r="A28" s="12">
        <v>113</v>
      </c>
      <c r="B28" s="270" t="s">
        <v>150</v>
      </c>
      <c r="C28" s="270" t="s">
        <v>1153</v>
      </c>
      <c r="D28" s="270" t="s">
        <v>163</v>
      </c>
      <c r="E28" s="270" t="s">
        <v>163</v>
      </c>
      <c r="F28" s="271" t="s">
        <v>1154</v>
      </c>
      <c r="G28" s="246" t="s">
        <v>1155</v>
      </c>
      <c r="H28" s="247"/>
      <c r="I28" s="246"/>
      <c r="J28" s="128"/>
      <c r="K28" s="128"/>
      <c r="L28" s="128"/>
      <c r="M28" s="128"/>
      <c r="N28" s="128"/>
      <c r="O28" s="128"/>
      <c r="P28" s="128"/>
      <c r="Q28" s="128"/>
      <c r="R28" s="128"/>
      <c r="S28" s="128"/>
      <c r="T28" s="128"/>
      <c r="U28" s="128"/>
      <c r="V28" s="128"/>
      <c r="W28" s="128"/>
      <c r="X28" s="128"/>
      <c r="Y28" s="128"/>
      <c r="Z28" s="128"/>
      <c r="AA28" s="128"/>
      <c r="AB28" s="128"/>
      <c r="AC28" s="128"/>
    </row>
    <row r="29" spans="1:29" ht="14.25" customHeight="1">
      <c r="A29" s="12">
        <v>114</v>
      </c>
      <c r="B29" s="40" t="s">
        <v>164</v>
      </c>
      <c r="C29" s="37" t="s">
        <v>1156</v>
      </c>
      <c r="D29" s="37" t="s">
        <v>165</v>
      </c>
      <c r="E29" s="37" t="s">
        <v>165</v>
      </c>
      <c r="F29" s="274" t="s">
        <v>1157</v>
      </c>
      <c r="G29" s="249" t="s">
        <v>1157</v>
      </c>
      <c r="H29" s="247"/>
      <c r="I29" s="246"/>
      <c r="J29" s="128"/>
      <c r="K29" s="128"/>
      <c r="L29" s="128"/>
      <c r="M29" s="128"/>
      <c r="N29" s="128"/>
      <c r="O29" s="128"/>
      <c r="P29" s="128"/>
      <c r="Q29" s="128"/>
      <c r="R29" s="128"/>
      <c r="S29" s="128"/>
      <c r="T29" s="128"/>
      <c r="U29" s="128"/>
      <c r="V29" s="128"/>
      <c r="W29" s="128"/>
      <c r="X29" s="128"/>
      <c r="Y29" s="128"/>
      <c r="Z29" s="128"/>
      <c r="AA29" s="128"/>
      <c r="AB29" s="128"/>
      <c r="AC29" s="128"/>
    </row>
    <row r="30" spans="1:29" ht="14.25" customHeight="1">
      <c r="A30" s="12">
        <v>115</v>
      </c>
      <c r="B30" s="40" t="s">
        <v>164</v>
      </c>
      <c r="C30" s="37" t="s">
        <v>1120</v>
      </c>
      <c r="D30" s="37" t="s">
        <v>166</v>
      </c>
      <c r="E30" s="37" t="s">
        <v>166</v>
      </c>
      <c r="F30" s="274" t="s">
        <v>1158</v>
      </c>
      <c r="G30" s="249" t="s">
        <v>1158</v>
      </c>
      <c r="H30" s="247"/>
      <c r="I30" s="246"/>
      <c r="J30" s="128"/>
      <c r="K30" s="128"/>
      <c r="L30" s="128"/>
      <c r="M30" s="128"/>
      <c r="N30" s="128"/>
      <c r="O30" s="128"/>
      <c r="P30" s="128"/>
      <c r="Q30" s="128"/>
      <c r="R30" s="128"/>
      <c r="S30" s="128"/>
      <c r="T30" s="128"/>
      <c r="U30" s="128"/>
      <c r="V30" s="128"/>
      <c r="W30" s="128"/>
      <c r="X30" s="128"/>
      <c r="Y30" s="128"/>
      <c r="Z30" s="128"/>
      <c r="AA30" s="128"/>
      <c r="AB30" s="128"/>
      <c r="AC30" s="128"/>
    </row>
    <row r="31" spans="1:29" ht="14.25" customHeight="1">
      <c r="A31" s="12">
        <v>116</v>
      </c>
      <c r="B31" s="40" t="s">
        <v>164</v>
      </c>
      <c r="C31" s="37" t="s">
        <v>1159</v>
      </c>
      <c r="D31" s="37" t="s">
        <v>167</v>
      </c>
      <c r="E31" s="37" t="s">
        <v>167</v>
      </c>
      <c r="F31" s="274" t="s">
        <v>1160</v>
      </c>
      <c r="G31" s="249" t="s">
        <v>1161</v>
      </c>
      <c r="H31" s="247"/>
      <c r="I31" s="246"/>
      <c r="J31" s="128"/>
      <c r="K31" s="128"/>
      <c r="L31" s="128"/>
      <c r="M31" s="128"/>
      <c r="N31" s="128"/>
      <c r="O31" s="128"/>
      <c r="P31" s="128"/>
      <c r="Q31" s="128"/>
      <c r="R31" s="128"/>
      <c r="S31" s="128"/>
      <c r="T31" s="128"/>
      <c r="U31" s="128"/>
      <c r="V31" s="128"/>
      <c r="W31" s="128"/>
      <c r="X31" s="128"/>
      <c r="Y31" s="128"/>
      <c r="Z31" s="128"/>
      <c r="AA31" s="128"/>
      <c r="AB31" s="128"/>
      <c r="AC31" s="128"/>
    </row>
    <row r="32" spans="1:29" ht="15.75" customHeight="1">
      <c r="A32" s="12">
        <v>117</v>
      </c>
      <c r="B32" s="40" t="s">
        <v>164</v>
      </c>
      <c r="C32" s="37" t="s">
        <v>1162</v>
      </c>
      <c r="D32" s="37" t="s">
        <v>168</v>
      </c>
      <c r="E32" s="37" t="s">
        <v>168</v>
      </c>
      <c r="F32" s="274" t="s">
        <v>1163</v>
      </c>
      <c r="G32" s="249" t="s">
        <v>1163</v>
      </c>
      <c r="H32" s="247"/>
      <c r="I32" s="246"/>
      <c r="J32" s="128"/>
      <c r="K32" s="128"/>
      <c r="L32" s="128"/>
      <c r="M32" s="128"/>
      <c r="N32" s="128"/>
      <c r="O32" s="128"/>
      <c r="P32" s="128"/>
      <c r="Q32" s="128"/>
      <c r="R32" s="128"/>
      <c r="S32" s="128"/>
      <c r="T32" s="128"/>
      <c r="U32" s="128"/>
      <c r="V32" s="128"/>
      <c r="W32" s="128"/>
      <c r="X32" s="128"/>
      <c r="Y32" s="128"/>
      <c r="Z32" s="128"/>
      <c r="AA32" s="128"/>
      <c r="AB32" s="128"/>
      <c r="AC32" s="128"/>
    </row>
    <row r="33" spans="1:29" ht="15.75" customHeight="1">
      <c r="A33" s="12">
        <v>118</v>
      </c>
      <c r="B33" s="40" t="s">
        <v>164</v>
      </c>
      <c r="C33" s="37" t="s">
        <v>1164</v>
      </c>
      <c r="D33" s="37" t="s">
        <v>169</v>
      </c>
      <c r="E33" s="37" t="s">
        <v>169</v>
      </c>
      <c r="F33" s="274" t="s">
        <v>1165</v>
      </c>
      <c r="G33" s="249" t="s">
        <v>1166</v>
      </c>
      <c r="H33" s="247"/>
      <c r="I33" s="246"/>
      <c r="J33" s="128"/>
      <c r="K33" s="128"/>
      <c r="L33" s="128"/>
      <c r="M33" s="128"/>
      <c r="N33" s="128"/>
      <c r="O33" s="128"/>
      <c r="P33" s="128"/>
      <c r="Q33" s="128"/>
      <c r="R33" s="128"/>
      <c r="S33" s="128"/>
      <c r="T33" s="128"/>
      <c r="U33" s="128"/>
      <c r="V33" s="128"/>
      <c r="W33" s="128"/>
      <c r="X33" s="128"/>
      <c r="Y33" s="128"/>
      <c r="Z33" s="128"/>
      <c r="AA33" s="128"/>
      <c r="AB33" s="128"/>
      <c r="AC33" s="128"/>
    </row>
    <row r="34" spans="1:29" ht="15.75" customHeight="1">
      <c r="A34" s="12">
        <v>119</v>
      </c>
      <c r="B34" s="40" t="s">
        <v>164</v>
      </c>
      <c r="C34" s="37" t="s">
        <v>1120</v>
      </c>
      <c r="D34" s="37" t="s">
        <v>170</v>
      </c>
      <c r="E34" s="37" t="s">
        <v>170</v>
      </c>
      <c r="F34" s="271" t="s">
        <v>1167</v>
      </c>
      <c r="G34" s="246" t="s">
        <v>1168</v>
      </c>
      <c r="H34" s="247"/>
      <c r="I34" s="246"/>
      <c r="J34" s="128"/>
      <c r="K34" s="128"/>
      <c r="L34" s="128"/>
      <c r="M34" s="128"/>
      <c r="N34" s="128"/>
      <c r="O34" s="128"/>
      <c r="P34" s="128"/>
      <c r="Q34" s="128"/>
      <c r="R34" s="128"/>
      <c r="S34" s="128"/>
      <c r="T34" s="128"/>
      <c r="U34" s="128"/>
      <c r="V34" s="128"/>
      <c r="W34" s="128"/>
      <c r="X34" s="128"/>
      <c r="Y34" s="128"/>
      <c r="Z34" s="128"/>
      <c r="AA34" s="128"/>
      <c r="AB34" s="128"/>
      <c r="AC34" s="128"/>
    </row>
    <row r="35" spans="1:29" ht="15.75" customHeight="1">
      <c r="A35" s="12">
        <v>120</v>
      </c>
      <c r="B35" s="40" t="s">
        <v>164</v>
      </c>
      <c r="C35" s="37" t="s">
        <v>1169</v>
      </c>
      <c r="D35" s="37" t="s">
        <v>171</v>
      </c>
      <c r="E35" s="37" t="s">
        <v>171</v>
      </c>
      <c r="F35" s="274" t="s">
        <v>1170</v>
      </c>
      <c r="G35" s="249" t="s">
        <v>1170</v>
      </c>
      <c r="H35" s="247"/>
      <c r="I35" s="246"/>
      <c r="J35" s="128"/>
      <c r="K35" s="128"/>
      <c r="L35" s="128"/>
      <c r="M35" s="128"/>
      <c r="N35" s="128"/>
      <c r="O35" s="128"/>
      <c r="P35" s="128"/>
      <c r="Q35" s="128"/>
      <c r="R35" s="128"/>
      <c r="S35" s="128"/>
      <c r="T35" s="128"/>
      <c r="U35" s="128"/>
      <c r="V35" s="128"/>
      <c r="W35" s="128"/>
      <c r="X35" s="128"/>
      <c r="Y35" s="128"/>
      <c r="Z35" s="128"/>
      <c r="AA35" s="128"/>
      <c r="AB35" s="128"/>
      <c r="AC35" s="128"/>
    </row>
    <row r="36" spans="1:29" ht="15.75" customHeight="1">
      <c r="A36" s="12">
        <v>121</v>
      </c>
      <c r="B36" s="40" t="s">
        <v>164</v>
      </c>
      <c r="C36" s="37" t="s">
        <v>1120</v>
      </c>
      <c r="D36" s="37" t="s">
        <v>172</v>
      </c>
      <c r="E36" s="37" t="s">
        <v>172</v>
      </c>
      <c r="F36" s="271" t="s">
        <v>1171</v>
      </c>
      <c r="G36" s="246" t="s">
        <v>1171</v>
      </c>
      <c r="H36" s="247"/>
      <c r="I36" s="246"/>
      <c r="J36" s="128"/>
      <c r="K36" s="128"/>
      <c r="L36" s="128"/>
      <c r="M36" s="128"/>
      <c r="N36" s="128"/>
      <c r="O36" s="128"/>
      <c r="P36" s="128"/>
      <c r="Q36" s="128"/>
      <c r="R36" s="128"/>
      <c r="S36" s="128"/>
      <c r="T36" s="128"/>
      <c r="U36" s="128"/>
      <c r="V36" s="128"/>
      <c r="W36" s="128"/>
      <c r="X36" s="128"/>
      <c r="Y36" s="128"/>
      <c r="Z36" s="128"/>
      <c r="AA36" s="128"/>
      <c r="AB36" s="128"/>
      <c r="AC36" s="128"/>
    </row>
    <row r="37" spans="1:29" ht="15.75" customHeight="1">
      <c r="A37" s="12">
        <v>122</v>
      </c>
      <c r="B37" s="40" t="s">
        <v>173</v>
      </c>
      <c r="C37" s="275" t="s">
        <v>1172</v>
      </c>
      <c r="D37" s="275" t="s">
        <v>174</v>
      </c>
      <c r="E37" s="275" t="s">
        <v>174</v>
      </c>
      <c r="F37" s="274" t="s">
        <v>1173</v>
      </c>
      <c r="G37" s="249" t="s">
        <v>1173</v>
      </c>
      <c r="H37" s="247"/>
      <c r="I37" s="246"/>
      <c r="J37" s="128"/>
      <c r="K37" s="128"/>
      <c r="L37" s="128"/>
      <c r="M37" s="128"/>
      <c r="N37" s="128"/>
      <c r="O37" s="128"/>
      <c r="P37" s="128"/>
      <c r="Q37" s="128"/>
      <c r="R37" s="128"/>
      <c r="S37" s="128"/>
      <c r="T37" s="128"/>
      <c r="U37" s="128"/>
      <c r="V37" s="128"/>
      <c r="W37" s="128"/>
      <c r="X37" s="128"/>
      <c r="Y37" s="128"/>
      <c r="Z37" s="128"/>
      <c r="AA37" s="128"/>
      <c r="AB37" s="128"/>
      <c r="AC37" s="128"/>
    </row>
    <row r="38" spans="1:29" ht="15.75" customHeight="1">
      <c r="A38" s="12">
        <v>123</v>
      </c>
      <c r="B38" s="40" t="s">
        <v>173</v>
      </c>
      <c r="C38" s="44" t="s">
        <v>1174</v>
      </c>
      <c r="D38" s="44" t="s">
        <v>175</v>
      </c>
      <c r="E38" s="44" t="s">
        <v>175</v>
      </c>
      <c r="F38" s="274" t="s">
        <v>1175</v>
      </c>
      <c r="G38" s="249" t="s">
        <v>1175</v>
      </c>
      <c r="H38" s="247"/>
      <c r="I38" s="246"/>
      <c r="J38" s="128"/>
      <c r="K38" s="128"/>
      <c r="L38" s="128"/>
      <c r="M38" s="128"/>
      <c r="N38" s="128"/>
      <c r="O38" s="128"/>
      <c r="P38" s="128"/>
      <c r="Q38" s="128"/>
      <c r="R38" s="128"/>
      <c r="S38" s="128"/>
      <c r="T38" s="128"/>
      <c r="U38" s="128"/>
      <c r="V38" s="128"/>
      <c r="W38" s="128"/>
      <c r="X38" s="128"/>
      <c r="Y38" s="128"/>
      <c r="Z38" s="128"/>
      <c r="AA38" s="128"/>
      <c r="AB38" s="128"/>
      <c r="AC38" s="128"/>
    </row>
    <row r="39" spans="1:29" ht="18" customHeight="1">
      <c r="A39" s="12">
        <v>124</v>
      </c>
      <c r="B39" s="40" t="s">
        <v>173</v>
      </c>
      <c r="C39" s="275" t="s">
        <v>1176</v>
      </c>
      <c r="D39" s="275" t="s">
        <v>176</v>
      </c>
      <c r="E39" s="275" t="s">
        <v>176</v>
      </c>
      <c r="F39" s="274" t="s">
        <v>1177</v>
      </c>
      <c r="G39" s="249" t="s">
        <v>1177</v>
      </c>
      <c r="H39" s="247"/>
      <c r="I39" s="246"/>
      <c r="J39" s="128"/>
      <c r="K39" s="128"/>
      <c r="L39" s="128"/>
      <c r="M39" s="128"/>
      <c r="N39" s="128"/>
      <c r="O39" s="128"/>
      <c r="P39" s="128"/>
      <c r="Q39" s="128"/>
      <c r="R39" s="128"/>
      <c r="S39" s="128"/>
      <c r="T39" s="128"/>
      <c r="U39" s="128"/>
      <c r="V39" s="128"/>
      <c r="W39" s="128"/>
      <c r="X39" s="128"/>
      <c r="Y39" s="128"/>
      <c r="Z39" s="128"/>
      <c r="AA39" s="128"/>
      <c r="AB39" s="128"/>
      <c r="AC39" s="128"/>
    </row>
    <row r="40" spans="1:29" ht="18" customHeight="1">
      <c r="A40" s="12">
        <v>125</v>
      </c>
      <c r="B40" s="40" t="s">
        <v>173</v>
      </c>
      <c r="C40" s="275" t="s">
        <v>1178</v>
      </c>
      <c r="D40" s="275" t="s">
        <v>1179</v>
      </c>
      <c r="E40" s="275" t="s">
        <v>1179</v>
      </c>
      <c r="F40" s="274" t="s">
        <v>1180</v>
      </c>
      <c r="G40" s="249" t="s">
        <v>1180</v>
      </c>
      <c r="H40" s="247"/>
      <c r="I40" s="246"/>
      <c r="J40" s="128"/>
      <c r="K40" s="128"/>
      <c r="L40" s="128"/>
      <c r="M40" s="128"/>
      <c r="N40" s="128"/>
      <c r="O40" s="128"/>
      <c r="P40" s="128"/>
      <c r="Q40" s="128"/>
      <c r="R40" s="128"/>
      <c r="S40" s="128"/>
      <c r="T40" s="128"/>
      <c r="U40" s="128"/>
      <c r="V40" s="128"/>
      <c r="W40" s="128"/>
      <c r="X40" s="128"/>
      <c r="Y40" s="128"/>
      <c r="Z40" s="128"/>
      <c r="AA40" s="128"/>
      <c r="AB40" s="128"/>
      <c r="AC40" s="128"/>
    </row>
    <row r="41" spans="1:29" ht="18" customHeight="1">
      <c r="A41" s="12">
        <v>126</v>
      </c>
      <c r="B41" s="40" t="s">
        <v>173</v>
      </c>
      <c r="C41" s="275" t="s">
        <v>1181</v>
      </c>
      <c r="D41" s="275" t="s">
        <v>178</v>
      </c>
      <c r="E41" s="275" t="s">
        <v>178</v>
      </c>
      <c r="F41" s="274" t="s">
        <v>1182</v>
      </c>
      <c r="G41" s="249" t="s">
        <v>1182</v>
      </c>
      <c r="H41" s="247"/>
      <c r="I41" s="246"/>
      <c r="J41" s="128"/>
      <c r="K41" s="128"/>
      <c r="L41" s="128"/>
      <c r="M41" s="128"/>
      <c r="N41" s="128"/>
      <c r="O41" s="128"/>
      <c r="P41" s="128"/>
      <c r="Q41" s="128"/>
      <c r="R41" s="128"/>
      <c r="S41" s="128"/>
      <c r="T41" s="128"/>
      <c r="U41" s="128"/>
      <c r="V41" s="128"/>
      <c r="W41" s="128"/>
      <c r="X41" s="128"/>
      <c r="Y41" s="128"/>
      <c r="Z41" s="128"/>
      <c r="AA41" s="128"/>
      <c r="AB41" s="128"/>
      <c r="AC41" s="128"/>
    </row>
    <row r="42" spans="1:29" ht="18" customHeight="1">
      <c r="A42" s="12">
        <v>127</v>
      </c>
      <c r="B42" s="40" t="s">
        <v>173</v>
      </c>
      <c r="C42" s="275" t="s">
        <v>1183</v>
      </c>
      <c r="D42" s="275" t="s">
        <v>179</v>
      </c>
      <c r="E42" s="275" t="s">
        <v>179</v>
      </c>
      <c r="F42" s="274" t="s">
        <v>1184</v>
      </c>
      <c r="G42" s="249" t="s">
        <v>1184</v>
      </c>
      <c r="H42" s="247"/>
      <c r="I42" s="246"/>
      <c r="J42" s="128"/>
      <c r="K42" s="128"/>
      <c r="L42" s="128"/>
      <c r="M42" s="128"/>
      <c r="N42" s="128"/>
      <c r="O42" s="128"/>
      <c r="P42" s="128"/>
      <c r="Q42" s="128"/>
      <c r="R42" s="128"/>
      <c r="S42" s="128"/>
      <c r="T42" s="128"/>
      <c r="U42" s="128"/>
      <c r="V42" s="128"/>
      <c r="W42" s="128"/>
      <c r="X42" s="128"/>
      <c r="Y42" s="128"/>
      <c r="Z42" s="128"/>
      <c r="AA42" s="128"/>
      <c r="AB42" s="128"/>
      <c r="AC42" s="128"/>
    </row>
    <row r="43" spans="1:29" ht="18" customHeight="1">
      <c r="A43" s="12">
        <v>128</v>
      </c>
      <c r="B43" s="40" t="s">
        <v>173</v>
      </c>
      <c r="C43" s="275" t="s">
        <v>1185</v>
      </c>
      <c r="D43" s="275" t="s">
        <v>180</v>
      </c>
      <c r="E43" s="275" t="s">
        <v>180</v>
      </c>
      <c r="F43" s="274" t="s">
        <v>1186</v>
      </c>
      <c r="G43" s="249" t="s">
        <v>1186</v>
      </c>
      <c r="H43" s="247"/>
      <c r="I43" s="246"/>
      <c r="J43" s="128"/>
      <c r="K43" s="128"/>
      <c r="L43" s="128"/>
      <c r="M43" s="128"/>
      <c r="N43" s="128"/>
      <c r="O43" s="128"/>
      <c r="P43" s="128"/>
      <c r="Q43" s="128"/>
      <c r="R43" s="128"/>
      <c r="S43" s="128"/>
      <c r="T43" s="128"/>
      <c r="U43" s="128"/>
      <c r="V43" s="128"/>
      <c r="W43" s="128"/>
      <c r="X43" s="128"/>
      <c r="Y43" s="128"/>
      <c r="Z43" s="128"/>
      <c r="AA43" s="128"/>
      <c r="AB43" s="128"/>
      <c r="AC43" s="128"/>
    </row>
    <row r="44" spans="1:29" ht="18" customHeight="1">
      <c r="A44" s="12">
        <v>129</v>
      </c>
      <c r="B44" s="40" t="s">
        <v>173</v>
      </c>
      <c r="C44" s="44" t="s">
        <v>1187</v>
      </c>
      <c r="D44" s="44" t="s">
        <v>181</v>
      </c>
      <c r="E44" s="44" t="s">
        <v>181</v>
      </c>
      <c r="F44" s="274" t="s">
        <v>1188</v>
      </c>
      <c r="G44" s="249" t="s">
        <v>1188</v>
      </c>
      <c r="H44" s="247"/>
      <c r="I44" s="246"/>
      <c r="J44" s="128"/>
      <c r="K44" s="128"/>
      <c r="L44" s="128"/>
      <c r="M44" s="128"/>
      <c r="N44" s="128"/>
      <c r="O44" s="128"/>
      <c r="P44" s="128"/>
      <c r="Q44" s="128"/>
      <c r="R44" s="128"/>
      <c r="S44" s="128"/>
      <c r="T44" s="128"/>
      <c r="U44" s="128"/>
      <c r="V44" s="128"/>
      <c r="W44" s="128"/>
      <c r="X44" s="128"/>
      <c r="Y44" s="128"/>
      <c r="Z44" s="128"/>
      <c r="AA44" s="128"/>
      <c r="AB44" s="128"/>
      <c r="AC44" s="128"/>
    </row>
    <row r="45" spans="1:29" ht="18" customHeight="1">
      <c r="A45" s="12">
        <v>130</v>
      </c>
      <c r="B45" s="40" t="s">
        <v>173</v>
      </c>
      <c r="C45" s="44" t="s">
        <v>1189</v>
      </c>
      <c r="D45" s="44" t="s">
        <v>182</v>
      </c>
      <c r="E45" s="44" t="s">
        <v>182</v>
      </c>
      <c r="F45" s="274" t="s">
        <v>1190</v>
      </c>
      <c r="G45" s="249" t="s">
        <v>1191</v>
      </c>
      <c r="H45" s="247"/>
      <c r="I45" s="246"/>
      <c r="J45" s="128"/>
      <c r="K45" s="128"/>
      <c r="L45" s="128"/>
      <c r="M45" s="128"/>
      <c r="N45" s="128"/>
      <c r="O45" s="128"/>
      <c r="P45" s="128"/>
      <c r="Q45" s="128"/>
      <c r="R45" s="128"/>
      <c r="S45" s="128"/>
      <c r="T45" s="128"/>
      <c r="U45" s="128"/>
      <c r="V45" s="128"/>
      <c r="W45" s="128"/>
      <c r="X45" s="128"/>
      <c r="Y45" s="128"/>
      <c r="Z45" s="128"/>
      <c r="AA45" s="128"/>
      <c r="AB45" s="128"/>
      <c r="AC45" s="128"/>
    </row>
    <row r="46" spans="1:29" ht="18" customHeight="1">
      <c r="A46" s="12">
        <v>131</v>
      </c>
      <c r="B46" s="40" t="s">
        <v>173</v>
      </c>
      <c r="C46" s="275" t="s">
        <v>1192</v>
      </c>
      <c r="D46" s="275" t="s">
        <v>183</v>
      </c>
      <c r="E46" s="275" t="s">
        <v>183</v>
      </c>
      <c r="F46" s="274" t="s">
        <v>1193</v>
      </c>
      <c r="G46" s="249" t="s">
        <v>1194</v>
      </c>
      <c r="H46" s="246"/>
      <c r="I46" s="246"/>
      <c r="J46" s="128"/>
      <c r="K46" s="128"/>
      <c r="L46" s="128"/>
      <c r="M46" s="128"/>
      <c r="N46" s="128"/>
      <c r="O46" s="128"/>
      <c r="P46" s="128"/>
      <c r="Q46" s="128"/>
      <c r="R46" s="128"/>
      <c r="S46" s="128"/>
      <c r="T46" s="128"/>
      <c r="U46" s="128"/>
      <c r="V46" s="128"/>
      <c r="W46" s="128"/>
      <c r="X46" s="128"/>
      <c r="Y46" s="128"/>
      <c r="Z46" s="128"/>
      <c r="AA46" s="128"/>
      <c r="AB46" s="128"/>
      <c r="AC46" s="128"/>
    </row>
    <row r="47" spans="1:29" ht="18" customHeight="1">
      <c r="A47" s="12">
        <v>132</v>
      </c>
      <c r="B47" s="40" t="s">
        <v>173</v>
      </c>
      <c r="C47" s="275" t="s">
        <v>1195</v>
      </c>
      <c r="D47" s="275" t="s">
        <v>184</v>
      </c>
      <c r="E47" s="275" t="s">
        <v>184</v>
      </c>
      <c r="F47" s="274" t="s">
        <v>1196</v>
      </c>
      <c r="G47" s="249" t="s">
        <v>1196</v>
      </c>
      <c r="H47" s="247"/>
      <c r="I47" s="246"/>
      <c r="J47" s="128"/>
      <c r="K47" s="128"/>
      <c r="L47" s="128"/>
      <c r="M47" s="128"/>
      <c r="N47" s="128"/>
      <c r="O47" s="128"/>
      <c r="P47" s="128"/>
      <c r="Q47" s="128"/>
      <c r="R47" s="128"/>
      <c r="S47" s="128"/>
      <c r="T47" s="128"/>
      <c r="U47" s="128"/>
      <c r="V47" s="128"/>
      <c r="W47" s="128"/>
      <c r="X47" s="128"/>
      <c r="Y47" s="128"/>
      <c r="Z47" s="128"/>
      <c r="AA47" s="128"/>
      <c r="AB47" s="128"/>
      <c r="AC47" s="128"/>
    </row>
    <row r="48" spans="1:29" ht="18" customHeight="1">
      <c r="A48" s="12">
        <v>133</v>
      </c>
      <c r="B48" s="40" t="s">
        <v>173</v>
      </c>
      <c r="C48" s="275" t="s">
        <v>1197</v>
      </c>
      <c r="D48" s="275" t="s">
        <v>185</v>
      </c>
      <c r="E48" s="275" t="s">
        <v>185</v>
      </c>
      <c r="F48" s="274" t="s">
        <v>1198</v>
      </c>
      <c r="G48" s="249" t="s">
        <v>1199</v>
      </c>
      <c r="H48" s="247"/>
      <c r="I48" s="246"/>
      <c r="J48" s="128"/>
      <c r="K48" s="128"/>
      <c r="L48" s="128"/>
      <c r="M48" s="128"/>
      <c r="N48" s="128"/>
      <c r="O48" s="128"/>
      <c r="P48" s="128"/>
      <c r="Q48" s="128"/>
      <c r="R48" s="128"/>
      <c r="S48" s="128"/>
      <c r="T48" s="128"/>
      <c r="U48" s="128"/>
      <c r="V48" s="128"/>
      <c r="W48" s="128"/>
      <c r="X48" s="128"/>
      <c r="Y48" s="128"/>
      <c r="Z48" s="128"/>
      <c r="AA48" s="128"/>
      <c r="AB48" s="128"/>
      <c r="AC48" s="128"/>
    </row>
    <row r="49" spans="1:29" ht="16.5" customHeight="1">
      <c r="A49" s="12">
        <v>134</v>
      </c>
      <c r="B49" s="40" t="s">
        <v>186</v>
      </c>
      <c r="C49" s="44" t="s">
        <v>1200</v>
      </c>
      <c r="D49" s="37" t="s">
        <v>187</v>
      </c>
      <c r="E49" s="37" t="s">
        <v>187</v>
      </c>
      <c r="F49" s="274" t="s">
        <v>1201</v>
      </c>
      <c r="G49" s="249" t="s">
        <v>1201</v>
      </c>
      <c r="H49" s="247"/>
      <c r="I49" s="246"/>
      <c r="J49" s="128"/>
      <c r="K49" s="128"/>
      <c r="L49" s="128"/>
      <c r="M49" s="128"/>
      <c r="N49" s="128"/>
      <c r="O49" s="128"/>
      <c r="P49" s="128"/>
      <c r="Q49" s="128"/>
      <c r="R49" s="128"/>
      <c r="S49" s="128"/>
      <c r="T49" s="128"/>
      <c r="U49" s="128"/>
      <c r="V49" s="128"/>
      <c r="W49" s="128"/>
      <c r="X49" s="128"/>
      <c r="Y49" s="128"/>
      <c r="Z49" s="128"/>
      <c r="AA49" s="128"/>
      <c r="AB49" s="128"/>
      <c r="AC49" s="128"/>
    </row>
    <row r="50" spans="1:29" ht="16.5" customHeight="1">
      <c r="A50" s="12">
        <v>135</v>
      </c>
      <c r="B50" s="40" t="s">
        <v>186</v>
      </c>
      <c r="C50" s="44" t="s">
        <v>1202</v>
      </c>
      <c r="D50" s="37" t="s">
        <v>188</v>
      </c>
      <c r="E50" s="37" t="s">
        <v>188</v>
      </c>
      <c r="F50" s="274" t="s">
        <v>1203</v>
      </c>
      <c r="G50" s="249" t="s">
        <v>1203</v>
      </c>
      <c r="H50" s="247"/>
      <c r="I50" s="246"/>
      <c r="J50" s="128"/>
      <c r="K50" s="128"/>
      <c r="L50" s="128"/>
      <c r="M50" s="128"/>
      <c r="N50" s="128"/>
      <c r="O50" s="128"/>
      <c r="P50" s="128"/>
      <c r="Q50" s="128"/>
      <c r="R50" s="128"/>
      <c r="S50" s="128"/>
      <c r="T50" s="128"/>
      <c r="U50" s="128"/>
      <c r="V50" s="128"/>
      <c r="W50" s="128"/>
      <c r="X50" s="128"/>
      <c r="Y50" s="128"/>
      <c r="Z50" s="128"/>
      <c r="AA50" s="128"/>
      <c r="AB50" s="128"/>
      <c r="AC50" s="128"/>
    </row>
    <row r="51" spans="1:29" ht="16.5" customHeight="1">
      <c r="A51" s="12">
        <v>136</v>
      </c>
      <c r="B51" s="40" t="s">
        <v>186</v>
      </c>
      <c r="C51" s="44" t="s">
        <v>1204</v>
      </c>
      <c r="D51" s="37" t="s">
        <v>189</v>
      </c>
      <c r="E51" s="37" t="s">
        <v>189</v>
      </c>
      <c r="F51" s="274" t="s">
        <v>1205</v>
      </c>
      <c r="G51" s="249" t="s">
        <v>1205</v>
      </c>
      <c r="H51" s="249"/>
      <c r="I51" s="246"/>
      <c r="J51" s="128"/>
      <c r="K51" s="128"/>
      <c r="L51" s="128"/>
      <c r="M51" s="128"/>
      <c r="N51" s="128"/>
      <c r="O51" s="128"/>
      <c r="P51" s="128"/>
      <c r="Q51" s="128"/>
      <c r="R51" s="128"/>
      <c r="S51" s="128"/>
      <c r="T51" s="128"/>
      <c r="U51" s="128"/>
      <c r="V51" s="128"/>
      <c r="W51" s="128"/>
      <c r="X51" s="128"/>
      <c r="Y51" s="128"/>
      <c r="Z51" s="128"/>
      <c r="AA51" s="128"/>
      <c r="AB51" s="128"/>
      <c r="AC51" s="128"/>
    </row>
    <row r="52" spans="1:29" ht="16.5" customHeight="1">
      <c r="A52" s="12">
        <v>137</v>
      </c>
      <c r="B52" s="40" t="s">
        <v>186</v>
      </c>
      <c r="C52" s="44" t="s">
        <v>1206</v>
      </c>
      <c r="D52" s="37" t="s">
        <v>190</v>
      </c>
      <c r="E52" s="37" t="s">
        <v>190</v>
      </c>
      <c r="F52" s="274" t="s">
        <v>1207</v>
      </c>
      <c r="G52" s="249" t="s">
        <v>1207</v>
      </c>
      <c r="H52" s="247"/>
      <c r="I52" s="246"/>
      <c r="J52" s="128"/>
      <c r="K52" s="128"/>
      <c r="L52" s="128"/>
      <c r="M52" s="128"/>
      <c r="N52" s="128"/>
      <c r="O52" s="128"/>
      <c r="P52" s="128"/>
      <c r="Q52" s="128"/>
      <c r="R52" s="128"/>
      <c r="S52" s="128"/>
      <c r="T52" s="128"/>
      <c r="U52" s="128"/>
      <c r="V52" s="128"/>
      <c r="W52" s="128"/>
      <c r="X52" s="128"/>
      <c r="Y52" s="128"/>
      <c r="Z52" s="128"/>
      <c r="AA52" s="128"/>
      <c r="AB52" s="128"/>
      <c r="AC52" s="128"/>
    </row>
    <row r="53" spans="1:29" ht="16.5" customHeight="1">
      <c r="A53" s="12">
        <v>138</v>
      </c>
      <c r="B53" s="40" t="s">
        <v>186</v>
      </c>
      <c r="C53" s="44" t="s">
        <v>1208</v>
      </c>
      <c r="D53" s="37" t="s">
        <v>191</v>
      </c>
      <c r="E53" s="37" t="s">
        <v>191</v>
      </c>
      <c r="F53" s="274" t="s">
        <v>1209</v>
      </c>
      <c r="G53" s="249" t="s">
        <v>1209</v>
      </c>
      <c r="H53" s="247"/>
      <c r="I53" s="246"/>
      <c r="J53" s="128"/>
      <c r="K53" s="128"/>
      <c r="L53" s="128"/>
      <c r="M53" s="128"/>
      <c r="N53" s="128"/>
      <c r="O53" s="128"/>
      <c r="P53" s="128"/>
      <c r="Q53" s="128"/>
      <c r="R53" s="128"/>
      <c r="S53" s="128"/>
      <c r="T53" s="128"/>
      <c r="U53" s="128"/>
      <c r="V53" s="128"/>
      <c r="W53" s="128"/>
      <c r="X53" s="128"/>
      <c r="Y53" s="128"/>
      <c r="Z53" s="128"/>
      <c r="AA53" s="128"/>
      <c r="AB53" s="128"/>
      <c r="AC53" s="128"/>
    </row>
    <row r="54" spans="1:29" ht="16.5" customHeight="1">
      <c r="A54" s="12">
        <v>139</v>
      </c>
      <c r="B54" s="40" t="s">
        <v>186</v>
      </c>
      <c r="C54" s="44" t="s">
        <v>1210</v>
      </c>
      <c r="D54" s="37" t="s">
        <v>192</v>
      </c>
      <c r="E54" s="37" t="s">
        <v>192</v>
      </c>
      <c r="F54" s="274" t="s">
        <v>1211</v>
      </c>
      <c r="G54" s="249" t="s">
        <v>1211</v>
      </c>
      <c r="H54" s="247"/>
      <c r="I54" s="246"/>
      <c r="J54" s="128"/>
      <c r="K54" s="128"/>
      <c r="L54" s="128"/>
      <c r="M54" s="128"/>
      <c r="N54" s="128"/>
      <c r="O54" s="128"/>
      <c r="P54" s="128"/>
      <c r="Q54" s="128"/>
      <c r="R54" s="128"/>
      <c r="S54" s="128"/>
      <c r="T54" s="128"/>
      <c r="U54" s="128"/>
      <c r="V54" s="128"/>
      <c r="W54" s="128"/>
      <c r="X54" s="128"/>
      <c r="Y54" s="128"/>
      <c r="Z54" s="128"/>
      <c r="AA54" s="128"/>
      <c r="AB54" s="128"/>
      <c r="AC54" s="128"/>
    </row>
    <row r="55" spans="1:29" ht="16.5" customHeight="1">
      <c r="A55" s="12">
        <v>140</v>
      </c>
      <c r="B55" s="40" t="s">
        <v>186</v>
      </c>
      <c r="C55" s="44" t="s">
        <v>1212</v>
      </c>
      <c r="D55" s="37" t="s">
        <v>193</v>
      </c>
      <c r="E55" s="37" t="s">
        <v>193</v>
      </c>
      <c r="F55" s="274" t="s">
        <v>1213</v>
      </c>
      <c r="G55" s="249" t="s">
        <v>1213</v>
      </c>
      <c r="H55" s="247"/>
      <c r="I55" s="246"/>
      <c r="J55" s="128"/>
      <c r="K55" s="128"/>
      <c r="L55" s="128"/>
      <c r="M55" s="128"/>
      <c r="N55" s="128"/>
      <c r="O55" s="128"/>
      <c r="P55" s="128"/>
      <c r="Q55" s="128"/>
      <c r="R55" s="128"/>
      <c r="S55" s="128"/>
      <c r="T55" s="128"/>
      <c r="U55" s="128"/>
      <c r="V55" s="128"/>
      <c r="W55" s="128"/>
      <c r="X55" s="128"/>
      <c r="Y55" s="128"/>
      <c r="Z55" s="128"/>
      <c r="AA55" s="128"/>
      <c r="AB55" s="128"/>
      <c r="AC55" s="128"/>
    </row>
    <row r="56" spans="1:29" ht="16.5" customHeight="1">
      <c r="A56" s="12">
        <v>141</v>
      </c>
      <c r="B56" s="40" t="s">
        <v>186</v>
      </c>
      <c r="C56" s="44" t="s">
        <v>1214</v>
      </c>
      <c r="D56" s="37" t="s">
        <v>194</v>
      </c>
      <c r="E56" s="37" t="s">
        <v>194</v>
      </c>
      <c r="F56" s="274" t="s">
        <v>1215</v>
      </c>
      <c r="G56" s="249" t="s">
        <v>1215</v>
      </c>
      <c r="H56" s="247"/>
      <c r="I56" s="246"/>
      <c r="J56" s="128"/>
      <c r="K56" s="128"/>
      <c r="L56" s="128"/>
      <c r="M56" s="128"/>
      <c r="N56" s="128"/>
      <c r="O56" s="128"/>
      <c r="P56" s="128"/>
      <c r="Q56" s="128"/>
      <c r="R56" s="128"/>
      <c r="S56" s="128"/>
      <c r="T56" s="128"/>
      <c r="U56" s="128"/>
      <c r="V56" s="128"/>
      <c r="W56" s="128"/>
      <c r="X56" s="128"/>
      <c r="Y56" s="128"/>
      <c r="Z56" s="128"/>
      <c r="AA56" s="128"/>
      <c r="AB56" s="128"/>
      <c r="AC56" s="128"/>
    </row>
    <row r="57" spans="1:29" ht="16.5" customHeight="1">
      <c r="A57" s="12">
        <v>142</v>
      </c>
      <c r="B57" s="40" t="s">
        <v>186</v>
      </c>
      <c r="C57" s="44" t="s">
        <v>1216</v>
      </c>
      <c r="D57" s="37" t="s">
        <v>195</v>
      </c>
      <c r="E57" s="37" t="s">
        <v>195</v>
      </c>
      <c r="F57" s="274" t="s">
        <v>1217</v>
      </c>
      <c r="G57" s="249" t="s">
        <v>1217</v>
      </c>
      <c r="H57" s="247"/>
      <c r="I57" s="246"/>
      <c r="J57" s="128"/>
      <c r="K57" s="128"/>
      <c r="L57" s="128"/>
      <c r="M57" s="128"/>
      <c r="N57" s="128"/>
      <c r="O57" s="128"/>
      <c r="P57" s="128"/>
      <c r="Q57" s="128"/>
      <c r="R57" s="128"/>
      <c r="S57" s="128"/>
      <c r="T57" s="128"/>
      <c r="U57" s="128"/>
      <c r="V57" s="128"/>
      <c r="W57" s="128"/>
      <c r="X57" s="128"/>
      <c r="Y57" s="128"/>
      <c r="Z57" s="128"/>
      <c r="AA57" s="128"/>
      <c r="AB57" s="128"/>
      <c r="AC57" s="128"/>
    </row>
    <row r="58" spans="1:29" ht="16.5" customHeight="1">
      <c r="A58" s="12">
        <v>143</v>
      </c>
      <c r="B58" s="40" t="s">
        <v>186</v>
      </c>
      <c r="C58" s="44" t="s">
        <v>1218</v>
      </c>
      <c r="D58" s="37" t="s">
        <v>196</v>
      </c>
      <c r="E58" s="37" t="s">
        <v>196</v>
      </c>
      <c r="F58" s="274" t="s">
        <v>1219</v>
      </c>
      <c r="G58" s="249" t="s">
        <v>1219</v>
      </c>
      <c r="H58" s="247"/>
      <c r="I58" s="246"/>
      <c r="J58" s="128"/>
      <c r="K58" s="128"/>
      <c r="L58" s="128"/>
      <c r="M58" s="128"/>
      <c r="N58" s="128"/>
      <c r="O58" s="128"/>
      <c r="P58" s="128"/>
      <c r="Q58" s="128"/>
      <c r="R58" s="128"/>
      <c r="S58" s="128"/>
      <c r="T58" s="128"/>
      <c r="U58" s="128"/>
      <c r="V58" s="128"/>
      <c r="W58" s="128"/>
      <c r="X58" s="128"/>
      <c r="Y58" s="128"/>
      <c r="Z58" s="128"/>
      <c r="AA58" s="128"/>
      <c r="AB58" s="128"/>
      <c r="AC58" s="128"/>
    </row>
    <row r="59" spans="1:29" ht="16.5" customHeight="1">
      <c r="A59" s="12">
        <v>144</v>
      </c>
      <c r="B59" s="40" t="s">
        <v>186</v>
      </c>
      <c r="C59" s="44" t="s">
        <v>1220</v>
      </c>
      <c r="D59" s="37" t="s">
        <v>197</v>
      </c>
      <c r="E59" s="37" t="s">
        <v>197</v>
      </c>
      <c r="F59" s="274" t="s">
        <v>1221</v>
      </c>
      <c r="G59" s="249" t="s">
        <v>1221</v>
      </c>
      <c r="H59" s="247"/>
      <c r="I59" s="246"/>
      <c r="J59" s="128"/>
      <c r="K59" s="128"/>
      <c r="L59" s="128"/>
      <c r="M59" s="128"/>
      <c r="N59" s="128"/>
      <c r="O59" s="128"/>
      <c r="P59" s="128"/>
      <c r="Q59" s="128"/>
      <c r="R59" s="128"/>
      <c r="S59" s="128"/>
      <c r="T59" s="128"/>
      <c r="U59" s="128"/>
      <c r="V59" s="128"/>
      <c r="W59" s="128"/>
      <c r="X59" s="128"/>
      <c r="Y59" s="128"/>
      <c r="Z59" s="128"/>
      <c r="AA59" s="128"/>
      <c r="AB59" s="128"/>
      <c r="AC59" s="128"/>
    </row>
    <row r="60" spans="1:29" ht="18" customHeight="1">
      <c r="A60" s="12">
        <v>145</v>
      </c>
      <c r="B60" s="40" t="s">
        <v>198</v>
      </c>
      <c r="C60" s="270" t="s">
        <v>1222</v>
      </c>
      <c r="D60" s="270" t="s">
        <v>199</v>
      </c>
      <c r="E60" s="270" t="s">
        <v>199</v>
      </c>
      <c r="F60" s="274" t="s">
        <v>1223</v>
      </c>
      <c r="G60" s="249" t="s">
        <v>1224</v>
      </c>
      <c r="H60" s="247"/>
      <c r="I60" s="246"/>
      <c r="J60" s="128"/>
      <c r="K60" s="128"/>
      <c r="L60" s="128"/>
      <c r="M60" s="128"/>
      <c r="N60" s="128"/>
      <c r="O60" s="128"/>
      <c r="P60" s="128"/>
      <c r="Q60" s="128"/>
      <c r="R60" s="128"/>
      <c r="S60" s="128"/>
      <c r="T60" s="128"/>
      <c r="U60" s="128"/>
      <c r="V60" s="128"/>
      <c r="W60" s="128"/>
      <c r="X60" s="128"/>
      <c r="Y60" s="128"/>
      <c r="Z60" s="128"/>
      <c r="AA60" s="128"/>
      <c r="AB60" s="128"/>
      <c r="AC60" s="128"/>
    </row>
    <row r="61" spans="1:29" ht="18" customHeight="1">
      <c r="A61" s="12">
        <v>146</v>
      </c>
      <c r="B61" s="40" t="s">
        <v>198</v>
      </c>
      <c r="C61" s="270" t="s">
        <v>1225</v>
      </c>
      <c r="D61" s="270" t="s">
        <v>200</v>
      </c>
      <c r="E61" s="270" t="s">
        <v>200</v>
      </c>
      <c r="F61" s="274" t="s">
        <v>1226</v>
      </c>
      <c r="G61" s="249" t="s">
        <v>1227</v>
      </c>
      <c r="H61" s="247"/>
      <c r="I61" s="246"/>
      <c r="J61" s="128"/>
      <c r="K61" s="128"/>
      <c r="L61" s="128"/>
      <c r="M61" s="128"/>
      <c r="N61" s="128"/>
      <c r="O61" s="128"/>
      <c r="P61" s="128"/>
      <c r="Q61" s="128"/>
      <c r="R61" s="128"/>
      <c r="S61" s="128"/>
      <c r="T61" s="128"/>
      <c r="U61" s="128"/>
      <c r="V61" s="128"/>
      <c r="W61" s="128"/>
      <c r="X61" s="128"/>
      <c r="Y61" s="128"/>
      <c r="Z61" s="128"/>
      <c r="AA61" s="128"/>
      <c r="AB61" s="128"/>
      <c r="AC61" s="128"/>
    </row>
    <row r="62" spans="1:29" ht="18" customHeight="1">
      <c r="A62" s="12">
        <v>147</v>
      </c>
      <c r="B62" s="40" t="s">
        <v>198</v>
      </c>
      <c r="C62" s="270" t="s">
        <v>1228</v>
      </c>
      <c r="D62" s="270" t="s">
        <v>201</v>
      </c>
      <c r="E62" s="270" t="s">
        <v>201</v>
      </c>
      <c r="F62" s="274" t="s">
        <v>1229</v>
      </c>
      <c r="G62" s="249" t="s">
        <v>1230</v>
      </c>
      <c r="H62" s="247"/>
      <c r="I62" s="246"/>
      <c r="J62" s="128"/>
      <c r="K62" s="128"/>
      <c r="L62" s="128"/>
      <c r="M62" s="128"/>
      <c r="N62" s="128"/>
      <c r="O62" s="128"/>
      <c r="P62" s="128"/>
      <c r="Q62" s="128"/>
      <c r="R62" s="128"/>
      <c r="S62" s="128"/>
      <c r="T62" s="128"/>
      <c r="U62" s="128"/>
      <c r="V62" s="128"/>
      <c r="W62" s="128"/>
      <c r="X62" s="128"/>
      <c r="Y62" s="128"/>
      <c r="Z62" s="128"/>
      <c r="AA62" s="128"/>
      <c r="AB62" s="128"/>
      <c r="AC62" s="128"/>
    </row>
    <row r="63" spans="1:29" ht="18" customHeight="1">
      <c r="A63" s="12">
        <v>148</v>
      </c>
      <c r="B63" s="40" t="s">
        <v>198</v>
      </c>
      <c r="C63" s="270" t="s">
        <v>1231</v>
      </c>
      <c r="D63" s="270" t="s">
        <v>202</v>
      </c>
      <c r="E63" s="270" t="s">
        <v>202</v>
      </c>
      <c r="F63" s="274" t="s">
        <v>1232</v>
      </c>
      <c r="G63" s="249" t="s">
        <v>1233</v>
      </c>
      <c r="H63" s="247"/>
      <c r="I63" s="246"/>
      <c r="J63" s="128"/>
      <c r="K63" s="128"/>
      <c r="L63" s="128"/>
      <c r="M63" s="128"/>
      <c r="N63" s="128"/>
      <c r="O63" s="128"/>
      <c r="P63" s="128"/>
      <c r="Q63" s="128"/>
      <c r="R63" s="128"/>
      <c r="S63" s="128"/>
      <c r="T63" s="128"/>
      <c r="U63" s="128"/>
      <c r="V63" s="128"/>
      <c r="W63" s="128"/>
      <c r="X63" s="128"/>
      <c r="Y63" s="128"/>
      <c r="Z63" s="128"/>
      <c r="AA63" s="128"/>
      <c r="AB63" s="128"/>
      <c r="AC63" s="128"/>
    </row>
    <row r="64" spans="1:29" ht="18" customHeight="1">
      <c r="A64" s="12">
        <v>149</v>
      </c>
      <c r="B64" s="40" t="s">
        <v>198</v>
      </c>
      <c r="C64" s="270" t="s">
        <v>1234</v>
      </c>
      <c r="D64" s="270" t="s">
        <v>203</v>
      </c>
      <c r="E64" s="270" t="s">
        <v>203</v>
      </c>
      <c r="F64" s="274" t="s">
        <v>1235</v>
      </c>
      <c r="G64" s="249" t="s">
        <v>1236</v>
      </c>
      <c r="H64" s="247"/>
      <c r="I64" s="246"/>
      <c r="J64" s="128"/>
      <c r="K64" s="128"/>
      <c r="L64" s="128"/>
      <c r="M64" s="128"/>
      <c r="N64" s="128"/>
      <c r="O64" s="128"/>
      <c r="P64" s="128"/>
      <c r="Q64" s="128"/>
      <c r="R64" s="128"/>
      <c r="S64" s="128"/>
      <c r="T64" s="128"/>
      <c r="U64" s="128"/>
      <c r="V64" s="128"/>
      <c r="W64" s="128"/>
      <c r="X64" s="128"/>
      <c r="Y64" s="128"/>
      <c r="Z64" s="128"/>
      <c r="AA64" s="128"/>
      <c r="AB64" s="128"/>
      <c r="AC64" s="128"/>
    </row>
    <row r="65" spans="1:29" ht="18" customHeight="1">
      <c r="A65" s="12">
        <v>150</v>
      </c>
      <c r="B65" s="40" t="s">
        <v>198</v>
      </c>
      <c r="C65" s="270" t="s">
        <v>1237</v>
      </c>
      <c r="D65" s="270" t="s">
        <v>204</v>
      </c>
      <c r="E65" s="270" t="s">
        <v>204</v>
      </c>
      <c r="F65" s="274" t="s">
        <v>1238</v>
      </c>
      <c r="G65" s="249" t="s">
        <v>1239</v>
      </c>
      <c r="H65" s="247"/>
      <c r="I65" s="246"/>
      <c r="J65" s="128"/>
      <c r="K65" s="128"/>
      <c r="L65" s="128"/>
      <c r="M65" s="128"/>
      <c r="N65" s="128"/>
      <c r="O65" s="128"/>
      <c r="P65" s="128"/>
      <c r="Q65" s="128"/>
      <c r="R65" s="128"/>
      <c r="S65" s="128"/>
      <c r="T65" s="128"/>
      <c r="U65" s="128"/>
      <c r="V65" s="128"/>
      <c r="W65" s="128"/>
      <c r="X65" s="128"/>
      <c r="Y65" s="128"/>
      <c r="Z65" s="128"/>
      <c r="AA65" s="128"/>
      <c r="AB65" s="128"/>
      <c r="AC65" s="128"/>
    </row>
    <row r="66" spans="1:29" ht="18" customHeight="1">
      <c r="A66" s="12">
        <v>151</v>
      </c>
      <c r="B66" s="40" t="s">
        <v>198</v>
      </c>
      <c r="C66" s="270" t="s">
        <v>1240</v>
      </c>
      <c r="D66" s="270" t="s">
        <v>205</v>
      </c>
      <c r="E66" s="270" t="s">
        <v>205</v>
      </c>
      <c r="F66" s="274" t="s">
        <v>1241</v>
      </c>
      <c r="G66" s="249" t="s">
        <v>1242</v>
      </c>
      <c r="H66" s="247"/>
      <c r="I66" s="246"/>
      <c r="J66" s="128"/>
      <c r="K66" s="128"/>
      <c r="L66" s="128"/>
      <c r="M66" s="128"/>
      <c r="N66" s="128"/>
      <c r="O66" s="128"/>
      <c r="P66" s="128"/>
      <c r="Q66" s="128"/>
      <c r="R66" s="128"/>
      <c r="S66" s="128"/>
      <c r="T66" s="128"/>
      <c r="U66" s="128"/>
      <c r="V66" s="128"/>
      <c r="W66" s="128"/>
      <c r="X66" s="128"/>
      <c r="Y66" s="128"/>
      <c r="Z66" s="128"/>
      <c r="AA66" s="128"/>
      <c r="AB66" s="128"/>
      <c r="AC66" s="128"/>
    </row>
    <row r="67" spans="1:29" ht="18" customHeight="1">
      <c r="A67" s="12">
        <v>152</v>
      </c>
      <c r="B67" s="40" t="s">
        <v>198</v>
      </c>
      <c r="C67" s="270" t="s">
        <v>1243</v>
      </c>
      <c r="D67" s="270" t="s">
        <v>206</v>
      </c>
      <c r="E67" s="270" t="s">
        <v>206</v>
      </c>
      <c r="F67" s="274" t="s">
        <v>1244</v>
      </c>
      <c r="G67" s="249" t="s">
        <v>1245</v>
      </c>
      <c r="H67" s="247"/>
      <c r="I67" s="247"/>
      <c r="J67" s="128"/>
      <c r="K67" s="128"/>
      <c r="L67" s="128"/>
      <c r="M67" s="128"/>
      <c r="N67" s="128"/>
      <c r="O67" s="128"/>
      <c r="P67" s="128"/>
      <c r="Q67" s="128"/>
      <c r="R67" s="128"/>
      <c r="S67" s="128"/>
      <c r="T67" s="128"/>
      <c r="U67" s="128"/>
      <c r="V67" s="128"/>
      <c r="W67" s="128"/>
      <c r="X67" s="128"/>
      <c r="Y67" s="128"/>
      <c r="Z67" s="128"/>
      <c r="AA67" s="128"/>
      <c r="AB67" s="128"/>
      <c r="AC67" s="128"/>
    </row>
    <row r="68" spans="1:29" ht="18" customHeight="1">
      <c r="A68" s="12">
        <v>153</v>
      </c>
      <c r="B68" s="40" t="s">
        <v>198</v>
      </c>
      <c r="C68" s="270" t="s">
        <v>1246</v>
      </c>
      <c r="D68" s="270" t="s">
        <v>207</v>
      </c>
      <c r="E68" s="270" t="s">
        <v>207</v>
      </c>
      <c r="F68" s="274" t="s">
        <v>1247</v>
      </c>
      <c r="G68" s="249" t="s">
        <v>1248</v>
      </c>
      <c r="H68" s="247"/>
      <c r="I68" s="247"/>
      <c r="J68" s="128"/>
      <c r="K68" s="128"/>
      <c r="L68" s="128"/>
      <c r="M68" s="128"/>
      <c r="N68" s="128"/>
      <c r="O68" s="128"/>
      <c r="P68" s="128"/>
      <c r="Q68" s="128"/>
      <c r="R68" s="128"/>
      <c r="S68" s="128"/>
      <c r="T68" s="128"/>
      <c r="U68" s="128"/>
      <c r="V68" s="128"/>
      <c r="W68" s="128"/>
      <c r="X68" s="128"/>
      <c r="Y68" s="128"/>
      <c r="Z68" s="128"/>
      <c r="AA68" s="128"/>
      <c r="AB68" s="128"/>
      <c r="AC68" s="128"/>
    </row>
    <row r="69" spans="1:29" ht="15.75" customHeight="1">
      <c r="A69" s="12">
        <v>154</v>
      </c>
      <c r="B69" s="40" t="s">
        <v>198</v>
      </c>
      <c r="C69" s="276" t="s">
        <v>1249</v>
      </c>
      <c r="D69" s="276" t="s">
        <v>208</v>
      </c>
      <c r="E69" s="276" t="s">
        <v>208</v>
      </c>
      <c r="F69" s="274" t="s">
        <v>1250</v>
      </c>
      <c r="G69" s="249" t="s">
        <v>1251</v>
      </c>
      <c r="H69" s="247"/>
      <c r="I69" s="247"/>
      <c r="J69" s="128"/>
      <c r="K69" s="128"/>
      <c r="L69" s="128"/>
      <c r="M69" s="128"/>
      <c r="N69" s="128"/>
      <c r="O69" s="128"/>
      <c r="P69" s="128"/>
      <c r="Q69" s="128"/>
      <c r="R69" s="128"/>
      <c r="S69" s="128"/>
      <c r="T69" s="128"/>
      <c r="U69" s="128"/>
      <c r="V69" s="128"/>
      <c r="W69" s="128"/>
      <c r="X69" s="128"/>
      <c r="Y69" s="128"/>
      <c r="Z69" s="128"/>
      <c r="AA69" s="128"/>
      <c r="AB69" s="128"/>
      <c r="AC69" s="128"/>
    </row>
    <row r="70" spans="1:29" ht="14.25" customHeight="1">
      <c r="A70" s="12">
        <v>155</v>
      </c>
      <c r="B70" s="37" t="s">
        <v>198</v>
      </c>
      <c r="C70" s="276" t="s">
        <v>1252</v>
      </c>
      <c r="D70" s="276" t="s">
        <v>209</v>
      </c>
      <c r="E70" s="276" t="s">
        <v>209</v>
      </c>
      <c r="F70" s="274" t="s">
        <v>1253</v>
      </c>
      <c r="G70" s="249" t="s">
        <v>1254</v>
      </c>
      <c r="H70" s="247"/>
      <c r="I70" s="247"/>
      <c r="J70" s="128"/>
      <c r="K70" s="128"/>
      <c r="L70" s="128"/>
      <c r="M70" s="128"/>
      <c r="N70" s="128"/>
      <c r="O70" s="128"/>
      <c r="P70" s="128"/>
      <c r="Q70" s="128"/>
      <c r="R70" s="128"/>
      <c r="S70" s="128"/>
      <c r="T70" s="128"/>
      <c r="U70" s="128"/>
      <c r="V70" s="128"/>
      <c r="W70" s="128"/>
      <c r="X70" s="128"/>
      <c r="Y70" s="128"/>
      <c r="Z70" s="128"/>
      <c r="AA70" s="128"/>
      <c r="AB70" s="128"/>
      <c r="AC70" s="128"/>
    </row>
    <row r="71" spans="1:29" ht="14.25" customHeight="1">
      <c r="A71" s="12">
        <v>156</v>
      </c>
      <c r="B71" s="37" t="s">
        <v>198</v>
      </c>
      <c r="C71" s="276" t="s">
        <v>1255</v>
      </c>
      <c r="D71" s="276" t="s">
        <v>210</v>
      </c>
      <c r="E71" s="276" t="s">
        <v>210</v>
      </c>
      <c r="F71" s="274" t="s">
        <v>1256</v>
      </c>
      <c r="G71" s="249" t="s">
        <v>1257</v>
      </c>
      <c r="H71" s="247"/>
      <c r="I71" s="247"/>
      <c r="J71" s="128"/>
      <c r="K71" s="128"/>
      <c r="L71" s="128"/>
      <c r="M71" s="128"/>
      <c r="N71" s="128"/>
      <c r="O71" s="128"/>
      <c r="P71" s="128"/>
      <c r="Q71" s="128"/>
      <c r="R71" s="128"/>
      <c r="S71" s="128"/>
      <c r="T71" s="128"/>
      <c r="U71" s="128"/>
      <c r="V71" s="128"/>
      <c r="W71" s="128"/>
      <c r="X71" s="128"/>
      <c r="Y71" s="128"/>
      <c r="Z71" s="128"/>
      <c r="AA71" s="128"/>
      <c r="AB71" s="128"/>
      <c r="AC71" s="128"/>
    </row>
    <row r="72" spans="1:29" ht="14.25" customHeight="1">
      <c r="A72" s="12">
        <v>157</v>
      </c>
      <c r="B72" s="37" t="s">
        <v>198</v>
      </c>
      <c r="C72" s="277" t="s">
        <v>1258</v>
      </c>
      <c r="D72" s="278" t="s">
        <v>211</v>
      </c>
      <c r="E72" s="278" t="s">
        <v>211</v>
      </c>
      <c r="F72" s="279" t="s">
        <v>1259</v>
      </c>
      <c r="G72" s="250" t="s">
        <v>1259</v>
      </c>
      <c r="H72" s="247"/>
      <c r="I72" s="247"/>
      <c r="J72" s="128"/>
      <c r="K72" s="128"/>
      <c r="L72" s="128"/>
      <c r="M72" s="128"/>
      <c r="N72" s="128"/>
      <c r="O72" s="128"/>
      <c r="P72" s="128"/>
      <c r="Q72" s="128"/>
      <c r="R72" s="128"/>
      <c r="S72" s="128"/>
      <c r="T72" s="128"/>
      <c r="U72" s="128"/>
      <c r="V72" s="128"/>
      <c r="W72" s="128"/>
      <c r="X72" s="128"/>
      <c r="Y72" s="128"/>
      <c r="Z72" s="128"/>
      <c r="AA72" s="128"/>
      <c r="AB72" s="128"/>
      <c r="AC72" s="128"/>
    </row>
    <row r="73" spans="1:29" ht="14.25" customHeight="1">
      <c r="A73" s="12">
        <v>158</v>
      </c>
      <c r="B73" s="37" t="s">
        <v>198</v>
      </c>
      <c r="C73" s="280" t="s">
        <v>1260</v>
      </c>
      <c r="D73" s="280" t="s">
        <v>212</v>
      </c>
      <c r="E73" s="280" t="s">
        <v>212</v>
      </c>
      <c r="F73" s="274" t="s">
        <v>1261</v>
      </c>
      <c r="G73" s="249" t="s">
        <v>1262</v>
      </c>
      <c r="H73" s="247"/>
      <c r="I73" s="247"/>
      <c r="J73" s="128"/>
      <c r="K73" s="128"/>
      <c r="L73" s="128"/>
      <c r="M73" s="128"/>
      <c r="N73" s="128"/>
      <c r="O73" s="128"/>
      <c r="P73" s="128"/>
      <c r="Q73" s="128"/>
      <c r="R73" s="128"/>
      <c r="S73" s="128"/>
      <c r="T73" s="128"/>
      <c r="U73" s="128"/>
      <c r="V73" s="128"/>
      <c r="W73" s="128"/>
      <c r="X73" s="128"/>
      <c r="Y73" s="128"/>
      <c r="Z73" s="128"/>
      <c r="AA73" s="128"/>
      <c r="AB73" s="128"/>
      <c r="AC73" s="128"/>
    </row>
    <row r="74" spans="1:29" ht="14.25" customHeight="1">
      <c r="A74" s="12">
        <v>159</v>
      </c>
      <c r="B74" s="37" t="s">
        <v>198</v>
      </c>
      <c r="C74" s="270" t="s">
        <v>1263</v>
      </c>
      <c r="D74" s="270" t="s">
        <v>213</v>
      </c>
      <c r="E74" s="270" t="s">
        <v>213</v>
      </c>
      <c r="F74" s="274" t="s">
        <v>1264</v>
      </c>
      <c r="G74" s="249" t="s">
        <v>1265</v>
      </c>
      <c r="H74" s="247"/>
      <c r="I74" s="247"/>
      <c r="J74" s="128"/>
      <c r="K74" s="128"/>
      <c r="L74" s="128"/>
      <c r="M74" s="128"/>
      <c r="N74" s="128"/>
      <c r="O74" s="128"/>
      <c r="P74" s="128"/>
      <c r="Q74" s="128"/>
      <c r="R74" s="128"/>
      <c r="S74" s="128"/>
      <c r="T74" s="128"/>
      <c r="U74" s="128"/>
      <c r="V74" s="128"/>
      <c r="W74" s="128"/>
      <c r="X74" s="128"/>
      <c r="Y74" s="128"/>
      <c r="Z74" s="128"/>
      <c r="AA74" s="128"/>
      <c r="AB74" s="128"/>
      <c r="AC74" s="128"/>
    </row>
    <row r="75" spans="1:29" ht="14.25" customHeight="1">
      <c r="A75" s="12">
        <v>160</v>
      </c>
      <c r="B75" s="37" t="s">
        <v>198</v>
      </c>
      <c r="C75" s="276" t="s">
        <v>1266</v>
      </c>
      <c r="D75" s="276" t="s">
        <v>214</v>
      </c>
      <c r="E75" s="276" t="s">
        <v>214</v>
      </c>
      <c r="F75" s="274" t="s">
        <v>1267</v>
      </c>
      <c r="G75" s="249" t="s">
        <v>1268</v>
      </c>
      <c r="H75" s="247"/>
      <c r="I75" s="247"/>
      <c r="J75" s="128"/>
      <c r="K75" s="128"/>
      <c r="L75" s="128"/>
      <c r="M75" s="128"/>
      <c r="N75" s="128"/>
      <c r="O75" s="128"/>
      <c r="P75" s="128"/>
      <c r="Q75" s="128"/>
      <c r="R75" s="128"/>
      <c r="S75" s="128"/>
      <c r="T75" s="128"/>
      <c r="U75" s="128"/>
      <c r="V75" s="128"/>
      <c r="W75" s="128"/>
      <c r="X75" s="128"/>
      <c r="Y75" s="128"/>
      <c r="Z75" s="128"/>
      <c r="AA75" s="128"/>
      <c r="AB75" s="128"/>
      <c r="AC75" s="128"/>
    </row>
    <row r="76" spans="1:29" ht="14.25" customHeight="1">
      <c r="A76" s="12">
        <v>161</v>
      </c>
      <c r="B76" s="37" t="s">
        <v>198</v>
      </c>
      <c r="C76" s="276" t="s">
        <v>1269</v>
      </c>
      <c r="D76" s="276" t="s">
        <v>215</v>
      </c>
      <c r="E76" s="276" t="s">
        <v>215</v>
      </c>
      <c r="F76" s="274" t="s">
        <v>1270</v>
      </c>
      <c r="G76" s="249" t="s">
        <v>1271</v>
      </c>
      <c r="H76" s="247"/>
      <c r="I76" s="247"/>
      <c r="J76" s="128"/>
      <c r="K76" s="128"/>
      <c r="L76" s="128"/>
      <c r="M76" s="128"/>
      <c r="N76" s="128"/>
      <c r="O76" s="128"/>
      <c r="P76" s="128"/>
      <c r="Q76" s="128"/>
      <c r="R76" s="128"/>
      <c r="S76" s="128"/>
      <c r="T76" s="128"/>
      <c r="U76" s="128"/>
      <c r="V76" s="128"/>
      <c r="W76" s="128"/>
      <c r="X76" s="128"/>
      <c r="Y76" s="128"/>
      <c r="Z76" s="128"/>
      <c r="AA76" s="128"/>
      <c r="AB76" s="128"/>
      <c r="AC76" s="128"/>
    </row>
    <row r="77" spans="1:29" ht="14.25" customHeight="1">
      <c r="A77" s="12">
        <v>162</v>
      </c>
      <c r="B77" s="37" t="s">
        <v>198</v>
      </c>
      <c r="C77" s="277" t="s">
        <v>1272</v>
      </c>
      <c r="D77" s="277" t="s">
        <v>216</v>
      </c>
      <c r="E77" s="277" t="s">
        <v>216</v>
      </c>
      <c r="F77" s="271" t="s">
        <v>1273</v>
      </c>
      <c r="G77" s="246" t="s">
        <v>1274</v>
      </c>
      <c r="H77" s="247"/>
      <c r="I77" s="247"/>
      <c r="J77" s="128"/>
      <c r="K77" s="128"/>
      <c r="L77" s="128"/>
      <c r="M77" s="128"/>
      <c r="N77" s="128"/>
      <c r="O77" s="128"/>
      <c r="P77" s="128"/>
      <c r="Q77" s="128"/>
      <c r="R77" s="128"/>
      <c r="S77" s="128"/>
      <c r="T77" s="128"/>
      <c r="U77" s="128"/>
      <c r="V77" s="128"/>
      <c r="W77" s="128"/>
      <c r="X77" s="128"/>
      <c r="Y77" s="128"/>
      <c r="Z77" s="128"/>
      <c r="AA77" s="128"/>
      <c r="AB77" s="128"/>
      <c r="AC77" s="128"/>
    </row>
    <row r="78" spans="1:29" ht="14.25" customHeight="1">
      <c r="A78" s="12">
        <v>163</v>
      </c>
      <c r="B78" s="37" t="s">
        <v>198</v>
      </c>
      <c r="C78" s="270" t="s">
        <v>1275</v>
      </c>
      <c r="D78" s="270" t="s">
        <v>217</v>
      </c>
      <c r="E78" s="270" t="s">
        <v>217</v>
      </c>
      <c r="F78" s="274" t="s">
        <v>1276</v>
      </c>
      <c r="G78" s="249" t="s">
        <v>1277</v>
      </c>
      <c r="H78" s="247"/>
      <c r="I78" s="247"/>
      <c r="J78" s="128"/>
      <c r="K78" s="128"/>
      <c r="L78" s="128"/>
      <c r="M78" s="128"/>
      <c r="N78" s="128"/>
      <c r="O78" s="128"/>
      <c r="P78" s="128"/>
      <c r="Q78" s="128"/>
      <c r="R78" s="128"/>
      <c r="S78" s="128"/>
      <c r="T78" s="128"/>
      <c r="U78" s="128"/>
      <c r="V78" s="128"/>
      <c r="W78" s="128"/>
      <c r="X78" s="128"/>
      <c r="Y78" s="128"/>
      <c r="Z78" s="128"/>
      <c r="AA78" s="128"/>
      <c r="AB78" s="128"/>
      <c r="AC78" s="128"/>
    </row>
    <row r="79" spans="1:29" ht="14.25" customHeight="1">
      <c r="A79" s="12">
        <v>164</v>
      </c>
      <c r="B79" s="37" t="s">
        <v>198</v>
      </c>
      <c r="C79" s="270" t="s">
        <v>1278</v>
      </c>
      <c r="D79" s="270" t="s">
        <v>218</v>
      </c>
      <c r="E79" s="270" t="s">
        <v>218</v>
      </c>
      <c r="F79" s="274" t="s">
        <v>1279</v>
      </c>
      <c r="G79" s="249" t="s">
        <v>1280</v>
      </c>
      <c r="H79" s="247"/>
      <c r="I79" s="247"/>
      <c r="J79" s="128"/>
      <c r="K79" s="128"/>
      <c r="L79" s="128"/>
      <c r="M79" s="128"/>
      <c r="N79" s="128"/>
      <c r="O79" s="128"/>
      <c r="P79" s="128"/>
      <c r="Q79" s="128"/>
      <c r="R79" s="128"/>
      <c r="S79" s="128"/>
      <c r="T79" s="128"/>
      <c r="U79" s="128"/>
      <c r="V79" s="128"/>
      <c r="W79" s="128"/>
      <c r="X79" s="128"/>
      <c r="Y79" s="128"/>
      <c r="Z79" s="128"/>
      <c r="AA79" s="128"/>
      <c r="AB79" s="128"/>
      <c r="AC79" s="128"/>
    </row>
    <row r="80" spans="1:29" ht="14.25" customHeight="1">
      <c r="A80" s="12">
        <v>165</v>
      </c>
      <c r="B80" s="37" t="s">
        <v>198</v>
      </c>
      <c r="C80" s="270" t="s">
        <v>1281</v>
      </c>
      <c r="D80" s="270" t="s">
        <v>219</v>
      </c>
      <c r="E80" s="270" t="s">
        <v>219</v>
      </c>
      <c r="F80" s="274" t="s">
        <v>1282</v>
      </c>
      <c r="G80" s="249" t="s">
        <v>1283</v>
      </c>
      <c r="H80" s="247"/>
      <c r="I80" s="247"/>
      <c r="J80" s="128"/>
      <c r="K80" s="128"/>
      <c r="L80" s="128"/>
      <c r="M80" s="128"/>
      <c r="N80" s="128"/>
      <c r="O80" s="128"/>
      <c r="P80" s="128"/>
      <c r="Q80" s="128"/>
      <c r="R80" s="128"/>
      <c r="S80" s="128"/>
      <c r="T80" s="128"/>
      <c r="U80" s="128"/>
      <c r="V80" s="128"/>
      <c r="W80" s="128"/>
      <c r="X80" s="128"/>
      <c r="Y80" s="128"/>
      <c r="Z80" s="128"/>
      <c r="AA80" s="128"/>
      <c r="AB80" s="128"/>
      <c r="AC80" s="128"/>
    </row>
    <row r="81" spans="1:29" ht="14.25" customHeight="1">
      <c r="A81" s="12">
        <v>166</v>
      </c>
      <c r="B81" s="37" t="s">
        <v>198</v>
      </c>
      <c r="C81" s="270" t="s">
        <v>1284</v>
      </c>
      <c r="D81" s="270" t="s">
        <v>220</v>
      </c>
      <c r="E81" s="270" t="s">
        <v>220</v>
      </c>
      <c r="F81" s="274" t="s">
        <v>1285</v>
      </c>
      <c r="G81" s="249" t="s">
        <v>1286</v>
      </c>
      <c r="H81" s="247"/>
      <c r="I81" s="247"/>
      <c r="J81" s="128"/>
      <c r="K81" s="128"/>
      <c r="L81" s="128"/>
      <c r="M81" s="128"/>
      <c r="N81" s="128"/>
      <c r="O81" s="128"/>
      <c r="P81" s="128"/>
      <c r="Q81" s="128"/>
      <c r="R81" s="128"/>
      <c r="S81" s="128"/>
      <c r="T81" s="128"/>
      <c r="U81" s="128"/>
      <c r="V81" s="128"/>
      <c r="W81" s="128"/>
      <c r="X81" s="128"/>
      <c r="Y81" s="128"/>
      <c r="Z81" s="128"/>
      <c r="AA81" s="128"/>
      <c r="AB81" s="128"/>
      <c r="AC81" s="128"/>
    </row>
    <row r="82" spans="1:29" ht="14.25" customHeight="1">
      <c r="A82" s="12">
        <v>167</v>
      </c>
      <c r="B82" s="37" t="s">
        <v>198</v>
      </c>
      <c r="C82" s="270" t="s">
        <v>1287</v>
      </c>
      <c r="D82" s="270" t="s">
        <v>221</v>
      </c>
      <c r="E82" s="270" t="s">
        <v>221</v>
      </c>
      <c r="F82" s="274" t="s">
        <v>1288</v>
      </c>
      <c r="G82" s="249" t="s">
        <v>1289</v>
      </c>
      <c r="H82" s="247"/>
      <c r="I82" s="247"/>
      <c r="J82" s="128"/>
      <c r="K82" s="128"/>
      <c r="L82" s="128"/>
      <c r="M82" s="128"/>
      <c r="N82" s="128"/>
      <c r="O82" s="128"/>
      <c r="P82" s="128"/>
      <c r="Q82" s="128"/>
      <c r="R82" s="128"/>
      <c r="S82" s="128"/>
      <c r="T82" s="128"/>
      <c r="U82" s="128"/>
      <c r="V82" s="128"/>
      <c r="W82" s="128"/>
      <c r="X82" s="128"/>
      <c r="Y82" s="128"/>
      <c r="Z82" s="128"/>
      <c r="AA82" s="128"/>
      <c r="AB82" s="128"/>
      <c r="AC82" s="128"/>
    </row>
    <row r="83" spans="1:29" ht="14.25" customHeight="1">
      <c r="A83" s="12">
        <v>168</v>
      </c>
      <c r="B83" s="37" t="s">
        <v>198</v>
      </c>
      <c r="C83" s="270" t="s">
        <v>1290</v>
      </c>
      <c r="D83" s="270" t="s">
        <v>222</v>
      </c>
      <c r="E83" s="270" t="s">
        <v>222</v>
      </c>
      <c r="F83" s="274" t="s">
        <v>1291</v>
      </c>
      <c r="G83" s="249" t="s">
        <v>1292</v>
      </c>
      <c r="H83" s="247"/>
      <c r="I83" s="247"/>
      <c r="J83" s="128"/>
      <c r="K83" s="128"/>
      <c r="L83" s="128"/>
      <c r="M83" s="128"/>
      <c r="N83" s="128"/>
      <c r="O83" s="128"/>
      <c r="P83" s="128"/>
      <c r="Q83" s="128"/>
      <c r="R83" s="128"/>
      <c r="S83" s="128"/>
      <c r="T83" s="128"/>
      <c r="U83" s="128"/>
      <c r="V83" s="128"/>
      <c r="W83" s="128"/>
      <c r="X83" s="128"/>
      <c r="Y83" s="128"/>
      <c r="Z83" s="128"/>
      <c r="AA83" s="128"/>
      <c r="AB83" s="128"/>
      <c r="AC83" s="128"/>
    </row>
    <row r="84" spans="1:29" ht="14.25" customHeight="1">
      <c r="A84" s="12">
        <v>169</v>
      </c>
      <c r="B84" s="37" t="s">
        <v>198</v>
      </c>
      <c r="C84" s="270" t="s">
        <v>1293</v>
      </c>
      <c r="D84" s="270" t="s">
        <v>223</v>
      </c>
      <c r="E84" s="270" t="s">
        <v>223</v>
      </c>
      <c r="F84" s="274" t="s">
        <v>1294</v>
      </c>
      <c r="G84" s="249" t="s">
        <v>1294</v>
      </c>
      <c r="H84" s="247"/>
      <c r="I84" s="247"/>
      <c r="J84" s="128"/>
      <c r="K84" s="128"/>
      <c r="L84" s="128"/>
      <c r="M84" s="128"/>
      <c r="N84" s="128"/>
      <c r="O84" s="128"/>
      <c r="P84" s="128"/>
      <c r="Q84" s="128"/>
      <c r="R84" s="128"/>
      <c r="S84" s="128"/>
      <c r="T84" s="128"/>
      <c r="U84" s="128"/>
      <c r="V84" s="128"/>
      <c r="W84" s="128"/>
      <c r="X84" s="128"/>
      <c r="Y84" s="128"/>
      <c r="Z84" s="128"/>
      <c r="AA84" s="128"/>
      <c r="AB84" s="128"/>
      <c r="AC84" s="128"/>
    </row>
    <row r="85" spans="1:29" ht="14.25" customHeight="1">
      <c r="A85" s="12">
        <v>170</v>
      </c>
      <c r="B85" s="37" t="s">
        <v>198</v>
      </c>
      <c r="C85" s="270" t="s">
        <v>1295</v>
      </c>
      <c r="D85" s="270" t="s">
        <v>224</v>
      </c>
      <c r="E85" s="270" t="s">
        <v>224</v>
      </c>
      <c r="F85" s="274" t="s">
        <v>1296</v>
      </c>
      <c r="G85" s="249" t="s">
        <v>1297</v>
      </c>
      <c r="H85" s="247"/>
      <c r="I85" s="247"/>
      <c r="J85" s="128"/>
      <c r="K85" s="128"/>
      <c r="L85" s="128"/>
      <c r="M85" s="128"/>
      <c r="N85" s="128"/>
      <c r="O85" s="128"/>
      <c r="P85" s="128"/>
      <c r="Q85" s="128"/>
      <c r="R85" s="128"/>
      <c r="S85" s="128"/>
      <c r="T85" s="128"/>
      <c r="U85" s="128"/>
      <c r="V85" s="128"/>
      <c r="W85" s="128"/>
      <c r="X85" s="128"/>
      <c r="Y85" s="128"/>
      <c r="Z85" s="128"/>
      <c r="AA85" s="128"/>
      <c r="AB85" s="128"/>
      <c r="AC85" s="128"/>
    </row>
    <row r="86" spans="1:29" ht="14.25" customHeight="1">
      <c r="A86" s="12">
        <v>171</v>
      </c>
      <c r="B86" s="37" t="s">
        <v>198</v>
      </c>
      <c r="C86" s="270" t="s">
        <v>1298</v>
      </c>
      <c r="D86" s="270" t="s">
        <v>225</v>
      </c>
      <c r="E86" s="270" t="s">
        <v>225</v>
      </c>
      <c r="F86" s="274" t="s">
        <v>1299</v>
      </c>
      <c r="G86" s="249" t="s">
        <v>2687</v>
      </c>
      <c r="H86" s="247"/>
      <c r="I86" s="247"/>
      <c r="J86" s="128"/>
      <c r="K86" s="128"/>
      <c r="L86" s="128"/>
      <c r="M86" s="128"/>
      <c r="N86" s="128"/>
      <c r="O86" s="128"/>
      <c r="P86" s="128"/>
      <c r="Q86" s="128"/>
      <c r="R86" s="128"/>
      <c r="S86" s="128"/>
      <c r="T86" s="128"/>
      <c r="U86" s="128"/>
      <c r="V86" s="128"/>
      <c r="W86" s="128"/>
      <c r="X86" s="128"/>
      <c r="Y86" s="128"/>
      <c r="Z86" s="128"/>
      <c r="AA86" s="128"/>
      <c r="AB86" s="128"/>
      <c r="AC86" s="128"/>
    </row>
    <row r="87" spans="1:29" ht="14.25" customHeight="1">
      <c r="A87" s="12">
        <v>172</v>
      </c>
      <c r="B87" s="37" t="s">
        <v>198</v>
      </c>
      <c r="C87" s="277" t="s">
        <v>1300</v>
      </c>
      <c r="D87" s="277" t="s">
        <v>226</v>
      </c>
      <c r="E87" s="277" t="s">
        <v>226</v>
      </c>
      <c r="F87" s="274" t="s">
        <v>1301</v>
      </c>
      <c r="G87" s="249" t="s">
        <v>1302</v>
      </c>
      <c r="H87" s="247"/>
      <c r="I87" s="247"/>
      <c r="J87" s="128"/>
      <c r="K87" s="128"/>
      <c r="L87" s="128"/>
      <c r="M87" s="128"/>
      <c r="N87" s="128"/>
      <c r="O87" s="128"/>
      <c r="P87" s="128"/>
      <c r="Q87" s="128"/>
      <c r="R87" s="128"/>
      <c r="S87" s="128"/>
      <c r="T87" s="128"/>
      <c r="U87" s="128"/>
      <c r="V87" s="128"/>
      <c r="W87" s="128"/>
      <c r="X87" s="128"/>
      <c r="Y87" s="128"/>
      <c r="Z87" s="128"/>
      <c r="AA87" s="128"/>
      <c r="AB87" s="128"/>
      <c r="AC87" s="128"/>
    </row>
    <row r="88" spans="1:29" ht="14.25" customHeight="1">
      <c r="A88" s="12">
        <v>173</v>
      </c>
      <c r="B88" s="37" t="s">
        <v>198</v>
      </c>
      <c r="C88" s="280" t="s">
        <v>1303</v>
      </c>
      <c r="D88" s="280" t="s">
        <v>227</v>
      </c>
      <c r="E88" s="280" t="s">
        <v>227</v>
      </c>
      <c r="F88" s="274" t="s">
        <v>1304</v>
      </c>
      <c r="G88" s="249" t="s">
        <v>1305</v>
      </c>
      <c r="H88" s="247"/>
      <c r="I88" s="247"/>
      <c r="J88" s="128"/>
      <c r="K88" s="128"/>
      <c r="L88" s="128"/>
      <c r="M88" s="128"/>
      <c r="N88" s="128"/>
      <c r="O88" s="128"/>
      <c r="P88" s="128"/>
      <c r="Q88" s="128"/>
      <c r="R88" s="128"/>
      <c r="S88" s="128"/>
      <c r="T88" s="128"/>
      <c r="U88" s="128"/>
      <c r="V88" s="128"/>
      <c r="W88" s="128"/>
      <c r="X88" s="128"/>
      <c r="Y88" s="128"/>
      <c r="Z88" s="128"/>
      <c r="AA88" s="128"/>
      <c r="AB88" s="128"/>
      <c r="AC88" s="128"/>
    </row>
    <row r="89" spans="1:29" ht="14.25" customHeight="1">
      <c r="A89" s="12">
        <v>174</v>
      </c>
      <c r="B89" s="37" t="s">
        <v>198</v>
      </c>
      <c r="C89" s="277" t="s">
        <v>1306</v>
      </c>
      <c r="D89" s="277" t="s">
        <v>228</v>
      </c>
      <c r="E89" s="277" t="s">
        <v>228</v>
      </c>
      <c r="F89" s="274" t="s">
        <v>1307</v>
      </c>
      <c r="G89" s="249" t="s">
        <v>1308</v>
      </c>
      <c r="H89" s="247"/>
      <c r="I89" s="247"/>
      <c r="J89" s="128"/>
      <c r="K89" s="128"/>
      <c r="L89" s="128"/>
      <c r="M89" s="128"/>
      <c r="N89" s="128"/>
      <c r="O89" s="128"/>
      <c r="P89" s="128"/>
      <c r="Q89" s="128"/>
      <c r="R89" s="128"/>
      <c r="S89" s="128"/>
      <c r="T89" s="128"/>
      <c r="U89" s="128"/>
      <c r="V89" s="128"/>
      <c r="W89" s="128"/>
      <c r="X89" s="128"/>
      <c r="Y89" s="128"/>
      <c r="Z89" s="128"/>
      <c r="AA89" s="128"/>
      <c r="AB89" s="128"/>
      <c r="AC89" s="128"/>
    </row>
    <row r="90" spans="1:29" ht="14.25" customHeight="1">
      <c r="A90" s="12">
        <v>175</v>
      </c>
      <c r="B90" s="37" t="s">
        <v>198</v>
      </c>
      <c r="C90" s="270" t="s">
        <v>1309</v>
      </c>
      <c r="D90" s="270" t="s">
        <v>229</v>
      </c>
      <c r="E90" s="270" t="s">
        <v>229</v>
      </c>
      <c r="F90" s="274" t="s">
        <v>1310</v>
      </c>
      <c r="G90" s="249" t="s">
        <v>1311</v>
      </c>
      <c r="H90" s="247"/>
      <c r="I90" s="247"/>
      <c r="J90" s="128"/>
      <c r="K90" s="128"/>
      <c r="L90" s="128"/>
      <c r="M90" s="128"/>
      <c r="N90" s="128"/>
      <c r="O90" s="128"/>
      <c r="P90" s="128"/>
      <c r="Q90" s="128"/>
      <c r="R90" s="128"/>
      <c r="S90" s="128"/>
      <c r="T90" s="128"/>
      <c r="U90" s="128"/>
      <c r="V90" s="128"/>
      <c r="W90" s="128"/>
      <c r="X90" s="128"/>
      <c r="Y90" s="128"/>
      <c r="Z90" s="128"/>
      <c r="AA90" s="128"/>
      <c r="AB90" s="128"/>
      <c r="AC90" s="128"/>
    </row>
    <row r="91" spans="1:29" ht="14.25" customHeight="1">
      <c r="A91" s="12">
        <v>176</v>
      </c>
      <c r="B91" s="37" t="s">
        <v>198</v>
      </c>
      <c r="C91" s="270" t="s">
        <v>1312</v>
      </c>
      <c r="D91" s="270" t="s">
        <v>230</v>
      </c>
      <c r="E91" s="270" t="s">
        <v>230</v>
      </c>
      <c r="F91" s="274" t="s">
        <v>1313</v>
      </c>
      <c r="G91" s="249" t="s">
        <v>1314</v>
      </c>
      <c r="H91" s="247"/>
      <c r="I91" s="247"/>
      <c r="J91" s="128"/>
      <c r="K91" s="128"/>
      <c r="L91" s="128"/>
      <c r="M91" s="128"/>
      <c r="N91" s="128"/>
      <c r="O91" s="128"/>
      <c r="P91" s="128"/>
      <c r="Q91" s="128"/>
      <c r="R91" s="128"/>
      <c r="S91" s="128"/>
      <c r="T91" s="128"/>
      <c r="U91" s="128"/>
      <c r="V91" s="128"/>
      <c r="W91" s="128"/>
      <c r="X91" s="128"/>
      <c r="Y91" s="128"/>
      <c r="Z91" s="128"/>
      <c r="AA91" s="128"/>
      <c r="AB91" s="128"/>
      <c r="AC91" s="128"/>
    </row>
    <row r="92" spans="1:29" ht="14.25" customHeight="1">
      <c r="A92" s="12">
        <v>177</v>
      </c>
      <c r="B92" s="37" t="s">
        <v>198</v>
      </c>
      <c r="C92" s="270" t="s">
        <v>1315</v>
      </c>
      <c r="D92" s="270" t="s">
        <v>231</v>
      </c>
      <c r="E92" s="270" t="s">
        <v>231</v>
      </c>
      <c r="F92" s="274" t="s">
        <v>1316</v>
      </c>
      <c r="G92" s="249" t="s">
        <v>1317</v>
      </c>
      <c r="H92" s="247"/>
      <c r="I92" s="247"/>
      <c r="J92" s="128"/>
      <c r="K92" s="128"/>
      <c r="L92" s="128"/>
      <c r="M92" s="128"/>
      <c r="N92" s="128"/>
      <c r="O92" s="128"/>
      <c r="P92" s="128"/>
      <c r="Q92" s="128"/>
      <c r="R92" s="128"/>
      <c r="S92" s="128"/>
      <c r="T92" s="128"/>
      <c r="U92" s="128"/>
      <c r="V92" s="128"/>
      <c r="W92" s="128"/>
      <c r="X92" s="128"/>
      <c r="Y92" s="128"/>
      <c r="Z92" s="128"/>
      <c r="AA92" s="128"/>
      <c r="AB92" s="128"/>
      <c r="AC92" s="128"/>
    </row>
    <row r="93" spans="1:29" ht="14.25" customHeight="1">
      <c r="A93" s="12">
        <v>178</v>
      </c>
      <c r="B93" s="37" t="s">
        <v>198</v>
      </c>
      <c r="C93" s="280" t="s">
        <v>1318</v>
      </c>
      <c r="D93" s="280" t="s">
        <v>232</v>
      </c>
      <c r="E93" s="280" t="s">
        <v>232</v>
      </c>
      <c r="F93" s="274" t="s">
        <v>1319</v>
      </c>
      <c r="G93" s="249" t="s">
        <v>1320</v>
      </c>
      <c r="H93" s="247"/>
      <c r="I93" s="247"/>
      <c r="J93" s="128"/>
      <c r="K93" s="128"/>
      <c r="L93" s="128"/>
      <c r="M93" s="128"/>
      <c r="N93" s="128"/>
      <c r="O93" s="128"/>
      <c r="P93" s="128"/>
      <c r="Q93" s="128"/>
      <c r="R93" s="128"/>
      <c r="S93" s="128"/>
      <c r="T93" s="128"/>
      <c r="U93" s="128"/>
      <c r="V93" s="128"/>
      <c r="W93" s="128"/>
      <c r="X93" s="128"/>
      <c r="Y93" s="128"/>
      <c r="Z93" s="128"/>
      <c r="AA93" s="128"/>
      <c r="AB93" s="128"/>
      <c r="AC93" s="128"/>
    </row>
    <row r="94" spans="1:29" ht="14.25" customHeight="1">
      <c r="A94" s="12">
        <v>179</v>
      </c>
      <c r="B94" s="37" t="s">
        <v>198</v>
      </c>
      <c r="C94" s="280" t="s">
        <v>1321</v>
      </c>
      <c r="D94" s="280" t="s">
        <v>233</v>
      </c>
      <c r="E94" s="280" t="s">
        <v>233</v>
      </c>
      <c r="F94" s="274" t="s">
        <v>1322</v>
      </c>
      <c r="G94" s="249" t="s">
        <v>1323</v>
      </c>
      <c r="H94" s="247"/>
      <c r="I94" s="247"/>
      <c r="J94" s="128"/>
      <c r="K94" s="128"/>
      <c r="L94" s="128"/>
      <c r="M94" s="128"/>
      <c r="N94" s="128"/>
      <c r="O94" s="128"/>
      <c r="P94" s="128"/>
      <c r="Q94" s="128"/>
      <c r="R94" s="128"/>
      <c r="S94" s="128"/>
      <c r="T94" s="128"/>
      <c r="U94" s="128"/>
      <c r="V94" s="128"/>
      <c r="W94" s="128"/>
      <c r="X94" s="128"/>
      <c r="Y94" s="128"/>
      <c r="Z94" s="128"/>
      <c r="AA94" s="128"/>
      <c r="AB94" s="128"/>
      <c r="AC94" s="128"/>
    </row>
    <row r="95" spans="1:29" ht="14.25" customHeight="1">
      <c r="A95" s="12">
        <v>180</v>
      </c>
      <c r="B95" s="37" t="s">
        <v>198</v>
      </c>
      <c r="C95" s="280" t="s">
        <v>1324</v>
      </c>
      <c r="D95" s="280" t="s">
        <v>234</v>
      </c>
      <c r="E95" s="280" t="s">
        <v>234</v>
      </c>
      <c r="F95" s="274" t="s">
        <v>1325</v>
      </c>
      <c r="G95" s="249" t="s">
        <v>1326</v>
      </c>
      <c r="H95" s="247"/>
      <c r="I95" s="247"/>
      <c r="J95" s="128"/>
      <c r="K95" s="128"/>
      <c r="L95" s="128"/>
      <c r="M95" s="128"/>
      <c r="N95" s="128"/>
      <c r="O95" s="128"/>
      <c r="P95" s="128"/>
      <c r="Q95" s="128"/>
      <c r="R95" s="128"/>
      <c r="S95" s="128"/>
      <c r="T95" s="128"/>
      <c r="U95" s="128"/>
      <c r="V95" s="128"/>
      <c r="W95" s="128"/>
      <c r="X95" s="128"/>
      <c r="Y95" s="128"/>
      <c r="Z95" s="128"/>
      <c r="AA95" s="128"/>
      <c r="AB95" s="128"/>
      <c r="AC95" s="128"/>
    </row>
    <row r="96" spans="1:29" ht="14.25" customHeight="1">
      <c r="A96" s="12">
        <v>181</v>
      </c>
      <c r="B96" s="37" t="s">
        <v>198</v>
      </c>
      <c r="C96" s="280" t="s">
        <v>1327</v>
      </c>
      <c r="D96" s="280" t="s">
        <v>235</v>
      </c>
      <c r="E96" s="280" t="s">
        <v>235</v>
      </c>
      <c r="F96" s="274" t="s">
        <v>1328</v>
      </c>
      <c r="G96" s="249" t="s">
        <v>1329</v>
      </c>
      <c r="H96" s="247"/>
      <c r="I96" s="247"/>
      <c r="J96" s="128"/>
      <c r="K96" s="128"/>
      <c r="L96" s="128"/>
      <c r="M96" s="128"/>
      <c r="N96" s="128"/>
      <c r="O96" s="128"/>
      <c r="P96" s="128"/>
      <c r="Q96" s="128"/>
      <c r="R96" s="128"/>
      <c r="S96" s="128"/>
      <c r="T96" s="128"/>
      <c r="U96" s="128"/>
      <c r="V96" s="128"/>
      <c r="W96" s="128"/>
      <c r="X96" s="128"/>
      <c r="Y96" s="128"/>
      <c r="Z96" s="128"/>
      <c r="AA96" s="128"/>
      <c r="AB96" s="128"/>
      <c r="AC96" s="128"/>
    </row>
    <row r="97" spans="1:29" ht="14.25" customHeight="1">
      <c r="A97" s="12">
        <v>182</v>
      </c>
      <c r="B97" s="37" t="s">
        <v>198</v>
      </c>
      <c r="C97" s="281" t="s">
        <v>1330</v>
      </c>
      <c r="D97" s="281" t="s">
        <v>236</v>
      </c>
      <c r="E97" s="281" t="s">
        <v>236</v>
      </c>
      <c r="F97" s="274" t="s">
        <v>1331</v>
      </c>
      <c r="G97" s="249" t="s">
        <v>1332</v>
      </c>
      <c r="H97" s="247"/>
      <c r="I97" s="247"/>
      <c r="J97" s="128"/>
      <c r="K97" s="128"/>
      <c r="L97" s="128"/>
      <c r="M97" s="128"/>
      <c r="N97" s="128"/>
      <c r="O97" s="128"/>
      <c r="P97" s="128"/>
      <c r="Q97" s="128"/>
      <c r="R97" s="128"/>
      <c r="S97" s="128"/>
      <c r="T97" s="128"/>
      <c r="U97" s="128"/>
      <c r="V97" s="128"/>
      <c r="W97" s="128"/>
      <c r="X97" s="128"/>
      <c r="Y97" s="128"/>
      <c r="Z97" s="128"/>
      <c r="AA97" s="128"/>
      <c r="AB97" s="128"/>
      <c r="AC97" s="128"/>
    </row>
    <row r="98" spans="1:29" ht="14.25" customHeight="1">
      <c r="A98" s="12">
        <v>183</v>
      </c>
      <c r="B98" s="37" t="s">
        <v>198</v>
      </c>
      <c r="C98" s="280" t="s">
        <v>1333</v>
      </c>
      <c r="D98" s="280" t="s">
        <v>237</v>
      </c>
      <c r="E98" s="280" t="s">
        <v>237</v>
      </c>
      <c r="F98" s="274" t="s">
        <v>1334</v>
      </c>
      <c r="G98" s="249" t="s">
        <v>1335</v>
      </c>
      <c r="H98" s="247"/>
      <c r="I98" s="247"/>
      <c r="J98" s="128"/>
      <c r="K98" s="128"/>
      <c r="L98" s="128"/>
      <c r="M98" s="128"/>
      <c r="N98" s="128"/>
      <c r="O98" s="128"/>
      <c r="P98" s="128"/>
      <c r="Q98" s="128"/>
      <c r="R98" s="128"/>
      <c r="S98" s="128"/>
      <c r="T98" s="128"/>
      <c r="U98" s="128"/>
      <c r="V98" s="128"/>
      <c r="W98" s="128"/>
      <c r="X98" s="128"/>
      <c r="Y98" s="128"/>
      <c r="Z98" s="128"/>
      <c r="AA98" s="128"/>
      <c r="AB98" s="128"/>
      <c r="AC98" s="128"/>
    </row>
    <row r="99" spans="1:29" ht="14.25" customHeight="1">
      <c r="A99" s="12">
        <v>184</v>
      </c>
      <c r="B99" s="37" t="s">
        <v>198</v>
      </c>
      <c r="C99" s="280" t="s">
        <v>1336</v>
      </c>
      <c r="D99" s="280" t="s">
        <v>238</v>
      </c>
      <c r="E99" s="280" t="s">
        <v>238</v>
      </c>
      <c r="F99" s="274" t="s">
        <v>1337</v>
      </c>
      <c r="G99" s="249" t="s">
        <v>1338</v>
      </c>
      <c r="H99" s="247"/>
      <c r="I99" s="247"/>
      <c r="J99" s="128"/>
      <c r="K99" s="128"/>
      <c r="L99" s="128"/>
      <c r="M99" s="128"/>
      <c r="N99" s="128"/>
      <c r="O99" s="128"/>
      <c r="P99" s="128"/>
      <c r="Q99" s="128"/>
      <c r="R99" s="128"/>
      <c r="S99" s="128"/>
      <c r="T99" s="128"/>
      <c r="U99" s="128"/>
      <c r="V99" s="128"/>
      <c r="W99" s="128"/>
      <c r="X99" s="128"/>
      <c r="Y99" s="128"/>
      <c r="Z99" s="128"/>
      <c r="AA99" s="128"/>
      <c r="AB99" s="128"/>
      <c r="AC99" s="128"/>
    </row>
    <row r="100" spans="1:29" ht="14.25" customHeight="1">
      <c r="A100" s="12">
        <v>185</v>
      </c>
      <c r="B100" s="37" t="s">
        <v>198</v>
      </c>
      <c r="C100" s="282"/>
      <c r="D100" s="270" t="s">
        <v>239</v>
      </c>
      <c r="E100" s="270" t="s">
        <v>239</v>
      </c>
      <c r="F100" s="274" t="s">
        <v>1339</v>
      </c>
      <c r="G100" s="249" t="s">
        <v>1340</v>
      </c>
      <c r="H100" s="247"/>
      <c r="I100" s="247"/>
      <c r="J100" s="128"/>
      <c r="K100" s="128"/>
      <c r="L100" s="128"/>
      <c r="M100" s="128"/>
      <c r="N100" s="128"/>
      <c r="O100" s="128"/>
      <c r="P100" s="128"/>
      <c r="Q100" s="128"/>
      <c r="R100" s="128"/>
      <c r="S100" s="128"/>
      <c r="T100" s="128"/>
      <c r="U100" s="128"/>
      <c r="V100" s="128"/>
      <c r="W100" s="128"/>
      <c r="X100" s="128"/>
      <c r="Y100" s="128"/>
      <c r="Z100" s="128"/>
      <c r="AA100" s="128"/>
      <c r="AB100" s="128"/>
      <c r="AC100" s="128"/>
    </row>
    <row r="101" spans="1:29" ht="14.25" customHeight="1">
      <c r="A101" s="12">
        <v>186</v>
      </c>
      <c r="B101" s="37" t="s">
        <v>198</v>
      </c>
      <c r="C101" s="274" t="s">
        <v>1341</v>
      </c>
      <c r="D101" s="270" t="s">
        <v>240</v>
      </c>
      <c r="E101" s="270" t="s">
        <v>240</v>
      </c>
      <c r="F101" s="274" t="s">
        <v>1342</v>
      </c>
      <c r="G101" s="249" t="s">
        <v>1343</v>
      </c>
      <c r="H101" s="247"/>
      <c r="I101" s="247"/>
      <c r="J101" s="128"/>
      <c r="K101" s="128"/>
      <c r="L101" s="128"/>
      <c r="M101" s="128"/>
      <c r="N101" s="128"/>
      <c r="O101" s="128"/>
      <c r="P101" s="128"/>
      <c r="Q101" s="128"/>
      <c r="R101" s="128"/>
      <c r="S101" s="128"/>
      <c r="T101" s="128"/>
      <c r="U101" s="128"/>
      <c r="V101" s="128"/>
      <c r="W101" s="128"/>
      <c r="X101" s="128"/>
      <c r="Y101" s="128"/>
      <c r="Z101" s="128"/>
      <c r="AA101" s="128"/>
      <c r="AB101" s="128"/>
      <c r="AC101" s="128"/>
    </row>
    <row r="102" spans="1:29" ht="14.25" customHeight="1">
      <c r="A102" s="12">
        <v>187</v>
      </c>
      <c r="B102" s="37" t="s">
        <v>198</v>
      </c>
      <c r="C102" s="283" t="s">
        <v>1344</v>
      </c>
      <c r="D102" s="277" t="s">
        <v>241</v>
      </c>
      <c r="E102" s="277" t="s">
        <v>241</v>
      </c>
      <c r="F102" s="274" t="s">
        <v>1345</v>
      </c>
      <c r="G102" s="249" t="s">
        <v>1346</v>
      </c>
      <c r="H102" s="247"/>
      <c r="I102" s="247"/>
      <c r="J102" s="128"/>
      <c r="K102" s="128"/>
      <c r="L102" s="128"/>
      <c r="M102" s="128"/>
      <c r="N102" s="128"/>
      <c r="O102" s="128"/>
      <c r="P102" s="128"/>
      <c r="Q102" s="128"/>
      <c r="R102" s="128"/>
      <c r="S102" s="128"/>
      <c r="T102" s="128"/>
      <c r="U102" s="128"/>
      <c r="V102" s="128"/>
      <c r="W102" s="128"/>
      <c r="X102" s="128"/>
      <c r="Y102" s="128"/>
      <c r="Z102" s="128"/>
      <c r="AA102" s="128"/>
      <c r="AB102" s="128"/>
      <c r="AC102" s="128"/>
    </row>
    <row r="103" spans="1:29" ht="14.25" customHeight="1">
      <c r="A103" s="12">
        <v>188</v>
      </c>
      <c r="B103" s="37" t="s">
        <v>198</v>
      </c>
      <c r="C103" s="283" t="s">
        <v>1347</v>
      </c>
      <c r="D103" s="277" t="s">
        <v>242</v>
      </c>
      <c r="E103" s="277" t="s">
        <v>242</v>
      </c>
      <c r="F103" s="274" t="s">
        <v>1348</v>
      </c>
      <c r="G103" s="249" t="s">
        <v>1349</v>
      </c>
      <c r="H103" s="247"/>
      <c r="I103" s="247"/>
      <c r="J103" s="128"/>
      <c r="K103" s="128"/>
      <c r="L103" s="128"/>
      <c r="M103" s="128"/>
      <c r="N103" s="128"/>
      <c r="O103" s="128"/>
      <c r="P103" s="128"/>
      <c r="Q103" s="128"/>
      <c r="R103" s="128"/>
      <c r="S103" s="128"/>
      <c r="T103" s="128"/>
      <c r="U103" s="128"/>
      <c r="V103" s="128"/>
      <c r="W103" s="128"/>
      <c r="X103" s="128"/>
      <c r="Y103" s="128"/>
      <c r="Z103" s="128"/>
      <c r="AA103" s="128"/>
      <c r="AB103" s="128"/>
      <c r="AC103" s="128"/>
    </row>
    <row r="104" spans="1:29" ht="14.25" customHeight="1">
      <c r="A104" s="12">
        <v>189</v>
      </c>
      <c r="B104" s="37" t="s">
        <v>198</v>
      </c>
      <c r="C104" s="274" t="s">
        <v>1350</v>
      </c>
      <c r="D104" s="270" t="s">
        <v>1351</v>
      </c>
      <c r="E104" s="270" t="s">
        <v>1002</v>
      </c>
      <c r="F104" s="274" t="s">
        <v>1352</v>
      </c>
      <c r="G104" s="249" t="s">
        <v>1353</v>
      </c>
      <c r="H104" s="247"/>
      <c r="I104" s="247"/>
      <c r="J104" s="128"/>
      <c r="K104" s="128"/>
      <c r="L104" s="128"/>
      <c r="M104" s="128"/>
      <c r="N104" s="128"/>
      <c r="O104" s="128"/>
      <c r="P104" s="128"/>
      <c r="Q104" s="128"/>
      <c r="R104" s="128"/>
      <c r="S104" s="128"/>
      <c r="T104" s="128"/>
      <c r="U104" s="128"/>
      <c r="V104" s="128"/>
      <c r="W104" s="128"/>
      <c r="X104" s="128"/>
      <c r="Y104" s="128"/>
      <c r="Z104" s="128"/>
      <c r="AA104" s="128"/>
      <c r="AB104" s="128"/>
      <c r="AC104" s="128"/>
    </row>
    <row r="105" spans="1:29" ht="14.25" customHeight="1">
      <c r="A105" s="12">
        <v>190</v>
      </c>
      <c r="B105" s="37" t="s">
        <v>198</v>
      </c>
      <c r="C105" s="274" t="s">
        <v>1354</v>
      </c>
      <c r="D105" s="270" t="s">
        <v>1355</v>
      </c>
      <c r="E105" s="270" t="s">
        <v>1002</v>
      </c>
      <c r="F105" s="274" t="s">
        <v>1356</v>
      </c>
      <c r="G105" s="249" t="s">
        <v>1357</v>
      </c>
      <c r="H105" s="247"/>
      <c r="I105" s="247"/>
      <c r="J105" s="128"/>
      <c r="K105" s="128"/>
      <c r="L105" s="128"/>
      <c r="M105" s="128"/>
      <c r="N105" s="128"/>
      <c r="O105" s="128"/>
      <c r="P105" s="128"/>
      <c r="Q105" s="128"/>
      <c r="R105" s="128"/>
      <c r="S105" s="128"/>
      <c r="T105" s="128"/>
      <c r="U105" s="128"/>
      <c r="V105" s="128"/>
      <c r="W105" s="128"/>
      <c r="X105" s="128"/>
      <c r="Y105" s="128"/>
      <c r="Z105" s="128"/>
      <c r="AA105" s="128"/>
      <c r="AB105" s="128"/>
      <c r="AC105" s="128"/>
    </row>
    <row r="106" spans="1:29" ht="14.25" customHeight="1">
      <c r="A106" s="12">
        <v>191</v>
      </c>
      <c r="B106" s="37" t="s">
        <v>198</v>
      </c>
      <c r="C106" s="284" t="s">
        <v>1358</v>
      </c>
      <c r="D106" s="276" t="s">
        <v>1359</v>
      </c>
      <c r="E106" s="276" t="s">
        <v>1003</v>
      </c>
      <c r="F106" s="274" t="s">
        <v>1360</v>
      </c>
      <c r="G106" s="249" t="s">
        <v>1361</v>
      </c>
      <c r="H106" s="247"/>
      <c r="I106" s="247"/>
      <c r="J106" s="128"/>
      <c r="K106" s="128"/>
      <c r="L106" s="128"/>
      <c r="M106" s="128"/>
      <c r="N106" s="128"/>
      <c r="O106" s="128"/>
      <c r="P106" s="128"/>
      <c r="Q106" s="128"/>
      <c r="R106" s="128"/>
      <c r="S106" s="128"/>
      <c r="T106" s="128"/>
      <c r="U106" s="128"/>
      <c r="V106" s="128"/>
      <c r="W106" s="128"/>
      <c r="X106" s="128"/>
      <c r="Y106" s="128"/>
      <c r="Z106" s="128"/>
      <c r="AA106" s="128"/>
      <c r="AB106" s="128"/>
      <c r="AC106" s="128"/>
    </row>
    <row r="107" spans="1:29" ht="14.25" customHeight="1">
      <c r="A107" s="12">
        <v>192</v>
      </c>
      <c r="B107" s="37" t="s">
        <v>198</v>
      </c>
      <c r="C107" s="274" t="s">
        <v>1362</v>
      </c>
      <c r="D107" s="270" t="s">
        <v>1363</v>
      </c>
      <c r="E107" s="270" t="s">
        <v>1004</v>
      </c>
      <c r="F107" s="274" t="s">
        <v>1364</v>
      </c>
      <c r="G107" s="249" t="s">
        <v>1365</v>
      </c>
      <c r="H107" s="247"/>
      <c r="I107" s="247"/>
      <c r="J107" s="128"/>
      <c r="K107" s="128"/>
      <c r="L107" s="128"/>
      <c r="M107" s="128"/>
      <c r="N107" s="128"/>
      <c r="O107" s="128"/>
      <c r="P107" s="128"/>
      <c r="Q107" s="128"/>
      <c r="R107" s="128"/>
      <c r="S107" s="128"/>
      <c r="T107" s="128"/>
      <c r="U107" s="128"/>
      <c r="V107" s="128"/>
      <c r="W107" s="128"/>
      <c r="X107" s="128"/>
      <c r="Y107" s="128"/>
      <c r="Z107" s="128"/>
      <c r="AA107" s="128"/>
      <c r="AB107" s="128"/>
      <c r="AC107" s="128"/>
    </row>
    <row r="108" spans="1:29" ht="14.25" customHeight="1">
      <c r="A108" s="12">
        <v>193</v>
      </c>
      <c r="B108" s="37" t="s">
        <v>198</v>
      </c>
      <c r="C108" s="284" t="s">
        <v>1366</v>
      </c>
      <c r="D108" s="276" t="s">
        <v>1367</v>
      </c>
      <c r="E108" s="276" t="s">
        <v>1368</v>
      </c>
      <c r="F108" s="274" t="s">
        <v>1369</v>
      </c>
      <c r="G108" s="249" t="s">
        <v>1370</v>
      </c>
      <c r="H108" s="247"/>
      <c r="I108" s="247"/>
      <c r="J108" s="128"/>
      <c r="K108" s="128"/>
      <c r="L108" s="128"/>
      <c r="M108" s="128"/>
      <c r="N108" s="128"/>
      <c r="O108" s="128"/>
      <c r="P108" s="128"/>
      <c r="Q108" s="128"/>
      <c r="R108" s="128"/>
      <c r="S108" s="128"/>
      <c r="T108" s="128"/>
      <c r="U108" s="128"/>
      <c r="V108" s="128"/>
      <c r="W108" s="128"/>
      <c r="X108" s="128"/>
      <c r="Y108" s="128"/>
      <c r="Z108" s="128"/>
      <c r="AA108" s="128"/>
      <c r="AB108" s="128"/>
      <c r="AC108" s="128"/>
    </row>
    <row r="109" spans="1:29" ht="14.25" customHeight="1">
      <c r="A109" s="12">
        <v>194</v>
      </c>
      <c r="B109" s="37" t="s">
        <v>198</v>
      </c>
      <c r="C109" s="274" t="s">
        <v>1371</v>
      </c>
      <c r="D109" s="270" t="s">
        <v>1372</v>
      </c>
      <c r="E109" s="270" t="s">
        <v>1006</v>
      </c>
      <c r="F109" s="274" t="s">
        <v>1373</v>
      </c>
      <c r="G109" s="249" t="s">
        <v>1374</v>
      </c>
      <c r="H109" s="247"/>
      <c r="I109" s="247"/>
      <c r="J109" s="128"/>
      <c r="K109" s="128"/>
      <c r="L109" s="128"/>
      <c r="M109" s="128"/>
      <c r="N109" s="128"/>
      <c r="O109" s="128"/>
      <c r="P109" s="128"/>
      <c r="Q109" s="128"/>
      <c r="R109" s="128"/>
      <c r="S109" s="128"/>
      <c r="T109" s="128"/>
      <c r="U109" s="128"/>
      <c r="V109" s="128"/>
      <c r="W109" s="128"/>
      <c r="X109" s="128"/>
      <c r="Y109" s="128"/>
      <c r="Z109" s="128"/>
      <c r="AA109" s="128"/>
      <c r="AB109" s="128"/>
      <c r="AC109" s="128"/>
    </row>
    <row r="110" spans="1:29" ht="14.25" customHeight="1">
      <c r="A110" s="12">
        <v>195</v>
      </c>
      <c r="B110" s="37" t="s">
        <v>198</v>
      </c>
      <c r="C110" s="284" t="s">
        <v>1375</v>
      </c>
      <c r="D110" s="276" t="s">
        <v>1376</v>
      </c>
      <c r="E110" s="276" t="s">
        <v>1377</v>
      </c>
      <c r="F110" s="274" t="s">
        <v>1378</v>
      </c>
      <c r="G110" s="249" t="s">
        <v>1379</v>
      </c>
      <c r="H110" s="247"/>
      <c r="I110" s="247"/>
      <c r="J110" s="128"/>
      <c r="K110" s="128"/>
      <c r="L110" s="128"/>
      <c r="M110" s="128"/>
      <c r="N110" s="128"/>
      <c r="O110" s="128"/>
      <c r="P110" s="128"/>
      <c r="Q110" s="128"/>
      <c r="R110" s="128"/>
      <c r="S110" s="128"/>
      <c r="T110" s="128"/>
      <c r="U110" s="128"/>
      <c r="V110" s="128"/>
      <c r="W110" s="128"/>
      <c r="X110" s="128"/>
      <c r="Y110" s="128"/>
      <c r="Z110" s="128"/>
      <c r="AA110" s="128"/>
      <c r="AB110" s="128"/>
      <c r="AC110" s="128"/>
    </row>
    <row r="111" spans="1:29" ht="14.25" customHeight="1">
      <c r="A111" s="12">
        <v>196</v>
      </c>
      <c r="B111" s="37" t="s">
        <v>198</v>
      </c>
      <c r="C111" s="283" t="s">
        <v>1380</v>
      </c>
      <c r="D111" s="277" t="s">
        <v>250</v>
      </c>
      <c r="E111" s="277" t="s">
        <v>250</v>
      </c>
      <c r="F111" s="274" t="s">
        <v>1381</v>
      </c>
      <c r="G111" s="249" t="s">
        <v>1382</v>
      </c>
      <c r="H111" s="247"/>
      <c r="I111" s="247"/>
      <c r="J111" s="128"/>
      <c r="K111" s="128"/>
      <c r="L111" s="128"/>
      <c r="M111" s="128"/>
      <c r="N111" s="128"/>
      <c r="O111" s="128"/>
      <c r="P111" s="128"/>
      <c r="Q111" s="128"/>
      <c r="R111" s="128"/>
      <c r="S111" s="128"/>
      <c r="T111" s="128"/>
      <c r="U111" s="128"/>
      <c r="V111" s="128"/>
      <c r="W111" s="128"/>
      <c r="X111" s="128"/>
      <c r="Y111" s="128"/>
      <c r="Z111" s="128"/>
      <c r="AA111" s="128"/>
      <c r="AB111" s="128"/>
      <c r="AC111" s="128"/>
    </row>
    <row r="112" spans="1:29" ht="14.25" customHeight="1">
      <c r="A112" s="12">
        <v>197</v>
      </c>
      <c r="B112" s="37" t="s">
        <v>198</v>
      </c>
      <c r="C112" s="284" t="s">
        <v>1383</v>
      </c>
      <c r="D112" s="276" t="s">
        <v>251</v>
      </c>
      <c r="E112" s="276" t="s">
        <v>251</v>
      </c>
      <c r="F112" s="274" t="s">
        <v>1384</v>
      </c>
      <c r="G112" s="249" t="s">
        <v>1385</v>
      </c>
      <c r="H112" s="247"/>
      <c r="I112" s="247"/>
      <c r="J112" s="128"/>
      <c r="K112" s="128"/>
      <c r="L112" s="128"/>
      <c r="M112" s="128"/>
      <c r="N112" s="128"/>
      <c r="O112" s="128"/>
      <c r="P112" s="128"/>
      <c r="Q112" s="128"/>
      <c r="R112" s="128"/>
      <c r="S112" s="128"/>
      <c r="T112" s="128"/>
      <c r="U112" s="128"/>
      <c r="V112" s="128"/>
      <c r="W112" s="128"/>
      <c r="X112" s="128"/>
      <c r="Y112" s="128"/>
      <c r="Z112" s="128"/>
      <c r="AA112" s="128"/>
      <c r="AB112" s="128"/>
      <c r="AC112" s="128"/>
    </row>
    <row r="113" spans="1:29" ht="14.25" customHeight="1">
      <c r="A113" s="12">
        <v>198</v>
      </c>
      <c r="B113" s="37" t="s">
        <v>198</v>
      </c>
      <c r="C113" s="274" t="s">
        <v>1386</v>
      </c>
      <c r="D113" s="270" t="s">
        <v>252</v>
      </c>
      <c r="E113" s="270" t="s">
        <v>252</v>
      </c>
      <c r="F113" s="274" t="s">
        <v>1387</v>
      </c>
      <c r="G113" s="249" t="s">
        <v>1388</v>
      </c>
      <c r="H113" s="247"/>
      <c r="I113" s="247"/>
      <c r="J113" s="128"/>
      <c r="K113" s="128"/>
      <c r="L113" s="128"/>
      <c r="M113" s="128"/>
      <c r="N113" s="128"/>
      <c r="O113" s="128"/>
      <c r="P113" s="128"/>
      <c r="Q113" s="128"/>
      <c r="R113" s="128"/>
      <c r="S113" s="128"/>
      <c r="T113" s="128"/>
      <c r="U113" s="128"/>
      <c r="V113" s="128"/>
      <c r="W113" s="128"/>
      <c r="X113" s="128"/>
      <c r="Y113" s="128"/>
      <c r="Z113" s="128"/>
      <c r="AA113" s="128"/>
      <c r="AB113" s="128"/>
      <c r="AC113" s="128"/>
    </row>
    <row r="114" spans="1:29" ht="14.25" customHeight="1">
      <c r="A114" s="12">
        <v>199</v>
      </c>
      <c r="B114" s="37" t="s">
        <v>198</v>
      </c>
      <c r="C114" s="283" t="s">
        <v>1389</v>
      </c>
      <c r="D114" s="277" t="s">
        <v>253</v>
      </c>
      <c r="E114" s="277" t="s">
        <v>253</v>
      </c>
      <c r="F114" s="274" t="s">
        <v>1390</v>
      </c>
      <c r="G114" s="249" t="s">
        <v>1391</v>
      </c>
      <c r="H114" s="247"/>
      <c r="I114" s="247"/>
      <c r="J114" s="128"/>
      <c r="K114" s="128"/>
      <c r="L114" s="128"/>
      <c r="M114" s="128"/>
      <c r="N114" s="128"/>
      <c r="O114" s="128"/>
      <c r="P114" s="128"/>
      <c r="Q114" s="128"/>
      <c r="R114" s="128"/>
      <c r="S114" s="128"/>
      <c r="T114" s="128"/>
      <c r="U114" s="128"/>
      <c r="V114" s="128"/>
      <c r="W114" s="128"/>
      <c r="X114" s="128"/>
      <c r="Y114" s="128"/>
      <c r="Z114" s="128"/>
      <c r="AA114" s="128"/>
      <c r="AB114" s="128"/>
      <c r="AC114" s="128"/>
    </row>
    <row r="115" spans="1:29" ht="14.25" customHeight="1">
      <c r="A115" s="12">
        <v>200</v>
      </c>
      <c r="B115" s="37" t="s">
        <v>198</v>
      </c>
      <c r="C115" s="274" t="s">
        <v>1392</v>
      </c>
      <c r="D115" s="270" t="s">
        <v>254</v>
      </c>
      <c r="E115" s="270" t="s">
        <v>254</v>
      </c>
      <c r="F115" s="274" t="s">
        <v>1393</v>
      </c>
      <c r="G115" s="249" t="s">
        <v>1394</v>
      </c>
      <c r="H115" s="247"/>
      <c r="I115" s="247"/>
      <c r="J115" s="128"/>
      <c r="K115" s="128"/>
      <c r="L115" s="128"/>
      <c r="M115" s="128"/>
      <c r="N115" s="128"/>
      <c r="O115" s="128"/>
      <c r="P115" s="128"/>
      <c r="Q115" s="128"/>
      <c r="R115" s="128"/>
      <c r="S115" s="128"/>
      <c r="T115" s="128"/>
      <c r="U115" s="128"/>
      <c r="V115" s="128"/>
      <c r="W115" s="128"/>
      <c r="X115" s="128"/>
      <c r="Y115" s="128"/>
      <c r="Z115" s="128"/>
      <c r="AA115" s="128"/>
      <c r="AB115" s="128"/>
      <c r="AC115" s="128"/>
    </row>
    <row r="116" spans="1:29" ht="14.25" customHeight="1">
      <c r="A116" s="12">
        <v>201</v>
      </c>
      <c r="B116" s="37" t="s">
        <v>198</v>
      </c>
      <c r="C116" s="274" t="s">
        <v>1395</v>
      </c>
      <c r="D116" s="270" t="s">
        <v>255</v>
      </c>
      <c r="E116" s="270" t="s">
        <v>255</v>
      </c>
      <c r="F116" s="274" t="s">
        <v>1396</v>
      </c>
      <c r="G116" s="249" t="s">
        <v>1397</v>
      </c>
      <c r="H116" s="247"/>
      <c r="I116" s="247"/>
      <c r="J116" s="128"/>
      <c r="K116" s="128"/>
      <c r="L116" s="128"/>
      <c r="M116" s="128"/>
      <c r="N116" s="128"/>
      <c r="O116" s="128"/>
      <c r="P116" s="128"/>
      <c r="Q116" s="128"/>
      <c r="R116" s="128"/>
      <c r="S116" s="128"/>
      <c r="T116" s="128"/>
      <c r="U116" s="128"/>
      <c r="V116" s="128"/>
      <c r="W116" s="128"/>
      <c r="X116" s="128"/>
      <c r="Y116" s="128"/>
      <c r="Z116" s="128"/>
      <c r="AA116" s="128"/>
      <c r="AB116" s="128"/>
      <c r="AC116" s="128"/>
    </row>
    <row r="117" spans="1:29" ht="14.25" customHeight="1">
      <c r="A117" s="12">
        <v>202</v>
      </c>
      <c r="B117" s="37" t="s">
        <v>198</v>
      </c>
      <c r="C117" s="274" t="s">
        <v>1398</v>
      </c>
      <c r="D117" s="270" t="s">
        <v>256</v>
      </c>
      <c r="E117" s="270" t="s">
        <v>256</v>
      </c>
      <c r="F117" s="274" t="s">
        <v>1399</v>
      </c>
      <c r="G117" s="249" t="s">
        <v>1400</v>
      </c>
      <c r="H117" s="247"/>
      <c r="I117" s="247"/>
      <c r="J117" s="128"/>
      <c r="K117" s="128"/>
      <c r="L117" s="128"/>
      <c r="M117" s="128"/>
      <c r="N117" s="128"/>
      <c r="O117" s="128"/>
      <c r="P117" s="128"/>
      <c r="Q117" s="128"/>
      <c r="R117" s="128"/>
      <c r="S117" s="128"/>
      <c r="T117" s="128"/>
      <c r="U117" s="128"/>
      <c r="V117" s="128"/>
      <c r="W117" s="128"/>
      <c r="X117" s="128"/>
      <c r="Y117" s="128"/>
      <c r="Z117" s="128"/>
      <c r="AA117" s="128"/>
      <c r="AB117" s="128"/>
      <c r="AC117" s="128"/>
    </row>
    <row r="118" spans="1:29" ht="14.25" customHeight="1">
      <c r="A118" s="12">
        <v>203</v>
      </c>
      <c r="B118" s="37" t="s">
        <v>198</v>
      </c>
      <c r="C118" s="274" t="s">
        <v>1401</v>
      </c>
      <c r="D118" s="270" t="s">
        <v>257</v>
      </c>
      <c r="E118" s="270" t="s">
        <v>257</v>
      </c>
      <c r="F118" s="274" t="s">
        <v>1402</v>
      </c>
      <c r="G118" s="249" t="s">
        <v>1403</v>
      </c>
      <c r="H118" s="247"/>
      <c r="I118" s="247"/>
      <c r="J118" s="128"/>
      <c r="K118" s="128"/>
      <c r="L118" s="128"/>
      <c r="M118" s="128"/>
      <c r="N118" s="128"/>
      <c r="O118" s="128"/>
      <c r="P118" s="128"/>
      <c r="Q118" s="128"/>
      <c r="R118" s="128"/>
      <c r="S118" s="128"/>
      <c r="T118" s="128"/>
      <c r="U118" s="128"/>
      <c r="V118" s="128"/>
      <c r="W118" s="128"/>
      <c r="X118" s="128"/>
      <c r="Y118" s="128"/>
      <c r="Z118" s="128"/>
      <c r="AA118" s="128"/>
      <c r="AB118" s="128"/>
      <c r="AC118" s="128"/>
    </row>
    <row r="119" spans="1:29" ht="14.25" customHeight="1">
      <c r="A119" s="12">
        <v>204</v>
      </c>
      <c r="B119" s="37" t="s">
        <v>198</v>
      </c>
      <c r="C119" s="284" t="s">
        <v>1404</v>
      </c>
      <c r="D119" s="276" t="s">
        <v>1405</v>
      </c>
      <c r="E119" s="276" t="s">
        <v>1405</v>
      </c>
      <c r="F119" s="274" t="s">
        <v>1406</v>
      </c>
      <c r="G119" s="249" t="s">
        <v>1407</v>
      </c>
      <c r="H119" s="247"/>
      <c r="I119" s="247"/>
      <c r="J119" s="128"/>
      <c r="K119" s="128"/>
      <c r="L119" s="128"/>
      <c r="M119" s="128"/>
      <c r="N119" s="128"/>
      <c r="O119" s="128"/>
      <c r="P119" s="128"/>
      <c r="Q119" s="128"/>
      <c r="R119" s="128"/>
      <c r="S119" s="128"/>
      <c r="T119" s="128"/>
      <c r="U119" s="128"/>
      <c r="V119" s="128"/>
      <c r="W119" s="128"/>
      <c r="X119" s="128"/>
      <c r="Y119" s="128"/>
      <c r="Z119" s="128"/>
      <c r="AA119" s="128"/>
      <c r="AB119" s="128"/>
      <c r="AC119" s="128"/>
    </row>
    <row r="120" spans="1:29" ht="14.25" customHeight="1">
      <c r="A120" s="12">
        <v>205</v>
      </c>
      <c r="B120" s="37" t="s">
        <v>198</v>
      </c>
      <c r="C120" s="283" t="s">
        <v>1408</v>
      </c>
      <c r="D120" s="277" t="s">
        <v>1409</v>
      </c>
      <c r="E120" s="277" t="s">
        <v>1409</v>
      </c>
      <c r="F120" s="274" t="s">
        <v>1410</v>
      </c>
      <c r="G120" s="249" t="s">
        <v>1411</v>
      </c>
      <c r="H120" s="247"/>
      <c r="I120" s="247"/>
      <c r="J120" s="128"/>
      <c r="K120" s="128"/>
      <c r="L120" s="128"/>
      <c r="M120" s="128"/>
      <c r="N120" s="128"/>
      <c r="O120" s="128"/>
      <c r="P120" s="128"/>
      <c r="Q120" s="128"/>
      <c r="R120" s="128"/>
      <c r="S120" s="128"/>
      <c r="T120" s="128"/>
      <c r="U120" s="128"/>
      <c r="V120" s="128"/>
      <c r="W120" s="128"/>
      <c r="X120" s="128"/>
      <c r="Y120" s="128"/>
      <c r="Z120" s="128"/>
      <c r="AA120" s="128"/>
      <c r="AB120" s="128"/>
      <c r="AC120" s="128"/>
    </row>
    <row r="121" spans="1:29" ht="14.25" customHeight="1">
      <c r="A121" s="12">
        <v>206</v>
      </c>
      <c r="B121" s="37" t="s">
        <v>198</v>
      </c>
      <c r="C121" s="274" t="s">
        <v>1412</v>
      </c>
      <c r="D121" s="270" t="s">
        <v>261</v>
      </c>
      <c r="E121" s="270" t="s">
        <v>261</v>
      </c>
      <c r="F121" s="274" t="s">
        <v>1413</v>
      </c>
      <c r="G121" s="249" t="s">
        <v>1414</v>
      </c>
      <c r="H121" s="247"/>
      <c r="I121" s="247"/>
      <c r="J121" s="128"/>
      <c r="K121" s="128"/>
      <c r="L121" s="128"/>
      <c r="M121" s="128"/>
      <c r="N121" s="128"/>
      <c r="O121" s="128"/>
      <c r="P121" s="128"/>
      <c r="Q121" s="128"/>
      <c r="R121" s="128"/>
      <c r="S121" s="128"/>
      <c r="T121" s="128"/>
      <c r="U121" s="128"/>
      <c r="V121" s="128"/>
      <c r="W121" s="128"/>
      <c r="X121" s="128"/>
      <c r="Y121" s="128"/>
      <c r="Z121" s="128"/>
      <c r="AA121" s="128"/>
      <c r="AB121" s="128"/>
      <c r="AC121" s="128"/>
    </row>
    <row r="122" spans="1:29" ht="14.25" customHeight="1">
      <c r="A122" s="12">
        <v>207</v>
      </c>
      <c r="B122" s="37" t="s">
        <v>198</v>
      </c>
      <c r="C122" s="274" t="s">
        <v>1415</v>
      </c>
      <c r="D122" s="270" t="s">
        <v>262</v>
      </c>
      <c r="E122" s="270" t="s">
        <v>262</v>
      </c>
      <c r="F122" s="274" t="s">
        <v>1416</v>
      </c>
      <c r="G122" s="249" t="s">
        <v>1417</v>
      </c>
      <c r="H122" s="247"/>
      <c r="I122" s="247"/>
      <c r="J122" s="128"/>
      <c r="K122" s="128"/>
      <c r="L122" s="128"/>
      <c r="M122" s="128"/>
      <c r="N122" s="128"/>
      <c r="O122" s="128"/>
      <c r="P122" s="128"/>
      <c r="Q122" s="128"/>
      <c r="R122" s="128"/>
      <c r="S122" s="128"/>
      <c r="T122" s="128"/>
      <c r="U122" s="128"/>
      <c r="V122" s="128"/>
      <c r="W122" s="128"/>
      <c r="X122" s="128"/>
      <c r="Y122" s="128"/>
      <c r="Z122" s="128"/>
      <c r="AA122" s="128"/>
      <c r="AB122" s="128"/>
      <c r="AC122" s="128"/>
    </row>
    <row r="123" spans="1:29" ht="15.75" customHeight="1">
      <c r="A123" s="12">
        <v>208</v>
      </c>
      <c r="B123" s="37" t="s">
        <v>198</v>
      </c>
      <c r="C123" s="274" t="s">
        <v>1418</v>
      </c>
      <c r="D123" s="270" t="s">
        <v>263</v>
      </c>
      <c r="E123" s="270" t="s">
        <v>263</v>
      </c>
      <c r="F123" s="274" t="s">
        <v>1419</v>
      </c>
      <c r="G123" s="249" t="s">
        <v>1420</v>
      </c>
      <c r="H123" s="247"/>
      <c r="I123" s="247"/>
      <c r="J123" s="128"/>
      <c r="K123" s="128"/>
      <c r="L123" s="128"/>
      <c r="M123" s="128"/>
      <c r="N123" s="128"/>
      <c r="O123" s="128"/>
      <c r="P123" s="128"/>
      <c r="Q123" s="128"/>
      <c r="R123" s="128"/>
      <c r="S123" s="128"/>
      <c r="T123" s="128"/>
      <c r="U123" s="128"/>
      <c r="V123" s="128"/>
      <c r="W123" s="128"/>
      <c r="X123" s="128"/>
      <c r="Y123" s="128"/>
      <c r="Z123" s="128"/>
      <c r="AA123" s="128"/>
      <c r="AB123" s="128"/>
      <c r="AC123" s="128"/>
    </row>
    <row r="124" spans="1:29" ht="15.75" customHeight="1">
      <c r="A124" s="12">
        <v>209</v>
      </c>
      <c r="B124" s="37" t="s">
        <v>198</v>
      </c>
      <c r="C124" s="283" t="s">
        <v>1421</v>
      </c>
      <c r="D124" s="277" t="s">
        <v>264</v>
      </c>
      <c r="E124" s="277" t="s">
        <v>264</v>
      </c>
      <c r="F124" s="274" t="s">
        <v>1422</v>
      </c>
      <c r="G124" s="249" t="s">
        <v>1423</v>
      </c>
      <c r="H124" s="247"/>
      <c r="I124" s="247"/>
      <c r="J124" s="128"/>
      <c r="K124" s="128"/>
      <c r="L124" s="128"/>
      <c r="M124" s="128"/>
      <c r="N124" s="128"/>
      <c r="O124" s="128"/>
      <c r="P124" s="128"/>
      <c r="Q124" s="128"/>
      <c r="R124" s="128"/>
      <c r="S124" s="128"/>
      <c r="T124" s="128"/>
      <c r="U124" s="128"/>
      <c r="V124" s="128"/>
      <c r="W124" s="128"/>
      <c r="X124" s="128"/>
      <c r="Y124" s="128"/>
      <c r="Z124" s="128"/>
      <c r="AA124" s="128"/>
      <c r="AB124" s="128"/>
      <c r="AC124" s="128"/>
    </row>
    <row r="125" spans="1:29" ht="15.75" customHeight="1">
      <c r="A125" s="12">
        <v>210</v>
      </c>
      <c r="B125" s="37" t="s">
        <v>198</v>
      </c>
      <c r="C125" s="274" t="s">
        <v>1424</v>
      </c>
      <c r="D125" s="270" t="s">
        <v>265</v>
      </c>
      <c r="E125" s="270" t="s">
        <v>265</v>
      </c>
      <c r="F125" s="274" t="s">
        <v>1425</v>
      </c>
      <c r="G125" s="249" t="s">
        <v>1426</v>
      </c>
      <c r="H125" s="247"/>
      <c r="I125" s="247"/>
      <c r="J125" s="128"/>
      <c r="K125" s="128"/>
      <c r="L125" s="128"/>
      <c r="M125" s="128"/>
      <c r="N125" s="128"/>
      <c r="O125" s="128"/>
      <c r="P125" s="128"/>
      <c r="Q125" s="128"/>
      <c r="R125" s="128"/>
      <c r="S125" s="128"/>
      <c r="T125" s="128"/>
      <c r="U125" s="128"/>
      <c r="V125" s="128"/>
      <c r="W125" s="128"/>
      <c r="X125" s="128"/>
      <c r="Y125" s="128"/>
      <c r="Z125" s="128"/>
      <c r="AA125" s="128"/>
      <c r="AB125" s="128"/>
      <c r="AC125" s="128"/>
    </row>
    <row r="126" spans="1:29" ht="14.25" customHeight="1">
      <c r="A126" s="12">
        <v>211</v>
      </c>
      <c r="B126" s="37" t="s">
        <v>198</v>
      </c>
      <c r="C126" s="274" t="s">
        <v>1427</v>
      </c>
      <c r="D126" s="270" t="s">
        <v>266</v>
      </c>
      <c r="E126" s="270" t="s">
        <v>266</v>
      </c>
      <c r="F126" s="274" t="s">
        <v>1428</v>
      </c>
      <c r="G126" s="249" t="s">
        <v>1429</v>
      </c>
      <c r="H126" s="247"/>
      <c r="I126" s="247"/>
      <c r="J126" s="128"/>
      <c r="K126" s="128"/>
      <c r="L126" s="128"/>
      <c r="M126" s="128"/>
      <c r="N126" s="128"/>
      <c r="O126" s="128"/>
      <c r="P126" s="128"/>
      <c r="Q126" s="128"/>
      <c r="R126" s="128"/>
      <c r="S126" s="128"/>
      <c r="T126" s="128"/>
      <c r="U126" s="128"/>
      <c r="V126" s="128"/>
      <c r="W126" s="128"/>
      <c r="X126" s="128"/>
      <c r="Y126" s="128"/>
      <c r="Z126" s="128"/>
      <c r="AA126" s="128"/>
      <c r="AB126" s="128"/>
      <c r="AC126" s="128"/>
    </row>
    <row r="127" spans="1:29" ht="14.25" customHeight="1">
      <c r="A127" s="12">
        <v>212</v>
      </c>
      <c r="B127" s="37" t="s">
        <v>198</v>
      </c>
      <c r="C127" s="270" t="s">
        <v>1430</v>
      </c>
      <c r="D127" s="270" t="s">
        <v>267</v>
      </c>
      <c r="E127" s="270" t="s">
        <v>267</v>
      </c>
      <c r="F127" s="274" t="s">
        <v>1431</v>
      </c>
      <c r="G127" s="249" t="s">
        <v>1432</v>
      </c>
      <c r="H127" s="247"/>
      <c r="I127" s="247"/>
      <c r="J127" s="128"/>
      <c r="K127" s="128"/>
      <c r="L127" s="128"/>
      <c r="M127" s="128"/>
      <c r="N127" s="128"/>
      <c r="O127" s="128"/>
      <c r="P127" s="128"/>
      <c r="Q127" s="128"/>
      <c r="R127" s="128"/>
      <c r="S127" s="128"/>
      <c r="T127" s="128"/>
      <c r="U127" s="128"/>
      <c r="V127" s="128"/>
      <c r="W127" s="128"/>
      <c r="X127" s="128"/>
      <c r="Y127" s="128"/>
      <c r="Z127" s="128"/>
      <c r="AA127" s="128"/>
      <c r="AB127" s="128"/>
      <c r="AC127" s="128"/>
    </row>
    <row r="128" spans="1:29" ht="14.25" customHeight="1">
      <c r="A128" s="12">
        <v>213</v>
      </c>
      <c r="B128" s="37" t="s">
        <v>198</v>
      </c>
      <c r="C128" s="274" t="s">
        <v>1433</v>
      </c>
      <c r="D128" s="270" t="s">
        <v>268</v>
      </c>
      <c r="E128" s="270" t="s">
        <v>268</v>
      </c>
      <c r="F128" s="274" t="s">
        <v>1434</v>
      </c>
      <c r="G128" s="249" t="s">
        <v>1435</v>
      </c>
      <c r="H128" s="247"/>
      <c r="I128" s="247"/>
      <c r="J128" s="128"/>
      <c r="K128" s="128"/>
      <c r="L128" s="128"/>
      <c r="M128" s="128"/>
      <c r="N128" s="128"/>
      <c r="O128" s="128"/>
      <c r="P128" s="128"/>
      <c r="Q128" s="128"/>
      <c r="R128" s="128"/>
      <c r="S128" s="128"/>
      <c r="T128" s="128"/>
      <c r="U128" s="128"/>
      <c r="V128" s="128"/>
      <c r="W128" s="128"/>
      <c r="X128" s="128"/>
      <c r="Y128" s="128"/>
      <c r="Z128" s="128"/>
      <c r="AA128" s="128"/>
      <c r="AB128" s="128"/>
      <c r="AC128" s="128"/>
    </row>
    <row r="129" spans="1:29" ht="14.25" customHeight="1">
      <c r="A129" s="12">
        <v>214</v>
      </c>
      <c r="B129" s="37" t="s">
        <v>198</v>
      </c>
      <c r="C129" s="283" t="s">
        <v>1436</v>
      </c>
      <c r="D129" s="277" t="s">
        <v>1437</v>
      </c>
      <c r="E129" s="277" t="s">
        <v>1437</v>
      </c>
      <c r="F129" s="274" t="s">
        <v>1438</v>
      </c>
      <c r="G129" s="249" t="s">
        <v>1439</v>
      </c>
      <c r="H129" s="247"/>
      <c r="I129" s="247"/>
      <c r="J129" s="128"/>
      <c r="K129" s="128"/>
      <c r="L129" s="128"/>
      <c r="M129" s="128"/>
      <c r="N129" s="128"/>
      <c r="O129" s="128"/>
      <c r="P129" s="128"/>
      <c r="Q129" s="128"/>
      <c r="R129" s="128"/>
      <c r="S129" s="128"/>
      <c r="T129" s="128"/>
      <c r="U129" s="128"/>
      <c r="V129" s="128"/>
      <c r="W129" s="128"/>
      <c r="X129" s="128"/>
      <c r="Y129" s="128"/>
      <c r="Z129" s="128"/>
      <c r="AA129" s="128"/>
      <c r="AB129" s="128"/>
      <c r="AC129" s="128"/>
    </row>
    <row r="130" spans="1:29" ht="14.25" customHeight="1">
      <c r="A130" s="12">
        <v>215</v>
      </c>
      <c r="B130" s="37" t="s">
        <v>198</v>
      </c>
      <c r="C130" s="283" t="s">
        <v>1440</v>
      </c>
      <c r="D130" s="277" t="s">
        <v>1441</v>
      </c>
      <c r="E130" s="277" t="s">
        <v>1441</v>
      </c>
      <c r="F130" s="274" t="s">
        <v>1442</v>
      </c>
      <c r="G130" s="249" t="s">
        <v>1443</v>
      </c>
      <c r="H130" s="247"/>
      <c r="I130" s="247"/>
      <c r="J130" s="128"/>
      <c r="K130" s="128"/>
      <c r="L130" s="128"/>
      <c r="M130" s="128"/>
      <c r="N130" s="128"/>
      <c r="O130" s="128"/>
      <c r="P130" s="128"/>
      <c r="Q130" s="128"/>
      <c r="R130" s="128"/>
      <c r="S130" s="128"/>
      <c r="T130" s="128"/>
      <c r="U130" s="128"/>
      <c r="V130" s="128"/>
      <c r="W130" s="128"/>
      <c r="X130" s="128"/>
      <c r="Y130" s="128"/>
      <c r="Z130" s="128"/>
      <c r="AA130" s="128"/>
      <c r="AB130" s="128"/>
      <c r="AC130" s="128"/>
    </row>
    <row r="131" spans="1:29" ht="14.25" customHeight="1">
      <c r="A131" s="12">
        <v>216</v>
      </c>
      <c r="B131" s="37" t="s">
        <v>198</v>
      </c>
      <c r="C131" s="283" t="s">
        <v>1444</v>
      </c>
      <c r="D131" s="277" t="s">
        <v>1445</v>
      </c>
      <c r="E131" s="277" t="s">
        <v>1445</v>
      </c>
      <c r="F131" s="274" t="s">
        <v>1446</v>
      </c>
      <c r="G131" s="249" t="s">
        <v>1447</v>
      </c>
      <c r="H131" s="247"/>
      <c r="I131" s="247"/>
      <c r="J131" s="128"/>
      <c r="K131" s="128"/>
      <c r="L131" s="128"/>
      <c r="M131" s="128"/>
      <c r="N131" s="128"/>
      <c r="O131" s="128"/>
      <c r="P131" s="128"/>
      <c r="Q131" s="128"/>
      <c r="R131" s="128"/>
      <c r="S131" s="128"/>
      <c r="T131" s="128"/>
      <c r="U131" s="128"/>
      <c r="V131" s="128"/>
      <c r="W131" s="128"/>
      <c r="X131" s="128"/>
      <c r="Y131" s="128"/>
      <c r="Z131" s="128"/>
      <c r="AA131" s="128"/>
      <c r="AB131" s="128"/>
      <c r="AC131" s="128"/>
    </row>
    <row r="132" spans="1:29" ht="14.25" customHeight="1">
      <c r="A132" s="12">
        <v>217</v>
      </c>
      <c r="B132" s="37" t="s">
        <v>198</v>
      </c>
      <c r="C132" s="283" t="s">
        <v>1448</v>
      </c>
      <c r="D132" s="277" t="s">
        <v>1445</v>
      </c>
      <c r="E132" s="277" t="s">
        <v>1445</v>
      </c>
      <c r="F132" s="274" t="s">
        <v>1449</v>
      </c>
      <c r="G132" s="249" t="s">
        <v>1450</v>
      </c>
      <c r="H132" s="249"/>
      <c r="I132" s="247"/>
      <c r="J132" s="128"/>
      <c r="K132" s="128"/>
      <c r="L132" s="128"/>
      <c r="M132" s="128"/>
      <c r="N132" s="128"/>
      <c r="O132" s="128"/>
      <c r="P132" s="128"/>
      <c r="Q132" s="128"/>
      <c r="R132" s="128"/>
      <c r="S132" s="128"/>
      <c r="T132" s="128"/>
      <c r="U132" s="128"/>
      <c r="V132" s="128"/>
      <c r="W132" s="128"/>
      <c r="X132" s="128"/>
      <c r="Y132" s="128"/>
      <c r="Z132" s="128"/>
      <c r="AA132" s="128"/>
      <c r="AB132" s="128"/>
      <c r="AC132" s="128"/>
    </row>
    <row r="133" spans="1:29" ht="14.25" customHeight="1">
      <c r="A133" s="12">
        <v>218</v>
      </c>
      <c r="B133" s="37" t="s">
        <v>198</v>
      </c>
      <c r="C133" s="283" t="s">
        <v>1451</v>
      </c>
      <c r="D133" s="277" t="s">
        <v>273</v>
      </c>
      <c r="E133" s="277" t="s">
        <v>273</v>
      </c>
      <c r="F133" s="274" t="s">
        <v>1452</v>
      </c>
      <c r="G133" s="249" t="s">
        <v>1453</v>
      </c>
      <c r="H133" s="247"/>
      <c r="I133" s="247"/>
      <c r="J133" s="128"/>
      <c r="K133" s="128"/>
      <c r="L133" s="128"/>
      <c r="M133" s="128"/>
      <c r="N133" s="128"/>
      <c r="O133" s="128"/>
      <c r="P133" s="128"/>
      <c r="Q133" s="128"/>
      <c r="R133" s="128"/>
      <c r="S133" s="128"/>
      <c r="T133" s="128"/>
      <c r="U133" s="128"/>
      <c r="V133" s="128"/>
      <c r="W133" s="128"/>
      <c r="X133" s="128"/>
      <c r="Y133" s="128"/>
      <c r="Z133" s="128"/>
      <c r="AA133" s="128"/>
      <c r="AB133" s="128"/>
      <c r="AC133" s="128"/>
    </row>
    <row r="134" spans="1:29" ht="14.25" customHeight="1">
      <c r="A134" s="12">
        <v>219</v>
      </c>
      <c r="B134" s="37" t="s">
        <v>198</v>
      </c>
      <c r="C134" s="274" t="s">
        <v>1454</v>
      </c>
      <c r="D134" s="270" t="s">
        <v>274</v>
      </c>
      <c r="E134" s="270" t="s">
        <v>274</v>
      </c>
      <c r="F134" s="274" t="s">
        <v>1455</v>
      </c>
      <c r="G134" s="249" t="s">
        <v>1456</v>
      </c>
      <c r="H134" s="247"/>
      <c r="I134" s="247"/>
      <c r="J134" s="128"/>
      <c r="K134" s="128"/>
      <c r="L134" s="128"/>
      <c r="M134" s="128"/>
      <c r="N134" s="128"/>
      <c r="O134" s="128"/>
      <c r="P134" s="128"/>
      <c r="Q134" s="128"/>
      <c r="R134" s="128"/>
      <c r="S134" s="128"/>
      <c r="T134" s="128"/>
      <c r="U134" s="128"/>
      <c r="V134" s="128"/>
      <c r="W134" s="128"/>
      <c r="X134" s="128"/>
      <c r="Y134" s="128"/>
      <c r="Z134" s="128"/>
      <c r="AA134" s="128"/>
      <c r="AB134" s="128"/>
      <c r="AC134" s="128"/>
    </row>
    <row r="135" spans="1:29" ht="14.25" customHeight="1">
      <c r="A135" s="12">
        <v>220</v>
      </c>
      <c r="B135" s="37" t="s">
        <v>198</v>
      </c>
      <c r="C135" s="283" t="s">
        <v>1457</v>
      </c>
      <c r="D135" s="277" t="s">
        <v>275</v>
      </c>
      <c r="E135" s="277" t="s">
        <v>275</v>
      </c>
      <c r="F135" s="274" t="s">
        <v>1458</v>
      </c>
      <c r="G135" s="249" t="s">
        <v>1459</v>
      </c>
      <c r="H135" s="247"/>
      <c r="I135" s="247"/>
      <c r="J135" s="128"/>
      <c r="K135" s="128"/>
      <c r="L135" s="128"/>
      <c r="M135" s="128"/>
      <c r="N135" s="128"/>
      <c r="O135" s="128"/>
      <c r="P135" s="128"/>
      <c r="Q135" s="128"/>
      <c r="R135" s="128"/>
      <c r="S135" s="128"/>
      <c r="T135" s="128"/>
      <c r="U135" s="128"/>
      <c r="V135" s="128"/>
      <c r="W135" s="128"/>
      <c r="X135" s="128"/>
      <c r="Y135" s="128"/>
      <c r="Z135" s="128"/>
      <c r="AA135" s="128"/>
      <c r="AB135" s="128"/>
      <c r="AC135" s="128"/>
    </row>
    <row r="136" spans="1:29" ht="14.25" customHeight="1">
      <c r="A136" s="12">
        <v>221</v>
      </c>
      <c r="B136" s="37" t="s">
        <v>198</v>
      </c>
      <c r="C136" s="274" t="s">
        <v>1460</v>
      </c>
      <c r="D136" s="270" t="s">
        <v>276</v>
      </c>
      <c r="E136" s="270" t="s">
        <v>276</v>
      </c>
      <c r="F136" s="274" t="s">
        <v>1461</v>
      </c>
      <c r="G136" s="249" t="s">
        <v>1462</v>
      </c>
      <c r="H136" s="247"/>
      <c r="I136" s="247"/>
      <c r="J136" s="128"/>
      <c r="K136" s="128"/>
      <c r="L136" s="128"/>
      <c r="M136" s="128"/>
      <c r="N136" s="128"/>
      <c r="O136" s="128"/>
      <c r="P136" s="128"/>
      <c r="Q136" s="128"/>
      <c r="R136" s="128"/>
      <c r="S136" s="128"/>
      <c r="T136" s="128"/>
      <c r="U136" s="128"/>
      <c r="V136" s="128"/>
      <c r="W136" s="128"/>
      <c r="X136" s="128"/>
      <c r="Y136" s="128"/>
      <c r="Z136" s="128"/>
      <c r="AA136" s="128"/>
      <c r="AB136" s="128"/>
      <c r="AC136" s="128"/>
    </row>
    <row r="137" spans="1:29" ht="14.25" customHeight="1">
      <c r="A137" s="12">
        <v>222</v>
      </c>
      <c r="B137" s="37" t="s">
        <v>198</v>
      </c>
      <c r="C137" s="274" t="s">
        <v>1463</v>
      </c>
      <c r="D137" s="270" t="s">
        <v>277</v>
      </c>
      <c r="E137" s="270" t="s">
        <v>277</v>
      </c>
      <c r="F137" s="274" t="s">
        <v>1464</v>
      </c>
      <c r="G137" s="249" t="s">
        <v>1465</v>
      </c>
      <c r="H137" s="247"/>
      <c r="I137" s="247"/>
      <c r="J137" s="128"/>
      <c r="K137" s="128"/>
      <c r="L137" s="128"/>
      <c r="M137" s="128"/>
      <c r="N137" s="128"/>
      <c r="O137" s="128"/>
      <c r="P137" s="128"/>
      <c r="Q137" s="128"/>
      <c r="R137" s="128"/>
      <c r="S137" s="128"/>
      <c r="T137" s="128"/>
      <c r="U137" s="128"/>
      <c r="V137" s="128"/>
      <c r="W137" s="128"/>
      <c r="X137" s="128"/>
      <c r="Y137" s="128"/>
      <c r="Z137" s="128"/>
      <c r="AA137" s="128"/>
      <c r="AB137" s="128"/>
      <c r="AC137" s="128"/>
    </row>
    <row r="138" spans="1:29" ht="14.25" customHeight="1">
      <c r="A138" s="12">
        <v>223</v>
      </c>
      <c r="B138" s="37" t="s">
        <v>198</v>
      </c>
      <c r="C138" s="274" t="s">
        <v>1466</v>
      </c>
      <c r="D138" s="270" t="s">
        <v>278</v>
      </c>
      <c r="E138" s="270" t="s">
        <v>278</v>
      </c>
      <c r="F138" s="274" t="s">
        <v>1467</v>
      </c>
      <c r="G138" s="249" t="s">
        <v>1468</v>
      </c>
      <c r="H138" s="247"/>
      <c r="I138" s="247"/>
      <c r="J138" s="128"/>
      <c r="K138" s="128"/>
      <c r="L138" s="128"/>
      <c r="M138" s="128"/>
      <c r="N138" s="128"/>
      <c r="O138" s="128"/>
      <c r="P138" s="128"/>
      <c r="Q138" s="128"/>
      <c r="R138" s="128"/>
      <c r="S138" s="128"/>
      <c r="T138" s="128"/>
      <c r="U138" s="128"/>
      <c r="V138" s="128"/>
      <c r="W138" s="128"/>
      <c r="X138" s="128"/>
      <c r="Y138" s="128"/>
      <c r="Z138" s="128"/>
      <c r="AA138" s="128"/>
      <c r="AB138" s="128"/>
      <c r="AC138" s="128"/>
    </row>
    <row r="139" spans="1:29" ht="14.25" customHeight="1">
      <c r="A139" s="12">
        <v>224</v>
      </c>
      <c r="B139" s="37" t="s">
        <v>198</v>
      </c>
      <c r="C139" s="280" t="s">
        <v>1469</v>
      </c>
      <c r="D139" s="280" t="s">
        <v>279</v>
      </c>
      <c r="E139" s="280" t="s">
        <v>279</v>
      </c>
      <c r="F139" s="274" t="s">
        <v>1470</v>
      </c>
      <c r="G139" s="249" t="s">
        <v>1470</v>
      </c>
      <c r="H139" s="247"/>
      <c r="I139" s="247"/>
      <c r="J139" s="128"/>
      <c r="K139" s="128"/>
      <c r="L139" s="128"/>
      <c r="M139" s="128"/>
      <c r="N139" s="128"/>
      <c r="O139" s="128"/>
      <c r="P139" s="128"/>
      <c r="Q139" s="128"/>
      <c r="R139" s="128"/>
      <c r="S139" s="128"/>
      <c r="T139" s="128"/>
      <c r="U139" s="128"/>
      <c r="V139" s="128"/>
      <c r="W139" s="128"/>
      <c r="X139" s="128"/>
      <c r="Y139" s="128"/>
      <c r="Z139" s="128"/>
      <c r="AA139" s="128"/>
      <c r="AB139" s="128"/>
      <c r="AC139" s="128"/>
    </row>
    <row r="140" spans="1:29" ht="14.25" customHeight="1">
      <c r="A140" s="12">
        <v>225</v>
      </c>
      <c r="B140" s="37" t="s">
        <v>198</v>
      </c>
      <c r="C140" s="285" t="s">
        <v>1471</v>
      </c>
      <c r="D140" s="280" t="s">
        <v>280</v>
      </c>
      <c r="E140" s="280" t="s">
        <v>280</v>
      </c>
      <c r="F140" s="274" t="s">
        <v>1472</v>
      </c>
      <c r="G140" s="249" t="s">
        <v>1473</v>
      </c>
      <c r="H140" s="247"/>
      <c r="I140" s="247"/>
      <c r="J140" s="128"/>
      <c r="K140" s="128"/>
      <c r="L140" s="128"/>
      <c r="M140" s="128"/>
      <c r="N140" s="128"/>
      <c r="O140" s="128"/>
      <c r="P140" s="128"/>
      <c r="Q140" s="128"/>
      <c r="R140" s="128"/>
      <c r="S140" s="128"/>
      <c r="T140" s="128"/>
      <c r="U140" s="128"/>
      <c r="V140" s="128"/>
      <c r="W140" s="128"/>
      <c r="X140" s="128"/>
      <c r="Y140" s="128"/>
      <c r="Z140" s="128"/>
      <c r="AA140" s="128"/>
      <c r="AB140" s="128"/>
      <c r="AC140" s="128"/>
    </row>
    <row r="141" spans="1:29" ht="14.25" customHeight="1">
      <c r="A141" s="12">
        <v>226</v>
      </c>
      <c r="B141" s="37" t="s">
        <v>198</v>
      </c>
      <c r="C141" s="283" t="s">
        <v>1474</v>
      </c>
      <c r="D141" s="277" t="s">
        <v>281</v>
      </c>
      <c r="E141" s="277" t="s">
        <v>281</v>
      </c>
      <c r="F141" s="274" t="s">
        <v>1475</v>
      </c>
      <c r="G141" s="249" t="s">
        <v>1476</v>
      </c>
      <c r="H141" s="247"/>
      <c r="I141" s="247"/>
      <c r="J141" s="128"/>
      <c r="K141" s="128"/>
      <c r="L141" s="128"/>
      <c r="M141" s="128"/>
      <c r="N141" s="128"/>
      <c r="O141" s="128"/>
      <c r="P141" s="128"/>
      <c r="Q141" s="128"/>
      <c r="R141" s="128"/>
      <c r="S141" s="128"/>
      <c r="T141" s="128"/>
      <c r="U141" s="128"/>
      <c r="V141" s="128"/>
      <c r="W141" s="128"/>
      <c r="X141" s="128"/>
      <c r="Y141" s="128"/>
      <c r="Z141" s="128"/>
      <c r="AA141" s="128"/>
      <c r="AB141" s="128"/>
      <c r="AC141" s="128"/>
    </row>
    <row r="142" spans="1:29" ht="14.25" customHeight="1">
      <c r="A142" s="12">
        <v>227</v>
      </c>
      <c r="B142" s="37" t="s">
        <v>198</v>
      </c>
      <c r="C142" s="284" t="s">
        <v>1477</v>
      </c>
      <c r="D142" s="276" t="s">
        <v>282</v>
      </c>
      <c r="E142" s="276" t="s">
        <v>282</v>
      </c>
      <c r="F142" s="274" t="s">
        <v>1478</v>
      </c>
      <c r="G142" s="249" t="s">
        <v>1479</v>
      </c>
      <c r="H142" s="247"/>
      <c r="I142" s="247"/>
      <c r="J142" s="128"/>
      <c r="K142" s="128"/>
      <c r="L142" s="128"/>
      <c r="M142" s="128"/>
      <c r="N142" s="128"/>
      <c r="O142" s="128"/>
      <c r="P142" s="128"/>
      <c r="Q142" s="128"/>
      <c r="R142" s="128"/>
      <c r="S142" s="128"/>
      <c r="T142" s="128"/>
      <c r="U142" s="128"/>
      <c r="V142" s="128"/>
      <c r="W142" s="128"/>
      <c r="X142" s="128"/>
      <c r="Y142" s="128"/>
      <c r="Z142" s="128"/>
      <c r="AA142" s="128"/>
      <c r="AB142" s="128"/>
      <c r="AC142" s="128"/>
    </row>
    <row r="143" spans="1:29" ht="14.25" customHeight="1">
      <c r="A143" s="12">
        <v>228</v>
      </c>
      <c r="B143" s="37" t="s">
        <v>198</v>
      </c>
      <c r="C143" s="274" t="s">
        <v>1480</v>
      </c>
      <c r="D143" s="270" t="s">
        <v>1481</v>
      </c>
      <c r="E143" s="270" t="s">
        <v>1482</v>
      </c>
      <c r="F143" s="274" t="s">
        <v>1483</v>
      </c>
      <c r="G143" s="249" t="s">
        <v>1484</v>
      </c>
      <c r="H143" s="247"/>
      <c r="I143" s="247"/>
      <c r="J143" s="128"/>
      <c r="K143" s="128"/>
      <c r="L143" s="128"/>
      <c r="M143" s="128"/>
      <c r="N143" s="128"/>
      <c r="O143" s="128"/>
      <c r="P143" s="128"/>
      <c r="Q143" s="128"/>
      <c r="R143" s="128"/>
      <c r="S143" s="128"/>
      <c r="T143" s="128"/>
      <c r="U143" s="128"/>
      <c r="V143" s="128"/>
      <c r="W143" s="128"/>
      <c r="X143" s="128"/>
      <c r="Y143" s="128"/>
      <c r="Z143" s="128"/>
      <c r="AA143" s="128"/>
      <c r="AB143" s="128"/>
      <c r="AC143" s="128"/>
    </row>
    <row r="144" spans="1:29" ht="14.25" customHeight="1">
      <c r="A144" s="12">
        <v>229</v>
      </c>
      <c r="B144" s="37" t="s">
        <v>198</v>
      </c>
      <c r="C144" s="285" t="s">
        <v>1485</v>
      </c>
      <c r="D144" s="280" t="s">
        <v>1486</v>
      </c>
      <c r="E144" s="280" t="s">
        <v>1487</v>
      </c>
      <c r="F144" s="274" t="s">
        <v>1488</v>
      </c>
      <c r="G144" s="249" t="s">
        <v>1489</v>
      </c>
      <c r="H144" s="247"/>
      <c r="I144" s="247"/>
      <c r="J144" s="128"/>
      <c r="K144" s="128"/>
      <c r="L144" s="128"/>
      <c r="M144" s="128"/>
      <c r="N144" s="128"/>
      <c r="O144" s="128"/>
      <c r="P144" s="128"/>
      <c r="Q144" s="128"/>
      <c r="R144" s="128"/>
      <c r="S144" s="128"/>
      <c r="T144" s="128"/>
      <c r="U144" s="128"/>
      <c r="V144" s="128"/>
      <c r="W144" s="128"/>
      <c r="X144" s="128"/>
      <c r="Y144" s="128"/>
      <c r="Z144" s="128"/>
      <c r="AA144" s="128"/>
      <c r="AB144" s="128"/>
      <c r="AC144" s="128"/>
    </row>
    <row r="145" spans="1:29" ht="14.25" customHeight="1">
      <c r="A145" s="12">
        <v>230</v>
      </c>
      <c r="B145" s="37" t="s">
        <v>198</v>
      </c>
      <c r="C145" s="274" t="s">
        <v>1490</v>
      </c>
      <c r="D145" s="270" t="s">
        <v>1491</v>
      </c>
      <c r="E145" s="270" t="s">
        <v>1492</v>
      </c>
      <c r="F145" s="274" t="s">
        <v>1493</v>
      </c>
      <c r="G145" s="249" t="s">
        <v>1494</v>
      </c>
      <c r="H145" s="247"/>
      <c r="I145" s="247"/>
      <c r="J145" s="128"/>
      <c r="K145" s="128"/>
      <c r="L145" s="128"/>
      <c r="M145" s="128"/>
      <c r="N145" s="128"/>
      <c r="O145" s="128"/>
      <c r="P145" s="128"/>
      <c r="Q145" s="128"/>
      <c r="R145" s="128"/>
      <c r="S145" s="128"/>
      <c r="T145" s="128"/>
      <c r="U145" s="128"/>
      <c r="V145" s="128"/>
      <c r="W145" s="128"/>
      <c r="X145" s="128"/>
      <c r="Y145" s="128"/>
      <c r="Z145" s="128"/>
      <c r="AA145" s="128"/>
      <c r="AB145" s="128"/>
      <c r="AC145" s="128"/>
    </row>
    <row r="146" spans="1:29" ht="14.25" customHeight="1">
      <c r="A146" s="12">
        <v>231</v>
      </c>
      <c r="B146" s="37" t="s">
        <v>198</v>
      </c>
      <c r="C146" s="274" t="s">
        <v>1495</v>
      </c>
      <c r="D146" s="270" t="s">
        <v>286</v>
      </c>
      <c r="E146" s="270" t="s">
        <v>286</v>
      </c>
      <c r="F146" s="274" t="s">
        <v>1496</v>
      </c>
      <c r="G146" s="249" t="s">
        <v>1497</v>
      </c>
      <c r="H146" s="247"/>
      <c r="I146" s="247"/>
      <c r="J146" s="128"/>
      <c r="K146" s="128"/>
      <c r="L146" s="128"/>
      <c r="M146" s="128"/>
      <c r="N146" s="128"/>
      <c r="O146" s="128"/>
      <c r="P146" s="128"/>
      <c r="Q146" s="128"/>
      <c r="R146" s="128"/>
      <c r="S146" s="128"/>
      <c r="T146" s="128"/>
      <c r="U146" s="128"/>
      <c r="V146" s="128"/>
      <c r="W146" s="128"/>
      <c r="X146" s="128"/>
      <c r="Y146" s="128"/>
      <c r="Z146" s="128"/>
      <c r="AA146" s="128"/>
      <c r="AB146" s="128"/>
      <c r="AC146" s="128"/>
    </row>
    <row r="147" spans="1:29" ht="14.25" customHeight="1">
      <c r="A147" s="12">
        <v>232</v>
      </c>
      <c r="B147" s="37" t="s">
        <v>198</v>
      </c>
      <c r="C147" s="284" t="s">
        <v>1498</v>
      </c>
      <c r="D147" s="276" t="s">
        <v>287</v>
      </c>
      <c r="E147" s="276" t="s">
        <v>287</v>
      </c>
      <c r="F147" s="274" t="s">
        <v>1499</v>
      </c>
      <c r="G147" s="249" t="s">
        <v>1500</v>
      </c>
      <c r="H147" s="247"/>
      <c r="I147" s="247"/>
      <c r="J147" s="128"/>
      <c r="K147" s="128"/>
      <c r="L147" s="128"/>
      <c r="M147" s="128"/>
      <c r="N147" s="128"/>
      <c r="O147" s="128"/>
      <c r="P147" s="128"/>
      <c r="Q147" s="128"/>
      <c r="R147" s="128"/>
      <c r="S147" s="128"/>
      <c r="T147" s="128"/>
      <c r="U147" s="128"/>
      <c r="V147" s="128"/>
      <c r="W147" s="128"/>
      <c r="X147" s="128"/>
      <c r="Y147" s="128"/>
      <c r="Z147" s="128"/>
      <c r="AA147" s="128"/>
      <c r="AB147" s="128"/>
      <c r="AC147" s="128"/>
    </row>
    <row r="148" spans="1:29" ht="14.25" customHeight="1">
      <c r="A148" s="12">
        <v>233</v>
      </c>
      <c r="B148" s="37" t="s">
        <v>198</v>
      </c>
      <c r="C148" s="285" t="s">
        <v>1501</v>
      </c>
      <c r="D148" s="280" t="s">
        <v>288</v>
      </c>
      <c r="E148" s="280" t="s">
        <v>288</v>
      </c>
      <c r="F148" s="274" t="s">
        <v>1502</v>
      </c>
      <c r="G148" s="249" t="s">
        <v>1503</v>
      </c>
      <c r="H148" s="247"/>
      <c r="I148" s="247"/>
      <c r="J148" s="128"/>
      <c r="K148" s="128"/>
      <c r="L148" s="128"/>
      <c r="M148" s="128"/>
      <c r="N148" s="128"/>
      <c r="O148" s="128"/>
      <c r="P148" s="128"/>
      <c r="Q148" s="128"/>
      <c r="R148" s="128"/>
      <c r="S148" s="128"/>
      <c r="T148" s="128"/>
      <c r="U148" s="128"/>
      <c r="V148" s="128"/>
      <c r="W148" s="128"/>
      <c r="X148" s="128"/>
      <c r="Y148" s="128"/>
      <c r="Z148" s="128"/>
      <c r="AA148" s="128"/>
      <c r="AB148" s="128"/>
      <c r="AC148" s="128"/>
    </row>
    <row r="149" spans="1:29" ht="14.25" customHeight="1">
      <c r="A149" s="12">
        <v>234</v>
      </c>
      <c r="B149" s="37" t="s">
        <v>198</v>
      </c>
      <c r="C149" s="274" t="s">
        <v>1504</v>
      </c>
      <c r="D149" s="270" t="s">
        <v>289</v>
      </c>
      <c r="E149" s="270" t="s">
        <v>289</v>
      </c>
      <c r="F149" s="274" t="s">
        <v>1505</v>
      </c>
      <c r="G149" s="249" t="s">
        <v>1506</v>
      </c>
      <c r="H149" s="247"/>
      <c r="I149" s="247"/>
      <c r="J149" s="128"/>
      <c r="K149" s="128"/>
      <c r="L149" s="128"/>
      <c r="M149" s="128"/>
      <c r="N149" s="128"/>
      <c r="O149" s="128"/>
      <c r="P149" s="128"/>
      <c r="Q149" s="128"/>
      <c r="R149" s="128"/>
      <c r="S149" s="128"/>
      <c r="T149" s="128"/>
      <c r="U149" s="128"/>
      <c r="V149" s="128"/>
      <c r="W149" s="128"/>
      <c r="X149" s="128"/>
      <c r="Y149" s="128"/>
      <c r="Z149" s="128"/>
      <c r="AA149" s="128"/>
      <c r="AB149" s="128"/>
      <c r="AC149" s="128"/>
    </row>
    <row r="150" spans="1:29" ht="14.25" customHeight="1">
      <c r="A150" s="12">
        <v>235</v>
      </c>
      <c r="B150" s="37" t="s">
        <v>198</v>
      </c>
      <c r="C150" s="285" t="s">
        <v>1507</v>
      </c>
      <c r="D150" s="280" t="s">
        <v>290</v>
      </c>
      <c r="E150" s="280" t="s">
        <v>290</v>
      </c>
      <c r="F150" s="274" t="s">
        <v>1508</v>
      </c>
      <c r="G150" s="249" t="s">
        <v>1509</v>
      </c>
      <c r="H150" s="247"/>
      <c r="I150" s="247"/>
      <c r="J150" s="128"/>
      <c r="K150" s="128"/>
      <c r="L150" s="128"/>
      <c r="M150" s="128"/>
      <c r="N150" s="128"/>
      <c r="O150" s="128"/>
      <c r="P150" s="128"/>
      <c r="Q150" s="128"/>
      <c r="R150" s="128"/>
      <c r="S150" s="128"/>
      <c r="T150" s="128"/>
      <c r="U150" s="128"/>
      <c r="V150" s="128"/>
      <c r="W150" s="128"/>
      <c r="X150" s="128"/>
      <c r="Y150" s="128"/>
      <c r="Z150" s="128"/>
      <c r="AA150" s="128"/>
      <c r="AB150" s="128"/>
      <c r="AC150" s="128"/>
    </row>
    <row r="151" spans="1:29" ht="14.25" customHeight="1">
      <c r="A151" s="12">
        <v>236</v>
      </c>
      <c r="B151" s="37" t="s">
        <v>198</v>
      </c>
      <c r="C151" s="285" t="s">
        <v>1510</v>
      </c>
      <c r="D151" s="280" t="s">
        <v>291</v>
      </c>
      <c r="E151" s="280" t="s">
        <v>291</v>
      </c>
      <c r="F151" s="274" t="s">
        <v>1511</v>
      </c>
      <c r="G151" s="249" t="s">
        <v>1512</v>
      </c>
      <c r="H151" s="247"/>
      <c r="I151" s="247"/>
      <c r="J151" s="128"/>
      <c r="K151" s="128"/>
      <c r="L151" s="128"/>
      <c r="M151" s="128"/>
      <c r="N151" s="128"/>
      <c r="O151" s="128"/>
      <c r="P151" s="128"/>
      <c r="Q151" s="128"/>
      <c r="R151" s="128"/>
      <c r="S151" s="128"/>
      <c r="T151" s="128"/>
      <c r="U151" s="128"/>
      <c r="V151" s="128"/>
      <c r="W151" s="128"/>
      <c r="X151" s="128"/>
      <c r="Y151" s="128"/>
      <c r="Z151" s="128"/>
      <c r="AA151" s="128"/>
      <c r="AB151" s="128"/>
      <c r="AC151" s="128"/>
    </row>
    <row r="152" spans="1:29" ht="14.25" customHeight="1">
      <c r="A152" s="12">
        <v>237</v>
      </c>
      <c r="B152" s="37" t="s">
        <v>198</v>
      </c>
      <c r="C152" s="285" t="s">
        <v>1513</v>
      </c>
      <c r="D152" s="280" t="s">
        <v>292</v>
      </c>
      <c r="E152" s="280" t="s">
        <v>292</v>
      </c>
      <c r="F152" s="274" t="s">
        <v>1514</v>
      </c>
      <c r="G152" s="249" t="s">
        <v>1515</v>
      </c>
      <c r="H152" s="247"/>
      <c r="I152" s="247"/>
      <c r="J152" s="128"/>
      <c r="K152" s="128"/>
      <c r="L152" s="128"/>
      <c r="M152" s="128"/>
      <c r="N152" s="128"/>
      <c r="O152" s="128"/>
      <c r="P152" s="128"/>
      <c r="Q152" s="128"/>
      <c r="R152" s="128"/>
      <c r="S152" s="128"/>
      <c r="T152" s="128"/>
      <c r="U152" s="128"/>
      <c r="V152" s="128"/>
      <c r="W152" s="128"/>
      <c r="X152" s="128"/>
      <c r="Y152" s="128"/>
      <c r="Z152" s="128"/>
      <c r="AA152" s="128"/>
      <c r="AB152" s="128"/>
      <c r="AC152" s="128"/>
    </row>
    <row r="153" spans="1:29" ht="14.25" customHeight="1">
      <c r="A153" s="12">
        <v>239</v>
      </c>
      <c r="B153" s="37" t="s">
        <v>198</v>
      </c>
      <c r="C153" s="283" t="s">
        <v>1516</v>
      </c>
      <c r="D153" s="277" t="s">
        <v>293</v>
      </c>
      <c r="E153" s="277" t="s">
        <v>293</v>
      </c>
      <c r="F153" s="274" t="s">
        <v>1517</v>
      </c>
      <c r="G153" s="249" t="s">
        <v>1518</v>
      </c>
      <c r="H153" s="247"/>
      <c r="I153" s="247"/>
      <c r="J153" s="128"/>
      <c r="K153" s="128"/>
      <c r="L153" s="128"/>
      <c r="M153" s="128"/>
      <c r="N153" s="128"/>
      <c r="O153" s="128"/>
      <c r="P153" s="128"/>
      <c r="Q153" s="128"/>
      <c r="R153" s="128"/>
      <c r="S153" s="128"/>
      <c r="T153" s="128"/>
      <c r="U153" s="128"/>
      <c r="V153" s="128"/>
      <c r="W153" s="128"/>
      <c r="X153" s="128"/>
      <c r="Y153" s="128"/>
      <c r="Z153" s="128"/>
      <c r="AA153" s="128"/>
      <c r="AB153" s="128"/>
      <c r="AC153" s="128"/>
    </row>
    <row r="154" spans="1:29" ht="14.25" customHeight="1">
      <c r="A154" s="12">
        <v>240</v>
      </c>
      <c r="B154" s="37" t="s">
        <v>198</v>
      </c>
      <c r="C154" s="276" t="s">
        <v>1519</v>
      </c>
      <c r="D154" s="276" t="s">
        <v>294</v>
      </c>
      <c r="E154" s="276" t="s">
        <v>294</v>
      </c>
      <c r="F154" s="274" t="s">
        <v>1520</v>
      </c>
      <c r="G154" s="249" t="s">
        <v>1521</v>
      </c>
      <c r="H154" s="247"/>
      <c r="I154" s="247"/>
      <c r="J154" s="128"/>
      <c r="K154" s="128"/>
      <c r="L154" s="128"/>
      <c r="M154" s="128"/>
      <c r="N154" s="128"/>
      <c r="O154" s="128"/>
      <c r="P154" s="128"/>
      <c r="Q154" s="128"/>
      <c r="R154" s="128"/>
      <c r="S154" s="128"/>
      <c r="T154" s="128"/>
      <c r="U154" s="128"/>
      <c r="V154" s="128"/>
      <c r="W154" s="128"/>
      <c r="X154" s="128"/>
      <c r="Y154" s="128"/>
      <c r="Z154" s="128"/>
      <c r="AA154" s="128"/>
      <c r="AB154" s="128"/>
      <c r="AC154" s="128"/>
    </row>
    <row r="155" spans="1:29" ht="14.25" customHeight="1">
      <c r="A155" s="12">
        <v>241</v>
      </c>
      <c r="B155" s="37" t="s">
        <v>198</v>
      </c>
      <c r="C155" s="285" t="s">
        <v>1522</v>
      </c>
      <c r="D155" s="280" t="s">
        <v>295</v>
      </c>
      <c r="E155" s="280" t="s">
        <v>295</v>
      </c>
      <c r="F155" s="274" t="s">
        <v>1523</v>
      </c>
      <c r="G155" s="249" t="s">
        <v>1524</v>
      </c>
      <c r="H155" s="247"/>
      <c r="I155" s="247"/>
      <c r="J155" s="128"/>
      <c r="K155" s="128"/>
      <c r="L155" s="128"/>
      <c r="M155" s="128"/>
      <c r="N155" s="128"/>
      <c r="O155" s="128"/>
      <c r="P155" s="128"/>
      <c r="Q155" s="128"/>
      <c r="R155" s="128"/>
      <c r="S155" s="128"/>
      <c r="T155" s="128"/>
      <c r="U155" s="128"/>
      <c r="V155" s="128"/>
      <c r="W155" s="128"/>
      <c r="X155" s="128"/>
      <c r="Y155" s="128"/>
      <c r="Z155" s="128"/>
      <c r="AA155" s="128"/>
      <c r="AB155" s="128"/>
      <c r="AC155" s="128"/>
    </row>
    <row r="156" spans="1:29" ht="14.25" customHeight="1">
      <c r="A156" s="12">
        <v>242</v>
      </c>
      <c r="B156" s="37" t="s">
        <v>198</v>
      </c>
      <c r="C156" s="274" t="s">
        <v>1525</v>
      </c>
      <c r="D156" s="270" t="s">
        <v>296</v>
      </c>
      <c r="E156" s="270" t="s">
        <v>296</v>
      </c>
      <c r="F156" s="274" t="s">
        <v>1526</v>
      </c>
      <c r="G156" s="249" t="s">
        <v>1527</v>
      </c>
      <c r="H156" s="247"/>
      <c r="I156" s="247"/>
      <c r="J156" s="128"/>
      <c r="K156" s="128"/>
      <c r="L156" s="128"/>
      <c r="M156" s="128"/>
      <c r="N156" s="128"/>
      <c r="O156" s="128"/>
      <c r="P156" s="128"/>
      <c r="Q156" s="128"/>
      <c r="R156" s="128"/>
      <c r="S156" s="128"/>
      <c r="T156" s="128"/>
      <c r="U156" s="128"/>
      <c r="V156" s="128"/>
      <c r="W156" s="128"/>
      <c r="X156" s="128"/>
      <c r="Y156" s="128"/>
      <c r="Z156" s="128"/>
      <c r="AA156" s="128"/>
      <c r="AB156" s="128"/>
      <c r="AC156" s="128"/>
    </row>
    <row r="157" spans="1:29" ht="14.25" customHeight="1">
      <c r="A157" s="12">
        <v>243</v>
      </c>
      <c r="B157" s="37" t="s">
        <v>198</v>
      </c>
      <c r="C157" s="274" t="s">
        <v>1528</v>
      </c>
      <c r="D157" s="270" t="s">
        <v>297</v>
      </c>
      <c r="E157" s="270" t="s">
        <v>297</v>
      </c>
      <c r="F157" s="274" t="s">
        <v>1529</v>
      </c>
      <c r="G157" s="249" t="s">
        <v>1530</v>
      </c>
      <c r="H157" s="247"/>
      <c r="I157" s="247"/>
      <c r="J157" s="128"/>
      <c r="K157" s="128"/>
      <c r="L157" s="128"/>
      <c r="M157" s="128"/>
      <c r="N157" s="128"/>
      <c r="O157" s="128"/>
      <c r="P157" s="128"/>
      <c r="Q157" s="128"/>
      <c r="R157" s="128"/>
      <c r="S157" s="128"/>
      <c r="T157" s="128"/>
      <c r="U157" s="128"/>
      <c r="V157" s="128"/>
      <c r="W157" s="128"/>
      <c r="X157" s="128"/>
      <c r="Y157" s="128"/>
      <c r="Z157" s="128"/>
      <c r="AA157" s="128"/>
      <c r="AB157" s="128"/>
      <c r="AC157" s="128"/>
    </row>
    <row r="158" spans="1:29" ht="14.25" customHeight="1">
      <c r="A158" s="12">
        <v>244</v>
      </c>
      <c r="B158" s="37" t="s">
        <v>198</v>
      </c>
      <c r="C158" s="284" t="s">
        <v>1531</v>
      </c>
      <c r="D158" s="276" t="s">
        <v>298</v>
      </c>
      <c r="E158" s="276" t="s">
        <v>298</v>
      </c>
      <c r="F158" s="274" t="s">
        <v>1532</v>
      </c>
      <c r="G158" s="249" t="s">
        <v>1533</v>
      </c>
      <c r="H158" s="247"/>
      <c r="I158" s="247"/>
      <c r="J158" s="128"/>
      <c r="K158" s="128"/>
      <c r="L158" s="128"/>
      <c r="M158" s="128"/>
      <c r="N158" s="128"/>
      <c r="O158" s="128"/>
      <c r="P158" s="128"/>
      <c r="Q158" s="128"/>
      <c r="R158" s="128"/>
      <c r="S158" s="128"/>
      <c r="T158" s="128"/>
      <c r="U158" s="128"/>
      <c r="V158" s="128"/>
      <c r="W158" s="128"/>
      <c r="X158" s="128"/>
      <c r="Y158" s="128"/>
      <c r="Z158" s="128"/>
      <c r="AA158" s="128"/>
      <c r="AB158" s="128"/>
      <c r="AC158" s="128"/>
    </row>
    <row r="159" spans="1:29" ht="14.25" customHeight="1">
      <c r="A159" s="12">
        <v>245</v>
      </c>
      <c r="B159" s="37" t="s">
        <v>198</v>
      </c>
      <c r="C159" s="284" t="s">
        <v>1534</v>
      </c>
      <c r="D159" s="276" t="s">
        <v>299</v>
      </c>
      <c r="E159" s="276" t="s">
        <v>299</v>
      </c>
      <c r="F159" s="274" t="s">
        <v>1535</v>
      </c>
      <c r="G159" s="249" t="s">
        <v>1536</v>
      </c>
      <c r="H159" s="247"/>
      <c r="I159" s="247"/>
      <c r="J159" s="128"/>
      <c r="K159" s="128"/>
      <c r="L159" s="128"/>
      <c r="M159" s="128"/>
      <c r="N159" s="128"/>
      <c r="O159" s="128"/>
      <c r="P159" s="128"/>
      <c r="Q159" s="128"/>
      <c r="R159" s="128"/>
      <c r="S159" s="128"/>
      <c r="T159" s="128"/>
      <c r="U159" s="128"/>
      <c r="V159" s="128"/>
      <c r="W159" s="128"/>
      <c r="X159" s="128"/>
      <c r="Y159" s="128"/>
      <c r="Z159" s="128"/>
      <c r="AA159" s="128"/>
      <c r="AB159" s="128"/>
      <c r="AC159" s="128"/>
    </row>
    <row r="160" spans="1:29" ht="14.25" customHeight="1">
      <c r="A160" s="12">
        <v>246</v>
      </c>
      <c r="B160" s="37" t="s">
        <v>198</v>
      </c>
      <c r="C160" s="274" t="s">
        <v>1537</v>
      </c>
      <c r="D160" s="270" t="s">
        <v>300</v>
      </c>
      <c r="E160" s="270" t="s">
        <v>300</v>
      </c>
      <c r="F160" s="274" t="s">
        <v>1538</v>
      </c>
      <c r="G160" s="249" t="s">
        <v>1539</v>
      </c>
      <c r="H160" s="247"/>
      <c r="I160" s="247"/>
      <c r="J160" s="128"/>
      <c r="K160" s="128"/>
      <c r="L160" s="128"/>
      <c r="M160" s="128"/>
      <c r="N160" s="128"/>
      <c r="O160" s="128"/>
      <c r="P160" s="128"/>
      <c r="Q160" s="128"/>
      <c r="R160" s="128"/>
      <c r="S160" s="128"/>
      <c r="T160" s="128"/>
      <c r="U160" s="128"/>
      <c r="V160" s="128"/>
      <c r="W160" s="128"/>
      <c r="X160" s="128"/>
      <c r="Y160" s="128"/>
      <c r="Z160" s="128"/>
      <c r="AA160" s="128"/>
      <c r="AB160" s="128"/>
      <c r="AC160" s="128"/>
    </row>
    <row r="161" spans="1:29" ht="14.25" customHeight="1">
      <c r="A161" s="12">
        <v>247</v>
      </c>
      <c r="B161" s="37" t="s">
        <v>198</v>
      </c>
      <c r="C161" s="285" t="s">
        <v>1540</v>
      </c>
      <c r="D161" s="280" t="s">
        <v>300</v>
      </c>
      <c r="E161" s="280" t="s">
        <v>300</v>
      </c>
      <c r="F161" s="274" t="s">
        <v>1541</v>
      </c>
      <c r="G161" s="249" t="s">
        <v>1542</v>
      </c>
      <c r="H161" s="247"/>
      <c r="I161" s="247"/>
      <c r="J161" s="128"/>
      <c r="K161" s="128"/>
      <c r="L161" s="128"/>
      <c r="M161" s="128"/>
      <c r="N161" s="128"/>
      <c r="O161" s="128"/>
      <c r="P161" s="128"/>
      <c r="Q161" s="128"/>
      <c r="R161" s="128"/>
      <c r="S161" s="128"/>
      <c r="T161" s="128"/>
      <c r="U161" s="128"/>
      <c r="V161" s="128"/>
      <c r="W161" s="128"/>
      <c r="X161" s="128"/>
      <c r="Y161" s="128"/>
      <c r="Z161" s="128"/>
      <c r="AA161" s="128"/>
      <c r="AB161" s="128"/>
      <c r="AC161" s="128"/>
    </row>
    <row r="162" spans="1:29" ht="14.25" customHeight="1">
      <c r="A162" s="12">
        <v>248</v>
      </c>
      <c r="B162" s="37" t="s">
        <v>198</v>
      </c>
      <c r="C162" s="284" t="s">
        <v>1543</v>
      </c>
      <c r="D162" s="276" t="s">
        <v>302</v>
      </c>
      <c r="E162" s="276" t="s">
        <v>302</v>
      </c>
      <c r="F162" s="274" t="s">
        <v>1544</v>
      </c>
      <c r="G162" s="249" t="s">
        <v>1545</v>
      </c>
      <c r="H162" s="247"/>
      <c r="I162" s="247"/>
      <c r="J162" s="128"/>
      <c r="K162" s="128"/>
      <c r="L162" s="128"/>
      <c r="M162" s="128"/>
      <c r="N162" s="128"/>
      <c r="O162" s="128"/>
      <c r="P162" s="128"/>
      <c r="Q162" s="128"/>
      <c r="R162" s="128"/>
      <c r="S162" s="128"/>
      <c r="T162" s="128"/>
      <c r="U162" s="128"/>
      <c r="V162" s="128"/>
      <c r="W162" s="128"/>
      <c r="X162" s="128"/>
      <c r="Y162" s="128"/>
      <c r="Z162" s="128"/>
      <c r="AA162" s="128"/>
      <c r="AB162" s="128"/>
      <c r="AC162" s="128"/>
    </row>
    <row r="163" spans="1:29" ht="14.25" customHeight="1">
      <c r="A163" s="12">
        <v>249</v>
      </c>
      <c r="B163" s="37" t="s">
        <v>198</v>
      </c>
      <c r="C163" s="285" t="s">
        <v>1546</v>
      </c>
      <c r="D163" s="280" t="s">
        <v>303</v>
      </c>
      <c r="E163" s="280" t="s">
        <v>303</v>
      </c>
      <c r="F163" s="274" t="s">
        <v>1547</v>
      </c>
      <c r="G163" s="249" t="s">
        <v>1548</v>
      </c>
      <c r="H163" s="247"/>
      <c r="I163" s="247"/>
      <c r="J163" s="128"/>
      <c r="K163" s="128"/>
      <c r="L163" s="128"/>
      <c r="M163" s="128"/>
      <c r="N163" s="128"/>
      <c r="O163" s="128"/>
      <c r="P163" s="128"/>
      <c r="Q163" s="128"/>
      <c r="R163" s="128"/>
      <c r="S163" s="128"/>
      <c r="T163" s="128"/>
      <c r="U163" s="128"/>
      <c r="V163" s="128"/>
      <c r="W163" s="128"/>
      <c r="X163" s="128"/>
      <c r="Y163" s="128"/>
      <c r="Z163" s="128"/>
      <c r="AA163" s="128"/>
      <c r="AB163" s="128"/>
      <c r="AC163" s="128"/>
    </row>
    <row r="164" spans="1:29" ht="14.25" customHeight="1">
      <c r="A164" s="12">
        <v>250</v>
      </c>
      <c r="B164" s="37" t="s">
        <v>198</v>
      </c>
      <c r="C164" s="274" t="s">
        <v>1549</v>
      </c>
      <c r="D164" s="270" t="s">
        <v>304</v>
      </c>
      <c r="E164" s="270" t="s">
        <v>304</v>
      </c>
      <c r="F164" s="274" t="s">
        <v>1550</v>
      </c>
      <c r="G164" s="249" t="s">
        <v>1551</v>
      </c>
      <c r="H164" s="247"/>
      <c r="I164" s="247"/>
      <c r="J164" s="128"/>
      <c r="K164" s="128"/>
      <c r="L164" s="128"/>
      <c r="M164" s="128"/>
      <c r="N164" s="128"/>
      <c r="O164" s="128"/>
      <c r="P164" s="128"/>
      <c r="Q164" s="128"/>
      <c r="R164" s="128"/>
      <c r="S164" s="128"/>
      <c r="T164" s="128"/>
      <c r="U164" s="128"/>
      <c r="V164" s="128"/>
      <c r="W164" s="128"/>
      <c r="X164" s="128"/>
      <c r="Y164" s="128"/>
      <c r="Z164" s="128"/>
      <c r="AA164" s="128"/>
      <c r="AB164" s="128"/>
      <c r="AC164" s="128"/>
    </row>
    <row r="165" spans="1:29" ht="14.25" customHeight="1">
      <c r="A165" s="12">
        <v>251</v>
      </c>
      <c r="B165" s="37" t="s">
        <v>198</v>
      </c>
      <c r="C165" s="284" t="s">
        <v>1552</v>
      </c>
      <c r="D165" s="276" t="s">
        <v>305</v>
      </c>
      <c r="E165" s="276" t="s">
        <v>305</v>
      </c>
      <c r="F165" s="274" t="s">
        <v>1553</v>
      </c>
      <c r="G165" s="249" t="s">
        <v>1554</v>
      </c>
      <c r="H165" s="247"/>
      <c r="I165" s="247"/>
      <c r="J165" s="128"/>
      <c r="K165" s="128"/>
      <c r="L165" s="128"/>
      <c r="M165" s="128"/>
      <c r="N165" s="128"/>
      <c r="O165" s="128"/>
      <c r="P165" s="128"/>
      <c r="Q165" s="128"/>
      <c r="R165" s="128"/>
      <c r="S165" s="128"/>
      <c r="T165" s="128"/>
      <c r="U165" s="128"/>
      <c r="V165" s="128"/>
      <c r="W165" s="128"/>
      <c r="X165" s="128"/>
      <c r="Y165" s="128"/>
      <c r="Z165" s="128"/>
      <c r="AA165" s="128"/>
      <c r="AB165" s="128"/>
      <c r="AC165" s="128"/>
    </row>
    <row r="166" spans="1:29" ht="14.25" customHeight="1">
      <c r="A166" s="12">
        <v>252</v>
      </c>
      <c r="B166" s="37" t="s">
        <v>198</v>
      </c>
      <c r="C166" s="274" t="s">
        <v>1555</v>
      </c>
      <c r="D166" s="270" t="s">
        <v>306</v>
      </c>
      <c r="E166" s="270" t="s">
        <v>306</v>
      </c>
      <c r="F166" s="274" t="s">
        <v>1556</v>
      </c>
      <c r="G166" s="249" t="s">
        <v>1557</v>
      </c>
      <c r="H166" s="247"/>
      <c r="I166" s="247"/>
      <c r="J166" s="128"/>
      <c r="K166" s="128"/>
      <c r="L166" s="128"/>
      <c r="M166" s="128"/>
      <c r="N166" s="128"/>
      <c r="O166" s="128"/>
      <c r="P166" s="128"/>
      <c r="Q166" s="128"/>
      <c r="R166" s="128"/>
      <c r="S166" s="128"/>
      <c r="T166" s="128"/>
      <c r="U166" s="128"/>
      <c r="V166" s="128"/>
      <c r="W166" s="128"/>
      <c r="X166" s="128"/>
      <c r="Y166" s="128"/>
      <c r="Z166" s="128"/>
      <c r="AA166" s="128"/>
      <c r="AB166" s="128"/>
      <c r="AC166" s="128"/>
    </row>
    <row r="167" spans="1:29" ht="14.25" customHeight="1">
      <c r="A167" s="12">
        <v>253</v>
      </c>
      <c r="B167" s="37" t="s">
        <v>198</v>
      </c>
      <c r="C167" s="284" t="s">
        <v>1558</v>
      </c>
      <c r="D167" s="276" t="s">
        <v>307</v>
      </c>
      <c r="E167" s="276" t="s">
        <v>307</v>
      </c>
      <c r="F167" s="274" t="s">
        <v>1559</v>
      </c>
      <c r="G167" s="249" t="s">
        <v>1560</v>
      </c>
      <c r="H167" s="247"/>
      <c r="I167" s="247"/>
      <c r="J167" s="128"/>
      <c r="K167" s="128"/>
      <c r="L167" s="128"/>
      <c r="M167" s="128"/>
      <c r="N167" s="128"/>
      <c r="O167" s="128"/>
      <c r="P167" s="128"/>
      <c r="Q167" s="128"/>
      <c r="R167" s="128"/>
      <c r="S167" s="128"/>
      <c r="T167" s="128"/>
      <c r="U167" s="128"/>
      <c r="V167" s="128"/>
      <c r="W167" s="128"/>
      <c r="X167" s="128"/>
      <c r="Y167" s="128"/>
      <c r="Z167" s="128"/>
      <c r="AA167" s="128"/>
      <c r="AB167" s="128"/>
      <c r="AC167" s="128"/>
    </row>
    <row r="168" spans="1:29" ht="14.25" customHeight="1">
      <c r="A168" s="12">
        <v>254</v>
      </c>
      <c r="B168" s="37" t="s">
        <v>198</v>
      </c>
      <c r="C168" s="274" t="s">
        <v>1561</v>
      </c>
      <c r="D168" s="270" t="s">
        <v>308</v>
      </c>
      <c r="E168" s="270" t="s">
        <v>308</v>
      </c>
      <c r="F168" s="274" t="s">
        <v>1562</v>
      </c>
      <c r="G168" s="249" t="s">
        <v>1563</v>
      </c>
      <c r="H168" s="247"/>
      <c r="I168" s="247"/>
      <c r="J168" s="128"/>
      <c r="K168" s="128"/>
      <c r="L168" s="128"/>
      <c r="M168" s="128"/>
      <c r="N168" s="128"/>
      <c r="O168" s="128"/>
      <c r="P168" s="128"/>
      <c r="Q168" s="128"/>
      <c r="R168" s="128"/>
      <c r="S168" s="128"/>
      <c r="T168" s="128"/>
      <c r="U168" s="128"/>
      <c r="V168" s="128"/>
      <c r="W168" s="128"/>
      <c r="X168" s="128"/>
      <c r="Y168" s="128"/>
      <c r="Z168" s="128"/>
      <c r="AA168" s="128"/>
      <c r="AB168" s="128"/>
      <c r="AC168" s="128"/>
    </row>
    <row r="169" spans="1:29" ht="14.25" customHeight="1">
      <c r="A169" s="12">
        <v>255</v>
      </c>
      <c r="B169" s="37" t="s">
        <v>198</v>
      </c>
      <c r="C169" s="274" t="s">
        <v>1564</v>
      </c>
      <c r="D169" s="270" t="s">
        <v>309</v>
      </c>
      <c r="E169" s="270" t="s">
        <v>309</v>
      </c>
      <c r="F169" s="274" t="s">
        <v>1565</v>
      </c>
      <c r="G169" s="249" t="s">
        <v>1566</v>
      </c>
      <c r="H169" s="247"/>
      <c r="I169" s="247"/>
      <c r="J169" s="128"/>
      <c r="K169" s="128"/>
      <c r="L169" s="128"/>
      <c r="M169" s="128"/>
      <c r="N169" s="128"/>
      <c r="O169" s="128"/>
      <c r="P169" s="128"/>
      <c r="Q169" s="128"/>
      <c r="R169" s="128"/>
      <c r="S169" s="128"/>
      <c r="T169" s="128"/>
      <c r="U169" s="128"/>
      <c r="V169" s="128"/>
      <c r="W169" s="128"/>
      <c r="X169" s="128"/>
      <c r="Y169" s="128"/>
      <c r="Z169" s="128"/>
      <c r="AA169" s="128"/>
      <c r="AB169" s="128"/>
      <c r="AC169" s="128"/>
    </row>
    <row r="170" spans="1:29" ht="14.25" customHeight="1">
      <c r="A170" s="12">
        <v>256</v>
      </c>
      <c r="B170" s="37" t="s">
        <v>198</v>
      </c>
      <c r="C170" s="274" t="s">
        <v>1567</v>
      </c>
      <c r="D170" s="270" t="s">
        <v>310</v>
      </c>
      <c r="E170" s="270" t="s">
        <v>310</v>
      </c>
      <c r="F170" s="274" t="s">
        <v>1568</v>
      </c>
      <c r="G170" s="249" t="s">
        <v>1569</v>
      </c>
      <c r="H170" s="247"/>
      <c r="I170" s="247"/>
      <c r="J170" s="128"/>
      <c r="K170" s="128"/>
      <c r="L170" s="128"/>
      <c r="M170" s="128"/>
      <c r="N170" s="128"/>
      <c r="O170" s="128"/>
      <c r="P170" s="128"/>
      <c r="Q170" s="128"/>
      <c r="R170" s="128"/>
      <c r="S170" s="128"/>
      <c r="T170" s="128"/>
      <c r="U170" s="128"/>
      <c r="V170" s="128"/>
      <c r="W170" s="128"/>
      <c r="X170" s="128"/>
      <c r="Y170" s="128"/>
      <c r="Z170" s="128"/>
      <c r="AA170" s="128"/>
      <c r="AB170" s="128"/>
      <c r="AC170" s="128"/>
    </row>
    <row r="171" spans="1:29" ht="14.25" customHeight="1">
      <c r="A171" s="12">
        <v>257</v>
      </c>
      <c r="B171" s="37" t="s">
        <v>198</v>
      </c>
      <c r="C171" s="274" t="s">
        <v>1570</v>
      </c>
      <c r="D171" s="270" t="s">
        <v>311</v>
      </c>
      <c r="E171" s="270" t="s">
        <v>311</v>
      </c>
      <c r="F171" s="274" t="s">
        <v>1571</v>
      </c>
      <c r="G171" s="249" t="s">
        <v>1572</v>
      </c>
      <c r="H171" s="247"/>
      <c r="I171" s="247"/>
      <c r="J171" s="128"/>
      <c r="K171" s="128"/>
      <c r="L171" s="128"/>
      <c r="M171" s="128"/>
      <c r="N171" s="128"/>
      <c r="O171" s="128"/>
      <c r="P171" s="128"/>
      <c r="Q171" s="128"/>
      <c r="R171" s="128"/>
      <c r="S171" s="128"/>
      <c r="T171" s="128"/>
      <c r="U171" s="128"/>
      <c r="V171" s="128"/>
      <c r="W171" s="128"/>
      <c r="X171" s="128"/>
      <c r="Y171" s="128"/>
      <c r="Z171" s="128"/>
      <c r="AA171" s="128"/>
      <c r="AB171" s="128"/>
      <c r="AC171" s="128"/>
    </row>
    <row r="172" spans="1:29" ht="14.25" customHeight="1">
      <c r="A172" s="12">
        <v>258</v>
      </c>
      <c r="B172" s="37" t="s">
        <v>198</v>
      </c>
      <c r="C172" s="274" t="s">
        <v>1573</v>
      </c>
      <c r="D172" s="270" t="s">
        <v>312</v>
      </c>
      <c r="E172" s="270" t="s">
        <v>312</v>
      </c>
      <c r="F172" s="274" t="s">
        <v>1574</v>
      </c>
      <c r="G172" s="249" t="s">
        <v>1575</v>
      </c>
      <c r="H172" s="247"/>
      <c r="I172" s="247"/>
      <c r="J172" s="128"/>
      <c r="K172" s="128"/>
      <c r="L172" s="128"/>
      <c r="M172" s="128"/>
      <c r="N172" s="128"/>
      <c r="O172" s="128"/>
      <c r="P172" s="128"/>
      <c r="Q172" s="128"/>
      <c r="R172" s="128"/>
      <c r="S172" s="128"/>
      <c r="T172" s="128"/>
      <c r="U172" s="128"/>
      <c r="V172" s="128"/>
      <c r="W172" s="128"/>
      <c r="X172" s="128"/>
      <c r="Y172" s="128"/>
      <c r="Z172" s="128"/>
      <c r="AA172" s="128"/>
      <c r="AB172" s="128"/>
      <c r="AC172" s="128"/>
    </row>
    <row r="173" spans="1:29" ht="14.25" customHeight="1">
      <c r="A173" s="12">
        <v>259</v>
      </c>
      <c r="B173" s="37" t="s">
        <v>198</v>
      </c>
      <c r="C173" s="284" t="s">
        <v>1576</v>
      </c>
      <c r="D173" s="276" t="s">
        <v>313</v>
      </c>
      <c r="E173" s="276" t="s">
        <v>313</v>
      </c>
      <c r="F173" s="274" t="s">
        <v>1577</v>
      </c>
      <c r="G173" s="249" t="s">
        <v>1578</v>
      </c>
      <c r="H173" s="247"/>
      <c r="I173" s="247"/>
      <c r="J173" s="128"/>
      <c r="K173" s="128"/>
      <c r="L173" s="128"/>
      <c r="M173" s="128"/>
      <c r="N173" s="128"/>
      <c r="O173" s="128"/>
      <c r="P173" s="128"/>
      <c r="Q173" s="128"/>
      <c r="R173" s="128"/>
      <c r="S173" s="128"/>
      <c r="T173" s="128"/>
      <c r="U173" s="128"/>
      <c r="V173" s="128"/>
      <c r="W173" s="128"/>
      <c r="X173" s="128"/>
      <c r="Y173" s="128"/>
      <c r="Z173" s="128"/>
      <c r="AA173" s="128"/>
      <c r="AB173" s="128"/>
      <c r="AC173" s="128"/>
    </row>
    <row r="174" spans="1:29" ht="14.25" customHeight="1">
      <c r="A174" s="12">
        <v>260</v>
      </c>
      <c r="B174" s="37" t="s">
        <v>198</v>
      </c>
      <c r="C174" s="285" t="s">
        <v>1579</v>
      </c>
      <c r="D174" s="280" t="s">
        <v>314</v>
      </c>
      <c r="E174" s="280" t="s">
        <v>314</v>
      </c>
      <c r="F174" s="274" t="s">
        <v>1580</v>
      </c>
      <c r="G174" s="249" t="s">
        <v>1581</v>
      </c>
      <c r="H174" s="247"/>
      <c r="I174" s="247"/>
      <c r="J174" s="128"/>
      <c r="K174" s="128"/>
      <c r="L174" s="128"/>
      <c r="M174" s="128"/>
      <c r="N174" s="128"/>
      <c r="O174" s="128"/>
      <c r="P174" s="128"/>
      <c r="Q174" s="128"/>
      <c r="R174" s="128"/>
      <c r="S174" s="128"/>
      <c r="T174" s="128"/>
      <c r="U174" s="128"/>
      <c r="V174" s="128"/>
      <c r="W174" s="128"/>
      <c r="X174" s="128"/>
      <c r="Y174" s="128"/>
      <c r="Z174" s="128"/>
      <c r="AA174" s="128"/>
      <c r="AB174" s="128"/>
      <c r="AC174" s="128"/>
    </row>
    <row r="175" spans="1:29" ht="14.25" customHeight="1">
      <c r="A175" s="12">
        <v>261</v>
      </c>
      <c r="B175" s="37" t="s">
        <v>198</v>
      </c>
      <c r="C175" s="285" t="s">
        <v>1582</v>
      </c>
      <c r="D175" s="280" t="s">
        <v>315</v>
      </c>
      <c r="E175" s="280" t="s">
        <v>315</v>
      </c>
      <c r="F175" s="274" t="s">
        <v>1583</v>
      </c>
      <c r="G175" s="249" t="s">
        <v>1584</v>
      </c>
      <c r="H175" s="247"/>
      <c r="I175" s="247"/>
      <c r="J175" s="128"/>
      <c r="K175" s="128"/>
      <c r="L175" s="128"/>
      <c r="M175" s="128"/>
      <c r="N175" s="128"/>
      <c r="O175" s="128"/>
      <c r="P175" s="128"/>
      <c r="Q175" s="128"/>
      <c r="R175" s="128"/>
      <c r="S175" s="128"/>
      <c r="T175" s="128"/>
      <c r="U175" s="128"/>
      <c r="V175" s="128"/>
      <c r="W175" s="128"/>
      <c r="X175" s="128"/>
      <c r="Y175" s="128"/>
      <c r="Z175" s="128"/>
      <c r="AA175" s="128"/>
      <c r="AB175" s="128"/>
      <c r="AC175" s="128"/>
    </row>
    <row r="176" spans="1:29" ht="14.25" customHeight="1">
      <c r="A176" s="12">
        <v>262</v>
      </c>
      <c r="B176" s="37" t="s">
        <v>198</v>
      </c>
      <c r="C176" s="285" t="s">
        <v>1585</v>
      </c>
      <c r="D176" s="280" t="s">
        <v>316</v>
      </c>
      <c r="E176" s="280" t="s">
        <v>316</v>
      </c>
      <c r="F176" s="274" t="s">
        <v>1586</v>
      </c>
      <c r="G176" s="249" t="s">
        <v>1587</v>
      </c>
      <c r="H176" s="247"/>
      <c r="I176" s="247"/>
      <c r="J176" s="128"/>
      <c r="K176" s="128"/>
      <c r="L176" s="128"/>
      <c r="M176" s="128"/>
      <c r="N176" s="128"/>
      <c r="O176" s="128"/>
      <c r="P176" s="128"/>
      <c r="Q176" s="128"/>
      <c r="R176" s="128"/>
      <c r="S176" s="128"/>
      <c r="T176" s="128"/>
      <c r="U176" s="128"/>
      <c r="V176" s="128"/>
      <c r="W176" s="128"/>
      <c r="X176" s="128"/>
      <c r="Y176" s="128"/>
      <c r="Z176" s="128"/>
      <c r="AA176" s="128"/>
      <c r="AB176" s="128"/>
      <c r="AC176" s="128"/>
    </row>
    <row r="177" spans="1:29" ht="14.25" customHeight="1">
      <c r="A177" s="12">
        <v>263</v>
      </c>
      <c r="B177" s="37" t="s">
        <v>198</v>
      </c>
      <c r="C177" s="285" t="s">
        <v>1588</v>
      </c>
      <c r="D177" s="280" t="s">
        <v>317</v>
      </c>
      <c r="E177" s="280" t="s">
        <v>317</v>
      </c>
      <c r="F177" s="274" t="s">
        <v>1589</v>
      </c>
      <c r="G177" s="249" t="s">
        <v>1590</v>
      </c>
      <c r="H177" s="247"/>
      <c r="I177" s="247"/>
      <c r="J177" s="128"/>
      <c r="K177" s="128"/>
      <c r="L177" s="128"/>
      <c r="M177" s="128"/>
      <c r="N177" s="128"/>
      <c r="O177" s="128"/>
      <c r="P177" s="128"/>
      <c r="Q177" s="128"/>
      <c r="R177" s="128"/>
      <c r="S177" s="128"/>
      <c r="T177" s="128"/>
      <c r="U177" s="128"/>
      <c r="V177" s="128"/>
      <c r="W177" s="128"/>
      <c r="X177" s="128"/>
      <c r="Y177" s="128"/>
      <c r="Z177" s="128"/>
      <c r="AA177" s="128"/>
      <c r="AB177" s="128"/>
      <c r="AC177" s="128"/>
    </row>
    <row r="178" spans="1:29" ht="14.25" customHeight="1">
      <c r="A178" s="12">
        <v>264</v>
      </c>
      <c r="B178" s="37" t="s">
        <v>198</v>
      </c>
      <c r="C178" s="285" t="s">
        <v>1591</v>
      </c>
      <c r="D178" s="280" t="s">
        <v>318</v>
      </c>
      <c r="E178" s="280" t="s">
        <v>318</v>
      </c>
      <c r="F178" s="274" t="s">
        <v>1592</v>
      </c>
      <c r="G178" s="249" t="s">
        <v>1593</v>
      </c>
      <c r="H178" s="247"/>
      <c r="I178" s="247"/>
      <c r="J178" s="128"/>
      <c r="K178" s="128"/>
      <c r="L178" s="128"/>
      <c r="M178" s="128"/>
      <c r="N178" s="128"/>
      <c r="O178" s="128"/>
      <c r="P178" s="128"/>
      <c r="Q178" s="128"/>
      <c r="R178" s="128"/>
      <c r="S178" s="128"/>
      <c r="T178" s="128"/>
      <c r="U178" s="128"/>
      <c r="V178" s="128"/>
      <c r="W178" s="128"/>
      <c r="X178" s="128"/>
      <c r="Y178" s="128"/>
      <c r="Z178" s="128"/>
      <c r="AA178" s="128"/>
      <c r="AB178" s="128"/>
      <c r="AC178" s="128"/>
    </row>
    <row r="179" spans="1:29" ht="14.25" customHeight="1">
      <c r="A179" s="12">
        <v>265</v>
      </c>
      <c r="B179" s="37" t="s">
        <v>198</v>
      </c>
      <c r="C179" s="285" t="s">
        <v>1594</v>
      </c>
      <c r="D179" s="280" t="s">
        <v>319</v>
      </c>
      <c r="E179" s="280" t="s">
        <v>319</v>
      </c>
      <c r="F179" s="274" t="s">
        <v>1595</v>
      </c>
      <c r="G179" s="249" t="s">
        <v>1596</v>
      </c>
      <c r="H179" s="247"/>
      <c r="I179" s="247"/>
      <c r="J179" s="128"/>
      <c r="K179" s="128"/>
      <c r="L179" s="128"/>
      <c r="M179" s="128"/>
      <c r="N179" s="128"/>
      <c r="O179" s="128"/>
      <c r="P179" s="128"/>
      <c r="Q179" s="128"/>
      <c r="R179" s="128"/>
      <c r="S179" s="128"/>
      <c r="T179" s="128"/>
      <c r="U179" s="128"/>
      <c r="V179" s="128"/>
      <c r="W179" s="128"/>
      <c r="X179" s="128"/>
      <c r="Y179" s="128"/>
      <c r="Z179" s="128"/>
      <c r="AA179" s="128"/>
      <c r="AB179" s="128"/>
      <c r="AC179" s="128"/>
    </row>
    <row r="180" spans="1:29" ht="14.25" customHeight="1">
      <c r="A180" s="12">
        <v>266</v>
      </c>
      <c r="B180" s="37" t="s">
        <v>198</v>
      </c>
      <c r="C180" s="274" t="s">
        <v>1597</v>
      </c>
      <c r="D180" s="270" t="s">
        <v>320</v>
      </c>
      <c r="E180" s="270" t="s">
        <v>320</v>
      </c>
      <c r="F180" s="274" t="s">
        <v>1598</v>
      </c>
      <c r="G180" s="249" t="s">
        <v>1599</v>
      </c>
      <c r="H180" s="247"/>
      <c r="I180" s="247"/>
      <c r="J180" s="128"/>
      <c r="K180" s="128"/>
      <c r="L180" s="128"/>
      <c r="M180" s="128"/>
      <c r="N180" s="128"/>
      <c r="O180" s="128"/>
      <c r="P180" s="128"/>
      <c r="Q180" s="128"/>
      <c r="R180" s="128"/>
      <c r="S180" s="128"/>
      <c r="T180" s="128"/>
      <c r="U180" s="128"/>
      <c r="V180" s="128"/>
      <c r="W180" s="128"/>
      <c r="X180" s="128"/>
      <c r="Y180" s="128"/>
      <c r="Z180" s="128"/>
      <c r="AA180" s="128"/>
      <c r="AB180" s="128"/>
      <c r="AC180" s="128"/>
    </row>
    <row r="181" spans="1:29" ht="14.25" customHeight="1">
      <c r="A181" s="12">
        <v>267</v>
      </c>
      <c r="B181" s="37" t="s">
        <v>198</v>
      </c>
      <c r="C181" s="274" t="s">
        <v>1600</v>
      </c>
      <c r="D181" s="270" t="s">
        <v>320</v>
      </c>
      <c r="E181" s="270" t="s">
        <v>320</v>
      </c>
      <c r="F181" s="274" t="s">
        <v>1601</v>
      </c>
      <c r="G181" s="249" t="s">
        <v>1602</v>
      </c>
      <c r="H181" s="247"/>
      <c r="I181" s="247"/>
      <c r="J181" s="128"/>
      <c r="K181" s="128"/>
      <c r="L181" s="128"/>
      <c r="M181" s="128"/>
      <c r="N181" s="128"/>
      <c r="O181" s="128"/>
      <c r="P181" s="128"/>
      <c r="Q181" s="128"/>
      <c r="R181" s="128"/>
      <c r="S181" s="128"/>
      <c r="T181" s="128"/>
      <c r="U181" s="128"/>
      <c r="V181" s="128"/>
      <c r="W181" s="128"/>
      <c r="X181" s="128"/>
      <c r="Y181" s="128"/>
      <c r="Z181" s="128"/>
      <c r="AA181" s="128"/>
      <c r="AB181" s="128"/>
      <c r="AC181" s="128"/>
    </row>
    <row r="182" spans="1:29" ht="14.25" customHeight="1">
      <c r="A182" s="12">
        <v>268</v>
      </c>
      <c r="B182" s="37" t="s">
        <v>198</v>
      </c>
      <c r="C182" s="285" t="s">
        <v>1603</v>
      </c>
      <c r="D182" s="280" t="s">
        <v>321</v>
      </c>
      <c r="E182" s="280" t="s">
        <v>321</v>
      </c>
      <c r="F182" s="274" t="s">
        <v>1604</v>
      </c>
      <c r="G182" s="249" t="s">
        <v>1605</v>
      </c>
      <c r="H182" s="247"/>
      <c r="I182" s="247"/>
      <c r="J182" s="128"/>
      <c r="K182" s="128"/>
      <c r="L182" s="128"/>
      <c r="M182" s="128"/>
      <c r="N182" s="128"/>
      <c r="O182" s="128"/>
      <c r="P182" s="128"/>
      <c r="Q182" s="128"/>
      <c r="R182" s="128"/>
      <c r="S182" s="128"/>
      <c r="T182" s="128"/>
      <c r="U182" s="128"/>
      <c r="V182" s="128"/>
      <c r="W182" s="128"/>
      <c r="X182" s="128"/>
      <c r="Y182" s="128"/>
      <c r="Z182" s="128"/>
      <c r="AA182" s="128"/>
      <c r="AB182" s="128"/>
      <c r="AC182" s="128"/>
    </row>
    <row r="183" spans="1:29" ht="14.25" customHeight="1">
      <c r="A183" s="12">
        <v>269</v>
      </c>
      <c r="B183" s="37" t="s">
        <v>198</v>
      </c>
      <c r="C183" s="285" t="s">
        <v>1606</v>
      </c>
      <c r="D183" s="280" t="s">
        <v>322</v>
      </c>
      <c r="E183" s="280" t="s">
        <v>322</v>
      </c>
      <c r="F183" s="274" t="s">
        <v>1607</v>
      </c>
      <c r="G183" s="249" t="s">
        <v>1608</v>
      </c>
      <c r="H183" s="247"/>
      <c r="I183" s="247"/>
      <c r="J183" s="128"/>
      <c r="K183" s="128"/>
      <c r="L183" s="128"/>
      <c r="M183" s="128"/>
      <c r="N183" s="128"/>
      <c r="O183" s="128"/>
      <c r="P183" s="128"/>
      <c r="Q183" s="128"/>
      <c r="R183" s="128"/>
      <c r="S183" s="128"/>
      <c r="T183" s="128"/>
      <c r="U183" s="128"/>
      <c r="V183" s="128"/>
      <c r="W183" s="128"/>
      <c r="X183" s="128"/>
      <c r="Y183" s="128"/>
      <c r="Z183" s="128"/>
      <c r="AA183" s="128"/>
      <c r="AB183" s="128"/>
      <c r="AC183" s="128"/>
    </row>
    <row r="184" spans="1:29" ht="14.25" customHeight="1">
      <c r="A184" s="12">
        <v>270</v>
      </c>
      <c r="B184" s="37" t="s">
        <v>198</v>
      </c>
      <c r="C184" s="274" t="s">
        <v>1609</v>
      </c>
      <c r="D184" s="270" t="s">
        <v>323</v>
      </c>
      <c r="E184" s="270" t="s">
        <v>323</v>
      </c>
      <c r="F184" s="274" t="s">
        <v>1610</v>
      </c>
      <c r="G184" s="249" t="s">
        <v>1611</v>
      </c>
      <c r="H184" s="247"/>
      <c r="I184" s="247"/>
      <c r="J184" s="128"/>
      <c r="K184" s="128"/>
      <c r="L184" s="128"/>
      <c r="M184" s="128"/>
      <c r="N184" s="128"/>
      <c r="O184" s="128"/>
      <c r="P184" s="128"/>
      <c r="Q184" s="128"/>
      <c r="R184" s="128"/>
      <c r="S184" s="128"/>
      <c r="T184" s="128"/>
      <c r="U184" s="128"/>
      <c r="V184" s="128"/>
      <c r="W184" s="128"/>
      <c r="X184" s="128"/>
      <c r="Y184" s="128"/>
      <c r="Z184" s="128"/>
      <c r="AA184" s="128"/>
      <c r="AB184" s="128"/>
      <c r="AC184" s="128"/>
    </row>
    <row r="185" spans="1:29" ht="14.25" customHeight="1">
      <c r="A185" s="12">
        <v>271</v>
      </c>
      <c r="B185" s="37" t="s">
        <v>198</v>
      </c>
      <c r="C185" s="284" t="s">
        <v>1612</v>
      </c>
      <c r="D185" s="276" t="s">
        <v>323</v>
      </c>
      <c r="E185" s="276" t="s">
        <v>323</v>
      </c>
      <c r="F185" s="274" t="s">
        <v>1613</v>
      </c>
      <c r="G185" s="249" t="s">
        <v>1614</v>
      </c>
      <c r="H185" s="247"/>
      <c r="I185" s="247"/>
      <c r="J185" s="128"/>
      <c r="K185" s="128"/>
      <c r="L185" s="128"/>
      <c r="M185" s="128"/>
      <c r="N185" s="128"/>
      <c r="O185" s="128"/>
      <c r="P185" s="128"/>
      <c r="Q185" s="128"/>
      <c r="R185" s="128"/>
      <c r="S185" s="128"/>
      <c r="T185" s="128"/>
      <c r="U185" s="128"/>
      <c r="V185" s="128"/>
      <c r="W185" s="128"/>
      <c r="X185" s="128"/>
      <c r="Y185" s="128"/>
      <c r="Z185" s="128"/>
      <c r="AA185" s="128"/>
      <c r="AB185" s="128"/>
      <c r="AC185" s="128"/>
    </row>
    <row r="186" spans="1:29" ht="14.25" customHeight="1">
      <c r="A186" s="12">
        <v>272</v>
      </c>
      <c r="B186" s="37" t="s">
        <v>198</v>
      </c>
      <c r="C186" s="274" t="s">
        <v>1615</v>
      </c>
      <c r="D186" s="270" t="s">
        <v>324</v>
      </c>
      <c r="E186" s="270" t="s">
        <v>324</v>
      </c>
      <c r="F186" s="274" t="s">
        <v>1616</v>
      </c>
      <c r="G186" s="249" t="s">
        <v>1617</v>
      </c>
      <c r="H186" s="247"/>
      <c r="I186" s="247"/>
      <c r="J186" s="128"/>
      <c r="K186" s="128"/>
      <c r="L186" s="128"/>
      <c r="M186" s="128"/>
      <c r="N186" s="128"/>
      <c r="O186" s="128"/>
      <c r="P186" s="128"/>
      <c r="Q186" s="128"/>
      <c r="R186" s="128"/>
      <c r="S186" s="128"/>
      <c r="T186" s="128"/>
      <c r="U186" s="128"/>
      <c r="V186" s="128"/>
      <c r="W186" s="128"/>
      <c r="X186" s="128"/>
      <c r="Y186" s="128"/>
      <c r="Z186" s="128"/>
      <c r="AA186" s="128"/>
      <c r="AB186" s="128"/>
      <c r="AC186" s="128"/>
    </row>
    <row r="187" spans="1:29" ht="14.25" customHeight="1">
      <c r="A187" s="12">
        <v>273</v>
      </c>
      <c r="B187" s="37" t="s">
        <v>198</v>
      </c>
      <c r="C187" s="284" t="s">
        <v>1618</v>
      </c>
      <c r="D187" s="276" t="s">
        <v>325</v>
      </c>
      <c r="E187" s="276" t="s">
        <v>325</v>
      </c>
      <c r="F187" s="274" t="s">
        <v>1619</v>
      </c>
      <c r="G187" s="249" t="s">
        <v>1620</v>
      </c>
      <c r="H187" s="247"/>
      <c r="I187" s="247"/>
      <c r="J187" s="128"/>
      <c r="K187" s="128"/>
      <c r="L187" s="128"/>
      <c r="M187" s="128"/>
      <c r="N187" s="128"/>
      <c r="O187" s="128"/>
      <c r="P187" s="128"/>
      <c r="Q187" s="128"/>
      <c r="R187" s="128"/>
      <c r="S187" s="128"/>
      <c r="T187" s="128"/>
      <c r="U187" s="128"/>
      <c r="V187" s="128"/>
      <c r="W187" s="128"/>
      <c r="X187" s="128"/>
      <c r="Y187" s="128"/>
      <c r="Z187" s="128"/>
      <c r="AA187" s="128"/>
      <c r="AB187" s="128"/>
      <c r="AC187" s="128"/>
    </row>
    <row r="188" spans="1:29" ht="14.25" customHeight="1">
      <c r="A188" s="12">
        <v>274</v>
      </c>
      <c r="B188" s="37" t="s">
        <v>198</v>
      </c>
      <c r="C188" s="270" t="s">
        <v>1621</v>
      </c>
      <c r="D188" s="270" t="s">
        <v>326</v>
      </c>
      <c r="E188" s="270" t="s">
        <v>326</v>
      </c>
      <c r="F188" s="274" t="s">
        <v>1622</v>
      </c>
      <c r="G188" s="249" t="s">
        <v>1623</v>
      </c>
      <c r="H188" s="247"/>
      <c r="I188" s="247"/>
      <c r="J188" s="128"/>
      <c r="K188" s="128"/>
      <c r="L188" s="128"/>
      <c r="M188" s="128"/>
      <c r="N188" s="128"/>
      <c r="O188" s="128"/>
      <c r="P188" s="128"/>
      <c r="Q188" s="128"/>
      <c r="R188" s="128"/>
      <c r="S188" s="128"/>
      <c r="T188" s="128"/>
      <c r="U188" s="128"/>
      <c r="V188" s="128"/>
      <c r="W188" s="128"/>
      <c r="X188" s="128"/>
      <c r="Y188" s="128"/>
      <c r="Z188" s="128"/>
      <c r="AA188" s="128"/>
      <c r="AB188" s="128"/>
      <c r="AC188" s="128"/>
    </row>
    <row r="189" spans="1:29" ht="14.25" customHeight="1">
      <c r="A189" s="12">
        <v>275</v>
      </c>
      <c r="B189" s="37" t="s">
        <v>198</v>
      </c>
      <c r="C189" s="274" t="s">
        <v>1624</v>
      </c>
      <c r="D189" s="270" t="s">
        <v>327</v>
      </c>
      <c r="E189" s="270" t="s">
        <v>327</v>
      </c>
      <c r="F189" s="274" t="s">
        <v>1625</v>
      </c>
      <c r="G189" s="249" t="s">
        <v>1626</v>
      </c>
      <c r="H189" s="247"/>
      <c r="I189" s="247"/>
      <c r="J189" s="128"/>
      <c r="K189" s="128"/>
      <c r="L189" s="128"/>
      <c r="M189" s="128"/>
      <c r="N189" s="128"/>
      <c r="O189" s="128"/>
      <c r="P189" s="128"/>
      <c r="Q189" s="128"/>
      <c r="R189" s="128"/>
      <c r="S189" s="128"/>
      <c r="T189" s="128"/>
      <c r="U189" s="128"/>
      <c r="V189" s="128"/>
      <c r="W189" s="128"/>
      <c r="X189" s="128"/>
      <c r="Y189" s="128"/>
      <c r="Z189" s="128"/>
      <c r="AA189" s="128"/>
      <c r="AB189" s="128"/>
      <c r="AC189" s="128"/>
    </row>
    <row r="190" spans="1:29" ht="14.25" customHeight="1">
      <c r="A190" s="12">
        <v>276</v>
      </c>
      <c r="B190" s="37" t="s">
        <v>198</v>
      </c>
      <c r="C190" s="270" t="s">
        <v>1627</v>
      </c>
      <c r="D190" s="270" t="s">
        <v>328</v>
      </c>
      <c r="E190" s="270" t="s">
        <v>328</v>
      </c>
      <c r="F190" s="274" t="s">
        <v>1628</v>
      </c>
      <c r="G190" s="249" t="s">
        <v>1629</v>
      </c>
      <c r="H190" s="247"/>
      <c r="I190" s="247"/>
      <c r="J190" s="128"/>
      <c r="K190" s="128"/>
      <c r="L190" s="128"/>
      <c r="M190" s="128"/>
      <c r="N190" s="128"/>
      <c r="O190" s="128"/>
      <c r="P190" s="128"/>
      <c r="Q190" s="128"/>
      <c r="R190" s="128"/>
      <c r="S190" s="128"/>
      <c r="T190" s="128"/>
      <c r="U190" s="128"/>
      <c r="V190" s="128"/>
      <c r="W190" s="128"/>
      <c r="X190" s="128"/>
      <c r="Y190" s="128"/>
      <c r="Z190" s="128"/>
      <c r="AA190" s="128"/>
      <c r="AB190" s="128"/>
      <c r="AC190" s="128"/>
    </row>
    <row r="191" spans="1:29" ht="14.25" customHeight="1">
      <c r="A191" s="12">
        <v>277</v>
      </c>
      <c r="B191" s="37" t="s">
        <v>198</v>
      </c>
      <c r="C191" s="274" t="s">
        <v>1630</v>
      </c>
      <c r="D191" s="270" t="s">
        <v>329</v>
      </c>
      <c r="E191" s="270" t="s">
        <v>329</v>
      </c>
      <c r="F191" s="274" t="s">
        <v>1631</v>
      </c>
      <c r="G191" s="249" t="s">
        <v>1632</v>
      </c>
      <c r="H191" s="247"/>
      <c r="I191" s="247"/>
      <c r="J191" s="128"/>
      <c r="K191" s="128"/>
      <c r="L191" s="128"/>
      <c r="M191" s="128"/>
      <c r="N191" s="128"/>
      <c r="O191" s="128"/>
      <c r="P191" s="128"/>
      <c r="Q191" s="128"/>
      <c r="R191" s="128"/>
      <c r="S191" s="128"/>
      <c r="T191" s="128"/>
      <c r="U191" s="128"/>
      <c r="V191" s="128"/>
      <c r="W191" s="128"/>
      <c r="X191" s="128"/>
      <c r="Y191" s="128"/>
      <c r="Z191" s="128"/>
      <c r="AA191" s="128"/>
      <c r="AB191" s="128"/>
      <c r="AC191" s="128"/>
    </row>
    <row r="192" spans="1:29" ht="14.25" customHeight="1">
      <c r="A192" s="12">
        <v>278</v>
      </c>
      <c r="B192" s="37" t="s">
        <v>198</v>
      </c>
      <c r="C192" s="270" t="s">
        <v>1633</v>
      </c>
      <c r="D192" s="270" t="s">
        <v>330</v>
      </c>
      <c r="E192" s="270" t="s">
        <v>330</v>
      </c>
      <c r="F192" s="274" t="s">
        <v>1634</v>
      </c>
      <c r="G192" s="249" t="s">
        <v>1635</v>
      </c>
      <c r="H192" s="247"/>
      <c r="I192" s="247"/>
      <c r="J192" s="128"/>
      <c r="K192" s="128"/>
      <c r="L192" s="128"/>
      <c r="M192" s="128"/>
      <c r="N192" s="128"/>
      <c r="O192" s="128"/>
      <c r="P192" s="128"/>
      <c r="Q192" s="128"/>
      <c r="R192" s="128"/>
      <c r="S192" s="128"/>
      <c r="T192" s="128"/>
      <c r="U192" s="128"/>
      <c r="V192" s="128"/>
      <c r="W192" s="128"/>
      <c r="X192" s="128"/>
      <c r="Y192" s="128"/>
      <c r="Z192" s="128"/>
      <c r="AA192" s="128"/>
      <c r="AB192" s="128"/>
      <c r="AC192" s="128"/>
    </row>
    <row r="193" spans="1:29" ht="14.25" customHeight="1">
      <c r="A193" s="12">
        <v>279</v>
      </c>
      <c r="B193" s="37" t="s">
        <v>198</v>
      </c>
      <c r="C193" s="283" t="s">
        <v>1636</v>
      </c>
      <c r="D193" s="277" t="s">
        <v>331</v>
      </c>
      <c r="E193" s="277" t="s">
        <v>331</v>
      </c>
      <c r="F193" s="274" t="s">
        <v>1637</v>
      </c>
      <c r="G193" s="249" t="s">
        <v>1638</v>
      </c>
      <c r="H193" s="247"/>
      <c r="I193" s="247"/>
      <c r="J193" s="128"/>
      <c r="K193" s="128"/>
      <c r="L193" s="128"/>
      <c r="M193" s="128"/>
      <c r="N193" s="128"/>
      <c r="O193" s="128"/>
      <c r="P193" s="128"/>
      <c r="Q193" s="128"/>
      <c r="R193" s="128"/>
      <c r="S193" s="128"/>
      <c r="T193" s="128"/>
      <c r="U193" s="128"/>
      <c r="V193" s="128"/>
      <c r="W193" s="128"/>
      <c r="X193" s="128"/>
      <c r="Y193" s="128"/>
      <c r="Z193" s="128"/>
      <c r="AA193" s="128"/>
      <c r="AB193" s="128"/>
      <c r="AC193" s="128"/>
    </row>
    <row r="194" spans="1:29" ht="14.25" customHeight="1">
      <c r="A194" s="12">
        <v>280</v>
      </c>
      <c r="B194" s="37" t="s">
        <v>198</v>
      </c>
      <c r="C194" s="270" t="s">
        <v>1639</v>
      </c>
      <c r="D194" s="270" t="s">
        <v>332</v>
      </c>
      <c r="E194" s="270" t="s">
        <v>332</v>
      </c>
      <c r="F194" s="274" t="s">
        <v>1640</v>
      </c>
      <c r="G194" s="249" t="s">
        <v>1641</v>
      </c>
      <c r="H194" s="247"/>
      <c r="I194" s="247"/>
      <c r="J194" s="128"/>
      <c r="K194" s="128"/>
      <c r="L194" s="128"/>
      <c r="M194" s="128"/>
      <c r="N194" s="128"/>
      <c r="O194" s="128"/>
      <c r="P194" s="128"/>
      <c r="Q194" s="128"/>
      <c r="R194" s="128"/>
      <c r="S194" s="128"/>
      <c r="T194" s="128"/>
      <c r="U194" s="128"/>
      <c r="V194" s="128"/>
      <c r="W194" s="128"/>
      <c r="X194" s="128"/>
      <c r="Y194" s="128"/>
      <c r="Z194" s="128"/>
      <c r="AA194" s="128"/>
      <c r="AB194" s="128"/>
      <c r="AC194" s="128"/>
    </row>
    <row r="195" spans="1:29" ht="14.25" customHeight="1">
      <c r="A195" s="12">
        <v>281</v>
      </c>
      <c r="B195" s="37" t="s">
        <v>198</v>
      </c>
      <c r="C195" s="274" t="s">
        <v>1642</v>
      </c>
      <c r="D195" s="270" t="s">
        <v>333</v>
      </c>
      <c r="E195" s="270" t="s">
        <v>333</v>
      </c>
      <c r="F195" s="274" t="s">
        <v>1643</v>
      </c>
      <c r="G195" s="249" t="s">
        <v>1644</v>
      </c>
      <c r="H195" s="247"/>
      <c r="I195" s="247"/>
      <c r="J195" s="128"/>
      <c r="K195" s="128"/>
      <c r="L195" s="128"/>
      <c r="M195" s="128"/>
      <c r="N195" s="128"/>
      <c r="O195" s="128"/>
      <c r="P195" s="128"/>
      <c r="Q195" s="128"/>
      <c r="R195" s="128"/>
      <c r="S195" s="128"/>
      <c r="T195" s="128"/>
      <c r="U195" s="128"/>
      <c r="V195" s="128"/>
      <c r="W195" s="128"/>
      <c r="X195" s="128"/>
      <c r="Y195" s="128"/>
      <c r="Z195" s="128"/>
      <c r="AA195" s="128"/>
      <c r="AB195" s="128"/>
      <c r="AC195" s="128"/>
    </row>
    <row r="196" spans="1:29" ht="14.25" customHeight="1">
      <c r="A196" s="12">
        <v>282</v>
      </c>
      <c r="B196" s="37" t="s">
        <v>198</v>
      </c>
      <c r="C196" s="270" t="s">
        <v>1645</v>
      </c>
      <c r="D196" s="270" t="s">
        <v>334</v>
      </c>
      <c r="E196" s="270" t="s">
        <v>334</v>
      </c>
      <c r="F196" s="274" t="s">
        <v>1646</v>
      </c>
      <c r="G196" s="249" t="s">
        <v>1647</v>
      </c>
      <c r="H196" s="247"/>
      <c r="I196" s="247"/>
      <c r="J196" s="128"/>
      <c r="K196" s="128"/>
      <c r="L196" s="128"/>
      <c r="M196" s="128"/>
      <c r="N196" s="128"/>
      <c r="O196" s="128"/>
      <c r="P196" s="128"/>
      <c r="Q196" s="128"/>
      <c r="R196" s="128"/>
      <c r="S196" s="128"/>
      <c r="T196" s="128"/>
      <c r="U196" s="128"/>
      <c r="V196" s="128"/>
      <c r="W196" s="128"/>
      <c r="X196" s="128"/>
      <c r="Y196" s="128"/>
      <c r="Z196" s="128"/>
      <c r="AA196" s="128"/>
      <c r="AB196" s="128"/>
      <c r="AC196" s="128"/>
    </row>
    <row r="197" spans="1:29" ht="14.25" customHeight="1">
      <c r="A197" s="12">
        <v>283</v>
      </c>
      <c r="B197" s="37" t="s">
        <v>198</v>
      </c>
      <c r="C197" s="274" t="s">
        <v>1648</v>
      </c>
      <c r="D197" s="270" t="s">
        <v>335</v>
      </c>
      <c r="E197" s="270" t="s">
        <v>335</v>
      </c>
      <c r="F197" s="274" t="s">
        <v>1649</v>
      </c>
      <c r="G197" s="249" t="s">
        <v>1650</v>
      </c>
      <c r="H197" s="247"/>
      <c r="I197" s="247"/>
      <c r="J197" s="128"/>
      <c r="K197" s="128"/>
      <c r="L197" s="128"/>
      <c r="M197" s="128"/>
      <c r="N197" s="128"/>
      <c r="O197" s="128"/>
      <c r="P197" s="128"/>
      <c r="Q197" s="128"/>
      <c r="R197" s="128"/>
      <c r="S197" s="128"/>
      <c r="T197" s="128"/>
      <c r="U197" s="128"/>
      <c r="V197" s="128"/>
      <c r="W197" s="128"/>
      <c r="X197" s="128"/>
      <c r="Y197" s="128"/>
      <c r="Z197" s="128"/>
      <c r="AA197" s="128"/>
      <c r="AB197" s="128"/>
      <c r="AC197" s="128"/>
    </row>
    <row r="198" spans="1:29" ht="14.25" customHeight="1">
      <c r="A198" s="12">
        <v>284</v>
      </c>
      <c r="B198" s="37" t="s">
        <v>198</v>
      </c>
      <c r="C198" s="270" t="s">
        <v>1651</v>
      </c>
      <c r="D198" s="270" t="s">
        <v>336</v>
      </c>
      <c r="E198" s="270" t="s">
        <v>336</v>
      </c>
      <c r="F198" s="274" t="s">
        <v>1652</v>
      </c>
      <c r="G198" s="249" t="s">
        <v>1653</v>
      </c>
      <c r="H198" s="247"/>
      <c r="I198" s="247"/>
      <c r="J198" s="128"/>
      <c r="K198" s="128"/>
      <c r="L198" s="128"/>
      <c r="M198" s="128"/>
      <c r="N198" s="128"/>
      <c r="O198" s="128"/>
      <c r="P198" s="128"/>
      <c r="Q198" s="128"/>
      <c r="R198" s="128"/>
      <c r="S198" s="128"/>
      <c r="T198" s="128"/>
      <c r="U198" s="128"/>
      <c r="V198" s="128"/>
      <c r="W198" s="128"/>
      <c r="X198" s="128"/>
      <c r="Y198" s="128"/>
      <c r="Z198" s="128"/>
      <c r="AA198" s="128"/>
      <c r="AB198" s="128"/>
      <c r="AC198" s="128"/>
    </row>
    <row r="199" spans="1:29" ht="14.25" customHeight="1">
      <c r="A199" s="12">
        <v>285</v>
      </c>
      <c r="B199" s="37" t="s">
        <v>198</v>
      </c>
      <c r="C199" s="274" t="s">
        <v>1654</v>
      </c>
      <c r="D199" s="37" t="s">
        <v>337</v>
      </c>
      <c r="E199" s="37" t="s">
        <v>337</v>
      </c>
      <c r="F199" s="274" t="s">
        <v>1655</v>
      </c>
      <c r="G199" s="249" t="s">
        <v>1656</v>
      </c>
      <c r="H199" s="247"/>
      <c r="I199" s="247"/>
      <c r="J199" s="128"/>
      <c r="K199" s="128"/>
      <c r="L199" s="128"/>
      <c r="M199" s="128"/>
      <c r="N199" s="128"/>
      <c r="O199" s="128"/>
      <c r="P199" s="128"/>
      <c r="Q199" s="128"/>
      <c r="R199" s="128"/>
      <c r="S199" s="128"/>
      <c r="T199" s="128"/>
      <c r="U199" s="128"/>
      <c r="V199" s="128"/>
      <c r="W199" s="128"/>
      <c r="X199" s="128"/>
      <c r="Y199" s="128"/>
      <c r="Z199" s="128"/>
      <c r="AA199" s="128"/>
      <c r="AB199" s="128"/>
      <c r="AC199" s="128"/>
    </row>
    <row r="200" spans="1:29" ht="14.25" customHeight="1">
      <c r="A200" s="12">
        <v>286</v>
      </c>
      <c r="B200" s="37" t="s">
        <v>198</v>
      </c>
      <c r="C200" s="270" t="s">
        <v>1657</v>
      </c>
      <c r="D200" s="270" t="s">
        <v>338</v>
      </c>
      <c r="E200" s="270" t="s">
        <v>338</v>
      </c>
      <c r="F200" s="274" t="s">
        <v>1658</v>
      </c>
      <c r="G200" s="249" t="s">
        <v>1659</v>
      </c>
      <c r="H200" s="247"/>
      <c r="I200" s="247"/>
      <c r="J200" s="128"/>
      <c r="K200" s="128"/>
      <c r="L200" s="128"/>
      <c r="M200" s="128"/>
      <c r="N200" s="128"/>
      <c r="O200" s="128"/>
      <c r="P200" s="128"/>
      <c r="Q200" s="128"/>
      <c r="R200" s="128"/>
      <c r="S200" s="128"/>
      <c r="T200" s="128"/>
      <c r="U200" s="128"/>
      <c r="V200" s="128"/>
      <c r="W200" s="128"/>
      <c r="X200" s="128"/>
      <c r="Y200" s="128"/>
      <c r="Z200" s="128"/>
      <c r="AA200" s="128"/>
      <c r="AB200" s="128"/>
      <c r="AC200" s="128"/>
    </row>
    <row r="201" spans="1:29" ht="14.25" customHeight="1">
      <c r="A201" s="12">
        <v>287</v>
      </c>
      <c r="B201" s="37" t="s">
        <v>198</v>
      </c>
      <c r="C201" s="274" t="s">
        <v>1660</v>
      </c>
      <c r="D201" s="270" t="s">
        <v>1661</v>
      </c>
      <c r="E201" s="270" t="s">
        <v>1661</v>
      </c>
      <c r="F201" s="274" t="s">
        <v>1662</v>
      </c>
      <c r="G201" s="249" t="s">
        <v>1663</v>
      </c>
      <c r="H201" s="247"/>
      <c r="I201" s="247"/>
      <c r="J201" s="128"/>
      <c r="K201" s="128"/>
      <c r="L201" s="128"/>
      <c r="M201" s="128"/>
      <c r="N201" s="128"/>
      <c r="O201" s="128"/>
      <c r="P201" s="128"/>
      <c r="Q201" s="128"/>
      <c r="R201" s="128"/>
      <c r="S201" s="128"/>
      <c r="T201" s="128"/>
      <c r="U201" s="128"/>
      <c r="V201" s="128"/>
      <c r="W201" s="128"/>
      <c r="X201" s="128"/>
      <c r="Y201" s="128"/>
      <c r="Z201" s="128"/>
      <c r="AA201" s="128"/>
      <c r="AB201" s="128"/>
      <c r="AC201" s="128"/>
    </row>
    <row r="202" spans="1:29" ht="14.25" customHeight="1">
      <c r="A202" s="12">
        <v>288</v>
      </c>
      <c r="B202" s="37" t="s">
        <v>198</v>
      </c>
      <c r="C202" s="270" t="s">
        <v>1664</v>
      </c>
      <c r="D202" s="270" t="s">
        <v>340</v>
      </c>
      <c r="E202" s="270" t="s">
        <v>340</v>
      </c>
      <c r="F202" s="274" t="s">
        <v>1665</v>
      </c>
      <c r="G202" s="249" t="s">
        <v>1666</v>
      </c>
      <c r="H202" s="247"/>
      <c r="I202" s="247"/>
      <c r="J202" s="128"/>
      <c r="K202" s="128"/>
      <c r="L202" s="128"/>
      <c r="M202" s="128"/>
      <c r="N202" s="128"/>
      <c r="O202" s="128"/>
      <c r="P202" s="128"/>
      <c r="Q202" s="128"/>
      <c r="R202" s="128"/>
      <c r="S202" s="128"/>
      <c r="T202" s="128"/>
      <c r="U202" s="128"/>
      <c r="V202" s="128"/>
      <c r="W202" s="128"/>
      <c r="X202" s="128"/>
      <c r="Y202" s="128"/>
      <c r="Z202" s="128"/>
      <c r="AA202" s="128"/>
      <c r="AB202" s="128"/>
      <c r="AC202" s="128"/>
    </row>
    <row r="203" spans="1:29" ht="14.25" customHeight="1">
      <c r="A203" s="12">
        <v>289</v>
      </c>
      <c r="B203" s="37" t="s">
        <v>198</v>
      </c>
      <c r="C203" s="283" t="s">
        <v>1667</v>
      </c>
      <c r="D203" s="277" t="s">
        <v>341</v>
      </c>
      <c r="E203" s="286" t="s">
        <v>341</v>
      </c>
      <c r="F203" s="274" t="s">
        <v>1668</v>
      </c>
      <c r="G203" s="253" t="s">
        <v>2680</v>
      </c>
      <c r="H203" s="247"/>
      <c r="I203" s="247"/>
      <c r="J203" s="128"/>
      <c r="K203" s="128"/>
      <c r="L203" s="128"/>
      <c r="M203" s="128"/>
      <c r="N203" s="128"/>
      <c r="O203" s="128"/>
      <c r="P203" s="128"/>
      <c r="Q203" s="128"/>
      <c r="R203" s="128"/>
      <c r="S203" s="128"/>
      <c r="T203" s="128"/>
      <c r="U203" s="128"/>
      <c r="V203" s="128"/>
      <c r="W203" s="128"/>
      <c r="X203" s="128"/>
      <c r="Y203" s="128"/>
      <c r="Z203" s="128"/>
      <c r="AA203" s="128"/>
      <c r="AB203" s="128"/>
      <c r="AC203" s="128"/>
    </row>
    <row r="204" spans="1:29" ht="14.25" customHeight="1">
      <c r="A204" s="12">
        <v>290</v>
      </c>
      <c r="B204" s="37" t="s">
        <v>198</v>
      </c>
      <c r="C204" s="270" t="s">
        <v>1669</v>
      </c>
      <c r="D204" s="270" t="s">
        <v>342</v>
      </c>
      <c r="E204" s="270" t="s">
        <v>342</v>
      </c>
      <c r="F204" s="274" t="s">
        <v>1670</v>
      </c>
      <c r="G204" s="249" t="s">
        <v>1671</v>
      </c>
      <c r="H204" s="247"/>
      <c r="I204" s="247"/>
      <c r="J204" s="128"/>
      <c r="K204" s="128"/>
      <c r="L204" s="128"/>
      <c r="M204" s="128"/>
      <c r="N204" s="128"/>
      <c r="O204" s="128"/>
      <c r="P204" s="128"/>
      <c r="Q204" s="128"/>
      <c r="R204" s="128"/>
      <c r="S204" s="128"/>
      <c r="T204" s="128"/>
      <c r="U204" s="128"/>
      <c r="V204" s="128"/>
      <c r="W204" s="128"/>
      <c r="X204" s="128"/>
      <c r="Y204" s="128"/>
      <c r="Z204" s="128"/>
      <c r="AA204" s="128"/>
      <c r="AB204" s="128"/>
      <c r="AC204" s="128"/>
    </row>
    <row r="205" spans="1:29" ht="14.25" customHeight="1">
      <c r="A205" s="12">
        <v>291</v>
      </c>
      <c r="B205" s="37" t="s">
        <v>198</v>
      </c>
      <c r="C205" s="274" t="s">
        <v>1672</v>
      </c>
      <c r="D205" s="270" t="s">
        <v>343</v>
      </c>
      <c r="E205" s="270" t="s">
        <v>343</v>
      </c>
      <c r="F205" s="274" t="s">
        <v>1673</v>
      </c>
      <c r="G205" s="249" t="s">
        <v>1674</v>
      </c>
      <c r="H205" s="247"/>
      <c r="I205" s="247"/>
      <c r="J205" s="128"/>
      <c r="K205" s="128"/>
      <c r="L205" s="128"/>
      <c r="M205" s="128"/>
      <c r="N205" s="128"/>
      <c r="O205" s="128"/>
      <c r="P205" s="128"/>
      <c r="Q205" s="128"/>
      <c r="R205" s="128"/>
      <c r="S205" s="128"/>
      <c r="T205" s="128"/>
      <c r="U205" s="128"/>
      <c r="V205" s="128"/>
      <c r="W205" s="128"/>
      <c r="X205" s="128"/>
      <c r="Y205" s="128"/>
      <c r="Z205" s="128"/>
      <c r="AA205" s="128"/>
      <c r="AB205" s="128"/>
      <c r="AC205" s="128"/>
    </row>
    <row r="206" spans="1:29" ht="14.25" customHeight="1">
      <c r="A206" s="12">
        <v>292</v>
      </c>
      <c r="B206" s="37" t="s">
        <v>198</v>
      </c>
      <c r="C206" s="270" t="s">
        <v>1675</v>
      </c>
      <c r="D206" s="270" t="s">
        <v>344</v>
      </c>
      <c r="E206" s="270" t="s">
        <v>344</v>
      </c>
      <c r="F206" s="274" t="s">
        <v>1676</v>
      </c>
      <c r="G206" s="249" t="s">
        <v>1677</v>
      </c>
      <c r="H206" s="247"/>
      <c r="I206" s="247"/>
      <c r="J206" s="128"/>
      <c r="K206" s="128"/>
      <c r="L206" s="128"/>
      <c r="M206" s="128"/>
      <c r="N206" s="128"/>
      <c r="O206" s="128"/>
      <c r="P206" s="128"/>
      <c r="Q206" s="128"/>
      <c r="R206" s="128"/>
      <c r="S206" s="128"/>
      <c r="T206" s="128"/>
      <c r="U206" s="128"/>
      <c r="V206" s="128"/>
      <c r="W206" s="128"/>
      <c r="X206" s="128"/>
      <c r="Y206" s="128"/>
      <c r="Z206" s="128"/>
      <c r="AA206" s="128"/>
      <c r="AB206" s="128"/>
      <c r="AC206" s="128"/>
    </row>
    <row r="207" spans="1:29" ht="14.25" customHeight="1">
      <c r="A207" s="12">
        <v>293</v>
      </c>
      <c r="B207" s="37" t="s">
        <v>198</v>
      </c>
      <c r="C207" s="284" t="s">
        <v>1678</v>
      </c>
      <c r="D207" s="276" t="s">
        <v>345</v>
      </c>
      <c r="E207" s="276" t="s">
        <v>345</v>
      </c>
      <c r="F207" s="274" t="s">
        <v>1679</v>
      </c>
      <c r="G207" s="249" t="s">
        <v>1680</v>
      </c>
      <c r="H207" s="247"/>
      <c r="I207" s="247"/>
      <c r="J207" s="128"/>
      <c r="K207" s="128"/>
      <c r="L207" s="128"/>
      <c r="M207" s="128"/>
      <c r="N207" s="128"/>
      <c r="O207" s="128"/>
      <c r="P207" s="128"/>
      <c r="Q207" s="128"/>
      <c r="R207" s="128"/>
      <c r="S207" s="128"/>
      <c r="T207" s="128"/>
      <c r="U207" s="128"/>
      <c r="V207" s="128"/>
      <c r="W207" s="128"/>
      <c r="X207" s="128"/>
      <c r="Y207" s="128"/>
      <c r="Z207" s="128"/>
      <c r="AA207" s="128"/>
      <c r="AB207" s="128"/>
      <c r="AC207" s="128"/>
    </row>
    <row r="208" spans="1:29" ht="14.25" customHeight="1">
      <c r="A208" s="12">
        <v>294</v>
      </c>
      <c r="B208" s="37" t="s">
        <v>198</v>
      </c>
      <c r="C208" s="270" t="s">
        <v>1681</v>
      </c>
      <c r="D208" s="270" t="s">
        <v>346</v>
      </c>
      <c r="E208" s="270" t="s">
        <v>346</v>
      </c>
      <c r="F208" s="274" t="s">
        <v>1682</v>
      </c>
      <c r="G208" s="249" t="s">
        <v>1683</v>
      </c>
      <c r="H208" s="247"/>
      <c r="I208" s="247"/>
      <c r="J208" s="128"/>
      <c r="K208" s="128"/>
      <c r="L208" s="128"/>
      <c r="M208" s="128"/>
      <c r="N208" s="128"/>
      <c r="O208" s="128"/>
      <c r="P208" s="128"/>
      <c r="Q208" s="128"/>
      <c r="R208" s="128"/>
      <c r="S208" s="128"/>
      <c r="T208" s="128"/>
      <c r="U208" s="128"/>
      <c r="V208" s="128"/>
      <c r="W208" s="128"/>
      <c r="X208" s="128"/>
      <c r="Y208" s="128"/>
      <c r="Z208" s="128"/>
      <c r="AA208" s="128"/>
      <c r="AB208" s="128"/>
      <c r="AC208" s="128"/>
    </row>
    <row r="209" spans="1:29" ht="14.25" customHeight="1">
      <c r="A209" s="12">
        <v>295</v>
      </c>
      <c r="B209" s="37" t="s">
        <v>198</v>
      </c>
      <c r="C209" s="285" t="s">
        <v>1684</v>
      </c>
      <c r="D209" s="280" t="s">
        <v>347</v>
      </c>
      <c r="E209" s="280" t="s">
        <v>347</v>
      </c>
      <c r="F209" s="274" t="s">
        <v>1685</v>
      </c>
      <c r="G209" s="249" t="s">
        <v>1686</v>
      </c>
      <c r="H209" s="247"/>
      <c r="I209" s="247"/>
      <c r="J209" s="128"/>
      <c r="K209" s="128"/>
      <c r="L209" s="128"/>
      <c r="M209" s="128"/>
      <c r="N209" s="128"/>
      <c r="O209" s="128"/>
      <c r="P209" s="128"/>
      <c r="Q209" s="128"/>
      <c r="R209" s="128"/>
      <c r="S209" s="128"/>
      <c r="T209" s="128"/>
      <c r="U209" s="128"/>
      <c r="V209" s="128"/>
      <c r="W209" s="128"/>
      <c r="X209" s="128"/>
      <c r="Y209" s="128"/>
      <c r="Z209" s="128"/>
      <c r="AA209" s="128"/>
      <c r="AB209" s="128"/>
      <c r="AC209" s="128"/>
    </row>
    <row r="210" spans="1:29" ht="14.25" customHeight="1">
      <c r="A210" s="12">
        <v>296</v>
      </c>
      <c r="B210" s="37" t="s">
        <v>198</v>
      </c>
      <c r="C210" s="270" t="s">
        <v>1687</v>
      </c>
      <c r="D210" s="270" t="s">
        <v>348</v>
      </c>
      <c r="E210" s="270" t="s">
        <v>348</v>
      </c>
      <c r="F210" s="274" t="s">
        <v>1688</v>
      </c>
      <c r="G210" s="249" t="s">
        <v>1689</v>
      </c>
      <c r="H210" s="247"/>
      <c r="I210" s="247"/>
      <c r="J210" s="128"/>
      <c r="K210" s="128"/>
      <c r="L210" s="128"/>
      <c r="M210" s="128"/>
      <c r="N210" s="128"/>
      <c r="O210" s="128"/>
      <c r="P210" s="128"/>
      <c r="Q210" s="128"/>
      <c r="R210" s="128"/>
      <c r="S210" s="128"/>
      <c r="T210" s="128"/>
      <c r="U210" s="128"/>
      <c r="V210" s="128"/>
      <c r="W210" s="128"/>
      <c r="X210" s="128"/>
      <c r="Y210" s="128"/>
      <c r="Z210" s="128"/>
      <c r="AA210" s="128"/>
      <c r="AB210" s="128"/>
      <c r="AC210" s="128"/>
    </row>
    <row r="211" spans="1:29" ht="14.25" customHeight="1">
      <c r="A211" s="12">
        <v>297</v>
      </c>
      <c r="B211" s="37" t="s">
        <v>198</v>
      </c>
      <c r="C211" s="283" t="s">
        <v>1690</v>
      </c>
      <c r="D211" s="277" t="s">
        <v>349</v>
      </c>
      <c r="E211" s="277" t="s">
        <v>349</v>
      </c>
      <c r="F211" s="274" t="s">
        <v>1691</v>
      </c>
      <c r="G211" s="249" t="s">
        <v>1692</v>
      </c>
      <c r="H211" s="247"/>
      <c r="I211" s="247"/>
      <c r="J211" s="128"/>
      <c r="K211" s="128"/>
      <c r="L211" s="128"/>
      <c r="M211" s="128"/>
      <c r="N211" s="128"/>
      <c r="O211" s="128"/>
      <c r="P211" s="128"/>
      <c r="Q211" s="128"/>
      <c r="R211" s="128"/>
      <c r="S211" s="128"/>
      <c r="T211" s="128"/>
      <c r="U211" s="128"/>
      <c r="V211" s="128"/>
      <c r="W211" s="128"/>
      <c r="X211" s="128"/>
      <c r="Y211" s="128"/>
      <c r="Z211" s="128"/>
      <c r="AA211" s="128"/>
      <c r="AB211" s="128"/>
      <c r="AC211" s="128"/>
    </row>
    <row r="212" spans="1:29" ht="14.25" customHeight="1">
      <c r="A212" s="12">
        <v>298</v>
      </c>
      <c r="B212" s="37" t="s">
        <v>198</v>
      </c>
      <c r="C212" s="270" t="s">
        <v>1693</v>
      </c>
      <c r="D212" s="270" t="s">
        <v>350</v>
      </c>
      <c r="E212" s="270" t="s">
        <v>350</v>
      </c>
      <c r="F212" s="274" t="s">
        <v>1694</v>
      </c>
      <c r="G212" s="249" t="s">
        <v>1695</v>
      </c>
      <c r="H212" s="247"/>
      <c r="I212" s="247"/>
      <c r="J212" s="128"/>
      <c r="K212" s="128"/>
      <c r="L212" s="128"/>
      <c r="M212" s="128"/>
      <c r="N212" s="128"/>
      <c r="O212" s="128"/>
      <c r="P212" s="128"/>
      <c r="Q212" s="128"/>
      <c r="R212" s="128"/>
      <c r="S212" s="128"/>
      <c r="T212" s="128"/>
      <c r="U212" s="128"/>
      <c r="V212" s="128"/>
      <c r="W212" s="128"/>
      <c r="X212" s="128"/>
      <c r="Y212" s="128"/>
      <c r="Z212" s="128"/>
      <c r="AA212" s="128"/>
      <c r="AB212" s="128"/>
      <c r="AC212" s="128"/>
    </row>
    <row r="213" spans="1:29" ht="14.25" customHeight="1">
      <c r="A213" s="12">
        <v>299</v>
      </c>
      <c r="B213" s="37" t="s">
        <v>198</v>
      </c>
      <c r="C213" s="284" t="s">
        <v>1696</v>
      </c>
      <c r="D213" s="276" t="s">
        <v>351</v>
      </c>
      <c r="E213" s="276" t="s">
        <v>351</v>
      </c>
      <c r="F213" s="274" t="s">
        <v>1697</v>
      </c>
      <c r="G213" s="249" t="s">
        <v>1698</v>
      </c>
      <c r="H213" s="247"/>
      <c r="I213" s="247"/>
      <c r="J213" s="128"/>
      <c r="K213" s="128"/>
      <c r="L213" s="128"/>
      <c r="M213" s="128"/>
      <c r="N213" s="128"/>
      <c r="O213" s="128"/>
      <c r="P213" s="128"/>
      <c r="Q213" s="128"/>
      <c r="R213" s="128"/>
      <c r="S213" s="128"/>
      <c r="T213" s="128"/>
      <c r="U213" s="128"/>
      <c r="V213" s="128"/>
      <c r="W213" s="128"/>
      <c r="X213" s="128"/>
      <c r="Y213" s="128"/>
      <c r="Z213" s="128"/>
      <c r="AA213" s="128"/>
      <c r="AB213" s="128"/>
      <c r="AC213" s="128"/>
    </row>
    <row r="214" spans="1:29" ht="14.25" customHeight="1">
      <c r="A214" s="12">
        <v>300</v>
      </c>
      <c r="B214" s="37" t="s">
        <v>198</v>
      </c>
      <c r="C214" s="270" t="s">
        <v>1699</v>
      </c>
      <c r="D214" s="270" t="s">
        <v>352</v>
      </c>
      <c r="E214" s="270" t="s">
        <v>352</v>
      </c>
      <c r="F214" s="274" t="s">
        <v>1700</v>
      </c>
      <c r="G214" s="249" t="s">
        <v>1701</v>
      </c>
      <c r="H214" s="247"/>
      <c r="I214" s="247"/>
      <c r="J214" s="128"/>
      <c r="K214" s="128"/>
      <c r="L214" s="128"/>
      <c r="M214" s="128"/>
      <c r="N214" s="128"/>
      <c r="O214" s="128"/>
      <c r="P214" s="128"/>
      <c r="Q214" s="128"/>
      <c r="R214" s="128"/>
      <c r="S214" s="128"/>
      <c r="T214" s="128"/>
      <c r="U214" s="128"/>
      <c r="V214" s="128"/>
      <c r="W214" s="128"/>
      <c r="X214" s="128"/>
      <c r="Y214" s="128"/>
      <c r="Z214" s="128"/>
      <c r="AA214" s="128"/>
      <c r="AB214" s="128"/>
      <c r="AC214" s="128"/>
    </row>
    <row r="215" spans="1:29" ht="14.25" customHeight="1">
      <c r="A215" s="12">
        <v>301</v>
      </c>
      <c r="B215" s="37" t="s">
        <v>198</v>
      </c>
      <c r="C215" s="283" t="s">
        <v>1702</v>
      </c>
      <c r="D215" s="277" t="s">
        <v>1703</v>
      </c>
      <c r="E215" s="277" t="s">
        <v>1703</v>
      </c>
      <c r="F215" s="274" t="s">
        <v>1704</v>
      </c>
      <c r="G215" s="249" t="s">
        <v>1705</v>
      </c>
      <c r="H215" s="247"/>
      <c r="I215" s="247"/>
      <c r="J215" s="128"/>
      <c r="K215" s="128"/>
      <c r="L215" s="128"/>
      <c r="M215" s="128"/>
      <c r="N215" s="128"/>
      <c r="O215" s="128"/>
      <c r="P215" s="128"/>
      <c r="Q215" s="128"/>
      <c r="R215" s="128"/>
      <c r="S215" s="128"/>
      <c r="T215" s="128"/>
      <c r="U215" s="128"/>
      <c r="V215" s="128"/>
      <c r="W215" s="128"/>
      <c r="X215" s="128"/>
      <c r="Y215" s="128"/>
      <c r="Z215" s="128"/>
      <c r="AA215" s="128"/>
      <c r="AB215" s="128"/>
      <c r="AC215" s="128"/>
    </row>
    <row r="216" spans="1:29" ht="14.25" customHeight="1">
      <c r="A216" s="12">
        <v>302</v>
      </c>
      <c r="B216" s="37" t="s">
        <v>198</v>
      </c>
      <c r="C216" s="270" t="s">
        <v>1706</v>
      </c>
      <c r="D216" s="270" t="s">
        <v>1707</v>
      </c>
      <c r="E216" s="270" t="s">
        <v>1707</v>
      </c>
      <c r="F216" s="274" t="s">
        <v>1708</v>
      </c>
      <c r="G216" s="249" t="s">
        <v>1709</v>
      </c>
      <c r="H216" s="247"/>
      <c r="I216" s="247"/>
      <c r="J216" s="128"/>
      <c r="K216" s="128"/>
      <c r="L216" s="128"/>
      <c r="M216" s="128"/>
      <c r="N216" s="128"/>
      <c r="O216" s="128"/>
      <c r="P216" s="128"/>
      <c r="Q216" s="128"/>
      <c r="R216" s="128"/>
      <c r="S216" s="128"/>
      <c r="T216" s="128"/>
      <c r="U216" s="128"/>
      <c r="V216" s="128"/>
      <c r="W216" s="128"/>
      <c r="X216" s="128"/>
      <c r="Y216" s="128"/>
      <c r="Z216" s="128"/>
      <c r="AA216" s="128"/>
      <c r="AB216" s="128"/>
      <c r="AC216" s="128"/>
    </row>
    <row r="217" spans="1:29" ht="14.25" customHeight="1">
      <c r="A217" s="12">
        <v>303</v>
      </c>
      <c r="B217" s="37" t="s">
        <v>198</v>
      </c>
      <c r="C217" s="284" t="s">
        <v>1710</v>
      </c>
      <c r="D217" s="276" t="s">
        <v>1711</v>
      </c>
      <c r="E217" s="276" t="s">
        <v>1711</v>
      </c>
      <c r="F217" s="274" t="s">
        <v>1712</v>
      </c>
      <c r="G217" s="249" t="s">
        <v>1713</v>
      </c>
      <c r="H217" s="247"/>
      <c r="I217" s="247"/>
      <c r="J217" s="128"/>
      <c r="K217" s="128"/>
      <c r="L217" s="128"/>
      <c r="M217" s="128"/>
      <c r="N217" s="128"/>
      <c r="O217" s="128"/>
      <c r="P217" s="128"/>
      <c r="Q217" s="128"/>
      <c r="R217" s="128"/>
      <c r="S217" s="128"/>
      <c r="T217" s="128"/>
      <c r="U217" s="128"/>
      <c r="V217" s="128"/>
      <c r="W217" s="128"/>
      <c r="X217" s="128"/>
      <c r="Y217" s="128"/>
      <c r="Z217" s="128"/>
      <c r="AA217" s="128"/>
      <c r="AB217" s="128"/>
      <c r="AC217" s="128"/>
    </row>
    <row r="218" spans="1:29" ht="14.25" customHeight="1">
      <c r="A218" s="12">
        <v>304</v>
      </c>
      <c r="B218" s="37" t="s">
        <v>198</v>
      </c>
      <c r="C218" s="270" t="s">
        <v>1714</v>
      </c>
      <c r="D218" s="270" t="s">
        <v>356</v>
      </c>
      <c r="E218" s="270" t="s">
        <v>356</v>
      </c>
      <c r="F218" s="274" t="s">
        <v>1715</v>
      </c>
      <c r="G218" s="249" t="s">
        <v>1716</v>
      </c>
      <c r="H218" s="247"/>
      <c r="I218" s="247"/>
      <c r="J218" s="128"/>
      <c r="K218" s="128"/>
      <c r="L218" s="128"/>
      <c r="M218" s="128"/>
      <c r="N218" s="128"/>
      <c r="O218" s="128"/>
      <c r="P218" s="128"/>
      <c r="Q218" s="128"/>
      <c r="R218" s="128"/>
      <c r="S218" s="128"/>
      <c r="T218" s="128"/>
      <c r="U218" s="128"/>
      <c r="V218" s="128"/>
      <c r="W218" s="128"/>
      <c r="X218" s="128"/>
      <c r="Y218" s="128"/>
      <c r="Z218" s="128"/>
      <c r="AA218" s="128"/>
      <c r="AB218" s="128"/>
      <c r="AC218" s="128"/>
    </row>
    <row r="219" spans="1:29" ht="14.25" customHeight="1">
      <c r="A219" s="12">
        <v>305</v>
      </c>
      <c r="B219" s="37" t="s">
        <v>198</v>
      </c>
      <c r="C219" s="283" t="s">
        <v>1717</v>
      </c>
      <c r="D219" s="277" t="s">
        <v>357</v>
      </c>
      <c r="E219" s="277" t="s">
        <v>357</v>
      </c>
      <c r="F219" s="274" t="s">
        <v>1718</v>
      </c>
      <c r="G219" s="249" t="s">
        <v>1719</v>
      </c>
      <c r="H219" s="247"/>
      <c r="I219" s="247"/>
      <c r="J219" s="128"/>
      <c r="K219" s="128"/>
      <c r="L219" s="128"/>
      <c r="M219" s="128"/>
      <c r="N219" s="128"/>
      <c r="O219" s="128"/>
      <c r="P219" s="128"/>
      <c r="Q219" s="128"/>
      <c r="R219" s="128"/>
      <c r="S219" s="128"/>
      <c r="T219" s="128"/>
      <c r="U219" s="128"/>
      <c r="V219" s="128"/>
      <c r="W219" s="128"/>
      <c r="X219" s="128"/>
      <c r="Y219" s="128"/>
      <c r="Z219" s="128"/>
      <c r="AA219" s="128"/>
      <c r="AB219" s="128"/>
      <c r="AC219" s="128"/>
    </row>
    <row r="220" spans="1:29" ht="14.25" customHeight="1">
      <c r="A220" s="12">
        <v>306</v>
      </c>
      <c r="B220" s="37" t="s">
        <v>198</v>
      </c>
      <c r="C220" s="274" t="s">
        <v>1720</v>
      </c>
      <c r="D220" s="270" t="s">
        <v>358</v>
      </c>
      <c r="E220" s="270" t="s">
        <v>358</v>
      </c>
      <c r="F220" s="274" t="s">
        <v>1721</v>
      </c>
      <c r="G220" s="249" t="s">
        <v>1722</v>
      </c>
      <c r="H220" s="247"/>
      <c r="I220" s="247"/>
      <c r="J220" s="128"/>
      <c r="K220" s="128"/>
      <c r="L220" s="128"/>
      <c r="M220" s="128"/>
      <c r="N220" s="128"/>
      <c r="O220" s="128"/>
      <c r="P220" s="128"/>
      <c r="Q220" s="128"/>
      <c r="R220" s="128"/>
      <c r="S220" s="128"/>
      <c r="T220" s="128"/>
      <c r="U220" s="128"/>
      <c r="V220" s="128"/>
      <c r="W220" s="128"/>
      <c r="X220" s="128"/>
      <c r="Y220" s="128"/>
      <c r="Z220" s="128"/>
      <c r="AA220" s="128"/>
      <c r="AB220" s="128"/>
      <c r="AC220" s="128"/>
    </row>
    <row r="221" spans="1:29" ht="14.25" customHeight="1">
      <c r="A221" s="12">
        <v>307</v>
      </c>
      <c r="B221" s="37" t="s">
        <v>198</v>
      </c>
      <c r="C221" s="284" t="s">
        <v>1723</v>
      </c>
      <c r="D221" s="276" t="s">
        <v>359</v>
      </c>
      <c r="E221" s="276" t="s">
        <v>359</v>
      </c>
      <c r="F221" s="274" t="s">
        <v>1724</v>
      </c>
      <c r="G221" s="249" t="s">
        <v>1725</v>
      </c>
      <c r="H221" s="247"/>
      <c r="I221" s="247"/>
      <c r="J221" s="128"/>
      <c r="K221" s="128"/>
      <c r="L221" s="128"/>
      <c r="M221" s="128"/>
      <c r="N221" s="128"/>
      <c r="O221" s="128"/>
      <c r="P221" s="128"/>
      <c r="Q221" s="128"/>
      <c r="R221" s="128"/>
      <c r="S221" s="128"/>
      <c r="T221" s="128"/>
      <c r="U221" s="128"/>
      <c r="V221" s="128"/>
      <c r="W221" s="128"/>
      <c r="X221" s="128"/>
      <c r="Y221" s="128"/>
      <c r="Z221" s="128"/>
      <c r="AA221" s="128"/>
      <c r="AB221" s="128"/>
      <c r="AC221" s="128"/>
    </row>
    <row r="222" spans="1:29" ht="14.25" customHeight="1">
      <c r="A222" s="12">
        <v>308</v>
      </c>
      <c r="B222" s="37" t="s">
        <v>198</v>
      </c>
      <c r="C222" s="274" t="s">
        <v>1726</v>
      </c>
      <c r="D222" s="270" t="s">
        <v>360</v>
      </c>
      <c r="E222" s="270" t="s">
        <v>360</v>
      </c>
      <c r="F222" s="274" t="s">
        <v>1727</v>
      </c>
      <c r="G222" s="249" t="s">
        <v>1728</v>
      </c>
      <c r="H222" s="247"/>
      <c r="I222" s="247"/>
      <c r="J222" s="128"/>
      <c r="K222" s="128"/>
      <c r="L222" s="128"/>
      <c r="M222" s="128"/>
      <c r="N222" s="128"/>
      <c r="O222" s="128"/>
      <c r="P222" s="128"/>
      <c r="Q222" s="128"/>
      <c r="R222" s="128"/>
      <c r="S222" s="128"/>
      <c r="T222" s="128"/>
      <c r="U222" s="128"/>
      <c r="V222" s="128"/>
      <c r="W222" s="128"/>
      <c r="X222" s="128"/>
      <c r="Y222" s="128"/>
      <c r="Z222" s="128"/>
      <c r="AA222" s="128"/>
      <c r="AB222" s="128"/>
      <c r="AC222" s="128"/>
    </row>
    <row r="223" spans="1:29" ht="14.25" customHeight="1">
      <c r="A223" s="12">
        <v>309</v>
      </c>
      <c r="B223" s="37" t="s">
        <v>198</v>
      </c>
      <c r="C223" s="285" t="s">
        <v>1729</v>
      </c>
      <c r="D223" s="280" t="s">
        <v>361</v>
      </c>
      <c r="E223" s="280" t="s">
        <v>361</v>
      </c>
      <c r="F223" s="282" t="s">
        <v>1730</v>
      </c>
      <c r="G223" s="252" t="s">
        <v>1731</v>
      </c>
      <c r="H223" s="247"/>
      <c r="I223" s="247"/>
      <c r="J223" s="128"/>
      <c r="K223" s="128"/>
      <c r="L223" s="128"/>
      <c r="M223" s="128"/>
      <c r="N223" s="128"/>
      <c r="O223" s="128"/>
      <c r="P223" s="128"/>
      <c r="Q223" s="128"/>
      <c r="R223" s="128"/>
      <c r="S223" s="128"/>
      <c r="T223" s="128"/>
      <c r="U223" s="128"/>
      <c r="V223" s="128"/>
      <c r="W223" s="128"/>
      <c r="X223" s="128"/>
      <c r="Y223" s="128"/>
      <c r="Z223" s="128"/>
      <c r="AA223" s="128"/>
      <c r="AB223" s="128"/>
      <c r="AC223" s="128"/>
    </row>
    <row r="224" spans="1:29" ht="14.25" customHeight="1">
      <c r="A224" s="12">
        <v>310</v>
      </c>
      <c r="B224" s="37" t="s">
        <v>198</v>
      </c>
      <c r="C224" s="284" t="s">
        <v>1732</v>
      </c>
      <c r="D224" s="276" t="s">
        <v>362</v>
      </c>
      <c r="E224" s="276" t="s">
        <v>362</v>
      </c>
      <c r="F224" s="274" t="s">
        <v>1733</v>
      </c>
      <c r="G224" s="249" t="s">
        <v>1734</v>
      </c>
      <c r="H224" s="247"/>
      <c r="I224" s="247"/>
      <c r="J224" s="128"/>
      <c r="K224" s="128"/>
      <c r="L224" s="128"/>
      <c r="M224" s="128"/>
      <c r="N224" s="128"/>
      <c r="O224" s="128"/>
      <c r="P224" s="128"/>
      <c r="Q224" s="128"/>
      <c r="R224" s="128"/>
      <c r="S224" s="128"/>
      <c r="T224" s="128"/>
      <c r="U224" s="128"/>
      <c r="V224" s="128"/>
      <c r="W224" s="128"/>
      <c r="X224" s="128"/>
      <c r="Y224" s="128"/>
      <c r="Z224" s="128"/>
      <c r="AA224" s="128"/>
      <c r="AB224" s="128"/>
      <c r="AC224" s="128"/>
    </row>
    <row r="225" spans="1:29" ht="14.25" customHeight="1">
      <c r="A225" s="12">
        <v>311</v>
      </c>
      <c r="B225" s="37" t="s">
        <v>198</v>
      </c>
      <c r="C225" s="283" t="s">
        <v>1735</v>
      </c>
      <c r="D225" s="277" t="s">
        <v>363</v>
      </c>
      <c r="E225" s="277" t="s">
        <v>363</v>
      </c>
      <c r="F225" s="274" t="s">
        <v>1736</v>
      </c>
      <c r="G225" s="249" t="s">
        <v>1737</v>
      </c>
      <c r="H225" s="247"/>
      <c r="I225" s="247"/>
      <c r="J225" s="128"/>
      <c r="K225" s="128"/>
      <c r="L225" s="128"/>
      <c r="M225" s="128"/>
      <c r="N225" s="128"/>
      <c r="O225" s="128"/>
      <c r="P225" s="128"/>
      <c r="Q225" s="128"/>
      <c r="R225" s="128"/>
      <c r="S225" s="128"/>
      <c r="T225" s="128"/>
      <c r="U225" s="128"/>
      <c r="V225" s="128"/>
      <c r="W225" s="128"/>
      <c r="X225" s="128"/>
      <c r="Y225" s="128"/>
      <c r="Z225" s="128"/>
      <c r="AA225" s="128"/>
      <c r="AB225" s="128"/>
      <c r="AC225" s="128"/>
    </row>
    <row r="226" spans="1:29" ht="14.25" customHeight="1">
      <c r="A226" s="12">
        <v>312</v>
      </c>
      <c r="B226" s="37" t="s">
        <v>198</v>
      </c>
      <c r="C226" s="283" t="s">
        <v>1738</v>
      </c>
      <c r="D226" s="277" t="s">
        <v>364</v>
      </c>
      <c r="E226" s="277" t="s">
        <v>364</v>
      </c>
      <c r="F226" s="274" t="s">
        <v>1739</v>
      </c>
      <c r="G226" s="249" t="s">
        <v>1739</v>
      </c>
      <c r="H226" s="247"/>
      <c r="I226" s="247"/>
      <c r="J226" s="128"/>
      <c r="K226" s="128"/>
      <c r="L226" s="128"/>
      <c r="M226" s="128"/>
      <c r="N226" s="128"/>
      <c r="O226" s="128"/>
      <c r="P226" s="128"/>
      <c r="Q226" s="128"/>
      <c r="R226" s="128"/>
      <c r="S226" s="128"/>
      <c r="T226" s="128"/>
      <c r="U226" s="128"/>
      <c r="V226" s="128"/>
      <c r="W226" s="128"/>
      <c r="X226" s="128"/>
      <c r="Y226" s="128"/>
      <c r="Z226" s="128"/>
      <c r="AA226" s="128"/>
      <c r="AB226" s="128"/>
      <c r="AC226" s="128"/>
    </row>
    <row r="227" spans="1:29" ht="14.25" customHeight="1">
      <c r="A227" s="12">
        <v>313</v>
      </c>
      <c r="B227" s="37" t="s">
        <v>198</v>
      </c>
      <c r="C227" s="283" t="s">
        <v>1740</v>
      </c>
      <c r="D227" s="277" t="s">
        <v>365</v>
      </c>
      <c r="E227" s="277" t="s">
        <v>365</v>
      </c>
      <c r="F227" s="274" t="s">
        <v>1741</v>
      </c>
      <c r="G227" s="249" t="s">
        <v>1742</v>
      </c>
      <c r="H227" s="247"/>
      <c r="I227" s="247"/>
      <c r="J227" s="128"/>
      <c r="K227" s="128"/>
      <c r="L227" s="128"/>
      <c r="M227" s="128"/>
      <c r="N227" s="128"/>
      <c r="O227" s="128"/>
      <c r="P227" s="128"/>
      <c r="Q227" s="128"/>
      <c r="R227" s="128"/>
      <c r="S227" s="128"/>
      <c r="T227" s="128"/>
      <c r="U227" s="128"/>
      <c r="V227" s="128"/>
      <c r="W227" s="128"/>
      <c r="X227" s="128"/>
      <c r="Y227" s="128"/>
      <c r="Z227" s="128"/>
      <c r="AA227" s="128"/>
      <c r="AB227" s="128"/>
      <c r="AC227" s="128"/>
    </row>
    <row r="228" spans="1:29" ht="14.25" customHeight="1">
      <c r="A228" s="12">
        <v>314</v>
      </c>
      <c r="B228" s="37" t="s">
        <v>198</v>
      </c>
      <c r="C228" s="287" t="s">
        <v>2683</v>
      </c>
      <c r="D228" s="276" t="s">
        <v>366</v>
      </c>
      <c r="E228" s="288" t="s">
        <v>2682</v>
      </c>
      <c r="F228" s="274" t="s">
        <v>1743</v>
      </c>
      <c r="G228" s="253" t="s">
        <v>2684</v>
      </c>
      <c r="H228" s="247"/>
      <c r="I228" s="247"/>
      <c r="J228" s="128"/>
      <c r="K228" s="128"/>
      <c r="L228" s="128"/>
      <c r="M228" s="128"/>
      <c r="N228" s="128"/>
      <c r="O228" s="128"/>
      <c r="P228" s="128"/>
      <c r="Q228" s="128"/>
      <c r="R228" s="128"/>
      <c r="S228" s="128"/>
      <c r="T228" s="128"/>
      <c r="U228" s="128"/>
      <c r="V228" s="128"/>
      <c r="W228" s="128"/>
      <c r="X228" s="128"/>
      <c r="Y228" s="128"/>
      <c r="Z228" s="128"/>
      <c r="AA228" s="128"/>
      <c r="AB228" s="128"/>
      <c r="AC228" s="128"/>
    </row>
    <row r="229" spans="1:29" ht="14.25" customHeight="1">
      <c r="A229" s="12">
        <v>315</v>
      </c>
      <c r="B229" s="37" t="s">
        <v>198</v>
      </c>
      <c r="C229" s="285" t="s">
        <v>1744</v>
      </c>
      <c r="D229" s="280" t="s">
        <v>367</v>
      </c>
      <c r="E229" s="280" t="s">
        <v>367</v>
      </c>
      <c r="F229" s="274" t="s">
        <v>1745</v>
      </c>
      <c r="G229" s="249" t="s">
        <v>1746</v>
      </c>
      <c r="H229" s="247"/>
      <c r="I229" s="247"/>
      <c r="J229" s="128"/>
      <c r="K229" s="128"/>
      <c r="L229" s="128"/>
      <c r="M229" s="128"/>
      <c r="N229" s="128"/>
      <c r="O229" s="128"/>
      <c r="P229" s="128"/>
      <c r="Q229" s="128"/>
      <c r="R229" s="128"/>
      <c r="S229" s="128"/>
      <c r="T229" s="128"/>
      <c r="U229" s="128"/>
      <c r="V229" s="128"/>
      <c r="W229" s="128"/>
      <c r="X229" s="128"/>
      <c r="Y229" s="128"/>
      <c r="Z229" s="128"/>
      <c r="AA229" s="128"/>
      <c r="AB229" s="128"/>
      <c r="AC229" s="128"/>
    </row>
    <row r="230" spans="1:29" ht="14.25" customHeight="1">
      <c r="A230" s="12">
        <v>316</v>
      </c>
      <c r="B230" s="37" t="s">
        <v>198</v>
      </c>
      <c r="C230" s="283" t="s">
        <v>1747</v>
      </c>
      <c r="D230" s="277" t="s">
        <v>368</v>
      </c>
      <c r="E230" s="277" t="s">
        <v>368</v>
      </c>
      <c r="F230" s="274" t="s">
        <v>1748</v>
      </c>
      <c r="G230" s="249" t="s">
        <v>1749</v>
      </c>
      <c r="H230" s="247"/>
      <c r="I230" s="247"/>
      <c r="J230" s="128"/>
      <c r="K230" s="128"/>
      <c r="L230" s="128"/>
      <c r="M230" s="128"/>
      <c r="N230" s="128"/>
      <c r="O230" s="128"/>
      <c r="P230" s="128"/>
      <c r="Q230" s="128"/>
      <c r="R230" s="128"/>
      <c r="S230" s="128"/>
      <c r="T230" s="128"/>
      <c r="U230" s="128"/>
      <c r="V230" s="128"/>
      <c r="W230" s="128"/>
      <c r="X230" s="128"/>
      <c r="Y230" s="128"/>
      <c r="Z230" s="128"/>
      <c r="AA230" s="128"/>
      <c r="AB230" s="128"/>
      <c r="AC230" s="128"/>
    </row>
    <row r="231" spans="1:29" ht="14.25" customHeight="1">
      <c r="A231" s="12">
        <v>317</v>
      </c>
      <c r="B231" s="37" t="s">
        <v>369</v>
      </c>
      <c r="C231" s="285" t="s">
        <v>1750</v>
      </c>
      <c r="D231" s="280" t="s">
        <v>370</v>
      </c>
      <c r="E231" s="280" t="s">
        <v>370</v>
      </c>
      <c r="F231" s="274" t="s">
        <v>1751</v>
      </c>
      <c r="G231" s="249" t="s">
        <v>1751</v>
      </c>
      <c r="H231" s="247"/>
      <c r="I231" s="247"/>
      <c r="J231" s="128"/>
      <c r="K231" s="128"/>
      <c r="L231" s="128"/>
      <c r="M231" s="128"/>
      <c r="N231" s="128"/>
      <c r="O231" s="128"/>
      <c r="P231" s="128"/>
      <c r="Q231" s="128"/>
      <c r="R231" s="128"/>
      <c r="S231" s="128"/>
      <c r="T231" s="128"/>
      <c r="U231" s="128"/>
      <c r="V231" s="128"/>
      <c r="W231" s="128"/>
      <c r="X231" s="128"/>
      <c r="Y231" s="128"/>
      <c r="Z231" s="128"/>
      <c r="AA231" s="128"/>
      <c r="AB231" s="128"/>
      <c r="AC231" s="128"/>
    </row>
    <row r="232" spans="1:29" ht="14.25" customHeight="1">
      <c r="A232" s="12">
        <v>318</v>
      </c>
      <c r="B232" s="37" t="s">
        <v>369</v>
      </c>
      <c r="C232" s="274" t="s">
        <v>1752</v>
      </c>
      <c r="D232" s="270" t="s">
        <v>371</v>
      </c>
      <c r="E232" s="270" t="s">
        <v>371</v>
      </c>
      <c r="F232" s="289" t="s">
        <v>1753</v>
      </c>
      <c r="G232" s="254" t="s">
        <v>1753</v>
      </c>
      <c r="H232" s="247"/>
      <c r="I232" s="247"/>
      <c r="J232" s="128"/>
      <c r="K232" s="128"/>
      <c r="L232" s="128"/>
      <c r="M232" s="128"/>
      <c r="N232" s="128"/>
      <c r="O232" s="128"/>
      <c r="P232" s="128"/>
      <c r="Q232" s="128"/>
      <c r="R232" s="128"/>
      <c r="S232" s="128"/>
      <c r="T232" s="128"/>
      <c r="U232" s="128"/>
      <c r="V232" s="128"/>
      <c r="W232" s="128"/>
      <c r="X232" s="128"/>
      <c r="Y232" s="128"/>
      <c r="Z232" s="128"/>
      <c r="AA232" s="128"/>
      <c r="AB232" s="128"/>
      <c r="AC232" s="128"/>
    </row>
    <row r="233" spans="1:29" ht="14.25" customHeight="1">
      <c r="A233" s="12">
        <v>319</v>
      </c>
      <c r="B233" s="37" t="s">
        <v>369</v>
      </c>
      <c r="C233" s="283" t="s">
        <v>1754</v>
      </c>
      <c r="D233" s="277" t="s">
        <v>372</v>
      </c>
      <c r="E233" s="277" t="s">
        <v>372</v>
      </c>
      <c r="F233" s="289" t="s">
        <v>1755</v>
      </c>
      <c r="G233" s="254" t="s">
        <v>1755</v>
      </c>
      <c r="H233" s="247"/>
      <c r="I233" s="247"/>
      <c r="J233" s="128"/>
      <c r="K233" s="128"/>
      <c r="L233" s="128"/>
      <c r="M233" s="128"/>
      <c r="N233" s="128"/>
      <c r="O233" s="128"/>
      <c r="P233" s="128"/>
      <c r="Q233" s="128"/>
      <c r="R233" s="128"/>
      <c r="S233" s="128"/>
      <c r="T233" s="128"/>
      <c r="U233" s="128"/>
      <c r="V233" s="128"/>
      <c r="W233" s="128"/>
      <c r="X233" s="128"/>
      <c r="Y233" s="128"/>
      <c r="Z233" s="128"/>
      <c r="AA233" s="128"/>
      <c r="AB233" s="128"/>
      <c r="AC233" s="128"/>
    </row>
    <row r="234" spans="1:29" ht="14.25" customHeight="1">
      <c r="A234" s="12">
        <v>320</v>
      </c>
      <c r="B234" s="37" t="s">
        <v>369</v>
      </c>
      <c r="C234" s="283" t="s">
        <v>1756</v>
      </c>
      <c r="D234" s="277" t="s">
        <v>373</v>
      </c>
      <c r="E234" s="277" t="s">
        <v>373</v>
      </c>
      <c r="F234" s="289" t="s">
        <v>1757</v>
      </c>
      <c r="G234" s="254" t="s">
        <v>1757</v>
      </c>
      <c r="H234" s="247"/>
      <c r="I234" s="247"/>
      <c r="J234" s="128"/>
      <c r="K234" s="128"/>
      <c r="L234" s="128"/>
      <c r="M234" s="128"/>
      <c r="N234" s="128"/>
      <c r="O234" s="128"/>
      <c r="P234" s="128"/>
      <c r="Q234" s="128"/>
      <c r="R234" s="128"/>
      <c r="S234" s="128"/>
      <c r="T234" s="128"/>
      <c r="U234" s="128"/>
      <c r="V234" s="128"/>
      <c r="W234" s="128"/>
      <c r="X234" s="128"/>
      <c r="Y234" s="128"/>
      <c r="Z234" s="128"/>
      <c r="AA234" s="128"/>
      <c r="AB234" s="128"/>
      <c r="AC234" s="128"/>
    </row>
    <row r="235" spans="1:29" ht="14.25" customHeight="1">
      <c r="A235" s="12">
        <v>321</v>
      </c>
      <c r="B235" s="37" t="s">
        <v>369</v>
      </c>
      <c r="C235" s="285" t="s">
        <v>1758</v>
      </c>
      <c r="D235" s="280" t="s">
        <v>374</v>
      </c>
      <c r="E235" s="280" t="s">
        <v>374</v>
      </c>
      <c r="F235" s="289" t="s">
        <v>1759</v>
      </c>
      <c r="G235" s="254" t="s">
        <v>1759</v>
      </c>
      <c r="H235" s="247"/>
      <c r="I235" s="247"/>
      <c r="J235" s="128"/>
      <c r="K235" s="128"/>
      <c r="L235" s="128"/>
      <c r="M235" s="128"/>
      <c r="N235" s="128"/>
      <c r="O235" s="128"/>
      <c r="P235" s="128"/>
      <c r="Q235" s="128"/>
      <c r="R235" s="128"/>
      <c r="S235" s="128"/>
      <c r="T235" s="128"/>
      <c r="U235" s="128"/>
      <c r="V235" s="128"/>
      <c r="W235" s="128"/>
      <c r="X235" s="128"/>
      <c r="Y235" s="128"/>
      <c r="Z235" s="128"/>
      <c r="AA235" s="128"/>
      <c r="AB235" s="128"/>
      <c r="AC235" s="128"/>
    </row>
    <row r="236" spans="1:29" ht="14.25" customHeight="1">
      <c r="A236" s="12">
        <v>322</v>
      </c>
      <c r="B236" s="37" t="s">
        <v>369</v>
      </c>
      <c r="C236" s="283" t="s">
        <v>1760</v>
      </c>
      <c r="D236" s="277" t="s">
        <v>375</v>
      </c>
      <c r="E236" s="277" t="s">
        <v>375</v>
      </c>
      <c r="F236" s="289" t="s">
        <v>1761</v>
      </c>
      <c r="G236" s="254" t="s">
        <v>1761</v>
      </c>
      <c r="H236" s="247"/>
      <c r="I236" s="247"/>
      <c r="J236" s="128"/>
      <c r="K236" s="128"/>
      <c r="L236" s="128"/>
      <c r="M236" s="128"/>
      <c r="N236" s="128"/>
      <c r="O236" s="128"/>
      <c r="P236" s="128"/>
      <c r="Q236" s="128"/>
      <c r="R236" s="128"/>
      <c r="S236" s="128"/>
      <c r="T236" s="128"/>
      <c r="U236" s="128"/>
      <c r="V236" s="128"/>
      <c r="W236" s="128"/>
      <c r="X236" s="128"/>
      <c r="Y236" s="128"/>
      <c r="Z236" s="128"/>
      <c r="AA236" s="128"/>
      <c r="AB236" s="128"/>
      <c r="AC236" s="128"/>
    </row>
    <row r="237" spans="1:29" ht="14.25" customHeight="1">
      <c r="A237" s="12">
        <v>323</v>
      </c>
      <c r="B237" s="37" t="s">
        <v>369</v>
      </c>
      <c r="C237" s="285" t="s">
        <v>1762</v>
      </c>
      <c r="D237" s="280" t="s">
        <v>376</v>
      </c>
      <c r="E237" s="290" t="s">
        <v>376</v>
      </c>
      <c r="F237" s="274" t="s">
        <v>1763</v>
      </c>
      <c r="G237" s="253" t="s">
        <v>1764</v>
      </c>
      <c r="H237" s="247"/>
      <c r="I237" s="247"/>
      <c r="J237" s="128"/>
      <c r="K237" s="128"/>
      <c r="L237" s="128"/>
      <c r="M237" s="128"/>
      <c r="N237" s="128"/>
      <c r="O237" s="128"/>
      <c r="P237" s="128"/>
      <c r="Q237" s="128"/>
      <c r="R237" s="128"/>
      <c r="S237" s="128"/>
      <c r="T237" s="128"/>
      <c r="U237" s="128"/>
      <c r="V237" s="128"/>
      <c r="W237" s="128"/>
      <c r="X237" s="128"/>
      <c r="Y237" s="128"/>
      <c r="Z237" s="128"/>
      <c r="AA237" s="128"/>
      <c r="AB237" s="128"/>
      <c r="AC237" s="128"/>
    </row>
    <row r="238" spans="1:29" ht="14.25" customHeight="1">
      <c r="A238" s="12">
        <v>324</v>
      </c>
      <c r="B238" s="37" t="s">
        <v>369</v>
      </c>
      <c r="C238" s="285" t="s">
        <v>1765</v>
      </c>
      <c r="D238" s="280" t="s">
        <v>377</v>
      </c>
      <c r="E238" s="280" t="s">
        <v>377</v>
      </c>
      <c r="F238" s="274" t="s">
        <v>1766</v>
      </c>
      <c r="G238" s="249" t="s">
        <v>1766</v>
      </c>
      <c r="H238" s="247"/>
      <c r="I238" s="247"/>
      <c r="J238" s="128"/>
      <c r="K238" s="128"/>
      <c r="L238" s="128"/>
      <c r="M238" s="128"/>
      <c r="N238" s="128"/>
      <c r="O238" s="128"/>
      <c r="P238" s="128"/>
      <c r="Q238" s="128"/>
      <c r="R238" s="128"/>
      <c r="S238" s="128"/>
      <c r="T238" s="128"/>
      <c r="U238" s="128"/>
      <c r="V238" s="128"/>
      <c r="W238" s="128"/>
      <c r="X238" s="128"/>
      <c r="Y238" s="128"/>
      <c r="Z238" s="128"/>
      <c r="AA238" s="128"/>
      <c r="AB238" s="128"/>
      <c r="AC238" s="128"/>
    </row>
    <row r="239" spans="1:29" ht="14.25" customHeight="1">
      <c r="A239" s="12">
        <v>325</v>
      </c>
      <c r="B239" s="37" t="s">
        <v>369</v>
      </c>
      <c r="C239" s="285" t="s">
        <v>1767</v>
      </c>
      <c r="D239" s="280" t="s">
        <v>378</v>
      </c>
      <c r="E239" s="280" t="s">
        <v>378</v>
      </c>
      <c r="F239" s="274" t="s">
        <v>1768</v>
      </c>
      <c r="G239" s="249" t="s">
        <v>1768</v>
      </c>
      <c r="H239" s="247"/>
      <c r="I239" s="247"/>
      <c r="J239" s="128"/>
      <c r="K239" s="128"/>
      <c r="L239" s="128"/>
      <c r="M239" s="128"/>
      <c r="N239" s="128"/>
      <c r="O239" s="128"/>
      <c r="P239" s="128"/>
      <c r="Q239" s="128"/>
      <c r="R239" s="128"/>
      <c r="S239" s="128"/>
      <c r="T239" s="128"/>
      <c r="U239" s="128"/>
      <c r="V239" s="128"/>
      <c r="W239" s="128"/>
      <c r="X239" s="128"/>
      <c r="Y239" s="128"/>
      <c r="Z239" s="128"/>
      <c r="AA239" s="128"/>
      <c r="AB239" s="128"/>
      <c r="AC239" s="128"/>
    </row>
    <row r="240" spans="1:29" ht="14.25" customHeight="1">
      <c r="A240" s="12">
        <v>326</v>
      </c>
      <c r="B240" s="37" t="s">
        <v>369</v>
      </c>
      <c r="C240" s="274" t="s">
        <v>1769</v>
      </c>
      <c r="D240" s="270" t="s">
        <v>379</v>
      </c>
      <c r="E240" s="270" t="s">
        <v>379</v>
      </c>
      <c r="F240" s="274" t="s">
        <v>1770</v>
      </c>
      <c r="G240" s="249" t="s">
        <v>1770</v>
      </c>
      <c r="H240" s="247"/>
      <c r="I240" s="247"/>
      <c r="J240" s="128"/>
      <c r="K240" s="128"/>
      <c r="L240" s="128"/>
      <c r="M240" s="128"/>
      <c r="N240" s="128"/>
      <c r="O240" s="128"/>
      <c r="P240" s="128"/>
      <c r="Q240" s="128"/>
      <c r="R240" s="128"/>
      <c r="S240" s="128"/>
      <c r="T240" s="128"/>
      <c r="U240" s="128"/>
      <c r="V240" s="128"/>
      <c r="W240" s="128"/>
      <c r="X240" s="128"/>
      <c r="Y240" s="128"/>
      <c r="Z240" s="128"/>
      <c r="AA240" s="128"/>
      <c r="AB240" s="128"/>
      <c r="AC240" s="128"/>
    </row>
    <row r="241" spans="1:29" ht="14.25" customHeight="1">
      <c r="A241" s="12">
        <v>327</v>
      </c>
      <c r="B241" s="37" t="s">
        <v>369</v>
      </c>
      <c r="C241" s="285" t="s">
        <v>1771</v>
      </c>
      <c r="D241" s="280" t="s">
        <v>380</v>
      </c>
      <c r="E241" s="280" t="s">
        <v>380</v>
      </c>
      <c r="F241" s="274" t="s">
        <v>1772</v>
      </c>
      <c r="G241" s="249" t="s">
        <v>1772</v>
      </c>
      <c r="H241" s="247"/>
      <c r="I241" s="247"/>
      <c r="J241" s="128"/>
      <c r="K241" s="128"/>
      <c r="L241" s="128"/>
      <c r="M241" s="128"/>
      <c r="N241" s="128"/>
      <c r="O241" s="128"/>
      <c r="P241" s="128"/>
      <c r="Q241" s="128"/>
      <c r="R241" s="128"/>
      <c r="S241" s="128"/>
      <c r="T241" s="128"/>
      <c r="U241" s="128"/>
      <c r="V241" s="128"/>
      <c r="W241" s="128"/>
      <c r="X241" s="128"/>
      <c r="Y241" s="128"/>
      <c r="Z241" s="128"/>
      <c r="AA241" s="128"/>
      <c r="AB241" s="128"/>
      <c r="AC241" s="128"/>
    </row>
    <row r="242" spans="1:29" ht="14.25" customHeight="1">
      <c r="A242" s="12">
        <v>328</v>
      </c>
      <c r="B242" s="37" t="s">
        <v>369</v>
      </c>
      <c r="C242" s="285" t="s">
        <v>1773</v>
      </c>
      <c r="D242" s="280" t="s">
        <v>381</v>
      </c>
      <c r="E242" s="280" t="s">
        <v>381</v>
      </c>
      <c r="F242" s="274" t="s">
        <v>1774</v>
      </c>
      <c r="G242" s="249" t="s">
        <v>1774</v>
      </c>
      <c r="H242" s="247"/>
      <c r="I242" s="247"/>
      <c r="J242" s="128"/>
      <c r="K242" s="128"/>
      <c r="L242" s="128"/>
      <c r="M242" s="128"/>
      <c r="N242" s="128"/>
      <c r="O242" s="128"/>
      <c r="P242" s="128"/>
      <c r="Q242" s="128"/>
      <c r="R242" s="128"/>
      <c r="S242" s="128"/>
      <c r="T242" s="128"/>
      <c r="U242" s="128"/>
      <c r="V242" s="128"/>
      <c r="W242" s="128"/>
      <c r="X242" s="128"/>
      <c r="Y242" s="128"/>
      <c r="Z242" s="128"/>
      <c r="AA242" s="128"/>
      <c r="AB242" s="128"/>
      <c r="AC242" s="128"/>
    </row>
    <row r="243" spans="1:29" ht="14.25" customHeight="1">
      <c r="A243" s="12">
        <v>329</v>
      </c>
      <c r="B243" s="37" t="s">
        <v>369</v>
      </c>
      <c r="C243" s="283" t="s">
        <v>1775</v>
      </c>
      <c r="D243" s="277" t="s">
        <v>382</v>
      </c>
      <c r="E243" s="277" t="s">
        <v>382</v>
      </c>
      <c r="F243" s="274" t="s">
        <v>1776</v>
      </c>
      <c r="G243" s="249" t="s">
        <v>1776</v>
      </c>
      <c r="H243" s="247"/>
      <c r="I243" s="247"/>
      <c r="J243" s="128"/>
      <c r="K243" s="128"/>
      <c r="L243" s="128"/>
      <c r="M243" s="128"/>
      <c r="N243" s="128"/>
      <c r="O243" s="128"/>
      <c r="P243" s="128"/>
      <c r="Q243" s="128"/>
      <c r="R243" s="128"/>
      <c r="S243" s="128"/>
      <c r="T243" s="128"/>
      <c r="U243" s="128"/>
      <c r="V243" s="128"/>
      <c r="W243" s="128"/>
      <c r="X243" s="128"/>
      <c r="Y243" s="128"/>
      <c r="Z243" s="128"/>
      <c r="AA243" s="128"/>
      <c r="AB243" s="128"/>
      <c r="AC243" s="128"/>
    </row>
    <row r="244" spans="1:29" ht="14.25" customHeight="1">
      <c r="A244" s="12">
        <v>330</v>
      </c>
      <c r="B244" s="37" t="s">
        <v>369</v>
      </c>
      <c r="C244" s="283" t="s">
        <v>1777</v>
      </c>
      <c r="D244" s="277" t="s">
        <v>383</v>
      </c>
      <c r="E244" s="277" t="s">
        <v>383</v>
      </c>
      <c r="F244" s="274" t="s">
        <v>1778</v>
      </c>
      <c r="G244" s="249" t="s">
        <v>1778</v>
      </c>
      <c r="H244" s="247"/>
      <c r="I244" s="247"/>
      <c r="J244" s="128"/>
      <c r="K244" s="128"/>
      <c r="L244" s="128"/>
      <c r="M244" s="128"/>
      <c r="N244" s="128"/>
      <c r="O244" s="128"/>
      <c r="P244" s="128"/>
      <c r="Q244" s="128"/>
      <c r="R244" s="128"/>
      <c r="S244" s="128"/>
      <c r="T244" s="128"/>
      <c r="U244" s="128"/>
      <c r="V244" s="128"/>
      <c r="W244" s="128"/>
      <c r="X244" s="128"/>
      <c r="Y244" s="128"/>
      <c r="Z244" s="128"/>
      <c r="AA244" s="128"/>
      <c r="AB244" s="128"/>
      <c r="AC244" s="128"/>
    </row>
    <row r="245" spans="1:29" ht="14.25" customHeight="1">
      <c r="A245" s="12">
        <v>331</v>
      </c>
      <c r="B245" s="37" t="s">
        <v>384</v>
      </c>
      <c r="C245" s="283" t="s">
        <v>1779</v>
      </c>
      <c r="D245" s="277" t="s">
        <v>385</v>
      </c>
      <c r="E245" s="277" t="s">
        <v>385</v>
      </c>
      <c r="F245" s="274" t="s">
        <v>1780</v>
      </c>
      <c r="G245" s="249" t="s">
        <v>1780</v>
      </c>
      <c r="H245" s="249"/>
      <c r="I245" s="247"/>
      <c r="J245" s="128"/>
      <c r="K245" s="128"/>
      <c r="L245" s="128"/>
      <c r="M245" s="128"/>
      <c r="N245" s="128"/>
      <c r="O245" s="128"/>
      <c r="P245" s="128"/>
      <c r="Q245" s="128"/>
      <c r="R245" s="128"/>
      <c r="S245" s="128"/>
      <c r="T245" s="128"/>
      <c r="U245" s="128"/>
      <c r="V245" s="128"/>
      <c r="W245" s="128"/>
      <c r="X245" s="128"/>
      <c r="Y245" s="128"/>
      <c r="Z245" s="128"/>
      <c r="AA245" s="128"/>
      <c r="AB245" s="128"/>
      <c r="AC245" s="128"/>
    </row>
    <row r="246" spans="1:29" ht="14.25" customHeight="1">
      <c r="A246" s="12">
        <v>332</v>
      </c>
      <c r="B246" s="37" t="s">
        <v>384</v>
      </c>
      <c r="C246" s="274" t="s">
        <v>1781</v>
      </c>
      <c r="D246" s="270" t="s">
        <v>386</v>
      </c>
      <c r="E246" s="270" t="s">
        <v>386</v>
      </c>
      <c r="F246" s="274" t="s">
        <v>1782</v>
      </c>
      <c r="G246" s="249" t="s">
        <v>1782</v>
      </c>
      <c r="H246" s="249"/>
      <c r="I246" s="247"/>
      <c r="J246" s="128"/>
      <c r="K246" s="128"/>
      <c r="L246" s="128"/>
      <c r="M246" s="128"/>
      <c r="N246" s="128"/>
      <c r="O246" s="128"/>
      <c r="P246" s="128"/>
      <c r="Q246" s="128"/>
      <c r="R246" s="128"/>
      <c r="S246" s="128"/>
      <c r="T246" s="128"/>
      <c r="U246" s="128"/>
      <c r="V246" s="128"/>
      <c r="W246" s="128"/>
      <c r="X246" s="128"/>
      <c r="Y246" s="128"/>
      <c r="Z246" s="128"/>
      <c r="AA246" s="128"/>
      <c r="AB246" s="128"/>
      <c r="AC246" s="128"/>
    </row>
    <row r="247" spans="1:29" ht="14.25" customHeight="1">
      <c r="A247" s="12">
        <v>333</v>
      </c>
      <c r="B247" s="37" t="s">
        <v>384</v>
      </c>
      <c r="C247" s="274" t="s">
        <v>1783</v>
      </c>
      <c r="D247" s="270" t="s">
        <v>387</v>
      </c>
      <c r="E247" s="270" t="s">
        <v>387</v>
      </c>
      <c r="F247" s="274" t="s">
        <v>1784</v>
      </c>
      <c r="G247" s="249" t="s">
        <v>1784</v>
      </c>
      <c r="H247" s="249"/>
      <c r="I247" s="247"/>
      <c r="J247" s="128"/>
      <c r="K247" s="128"/>
      <c r="L247" s="128"/>
      <c r="M247" s="128"/>
      <c r="N247" s="128"/>
      <c r="O247" s="128"/>
      <c r="P247" s="128"/>
      <c r="Q247" s="128"/>
      <c r="R247" s="128"/>
      <c r="S247" s="128"/>
      <c r="T247" s="128"/>
      <c r="U247" s="128"/>
      <c r="V247" s="128"/>
      <c r="W247" s="128"/>
      <c r="X247" s="128"/>
      <c r="Y247" s="128"/>
      <c r="Z247" s="128"/>
      <c r="AA247" s="128"/>
      <c r="AB247" s="128"/>
      <c r="AC247" s="128"/>
    </row>
    <row r="248" spans="1:29" ht="14.25" customHeight="1">
      <c r="A248" s="12">
        <v>334</v>
      </c>
      <c r="B248" s="37" t="s">
        <v>384</v>
      </c>
      <c r="C248" s="285" t="s">
        <v>1785</v>
      </c>
      <c r="D248" s="280" t="s">
        <v>388</v>
      </c>
      <c r="E248" s="280" t="s">
        <v>388</v>
      </c>
      <c r="F248" s="274" t="s">
        <v>1786</v>
      </c>
      <c r="G248" s="249" t="s">
        <v>1786</v>
      </c>
      <c r="H248" s="249"/>
      <c r="I248" s="247"/>
      <c r="J248" s="128"/>
      <c r="K248" s="128"/>
      <c r="L248" s="128"/>
      <c r="M248" s="128"/>
      <c r="N248" s="128"/>
      <c r="O248" s="128"/>
      <c r="P248" s="128"/>
      <c r="Q248" s="128"/>
      <c r="R248" s="128"/>
      <c r="S248" s="128"/>
      <c r="T248" s="128"/>
      <c r="U248" s="128"/>
      <c r="V248" s="128"/>
      <c r="W248" s="128"/>
      <c r="X248" s="128"/>
      <c r="Y248" s="128"/>
      <c r="Z248" s="128"/>
      <c r="AA248" s="128"/>
      <c r="AB248" s="128"/>
      <c r="AC248" s="128"/>
    </row>
    <row r="249" spans="1:29" ht="14.25" customHeight="1">
      <c r="A249" s="12">
        <v>335</v>
      </c>
      <c r="B249" s="37" t="s">
        <v>384</v>
      </c>
      <c r="C249" s="284" t="s">
        <v>1787</v>
      </c>
      <c r="D249" s="276" t="s">
        <v>389</v>
      </c>
      <c r="E249" s="276" t="s">
        <v>389</v>
      </c>
      <c r="F249" s="282" t="s">
        <v>1788</v>
      </c>
      <c r="G249" s="252" t="s">
        <v>1788</v>
      </c>
      <c r="H249" s="249"/>
      <c r="I249" s="247"/>
      <c r="J249" s="128"/>
      <c r="K249" s="128"/>
      <c r="L249" s="128"/>
      <c r="M249" s="128"/>
      <c r="N249" s="128"/>
      <c r="O249" s="128"/>
      <c r="P249" s="128"/>
      <c r="Q249" s="128"/>
      <c r="R249" s="128"/>
      <c r="S249" s="128"/>
      <c r="T249" s="128"/>
      <c r="U249" s="128"/>
      <c r="V249" s="128"/>
      <c r="W249" s="128"/>
      <c r="X249" s="128"/>
      <c r="Y249" s="128"/>
      <c r="Z249" s="128"/>
      <c r="AA249" s="128"/>
      <c r="AB249" s="128"/>
      <c r="AC249" s="128"/>
    </row>
    <row r="250" spans="1:29" ht="14.25" customHeight="1">
      <c r="A250" s="12">
        <v>336</v>
      </c>
      <c r="B250" s="37" t="s">
        <v>384</v>
      </c>
      <c r="C250" s="274" t="s">
        <v>1789</v>
      </c>
      <c r="D250" s="270" t="s">
        <v>390</v>
      </c>
      <c r="E250" s="270" t="s">
        <v>390</v>
      </c>
      <c r="F250" s="274" t="s">
        <v>1790</v>
      </c>
      <c r="G250" s="249" t="s">
        <v>1790</v>
      </c>
      <c r="H250" s="249"/>
      <c r="I250" s="247"/>
      <c r="J250" s="128"/>
      <c r="K250" s="128"/>
      <c r="L250" s="128"/>
      <c r="M250" s="128"/>
      <c r="N250" s="128"/>
      <c r="O250" s="128"/>
      <c r="P250" s="128"/>
      <c r="Q250" s="128"/>
      <c r="R250" s="128"/>
      <c r="S250" s="128"/>
      <c r="T250" s="128"/>
      <c r="U250" s="128"/>
      <c r="V250" s="128"/>
      <c r="W250" s="128"/>
      <c r="X250" s="128"/>
      <c r="Y250" s="128"/>
      <c r="Z250" s="128"/>
      <c r="AA250" s="128"/>
      <c r="AB250" s="128"/>
      <c r="AC250" s="128"/>
    </row>
    <row r="251" spans="1:29" ht="14.25" customHeight="1">
      <c r="A251" s="12">
        <v>337</v>
      </c>
      <c r="B251" s="37" t="s">
        <v>384</v>
      </c>
      <c r="C251" s="284" t="s">
        <v>1791</v>
      </c>
      <c r="D251" s="276" t="s">
        <v>391</v>
      </c>
      <c r="E251" s="276" t="s">
        <v>391</v>
      </c>
      <c r="F251" s="274" t="s">
        <v>1792</v>
      </c>
      <c r="G251" s="249" t="s">
        <v>1792</v>
      </c>
      <c r="H251" s="249"/>
      <c r="I251" s="247"/>
      <c r="J251" s="128"/>
      <c r="K251" s="128"/>
      <c r="L251" s="128"/>
      <c r="M251" s="128"/>
      <c r="N251" s="128"/>
      <c r="O251" s="128"/>
      <c r="P251" s="128"/>
      <c r="Q251" s="128"/>
      <c r="R251" s="128"/>
      <c r="S251" s="128"/>
      <c r="T251" s="128"/>
      <c r="U251" s="128"/>
      <c r="V251" s="128"/>
      <c r="W251" s="128"/>
      <c r="X251" s="128"/>
      <c r="Y251" s="128"/>
      <c r="Z251" s="128"/>
      <c r="AA251" s="128"/>
      <c r="AB251" s="128"/>
      <c r="AC251" s="128"/>
    </row>
    <row r="252" spans="1:29" ht="14.25" customHeight="1">
      <c r="A252" s="12">
        <v>338</v>
      </c>
      <c r="B252" s="37" t="s">
        <v>384</v>
      </c>
      <c r="C252" s="274" t="s">
        <v>1793</v>
      </c>
      <c r="D252" s="270" t="s">
        <v>392</v>
      </c>
      <c r="E252" s="270" t="s">
        <v>392</v>
      </c>
      <c r="F252" s="271" t="s">
        <v>1794</v>
      </c>
      <c r="G252" s="246" t="s">
        <v>1794</v>
      </c>
      <c r="H252" s="249"/>
      <c r="I252" s="247"/>
      <c r="J252" s="128"/>
      <c r="K252" s="128"/>
      <c r="L252" s="128"/>
      <c r="M252" s="128"/>
      <c r="N252" s="128"/>
      <c r="O252" s="128"/>
      <c r="P252" s="128"/>
      <c r="Q252" s="128"/>
      <c r="R252" s="128"/>
      <c r="S252" s="128"/>
      <c r="T252" s="128"/>
      <c r="U252" s="128"/>
      <c r="V252" s="128"/>
      <c r="W252" s="128"/>
      <c r="X252" s="128"/>
      <c r="Y252" s="128"/>
      <c r="Z252" s="128"/>
      <c r="AA252" s="128"/>
      <c r="AB252" s="128"/>
      <c r="AC252" s="128"/>
    </row>
    <row r="253" spans="1:29" ht="14.25" customHeight="1">
      <c r="A253" s="12">
        <v>339</v>
      </c>
      <c r="B253" s="37" t="s">
        <v>384</v>
      </c>
      <c r="C253" s="274" t="s">
        <v>1795</v>
      </c>
      <c r="D253" s="270" t="s">
        <v>393</v>
      </c>
      <c r="E253" s="270" t="s">
        <v>393</v>
      </c>
      <c r="F253" s="271" t="s">
        <v>1796</v>
      </c>
      <c r="G253" s="246" t="s">
        <v>1796</v>
      </c>
      <c r="H253" s="249"/>
      <c r="I253" s="247"/>
      <c r="J253" s="128"/>
      <c r="K253" s="128"/>
      <c r="L253" s="128"/>
      <c r="M253" s="128"/>
      <c r="N253" s="128"/>
      <c r="O253" s="128"/>
      <c r="P253" s="128"/>
      <c r="Q253" s="128"/>
      <c r="R253" s="128"/>
      <c r="S253" s="128"/>
      <c r="T253" s="128"/>
      <c r="U253" s="128"/>
      <c r="V253" s="128"/>
      <c r="W253" s="128"/>
      <c r="X253" s="128"/>
      <c r="Y253" s="128"/>
      <c r="Z253" s="128"/>
      <c r="AA253" s="128"/>
      <c r="AB253" s="128"/>
      <c r="AC253" s="128"/>
    </row>
    <row r="254" spans="1:29" ht="14.25" customHeight="1">
      <c r="A254" s="12">
        <v>340</v>
      </c>
      <c r="B254" s="37" t="s">
        <v>384</v>
      </c>
      <c r="C254" s="283" t="s">
        <v>1797</v>
      </c>
      <c r="D254" s="277" t="s">
        <v>394</v>
      </c>
      <c r="E254" s="277" t="s">
        <v>394</v>
      </c>
      <c r="F254" s="271" t="s">
        <v>1798</v>
      </c>
      <c r="G254" s="246" t="s">
        <v>1799</v>
      </c>
      <c r="H254" s="249"/>
      <c r="I254" s="247"/>
      <c r="J254" s="128"/>
      <c r="K254" s="128"/>
      <c r="L254" s="128"/>
      <c r="M254" s="128"/>
      <c r="N254" s="128"/>
      <c r="O254" s="128"/>
      <c r="P254" s="128"/>
      <c r="Q254" s="128"/>
      <c r="R254" s="128"/>
      <c r="S254" s="128"/>
      <c r="T254" s="128"/>
      <c r="U254" s="128"/>
      <c r="V254" s="128"/>
      <c r="W254" s="128"/>
      <c r="X254" s="128"/>
      <c r="Y254" s="128"/>
      <c r="Z254" s="128"/>
      <c r="AA254" s="128"/>
      <c r="AB254" s="128"/>
      <c r="AC254" s="128"/>
    </row>
    <row r="255" spans="1:29" ht="14.25" customHeight="1">
      <c r="A255" s="12">
        <v>341</v>
      </c>
      <c r="B255" s="37" t="s">
        <v>384</v>
      </c>
      <c r="C255" s="284" t="s">
        <v>1800</v>
      </c>
      <c r="D255" s="276" t="s">
        <v>395</v>
      </c>
      <c r="E255" s="276" t="s">
        <v>395</v>
      </c>
      <c r="F255" s="271" t="s">
        <v>1801</v>
      </c>
      <c r="G255" s="246" t="s">
        <v>1801</v>
      </c>
      <c r="H255" s="249"/>
      <c r="I255" s="247"/>
      <c r="J255" s="128"/>
      <c r="K255" s="128"/>
      <c r="L255" s="128"/>
      <c r="M255" s="128"/>
      <c r="N255" s="128"/>
      <c r="O255" s="128"/>
      <c r="P255" s="128"/>
      <c r="Q255" s="128"/>
      <c r="R255" s="128"/>
      <c r="S255" s="128"/>
      <c r="T255" s="128"/>
      <c r="U255" s="128"/>
      <c r="V255" s="128"/>
      <c r="W255" s="128"/>
      <c r="X255" s="128"/>
      <c r="Y255" s="128"/>
      <c r="Z255" s="128"/>
      <c r="AA255" s="128"/>
      <c r="AB255" s="128"/>
      <c r="AC255" s="128"/>
    </row>
    <row r="256" spans="1:29" ht="14.25" customHeight="1">
      <c r="A256" s="12">
        <v>342</v>
      </c>
      <c r="B256" s="37" t="s">
        <v>384</v>
      </c>
      <c r="C256" s="274" t="s">
        <v>1802</v>
      </c>
      <c r="D256" s="270" t="s">
        <v>396</v>
      </c>
      <c r="E256" s="270" t="s">
        <v>396</v>
      </c>
      <c r="F256" s="271" t="s">
        <v>1803</v>
      </c>
      <c r="G256" s="246" t="s">
        <v>1803</v>
      </c>
      <c r="H256" s="249"/>
      <c r="I256" s="247"/>
      <c r="J256" s="128"/>
      <c r="K256" s="128"/>
      <c r="L256" s="128"/>
      <c r="M256" s="128"/>
      <c r="N256" s="128"/>
      <c r="O256" s="128"/>
      <c r="P256" s="128"/>
      <c r="Q256" s="128"/>
      <c r="R256" s="128"/>
      <c r="S256" s="128"/>
      <c r="T256" s="128"/>
      <c r="U256" s="128"/>
      <c r="V256" s="128"/>
      <c r="W256" s="128"/>
      <c r="X256" s="128"/>
      <c r="Y256" s="128"/>
      <c r="Z256" s="128"/>
      <c r="AA256" s="128"/>
      <c r="AB256" s="128"/>
      <c r="AC256" s="128"/>
    </row>
    <row r="257" spans="1:29" ht="14.25" customHeight="1">
      <c r="A257" s="12">
        <v>343</v>
      </c>
      <c r="B257" s="37" t="s">
        <v>384</v>
      </c>
      <c r="C257" s="284" t="s">
        <v>1804</v>
      </c>
      <c r="D257" s="276" t="s">
        <v>397</v>
      </c>
      <c r="E257" s="276" t="s">
        <v>397</v>
      </c>
      <c r="F257" s="271" t="s">
        <v>1805</v>
      </c>
      <c r="G257" s="246" t="s">
        <v>1805</v>
      </c>
      <c r="H257" s="249"/>
      <c r="I257" s="247"/>
      <c r="J257" s="128"/>
      <c r="K257" s="128"/>
      <c r="L257" s="128"/>
      <c r="M257" s="128"/>
      <c r="N257" s="128"/>
      <c r="O257" s="128"/>
      <c r="P257" s="128"/>
      <c r="Q257" s="128"/>
      <c r="R257" s="128"/>
      <c r="S257" s="128"/>
      <c r="T257" s="128"/>
      <c r="U257" s="128"/>
      <c r="V257" s="128"/>
      <c r="W257" s="128"/>
      <c r="X257" s="128"/>
      <c r="Y257" s="128"/>
      <c r="Z257" s="128"/>
      <c r="AA257" s="128"/>
      <c r="AB257" s="128"/>
      <c r="AC257" s="128"/>
    </row>
    <row r="258" spans="1:29" ht="14.25" customHeight="1">
      <c r="A258" s="12">
        <v>344</v>
      </c>
      <c r="B258" s="37" t="s">
        <v>399</v>
      </c>
      <c r="C258" s="284" t="s">
        <v>1806</v>
      </c>
      <c r="D258" s="276" t="s">
        <v>400</v>
      </c>
      <c r="E258" s="276" t="s">
        <v>400</v>
      </c>
      <c r="F258" s="291" t="s">
        <v>1807</v>
      </c>
      <c r="G258" s="255" t="s">
        <v>1808</v>
      </c>
      <c r="H258" s="247"/>
      <c r="I258" s="247"/>
      <c r="J258" s="128"/>
      <c r="K258" s="128"/>
      <c r="L258" s="128"/>
      <c r="M258" s="128"/>
      <c r="N258" s="128"/>
      <c r="O258" s="128"/>
      <c r="P258" s="128"/>
      <c r="Q258" s="128"/>
      <c r="R258" s="128"/>
      <c r="S258" s="128"/>
      <c r="T258" s="128"/>
      <c r="U258" s="128"/>
      <c r="V258" s="128"/>
      <c r="W258" s="128"/>
      <c r="X258" s="128"/>
      <c r="Y258" s="128"/>
      <c r="Z258" s="128"/>
      <c r="AA258" s="128"/>
      <c r="AB258" s="128"/>
      <c r="AC258" s="128"/>
    </row>
    <row r="259" spans="1:29" ht="14.25" customHeight="1">
      <c r="A259" s="12">
        <v>345</v>
      </c>
      <c r="B259" s="37" t="s">
        <v>401</v>
      </c>
      <c r="C259" s="274" t="s">
        <v>1120</v>
      </c>
      <c r="D259" s="37" t="s">
        <v>1809</v>
      </c>
      <c r="E259" s="37" t="s">
        <v>1809</v>
      </c>
      <c r="F259" s="271" t="s">
        <v>1810</v>
      </c>
      <c r="G259" s="246" t="s">
        <v>1810</v>
      </c>
      <c r="H259" s="247"/>
      <c r="I259" s="247"/>
      <c r="J259" s="128"/>
      <c r="K259" s="128"/>
      <c r="L259" s="128"/>
      <c r="M259" s="128"/>
      <c r="N259" s="128"/>
      <c r="O259" s="128"/>
      <c r="P259" s="128"/>
      <c r="Q259" s="128"/>
      <c r="R259" s="128"/>
      <c r="S259" s="128"/>
      <c r="T259" s="128"/>
      <c r="U259" s="128"/>
      <c r="V259" s="128"/>
      <c r="W259" s="128"/>
      <c r="X259" s="128"/>
      <c r="Y259" s="128"/>
      <c r="Z259" s="128"/>
      <c r="AA259" s="128"/>
      <c r="AB259" s="128"/>
      <c r="AC259" s="128"/>
    </row>
    <row r="260" spans="1:29" ht="14.25" customHeight="1">
      <c r="A260" s="12">
        <v>346</v>
      </c>
      <c r="B260" s="37" t="s">
        <v>401</v>
      </c>
      <c r="C260" s="284" t="s">
        <v>1811</v>
      </c>
      <c r="D260" s="276" t="s">
        <v>403</v>
      </c>
      <c r="E260" s="276" t="s">
        <v>403</v>
      </c>
      <c r="F260" s="271" t="s">
        <v>1812</v>
      </c>
      <c r="G260" s="246" t="s">
        <v>1813</v>
      </c>
      <c r="H260" s="247"/>
      <c r="I260" s="247"/>
      <c r="J260" s="128"/>
      <c r="K260" s="128"/>
      <c r="L260" s="128"/>
      <c r="M260" s="128"/>
      <c r="N260" s="128"/>
      <c r="O260" s="128"/>
      <c r="P260" s="128"/>
      <c r="Q260" s="128"/>
      <c r="R260" s="128"/>
      <c r="S260" s="128"/>
      <c r="T260" s="128"/>
      <c r="U260" s="128"/>
      <c r="V260" s="128"/>
      <c r="W260" s="128"/>
      <c r="X260" s="128"/>
      <c r="Y260" s="128"/>
      <c r="Z260" s="128"/>
      <c r="AA260" s="128"/>
      <c r="AB260" s="128"/>
      <c r="AC260" s="128"/>
    </row>
    <row r="261" spans="1:29" ht="14.25" customHeight="1">
      <c r="A261" s="12">
        <v>347</v>
      </c>
      <c r="B261" s="37" t="s">
        <v>401</v>
      </c>
      <c r="C261" s="274" t="s">
        <v>1814</v>
      </c>
      <c r="D261" s="270" t="s">
        <v>404</v>
      </c>
      <c r="E261" s="270" t="s">
        <v>404</v>
      </c>
      <c r="F261" s="271" t="s">
        <v>1815</v>
      </c>
      <c r="G261" s="246" t="s">
        <v>1816</v>
      </c>
      <c r="H261" s="247"/>
      <c r="I261" s="247"/>
      <c r="J261" s="128"/>
      <c r="K261" s="128"/>
      <c r="L261" s="128"/>
      <c r="M261" s="128"/>
      <c r="N261" s="128"/>
      <c r="O261" s="128"/>
      <c r="P261" s="128"/>
      <c r="Q261" s="128"/>
      <c r="R261" s="128"/>
      <c r="S261" s="128"/>
      <c r="T261" s="128"/>
      <c r="U261" s="128"/>
      <c r="V261" s="128"/>
      <c r="W261" s="128"/>
      <c r="X261" s="128"/>
      <c r="Y261" s="128"/>
      <c r="Z261" s="128"/>
      <c r="AA261" s="128"/>
      <c r="AB261" s="128"/>
      <c r="AC261" s="128"/>
    </row>
    <row r="262" spans="1:29" ht="14.25" customHeight="1">
      <c r="A262" s="12">
        <v>348</v>
      </c>
      <c r="B262" s="37" t="s">
        <v>401</v>
      </c>
      <c r="C262" s="284" t="s">
        <v>1817</v>
      </c>
      <c r="D262" s="276" t="s">
        <v>405</v>
      </c>
      <c r="E262" s="276" t="s">
        <v>405</v>
      </c>
      <c r="F262" s="271" t="s">
        <v>1818</v>
      </c>
      <c r="G262" s="246" t="s">
        <v>1818</v>
      </c>
      <c r="H262" s="247"/>
      <c r="I262" s="247"/>
      <c r="J262" s="128"/>
      <c r="K262" s="128"/>
      <c r="L262" s="128"/>
      <c r="M262" s="128"/>
      <c r="N262" s="128"/>
      <c r="O262" s="128"/>
      <c r="P262" s="128"/>
      <c r="Q262" s="128"/>
      <c r="R262" s="128"/>
      <c r="S262" s="128"/>
      <c r="T262" s="128"/>
      <c r="U262" s="128"/>
      <c r="V262" s="128"/>
      <c r="W262" s="128"/>
      <c r="X262" s="128"/>
      <c r="Y262" s="128"/>
      <c r="Z262" s="128"/>
      <c r="AA262" s="128"/>
      <c r="AB262" s="128"/>
      <c r="AC262" s="128"/>
    </row>
    <row r="263" spans="1:29" ht="14.25" customHeight="1">
      <c r="A263" s="12">
        <v>349</v>
      </c>
      <c r="B263" s="37" t="s">
        <v>401</v>
      </c>
      <c r="C263" s="274" t="s">
        <v>1819</v>
      </c>
      <c r="D263" s="270" t="s">
        <v>406</v>
      </c>
      <c r="E263" s="270" t="s">
        <v>406</v>
      </c>
      <c r="F263" s="271" t="s">
        <v>1820</v>
      </c>
      <c r="G263" s="246" t="s">
        <v>1820</v>
      </c>
      <c r="H263" s="247"/>
      <c r="I263" s="247"/>
      <c r="J263" s="128"/>
      <c r="K263" s="128"/>
      <c r="L263" s="128"/>
      <c r="M263" s="128"/>
      <c r="N263" s="128"/>
      <c r="O263" s="128"/>
      <c r="P263" s="128"/>
      <c r="Q263" s="128"/>
      <c r="R263" s="128"/>
      <c r="S263" s="128"/>
      <c r="T263" s="128"/>
      <c r="U263" s="128"/>
      <c r="V263" s="128"/>
      <c r="W263" s="128"/>
      <c r="X263" s="128"/>
      <c r="Y263" s="128"/>
      <c r="Z263" s="128"/>
      <c r="AA263" s="128"/>
      <c r="AB263" s="128"/>
      <c r="AC263" s="128"/>
    </row>
    <row r="264" spans="1:29" ht="14.25" customHeight="1">
      <c r="A264" s="12">
        <v>350</v>
      </c>
      <c r="B264" s="37" t="s">
        <v>401</v>
      </c>
      <c r="C264" s="274" t="s">
        <v>1821</v>
      </c>
      <c r="D264" s="270" t="s">
        <v>407</v>
      </c>
      <c r="E264" s="270" t="s">
        <v>407</v>
      </c>
      <c r="F264" s="271" t="s">
        <v>1822</v>
      </c>
      <c r="G264" s="246" t="s">
        <v>1823</v>
      </c>
      <c r="H264" s="247"/>
      <c r="I264" s="247"/>
      <c r="J264" s="128"/>
      <c r="K264" s="128"/>
      <c r="L264" s="128"/>
      <c r="M264" s="128"/>
      <c r="N264" s="128"/>
      <c r="O264" s="128"/>
      <c r="P264" s="128"/>
      <c r="Q264" s="128"/>
      <c r="R264" s="128"/>
      <c r="S264" s="128"/>
      <c r="T264" s="128"/>
      <c r="U264" s="128"/>
      <c r="V264" s="128"/>
      <c r="W264" s="128"/>
      <c r="X264" s="128"/>
      <c r="Y264" s="128"/>
      <c r="Z264" s="128"/>
      <c r="AA264" s="128"/>
      <c r="AB264" s="128"/>
      <c r="AC264" s="128"/>
    </row>
    <row r="265" spans="1:29" ht="14.25" customHeight="1">
      <c r="A265" s="12">
        <v>351</v>
      </c>
      <c r="B265" s="37" t="s">
        <v>401</v>
      </c>
      <c r="C265" s="274" t="s">
        <v>1824</v>
      </c>
      <c r="D265" s="270" t="s">
        <v>408</v>
      </c>
      <c r="E265" s="270" t="s">
        <v>408</v>
      </c>
      <c r="F265" s="271" t="s">
        <v>1825</v>
      </c>
      <c r="G265" s="246" t="s">
        <v>1826</v>
      </c>
      <c r="H265" s="247"/>
      <c r="I265" s="247"/>
      <c r="J265" s="128"/>
      <c r="K265" s="128"/>
      <c r="L265" s="128"/>
      <c r="M265" s="128"/>
      <c r="N265" s="128"/>
      <c r="O265" s="128"/>
      <c r="P265" s="128"/>
      <c r="Q265" s="128"/>
      <c r="R265" s="128"/>
      <c r="S265" s="128"/>
      <c r="T265" s="128"/>
      <c r="U265" s="128"/>
      <c r="V265" s="128"/>
      <c r="W265" s="128"/>
      <c r="X265" s="128"/>
      <c r="Y265" s="128"/>
      <c r="Z265" s="128"/>
      <c r="AA265" s="128"/>
      <c r="AB265" s="128"/>
      <c r="AC265" s="128"/>
    </row>
    <row r="266" spans="1:29" ht="14.25" customHeight="1">
      <c r="A266" s="12">
        <v>352</v>
      </c>
      <c r="B266" s="37" t="s">
        <v>401</v>
      </c>
      <c r="C266" s="283" t="s">
        <v>1827</v>
      </c>
      <c r="D266" s="277" t="s">
        <v>409</v>
      </c>
      <c r="E266" s="277" t="s">
        <v>409</v>
      </c>
      <c r="F266" s="271" t="s">
        <v>1828</v>
      </c>
      <c r="G266" s="246" t="s">
        <v>1828</v>
      </c>
      <c r="H266" s="247"/>
      <c r="I266" s="247"/>
      <c r="J266" s="128"/>
      <c r="K266" s="128"/>
      <c r="L266" s="128"/>
      <c r="M266" s="128"/>
      <c r="N266" s="128"/>
      <c r="O266" s="128"/>
      <c r="P266" s="128"/>
      <c r="Q266" s="128"/>
      <c r="R266" s="128"/>
      <c r="S266" s="128"/>
      <c r="T266" s="128"/>
      <c r="U266" s="128"/>
      <c r="V266" s="128"/>
      <c r="W266" s="128"/>
      <c r="X266" s="128"/>
      <c r="Y266" s="128"/>
      <c r="Z266" s="128"/>
      <c r="AA266" s="128"/>
      <c r="AB266" s="128"/>
      <c r="AC266" s="128"/>
    </row>
    <row r="267" spans="1:29" ht="14.25" customHeight="1">
      <c r="A267" s="12">
        <v>353</v>
      </c>
      <c r="B267" s="37" t="s">
        <v>401</v>
      </c>
      <c r="C267" s="274" t="s">
        <v>1829</v>
      </c>
      <c r="D267" s="270" t="s">
        <v>410</v>
      </c>
      <c r="E267" s="270" t="s">
        <v>410</v>
      </c>
      <c r="F267" s="271" t="s">
        <v>1830</v>
      </c>
      <c r="G267" s="246" t="s">
        <v>1831</v>
      </c>
      <c r="H267" s="256"/>
      <c r="I267" s="247"/>
      <c r="J267" s="128"/>
      <c r="K267" s="128"/>
      <c r="L267" s="128"/>
      <c r="M267" s="128"/>
      <c r="N267" s="128"/>
      <c r="O267" s="128"/>
      <c r="P267" s="128"/>
      <c r="Q267" s="128"/>
      <c r="R267" s="128"/>
      <c r="S267" s="128"/>
      <c r="T267" s="128"/>
      <c r="U267" s="128"/>
      <c r="V267" s="128"/>
      <c r="W267" s="128"/>
      <c r="X267" s="128"/>
      <c r="Y267" s="128"/>
      <c r="Z267" s="128"/>
      <c r="AA267" s="128"/>
      <c r="AB267" s="128"/>
      <c r="AC267" s="128"/>
    </row>
    <row r="268" spans="1:29" ht="14.25" customHeight="1">
      <c r="A268" s="12">
        <v>354</v>
      </c>
      <c r="B268" s="37" t="s">
        <v>401</v>
      </c>
      <c r="C268" s="274" t="s">
        <v>1832</v>
      </c>
      <c r="D268" s="270" t="s">
        <v>411</v>
      </c>
      <c r="E268" s="270" t="s">
        <v>411</v>
      </c>
      <c r="F268" s="271" t="s">
        <v>1833</v>
      </c>
      <c r="G268" s="246" t="s">
        <v>1834</v>
      </c>
      <c r="H268" s="247"/>
      <c r="I268" s="247"/>
      <c r="J268" s="128"/>
      <c r="K268" s="128"/>
      <c r="L268" s="128"/>
      <c r="M268" s="128"/>
      <c r="N268" s="128"/>
      <c r="O268" s="128"/>
      <c r="P268" s="128"/>
      <c r="Q268" s="128"/>
      <c r="R268" s="128"/>
      <c r="S268" s="128"/>
      <c r="T268" s="128"/>
      <c r="U268" s="128"/>
      <c r="V268" s="128"/>
      <c r="W268" s="128"/>
      <c r="X268" s="128"/>
      <c r="Y268" s="128"/>
      <c r="Z268" s="128"/>
      <c r="AA268" s="128"/>
      <c r="AB268" s="128"/>
      <c r="AC268" s="128"/>
    </row>
    <row r="269" spans="1:29" ht="14.25" customHeight="1">
      <c r="A269" s="12">
        <v>355</v>
      </c>
      <c r="B269" s="37" t="s">
        <v>401</v>
      </c>
      <c r="C269" s="283" t="s">
        <v>1835</v>
      </c>
      <c r="D269" s="277" t="s">
        <v>412</v>
      </c>
      <c r="E269" s="277" t="s">
        <v>412</v>
      </c>
      <c r="F269" s="271" t="s">
        <v>1836</v>
      </c>
      <c r="G269" s="246" t="s">
        <v>1837</v>
      </c>
      <c r="H269" s="247"/>
      <c r="I269" s="247"/>
      <c r="J269" s="128"/>
      <c r="K269" s="128"/>
      <c r="L269" s="128"/>
      <c r="M269" s="128"/>
      <c r="N269" s="128"/>
      <c r="O269" s="128"/>
      <c r="P269" s="128"/>
      <c r="Q269" s="128"/>
      <c r="R269" s="128"/>
      <c r="S269" s="128"/>
      <c r="T269" s="128"/>
      <c r="U269" s="128"/>
      <c r="V269" s="128"/>
      <c r="W269" s="128"/>
      <c r="X269" s="128"/>
      <c r="Y269" s="128"/>
      <c r="Z269" s="128"/>
      <c r="AA269" s="128"/>
      <c r="AB269" s="128"/>
      <c r="AC269" s="128"/>
    </row>
    <row r="270" spans="1:29" ht="14.25" customHeight="1">
      <c r="A270" s="12">
        <v>356</v>
      </c>
      <c r="B270" s="37" t="s">
        <v>401</v>
      </c>
      <c r="C270" s="283" t="s">
        <v>1838</v>
      </c>
      <c r="D270" s="277" t="s">
        <v>413</v>
      </c>
      <c r="E270" s="277" t="s">
        <v>413</v>
      </c>
      <c r="F270" s="271" t="s">
        <v>1839</v>
      </c>
      <c r="G270" s="246" t="s">
        <v>1839</v>
      </c>
      <c r="H270" s="247"/>
      <c r="I270" s="247"/>
      <c r="J270" s="128"/>
      <c r="K270" s="128"/>
      <c r="L270" s="128"/>
      <c r="M270" s="128"/>
      <c r="N270" s="128"/>
      <c r="O270" s="128"/>
      <c r="P270" s="128"/>
      <c r="Q270" s="128"/>
      <c r="R270" s="128"/>
      <c r="S270" s="128"/>
      <c r="T270" s="128"/>
      <c r="U270" s="128"/>
      <c r="V270" s="128"/>
      <c r="W270" s="128"/>
      <c r="X270" s="128"/>
      <c r="Y270" s="128"/>
      <c r="Z270" s="128"/>
      <c r="AA270" s="128"/>
      <c r="AB270" s="128"/>
      <c r="AC270" s="128"/>
    </row>
    <row r="271" spans="1:29" ht="14.25" customHeight="1">
      <c r="A271" s="12">
        <v>357</v>
      </c>
      <c r="B271" s="37" t="s">
        <v>401</v>
      </c>
      <c r="C271" s="283" t="s">
        <v>1120</v>
      </c>
      <c r="D271" s="277" t="s">
        <v>1840</v>
      </c>
      <c r="E271" s="277" t="s">
        <v>1840</v>
      </c>
      <c r="F271" s="271" t="s">
        <v>1841</v>
      </c>
      <c r="G271" s="246" t="s">
        <v>1842</v>
      </c>
      <c r="H271" s="247"/>
      <c r="I271" s="247"/>
      <c r="J271" s="128"/>
      <c r="K271" s="128"/>
      <c r="L271" s="128"/>
      <c r="M271" s="128"/>
      <c r="N271" s="128"/>
      <c r="O271" s="128"/>
      <c r="P271" s="128"/>
      <c r="Q271" s="128"/>
      <c r="R271" s="128"/>
      <c r="S271" s="128"/>
      <c r="T271" s="128"/>
      <c r="U271" s="128"/>
      <c r="V271" s="128"/>
      <c r="W271" s="128"/>
      <c r="X271" s="128"/>
      <c r="Y271" s="128"/>
      <c r="Z271" s="128"/>
      <c r="AA271" s="128"/>
      <c r="AB271" s="128"/>
      <c r="AC271" s="128"/>
    </row>
    <row r="272" spans="1:29" ht="14.25" customHeight="1">
      <c r="A272" s="12">
        <v>358</v>
      </c>
      <c r="B272" s="37" t="s">
        <v>401</v>
      </c>
      <c r="C272" s="283" t="s">
        <v>1843</v>
      </c>
      <c r="D272" s="277" t="s">
        <v>415</v>
      </c>
      <c r="E272" s="277" t="s">
        <v>415</v>
      </c>
      <c r="F272" s="271" t="s">
        <v>1844</v>
      </c>
      <c r="G272" s="246" t="s">
        <v>1845</v>
      </c>
      <c r="H272" s="247"/>
      <c r="I272" s="247"/>
      <c r="J272" s="128"/>
      <c r="K272" s="128"/>
      <c r="L272" s="128"/>
      <c r="M272" s="128"/>
      <c r="N272" s="128"/>
      <c r="O272" s="128"/>
      <c r="P272" s="128"/>
      <c r="Q272" s="128"/>
      <c r="R272" s="128"/>
      <c r="S272" s="128"/>
      <c r="T272" s="128"/>
      <c r="U272" s="128"/>
      <c r="V272" s="128"/>
      <c r="W272" s="128"/>
      <c r="X272" s="128"/>
      <c r="Y272" s="128"/>
      <c r="Z272" s="128"/>
      <c r="AA272" s="128"/>
      <c r="AB272" s="128"/>
      <c r="AC272" s="128"/>
    </row>
    <row r="273" spans="1:29" ht="14.25" customHeight="1">
      <c r="A273" s="12">
        <v>359</v>
      </c>
      <c r="B273" s="37" t="s">
        <v>401</v>
      </c>
      <c r="C273" s="283" t="s">
        <v>1846</v>
      </c>
      <c r="D273" s="277" t="s">
        <v>416</v>
      </c>
      <c r="E273" s="277" t="s">
        <v>416</v>
      </c>
      <c r="F273" s="271" t="s">
        <v>1847</v>
      </c>
      <c r="G273" s="246" t="s">
        <v>1848</v>
      </c>
      <c r="H273" s="247"/>
      <c r="I273" s="247"/>
      <c r="J273" s="128"/>
      <c r="K273" s="128"/>
      <c r="L273" s="128"/>
      <c r="M273" s="128"/>
      <c r="N273" s="128"/>
      <c r="O273" s="128"/>
      <c r="P273" s="128"/>
      <c r="Q273" s="128"/>
      <c r="R273" s="128"/>
      <c r="S273" s="128"/>
      <c r="T273" s="128"/>
      <c r="U273" s="128"/>
      <c r="V273" s="128"/>
      <c r="W273" s="128"/>
      <c r="X273" s="128"/>
      <c r="Y273" s="128"/>
      <c r="Z273" s="128"/>
      <c r="AA273" s="128"/>
      <c r="AB273" s="128"/>
      <c r="AC273" s="128"/>
    </row>
    <row r="274" spans="1:29" ht="14.25" customHeight="1">
      <c r="A274" s="12">
        <v>360</v>
      </c>
      <c r="B274" s="37" t="s">
        <v>401</v>
      </c>
      <c r="C274" s="284"/>
      <c r="D274" s="276" t="s">
        <v>417</v>
      </c>
      <c r="E274" s="276" t="s">
        <v>417</v>
      </c>
      <c r="F274" s="271" t="s">
        <v>1849</v>
      </c>
      <c r="G274" s="246" t="s">
        <v>1850</v>
      </c>
      <c r="H274" s="247"/>
      <c r="I274" s="247"/>
      <c r="J274" s="128"/>
      <c r="K274" s="128"/>
      <c r="L274" s="128"/>
      <c r="M274" s="128"/>
      <c r="N274" s="128"/>
      <c r="O274" s="128"/>
      <c r="P274" s="128"/>
      <c r="Q274" s="128"/>
      <c r="R274" s="128"/>
      <c r="S274" s="128"/>
      <c r="T274" s="128"/>
      <c r="U274" s="128"/>
      <c r="V274" s="128"/>
      <c r="W274" s="128"/>
      <c r="X274" s="128"/>
      <c r="Y274" s="128"/>
      <c r="Z274" s="128"/>
      <c r="AA274" s="128"/>
      <c r="AB274" s="128"/>
      <c r="AC274" s="128"/>
    </row>
    <row r="275" spans="1:29" ht="14.25" customHeight="1">
      <c r="A275" s="12">
        <v>361</v>
      </c>
      <c r="B275" s="37" t="s">
        <v>401</v>
      </c>
      <c r="C275" s="274" t="s">
        <v>1851</v>
      </c>
      <c r="D275" s="270" t="s">
        <v>418</v>
      </c>
      <c r="E275" s="270" t="s">
        <v>418</v>
      </c>
      <c r="F275" s="271" t="s">
        <v>1852</v>
      </c>
      <c r="G275" s="246" t="s">
        <v>1853</v>
      </c>
      <c r="H275" s="247"/>
      <c r="I275" s="247"/>
      <c r="J275" s="128"/>
      <c r="K275" s="128"/>
      <c r="L275" s="128"/>
      <c r="M275" s="128"/>
      <c r="N275" s="128"/>
      <c r="O275" s="128"/>
      <c r="P275" s="128"/>
      <c r="Q275" s="128"/>
      <c r="R275" s="128"/>
      <c r="S275" s="128"/>
      <c r="T275" s="128"/>
      <c r="U275" s="128"/>
      <c r="V275" s="128"/>
      <c r="W275" s="128"/>
      <c r="X275" s="128"/>
      <c r="Y275" s="128"/>
      <c r="Z275" s="128"/>
      <c r="AA275" s="128"/>
      <c r="AB275" s="128"/>
      <c r="AC275" s="128"/>
    </row>
    <row r="276" spans="1:29" ht="14.25" customHeight="1">
      <c r="A276" s="12">
        <v>362</v>
      </c>
      <c r="B276" s="37" t="s">
        <v>419</v>
      </c>
      <c r="C276" s="284" t="s">
        <v>1854</v>
      </c>
      <c r="D276" s="276" t="s">
        <v>420</v>
      </c>
      <c r="E276" s="276" t="s">
        <v>420</v>
      </c>
      <c r="F276" s="274" t="s">
        <v>1855</v>
      </c>
      <c r="G276" s="249" t="s">
        <v>1855</v>
      </c>
      <c r="H276" s="247"/>
      <c r="I276" s="247"/>
      <c r="J276" s="128"/>
      <c r="K276" s="128"/>
      <c r="L276" s="128"/>
      <c r="M276" s="128"/>
      <c r="N276" s="128"/>
      <c r="O276" s="128"/>
      <c r="P276" s="128"/>
      <c r="Q276" s="128"/>
      <c r="R276" s="128"/>
      <c r="S276" s="128"/>
      <c r="T276" s="128"/>
      <c r="U276" s="128"/>
      <c r="V276" s="128"/>
      <c r="W276" s="128"/>
      <c r="X276" s="128"/>
      <c r="Y276" s="128"/>
      <c r="Z276" s="128"/>
      <c r="AA276" s="128"/>
      <c r="AB276" s="128"/>
      <c r="AC276" s="128"/>
    </row>
    <row r="277" spans="1:29" ht="14.25" customHeight="1">
      <c r="A277" s="12">
        <v>363</v>
      </c>
      <c r="B277" s="37" t="s">
        <v>419</v>
      </c>
      <c r="C277" s="283" t="s">
        <v>1856</v>
      </c>
      <c r="D277" s="277" t="s">
        <v>421</v>
      </c>
      <c r="E277" s="277" t="s">
        <v>421</v>
      </c>
      <c r="F277" s="274" t="s">
        <v>1857</v>
      </c>
      <c r="G277" s="249" t="s">
        <v>2695</v>
      </c>
      <c r="H277" s="252"/>
      <c r="I277" s="249"/>
      <c r="J277" s="128"/>
      <c r="K277" s="128"/>
      <c r="L277" s="128"/>
      <c r="M277" s="128"/>
      <c r="N277" s="128"/>
      <c r="O277" s="128"/>
      <c r="P277" s="128"/>
      <c r="Q277" s="128"/>
      <c r="R277" s="128"/>
      <c r="S277" s="128"/>
      <c r="T277" s="128"/>
      <c r="U277" s="128"/>
      <c r="V277" s="128"/>
      <c r="W277" s="128"/>
      <c r="X277" s="128"/>
      <c r="Y277" s="128"/>
      <c r="Z277" s="128"/>
      <c r="AA277" s="128"/>
      <c r="AB277" s="128"/>
      <c r="AC277" s="128"/>
    </row>
    <row r="278" spans="1:29" ht="14.25" customHeight="1">
      <c r="A278" s="12">
        <v>364</v>
      </c>
      <c r="B278" s="37" t="s">
        <v>419</v>
      </c>
      <c r="C278" s="285" t="s">
        <v>1858</v>
      </c>
      <c r="D278" s="280" t="s">
        <v>422</v>
      </c>
      <c r="E278" s="280" t="s">
        <v>422</v>
      </c>
      <c r="F278" s="274" t="s">
        <v>1859</v>
      </c>
      <c r="G278" s="249" t="s">
        <v>2696</v>
      </c>
      <c r="H278" s="257"/>
      <c r="I278" s="249"/>
      <c r="J278" s="128"/>
      <c r="K278" s="128"/>
      <c r="L278" s="128"/>
      <c r="M278" s="128"/>
      <c r="N278" s="128"/>
      <c r="O278" s="128"/>
      <c r="P278" s="128"/>
      <c r="Q278" s="128"/>
      <c r="R278" s="128"/>
      <c r="S278" s="128"/>
      <c r="T278" s="128"/>
      <c r="U278" s="128"/>
      <c r="V278" s="128"/>
      <c r="W278" s="128"/>
      <c r="X278" s="128"/>
      <c r="Y278" s="128"/>
      <c r="Z278" s="128"/>
      <c r="AA278" s="128"/>
      <c r="AB278" s="128"/>
      <c r="AC278" s="128"/>
    </row>
    <row r="279" spans="1:29" ht="14.25" customHeight="1">
      <c r="A279" s="12">
        <v>365</v>
      </c>
      <c r="B279" s="37" t="s">
        <v>419</v>
      </c>
      <c r="C279" s="274" t="s">
        <v>1860</v>
      </c>
      <c r="D279" s="270" t="s">
        <v>423</v>
      </c>
      <c r="E279" s="270" t="s">
        <v>423</v>
      </c>
      <c r="F279" s="274" t="s">
        <v>1861</v>
      </c>
      <c r="G279" s="249" t="s">
        <v>1862</v>
      </c>
      <c r="H279" s="257"/>
      <c r="I279" s="249"/>
      <c r="J279" s="128"/>
      <c r="K279" s="128"/>
      <c r="L279" s="128"/>
      <c r="M279" s="128"/>
      <c r="N279" s="128"/>
      <c r="O279" s="128"/>
      <c r="P279" s="128"/>
      <c r="Q279" s="128"/>
      <c r="R279" s="128"/>
      <c r="S279" s="128"/>
      <c r="T279" s="128"/>
      <c r="U279" s="128"/>
      <c r="V279" s="128"/>
      <c r="W279" s="128"/>
      <c r="X279" s="128"/>
      <c r="Y279" s="128"/>
      <c r="Z279" s="128"/>
      <c r="AA279" s="128"/>
      <c r="AB279" s="128"/>
      <c r="AC279" s="128"/>
    </row>
    <row r="280" spans="1:29" ht="14.25" customHeight="1">
      <c r="A280" s="12">
        <v>366</v>
      </c>
      <c r="B280" s="37" t="s">
        <v>419</v>
      </c>
      <c r="C280" s="285" t="s">
        <v>1863</v>
      </c>
      <c r="D280" s="280" t="s">
        <v>424</v>
      </c>
      <c r="E280" s="280" t="s">
        <v>424</v>
      </c>
      <c r="F280" s="274" t="s">
        <v>1864</v>
      </c>
      <c r="G280" s="249" t="s">
        <v>2697</v>
      </c>
      <c r="H280" s="257"/>
      <c r="I280" s="249"/>
      <c r="J280" s="128"/>
      <c r="K280" s="128"/>
      <c r="L280" s="128"/>
      <c r="M280" s="128"/>
      <c r="N280" s="128"/>
      <c r="O280" s="128"/>
      <c r="P280" s="128"/>
      <c r="Q280" s="128"/>
      <c r="R280" s="128"/>
      <c r="S280" s="128"/>
      <c r="T280" s="128"/>
      <c r="U280" s="128"/>
      <c r="V280" s="128"/>
      <c r="W280" s="128"/>
      <c r="X280" s="128"/>
      <c r="Y280" s="128"/>
      <c r="Z280" s="128"/>
      <c r="AA280" s="128"/>
      <c r="AB280" s="128"/>
      <c r="AC280" s="128"/>
    </row>
    <row r="281" spans="1:29" ht="14.25" customHeight="1">
      <c r="A281" s="12">
        <v>367</v>
      </c>
      <c r="B281" s="37" t="s">
        <v>419</v>
      </c>
      <c r="C281" s="283" t="s">
        <v>1865</v>
      </c>
      <c r="D281" s="277" t="s">
        <v>425</v>
      </c>
      <c r="E281" s="277" t="s">
        <v>425</v>
      </c>
      <c r="F281" s="274" t="s">
        <v>1866</v>
      </c>
      <c r="G281" s="249" t="s">
        <v>1867</v>
      </c>
      <c r="H281" s="257"/>
      <c r="I281" s="249"/>
      <c r="J281" s="128"/>
      <c r="K281" s="128"/>
      <c r="L281" s="128"/>
      <c r="M281" s="128"/>
      <c r="N281" s="128"/>
      <c r="O281" s="128"/>
      <c r="P281" s="128"/>
      <c r="Q281" s="128"/>
      <c r="R281" s="128"/>
      <c r="S281" s="128"/>
      <c r="T281" s="128"/>
      <c r="U281" s="128"/>
      <c r="V281" s="128"/>
      <c r="W281" s="128"/>
      <c r="X281" s="128"/>
      <c r="Y281" s="128"/>
      <c r="Z281" s="128"/>
      <c r="AA281" s="128"/>
      <c r="AB281" s="128"/>
      <c r="AC281" s="128"/>
    </row>
    <row r="282" spans="1:29" ht="14.25" customHeight="1">
      <c r="A282" s="12">
        <v>368</v>
      </c>
      <c r="B282" s="37" t="s">
        <v>419</v>
      </c>
      <c r="C282" s="284" t="s">
        <v>1868</v>
      </c>
      <c r="D282" s="276" t="s">
        <v>426</v>
      </c>
      <c r="E282" s="276" t="s">
        <v>426</v>
      </c>
      <c r="F282" s="274" t="s">
        <v>1869</v>
      </c>
      <c r="G282" s="249" t="s">
        <v>1870</v>
      </c>
      <c r="H282" s="257"/>
      <c r="I282" s="249"/>
      <c r="J282" s="128"/>
      <c r="K282" s="128"/>
      <c r="L282" s="128"/>
      <c r="M282" s="128"/>
      <c r="N282" s="128"/>
      <c r="O282" s="128"/>
      <c r="P282" s="128"/>
      <c r="Q282" s="128"/>
      <c r="R282" s="128"/>
      <c r="S282" s="128"/>
      <c r="T282" s="128"/>
      <c r="U282" s="128"/>
      <c r="V282" s="128"/>
      <c r="W282" s="128"/>
      <c r="X282" s="128"/>
      <c r="Y282" s="128"/>
      <c r="Z282" s="128"/>
      <c r="AA282" s="128"/>
      <c r="AB282" s="128"/>
      <c r="AC282" s="128"/>
    </row>
    <row r="283" spans="1:29" ht="14.25" customHeight="1">
      <c r="A283" s="12">
        <v>369</v>
      </c>
      <c r="B283" s="37" t="s">
        <v>419</v>
      </c>
      <c r="C283" s="274" t="s">
        <v>1871</v>
      </c>
      <c r="D283" s="270" t="s">
        <v>427</v>
      </c>
      <c r="E283" s="270" t="s">
        <v>427</v>
      </c>
      <c r="F283" s="274" t="s">
        <v>1872</v>
      </c>
      <c r="G283" s="249" t="s">
        <v>1873</v>
      </c>
      <c r="H283" s="257"/>
      <c r="I283" s="249"/>
      <c r="J283" s="128"/>
      <c r="K283" s="128"/>
      <c r="L283" s="128"/>
      <c r="M283" s="128"/>
      <c r="N283" s="128"/>
      <c r="O283" s="128"/>
      <c r="P283" s="128"/>
      <c r="Q283" s="128"/>
      <c r="R283" s="128"/>
      <c r="S283" s="128"/>
      <c r="T283" s="128"/>
      <c r="U283" s="128"/>
      <c r="V283" s="128"/>
      <c r="W283" s="128"/>
      <c r="X283" s="128"/>
      <c r="Y283" s="128"/>
      <c r="Z283" s="128"/>
      <c r="AA283" s="128"/>
      <c r="AB283" s="128"/>
      <c r="AC283" s="128"/>
    </row>
    <row r="284" spans="1:29" ht="14.25" customHeight="1">
      <c r="A284" s="12">
        <v>370</v>
      </c>
      <c r="B284" s="37" t="s">
        <v>419</v>
      </c>
      <c r="C284" s="274" t="s">
        <v>1874</v>
      </c>
      <c r="D284" s="270" t="s">
        <v>428</v>
      </c>
      <c r="E284" s="270" t="s">
        <v>428</v>
      </c>
      <c r="F284" s="274" t="s">
        <v>1875</v>
      </c>
      <c r="G284" s="249" t="s">
        <v>1876</v>
      </c>
      <c r="H284" s="257"/>
      <c r="I284" s="249"/>
      <c r="J284" s="128"/>
      <c r="K284" s="128"/>
      <c r="L284" s="128"/>
      <c r="M284" s="128"/>
      <c r="N284" s="128"/>
      <c r="O284" s="128"/>
      <c r="P284" s="128"/>
      <c r="Q284" s="128"/>
      <c r="R284" s="128"/>
      <c r="S284" s="128"/>
      <c r="T284" s="128"/>
      <c r="U284" s="128"/>
      <c r="V284" s="128"/>
      <c r="W284" s="128"/>
      <c r="X284" s="128"/>
      <c r="Y284" s="128"/>
      <c r="Z284" s="128"/>
      <c r="AA284" s="128"/>
      <c r="AB284" s="128"/>
      <c r="AC284" s="128"/>
    </row>
    <row r="285" spans="1:29" ht="14.25" customHeight="1">
      <c r="A285" s="12">
        <v>371</v>
      </c>
      <c r="B285" s="37" t="s">
        <v>419</v>
      </c>
      <c r="C285" s="284" t="s">
        <v>1877</v>
      </c>
      <c r="D285" s="276" t="s">
        <v>429</v>
      </c>
      <c r="E285" s="276" t="s">
        <v>429</v>
      </c>
      <c r="F285" s="274" t="s">
        <v>1878</v>
      </c>
      <c r="G285" s="249" t="s">
        <v>1879</v>
      </c>
      <c r="H285" s="257"/>
      <c r="I285" s="249"/>
      <c r="J285" s="128"/>
      <c r="K285" s="128"/>
      <c r="L285" s="128"/>
      <c r="M285" s="128"/>
      <c r="N285" s="128"/>
      <c r="O285" s="128"/>
      <c r="P285" s="128"/>
      <c r="Q285" s="128"/>
      <c r="R285" s="128"/>
      <c r="S285" s="128"/>
      <c r="T285" s="128"/>
      <c r="U285" s="128"/>
      <c r="V285" s="128"/>
      <c r="W285" s="128"/>
      <c r="X285" s="128"/>
      <c r="Y285" s="128"/>
      <c r="Z285" s="128"/>
      <c r="AA285" s="128"/>
      <c r="AB285" s="128"/>
      <c r="AC285" s="128"/>
    </row>
    <row r="286" spans="1:29" ht="14.25" customHeight="1">
      <c r="A286" s="12">
        <v>372</v>
      </c>
      <c r="B286" s="37" t="s">
        <v>419</v>
      </c>
      <c r="C286" s="274" t="s">
        <v>1880</v>
      </c>
      <c r="D286" s="270" t="s">
        <v>430</v>
      </c>
      <c r="E286" s="270" t="s">
        <v>430</v>
      </c>
      <c r="F286" s="274" t="s">
        <v>1881</v>
      </c>
      <c r="G286" s="249" t="s">
        <v>1882</v>
      </c>
      <c r="H286" s="257"/>
      <c r="I286" s="249"/>
      <c r="J286" s="128"/>
      <c r="K286" s="128"/>
      <c r="L286" s="128"/>
      <c r="M286" s="128"/>
      <c r="N286" s="128"/>
      <c r="O286" s="128"/>
      <c r="P286" s="128"/>
      <c r="Q286" s="128"/>
      <c r="R286" s="128"/>
      <c r="S286" s="128"/>
      <c r="T286" s="128"/>
      <c r="U286" s="128"/>
      <c r="V286" s="128"/>
      <c r="W286" s="128"/>
      <c r="X286" s="128"/>
      <c r="Y286" s="128"/>
      <c r="Z286" s="128"/>
      <c r="AA286" s="128"/>
      <c r="AB286" s="128"/>
      <c r="AC286" s="128"/>
    </row>
    <row r="287" spans="1:29" ht="14.25" customHeight="1">
      <c r="A287" s="12">
        <v>373</v>
      </c>
      <c r="B287" s="37" t="s">
        <v>419</v>
      </c>
      <c r="C287" s="284" t="s">
        <v>1883</v>
      </c>
      <c r="D287" s="276" t="s">
        <v>431</v>
      </c>
      <c r="E287" s="276" t="s">
        <v>431</v>
      </c>
      <c r="F287" s="274" t="s">
        <v>1884</v>
      </c>
      <c r="G287" s="249" t="s">
        <v>1885</v>
      </c>
      <c r="H287" s="257"/>
      <c r="I287" s="249"/>
      <c r="J287" s="128"/>
      <c r="K287" s="128"/>
      <c r="L287" s="128"/>
      <c r="M287" s="128"/>
      <c r="N287" s="128"/>
      <c r="O287" s="128"/>
      <c r="P287" s="128"/>
      <c r="Q287" s="128"/>
      <c r="R287" s="128"/>
      <c r="S287" s="128"/>
      <c r="T287" s="128"/>
      <c r="U287" s="128"/>
      <c r="V287" s="128"/>
      <c r="W287" s="128"/>
      <c r="X287" s="128"/>
      <c r="Y287" s="128"/>
      <c r="Z287" s="128"/>
      <c r="AA287" s="128"/>
      <c r="AB287" s="128"/>
      <c r="AC287" s="128"/>
    </row>
    <row r="288" spans="1:29" ht="14.25" customHeight="1">
      <c r="A288" s="12">
        <v>374</v>
      </c>
      <c r="B288" s="37" t="s">
        <v>419</v>
      </c>
      <c r="C288" s="274" t="s">
        <v>1886</v>
      </c>
      <c r="D288" s="270" t="s">
        <v>432</v>
      </c>
      <c r="E288" s="270" t="s">
        <v>432</v>
      </c>
      <c r="F288" s="274" t="s">
        <v>1887</v>
      </c>
      <c r="G288" s="249" t="s">
        <v>1888</v>
      </c>
      <c r="H288" s="257"/>
      <c r="I288" s="249"/>
      <c r="J288" s="128"/>
      <c r="K288" s="128"/>
      <c r="L288" s="128"/>
      <c r="M288" s="128"/>
      <c r="N288" s="128"/>
      <c r="O288" s="128"/>
      <c r="P288" s="128"/>
      <c r="Q288" s="128"/>
      <c r="R288" s="128"/>
      <c r="S288" s="128"/>
      <c r="T288" s="128"/>
      <c r="U288" s="128"/>
      <c r="V288" s="128"/>
      <c r="W288" s="128"/>
      <c r="X288" s="128"/>
      <c r="Y288" s="128"/>
      <c r="Z288" s="128"/>
      <c r="AA288" s="128"/>
      <c r="AB288" s="128"/>
      <c r="AC288" s="128"/>
    </row>
    <row r="289" spans="1:29" ht="14.25" customHeight="1">
      <c r="A289" s="12">
        <v>375</v>
      </c>
      <c r="B289" s="37" t="s">
        <v>419</v>
      </c>
      <c r="C289" s="274" t="s">
        <v>1889</v>
      </c>
      <c r="D289" s="270" t="s">
        <v>433</v>
      </c>
      <c r="E289" s="270" t="s">
        <v>433</v>
      </c>
      <c r="F289" s="274" t="s">
        <v>1890</v>
      </c>
      <c r="G289" s="249" t="s">
        <v>1891</v>
      </c>
      <c r="H289" s="257"/>
      <c r="I289" s="249"/>
      <c r="J289" s="128"/>
      <c r="K289" s="128"/>
      <c r="L289" s="128"/>
      <c r="M289" s="128"/>
      <c r="N289" s="128"/>
      <c r="O289" s="128"/>
      <c r="P289" s="128"/>
      <c r="Q289" s="128"/>
      <c r="R289" s="128"/>
      <c r="S289" s="128"/>
      <c r="T289" s="128"/>
      <c r="U289" s="128"/>
      <c r="V289" s="128"/>
      <c r="W289" s="128"/>
      <c r="X289" s="128"/>
      <c r="Y289" s="128"/>
      <c r="Z289" s="128"/>
      <c r="AA289" s="128"/>
      <c r="AB289" s="128"/>
      <c r="AC289" s="128"/>
    </row>
    <row r="290" spans="1:29" ht="14.25" customHeight="1">
      <c r="A290" s="12">
        <v>376</v>
      </c>
      <c r="B290" s="37" t="s">
        <v>419</v>
      </c>
      <c r="C290" s="274" t="s">
        <v>1892</v>
      </c>
      <c r="D290" s="270" t="s">
        <v>434</v>
      </c>
      <c r="E290" s="270" t="s">
        <v>434</v>
      </c>
      <c r="F290" s="274" t="s">
        <v>1893</v>
      </c>
      <c r="G290" s="249" t="s">
        <v>1894</v>
      </c>
      <c r="H290" s="257"/>
      <c r="I290" s="249"/>
      <c r="J290" s="128"/>
      <c r="K290" s="128"/>
      <c r="L290" s="128"/>
      <c r="M290" s="128"/>
      <c r="N290" s="128"/>
      <c r="O290" s="128"/>
      <c r="P290" s="128"/>
      <c r="Q290" s="128"/>
      <c r="R290" s="128"/>
      <c r="S290" s="128"/>
      <c r="T290" s="128"/>
      <c r="U290" s="128"/>
      <c r="V290" s="128"/>
      <c r="W290" s="128"/>
      <c r="X290" s="128"/>
      <c r="Y290" s="128"/>
      <c r="Z290" s="128"/>
      <c r="AA290" s="128"/>
      <c r="AB290" s="128"/>
      <c r="AC290" s="128"/>
    </row>
    <row r="291" spans="1:29" ht="14.25" customHeight="1">
      <c r="A291" s="12">
        <v>377</v>
      </c>
      <c r="B291" s="37" t="s">
        <v>419</v>
      </c>
      <c r="C291" s="274" t="s">
        <v>1895</v>
      </c>
      <c r="D291" s="270" t="s">
        <v>435</v>
      </c>
      <c r="E291" s="270" t="s">
        <v>435</v>
      </c>
      <c r="F291" s="274" t="s">
        <v>1896</v>
      </c>
      <c r="G291" s="249" t="s">
        <v>1897</v>
      </c>
      <c r="H291" s="257"/>
      <c r="I291" s="249"/>
      <c r="J291" s="128"/>
      <c r="K291" s="128"/>
      <c r="L291" s="128"/>
      <c r="M291" s="128"/>
      <c r="N291" s="128"/>
      <c r="O291" s="128"/>
      <c r="P291" s="128"/>
      <c r="Q291" s="128"/>
      <c r="R291" s="128"/>
      <c r="S291" s="128"/>
      <c r="T291" s="128"/>
      <c r="U291" s="128"/>
      <c r="V291" s="128"/>
      <c r="W291" s="128"/>
      <c r="X291" s="128"/>
      <c r="Y291" s="128"/>
      <c r="Z291" s="128"/>
      <c r="AA291" s="128"/>
      <c r="AB291" s="128"/>
      <c r="AC291" s="128"/>
    </row>
    <row r="292" spans="1:29" ht="14.25" customHeight="1">
      <c r="A292" s="12">
        <v>378</v>
      </c>
      <c r="B292" s="37" t="s">
        <v>419</v>
      </c>
      <c r="C292" s="284" t="s">
        <v>1898</v>
      </c>
      <c r="D292" s="276" t="s">
        <v>436</v>
      </c>
      <c r="E292" s="276" t="s">
        <v>436</v>
      </c>
      <c r="F292" s="274" t="s">
        <v>1899</v>
      </c>
      <c r="G292" s="249" t="s">
        <v>1900</v>
      </c>
      <c r="H292" s="257"/>
      <c r="I292" s="249"/>
      <c r="J292" s="128"/>
      <c r="K292" s="128"/>
      <c r="L292" s="128"/>
      <c r="M292" s="128"/>
      <c r="N292" s="128"/>
      <c r="O292" s="128"/>
      <c r="P292" s="128"/>
      <c r="Q292" s="128"/>
      <c r="R292" s="128"/>
      <c r="S292" s="128"/>
      <c r="T292" s="128"/>
      <c r="U292" s="128"/>
      <c r="V292" s="128"/>
      <c r="W292" s="128"/>
      <c r="X292" s="128"/>
      <c r="Y292" s="128"/>
      <c r="Z292" s="128"/>
      <c r="AA292" s="128"/>
      <c r="AB292" s="128"/>
      <c r="AC292" s="128"/>
    </row>
    <row r="293" spans="1:29" ht="14.25" customHeight="1">
      <c r="A293" s="12">
        <v>379</v>
      </c>
      <c r="B293" s="37" t="s">
        <v>419</v>
      </c>
      <c r="C293" s="285" t="s">
        <v>1901</v>
      </c>
      <c r="D293" s="280" t="s">
        <v>437</v>
      </c>
      <c r="E293" s="280" t="s">
        <v>437</v>
      </c>
      <c r="F293" s="274" t="s">
        <v>1902</v>
      </c>
      <c r="G293" s="249" t="s">
        <v>1903</v>
      </c>
      <c r="H293" s="257"/>
      <c r="I293" s="249"/>
      <c r="J293" s="128"/>
      <c r="K293" s="128"/>
      <c r="L293" s="128"/>
      <c r="M293" s="128"/>
      <c r="N293" s="128"/>
      <c r="O293" s="128"/>
      <c r="P293" s="128"/>
      <c r="Q293" s="128"/>
      <c r="R293" s="128"/>
      <c r="S293" s="128"/>
      <c r="T293" s="128"/>
      <c r="U293" s="128"/>
      <c r="V293" s="128"/>
      <c r="W293" s="128"/>
      <c r="X293" s="128"/>
      <c r="Y293" s="128"/>
      <c r="Z293" s="128"/>
      <c r="AA293" s="128"/>
      <c r="AB293" s="128"/>
      <c r="AC293" s="128"/>
    </row>
    <row r="294" spans="1:29" ht="14.25" customHeight="1">
      <c r="A294" s="12">
        <v>380</v>
      </c>
      <c r="B294" s="37" t="s">
        <v>419</v>
      </c>
      <c r="C294" s="283" t="s">
        <v>1904</v>
      </c>
      <c r="D294" s="277" t="s">
        <v>438</v>
      </c>
      <c r="E294" s="277" t="s">
        <v>438</v>
      </c>
      <c r="F294" s="274" t="s">
        <v>1905</v>
      </c>
      <c r="G294" s="249" t="s">
        <v>1906</v>
      </c>
      <c r="H294" s="257"/>
      <c r="I294" s="249"/>
      <c r="J294" s="128"/>
      <c r="K294" s="128"/>
      <c r="L294" s="128"/>
      <c r="M294" s="128"/>
      <c r="N294" s="128"/>
      <c r="O294" s="128"/>
      <c r="P294" s="128"/>
      <c r="Q294" s="128"/>
      <c r="R294" s="128"/>
      <c r="S294" s="128"/>
      <c r="T294" s="128"/>
      <c r="U294" s="128"/>
      <c r="V294" s="128"/>
      <c r="W294" s="128"/>
      <c r="X294" s="128"/>
      <c r="Y294" s="128"/>
      <c r="Z294" s="128"/>
      <c r="AA294" s="128"/>
      <c r="AB294" s="128"/>
      <c r="AC294" s="128"/>
    </row>
    <row r="295" spans="1:29" ht="14.25" customHeight="1">
      <c r="A295" s="12">
        <v>381</v>
      </c>
      <c r="B295" s="37" t="s">
        <v>419</v>
      </c>
      <c r="C295" s="284" t="s">
        <v>1907</v>
      </c>
      <c r="D295" s="276" t="s">
        <v>439</v>
      </c>
      <c r="E295" s="276" t="s">
        <v>439</v>
      </c>
      <c r="F295" s="274" t="s">
        <v>1908</v>
      </c>
      <c r="G295" s="249" t="s">
        <v>1909</v>
      </c>
      <c r="H295" s="257"/>
      <c r="I295" s="249"/>
      <c r="J295" s="128"/>
      <c r="K295" s="128"/>
      <c r="L295" s="128"/>
      <c r="M295" s="128"/>
      <c r="N295" s="128"/>
      <c r="O295" s="128"/>
      <c r="P295" s="128"/>
      <c r="Q295" s="128"/>
      <c r="R295" s="128"/>
      <c r="S295" s="128"/>
      <c r="T295" s="128"/>
      <c r="U295" s="128"/>
      <c r="V295" s="128"/>
      <c r="W295" s="128"/>
      <c r="X295" s="128"/>
      <c r="Y295" s="128"/>
      <c r="Z295" s="128"/>
      <c r="AA295" s="128"/>
      <c r="AB295" s="128"/>
      <c r="AC295" s="128"/>
    </row>
    <row r="296" spans="1:29" ht="14.25" customHeight="1">
      <c r="A296" s="12">
        <v>382</v>
      </c>
      <c r="B296" s="37" t="s">
        <v>419</v>
      </c>
      <c r="C296" s="283" t="s">
        <v>1910</v>
      </c>
      <c r="D296" s="277" t="s">
        <v>440</v>
      </c>
      <c r="E296" s="277" t="s">
        <v>440</v>
      </c>
      <c r="F296" s="274" t="s">
        <v>1911</v>
      </c>
      <c r="G296" s="249" t="s">
        <v>1912</v>
      </c>
      <c r="H296" s="257"/>
      <c r="I296" s="249"/>
      <c r="J296" s="128"/>
      <c r="K296" s="128"/>
      <c r="L296" s="128"/>
      <c r="M296" s="128"/>
      <c r="N296" s="128"/>
      <c r="O296" s="128"/>
      <c r="P296" s="128"/>
      <c r="Q296" s="128"/>
      <c r="R296" s="128"/>
      <c r="S296" s="128"/>
      <c r="T296" s="128"/>
      <c r="U296" s="128"/>
      <c r="V296" s="128"/>
      <c r="W296" s="128"/>
      <c r="X296" s="128"/>
      <c r="Y296" s="128"/>
      <c r="Z296" s="128"/>
      <c r="AA296" s="128"/>
      <c r="AB296" s="128"/>
      <c r="AC296" s="128"/>
    </row>
    <row r="297" spans="1:29" ht="14.25" customHeight="1">
      <c r="A297" s="12">
        <v>383</v>
      </c>
      <c r="B297" s="37" t="s">
        <v>419</v>
      </c>
      <c r="C297" s="274" t="s">
        <v>1913</v>
      </c>
      <c r="D297" s="270" t="s">
        <v>441</v>
      </c>
      <c r="E297" s="270" t="s">
        <v>441</v>
      </c>
      <c r="F297" s="274" t="s">
        <v>1914</v>
      </c>
      <c r="G297" s="249" t="s">
        <v>1915</v>
      </c>
      <c r="H297" s="257"/>
      <c r="I297" s="249"/>
      <c r="J297" s="128"/>
      <c r="K297" s="128"/>
      <c r="L297" s="128"/>
      <c r="M297" s="128"/>
      <c r="N297" s="128"/>
      <c r="O297" s="128"/>
      <c r="P297" s="128"/>
      <c r="Q297" s="128"/>
      <c r="R297" s="128"/>
      <c r="S297" s="128"/>
      <c r="T297" s="128"/>
      <c r="U297" s="128"/>
      <c r="V297" s="128"/>
      <c r="W297" s="128"/>
      <c r="X297" s="128"/>
      <c r="Y297" s="128"/>
      <c r="Z297" s="128"/>
      <c r="AA297" s="128"/>
      <c r="AB297" s="128"/>
      <c r="AC297" s="128"/>
    </row>
    <row r="298" spans="1:29" ht="14.25" customHeight="1">
      <c r="A298" s="12">
        <v>384</v>
      </c>
      <c r="B298" s="37" t="s">
        <v>419</v>
      </c>
      <c r="C298" s="274" t="s">
        <v>1916</v>
      </c>
      <c r="D298" s="270" t="s">
        <v>442</v>
      </c>
      <c r="E298" s="270" t="s">
        <v>442</v>
      </c>
      <c r="F298" s="274" t="s">
        <v>1917</v>
      </c>
      <c r="G298" s="249" t="s">
        <v>1918</v>
      </c>
      <c r="H298" s="257"/>
      <c r="I298" s="249"/>
      <c r="J298" s="128"/>
      <c r="K298" s="128"/>
      <c r="L298" s="128"/>
      <c r="M298" s="128"/>
      <c r="N298" s="128"/>
      <c r="O298" s="128"/>
      <c r="P298" s="128"/>
      <c r="Q298" s="128"/>
      <c r="R298" s="128"/>
      <c r="S298" s="128"/>
      <c r="T298" s="128"/>
      <c r="U298" s="128"/>
      <c r="V298" s="128"/>
      <c r="W298" s="128"/>
      <c r="X298" s="128"/>
      <c r="Y298" s="128"/>
      <c r="Z298" s="128"/>
      <c r="AA298" s="128"/>
      <c r="AB298" s="128"/>
      <c r="AC298" s="128"/>
    </row>
    <row r="299" spans="1:29" ht="14.25" customHeight="1">
      <c r="A299" s="12">
        <v>385</v>
      </c>
      <c r="B299" s="37" t="s">
        <v>419</v>
      </c>
      <c r="C299" s="284" t="s">
        <v>1919</v>
      </c>
      <c r="D299" s="276" t="s">
        <v>443</v>
      </c>
      <c r="E299" s="276" t="s">
        <v>443</v>
      </c>
      <c r="F299" s="274" t="s">
        <v>1920</v>
      </c>
      <c r="G299" s="249" t="s">
        <v>1921</v>
      </c>
      <c r="H299" s="257"/>
      <c r="I299" s="249"/>
      <c r="J299" s="128"/>
      <c r="K299" s="128"/>
      <c r="L299" s="128"/>
      <c r="M299" s="128"/>
      <c r="N299" s="128"/>
      <c r="O299" s="128"/>
      <c r="P299" s="128"/>
      <c r="Q299" s="128"/>
      <c r="R299" s="128"/>
      <c r="S299" s="128"/>
      <c r="T299" s="128"/>
      <c r="U299" s="128"/>
      <c r="V299" s="128"/>
      <c r="W299" s="128"/>
      <c r="X299" s="128"/>
      <c r="Y299" s="128"/>
      <c r="Z299" s="128"/>
      <c r="AA299" s="128"/>
      <c r="AB299" s="128"/>
      <c r="AC299" s="128"/>
    </row>
    <row r="300" spans="1:29" ht="14.25" customHeight="1">
      <c r="A300" s="12">
        <v>386</v>
      </c>
      <c r="B300" s="37" t="s">
        <v>419</v>
      </c>
      <c r="C300" s="284" t="s">
        <v>1922</v>
      </c>
      <c r="D300" s="276" t="s">
        <v>444</v>
      </c>
      <c r="E300" s="276" t="s">
        <v>444</v>
      </c>
      <c r="F300" s="274" t="s">
        <v>1923</v>
      </c>
      <c r="G300" s="249" t="s">
        <v>1924</v>
      </c>
      <c r="H300" s="257"/>
      <c r="I300" s="249"/>
      <c r="J300" s="128"/>
      <c r="K300" s="128"/>
      <c r="L300" s="128"/>
      <c r="M300" s="128"/>
      <c r="N300" s="128"/>
      <c r="O300" s="128"/>
      <c r="P300" s="128"/>
      <c r="Q300" s="128"/>
      <c r="R300" s="128"/>
      <c r="S300" s="128"/>
      <c r="T300" s="128"/>
      <c r="U300" s="128"/>
      <c r="V300" s="128"/>
      <c r="W300" s="128"/>
      <c r="X300" s="128"/>
      <c r="Y300" s="128"/>
      <c r="Z300" s="128"/>
      <c r="AA300" s="128"/>
      <c r="AB300" s="128"/>
      <c r="AC300" s="128"/>
    </row>
    <row r="301" spans="1:29" ht="14.25" customHeight="1">
      <c r="A301" s="12">
        <v>387</v>
      </c>
      <c r="B301" s="37" t="s">
        <v>419</v>
      </c>
      <c r="C301" s="283" t="s">
        <v>1925</v>
      </c>
      <c r="D301" s="277" t="s">
        <v>445</v>
      </c>
      <c r="E301" s="277" t="s">
        <v>445</v>
      </c>
      <c r="F301" s="274" t="s">
        <v>1926</v>
      </c>
      <c r="G301" s="249" t="s">
        <v>1927</v>
      </c>
      <c r="H301" s="257"/>
      <c r="I301" s="249"/>
      <c r="J301" s="128"/>
      <c r="K301" s="128"/>
      <c r="L301" s="128"/>
      <c r="M301" s="128"/>
      <c r="N301" s="128"/>
      <c r="O301" s="128"/>
      <c r="P301" s="128"/>
      <c r="Q301" s="128"/>
      <c r="R301" s="128"/>
      <c r="S301" s="128"/>
      <c r="T301" s="128"/>
      <c r="U301" s="128"/>
      <c r="V301" s="128"/>
      <c r="W301" s="128"/>
      <c r="X301" s="128"/>
      <c r="Y301" s="128"/>
      <c r="Z301" s="128"/>
      <c r="AA301" s="128"/>
      <c r="AB301" s="128"/>
      <c r="AC301" s="128"/>
    </row>
    <row r="302" spans="1:29" ht="14.25" customHeight="1">
      <c r="A302" s="12">
        <v>388</v>
      </c>
      <c r="B302" s="37" t="s">
        <v>419</v>
      </c>
      <c r="C302" s="284" t="s">
        <v>1928</v>
      </c>
      <c r="D302" s="276" t="s">
        <v>446</v>
      </c>
      <c r="E302" s="276" t="s">
        <v>446</v>
      </c>
      <c r="F302" s="274" t="s">
        <v>1929</v>
      </c>
      <c r="G302" s="249" t="s">
        <v>1930</v>
      </c>
      <c r="H302" s="257"/>
      <c r="I302" s="249"/>
      <c r="J302" s="128"/>
      <c r="K302" s="128"/>
      <c r="L302" s="128"/>
      <c r="M302" s="128"/>
      <c r="N302" s="128"/>
      <c r="O302" s="128"/>
      <c r="P302" s="128"/>
      <c r="Q302" s="128"/>
      <c r="R302" s="128"/>
      <c r="S302" s="128"/>
      <c r="T302" s="128"/>
      <c r="U302" s="128"/>
      <c r="V302" s="128"/>
      <c r="W302" s="128"/>
      <c r="X302" s="128"/>
      <c r="Y302" s="128"/>
      <c r="Z302" s="128"/>
      <c r="AA302" s="128"/>
      <c r="AB302" s="128"/>
      <c r="AC302" s="128"/>
    </row>
    <row r="303" spans="1:29" ht="14.25" customHeight="1">
      <c r="A303" s="12">
        <v>389</v>
      </c>
      <c r="B303" s="37" t="s">
        <v>419</v>
      </c>
      <c r="C303" s="274" t="s">
        <v>1931</v>
      </c>
      <c r="D303" s="270" t="s">
        <v>447</v>
      </c>
      <c r="E303" s="270" t="s">
        <v>447</v>
      </c>
      <c r="F303" s="274" t="s">
        <v>1932</v>
      </c>
      <c r="G303" s="249" t="s">
        <v>1933</v>
      </c>
      <c r="H303" s="257"/>
      <c r="I303" s="249"/>
      <c r="J303" s="128"/>
      <c r="K303" s="128"/>
      <c r="L303" s="128"/>
      <c r="M303" s="128"/>
      <c r="N303" s="128"/>
      <c r="O303" s="128"/>
      <c r="P303" s="128"/>
      <c r="Q303" s="128"/>
      <c r="R303" s="128"/>
      <c r="S303" s="128"/>
      <c r="T303" s="128"/>
      <c r="U303" s="128"/>
      <c r="V303" s="128"/>
      <c r="W303" s="128"/>
      <c r="X303" s="128"/>
      <c r="Y303" s="128"/>
      <c r="Z303" s="128"/>
      <c r="AA303" s="128"/>
      <c r="AB303" s="128"/>
      <c r="AC303" s="128"/>
    </row>
    <row r="304" spans="1:29" ht="14.25" customHeight="1">
      <c r="A304" s="12">
        <v>390</v>
      </c>
      <c r="B304" s="37" t="s">
        <v>419</v>
      </c>
      <c r="C304" s="274" t="s">
        <v>1934</v>
      </c>
      <c r="D304" s="270" t="s">
        <v>448</v>
      </c>
      <c r="E304" s="270" t="s">
        <v>448</v>
      </c>
      <c r="F304" s="274" t="s">
        <v>1935</v>
      </c>
      <c r="G304" s="249" t="s">
        <v>1936</v>
      </c>
      <c r="H304" s="257"/>
      <c r="I304" s="249"/>
      <c r="J304" s="128"/>
      <c r="K304" s="128"/>
      <c r="L304" s="128"/>
      <c r="M304" s="128"/>
      <c r="N304" s="128"/>
      <c r="O304" s="128"/>
      <c r="P304" s="128"/>
      <c r="Q304" s="128"/>
      <c r="R304" s="128"/>
      <c r="S304" s="128"/>
      <c r="T304" s="128"/>
      <c r="U304" s="128"/>
      <c r="V304" s="128"/>
      <c r="W304" s="128"/>
      <c r="X304" s="128"/>
      <c r="Y304" s="128"/>
      <c r="Z304" s="128"/>
      <c r="AA304" s="128"/>
      <c r="AB304" s="128"/>
      <c r="AC304" s="128"/>
    </row>
    <row r="305" spans="1:29" ht="14.25" customHeight="1">
      <c r="A305" s="12">
        <v>391</v>
      </c>
      <c r="B305" s="37" t="s">
        <v>419</v>
      </c>
      <c r="C305" s="274" t="s">
        <v>1937</v>
      </c>
      <c r="D305" s="270" t="s">
        <v>449</v>
      </c>
      <c r="E305" s="270" t="s">
        <v>449</v>
      </c>
      <c r="F305" s="274" t="s">
        <v>1938</v>
      </c>
      <c r="G305" s="249" t="s">
        <v>1939</v>
      </c>
      <c r="H305" s="257"/>
      <c r="I305" s="249"/>
      <c r="J305" s="128"/>
      <c r="K305" s="128"/>
      <c r="L305" s="128"/>
      <c r="M305" s="128"/>
      <c r="N305" s="128"/>
      <c r="O305" s="128"/>
      <c r="P305" s="128"/>
      <c r="Q305" s="128"/>
      <c r="R305" s="128"/>
      <c r="S305" s="128"/>
      <c r="T305" s="128"/>
      <c r="U305" s="128"/>
      <c r="V305" s="128"/>
      <c r="W305" s="128"/>
      <c r="X305" s="128"/>
      <c r="Y305" s="128"/>
      <c r="Z305" s="128"/>
      <c r="AA305" s="128"/>
      <c r="AB305" s="128"/>
      <c r="AC305" s="128"/>
    </row>
    <row r="306" spans="1:29" ht="14.25" customHeight="1">
      <c r="A306" s="12">
        <v>392</v>
      </c>
      <c r="B306" s="37" t="s">
        <v>419</v>
      </c>
      <c r="C306" s="284" t="s">
        <v>1940</v>
      </c>
      <c r="D306" s="276" t="s">
        <v>450</v>
      </c>
      <c r="E306" s="276" t="s">
        <v>450</v>
      </c>
      <c r="F306" s="274" t="s">
        <v>1941</v>
      </c>
      <c r="G306" s="249" t="s">
        <v>1942</v>
      </c>
      <c r="H306" s="257"/>
      <c r="I306" s="249"/>
      <c r="J306" s="128"/>
      <c r="K306" s="128"/>
      <c r="L306" s="128"/>
      <c r="M306" s="128"/>
      <c r="N306" s="128"/>
      <c r="O306" s="128"/>
      <c r="P306" s="128"/>
      <c r="Q306" s="128"/>
      <c r="R306" s="128"/>
      <c r="S306" s="128"/>
      <c r="T306" s="128"/>
      <c r="U306" s="128"/>
      <c r="V306" s="128"/>
      <c r="W306" s="128"/>
      <c r="X306" s="128"/>
      <c r="Y306" s="128"/>
      <c r="Z306" s="128"/>
      <c r="AA306" s="128"/>
      <c r="AB306" s="128"/>
      <c r="AC306" s="128"/>
    </row>
    <row r="307" spans="1:29" ht="14.25" customHeight="1">
      <c r="A307" s="12">
        <v>393</v>
      </c>
      <c r="B307" s="37" t="s">
        <v>419</v>
      </c>
      <c r="C307" s="284" t="s">
        <v>1943</v>
      </c>
      <c r="D307" s="276" t="s">
        <v>451</v>
      </c>
      <c r="E307" s="276" t="s">
        <v>451</v>
      </c>
      <c r="F307" s="274" t="s">
        <v>1944</v>
      </c>
      <c r="G307" s="249" t="s">
        <v>1945</v>
      </c>
      <c r="H307" s="258"/>
      <c r="I307" s="247"/>
      <c r="J307" s="128"/>
      <c r="K307" s="128"/>
      <c r="L307" s="128"/>
      <c r="M307" s="128"/>
      <c r="N307" s="128"/>
      <c r="O307" s="128"/>
      <c r="P307" s="128"/>
      <c r="Q307" s="128"/>
      <c r="R307" s="128"/>
      <c r="S307" s="128"/>
      <c r="T307" s="128"/>
      <c r="U307" s="128"/>
      <c r="V307" s="128"/>
      <c r="W307" s="128"/>
      <c r="X307" s="128"/>
      <c r="Y307" s="128"/>
      <c r="Z307" s="128"/>
      <c r="AA307" s="128"/>
      <c r="AB307" s="128"/>
      <c r="AC307" s="128"/>
    </row>
    <row r="308" spans="1:29" ht="14.25" customHeight="1">
      <c r="A308" s="12">
        <v>394</v>
      </c>
      <c r="B308" s="37" t="s">
        <v>419</v>
      </c>
      <c r="C308" s="274" t="s">
        <v>1946</v>
      </c>
      <c r="D308" s="270" t="s">
        <v>452</v>
      </c>
      <c r="E308" s="270" t="s">
        <v>452</v>
      </c>
      <c r="F308" s="274" t="s">
        <v>1947</v>
      </c>
      <c r="G308" s="249" t="s">
        <v>1948</v>
      </c>
      <c r="H308" s="252"/>
      <c r="I308" s="249"/>
      <c r="J308" s="128"/>
      <c r="K308" s="128"/>
      <c r="L308" s="128"/>
      <c r="M308" s="128"/>
      <c r="N308" s="128"/>
      <c r="O308" s="128"/>
      <c r="P308" s="128"/>
      <c r="Q308" s="128"/>
      <c r="R308" s="128"/>
      <c r="S308" s="128"/>
      <c r="T308" s="128"/>
      <c r="U308" s="128"/>
      <c r="V308" s="128"/>
      <c r="W308" s="128"/>
      <c r="X308" s="128"/>
      <c r="Y308" s="128"/>
      <c r="Z308" s="128"/>
      <c r="AA308" s="128"/>
      <c r="AB308" s="128"/>
      <c r="AC308" s="128"/>
    </row>
    <row r="309" spans="1:29" ht="14.25" customHeight="1">
      <c r="A309" s="12">
        <v>395</v>
      </c>
      <c r="B309" s="37" t="s">
        <v>419</v>
      </c>
      <c r="C309" s="274" t="s">
        <v>1949</v>
      </c>
      <c r="D309" s="270" t="s">
        <v>453</v>
      </c>
      <c r="E309" s="270" t="s">
        <v>453</v>
      </c>
      <c r="F309" s="274" t="s">
        <v>1950</v>
      </c>
      <c r="G309" s="249" t="s">
        <v>1951</v>
      </c>
      <c r="H309" s="257"/>
      <c r="I309" s="249"/>
      <c r="J309" s="128"/>
      <c r="K309" s="128"/>
      <c r="L309" s="128"/>
      <c r="M309" s="128"/>
      <c r="N309" s="128"/>
      <c r="O309" s="128"/>
      <c r="P309" s="128"/>
      <c r="Q309" s="128"/>
      <c r="R309" s="128"/>
      <c r="S309" s="128"/>
      <c r="T309" s="128"/>
      <c r="U309" s="128"/>
      <c r="V309" s="128"/>
      <c r="W309" s="128"/>
      <c r="X309" s="128"/>
      <c r="Y309" s="128"/>
      <c r="Z309" s="128"/>
      <c r="AA309" s="128"/>
      <c r="AB309" s="128"/>
      <c r="AC309" s="128"/>
    </row>
    <row r="310" spans="1:29" ht="14.25" customHeight="1">
      <c r="A310" s="12">
        <v>396</v>
      </c>
      <c r="B310" s="37" t="s">
        <v>419</v>
      </c>
      <c r="C310" s="285" t="s">
        <v>1952</v>
      </c>
      <c r="D310" s="280" t="s">
        <v>454</v>
      </c>
      <c r="E310" s="280" t="s">
        <v>454</v>
      </c>
      <c r="F310" s="274" t="s">
        <v>1953</v>
      </c>
      <c r="G310" s="249" t="s">
        <v>1954</v>
      </c>
      <c r="H310" s="257"/>
      <c r="I310" s="249"/>
      <c r="J310" s="128"/>
      <c r="K310" s="128"/>
      <c r="L310" s="128"/>
      <c r="M310" s="128"/>
      <c r="N310" s="128"/>
      <c r="O310" s="128"/>
      <c r="P310" s="128"/>
      <c r="Q310" s="128"/>
      <c r="R310" s="128"/>
      <c r="S310" s="128"/>
      <c r="T310" s="128"/>
      <c r="U310" s="128"/>
      <c r="V310" s="128"/>
      <c r="W310" s="128"/>
      <c r="X310" s="128"/>
      <c r="Y310" s="128"/>
      <c r="Z310" s="128"/>
      <c r="AA310" s="128"/>
      <c r="AB310" s="128"/>
      <c r="AC310" s="128"/>
    </row>
    <row r="311" spans="1:29" ht="14.25" customHeight="1">
      <c r="A311" s="12">
        <v>397</v>
      </c>
      <c r="B311" s="37" t="s">
        <v>419</v>
      </c>
      <c r="C311" s="284" t="s">
        <v>1955</v>
      </c>
      <c r="D311" s="276" t="s">
        <v>455</v>
      </c>
      <c r="E311" s="276" t="s">
        <v>455</v>
      </c>
      <c r="F311" s="274" t="s">
        <v>1956</v>
      </c>
      <c r="G311" s="249" t="s">
        <v>1957</v>
      </c>
      <c r="H311" s="259"/>
      <c r="I311" s="249"/>
      <c r="J311" s="128"/>
      <c r="K311" s="128"/>
      <c r="L311" s="128"/>
      <c r="M311" s="128"/>
      <c r="N311" s="128"/>
      <c r="O311" s="128"/>
      <c r="P311" s="128"/>
      <c r="Q311" s="128"/>
      <c r="R311" s="128"/>
      <c r="S311" s="128"/>
      <c r="T311" s="128"/>
      <c r="U311" s="128"/>
      <c r="V311" s="128"/>
      <c r="W311" s="128"/>
      <c r="X311" s="128"/>
      <c r="Y311" s="128"/>
      <c r="Z311" s="128"/>
      <c r="AA311" s="128"/>
      <c r="AB311" s="128"/>
      <c r="AC311" s="128"/>
    </row>
    <row r="312" spans="1:29" ht="14.25" customHeight="1">
      <c r="A312" s="12">
        <v>398</v>
      </c>
      <c r="B312" s="37" t="s">
        <v>419</v>
      </c>
      <c r="C312" s="284" t="s">
        <v>1958</v>
      </c>
      <c r="D312" s="276" t="s">
        <v>456</v>
      </c>
      <c r="E312" s="276" t="s">
        <v>456</v>
      </c>
      <c r="F312" s="274" t="s">
        <v>1959</v>
      </c>
      <c r="G312" s="249" t="s">
        <v>1960</v>
      </c>
      <c r="H312" s="257"/>
      <c r="I312" s="249"/>
      <c r="J312" s="128"/>
      <c r="K312" s="128"/>
      <c r="L312" s="128"/>
      <c r="M312" s="128"/>
      <c r="N312" s="128"/>
      <c r="O312" s="128"/>
      <c r="P312" s="128"/>
      <c r="Q312" s="128"/>
      <c r="R312" s="128"/>
      <c r="S312" s="128"/>
      <c r="T312" s="128"/>
      <c r="U312" s="128"/>
      <c r="V312" s="128"/>
      <c r="W312" s="128"/>
      <c r="X312" s="128"/>
      <c r="Y312" s="128"/>
      <c r="Z312" s="128"/>
      <c r="AA312" s="128"/>
      <c r="AB312" s="128"/>
      <c r="AC312" s="128"/>
    </row>
    <row r="313" spans="1:29" ht="14.25" customHeight="1">
      <c r="A313" s="12">
        <v>399</v>
      </c>
      <c r="B313" s="37" t="s">
        <v>419</v>
      </c>
      <c r="C313" s="274" t="s">
        <v>1961</v>
      </c>
      <c r="D313" s="270" t="s">
        <v>457</v>
      </c>
      <c r="E313" s="270" t="s">
        <v>457</v>
      </c>
      <c r="F313" s="274" t="s">
        <v>1962</v>
      </c>
      <c r="G313" s="249" t="s">
        <v>1963</v>
      </c>
      <c r="H313" s="257"/>
      <c r="I313" s="249"/>
      <c r="J313" s="128"/>
      <c r="K313" s="128"/>
      <c r="L313" s="128"/>
      <c r="M313" s="128"/>
      <c r="N313" s="128"/>
      <c r="O313" s="128"/>
      <c r="P313" s="128"/>
      <c r="Q313" s="128"/>
      <c r="R313" s="128"/>
      <c r="S313" s="128"/>
      <c r="T313" s="128"/>
      <c r="U313" s="128"/>
      <c r="V313" s="128"/>
      <c r="W313" s="128"/>
      <c r="X313" s="128"/>
      <c r="Y313" s="128"/>
      <c r="Z313" s="128"/>
      <c r="AA313" s="128"/>
      <c r="AB313" s="128"/>
      <c r="AC313" s="128"/>
    </row>
    <row r="314" spans="1:29" ht="14.25" customHeight="1">
      <c r="A314" s="12">
        <v>400</v>
      </c>
      <c r="B314" s="37" t="s">
        <v>419</v>
      </c>
      <c r="C314" s="283" t="s">
        <v>1964</v>
      </c>
      <c r="D314" s="277" t="s">
        <v>458</v>
      </c>
      <c r="E314" s="277" t="s">
        <v>458</v>
      </c>
      <c r="F314" s="274" t="s">
        <v>1965</v>
      </c>
      <c r="G314" s="249" t="s">
        <v>1966</v>
      </c>
      <c r="H314" s="257"/>
      <c r="I314" s="249"/>
      <c r="J314" s="128"/>
      <c r="K314" s="128"/>
      <c r="L314" s="128"/>
      <c r="M314" s="128"/>
      <c r="N314" s="128"/>
      <c r="O314" s="128"/>
      <c r="P314" s="128"/>
      <c r="Q314" s="128"/>
      <c r="R314" s="128"/>
      <c r="S314" s="128"/>
      <c r="T314" s="128"/>
      <c r="U314" s="128"/>
      <c r="V314" s="128"/>
      <c r="W314" s="128"/>
      <c r="X314" s="128"/>
      <c r="Y314" s="128"/>
      <c r="Z314" s="128"/>
      <c r="AA314" s="128"/>
      <c r="AB314" s="128"/>
      <c r="AC314" s="128"/>
    </row>
    <row r="315" spans="1:29" ht="14.25" customHeight="1">
      <c r="A315" s="12">
        <v>401</v>
      </c>
      <c r="B315" s="37" t="s">
        <v>419</v>
      </c>
      <c r="C315" s="274" t="s">
        <v>1967</v>
      </c>
      <c r="D315" s="270" t="s">
        <v>459</v>
      </c>
      <c r="E315" s="270" t="s">
        <v>459</v>
      </c>
      <c r="F315" s="274" t="s">
        <v>1968</v>
      </c>
      <c r="G315" s="249" t="s">
        <v>1969</v>
      </c>
      <c r="H315" s="257"/>
      <c r="I315" s="249"/>
      <c r="J315" s="128"/>
      <c r="K315" s="128"/>
      <c r="L315" s="128"/>
      <c r="M315" s="128"/>
      <c r="N315" s="128"/>
      <c r="O315" s="128"/>
      <c r="P315" s="128"/>
      <c r="Q315" s="128"/>
      <c r="R315" s="128"/>
      <c r="S315" s="128"/>
      <c r="T315" s="128"/>
      <c r="U315" s="128"/>
      <c r="V315" s="128"/>
      <c r="W315" s="128"/>
      <c r="X315" s="128"/>
      <c r="Y315" s="128"/>
      <c r="Z315" s="128"/>
      <c r="AA315" s="128"/>
      <c r="AB315" s="128"/>
      <c r="AC315" s="128"/>
    </row>
    <row r="316" spans="1:29" ht="14.25" customHeight="1">
      <c r="A316" s="12">
        <v>402</v>
      </c>
      <c r="B316" s="37" t="s">
        <v>419</v>
      </c>
      <c r="C316" s="283" t="s">
        <v>1970</v>
      </c>
      <c r="D316" s="277" t="s">
        <v>460</v>
      </c>
      <c r="E316" s="277" t="s">
        <v>460</v>
      </c>
      <c r="F316" s="274" t="s">
        <v>1971</v>
      </c>
      <c r="G316" s="249" t="s">
        <v>1972</v>
      </c>
      <c r="H316" s="257"/>
      <c r="I316" s="249"/>
      <c r="J316" s="128"/>
      <c r="K316" s="128"/>
      <c r="L316" s="128"/>
      <c r="M316" s="128"/>
      <c r="N316" s="128"/>
      <c r="O316" s="128"/>
      <c r="P316" s="128"/>
      <c r="Q316" s="128"/>
      <c r="R316" s="128"/>
      <c r="S316" s="128"/>
      <c r="T316" s="128"/>
      <c r="U316" s="128"/>
      <c r="V316" s="128"/>
      <c r="W316" s="128"/>
      <c r="X316" s="128"/>
      <c r="Y316" s="128"/>
      <c r="Z316" s="128"/>
      <c r="AA316" s="128"/>
      <c r="AB316" s="128"/>
      <c r="AC316" s="128"/>
    </row>
    <row r="317" spans="1:29" ht="14.25" customHeight="1">
      <c r="A317" s="12">
        <v>403</v>
      </c>
      <c r="B317" s="37" t="s">
        <v>419</v>
      </c>
      <c r="C317" s="283" t="s">
        <v>1973</v>
      </c>
      <c r="D317" s="277" t="s">
        <v>461</v>
      </c>
      <c r="E317" s="277" t="s">
        <v>461</v>
      </c>
      <c r="F317" s="274" t="s">
        <v>1974</v>
      </c>
      <c r="G317" s="249" t="s">
        <v>1975</v>
      </c>
      <c r="H317" s="257"/>
      <c r="I317" s="249"/>
      <c r="J317" s="128"/>
      <c r="K317" s="128"/>
      <c r="L317" s="128"/>
      <c r="M317" s="128"/>
      <c r="N317" s="128"/>
      <c r="O317" s="128"/>
      <c r="P317" s="128"/>
      <c r="Q317" s="128"/>
      <c r="R317" s="128"/>
      <c r="S317" s="128"/>
      <c r="T317" s="128"/>
      <c r="U317" s="128"/>
      <c r="V317" s="128"/>
      <c r="W317" s="128"/>
      <c r="X317" s="128"/>
      <c r="Y317" s="128"/>
      <c r="Z317" s="128"/>
      <c r="AA317" s="128"/>
      <c r="AB317" s="128"/>
      <c r="AC317" s="128"/>
    </row>
    <row r="318" spans="1:29" ht="14.25" customHeight="1">
      <c r="A318" s="12">
        <v>404</v>
      </c>
      <c r="B318" s="37" t="s">
        <v>419</v>
      </c>
      <c r="C318" s="283" t="s">
        <v>1976</v>
      </c>
      <c r="D318" s="277" t="s">
        <v>462</v>
      </c>
      <c r="E318" s="277" t="s">
        <v>462</v>
      </c>
      <c r="F318" s="274" t="s">
        <v>1977</v>
      </c>
      <c r="G318" s="249" t="s">
        <v>1978</v>
      </c>
      <c r="H318" s="257"/>
      <c r="I318" s="249"/>
      <c r="J318" s="128"/>
      <c r="K318" s="128"/>
      <c r="L318" s="128"/>
      <c r="M318" s="128"/>
      <c r="N318" s="128"/>
      <c r="O318" s="128"/>
      <c r="P318" s="128"/>
      <c r="Q318" s="128"/>
      <c r="R318" s="128"/>
      <c r="S318" s="128"/>
      <c r="T318" s="128"/>
      <c r="U318" s="128"/>
      <c r="V318" s="128"/>
      <c r="W318" s="128"/>
      <c r="X318" s="128"/>
      <c r="Y318" s="128"/>
      <c r="Z318" s="128"/>
      <c r="AA318" s="128"/>
      <c r="AB318" s="128"/>
      <c r="AC318" s="128"/>
    </row>
    <row r="319" spans="1:29" ht="14.25" customHeight="1">
      <c r="A319" s="12">
        <v>405</v>
      </c>
      <c r="B319" s="37" t="s">
        <v>419</v>
      </c>
      <c r="C319" s="285" t="s">
        <v>1979</v>
      </c>
      <c r="D319" s="280" t="s">
        <v>463</v>
      </c>
      <c r="E319" s="280" t="s">
        <v>463</v>
      </c>
      <c r="F319" s="274" t="s">
        <v>1980</v>
      </c>
      <c r="G319" s="249" t="s">
        <v>1981</v>
      </c>
      <c r="H319" s="257"/>
      <c r="I319" s="249"/>
      <c r="J319" s="128"/>
      <c r="K319" s="128"/>
      <c r="L319" s="128"/>
      <c r="M319" s="128"/>
      <c r="N319" s="128"/>
      <c r="O319" s="128"/>
      <c r="P319" s="128"/>
      <c r="Q319" s="128"/>
      <c r="R319" s="128"/>
      <c r="S319" s="128"/>
      <c r="T319" s="128"/>
      <c r="U319" s="128"/>
      <c r="V319" s="128"/>
      <c r="W319" s="128"/>
      <c r="X319" s="128"/>
      <c r="Y319" s="128"/>
      <c r="Z319" s="128"/>
      <c r="AA319" s="128"/>
      <c r="AB319" s="128"/>
      <c r="AC319" s="128"/>
    </row>
    <row r="320" spans="1:29" ht="14.25" customHeight="1">
      <c r="A320" s="12">
        <v>406</v>
      </c>
      <c r="B320" s="37" t="s">
        <v>419</v>
      </c>
      <c r="C320" s="274" t="s">
        <v>1982</v>
      </c>
      <c r="D320" s="270" t="s">
        <v>464</v>
      </c>
      <c r="E320" s="270" t="s">
        <v>464</v>
      </c>
      <c r="F320" s="274" t="s">
        <v>1983</v>
      </c>
      <c r="G320" s="249" t="s">
        <v>1984</v>
      </c>
      <c r="H320" s="257"/>
      <c r="I320" s="249"/>
      <c r="J320" s="128"/>
      <c r="K320" s="128"/>
      <c r="L320" s="128"/>
      <c r="M320" s="128"/>
      <c r="N320" s="128"/>
      <c r="O320" s="128"/>
      <c r="P320" s="128"/>
      <c r="Q320" s="128"/>
      <c r="R320" s="128"/>
      <c r="S320" s="128"/>
      <c r="T320" s="128"/>
      <c r="U320" s="128"/>
      <c r="V320" s="128"/>
      <c r="W320" s="128"/>
      <c r="X320" s="128"/>
      <c r="Y320" s="128"/>
      <c r="Z320" s="128"/>
      <c r="AA320" s="128"/>
      <c r="AB320" s="128"/>
      <c r="AC320" s="128"/>
    </row>
    <row r="321" spans="1:29" ht="14.25" customHeight="1">
      <c r="A321" s="12">
        <v>407</v>
      </c>
      <c r="B321" s="37" t="s">
        <v>419</v>
      </c>
      <c r="C321" s="274" t="s">
        <v>1985</v>
      </c>
      <c r="D321" s="270" t="s">
        <v>1986</v>
      </c>
      <c r="E321" s="270" t="s">
        <v>465</v>
      </c>
      <c r="F321" s="274" t="s">
        <v>1987</v>
      </c>
      <c r="G321" s="249" t="s">
        <v>1988</v>
      </c>
      <c r="H321" s="257"/>
      <c r="I321" s="249"/>
      <c r="J321" s="128"/>
      <c r="K321" s="128"/>
      <c r="L321" s="128"/>
      <c r="M321" s="128"/>
      <c r="N321" s="128"/>
      <c r="O321" s="128"/>
      <c r="P321" s="128"/>
      <c r="Q321" s="128"/>
      <c r="R321" s="128"/>
      <c r="S321" s="128"/>
      <c r="T321" s="128"/>
      <c r="U321" s="128"/>
      <c r="V321" s="128"/>
      <c r="W321" s="128"/>
      <c r="X321" s="128"/>
      <c r="Y321" s="128"/>
      <c r="Z321" s="128"/>
      <c r="AA321" s="128"/>
      <c r="AB321" s="128"/>
      <c r="AC321" s="128"/>
    </row>
    <row r="322" spans="1:29" ht="14.25" customHeight="1">
      <c r="A322" s="12">
        <v>408</v>
      </c>
      <c r="B322" s="37" t="s">
        <v>419</v>
      </c>
      <c r="C322" s="285" t="s">
        <v>1989</v>
      </c>
      <c r="D322" s="280" t="s">
        <v>1990</v>
      </c>
      <c r="E322" s="280" t="s">
        <v>466</v>
      </c>
      <c r="F322" s="274" t="s">
        <v>1991</v>
      </c>
      <c r="G322" s="249" t="s">
        <v>1992</v>
      </c>
      <c r="H322" s="257"/>
      <c r="I322" s="249"/>
      <c r="J322" s="128"/>
      <c r="K322" s="128"/>
      <c r="L322" s="128"/>
      <c r="M322" s="128"/>
      <c r="N322" s="128"/>
      <c r="O322" s="128"/>
      <c r="P322" s="128"/>
      <c r="Q322" s="128"/>
      <c r="R322" s="128"/>
      <c r="S322" s="128"/>
      <c r="T322" s="128"/>
      <c r="U322" s="128"/>
      <c r="V322" s="128"/>
      <c r="W322" s="128"/>
      <c r="X322" s="128"/>
      <c r="Y322" s="128"/>
      <c r="Z322" s="128"/>
      <c r="AA322" s="128"/>
      <c r="AB322" s="128"/>
      <c r="AC322" s="128"/>
    </row>
    <row r="323" spans="1:29" ht="14.25" customHeight="1">
      <c r="A323" s="12">
        <v>409</v>
      </c>
      <c r="B323" s="37" t="s">
        <v>419</v>
      </c>
      <c r="C323" s="274" t="s">
        <v>1993</v>
      </c>
      <c r="D323" s="270" t="s">
        <v>467</v>
      </c>
      <c r="E323" s="270" t="s">
        <v>467</v>
      </c>
      <c r="F323" s="274" t="s">
        <v>1994</v>
      </c>
      <c r="G323" s="249" t="s">
        <v>1995</v>
      </c>
      <c r="H323" s="257"/>
      <c r="I323" s="249"/>
      <c r="J323" s="128"/>
      <c r="K323" s="128"/>
      <c r="L323" s="128"/>
      <c r="M323" s="128"/>
      <c r="N323" s="128"/>
      <c r="O323" s="128"/>
      <c r="P323" s="128"/>
      <c r="Q323" s="128"/>
      <c r="R323" s="128"/>
      <c r="S323" s="128"/>
      <c r="T323" s="128"/>
      <c r="U323" s="128"/>
      <c r="V323" s="128"/>
      <c r="W323" s="128"/>
      <c r="X323" s="128"/>
      <c r="Y323" s="128"/>
      <c r="Z323" s="128"/>
      <c r="AA323" s="128"/>
      <c r="AB323" s="128"/>
      <c r="AC323" s="128"/>
    </row>
    <row r="324" spans="1:29" ht="14.25" customHeight="1">
      <c r="A324" s="12">
        <v>410</v>
      </c>
      <c r="B324" s="37" t="s">
        <v>419</v>
      </c>
      <c r="C324" s="285" t="s">
        <v>1996</v>
      </c>
      <c r="D324" s="280" t="s">
        <v>468</v>
      </c>
      <c r="E324" s="280" t="s">
        <v>468</v>
      </c>
      <c r="F324" s="274" t="s">
        <v>1997</v>
      </c>
      <c r="G324" s="249" t="s">
        <v>1998</v>
      </c>
      <c r="H324" s="257"/>
      <c r="I324" s="249"/>
      <c r="J324" s="128"/>
      <c r="K324" s="128"/>
      <c r="L324" s="128"/>
      <c r="M324" s="128"/>
      <c r="N324" s="128"/>
      <c r="O324" s="128"/>
      <c r="P324" s="128"/>
      <c r="Q324" s="128"/>
      <c r="R324" s="128"/>
      <c r="S324" s="128"/>
      <c r="T324" s="128"/>
      <c r="U324" s="128"/>
      <c r="V324" s="128"/>
      <c r="W324" s="128"/>
      <c r="X324" s="128"/>
      <c r="Y324" s="128"/>
      <c r="Z324" s="128"/>
      <c r="AA324" s="128"/>
      <c r="AB324" s="128"/>
      <c r="AC324" s="128"/>
    </row>
    <row r="325" spans="1:29" ht="14.25" customHeight="1">
      <c r="A325" s="12">
        <v>411</v>
      </c>
      <c r="B325" s="37" t="s">
        <v>419</v>
      </c>
      <c r="C325" s="283" t="s">
        <v>1999</v>
      </c>
      <c r="D325" s="277" t="s">
        <v>2000</v>
      </c>
      <c r="E325" s="277" t="s">
        <v>2000</v>
      </c>
      <c r="F325" s="274" t="s">
        <v>2001</v>
      </c>
      <c r="G325" s="249" t="s">
        <v>2002</v>
      </c>
      <c r="H325" s="257"/>
      <c r="I325" s="249"/>
      <c r="J325" s="128"/>
      <c r="K325" s="128"/>
      <c r="L325" s="128"/>
      <c r="M325" s="128"/>
      <c r="N325" s="128"/>
      <c r="O325" s="128"/>
      <c r="P325" s="128"/>
      <c r="Q325" s="128"/>
      <c r="R325" s="128"/>
      <c r="S325" s="128"/>
      <c r="T325" s="128"/>
      <c r="U325" s="128"/>
      <c r="V325" s="128"/>
      <c r="W325" s="128"/>
      <c r="X325" s="128"/>
      <c r="Y325" s="128"/>
      <c r="Z325" s="128"/>
      <c r="AA325" s="128"/>
      <c r="AB325" s="128"/>
      <c r="AC325" s="128"/>
    </row>
    <row r="326" spans="1:29" ht="14.25" customHeight="1">
      <c r="A326" s="12">
        <v>412</v>
      </c>
      <c r="B326" s="37" t="s">
        <v>419</v>
      </c>
      <c r="C326" s="274" t="s">
        <v>2003</v>
      </c>
      <c r="D326" s="270" t="s">
        <v>470</v>
      </c>
      <c r="E326" s="270" t="s">
        <v>470</v>
      </c>
      <c r="F326" s="274" t="s">
        <v>2004</v>
      </c>
      <c r="G326" s="249" t="s">
        <v>2005</v>
      </c>
      <c r="H326" s="257"/>
      <c r="I326" s="249"/>
      <c r="J326" s="128"/>
      <c r="K326" s="128"/>
      <c r="L326" s="128"/>
      <c r="M326" s="128"/>
      <c r="N326" s="128"/>
      <c r="O326" s="128"/>
      <c r="P326" s="128"/>
      <c r="Q326" s="128"/>
      <c r="R326" s="128"/>
      <c r="S326" s="128"/>
      <c r="T326" s="128"/>
      <c r="U326" s="128"/>
      <c r="V326" s="128"/>
      <c r="W326" s="128"/>
      <c r="X326" s="128"/>
      <c r="Y326" s="128"/>
      <c r="Z326" s="128"/>
      <c r="AA326" s="128"/>
      <c r="AB326" s="128"/>
      <c r="AC326" s="128"/>
    </row>
    <row r="327" spans="1:29" ht="14.25" customHeight="1">
      <c r="A327" s="12">
        <v>413</v>
      </c>
      <c r="B327" s="37" t="s">
        <v>419</v>
      </c>
      <c r="C327" s="283" t="s">
        <v>2006</v>
      </c>
      <c r="D327" s="277" t="s">
        <v>471</v>
      </c>
      <c r="E327" s="277" t="s">
        <v>471</v>
      </c>
      <c r="F327" s="274" t="s">
        <v>2007</v>
      </c>
      <c r="G327" s="249" t="s">
        <v>2007</v>
      </c>
      <c r="H327" s="257"/>
      <c r="I327" s="249"/>
      <c r="J327" s="128"/>
      <c r="K327" s="128"/>
      <c r="L327" s="128"/>
      <c r="M327" s="128"/>
      <c r="N327" s="128"/>
      <c r="O327" s="128"/>
      <c r="P327" s="128"/>
      <c r="Q327" s="128"/>
      <c r="R327" s="128"/>
      <c r="S327" s="128"/>
      <c r="T327" s="128"/>
      <c r="U327" s="128"/>
      <c r="V327" s="128"/>
      <c r="W327" s="128"/>
      <c r="X327" s="128"/>
      <c r="Y327" s="128"/>
      <c r="Z327" s="128"/>
      <c r="AA327" s="128"/>
      <c r="AB327" s="128"/>
      <c r="AC327" s="128"/>
    </row>
    <row r="328" spans="1:29" ht="14.25" customHeight="1">
      <c r="A328" s="12">
        <v>414</v>
      </c>
      <c r="B328" s="37" t="s">
        <v>419</v>
      </c>
      <c r="C328" s="285" t="s">
        <v>2008</v>
      </c>
      <c r="D328" s="280" t="s">
        <v>472</v>
      </c>
      <c r="E328" s="280" t="s">
        <v>472</v>
      </c>
      <c r="F328" s="274" t="s">
        <v>2009</v>
      </c>
      <c r="G328" s="249" t="s">
        <v>2010</v>
      </c>
      <c r="H328" s="257"/>
      <c r="I328" s="249"/>
      <c r="J328" s="128"/>
      <c r="K328" s="128"/>
      <c r="L328" s="128"/>
      <c r="M328" s="128"/>
      <c r="N328" s="128"/>
      <c r="O328" s="128"/>
      <c r="P328" s="128"/>
      <c r="Q328" s="128"/>
      <c r="R328" s="128"/>
      <c r="S328" s="128"/>
      <c r="T328" s="128"/>
      <c r="U328" s="128"/>
      <c r="V328" s="128"/>
      <c r="W328" s="128"/>
      <c r="X328" s="128"/>
      <c r="Y328" s="128"/>
      <c r="Z328" s="128"/>
      <c r="AA328" s="128"/>
      <c r="AB328" s="128"/>
      <c r="AC328" s="128"/>
    </row>
    <row r="329" spans="1:29" ht="14.25" customHeight="1">
      <c r="A329" s="12">
        <v>415</v>
      </c>
      <c r="B329" s="37" t="s">
        <v>419</v>
      </c>
      <c r="C329" s="284" t="s">
        <v>2011</v>
      </c>
      <c r="D329" s="276" t="s">
        <v>473</v>
      </c>
      <c r="E329" s="276" t="s">
        <v>473</v>
      </c>
      <c r="F329" s="274" t="s">
        <v>2012</v>
      </c>
      <c r="G329" s="249" t="s">
        <v>2013</v>
      </c>
      <c r="H329" s="257"/>
      <c r="I329" s="249"/>
      <c r="J329" s="128"/>
      <c r="K329" s="128"/>
      <c r="L329" s="128"/>
      <c r="M329" s="128"/>
      <c r="N329" s="128"/>
      <c r="O329" s="128"/>
      <c r="P329" s="128"/>
      <c r="Q329" s="128"/>
      <c r="R329" s="128"/>
      <c r="S329" s="128"/>
      <c r="T329" s="128"/>
      <c r="U329" s="128"/>
      <c r="V329" s="128"/>
      <c r="W329" s="128"/>
      <c r="X329" s="128"/>
      <c r="Y329" s="128"/>
      <c r="Z329" s="128"/>
      <c r="AA329" s="128"/>
      <c r="AB329" s="128"/>
      <c r="AC329" s="128"/>
    </row>
    <row r="330" spans="1:29" ht="14.25" customHeight="1">
      <c r="A330" s="12">
        <v>416</v>
      </c>
      <c r="B330" s="37" t="s">
        <v>419</v>
      </c>
      <c r="C330" s="274" t="s">
        <v>2014</v>
      </c>
      <c r="D330" s="270" t="s">
        <v>474</v>
      </c>
      <c r="E330" s="270" t="s">
        <v>474</v>
      </c>
      <c r="F330" s="274" t="s">
        <v>2015</v>
      </c>
      <c r="G330" s="249" t="s">
        <v>2015</v>
      </c>
      <c r="H330" s="257"/>
      <c r="I330" s="249"/>
      <c r="J330" s="128"/>
      <c r="K330" s="128"/>
      <c r="L330" s="128"/>
      <c r="M330" s="128"/>
      <c r="N330" s="128"/>
      <c r="O330" s="128"/>
      <c r="P330" s="128"/>
      <c r="Q330" s="128"/>
      <c r="R330" s="128"/>
      <c r="S330" s="128"/>
      <c r="T330" s="128"/>
      <c r="U330" s="128"/>
      <c r="V330" s="128"/>
      <c r="W330" s="128"/>
      <c r="X330" s="128"/>
      <c r="Y330" s="128"/>
      <c r="Z330" s="128"/>
      <c r="AA330" s="128"/>
      <c r="AB330" s="128"/>
      <c r="AC330" s="128"/>
    </row>
    <row r="331" spans="1:29" ht="14.25" customHeight="1">
      <c r="A331" s="12">
        <v>417</v>
      </c>
      <c r="B331" s="37" t="s">
        <v>419</v>
      </c>
      <c r="C331" s="284" t="s">
        <v>2016</v>
      </c>
      <c r="D331" s="276" t="s">
        <v>475</v>
      </c>
      <c r="E331" s="276" t="s">
        <v>475</v>
      </c>
      <c r="F331" s="274" t="s">
        <v>2017</v>
      </c>
      <c r="G331" s="249" t="s">
        <v>2018</v>
      </c>
      <c r="H331" s="257"/>
      <c r="I331" s="249"/>
      <c r="J331" s="128"/>
      <c r="K331" s="128"/>
      <c r="L331" s="128"/>
      <c r="M331" s="128"/>
      <c r="N331" s="128"/>
      <c r="O331" s="128"/>
      <c r="P331" s="128"/>
      <c r="Q331" s="128"/>
      <c r="R331" s="128"/>
      <c r="S331" s="128"/>
      <c r="T331" s="128"/>
      <c r="U331" s="128"/>
      <c r="V331" s="128"/>
      <c r="W331" s="128"/>
      <c r="X331" s="128"/>
      <c r="Y331" s="128"/>
      <c r="Z331" s="128"/>
      <c r="AA331" s="128"/>
      <c r="AB331" s="128"/>
      <c r="AC331" s="128"/>
    </row>
    <row r="332" spans="1:29" ht="14.25" customHeight="1">
      <c r="A332" s="12">
        <v>418</v>
      </c>
      <c r="B332" s="37" t="s">
        <v>419</v>
      </c>
      <c r="C332" s="285" t="s">
        <v>2019</v>
      </c>
      <c r="D332" s="280" t="s">
        <v>476</v>
      </c>
      <c r="E332" s="280" t="s">
        <v>476</v>
      </c>
      <c r="F332" s="274" t="s">
        <v>2020</v>
      </c>
      <c r="G332" s="249" t="s">
        <v>2021</v>
      </c>
      <c r="H332" s="257"/>
      <c r="I332" s="249"/>
      <c r="J332" s="128"/>
      <c r="K332" s="128"/>
      <c r="L332" s="128"/>
      <c r="M332" s="128"/>
      <c r="N332" s="128"/>
      <c r="O332" s="128"/>
      <c r="P332" s="128"/>
      <c r="Q332" s="128"/>
      <c r="R332" s="128"/>
      <c r="S332" s="128"/>
      <c r="T332" s="128"/>
      <c r="U332" s="128"/>
      <c r="V332" s="128"/>
      <c r="W332" s="128"/>
      <c r="X332" s="128"/>
      <c r="Y332" s="128"/>
      <c r="Z332" s="128"/>
      <c r="AA332" s="128"/>
      <c r="AB332" s="128"/>
      <c r="AC332" s="128"/>
    </row>
    <row r="333" spans="1:29" ht="14.25" customHeight="1">
      <c r="A333" s="12">
        <v>419</v>
      </c>
      <c r="B333" s="37" t="s">
        <v>419</v>
      </c>
      <c r="C333" s="274" t="s">
        <v>2022</v>
      </c>
      <c r="D333" s="270" t="s">
        <v>477</v>
      </c>
      <c r="E333" s="270" t="s">
        <v>477</v>
      </c>
      <c r="F333" s="274" t="s">
        <v>2023</v>
      </c>
      <c r="G333" s="249" t="s">
        <v>2024</v>
      </c>
      <c r="H333" s="257"/>
      <c r="I333" s="249"/>
      <c r="J333" s="128"/>
      <c r="K333" s="128"/>
      <c r="L333" s="128"/>
      <c r="M333" s="128"/>
      <c r="N333" s="128"/>
      <c r="O333" s="128"/>
      <c r="P333" s="128"/>
      <c r="Q333" s="128"/>
      <c r="R333" s="128"/>
      <c r="S333" s="128"/>
      <c r="T333" s="128"/>
      <c r="U333" s="128"/>
      <c r="V333" s="128"/>
      <c r="W333" s="128"/>
      <c r="X333" s="128"/>
      <c r="Y333" s="128"/>
      <c r="Z333" s="128"/>
      <c r="AA333" s="128"/>
      <c r="AB333" s="128"/>
      <c r="AC333" s="128"/>
    </row>
    <row r="334" spans="1:29" ht="14.25" customHeight="1">
      <c r="A334" s="12">
        <v>420</v>
      </c>
      <c r="B334" s="37" t="s">
        <v>419</v>
      </c>
      <c r="C334" s="284" t="s">
        <v>2025</v>
      </c>
      <c r="D334" s="276" t="s">
        <v>478</v>
      </c>
      <c r="E334" s="276" t="s">
        <v>478</v>
      </c>
      <c r="F334" s="274" t="s">
        <v>2026</v>
      </c>
      <c r="G334" s="249" t="s">
        <v>2027</v>
      </c>
      <c r="H334" s="257"/>
      <c r="I334" s="249"/>
      <c r="J334" s="128"/>
      <c r="K334" s="128"/>
      <c r="L334" s="128"/>
      <c r="M334" s="128"/>
      <c r="N334" s="128"/>
      <c r="O334" s="128"/>
      <c r="P334" s="128"/>
      <c r="Q334" s="128"/>
      <c r="R334" s="128"/>
      <c r="S334" s="128"/>
      <c r="T334" s="128"/>
      <c r="U334" s="128"/>
      <c r="V334" s="128"/>
      <c r="W334" s="128"/>
      <c r="X334" s="128"/>
      <c r="Y334" s="128"/>
      <c r="Z334" s="128"/>
      <c r="AA334" s="128"/>
      <c r="AB334" s="128"/>
      <c r="AC334" s="128"/>
    </row>
    <row r="335" spans="1:29" ht="14.25" customHeight="1">
      <c r="A335" s="12">
        <v>421</v>
      </c>
      <c r="B335" s="37" t="s">
        <v>419</v>
      </c>
      <c r="C335" s="274" t="s">
        <v>2028</v>
      </c>
      <c r="D335" s="270" t="s">
        <v>479</v>
      </c>
      <c r="E335" s="270" t="s">
        <v>479</v>
      </c>
      <c r="F335" s="274" t="s">
        <v>2029</v>
      </c>
      <c r="G335" s="249" t="s">
        <v>2030</v>
      </c>
      <c r="H335" s="257"/>
      <c r="I335" s="249"/>
      <c r="J335" s="128"/>
      <c r="K335" s="128"/>
      <c r="L335" s="128"/>
      <c r="M335" s="128"/>
      <c r="N335" s="128"/>
      <c r="O335" s="128"/>
      <c r="P335" s="128"/>
      <c r="Q335" s="128"/>
      <c r="R335" s="128"/>
      <c r="S335" s="128"/>
      <c r="T335" s="128"/>
      <c r="U335" s="128"/>
      <c r="V335" s="128"/>
      <c r="W335" s="128"/>
      <c r="X335" s="128"/>
      <c r="Y335" s="128"/>
      <c r="Z335" s="128"/>
      <c r="AA335" s="128"/>
      <c r="AB335" s="128"/>
      <c r="AC335" s="128"/>
    </row>
    <row r="336" spans="1:29" ht="14.25" customHeight="1">
      <c r="A336" s="12">
        <v>422</v>
      </c>
      <c r="B336" s="37" t="s">
        <v>419</v>
      </c>
      <c r="C336" s="284" t="s">
        <v>2031</v>
      </c>
      <c r="D336" s="276" t="s">
        <v>480</v>
      </c>
      <c r="E336" s="276" t="s">
        <v>480</v>
      </c>
      <c r="F336" s="274" t="s">
        <v>2032</v>
      </c>
      <c r="G336" s="249" t="s">
        <v>2033</v>
      </c>
      <c r="H336" s="257"/>
      <c r="I336" s="249"/>
      <c r="J336" s="128"/>
      <c r="K336" s="128"/>
      <c r="L336" s="128"/>
      <c r="M336" s="128"/>
      <c r="N336" s="128"/>
      <c r="O336" s="128"/>
      <c r="P336" s="128"/>
      <c r="Q336" s="128"/>
      <c r="R336" s="128"/>
      <c r="S336" s="128"/>
      <c r="T336" s="128"/>
      <c r="U336" s="128"/>
      <c r="V336" s="128"/>
      <c r="W336" s="128"/>
      <c r="X336" s="128"/>
      <c r="Y336" s="128"/>
      <c r="Z336" s="128"/>
      <c r="AA336" s="128"/>
      <c r="AB336" s="128"/>
      <c r="AC336" s="128"/>
    </row>
    <row r="337" spans="1:29" ht="14.25" customHeight="1">
      <c r="A337" s="12">
        <v>423</v>
      </c>
      <c r="B337" s="37" t="s">
        <v>419</v>
      </c>
      <c r="C337" s="284" t="s">
        <v>2034</v>
      </c>
      <c r="D337" s="276" t="s">
        <v>481</v>
      </c>
      <c r="E337" s="276" t="s">
        <v>481</v>
      </c>
      <c r="F337" s="274" t="s">
        <v>2035</v>
      </c>
      <c r="G337" s="249" t="s">
        <v>2036</v>
      </c>
      <c r="H337" s="257"/>
      <c r="I337" s="249"/>
      <c r="J337" s="128"/>
      <c r="K337" s="128"/>
      <c r="L337" s="128"/>
      <c r="M337" s="128"/>
      <c r="N337" s="128"/>
      <c r="O337" s="128"/>
      <c r="P337" s="128"/>
      <c r="Q337" s="128"/>
      <c r="R337" s="128"/>
      <c r="S337" s="128"/>
      <c r="T337" s="128"/>
      <c r="U337" s="128"/>
      <c r="V337" s="128"/>
      <c r="W337" s="128"/>
      <c r="X337" s="128"/>
      <c r="Y337" s="128"/>
      <c r="Z337" s="128"/>
      <c r="AA337" s="128"/>
      <c r="AB337" s="128"/>
      <c r="AC337" s="128"/>
    </row>
    <row r="338" spans="1:29" ht="14.25" customHeight="1">
      <c r="A338" s="12">
        <v>424</v>
      </c>
      <c r="B338" s="37" t="s">
        <v>419</v>
      </c>
      <c r="C338" s="284" t="s">
        <v>2037</v>
      </c>
      <c r="D338" s="276" t="s">
        <v>482</v>
      </c>
      <c r="E338" s="276" t="s">
        <v>482</v>
      </c>
      <c r="F338" s="274" t="s">
        <v>2038</v>
      </c>
      <c r="G338" s="249" t="s">
        <v>2039</v>
      </c>
      <c r="H338" s="257"/>
      <c r="I338" s="249"/>
      <c r="J338" s="128"/>
      <c r="K338" s="128"/>
      <c r="L338" s="128"/>
      <c r="M338" s="128"/>
      <c r="N338" s="128"/>
      <c r="O338" s="128"/>
      <c r="P338" s="128"/>
      <c r="Q338" s="128"/>
      <c r="R338" s="128"/>
      <c r="S338" s="128"/>
      <c r="T338" s="128"/>
      <c r="U338" s="128"/>
      <c r="V338" s="128"/>
      <c r="W338" s="128"/>
      <c r="X338" s="128"/>
      <c r="Y338" s="128"/>
      <c r="Z338" s="128"/>
      <c r="AA338" s="128"/>
      <c r="AB338" s="128"/>
      <c r="AC338" s="128"/>
    </row>
    <row r="339" spans="1:29" ht="14.25" customHeight="1">
      <c r="A339" s="12">
        <v>425</v>
      </c>
      <c r="B339" s="37" t="s">
        <v>419</v>
      </c>
      <c r="C339" s="284" t="s">
        <v>2040</v>
      </c>
      <c r="D339" s="276" t="s">
        <v>483</v>
      </c>
      <c r="E339" s="276" t="s">
        <v>483</v>
      </c>
      <c r="F339" s="274" t="s">
        <v>2041</v>
      </c>
      <c r="G339" s="249" t="s">
        <v>2042</v>
      </c>
      <c r="H339" s="257"/>
      <c r="I339" s="249"/>
      <c r="J339" s="128"/>
      <c r="K339" s="128"/>
      <c r="L339" s="128"/>
      <c r="M339" s="128"/>
      <c r="N339" s="128"/>
      <c r="O339" s="128"/>
      <c r="P339" s="128"/>
      <c r="Q339" s="128"/>
      <c r="R339" s="128"/>
      <c r="S339" s="128"/>
      <c r="T339" s="128"/>
      <c r="U339" s="128"/>
      <c r="V339" s="128"/>
      <c r="W339" s="128"/>
      <c r="X339" s="128"/>
      <c r="Y339" s="128"/>
      <c r="Z339" s="128"/>
      <c r="AA339" s="128"/>
      <c r="AB339" s="128"/>
      <c r="AC339" s="128"/>
    </row>
    <row r="340" spans="1:29" ht="14.25" customHeight="1">
      <c r="A340" s="12">
        <v>426</v>
      </c>
      <c r="B340" s="37" t="s">
        <v>419</v>
      </c>
      <c r="C340" s="284" t="s">
        <v>2043</v>
      </c>
      <c r="D340" s="276" t="s">
        <v>484</v>
      </c>
      <c r="E340" s="276" t="s">
        <v>484</v>
      </c>
      <c r="F340" s="274" t="s">
        <v>2044</v>
      </c>
      <c r="G340" s="249" t="s">
        <v>2045</v>
      </c>
      <c r="H340" s="257"/>
      <c r="I340" s="249"/>
      <c r="J340" s="128"/>
      <c r="K340" s="128"/>
      <c r="L340" s="128"/>
      <c r="M340" s="128"/>
      <c r="N340" s="128"/>
      <c r="O340" s="128"/>
      <c r="P340" s="128"/>
      <c r="Q340" s="128"/>
      <c r="R340" s="128"/>
      <c r="S340" s="128"/>
      <c r="T340" s="128"/>
      <c r="U340" s="128"/>
      <c r="V340" s="128"/>
      <c r="W340" s="128"/>
      <c r="X340" s="128"/>
      <c r="Y340" s="128"/>
      <c r="Z340" s="128"/>
      <c r="AA340" s="128"/>
      <c r="AB340" s="128"/>
      <c r="AC340" s="128"/>
    </row>
    <row r="341" spans="1:29" ht="14.25" customHeight="1">
      <c r="A341" s="12">
        <v>427</v>
      </c>
      <c r="B341" s="37" t="s">
        <v>419</v>
      </c>
      <c r="C341" s="284" t="s">
        <v>2046</v>
      </c>
      <c r="D341" s="276" t="s">
        <v>485</v>
      </c>
      <c r="E341" s="276" t="s">
        <v>485</v>
      </c>
      <c r="F341" s="274" t="s">
        <v>2047</v>
      </c>
      <c r="G341" s="249" t="s">
        <v>2048</v>
      </c>
      <c r="H341" s="257"/>
      <c r="I341" s="249"/>
      <c r="J341" s="128"/>
      <c r="K341" s="128"/>
      <c r="L341" s="128"/>
      <c r="M341" s="128"/>
      <c r="N341" s="128"/>
      <c r="O341" s="128"/>
      <c r="P341" s="128"/>
      <c r="Q341" s="128"/>
      <c r="R341" s="128"/>
      <c r="S341" s="128"/>
      <c r="T341" s="128"/>
      <c r="U341" s="128"/>
      <c r="V341" s="128"/>
      <c r="W341" s="128"/>
      <c r="X341" s="128"/>
      <c r="Y341" s="128"/>
      <c r="Z341" s="128"/>
      <c r="AA341" s="128"/>
      <c r="AB341" s="128"/>
      <c r="AC341" s="128"/>
    </row>
    <row r="342" spans="1:29" ht="14.25" customHeight="1">
      <c r="A342" s="12">
        <v>428</v>
      </c>
      <c r="B342" s="37" t="s">
        <v>419</v>
      </c>
      <c r="C342" s="284" t="s">
        <v>2049</v>
      </c>
      <c r="D342" s="276" t="s">
        <v>486</v>
      </c>
      <c r="E342" s="276" t="s">
        <v>486</v>
      </c>
      <c r="F342" s="274" t="s">
        <v>2050</v>
      </c>
      <c r="G342" s="249" t="s">
        <v>2051</v>
      </c>
      <c r="H342" s="257"/>
      <c r="I342" s="249"/>
      <c r="J342" s="128"/>
      <c r="K342" s="128"/>
      <c r="L342" s="128"/>
      <c r="M342" s="128"/>
      <c r="N342" s="128"/>
      <c r="O342" s="128"/>
      <c r="P342" s="128"/>
      <c r="Q342" s="128"/>
      <c r="R342" s="128"/>
      <c r="S342" s="128"/>
      <c r="T342" s="128"/>
      <c r="U342" s="128"/>
      <c r="V342" s="128"/>
      <c r="W342" s="128"/>
      <c r="X342" s="128"/>
      <c r="Y342" s="128"/>
      <c r="Z342" s="128"/>
      <c r="AA342" s="128"/>
      <c r="AB342" s="128"/>
      <c r="AC342" s="128"/>
    </row>
    <row r="343" spans="1:29" ht="14.25" customHeight="1">
      <c r="A343" s="12">
        <v>429</v>
      </c>
      <c r="B343" s="37" t="s">
        <v>419</v>
      </c>
      <c r="C343" s="284" t="s">
        <v>2052</v>
      </c>
      <c r="D343" s="276" t="s">
        <v>487</v>
      </c>
      <c r="E343" s="276" t="s">
        <v>487</v>
      </c>
      <c r="F343" s="274" t="s">
        <v>2053</v>
      </c>
      <c r="G343" s="249" t="s">
        <v>2054</v>
      </c>
      <c r="H343" s="257"/>
      <c r="I343" s="249"/>
      <c r="J343" s="128"/>
      <c r="K343" s="128"/>
      <c r="L343" s="128"/>
      <c r="M343" s="128"/>
      <c r="N343" s="128"/>
      <c r="O343" s="128"/>
      <c r="P343" s="128"/>
      <c r="Q343" s="128"/>
      <c r="R343" s="128"/>
      <c r="S343" s="128"/>
      <c r="T343" s="128"/>
      <c r="U343" s="128"/>
      <c r="V343" s="128"/>
      <c r="W343" s="128"/>
      <c r="X343" s="128"/>
      <c r="Y343" s="128"/>
      <c r="Z343" s="128"/>
      <c r="AA343" s="128"/>
      <c r="AB343" s="128"/>
      <c r="AC343" s="128"/>
    </row>
    <row r="344" spans="1:29" ht="14.25" customHeight="1">
      <c r="A344" s="12">
        <v>430</v>
      </c>
      <c r="B344" s="37" t="s">
        <v>419</v>
      </c>
      <c r="C344" s="284" t="s">
        <v>2055</v>
      </c>
      <c r="D344" s="276" t="s">
        <v>488</v>
      </c>
      <c r="E344" s="276" t="s">
        <v>488</v>
      </c>
      <c r="F344" s="274" t="s">
        <v>2056</v>
      </c>
      <c r="G344" s="249" t="s">
        <v>2057</v>
      </c>
      <c r="H344" s="257"/>
      <c r="I344" s="249"/>
      <c r="J344" s="128"/>
      <c r="K344" s="128"/>
      <c r="L344" s="128"/>
      <c r="M344" s="128"/>
      <c r="N344" s="128"/>
      <c r="O344" s="128"/>
      <c r="P344" s="128"/>
      <c r="Q344" s="128"/>
      <c r="R344" s="128"/>
      <c r="S344" s="128"/>
      <c r="T344" s="128"/>
      <c r="U344" s="128"/>
      <c r="V344" s="128"/>
      <c r="W344" s="128"/>
      <c r="X344" s="128"/>
      <c r="Y344" s="128"/>
      <c r="Z344" s="128"/>
      <c r="AA344" s="128"/>
      <c r="AB344" s="128"/>
      <c r="AC344" s="128"/>
    </row>
    <row r="345" spans="1:29" ht="14.25" customHeight="1">
      <c r="A345" s="12">
        <v>431</v>
      </c>
      <c r="B345" s="37" t="s">
        <v>419</v>
      </c>
      <c r="C345" s="284" t="s">
        <v>2058</v>
      </c>
      <c r="D345" s="276" t="s">
        <v>489</v>
      </c>
      <c r="E345" s="276" t="s">
        <v>489</v>
      </c>
      <c r="F345" s="274" t="s">
        <v>2059</v>
      </c>
      <c r="G345" s="249" t="s">
        <v>2060</v>
      </c>
      <c r="H345" s="257"/>
      <c r="I345" s="249"/>
      <c r="J345" s="128"/>
      <c r="K345" s="128"/>
      <c r="L345" s="128"/>
      <c r="M345" s="128"/>
      <c r="N345" s="128"/>
      <c r="O345" s="128"/>
      <c r="P345" s="128"/>
      <c r="Q345" s="128"/>
      <c r="R345" s="128"/>
      <c r="S345" s="128"/>
      <c r="T345" s="128"/>
      <c r="U345" s="128"/>
      <c r="V345" s="128"/>
      <c r="W345" s="128"/>
      <c r="X345" s="128"/>
      <c r="Y345" s="128"/>
      <c r="Z345" s="128"/>
      <c r="AA345" s="128"/>
      <c r="AB345" s="128"/>
      <c r="AC345" s="128"/>
    </row>
    <row r="346" spans="1:29" ht="14.25" customHeight="1">
      <c r="A346" s="12">
        <v>432</v>
      </c>
      <c r="B346" s="37" t="s">
        <v>419</v>
      </c>
      <c r="C346" s="284" t="s">
        <v>2061</v>
      </c>
      <c r="D346" s="276" t="s">
        <v>490</v>
      </c>
      <c r="E346" s="276" t="s">
        <v>490</v>
      </c>
      <c r="F346" s="282" t="s">
        <v>2062</v>
      </c>
      <c r="G346" s="252" t="s">
        <v>2062</v>
      </c>
      <c r="H346" s="257"/>
      <c r="I346" s="249"/>
      <c r="J346" s="128"/>
      <c r="K346" s="128"/>
      <c r="L346" s="128"/>
      <c r="M346" s="128"/>
      <c r="N346" s="128"/>
      <c r="O346" s="128"/>
      <c r="P346" s="128"/>
      <c r="Q346" s="128"/>
      <c r="R346" s="128"/>
      <c r="S346" s="128"/>
      <c r="T346" s="128"/>
      <c r="U346" s="128"/>
      <c r="V346" s="128"/>
      <c r="W346" s="128"/>
      <c r="X346" s="128"/>
      <c r="Y346" s="128"/>
      <c r="Z346" s="128"/>
      <c r="AA346" s="128"/>
      <c r="AB346" s="128"/>
      <c r="AC346" s="128"/>
    </row>
    <row r="347" spans="1:29" ht="14.25" customHeight="1">
      <c r="A347" s="12">
        <v>433</v>
      </c>
      <c r="B347" s="37" t="s">
        <v>419</v>
      </c>
      <c r="C347" s="284" t="s">
        <v>2063</v>
      </c>
      <c r="D347" s="276" t="s">
        <v>491</v>
      </c>
      <c r="E347" s="276" t="s">
        <v>491</v>
      </c>
      <c r="F347" s="274" t="s">
        <v>2064</v>
      </c>
      <c r="G347" s="249" t="s">
        <v>2065</v>
      </c>
      <c r="H347" s="257"/>
      <c r="I347" s="249"/>
      <c r="J347" s="128"/>
      <c r="K347" s="128"/>
      <c r="L347" s="128"/>
      <c r="M347" s="128"/>
      <c r="N347" s="128"/>
      <c r="O347" s="128"/>
      <c r="P347" s="128"/>
      <c r="Q347" s="128"/>
      <c r="R347" s="128"/>
      <c r="S347" s="128"/>
      <c r="T347" s="128"/>
      <c r="U347" s="128"/>
      <c r="V347" s="128"/>
      <c r="W347" s="128"/>
      <c r="X347" s="128"/>
      <c r="Y347" s="128"/>
      <c r="Z347" s="128"/>
      <c r="AA347" s="128"/>
      <c r="AB347" s="128"/>
      <c r="AC347" s="128"/>
    </row>
    <row r="348" spans="1:29" ht="14.25" customHeight="1">
      <c r="A348" s="12">
        <v>434</v>
      </c>
      <c r="B348" s="37" t="s">
        <v>419</v>
      </c>
      <c r="C348" s="284" t="s">
        <v>2066</v>
      </c>
      <c r="D348" s="276" t="s">
        <v>492</v>
      </c>
      <c r="E348" s="276" t="s">
        <v>492</v>
      </c>
      <c r="F348" s="274" t="s">
        <v>2067</v>
      </c>
      <c r="G348" s="249" t="s">
        <v>2699</v>
      </c>
      <c r="H348" s="257"/>
      <c r="I348" s="249"/>
      <c r="J348" s="128"/>
      <c r="K348" s="128"/>
      <c r="L348" s="128"/>
      <c r="M348" s="128"/>
      <c r="N348" s="128"/>
      <c r="O348" s="128"/>
      <c r="P348" s="128"/>
      <c r="Q348" s="128"/>
      <c r="R348" s="128"/>
      <c r="S348" s="128"/>
      <c r="T348" s="128"/>
      <c r="U348" s="128"/>
      <c r="V348" s="128"/>
      <c r="W348" s="128"/>
      <c r="X348" s="128"/>
      <c r="Y348" s="128"/>
      <c r="Z348" s="128"/>
      <c r="AA348" s="128"/>
      <c r="AB348" s="128"/>
      <c r="AC348" s="128"/>
    </row>
    <row r="349" spans="1:29" ht="14.25" customHeight="1">
      <c r="A349" s="12">
        <v>435</v>
      </c>
      <c r="B349" s="37" t="s">
        <v>419</v>
      </c>
      <c r="C349" s="285" t="s">
        <v>2068</v>
      </c>
      <c r="D349" s="280" t="s">
        <v>493</v>
      </c>
      <c r="E349" s="280" t="s">
        <v>493</v>
      </c>
      <c r="F349" s="274" t="s">
        <v>2069</v>
      </c>
      <c r="G349" s="249" t="s">
        <v>2070</v>
      </c>
      <c r="H349" s="257"/>
      <c r="I349" s="249"/>
      <c r="J349" s="128"/>
      <c r="K349" s="128"/>
      <c r="L349" s="128"/>
      <c r="M349" s="128"/>
      <c r="N349" s="128"/>
      <c r="O349" s="128"/>
      <c r="P349" s="128"/>
      <c r="Q349" s="128"/>
      <c r="R349" s="128"/>
      <c r="S349" s="128"/>
      <c r="T349" s="128"/>
      <c r="U349" s="128"/>
      <c r="V349" s="128"/>
      <c r="W349" s="128"/>
      <c r="X349" s="128"/>
      <c r="Y349" s="128"/>
      <c r="Z349" s="128"/>
      <c r="AA349" s="128"/>
      <c r="AB349" s="128"/>
      <c r="AC349" s="128"/>
    </row>
    <row r="350" spans="1:29" ht="14.25" customHeight="1">
      <c r="A350" s="12">
        <v>436</v>
      </c>
      <c r="B350" s="37" t="s">
        <v>419</v>
      </c>
      <c r="C350" s="285" t="s">
        <v>2071</v>
      </c>
      <c r="D350" s="280" t="s">
        <v>494</v>
      </c>
      <c r="E350" s="280" t="s">
        <v>494</v>
      </c>
      <c r="F350" s="274" t="s">
        <v>2072</v>
      </c>
      <c r="G350" s="249" t="s">
        <v>2073</v>
      </c>
      <c r="H350" s="257"/>
      <c r="I350" s="249"/>
      <c r="J350" s="128"/>
      <c r="K350" s="128"/>
      <c r="L350" s="128"/>
      <c r="M350" s="128"/>
      <c r="N350" s="128"/>
      <c r="O350" s="128"/>
      <c r="P350" s="128"/>
      <c r="Q350" s="128"/>
      <c r="R350" s="128"/>
      <c r="S350" s="128"/>
      <c r="T350" s="128"/>
      <c r="U350" s="128"/>
      <c r="V350" s="128"/>
      <c r="W350" s="128"/>
      <c r="X350" s="128"/>
      <c r="Y350" s="128"/>
      <c r="Z350" s="128"/>
      <c r="AA350" s="128"/>
      <c r="AB350" s="128"/>
      <c r="AC350" s="128"/>
    </row>
    <row r="351" spans="1:29" ht="14.25" customHeight="1">
      <c r="A351" s="12">
        <v>437</v>
      </c>
      <c r="B351" s="37" t="s">
        <v>419</v>
      </c>
      <c r="C351" s="274" t="s">
        <v>2074</v>
      </c>
      <c r="D351" s="270" t="s">
        <v>495</v>
      </c>
      <c r="E351" s="270" t="s">
        <v>495</v>
      </c>
      <c r="F351" s="274" t="s">
        <v>2075</v>
      </c>
      <c r="G351" s="249" t="s">
        <v>2076</v>
      </c>
      <c r="H351" s="257"/>
      <c r="I351" s="249"/>
      <c r="J351" s="128"/>
      <c r="K351" s="128"/>
      <c r="L351" s="128"/>
      <c r="M351" s="128"/>
      <c r="N351" s="128"/>
      <c r="O351" s="128"/>
      <c r="P351" s="128"/>
      <c r="Q351" s="128"/>
      <c r="R351" s="128"/>
      <c r="S351" s="128"/>
      <c r="T351" s="128"/>
      <c r="U351" s="128"/>
      <c r="V351" s="128"/>
      <c r="W351" s="128"/>
      <c r="X351" s="128"/>
      <c r="Y351" s="128"/>
      <c r="Z351" s="128"/>
      <c r="AA351" s="128"/>
      <c r="AB351" s="128"/>
      <c r="AC351" s="128"/>
    </row>
    <row r="352" spans="1:29" ht="14.25" customHeight="1">
      <c r="A352" s="12">
        <v>438</v>
      </c>
      <c r="B352" s="37" t="s">
        <v>419</v>
      </c>
      <c r="C352" s="274" t="s">
        <v>2077</v>
      </c>
      <c r="D352" s="270" t="s">
        <v>496</v>
      </c>
      <c r="E352" s="270" t="s">
        <v>496</v>
      </c>
      <c r="F352" s="274" t="s">
        <v>2078</v>
      </c>
      <c r="G352" s="249" t="s">
        <v>2079</v>
      </c>
      <c r="H352" s="257"/>
      <c r="I352" s="249"/>
      <c r="J352" s="128"/>
      <c r="K352" s="128"/>
      <c r="L352" s="128"/>
      <c r="M352" s="128"/>
      <c r="N352" s="128"/>
      <c r="O352" s="128"/>
      <c r="P352" s="128"/>
      <c r="Q352" s="128"/>
      <c r="R352" s="128"/>
      <c r="S352" s="128"/>
      <c r="T352" s="128"/>
      <c r="U352" s="128"/>
      <c r="V352" s="128"/>
      <c r="W352" s="128"/>
      <c r="X352" s="128"/>
      <c r="Y352" s="128"/>
      <c r="Z352" s="128"/>
      <c r="AA352" s="128"/>
      <c r="AB352" s="128"/>
      <c r="AC352" s="128"/>
    </row>
    <row r="353" spans="1:29" ht="14.25" customHeight="1">
      <c r="A353" s="12">
        <v>439</v>
      </c>
      <c r="B353" s="37" t="s">
        <v>419</v>
      </c>
      <c r="C353" s="274" t="s">
        <v>2080</v>
      </c>
      <c r="D353" s="270" t="s">
        <v>497</v>
      </c>
      <c r="E353" s="270" t="s">
        <v>497</v>
      </c>
      <c r="F353" s="274" t="s">
        <v>2081</v>
      </c>
      <c r="G353" s="249" t="s">
        <v>2082</v>
      </c>
      <c r="H353" s="257"/>
      <c r="I353" s="249"/>
      <c r="J353" s="128"/>
      <c r="K353" s="128"/>
      <c r="L353" s="128"/>
      <c r="M353" s="128"/>
      <c r="N353" s="128"/>
      <c r="O353" s="128"/>
      <c r="P353" s="128"/>
      <c r="Q353" s="128"/>
      <c r="R353" s="128"/>
      <c r="S353" s="128"/>
      <c r="T353" s="128"/>
      <c r="U353" s="128"/>
      <c r="V353" s="128"/>
      <c r="W353" s="128"/>
      <c r="X353" s="128"/>
      <c r="Y353" s="128"/>
      <c r="Z353" s="128"/>
      <c r="AA353" s="128"/>
      <c r="AB353" s="128"/>
      <c r="AC353" s="128"/>
    </row>
    <row r="354" spans="1:29" ht="14.25" customHeight="1">
      <c r="A354" s="12">
        <v>440</v>
      </c>
      <c r="B354" s="37" t="s">
        <v>419</v>
      </c>
      <c r="C354" s="283" t="s">
        <v>2083</v>
      </c>
      <c r="D354" s="277" t="s">
        <v>498</v>
      </c>
      <c r="E354" s="277" t="s">
        <v>498</v>
      </c>
      <c r="F354" s="274" t="s">
        <v>2084</v>
      </c>
      <c r="G354" s="249" t="s">
        <v>2085</v>
      </c>
      <c r="H354" s="257"/>
      <c r="I354" s="249"/>
      <c r="J354" s="128"/>
      <c r="K354" s="128"/>
      <c r="L354" s="128"/>
      <c r="M354" s="128"/>
      <c r="N354" s="128"/>
      <c r="O354" s="128"/>
      <c r="P354" s="128"/>
      <c r="Q354" s="128"/>
      <c r="R354" s="128"/>
      <c r="S354" s="128"/>
      <c r="T354" s="128"/>
      <c r="U354" s="128"/>
      <c r="V354" s="128"/>
      <c r="W354" s="128"/>
      <c r="X354" s="128"/>
      <c r="Y354" s="128"/>
      <c r="Z354" s="128"/>
      <c r="AA354" s="128"/>
      <c r="AB354" s="128"/>
      <c r="AC354" s="128"/>
    </row>
    <row r="355" spans="1:29" ht="14.25" customHeight="1">
      <c r="A355" s="12">
        <v>441</v>
      </c>
      <c r="B355" s="37" t="s">
        <v>419</v>
      </c>
      <c r="C355" s="274" t="s">
        <v>2086</v>
      </c>
      <c r="D355" s="270" t="s">
        <v>499</v>
      </c>
      <c r="E355" s="270" t="s">
        <v>499</v>
      </c>
      <c r="F355" s="274" t="s">
        <v>2087</v>
      </c>
      <c r="G355" s="249" t="s">
        <v>2088</v>
      </c>
      <c r="H355" s="257"/>
      <c r="I355" s="249"/>
      <c r="J355" s="128"/>
      <c r="K355" s="128"/>
      <c r="L355" s="128"/>
      <c r="M355" s="128"/>
      <c r="N355" s="128"/>
      <c r="O355" s="128"/>
      <c r="P355" s="128"/>
      <c r="Q355" s="128"/>
      <c r="R355" s="128"/>
      <c r="S355" s="128"/>
      <c r="T355" s="128"/>
      <c r="U355" s="128"/>
      <c r="V355" s="128"/>
      <c r="W355" s="128"/>
      <c r="X355" s="128"/>
      <c r="Y355" s="128"/>
      <c r="Z355" s="128"/>
      <c r="AA355" s="128"/>
      <c r="AB355" s="128"/>
      <c r="AC355" s="128"/>
    </row>
    <row r="356" spans="1:29" ht="14.25" customHeight="1">
      <c r="A356" s="12">
        <v>442</v>
      </c>
      <c r="B356" s="37" t="s">
        <v>419</v>
      </c>
      <c r="C356" s="285" t="s">
        <v>2089</v>
      </c>
      <c r="D356" s="280" t="s">
        <v>500</v>
      </c>
      <c r="E356" s="280" t="s">
        <v>500</v>
      </c>
      <c r="F356" s="274" t="s">
        <v>2090</v>
      </c>
      <c r="G356" s="249" t="s">
        <v>2091</v>
      </c>
      <c r="H356" s="257"/>
      <c r="I356" s="249"/>
      <c r="J356" s="128"/>
      <c r="K356" s="128"/>
      <c r="L356" s="128"/>
      <c r="M356" s="128"/>
      <c r="N356" s="128"/>
      <c r="O356" s="128"/>
      <c r="P356" s="128"/>
      <c r="Q356" s="128"/>
      <c r="R356" s="128"/>
      <c r="S356" s="128"/>
      <c r="T356" s="128"/>
      <c r="U356" s="128"/>
      <c r="V356" s="128"/>
      <c r="W356" s="128"/>
      <c r="X356" s="128"/>
      <c r="Y356" s="128"/>
      <c r="Z356" s="128"/>
      <c r="AA356" s="128"/>
      <c r="AB356" s="128"/>
      <c r="AC356" s="128"/>
    </row>
    <row r="357" spans="1:29" ht="14.25" customHeight="1">
      <c r="A357" s="12">
        <v>443</v>
      </c>
      <c r="B357" s="37" t="s">
        <v>419</v>
      </c>
      <c r="C357" s="284" t="s">
        <v>2092</v>
      </c>
      <c r="D357" s="276" t="s">
        <v>501</v>
      </c>
      <c r="E357" s="276" t="s">
        <v>501</v>
      </c>
      <c r="F357" s="274" t="s">
        <v>2093</v>
      </c>
      <c r="G357" s="249" t="s">
        <v>2094</v>
      </c>
      <c r="H357" s="257"/>
      <c r="I357" s="249"/>
      <c r="J357" s="128"/>
      <c r="K357" s="128"/>
      <c r="L357" s="128"/>
      <c r="M357" s="128"/>
      <c r="N357" s="128"/>
      <c r="O357" s="128"/>
      <c r="P357" s="128"/>
      <c r="Q357" s="128"/>
      <c r="R357" s="128"/>
      <c r="S357" s="128"/>
      <c r="T357" s="128"/>
      <c r="U357" s="128"/>
      <c r="V357" s="128"/>
      <c r="W357" s="128"/>
      <c r="X357" s="128"/>
      <c r="Y357" s="128"/>
      <c r="Z357" s="128"/>
      <c r="AA357" s="128"/>
      <c r="AB357" s="128"/>
      <c r="AC357" s="128"/>
    </row>
    <row r="358" spans="1:29" ht="14.25" customHeight="1">
      <c r="A358" s="12">
        <v>444</v>
      </c>
      <c r="B358" s="37" t="s">
        <v>419</v>
      </c>
      <c r="C358" s="284" t="s">
        <v>2095</v>
      </c>
      <c r="D358" s="276" t="s">
        <v>502</v>
      </c>
      <c r="E358" s="276" t="s">
        <v>502</v>
      </c>
      <c r="F358" s="274" t="s">
        <v>2096</v>
      </c>
      <c r="G358" s="249" t="s">
        <v>2097</v>
      </c>
      <c r="H358" s="257"/>
      <c r="I358" s="249"/>
      <c r="J358" s="128"/>
      <c r="K358" s="128"/>
      <c r="L358" s="128"/>
      <c r="M358" s="128"/>
      <c r="N358" s="128"/>
      <c r="O358" s="128"/>
      <c r="P358" s="128"/>
      <c r="Q358" s="128"/>
      <c r="R358" s="128"/>
      <c r="S358" s="128"/>
      <c r="T358" s="128"/>
      <c r="U358" s="128"/>
      <c r="V358" s="128"/>
      <c r="W358" s="128"/>
      <c r="X358" s="128"/>
      <c r="Y358" s="128"/>
      <c r="Z358" s="128"/>
      <c r="AA358" s="128"/>
      <c r="AB358" s="128"/>
      <c r="AC358" s="128"/>
    </row>
    <row r="359" spans="1:29" ht="14.25" customHeight="1">
      <c r="A359" s="12">
        <v>445</v>
      </c>
      <c r="B359" s="37" t="s">
        <v>419</v>
      </c>
      <c r="C359" s="284" t="s">
        <v>2098</v>
      </c>
      <c r="D359" s="276" t="s">
        <v>503</v>
      </c>
      <c r="E359" s="276" t="s">
        <v>503</v>
      </c>
      <c r="F359" s="274" t="s">
        <v>2099</v>
      </c>
      <c r="G359" s="249" t="s">
        <v>2100</v>
      </c>
      <c r="H359" s="257"/>
      <c r="I359" s="249"/>
      <c r="J359" s="128"/>
      <c r="K359" s="128"/>
      <c r="L359" s="128"/>
      <c r="M359" s="128"/>
      <c r="N359" s="128"/>
      <c r="O359" s="128"/>
      <c r="P359" s="128"/>
      <c r="Q359" s="128"/>
      <c r="R359" s="128"/>
      <c r="S359" s="128"/>
      <c r="T359" s="128"/>
      <c r="U359" s="128"/>
      <c r="V359" s="128"/>
      <c r="W359" s="128"/>
      <c r="X359" s="128"/>
      <c r="Y359" s="128"/>
      <c r="Z359" s="128"/>
      <c r="AA359" s="128"/>
      <c r="AB359" s="128"/>
      <c r="AC359" s="128"/>
    </row>
    <row r="360" spans="1:29" ht="14.25" customHeight="1">
      <c r="A360" s="12">
        <v>446</v>
      </c>
      <c r="B360" s="37" t="s">
        <v>419</v>
      </c>
      <c r="C360" s="285" t="s">
        <v>2101</v>
      </c>
      <c r="D360" s="280" t="s">
        <v>504</v>
      </c>
      <c r="E360" s="280" t="s">
        <v>504</v>
      </c>
      <c r="F360" s="274" t="s">
        <v>2102</v>
      </c>
      <c r="G360" s="249" t="s">
        <v>2103</v>
      </c>
      <c r="H360" s="257"/>
      <c r="I360" s="249"/>
      <c r="J360" s="128"/>
      <c r="K360" s="128"/>
      <c r="L360" s="128"/>
      <c r="M360" s="128"/>
      <c r="N360" s="128"/>
      <c r="O360" s="128"/>
      <c r="P360" s="128"/>
      <c r="Q360" s="128"/>
      <c r="R360" s="128"/>
      <c r="S360" s="128"/>
      <c r="T360" s="128"/>
      <c r="U360" s="128"/>
      <c r="V360" s="128"/>
      <c r="W360" s="128"/>
      <c r="X360" s="128"/>
      <c r="Y360" s="128"/>
      <c r="Z360" s="128"/>
      <c r="AA360" s="128"/>
      <c r="AB360" s="128"/>
      <c r="AC360" s="128"/>
    </row>
    <row r="361" spans="1:29" ht="14.25" customHeight="1">
      <c r="A361" s="12">
        <v>447</v>
      </c>
      <c r="B361" s="37" t="s">
        <v>419</v>
      </c>
      <c r="C361" s="285" t="s">
        <v>2104</v>
      </c>
      <c r="D361" s="280" t="s">
        <v>505</v>
      </c>
      <c r="E361" s="280" t="s">
        <v>505</v>
      </c>
      <c r="F361" s="274" t="s">
        <v>2105</v>
      </c>
      <c r="G361" s="249" t="s">
        <v>2106</v>
      </c>
      <c r="H361" s="257"/>
      <c r="I361" s="249"/>
      <c r="J361" s="128"/>
      <c r="K361" s="128"/>
      <c r="L361" s="128"/>
      <c r="M361" s="128"/>
      <c r="N361" s="128"/>
      <c r="O361" s="128"/>
      <c r="P361" s="128"/>
      <c r="Q361" s="128"/>
      <c r="R361" s="128"/>
      <c r="S361" s="128"/>
      <c r="T361" s="128"/>
      <c r="U361" s="128"/>
      <c r="V361" s="128"/>
      <c r="W361" s="128"/>
      <c r="X361" s="128"/>
      <c r="Y361" s="128"/>
      <c r="Z361" s="128"/>
      <c r="AA361" s="128"/>
      <c r="AB361" s="128"/>
      <c r="AC361" s="128"/>
    </row>
    <row r="362" spans="1:29" ht="14.25" customHeight="1">
      <c r="A362" s="12">
        <v>448</v>
      </c>
      <c r="B362" s="37" t="s">
        <v>419</v>
      </c>
      <c r="C362" s="284" t="s">
        <v>2107</v>
      </c>
      <c r="D362" s="276" t="s">
        <v>506</v>
      </c>
      <c r="E362" s="276" t="s">
        <v>506</v>
      </c>
      <c r="F362" s="274" t="s">
        <v>2108</v>
      </c>
      <c r="G362" s="249" t="s">
        <v>2109</v>
      </c>
      <c r="H362" s="257"/>
      <c r="I362" s="249"/>
      <c r="J362" s="128"/>
      <c r="K362" s="128"/>
      <c r="L362" s="128"/>
      <c r="M362" s="128"/>
      <c r="N362" s="128"/>
      <c r="O362" s="128"/>
      <c r="P362" s="128"/>
      <c r="Q362" s="128"/>
      <c r="R362" s="128"/>
      <c r="S362" s="128"/>
      <c r="T362" s="128"/>
      <c r="U362" s="128"/>
      <c r="V362" s="128"/>
      <c r="W362" s="128"/>
      <c r="X362" s="128"/>
      <c r="Y362" s="128"/>
      <c r="Z362" s="128"/>
      <c r="AA362" s="128"/>
      <c r="AB362" s="128"/>
      <c r="AC362" s="128"/>
    </row>
    <row r="363" spans="1:29" ht="14.25" customHeight="1">
      <c r="A363" s="12">
        <v>449</v>
      </c>
      <c r="B363" s="37" t="s">
        <v>419</v>
      </c>
      <c r="C363" s="285" t="s">
        <v>2110</v>
      </c>
      <c r="D363" s="280" t="s">
        <v>507</v>
      </c>
      <c r="E363" s="280" t="s">
        <v>507</v>
      </c>
      <c r="F363" s="274" t="s">
        <v>2111</v>
      </c>
      <c r="G363" s="249" t="s">
        <v>2112</v>
      </c>
      <c r="H363" s="257"/>
      <c r="I363" s="249"/>
      <c r="J363" s="128"/>
      <c r="K363" s="128"/>
      <c r="L363" s="128"/>
      <c r="M363" s="128"/>
      <c r="N363" s="128"/>
      <c r="O363" s="128"/>
      <c r="P363" s="128"/>
      <c r="Q363" s="128"/>
      <c r="R363" s="128"/>
      <c r="S363" s="128"/>
      <c r="T363" s="128"/>
      <c r="U363" s="128"/>
      <c r="V363" s="128"/>
      <c r="W363" s="128"/>
      <c r="X363" s="128"/>
      <c r="Y363" s="128"/>
      <c r="Z363" s="128"/>
      <c r="AA363" s="128"/>
      <c r="AB363" s="128"/>
      <c r="AC363" s="128"/>
    </row>
    <row r="364" spans="1:29" ht="14.25" customHeight="1">
      <c r="A364" s="12">
        <v>450</v>
      </c>
      <c r="B364" s="37" t="s">
        <v>419</v>
      </c>
      <c r="C364" s="284" t="s">
        <v>2113</v>
      </c>
      <c r="D364" s="276" t="s">
        <v>508</v>
      </c>
      <c r="E364" s="276" t="s">
        <v>508</v>
      </c>
      <c r="F364" s="274" t="s">
        <v>2114</v>
      </c>
      <c r="G364" s="249" t="s">
        <v>2115</v>
      </c>
      <c r="H364" s="257"/>
      <c r="I364" s="249"/>
      <c r="J364" s="128"/>
      <c r="K364" s="128"/>
      <c r="L364" s="128"/>
      <c r="M364" s="128"/>
      <c r="N364" s="128"/>
      <c r="O364" s="128"/>
      <c r="P364" s="128"/>
      <c r="Q364" s="128"/>
      <c r="R364" s="128"/>
      <c r="S364" s="128"/>
      <c r="T364" s="128"/>
      <c r="U364" s="128"/>
      <c r="V364" s="128"/>
      <c r="W364" s="128"/>
      <c r="X364" s="128"/>
      <c r="Y364" s="128"/>
      <c r="Z364" s="128"/>
      <c r="AA364" s="128"/>
      <c r="AB364" s="128"/>
      <c r="AC364" s="128"/>
    </row>
    <row r="365" spans="1:29" ht="14.25" customHeight="1">
      <c r="A365" s="12">
        <v>451</v>
      </c>
      <c r="B365" s="37" t="s">
        <v>419</v>
      </c>
      <c r="C365" s="284" t="s">
        <v>2116</v>
      </c>
      <c r="D365" s="276" t="s">
        <v>509</v>
      </c>
      <c r="E365" s="276" t="s">
        <v>509</v>
      </c>
      <c r="F365" s="274" t="s">
        <v>2117</v>
      </c>
      <c r="G365" s="249" t="s">
        <v>2118</v>
      </c>
      <c r="H365" s="257"/>
      <c r="I365" s="249"/>
      <c r="J365" s="128"/>
      <c r="K365" s="128"/>
      <c r="L365" s="128"/>
      <c r="M365" s="128"/>
      <c r="N365" s="128"/>
      <c r="O365" s="128"/>
      <c r="P365" s="128"/>
      <c r="Q365" s="128"/>
      <c r="R365" s="128"/>
      <c r="S365" s="128"/>
      <c r="T365" s="128"/>
      <c r="U365" s="128"/>
      <c r="V365" s="128"/>
      <c r="W365" s="128"/>
      <c r="X365" s="128"/>
      <c r="Y365" s="128"/>
      <c r="Z365" s="128"/>
      <c r="AA365" s="128"/>
      <c r="AB365" s="128"/>
      <c r="AC365" s="128"/>
    </row>
    <row r="366" spans="1:29" ht="14.25" customHeight="1">
      <c r="A366" s="12">
        <v>452</v>
      </c>
      <c r="B366" s="37" t="s">
        <v>419</v>
      </c>
      <c r="C366" s="284" t="s">
        <v>2119</v>
      </c>
      <c r="D366" s="276" t="s">
        <v>510</v>
      </c>
      <c r="E366" s="276" t="s">
        <v>510</v>
      </c>
      <c r="F366" s="274" t="s">
        <v>2120</v>
      </c>
      <c r="G366" s="249" t="s">
        <v>2121</v>
      </c>
      <c r="H366" s="257"/>
      <c r="I366" s="249"/>
      <c r="J366" s="128"/>
      <c r="K366" s="128"/>
      <c r="L366" s="128"/>
      <c r="M366" s="128"/>
      <c r="N366" s="128"/>
      <c r="O366" s="128"/>
      <c r="P366" s="128"/>
      <c r="Q366" s="128"/>
      <c r="R366" s="128"/>
      <c r="S366" s="128"/>
      <c r="T366" s="128"/>
      <c r="U366" s="128"/>
      <c r="V366" s="128"/>
      <c r="W366" s="128"/>
      <c r="X366" s="128"/>
      <c r="Y366" s="128"/>
      <c r="Z366" s="128"/>
      <c r="AA366" s="128"/>
      <c r="AB366" s="128"/>
      <c r="AC366" s="128"/>
    </row>
    <row r="367" spans="1:29" ht="14.25" customHeight="1">
      <c r="A367" s="12">
        <v>453</v>
      </c>
      <c r="B367" s="37" t="s">
        <v>419</v>
      </c>
      <c r="C367" s="274" t="s">
        <v>2122</v>
      </c>
      <c r="D367" s="270" t="s">
        <v>511</v>
      </c>
      <c r="E367" s="270" t="s">
        <v>511</v>
      </c>
      <c r="F367" s="274" t="s">
        <v>2123</v>
      </c>
      <c r="G367" s="249" t="s">
        <v>2124</v>
      </c>
      <c r="H367" s="257"/>
      <c r="I367" s="249"/>
      <c r="J367" s="128"/>
      <c r="K367" s="128"/>
      <c r="L367" s="128"/>
      <c r="M367" s="128"/>
      <c r="N367" s="128"/>
      <c r="O367" s="128"/>
      <c r="P367" s="128"/>
      <c r="Q367" s="128"/>
      <c r="R367" s="128"/>
      <c r="S367" s="128"/>
      <c r="T367" s="128"/>
      <c r="U367" s="128"/>
      <c r="V367" s="128"/>
      <c r="W367" s="128"/>
      <c r="X367" s="128"/>
      <c r="Y367" s="128"/>
      <c r="Z367" s="128"/>
      <c r="AA367" s="128"/>
      <c r="AB367" s="128"/>
      <c r="AC367" s="128"/>
    </row>
    <row r="368" spans="1:29" ht="14.25" customHeight="1">
      <c r="A368" s="12">
        <v>454</v>
      </c>
      <c r="B368" s="37" t="s">
        <v>419</v>
      </c>
      <c r="C368" s="285" t="s">
        <v>2125</v>
      </c>
      <c r="D368" s="280" t="s">
        <v>512</v>
      </c>
      <c r="E368" s="280" t="s">
        <v>512</v>
      </c>
      <c r="F368" s="274" t="s">
        <v>2126</v>
      </c>
      <c r="G368" s="249" t="s">
        <v>2126</v>
      </c>
      <c r="H368" s="257"/>
      <c r="I368" s="249"/>
      <c r="J368" s="128"/>
      <c r="K368" s="128"/>
      <c r="L368" s="128"/>
      <c r="M368" s="128"/>
      <c r="N368" s="128"/>
      <c r="O368" s="128"/>
      <c r="P368" s="128"/>
      <c r="Q368" s="128"/>
      <c r="R368" s="128"/>
      <c r="S368" s="128"/>
      <c r="T368" s="128"/>
      <c r="U368" s="128"/>
      <c r="V368" s="128"/>
      <c r="W368" s="128"/>
      <c r="X368" s="128"/>
      <c r="Y368" s="128"/>
      <c r="Z368" s="128"/>
      <c r="AA368" s="128"/>
      <c r="AB368" s="128"/>
      <c r="AC368" s="128"/>
    </row>
    <row r="369" spans="1:29" ht="14.25" customHeight="1">
      <c r="A369" s="12">
        <v>455</v>
      </c>
      <c r="B369" s="37" t="s">
        <v>419</v>
      </c>
      <c r="C369" s="285" t="s">
        <v>2127</v>
      </c>
      <c r="D369" s="280" t="s">
        <v>513</v>
      </c>
      <c r="E369" s="280" t="s">
        <v>513</v>
      </c>
      <c r="F369" s="274" t="s">
        <v>2128</v>
      </c>
      <c r="G369" s="249" t="s">
        <v>2129</v>
      </c>
      <c r="H369" s="257"/>
      <c r="I369" s="249"/>
      <c r="J369" s="128"/>
      <c r="K369" s="128"/>
      <c r="L369" s="128"/>
      <c r="M369" s="128"/>
      <c r="N369" s="128"/>
      <c r="O369" s="128"/>
      <c r="P369" s="128"/>
      <c r="Q369" s="128"/>
      <c r="R369" s="128"/>
      <c r="S369" s="128"/>
      <c r="T369" s="128"/>
      <c r="U369" s="128"/>
      <c r="V369" s="128"/>
      <c r="W369" s="128"/>
      <c r="X369" s="128"/>
      <c r="Y369" s="128"/>
      <c r="Z369" s="128"/>
      <c r="AA369" s="128"/>
      <c r="AB369" s="128"/>
      <c r="AC369" s="128"/>
    </row>
    <row r="370" spans="1:29" ht="14.25" customHeight="1">
      <c r="A370" s="12">
        <v>456</v>
      </c>
      <c r="B370" s="37" t="s">
        <v>419</v>
      </c>
      <c r="C370" s="284" t="s">
        <v>2130</v>
      </c>
      <c r="D370" s="276" t="s">
        <v>2131</v>
      </c>
      <c r="E370" s="276" t="s">
        <v>2131</v>
      </c>
      <c r="F370" s="274" t="s">
        <v>2132</v>
      </c>
      <c r="G370" s="249" t="s">
        <v>2133</v>
      </c>
      <c r="H370" s="257"/>
      <c r="I370" s="249"/>
      <c r="J370" s="128"/>
      <c r="K370" s="128"/>
      <c r="L370" s="128"/>
      <c r="M370" s="128"/>
      <c r="N370" s="128"/>
      <c r="O370" s="128"/>
      <c r="P370" s="128"/>
      <c r="Q370" s="128"/>
      <c r="R370" s="128"/>
      <c r="S370" s="128"/>
      <c r="T370" s="128"/>
      <c r="U370" s="128"/>
      <c r="V370" s="128"/>
      <c r="W370" s="128"/>
      <c r="X370" s="128"/>
      <c r="Y370" s="128"/>
      <c r="Z370" s="128"/>
      <c r="AA370" s="128"/>
      <c r="AB370" s="128"/>
      <c r="AC370" s="128"/>
    </row>
    <row r="371" spans="1:29" ht="14.25" customHeight="1">
      <c r="A371" s="12">
        <v>457</v>
      </c>
      <c r="B371" s="37" t="s">
        <v>419</v>
      </c>
      <c r="C371" s="285" t="s">
        <v>2134</v>
      </c>
      <c r="D371" s="280" t="s">
        <v>515</v>
      </c>
      <c r="E371" s="280" t="s">
        <v>515</v>
      </c>
      <c r="F371" s="274" t="s">
        <v>2135</v>
      </c>
      <c r="G371" s="249" t="s">
        <v>2136</v>
      </c>
      <c r="H371" s="257"/>
      <c r="I371" s="249"/>
      <c r="J371" s="128"/>
      <c r="K371" s="128"/>
      <c r="L371" s="128"/>
      <c r="M371" s="128"/>
      <c r="N371" s="128"/>
      <c r="O371" s="128"/>
      <c r="P371" s="128"/>
      <c r="Q371" s="128"/>
      <c r="R371" s="128"/>
      <c r="S371" s="128"/>
      <c r="T371" s="128"/>
      <c r="U371" s="128"/>
      <c r="V371" s="128"/>
      <c r="W371" s="128"/>
      <c r="X371" s="128"/>
      <c r="Y371" s="128"/>
      <c r="Z371" s="128"/>
      <c r="AA371" s="128"/>
      <c r="AB371" s="128"/>
      <c r="AC371" s="128"/>
    </row>
    <row r="372" spans="1:29" ht="14.25" customHeight="1">
      <c r="A372" s="12">
        <v>458</v>
      </c>
      <c r="B372" s="37" t="s">
        <v>419</v>
      </c>
      <c r="C372" s="285" t="s">
        <v>2137</v>
      </c>
      <c r="D372" s="280" t="s">
        <v>516</v>
      </c>
      <c r="E372" s="280" t="s">
        <v>516</v>
      </c>
      <c r="F372" s="274" t="s">
        <v>2138</v>
      </c>
      <c r="G372" s="249" t="s">
        <v>2139</v>
      </c>
      <c r="H372" s="257"/>
      <c r="I372" s="249"/>
      <c r="J372" s="128"/>
      <c r="K372" s="128"/>
      <c r="L372" s="128"/>
      <c r="M372" s="128"/>
      <c r="N372" s="128"/>
      <c r="O372" s="128"/>
      <c r="P372" s="128"/>
      <c r="Q372" s="128"/>
      <c r="R372" s="128"/>
      <c r="S372" s="128"/>
      <c r="T372" s="128"/>
      <c r="U372" s="128"/>
      <c r="V372" s="128"/>
      <c r="W372" s="128"/>
      <c r="X372" s="128"/>
      <c r="Y372" s="128"/>
      <c r="Z372" s="128"/>
      <c r="AA372" s="128"/>
      <c r="AB372" s="128"/>
      <c r="AC372" s="128"/>
    </row>
    <row r="373" spans="1:29" ht="14.25" customHeight="1">
      <c r="A373" s="12">
        <v>459</v>
      </c>
      <c r="B373" s="37" t="s">
        <v>419</v>
      </c>
      <c r="C373" s="274" t="s">
        <v>2140</v>
      </c>
      <c r="D373" s="270" t="s">
        <v>517</v>
      </c>
      <c r="E373" s="270" t="s">
        <v>517</v>
      </c>
      <c r="F373" s="274" t="s">
        <v>2141</v>
      </c>
      <c r="G373" s="249" t="s">
        <v>2142</v>
      </c>
      <c r="H373" s="257"/>
      <c r="I373" s="249"/>
      <c r="J373" s="128"/>
      <c r="K373" s="128"/>
      <c r="L373" s="128"/>
      <c r="M373" s="128"/>
      <c r="N373" s="128"/>
      <c r="O373" s="128"/>
      <c r="P373" s="128"/>
      <c r="Q373" s="128"/>
      <c r="R373" s="128"/>
      <c r="S373" s="128"/>
      <c r="T373" s="128"/>
      <c r="U373" s="128"/>
      <c r="V373" s="128"/>
      <c r="W373" s="128"/>
      <c r="X373" s="128"/>
      <c r="Y373" s="128"/>
      <c r="Z373" s="128"/>
      <c r="AA373" s="128"/>
      <c r="AB373" s="128"/>
      <c r="AC373" s="128"/>
    </row>
    <row r="374" spans="1:29" ht="14.25" customHeight="1">
      <c r="A374" s="12">
        <v>460</v>
      </c>
      <c r="B374" s="37" t="s">
        <v>419</v>
      </c>
      <c r="C374" s="285" t="s">
        <v>2143</v>
      </c>
      <c r="D374" s="280" t="s">
        <v>518</v>
      </c>
      <c r="E374" s="280" t="s">
        <v>518</v>
      </c>
      <c r="F374" s="274" t="s">
        <v>2144</v>
      </c>
      <c r="G374" s="249" t="s">
        <v>2145</v>
      </c>
      <c r="H374" s="257"/>
      <c r="I374" s="249"/>
      <c r="J374" s="128"/>
      <c r="K374" s="128"/>
      <c r="L374" s="128"/>
      <c r="M374" s="128"/>
      <c r="N374" s="128"/>
      <c r="O374" s="128"/>
      <c r="P374" s="128"/>
      <c r="Q374" s="128"/>
      <c r="R374" s="128"/>
      <c r="S374" s="128"/>
      <c r="T374" s="128"/>
      <c r="U374" s="128"/>
      <c r="V374" s="128"/>
      <c r="W374" s="128"/>
      <c r="X374" s="128"/>
      <c r="Y374" s="128"/>
      <c r="Z374" s="128"/>
      <c r="AA374" s="128"/>
      <c r="AB374" s="128"/>
      <c r="AC374" s="128"/>
    </row>
    <row r="375" spans="1:29" ht="14.25" customHeight="1">
      <c r="A375" s="12">
        <v>461</v>
      </c>
      <c r="B375" s="37" t="s">
        <v>419</v>
      </c>
      <c r="C375" s="283" t="s">
        <v>2146</v>
      </c>
      <c r="D375" s="277" t="s">
        <v>519</v>
      </c>
      <c r="E375" s="277" t="s">
        <v>519</v>
      </c>
      <c r="F375" s="274" t="s">
        <v>2147</v>
      </c>
      <c r="G375" s="249" t="s">
        <v>2148</v>
      </c>
      <c r="H375" s="257"/>
      <c r="I375" s="249"/>
      <c r="J375" s="128"/>
      <c r="K375" s="128"/>
      <c r="L375" s="128"/>
      <c r="M375" s="128"/>
      <c r="N375" s="128"/>
      <c r="O375" s="128"/>
      <c r="P375" s="128"/>
      <c r="Q375" s="128"/>
      <c r="R375" s="128"/>
      <c r="S375" s="128"/>
      <c r="T375" s="128"/>
      <c r="U375" s="128"/>
      <c r="V375" s="128"/>
      <c r="W375" s="128"/>
      <c r="X375" s="128"/>
      <c r="Y375" s="128"/>
      <c r="Z375" s="128"/>
      <c r="AA375" s="128"/>
      <c r="AB375" s="128"/>
      <c r="AC375" s="128"/>
    </row>
    <row r="376" spans="1:29" ht="14.25" customHeight="1">
      <c r="A376" s="12">
        <v>462</v>
      </c>
      <c r="B376" s="37" t="s">
        <v>419</v>
      </c>
      <c r="C376" s="274" t="s">
        <v>2149</v>
      </c>
      <c r="D376" s="270" t="s">
        <v>2150</v>
      </c>
      <c r="E376" s="270" t="s">
        <v>2151</v>
      </c>
      <c r="F376" s="274" t="s">
        <v>2152</v>
      </c>
      <c r="G376" s="249" t="s">
        <v>2153</v>
      </c>
      <c r="H376" s="257"/>
      <c r="I376" s="249"/>
      <c r="J376" s="128"/>
      <c r="K376" s="128"/>
      <c r="L376" s="128"/>
      <c r="M376" s="128"/>
      <c r="N376" s="128"/>
      <c r="O376" s="128"/>
      <c r="P376" s="128"/>
      <c r="Q376" s="128"/>
      <c r="R376" s="128"/>
      <c r="S376" s="128"/>
      <c r="T376" s="128"/>
      <c r="U376" s="128"/>
      <c r="V376" s="128"/>
      <c r="W376" s="128"/>
      <c r="X376" s="128"/>
      <c r="Y376" s="128"/>
      <c r="Z376" s="128"/>
      <c r="AA376" s="128"/>
      <c r="AB376" s="128"/>
      <c r="AC376" s="128"/>
    </row>
    <row r="377" spans="1:29" ht="14.25" customHeight="1">
      <c r="A377" s="12">
        <v>463</v>
      </c>
      <c r="B377" s="37" t="s">
        <v>419</v>
      </c>
      <c r="C377" s="274" t="s">
        <v>2154</v>
      </c>
      <c r="D377" s="270" t="s">
        <v>521</v>
      </c>
      <c r="E377" s="270" t="s">
        <v>521</v>
      </c>
      <c r="F377" s="274" t="s">
        <v>2155</v>
      </c>
      <c r="G377" s="249" t="s">
        <v>2698</v>
      </c>
      <c r="H377" s="257"/>
      <c r="I377" s="249"/>
      <c r="J377" s="128"/>
      <c r="K377" s="128"/>
      <c r="L377" s="128"/>
      <c r="M377" s="128"/>
      <c r="N377" s="128"/>
      <c r="O377" s="128"/>
      <c r="P377" s="128"/>
      <c r="Q377" s="128"/>
      <c r="R377" s="128"/>
      <c r="S377" s="128"/>
      <c r="T377" s="128"/>
      <c r="U377" s="128"/>
      <c r="V377" s="128"/>
      <c r="W377" s="128"/>
      <c r="X377" s="128"/>
      <c r="Y377" s="128"/>
      <c r="Z377" s="128"/>
      <c r="AA377" s="128"/>
      <c r="AB377" s="128"/>
      <c r="AC377" s="128"/>
    </row>
    <row r="378" spans="1:29" ht="14.25" customHeight="1">
      <c r="A378" s="12">
        <v>464</v>
      </c>
      <c r="B378" s="37" t="s">
        <v>419</v>
      </c>
      <c r="C378" s="274" t="s">
        <v>2156</v>
      </c>
      <c r="D378" s="270" t="s">
        <v>522</v>
      </c>
      <c r="E378" s="270" t="s">
        <v>522</v>
      </c>
      <c r="F378" s="274" t="s">
        <v>2157</v>
      </c>
      <c r="G378" s="249" t="s">
        <v>2158</v>
      </c>
      <c r="H378" s="257"/>
      <c r="I378" s="249"/>
      <c r="J378" s="128"/>
      <c r="K378" s="128"/>
      <c r="L378" s="128"/>
      <c r="M378" s="128"/>
      <c r="N378" s="128"/>
      <c r="O378" s="128"/>
      <c r="P378" s="128"/>
      <c r="Q378" s="128"/>
      <c r="R378" s="128"/>
      <c r="S378" s="128"/>
      <c r="T378" s="128"/>
      <c r="U378" s="128"/>
      <c r="V378" s="128"/>
      <c r="W378" s="128"/>
      <c r="X378" s="128"/>
      <c r="Y378" s="128"/>
      <c r="Z378" s="128"/>
      <c r="AA378" s="128"/>
      <c r="AB378" s="128"/>
      <c r="AC378" s="128"/>
    </row>
    <row r="379" spans="1:29" ht="14.25" customHeight="1">
      <c r="A379" s="12">
        <v>465</v>
      </c>
      <c r="B379" s="37" t="s">
        <v>419</v>
      </c>
      <c r="C379" s="283" t="s">
        <v>2159</v>
      </c>
      <c r="D379" s="277" t="s">
        <v>523</v>
      </c>
      <c r="E379" s="277" t="s">
        <v>523</v>
      </c>
      <c r="F379" s="274" t="s">
        <v>2160</v>
      </c>
      <c r="G379" s="249" t="s">
        <v>2161</v>
      </c>
      <c r="H379" s="257"/>
      <c r="I379" s="249"/>
      <c r="J379" s="128"/>
      <c r="K379" s="128"/>
      <c r="L379" s="128"/>
      <c r="M379" s="128"/>
      <c r="N379" s="128"/>
      <c r="O379" s="128"/>
      <c r="P379" s="128"/>
      <c r="Q379" s="128"/>
      <c r="R379" s="128"/>
      <c r="S379" s="128"/>
      <c r="T379" s="128"/>
      <c r="U379" s="128"/>
      <c r="V379" s="128"/>
      <c r="W379" s="128"/>
      <c r="X379" s="128"/>
      <c r="Y379" s="128"/>
      <c r="Z379" s="128"/>
      <c r="AA379" s="128"/>
      <c r="AB379" s="128"/>
      <c r="AC379" s="128"/>
    </row>
    <row r="380" spans="1:29" ht="16.5" customHeight="1">
      <c r="A380" s="12">
        <v>466</v>
      </c>
      <c r="B380" s="37" t="s">
        <v>419</v>
      </c>
      <c r="C380" s="285" t="s">
        <v>2162</v>
      </c>
      <c r="D380" s="280" t="s">
        <v>524</v>
      </c>
      <c r="E380" s="280" t="s">
        <v>524</v>
      </c>
      <c r="F380" s="274" t="s">
        <v>2163</v>
      </c>
      <c r="G380" s="249" t="s">
        <v>2163</v>
      </c>
      <c r="H380" s="257"/>
      <c r="I380" s="249"/>
      <c r="J380" s="128"/>
      <c r="K380" s="128"/>
      <c r="L380" s="128"/>
      <c r="M380" s="128"/>
      <c r="N380" s="128"/>
      <c r="O380" s="128"/>
      <c r="P380" s="128"/>
      <c r="Q380" s="128"/>
      <c r="R380" s="128"/>
      <c r="S380" s="128"/>
      <c r="T380" s="128"/>
      <c r="U380" s="128"/>
      <c r="V380" s="128"/>
      <c r="W380" s="128"/>
      <c r="X380" s="128"/>
      <c r="Y380" s="128"/>
      <c r="Z380" s="128"/>
      <c r="AA380" s="128"/>
      <c r="AB380" s="128"/>
      <c r="AC380" s="128"/>
    </row>
    <row r="381" spans="1:29" ht="14.25" customHeight="1">
      <c r="A381" s="12">
        <v>467</v>
      </c>
      <c r="B381" s="37" t="s">
        <v>419</v>
      </c>
      <c r="C381" s="274" t="s">
        <v>2164</v>
      </c>
      <c r="D381" s="270" t="s">
        <v>525</v>
      </c>
      <c r="E381" s="270" t="s">
        <v>525</v>
      </c>
      <c r="F381" s="274" t="s">
        <v>2165</v>
      </c>
      <c r="G381" s="249" t="s">
        <v>2166</v>
      </c>
      <c r="H381" s="257"/>
      <c r="I381" s="249"/>
      <c r="J381" s="128"/>
      <c r="K381" s="128"/>
      <c r="L381" s="128"/>
      <c r="M381" s="128"/>
      <c r="N381" s="128"/>
      <c r="O381" s="128"/>
      <c r="P381" s="128"/>
      <c r="Q381" s="128"/>
      <c r="R381" s="128"/>
      <c r="S381" s="128"/>
      <c r="T381" s="128"/>
      <c r="U381" s="128"/>
      <c r="V381" s="128"/>
      <c r="W381" s="128"/>
      <c r="X381" s="128"/>
      <c r="Y381" s="128"/>
      <c r="Z381" s="128"/>
      <c r="AA381" s="128"/>
      <c r="AB381" s="128"/>
      <c r="AC381" s="128"/>
    </row>
    <row r="382" spans="1:29" ht="14.25" customHeight="1">
      <c r="A382" s="12">
        <v>468</v>
      </c>
      <c r="B382" s="37" t="s">
        <v>419</v>
      </c>
      <c r="C382" s="274" t="s">
        <v>2167</v>
      </c>
      <c r="D382" s="270" t="s">
        <v>526</v>
      </c>
      <c r="E382" s="270" t="s">
        <v>526</v>
      </c>
      <c r="F382" s="274" t="s">
        <v>2168</v>
      </c>
      <c r="G382" s="249" t="s">
        <v>2169</v>
      </c>
      <c r="H382" s="257"/>
      <c r="I382" s="249"/>
      <c r="J382" s="128"/>
      <c r="K382" s="128"/>
      <c r="L382" s="128"/>
      <c r="M382" s="128"/>
      <c r="N382" s="128"/>
      <c r="O382" s="128"/>
      <c r="P382" s="128"/>
      <c r="Q382" s="128"/>
      <c r="R382" s="128"/>
      <c r="S382" s="128"/>
      <c r="T382" s="128"/>
      <c r="U382" s="128"/>
      <c r="V382" s="128"/>
      <c r="W382" s="128"/>
      <c r="X382" s="128"/>
      <c r="Y382" s="128"/>
      <c r="Z382" s="128"/>
      <c r="AA382" s="128"/>
      <c r="AB382" s="128"/>
      <c r="AC382" s="128"/>
    </row>
    <row r="383" spans="1:29" ht="14.25" customHeight="1">
      <c r="A383" s="12">
        <v>469</v>
      </c>
      <c r="B383" s="37" t="s">
        <v>419</v>
      </c>
      <c r="C383" s="274" t="s">
        <v>2170</v>
      </c>
      <c r="D383" s="270" t="s">
        <v>527</v>
      </c>
      <c r="E383" s="270" t="s">
        <v>527</v>
      </c>
      <c r="F383" s="274" t="s">
        <v>2171</v>
      </c>
      <c r="G383" s="249" t="s">
        <v>2172</v>
      </c>
      <c r="H383" s="257"/>
      <c r="I383" s="249"/>
      <c r="J383" s="128"/>
      <c r="K383" s="128"/>
      <c r="L383" s="128"/>
      <c r="M383" s="128"/>
      <c r="N383" s="128"/>
      <c r="O383" s="128"/>
      <c r="P383" s="128"/>
      <c r="Q383" s="128"/>
      <c r="R383" s="128"/>
      <c r="S383" s="128"/>
      <c r="T383" s="128"/>
      <c r="U383" s="128"/>
      <c r="V383" s="128"/>
      <c r="W383" s="128"/>
      <c r="X383" s="128"/>
      <c r="Y383" s="128"/>
      <c r="Z383" s="128"/>
      <c r="AA383" s="128"/>
      <c r="AB383" s="128"/>
      <c r="AC383" s="128"/>
    </row>
    <row r="384" spans="1:29" ht="14.25" customHeight="1">
      <c r="A384" s="12">
        <v>470</v>
      </c>
      <c r="B384" s="37" t="s">
        <v>419</v>
      </c>
      <c r="C384" s="285" t="s">
        <v>2173</v>
      </c>
      <c r="D384" s="280" t="s">
        <v>528</v>
      </c>
      <c r="E384" s="280" t="s">
        <v>528</v>
      </c>
      <c r="F384" s="274" t="s">
        <v>2174</v>
      </c>
      <c r="G384" s="249" t="s">
        <v>2175</v>
      </c>
      <c r="H384" s="257"/>
      <c r="I384" s="249"/>
      <c r="J384" s="128"/>
      <c r="K384" s="128"/>
      <c r="L384" s="128"/>
      <c r="M384" s="128"/>
      <c r="N384" s="128"/>
      <c r="O384" s="128"/>
      <c r="P384" s="128"/>
      <c r="Q384" s="128"/>
      <c r="R384" s="128"/>
      <c r="S384" s="128"/>
      <c r="T384" s="128"/>
      <c r="U384" s="128"/>
      <c r="V384" s="128"/>
      <c r="W384" s="128"/>
      <c r="X384" s="128"/>
      <c r="Y384" s="128"/>
      <c r="Z384" s="128"/>
      <c r="AA384" s="128"/>
      <c r="AB384" s="128"/>
      <c r="AC384" s="128"/>
    </row>
    <row r="385" spans="1:29" ht="14.25" customHeight="1">
      <c r="A385" s="12">
        <v>471</v>
      </c>
      <c r="B385" s="37" t="s">
        <v>419</v>
      </c>
      <c r="C385" s="274" t="s">
        <v>2176</v>
      </c>
      <c r="D385" s="270" t="s">
        <v>529</v>
      </c>
      <c r="E385" s="270" t="s">
        <v>529</v>
      </c>
      <c r="F385" s="274" t="s">
        <v>2177</v>
      </c>
      <c r="G385" s="249" t="s">
        <v>2178</v>
      </c>
      <c r="H385" s="257"/>
      <c r="I385" s="249"/>
      <c r="J385" s="128"/>
      <c r="K385" s="128"/>
      <c r="L385" s="128"/>
      <c r="M385" s="128"/>
      <c r="N385" s="128"/>
      <c r="O385" s="128"/>
      <c r="P385" s="128"/>
      <c r="Q385" s="128"/>
      <c r="R385" s="128"/>
      <c r="S385" s="128"/>
      <c r="T385" s="128"/>
      <c r="U385" s="128"/>
      <c r="V385" s="128"/>
      <c r="W385" s="128"/>
      <c r="X385" s="128"/>
      <c r="Y385" s="128"/>
      <c r="Z385" s="128"/>
      <c r="AA385" s="128"/>
      <c r="AB385" s="128"/>
      <c r="AC385" s="128"/>
    </row>
    <row r="386" spans="1:29" ht="14.25" customHeight="1">
      <c r="A386" s="12">
        <v>472</v>
      </c>
      <c r="B386" s="37" t="s">
        <v>419</v>
      </c>
      <c r="C386" s="283" t="s">
        <v>2179</v>
      </c>
      <c r="D386" s="277" t="s">
        <v>530</v>
      </c>
      <c r="E386" s="277" t="s">
        <v>530</v>
      </c>
      <c r="F386" s="274" t="s">
        <v>2180</v>
      </c>
      <c r="G386" s="249" t="s">
        <v>2181</v>
      </c>
      <c r="H386" s="257"/>
      <c r="I386" s="249"/>
      <c r="J386" s="128"/>
      <c r="K386" s="128"/>
      <c r="L386" s="128"/>
      <c r="M386" s="128"/>
      <c r="N386" s="128"/>
      <c r="O386" s="128"/>
      <c r="P386" s="128"/>
      <c r="Q386" s="128"/>
      <c r="R386" s="128"/>
      <c r="S386" s="128"/>
      <c r="T386" s="128"/>
      <c r="U386" s="128"/>
      <c r="V386" s="128"/>
      <c r="W386" s="128"/>
      <c r="X386" s="128"/>
      <c r="Y386" s="128"/>
      <c r="Z386" s="128"/>
      <c r="AA386" s="128"/>
      <c r="AB386" s="128"/>
      <c r="AC386" s="128"/>
    </row>
    <row r="387" spans="1:29" ht="14.25" customHeight="1">
      <c r="A387" s="12">
        <v>473</v>
      </c>
      <c r="B387" s="37" t="s">
        <v>419</v>
      </c>
      <c r="C387" s="283" t="s">
        <v>2182</v>
      </c>
      <c r="D387" s="277" t="s">
        <v>531</v>
      </c>
      <c r="E387" s="277" t="s">
        <v>531</v>
      </c>
      <c r="F387" s="274" t="s">
        <v>2183</v>
      </c>
      <c r="G387" s="249" t="s">
        <v>2183</v>
      </c>
      <c r="H387" s="257"/>
      <c r="I387" s="249"/>
      <c r="J387" s="128"/>
      <c r="K387" s="128"/>
      <c r="L387" s="128"/>
      <c r="M387" s="128"/>
      <c r="N387" s="128"/>
      <c r="O387" s="128"/>
      <c r="P387" s="128"/>
      <c r="Q387" s="128"/>
      <c r="R387" s="128"/>
      <c r="S387" s="128"/>
      <c r="T387" s="128"/>
      <c r="U387" s="128"/>
      <c r="V387" s="128"/>
      <c r="W387" s="128"/>
      <c r="X387" s="128"/>
      <c r="Y387" s="128"/>
      <c r="Z387" s="128"/>
      <c r="AA387" s="128"/>
      <c r="AB387" s="128"/>
      <c r="AC387" s="128"/>
    </row>
    <row r="388" spans="1:29" ht="14.25" customHeight="1">
      <c r="A388" s="12">
        <v>474</v>
      </c>
      <c r="B388" s="37" t="s">
        <v>419</v>
      </c>
      <c r="C388" s="283" t="s">
        <v>2184</v>
      </c>
      <c r="D388" s="277" t="s">
        <v>532</v>
      </c>
      <c r="E388" s="277" t="s">
        <v>532</v>
      </c>
      <c r="F388" s="274" t="s">
        <v>2185</v>
      </c>
      <c r="G388" s="249" t="s">
        <v>2186</v>
      </c>
      <c r="H388" s="257"/>
      <c r="I388" s="249"/>
      <c r="J388" s="128"/>
      <c r="K388" s="128"/>
      <c r="L388" s="128"/>
      <c r="M388" s="128"/>
      <c r="N388" s="128"/>
      <c r="O388" s="128"/>
      <c r="P388" s="128"/>
      <c r="Q388" s="128"/>
      <c r="R388" s="128"/>
      <c r="S388" s="128"/>
      <c r="T388" s="128"/>
      <c r="U388" s="128"/>
      <c r="V388" s="128"/>
      <c r="W388" s="128"/>
      <c r="X388" s="128"/>
      <c r="Y388" s="128"/>
      <c r="Z388" s="128"/>
      <c r="AA388" s="128"/>
      <c r="AB388" s="128"/>
      <c r="AC388" s="128"/>
    </row>
    <row r="389" spans="1:29" ht="14.25" customHeight="1">
      <c r="A389" s="12">
        <v>475</v>
      </c>
      <c r="B389" s="37" t="s">
        <v>419</v>
      </c>
      <c r="C389" s="274" t="s">
        <v>2187</v>
      </c>
      <c r="D389" s="270" t="s">
        <v>533</v>
      </c>
      <c r="E389" s="270" t="s">
        <v>533</v>
      </c>
      <c r="F389" s="274" t="s">
        <v>2188</v>
      </c>
      <c r="G389" s="249" t="s">
        <v>2189</v>
      </c>
      <c r="H389" s="257"/>
      <c r="I389" s="249"/>
      <c r="J389" s="128"/>
      <c r="K389" s="128"/>
      <c r="L389" s="128"/>
      <c r="M389" s="128"/>
      <c r="N389" s="128"/>
      <c r="O389" s="128"/>
      <c r="P389" s="128"/>
      <c r="Q389" s="128"/>
      <c r="R389" s="128"/>
      <c r="S389" s="128"/>
      <c r="T389" s="128"/>
      <c r="U389" s="128"/>
      <c r="V389" s="128"/>
      <c r="W389" s="128"/>
      <c r="X389" s="128"/>
      <c r="Y389" s="128"/>
      <c r="Z389" s="128"/>
      <c r="AA389" s="128"/>
      <c r="AB389" s="128"/>
      <c r="AC389" s="128"/>
    </row>
    <row r="390" spans="1:29" ht="14.25" customHeight="1">
      <c r="A390" s="12">
        <v>476</v>
      </c>
      <c r="B390" s="37" t="s">
        <v>419</v>
      </c>
      <c r="C390" s="283" t="s">
        <v>2190</v>
      </c>
      <c r="D390" s="277" t="s">
        <v>534</v>
      </c>
      <c r="E390" s="277" t="s">
        <v>534</v>
      </c>
      <c r="F390" s="274" t="s">
        <v>2191</v>
      </c>
      <c r="G390" s="249" t="s">
        <v>2192</v>
      </c>
      <c r="H390" s="257"/>
      <c r="I390" s="249"/>
      <c r="J390" s="128"/>
      <c r="K390" s="128"/>
      <c r="L390" s="128"/>
      <c r="M390" s="128"/>
      <c r="N390" s="128"/>
      <c r="O390" s="128"/>
      <c r="P390" s="128"/>
      <c r="Q390" s="128"/>
      <c r="R390" s="128"/>
      <c r="S390" s="128"/>
      <c r="T390" s="128"/>
      <c r="U390" s="128"/>
      <c r="V390" s="128"/>
      <c r="W390" s="128"/>
      <c r="X390" s="128"/>
      <c r="Y390" s="128"/>
      <c r="Z390" s="128"/>
      <c r="AA390" s="128"/>
      <c r="AB390" s="128"/>
      <c r="AC390" s="128"/>
    </row>
    <row r="391" spans="1:29" ht="14.25" customHeight="1">
      <c r="A391" s="12">
        <v>477</v>
      </c>
      <c r="B391" s="37" t="s">
        <v>419</v>
      </c>
      <c r="C391" s="274" t="s">
        <v>2193</v>
      </c>
      <c r="D391" s="270" t="s">
        <v>535</v>
      </c>
      <c r="E391" s="270" t="s">
        <v>535</v>
      </c>
      <c r="F391" s="274" t="s">
        <v>2194</v>
      </c>
      <c r="G391" s="249" t="s">
        <v>2195</v>
      </c>
      <c r="H391" s="257"/>
      <c r="I391" s="249"/>
      <c r="J391" s="128"/>
      <c r="K391" s="128"/>
      <c r="L391" s="128"/>
      <c r="M391" s="128"/>
      <c r="N391" s="128"/>
      <c r="O391" s="128"/>
      <c r="P391" s="128"/>
      <c r="Q391" s="128"/>
      <c r="R391" s="128"/>
      <c r="S391" s="128"/>
      <c r="T391" s="128"/>
      <c r="U391" s="128"/>
      <c r="V391" s="128"/>
      <c r="W391" s="128"/>
      <c r="X391" s="128"/>
      <c r="Y391" s="128"/>
      <c r="Z391" s="128"/>
      <c r="AA391" s="128"/>
      <c r="AB391" s="128"/>
      <c r="AC391" s="128"/>
    </row>
    <row r="392" spans="1:29" ht="14.25" customHeight="1">
      <c r="A392" s="12">
        <v>478</v>
      </c>
      <c r="B392" s="37" t="s">
        <v>419</v>
      </c>
      <c r="C392" s="284" t="s">
        <v>2196</v>
      </c>
      <c r="D392" s="276" t="s">
        <v>536</v>
      </c>
      <c r="E392" s="276" t="s">
        <v>536</v>
      </c>
      <c r="F392" s="274" t="s">
        <v>2197</v>
      </c>
      <c r="G392" s="249" t="s">
        <v>2197</v>
      </c>
      <c r="H392" s="257"/>
      <c r="I392" s="249"/>
      <c r="J392" s="128"/>
      <c r="K392" s="128"/>
      <c r="L392" s="128"/>
      <c r="M392" s="128"/>
      <c r="N392" s="128"/>
      <c r="O392" s="128"/>
      <c r="P392" s="128"/>
      <c r="Q392" s="128"/>
      <c r="R392" s="128"/>
      <c r="S392" s="128"/>
      <c r="T392" s="128"/>
      <c r="U392" s="128"/>
      <c r="V392" s="128"/>
      <c r="W392" s="128"/>
      <c r="X392" s="128"/>
      <c r="Y392" s="128"/>
      <c r="Z392" s="128"/>
      <c r="AA392" s="128"/>
      <c r="AB392" s="128"/>
      <c r="AC392" s="128"/>
    </row>
    <row r="393" spans="1:29" ht="14.25" customHeight="1">
      <c r="A393" s="12">
        <v>479</v>
      </c>
      <c r="B393" s="37" t="s">
        <v>419</v>
      </c>
      <c r="C393" s="284" t="s">
        <v>2198</v>
      </c>
      <c r="D393" s="276" t="s">
        <v>537</v>
      </c>
      <c r="E393" s="276" t="s">
        <v>537</v>
      </c>
      <c r="F393" s="274" t="s">
        <v>2199</v>
      </c>
      <c r="G393" s="249" t="s">
        <v>2200</v>
      </c>
      <c r="H393" s="257"/>
      <c r="I393" s="249"/>
      <c r="J393" s="128"/>
      <c r="K393" s="128"/>
      <c r="L393" s="128"/>
      <c r="M393" s="128"/>
      <c r="N393" s="128"/>
      <c r="O393" s="128"/>
      <c r="P393" s="128"/>
      <c r="Q393" s="128"/>
      <c r="R393" s="128"/>
      <c r="S393" s="128"/>
      <c r="T393" s="128"/>
      <c r="U393" s="128"/>
      <c r="V393" s="128"/>
      <c r="W393" s="128"/>
      <c r="X393" s="128"/>
      <c r="Y393" s="128"/>
      <c r="Z393" s="128"/>
      <c r="AA393" s="128"/>
      <c r="AB393" s="128"/>
      <c r="AC393" s="128"/>
    </row>
    <row r="394" spans="1:29" ht="15" customHeight="1">
      <c r="A394" s="12">
        <v>480</v>
      </c>
      <c r="B394" s="37" t="s">
        <v>419</v>
      </c>
      <c r="C394" s="285" t="s">
        <v>2201</v>
      </c>
      <c r="D394" s="280" t="s">
        <v>538</v>
      </c>
      <c r="E394" s="280" t="s">
        <v>538</v>
      </c>
      <c r="F394" s="274" t="s">
        <v>2202</v>
      </c>
      <c r="G394" s="249" t="s">
        <v>2203</v>
      </c>
      <c r="H394" s="257"/>
      <c r="I394" s="249"/>
      <c r="J394" s="128"/>
      <c r="K394" s="128"/>
      <c r="L394" s="128"/>
      <c r="M394" s="128"/>
      <c r="N394" s="128"/>
      <c r="O394" s="128"/>
      <c r="P394" s="128"/>
      <c r="Q394" s="128"/>
      <c r="R394" s="128"/>
      <c r="S394" s="128"/>
      <c r="T394" s="128"/>
      <c r="U394" s="128"/>
      <c r="V394" s="128"/>
      <c r="W394" s="128"/>
      <c r="X394" s="128"/>
      <c r="Y394" s="128"/>
      <c r="Z394" s="128"/>
      <c r="AA394" s="128"/>
      <c r="AB394" s="128"/>
      <c r="AC394" s="128"/>
    </row>
    <row r="395" spans="1:29" ht="14.25" customHeight="1">
      <c r="A395" s="12">
        <v>481</v>
      </c>
      <c r="B395" s="37" t="s">
        <v>419</v>
      </c>
      <c r="C395" s="274" t="s">
        <v>2204</v>
      </c>
      <c r="D395" s="270" t="s">
        <v>539</v>
      </c>
      <c r="E395" s="270" t="s">
        <v>539</v>
      </c>
      <c r="F395" s="274" t="s">
        <v>2205</v>
      </c>
      <c r="G395" s="249" t="s">
        <v>2206</v>
      </c>
      <c r="H395" s="257"/>
      <c r="I395" s="249"/>
      <c r="J395" s="128"/>
      <c r="K395" s="128"/>
      <c r="L395" s="128"/>
      <c r="M395" s="128"/>
      <c r="N395" s="128"/>
      <c r="O395" s="128"/>
      <c r="P395" s="128"/>
      <c r="Q395" s="128"/>
      <c r="R395" s="128"/>
      <c r="S395" s="128"/>
      <c r="T395" s="128"/>
      <c r="U395" s="128"/>
      <c r="V395" s="128"/>
      <c r="W395" s="128"/>
      <c r="X395" s="128"/>
      <c r="Y395" s="128"/>
      <c r="Z395" s="128"/>
      <c r="AA395" s="128"/>
      <c r="AB395" s="128"/>
      <c r="AC395" s="128"/>
    </row>
    <row r="396" spans="1:29" ht="14.25" customHeight="1">
      <c r="A396" s="12">
        <v>482</v>
      </c>
      <c r="B396" s="37" t="s">
        <v>419</v>
      </c>
      <c r="C396" s="285" t="s">
        <v>2207</v>
      </c>
      <c r="D396" s="280" t="s">
        <v>540</v>
      </c>
      <c r="E396" s="280" t="s">
        <v>540</v>
      </c>
      <c r="F396" s="274" t="s">
        <v>2208</v>
      </c>
      <c r="G396" s="249" t="s">
        <v>2209</v>
      </c>
      <c r="H396" s="257"/>
      <c r="I396" s="249"/>
      <c r="J396" s="128"/>
      <c r="K396" s="128"/>
      <c r="L396" s="128"/>
      <c r="M396" s="128"/>
      <c r="N396" s="128"/>
      <c r="O396" s="128"/>
      <c r="P396" s="128"/>
      <c r="Q396" s="128"/>
      <c r="R396" s="128"/>
      <c r="S396" s="128"/>
      <c r="T396" s="128"/>
      <c r="U396" s="128"/>
      <c r="V396" s="128"/>
      <c r="W396" s="128"/>
      <c r="X396" s="128"/>
      <c r="Y396" s="128"/>
      <c r="Z396" s="128"/>
      <c r="AA396" s="128"/>
      <c r="AB396" s="128"/>
      <c r="AC396" s="128"/>
    </row>
    <row r="397" spans="1:29" ht="14.25" customHeight="1">
      <c r="A397" s="12">
        <v>483</v>
      </c>
      <c r="B397" s="37" t="s">
        <v>419</v>
      </c>
      <c r="C397" s="274" t="s">
        <v>2210</v>
      </c>
      <c r="D397" s="270" t="s">
        <v>541</v>
      </c>
      <c r="E397" s="270" t="s">
        <v>541</v>
      </c>
      <c r="F397" s="274" t="s">
        <v>2211</v>
      </c>
      <c r="G397" s="249" t="s">
        <v>2212</v>
      </c>
      <c r="H397" s="257"/>
      <c r="I397" s="249"/>
      <c r="J397" s="128"/>
      <c r="K397" s="128"/>
      <c r="L397" s="128"/>
      <c r="M397" s="128"/>
      <c r="N397" s="128"/>
      <c r="O397" s="128"/>
      <c r="P397" s="128"/>
      <c r="Q397" s="128"/>
      <c r="R397" s="128"/>
      <c r="S397" s="128"/>
      <c r="T397" s="128"/>
      <c r="U397" s="128"/>
      <c r="V397" s="128"/>
      <c r="W397" s="128"/>
      <c r="X397" s="128"/>
      <c r="Y397" s="128"/>
      <c r="Z397" s="128"/>
      <c r="AA397" s="128"/>
      <c r="AB397" s="128"/>
      <c r="AC397" s="128"/>
    </row>
    <row r="398" spans="1:29" ht="14.25" customHeight="1">
      <c r="A398" s="12">
        <v>484</v>
      </c>
      <c r="B398" s="37" t="s">
        <v>419</v>
      </c>
      <c r="C398" s="285" t="s">
        <v>2213</v>
      </c>
      <c r="D398" s="280" t="s">
        <v>542</v>
      </c>
      <c r="E398" s="280" t="s">
        <v>542</v>
      </c>
      <c r="F398" s="274" t="s">
        <v>2214</v>
      </c>
      <c r="G398" s="249" t="s">
        <v>2215</v>
      </c>
      <c r="H398" s="257"/>
      <c r="I398" s="249"/>
      <c r="J398" s="128"/>
      <c r="K398" s="128"/>
      <c r="L398" s="128"/>
      <c r="M398" s="128"/>
      <c r="N398" s="128"/>
      <c r="O398" s="128"/>
      <c r="P398" s="128"/>
      <c r="Q398" s="128"/>
      <c r="R398" s="128"/>
      <c r="S398" s="128"/>
      <c r="T398" s="128"/>
      <c r="U398" s="128"/>
      <c r="V398" s="128"/>
      <c r="W398" s="128"/>
      <c r="X398" s="128"/>
      <c r="Y398" s="128"/>
      <c r="Z398" s="128"/>
      <c r="AA398" s="128"/>
      <c r="AB398" s="128"/>
      <c r="AC398" s="128"/>
    </row>
    <row r="399" spans="1:29" ht="14.25" customHeight="1">
      <c r="A399" s="12">
        <v>485</v>
      </c>
      <c r="B399" s="37" t="s">
        <v>419</v>
      </c>
      <c r="C399" s="274" t="s">
        <v>2216</v>
      </c>
      <c r="D399" s="270" t="s">
        <v>543</v>
      </c>
      <c r="E399" s="270" t="s">
        <v>543</v>
      </c>
      <c r="F399" s="274" t="s">
        <v>2217</v>
      </c>
      <c r="G399" s="249" t="s">
        <v>2218</v>
      </c>
      <c r="H399" s="257"/>
      <c r="I399" s="249"/>
      <c r="J399" s="128"/>
      <c r="K399" s="128"/>
      <c r="L399" s="128"/>
      <c r="M399" s="128"/>
      <c r="N399" s="128"/>
      <c r="O399" s="128"/>
      <c r="P399" s="128"/>
      <c r="Q399" s="128"/>
      <c r="R399" s="128"/>
      <c r="S399" s="128"/>
      <c r="T399" s="128"/>
      <c r="U399" s="128"/>
      <c r="V399" s="128"/>
      <c r="W399" s="128"/>
      <c r="X399" s="128"/>
      <c r="Y399" s="128"/>
      <c r="Z399" s="128"/>
      <c r="AA399" s="128"/>
      <c r="AB399" s="128"/>
      <c r="AC399" s="128"/>
    </row>
    <row r="400" spans="1:29" ht="14.25" customHeight="1">
      <c r="A400" s="12">
        <v>486</v>
      </c>
      <c r="B400" s="37" t="s">
        <v>419</v>
      </c>
      <c r="C400" s="274" t="s">
        <v>2219</v>
      </c>
      <c r="D400" s="270" t="s">
        <v>544</v>
      </c>
      <c r="E400" s="270" t="s">
        <v>544</v>
      </c>
      <c r="F400" s="274" t="s">
        <v>2220</v>
      </c>
      <c r="G400" s="249" t="s">
        <v>2221</v>
      </c>
      <c r="H400" s="257"/>
      <c r="I400" s="249"/>
      <c r="J400" s="128"/>
      <c r="K400" s="128"/>
      <c r="L400" s="128"/>
      <c r="M400" s="128"/>
      <c r="N400" s="128"/>
      <c r="O400" s="128"/>
      <c r="P400" s="128"/>
      <c r="Q400" s="128"/>
      <c r="R400" s="128"/>
      <c r="S400" s="128"/>
      <c r="T400" s="128"/>
      <c r="U400" s="128"/>
      <c r="V400" s="128"/>
      <c r="W400" s="128"/>
      <c r="X400" s="128"/>
      <c r="Y400" s="128"/>
      <c r="Z400" s="128"/>
      <c r="AA400" s="128"/>
      <c r="AB400" s="128"/>
      <c r="AC400" s="128"/>
    </row>
    <row r="401" spans="1:29" ht="14.25" customHeight="1">
      <c r="A401" s="12">
        <v>487</v>
      </c>
      <c r="B401" s="37" t="s">
        <v>419</v>
      </c>
      <c r="C401" s="285" t="s">
        <v>2222</v>
      </c>
      <c r="D401" s="280" t="s">
        <v>545</v>
      </c>
      <c r="E401" s="280" t="s">
        <v>545</v>
      </c>
      <c r="F401" s="274" t="s">
        <v>2223</v>
      </c>
      <c r="G401" s="249" t="s">
        <v>2224</v>
      </c>
      <c r="H401" s="257"/>
      <c r="I401" s="249"/>
      <c r="J401" s="128"/>
      <c r="K401" s="128"/>
      <c r="L401" s="128"/>
      <c r="M401" s="128"/>
      <c r="N401" s="128"/>
      <c r="O401" s="128"/>
      <c r="P401" s="128"/>
      <c r="Q401" s="128"/>
      <c r="R401" s="128"/>
      <c r="S401" s="128"/>
      <c r="T401" s="128"/>
      <c r="U401" s="128"/>
      <c r="V401" s="128"/>
      <c r="W401" s="128"/>
      <c r="X401" s="128"/>
      <c r="Y401" s="128"/>
      <c r="Z401" s="128"/>
      <c r="AA401" s="128"/>
      <c r="AB401" s="128"/>
      <c r="AC401" s="128"/>
    </row>
    <row r="402" spans="1:29" ht="14.25" customHeight="1">
      <c r="A402" s="12">
        <v>488</v>
      </c>
      <c r="B402" s="37" t="s">
        <v>419</v>
      </c>
      <c r="C402" s="274" t="s">
        <v>2225</v>
      </c>
      <c r="D402" s="270" t="s">
        <v>546</v>
      </c>
      <c r="E402" s="270" t="s">
        <v>546</v>
      </c>
      <c r="F402" s="274" t="s">
        <v>2226</v>
      </c>
      <c r="G402" s="249" t="s">
        <v>2227</v>
      </c>
      <c r="H402" s="257"/>
      <c r="I402" s="249"/>
      <c r="J402" s="128"/>
      <c r="K402" s="128"/>
      <c r="L402" s="128"/>
      <c r="M402" s="128"/>
      <c r="N402" s="128"/>
      <c r="O402" s="128"/>
      <c r="P402" s="128"/>
      <c r="Q402" s="128"/>
      <c r="R402" s="128"/>
      <c r="S402" s="128"/>
      <c r="T402" s="128"/>
      <c r="U402" s="128"/>
      <c r="V402" s="128"/>
      <c r="W402" s="128"/>
      <c r="X402" s="128"/>
      <c r="Y402" s="128"/>
      <c r="Z402" s="128"/>
      <c r="AA402" s="128"/>
      <c r="AB402" s="128"/>
      <c r="AC402" s="128"/>
    </row>
    <row r="403" spans="1:29" ht="14.25" customHeight="1">
      <c r="A403" s="12">
        <v>489</v>
      </c>
      <c r="B403" s="37" t="s">
        <v>419</v>
      </c>
      <c r="C403" s="284" t="s">
        <v>2228</v>
      </c>
      <c r="D403" s="276" t="s">
        <v>2229</v>
      </c>
      <c r="E403" s="276" t="s">
        <v>2230</v>
      </c>
      <c r="F403" s="274" t="s">
        <v>2231</v>
      </c>
      <c r="G403" s="249" t="s">
        <v>2232</v>
      </c>
      <c r="H403" s="257"/>
      <c r="I403" s="249"/>
      <c r="J403" s="128"/>
      <c r="K403" s="128"/>
      <c r="L403" s="128"/>
      <c r="M403" s="128"/>
      <c r="N403" s="128"/>
      <c r="O403" s="128"/>
      <c r="P403" s="128"/>
      <c r="Q403" s="128"/>
      <c r="R403" s="128"/>
      <c r="S403" s="128"/>
      <c r="T403" s="128"/>
      <c r="U403" s="128"/>
      <c r="V403" s="128"/>
      <c r="W403" s="128"/>
      <c r="X403" s="128"/>
      <c r="Y403" s="128"/>
      <c r="Z403" s="128"/>
      <c r="AA403" s="128"/>
      <c r="AB403" s="128"/>
      <c r="AC403" s="128"/>
    </row>
    <row r="404" spans="1:29" ht="14.25" customHeight="1">
      <c r="A404" s="12">
        <v>490</v>
      </c>
      <c r="B404" s="37" t="s">
        <v>419</v>
      </c>
      <c r="C404" s="285" t="s">
        <v>2233</v>
      </c>
      <c r="D404" s="280" t="s">
        <v>548</v>
      </c>
      <c r="E404" s="280" t="s">
        <v>548</v>
      </c>
      <c r="F404" s="274" t="s">
        <v>2234</v>
      </c>
      <c r="G404" s="249" t="s">
        <v>2235</v>
      </c>
      <c r="H404" s="257"/>
      <c r="I404" s="249"/>
      <c r="J404" s="128"/>
      <c r="K404" s="128"/>
      <c r="L404" s="128"/>
      <c r="M404" s="128"/>
      <c r="N404" s="128"/>
      <c r="O404" s="128"/>
      <c r="P404" s="128"/>
      <c r="Q404" s="128"/>
      <c r="R404" s="128"/>
      <c r="S404" s="128"/>
      <c r="T404" s="128"/>
      <c r="U404" s="128"/>
      <c r="V404" s="128"/>
      <c r="W404" s="128"/>
      <c r="X404" s="128"/>
      <c r="Y404" s="128"/>
      <c r="Z404" s="128"/>
      <c r="AA404" s="128"/>
      <c r="AB404" s="128"/>
      <c r="AC404" s="128"/>
    </row>
    <row r="405" spans="1:29" ht="14.25" customHeight="1">
      <c r="A405" s="12">
        <v>491</v>
      </c>
      <c r="B405" s="37" t="s">
        <v>419</v>
      </c>
      <c r="C405" s="285" t="s">
        <v>2236</v>
      </c>
      <c r="D405" s="280" t="s">
        <v>549</v>
      </c>
      <c r="E405" s="280" t="s">
        <v>549</v>
      </c>
      <c r="F405" s="274" t="s">
        <v>2237</v>
      </c>
      <c r="G405" s="249" t="s">
        <v>2238</v>
      </c>
      <c r="H405" s="259"/>
      <c r="I405" s="249"/>
      <c r="J405" s="128"/>
      <c r="K405" s="128"/>
      <c r="L405" s="128"/>
      <c r="M405" s="128"/>
      <c r="N405" s="128"/>
      <c r="O405" s="128"/>
      <c r="P405" s="128"/>
      <c r="Q405" s="128"/>
      <c r="R405" s="128"/>
      <c r="S405" s="128"/>
      <c r="T405" s="128"/>
      <c r="U405" s="128"/>
      <c r="V405" s="128"/>
      <c r="W405" s="128"/>
      <c r="X405" s="128"/>
      <c r="Y405" s="128"/>
      <c r="Z405" s="128"/>
      <c r="AA405" s="128"/>
      <c r="AB405" s="128"/>
      <c r="AC405" s="128"/>
    </row>
    <row r="406" spans="1:29" ht="14.25" customHeight="1">
      <c r="A406" s="12">
        <v>492</v>
      </c>
      <c r="B406" s="37" t="s">
        <v>419</v>
      </c>
      <c r="C406" s="285" t="s">
        <v>2239</v>
      </c>
      <c r="D406" s="280" t="s">
        <v>550</v>
      </c>
      <c r="E406" s="280" t="s">
        <v>550</v>
      </c>
      <c r="F406" s="274" t="s">
        <v>2240</v>
      </c>
      <c r="G406" s="249" t="s">
        <v>2241</v>
      </c>
      <c r="H406" s="257"/>
      <c r="I406" s="249"/>
      <c r="J406" s="128"/>
      <c r="K406" s="128"/>
      <c r="L406" s="128"/>
      <c r="M406" s="128"/>
      <c r="N406" s="128"/>
      <c r="O406" s="128"/>
      <c r="P406" s="128"/>
      <c r="Q406" s="128"/>
      <c r="R406" s="128"/>
      <c r="S406" s="128"/>
      <c r="T406" s="128"/>
      <c r="U406" s="128"/>
      <c r="V406" s="128"/>
      <c r="W406" s="128"/>
      <c r="X406" s="128"/>
      <c r="Y406" s="128"/>
      <c r="Z406" s="128"/>
      <c r="AA406" s="128"/>
      <c r="AB406" s="128"/>
      <c r="AC406" s="128"/>
    </row>
    <row r="407" spans="1:29" ht="14.25" customHeight="1">
      <c r="A407" s="12">
        <v>493</v>
      </c>
      <c r="B407" s="37" t="s">
        <v>419</v>
      </c>
      <c r="C407" s="274" t="s">
        <v>2242</v>
      </c>
      <c r="D407" s="270" t="s">
        <v>551</v>
      </c>
      <c r="E407" s="270" t="s">
        <v>551</v>
      </c>
      <c r="F407" s="274" t="s">
        <v>2243</v>
      </c>
      <c r="G407" s="249" t="s">
        <v>2243</v>
      </c>
      <c r="H407" s="257"/>
      <c r="I407" s="249"/>
      <c r="J407" s="128"/>
      <c r="K407" s="128"/>
      <c r="L407" s="128"/>
      <c r="M407" s="128"/>
      <c r="N407" s="128"/>
      <c r="O407" s="128"/>
      <c r="P407" s="128"/>
      <c r="Q407" s="128"/>
      <c r="R407" s="128"/>
      <c r="S407" s="128"/>
      <c r="T407" s="128"/>
      <c r="U407" s="128"/>
      <c r="V407" s="128"/>
      <c r="W407" s="128"/>
      <c r="X407" s="128"/>
      <c r="Y407" s="128"/>
      <c r="Z407" s="128"/>
      <c r="AA407" s="128"/>
      <c r="AB407" s="128"/>
      <c r="AC407" s="128"/>
    </row>
    <row r="408" spans="1:29" ht="14.25" customHeight="1">
      <c r="A408" s="12">
        <v>494</v>
      </c>
      <c r="B408" s="37" t="s">
        <v>419</v>
      </c>
      <c r="C408" s="274" t="s">
        <v>2244</v>
      </c>
      <c r="D408" s="270" t="s">
        <v>552</v>
      </c>
      <c r="E408" s="270" t="s">
        <v>552</v>
      </c>
      <c r="F408" s="274" t="s">
        <v>2245</v>
      </c>
      <c r="G408" s="249" t="s">
        <v>2246</v>
      </c>
      <c r="H408" s="257"/>
      <c r="I408" s="249"/>
      <c r="J408" s="128"/>
      <c r="K408" s="128"/>
      <c r="L408" s="128"/>
      <c r="M408" s="128"/>
      <c r="N408" s="128"/>
      <c r="O408" s="128"/>
      <c r="P408" s="128"/>
      <c r="Q408" s="128"/>
      <c r="R408" s="128"/>
      <c r="S408" s="128"/>
      <c r="T408" s="128"/>
      <c r="U408" s="128"/>
      <c r="V408" s="128"/>
      <c r="W408" s="128"/>
      <c r="X408" s="128"/>
      <c r="Y408" s="128"/>
      <c r="Z408" s="128"/>
      <c r="AA408" s="128"/>
      <c r="AB408" s="128"/>
      <c r="AC408" s="128"/>
    </row>
    <row r="409" spans="1:29" ht="14.25" customHeight="1">
      <c r="A409" s="12">
        <v>495</v>
      </c>
      <c r="B409" s="37" t="s">
        <v>419</v>
      </c>
      <c r="C409" s="274" t="s">
        <v>2247</v>
      </c>
      <c r="D409" s="270" t="s">
        <v>553</v>
      </c>
      <c r="E409" s="270" t="s">
        <v>553</v>
      </c>
      <c r="F409" s="274" t="s">
        <v>2248</v>
      </c>
      <c r="G409" s="249" t="s">
        <v>2249</v>
      </c>
      <c r="H409" s="257"/>
      <c r="I409" s="249"/>
      <c r="J409" s="128"/>
      <c r="K409" s="128"/>
      <c r="L409" s="128"/>
      <c r="M409" s="128"/>
      <c r="N409" s="128"/>
      <c r="O409" s="128"/>
      <c r="P409" s="128"/>
      <c r="Q409" s="128"/>
      <c r="R409" s="128"/>
      <c r="S409" s="128"/>
      <c r="T409" s="128"/>
      <c r="U409" s="128"/>
      <c r="V409" s="128"/>
      <c r="W409" s="128"/>
      <c r="X409" s="128"/>
      <c r="Y409" s="128"/>
      <c r="Z409" s="128"/>
      <c r="AA409" s="128"/>
      <c r="AB409" s="128"/>
      <c r="AC409" s="128"/>
    </row>
    <row r="410" spans="1:29" ht="14.25" customHeight="1">
      <c r="A410" s="12">
        <v>496</v>
      </c>
      <c r="B410" s="37" t="s">
        <v>419</v>
      </c>
      <c r="C410" s="283" t="s">
        <v>2250</v>
      </c>
      <c r="D410" s="277" t="s">
        <v>554</v>
      </c>
      <c r="E410" s="277" t="s">
        <v>554</v>
      </c>
      <c r="F410" s="274" t="s">
        <v>2251</v>
      </c>
      <c r="G410" s="249" t="s">
        <v>2252</v>
      </c>
      <c r="H410" s="257"/>
      <c r="I410" s="249"/>
      <c r="J410" s="128"/>
      <c r="K410" s="128"/>
      <c r="L410" s="128"/>
      <c r="M410" s="128"/>
      <c r="N410" s="128"/>
      <c r="O410" s="128"/>
      <c r="P410" s="128"/>
      <c r="Q410" s="128"/>
      <c r="R410" s="128"/>
      <c r="S410" s="128"/>
      <c r="T410" s="128"/>
      <c r="U410" s="128"/>
      <c r="V410" s="128"/>
      <c r="W410" s="128"/>
      <c r="X410" s="128"/>
      <c r="Y410" s="128"/>
      <c r="Z410" s="128"/>
      <c r="AA410" s="128"/>
      <c r="AB410" s="128"/>
      <c r="AC410" s="128"/>
    </row>
    <row r="411" spans="1:29" ht="14.25" customHeight="1">
      <c r="A411" s="12">
        <v>497</v>
      </c>
      <c r="B411" s="37" t="s">
        <v>419</v>
      </c>
      <c r="C411" s="283" t="s">
        <v>2253</v>
      </c>
      <c r="D411" s="277" t="s">
        <v>555</v>
      </c>
      <c r="E411" s="277" t="s">
        <v>555</v>
      </c>
      <c r="F411" s="274" t="s">
        <v>2254</v>
      </c>
      <c r="G411" s="249" t="s">
        <v>2255</v>
      </c>
      <c r="H411" s="257"/>
      <c r="I411" s="249"/>
      <c r="J411" s="128"/>
      <c r="K411" s="128"/>
      <c r="L411" s="128"/>
      <c r="M411" s="128"/>
      <c r="N411" s="128"/>
      <c r="O411" s="128"/>
      <c r="P411" s="128"/>
      <c r="Q411" s="128"/>
      <c r="R411" s="128"/>
      <c r="S411" s="128"/>
      <c r="T411" s="128"/>
      <c r="U411" s="128"/>
      <c r="V411" s="128"/>
      <c r="W411" s="128"/>
      <c r="X411" s="128"/>
      <c r="Y411" s="128"/>
      <c r="Z411" s="128"/>
      <c r="AA411" s="128"/>
      <c r="AB411" s="128"/>
      <c r="AC411" s="128"/>
    </row>
    <row r="412" spans="1:29" ht="14.25" customHeight="1">
      <c r="A412" s="12">
        <v>498</v>
      </c>
      <c r="B412" s="37" t="s">
        <v>419</v>
      </c>
      <c r="C412" s="284" t="s">
        <v>2256</v>
      </c>
      <c r="D412" s="276" t="s">
        <v>556</v>
      </c>
      <c r="E412" s="276" t="s">
        <v>556</v>
      </c>
      <c r="F412" s="274" t="s">
        <v>2257</v>
      </c>
      <c r="G412" s="249" t="s">
        <v>2258</v>
      </c>
      <c r="H412" s="257"/>
      <c r="I412" s="249"/>
      <c r="J412" s="128"/>
      <c r="K412" s="128"/>
      <c r="L412" s="128"/>
      <c r="M412" s="128"/>
      <c r="N412" s="128"/>
      <c r="O412" s="128"/>
      <c r="P412" s="128"/>
      <c r="Q412" s="128"/>
      <c r="R412" s="128"/>
      <c r="S412" s="128"/>
      <c r="T412" s="128"/>
      <c r="U412" s="128"/>
      <c r="V412" s="128"/>
      <c r="W412" s="128"/>
      <c r="X412" s="128"/>
      <c r="Y412" s="128"/>
      <c r="Z412" s="128"/>
      <c r="AA412" s="128"/>
      <c r="AB412" s="128"/>
      <c r="AC412" s="128"/>
    </row>
    <row r="413" spans="1:29" ht="14.25" customHeight="1">
      <c r="A413" s="12">
        <v>499</v>
      </c>
      <c r="B413" s="37" t="s">
        <v>419</v>
      </c>
      <c r="C413" s="283" t="s">
        <v>2259</v>
      </c>
      <c r="D413" s="277" t="s">
        <v>557</v>
      </c>
      <c r="E413" s="277" t="s">
        <v>557</v>
      </c>
      <c r="F413" s="274" t="s">
        <v>2260</v>
      </c>
      <c r="G413" s="249" t="s">
        <v>2261</v>
      </c>
      <c r="H413" s="257"/>
      <c r="I413" s="249"/>
      <c r="J413" s="128"/>
      <c r="K413" s="128"/>
      <c r="L413" s="128"/>
      <c r="M413" s="128"/>
      <c r="N413" s="128"/>
      <c r="O413" s="128"/>
      <c r="P413" s="128"/>
      <c r="Q413" s="128"/>
      <c r="R413" s="128"/>
      <c r="S413" s="128"/>
      <c r="T413" s="128"/>
      <c r="U413" s="128"/>
      <c r="V413" s="128"/>
      <c r="W413" s="128"/>
      <c r="X413" s="128"/>
      <c r="Y413" s="128"/>
      <c r="Z413" s="128"/>
      <c r="AA413" s="128"/>
      <c r="AB413" s="128"/>
      <c r="AC413" s="128"/>
    </row>
    <row r="414" spans="1:29" ht="14.25" customHeight="1">
      <c r="A414" s="12">
        <v>500</v>
      </c>
      <c r="B414" s="37" t="s">
        <v>419</v>
      </c>
      <c r="C414" s="285" t="s">
        <v>2262</v>
      </c>
      <c r="D414" s="280" t="s">
        <v>558</v>
      </c>
      <c r="E414" s="280" t="s">
        <v>558</v>
      </c>
      <c r="F414" s="274" t="s">
        <v>2263</v>
      </c>
      <c r="G414" s="249" t="s">
        <v>2264</v>
      </c>
      <c r="H414" s="257"/>
      <c r="I414" s="249"/>
      <c r="J414" s="128"/>
      <c r="K414" s="128"/>
      <c r="L414" s="128"/>
      <c r="M414" s="128"/>
      <c r="N414" s="128"/>
      <c r="O414" s="128"/>
      <c r="P414" s="128"/>
      <c r="Q414" s="128"/>
      <c r="R414" s="128"/>
      <c r="S414" s="128"/>
      <c r="T414" s="128"/>
      <c r="U414" s="128"/>
      <c r="V414" s="128"/>
      <c r="W414" s="128"/>
      <c r="X414" s="128"/>
      <c r="Y414" s="128"/>
      <c r="Z414" s="128"/>
      <c r="AA414" s="128"/>
      <c r="AB414" s="128"/>
      <c r="AC414" s="128"/>
    </row>
    <row r="415" spans="1:29" ht="14.25" customHeight="1">
      <c r="A415" s="12">
        <v>501</v>
      </c>
      <c r="B415" s="37" t="s">
        <v>419</v>
      </c>
      <c r="C415" s="285" t="s">
        <v>2265</v>
      </c>
      <c r="D415" s="280" t="s">
        <v>559</v>
      </c>
      <c r="E415" s="280" t="s">
        <v>559</v>
      </c>
      <c r="F415" s="274" t="s">
        <v>2266</v>
      </c>
      <c r="G415" s="249" t="s">
        <v>2266</v>
      </c>
      <c r="H415" s="257"/>
      <c r="I415" s="249"/>
      <c r="J415" s="128"/>
      <c r="K415" s="128"/>
      <c r="L415" s="128"/>
      <c r="M415" s="128"/>
      <c r="N415" s="128"/>
      <c r="O415" s="128"/>
      <c r="P415" s="128"/>
      <c r="Q415" s="128"/>
      <c r="R415" s="128"/>
      <c r="S415" s="128"/>
      <c r="T415" s="128"/>
      <c r="U415" s="128"/>
      <c r="V415" s="128"/>
      <c r="W415" s="128"/>
      <c r="X415" s="128"/>
      <c r="Y415" s="128"/>
      <c r="Z415" s="128"/>
      <c r="AA415" s="128"/>
      <c r="AB415" s="128"/>
      <c r="AC415" s="128"/>
    </row>
    <row r="416" spans="1:29" ht="14.25" customHeight="1">
      <c r="A416" s="12">
        <v>502</v>
      </c>
      <c r="B416" s="37" t="s">
        <v>419</v>
      </c>
      <c r="C416" s="284" t="s">
        <v>2267</v>
      </c>
      <c r="D416" s="276" t="s">
        <v>2268</v>
      </c>
      <c r="E416" s="276" t="s">
        <v>2268</v>
      </c>
      <c r="F416" s="274" t="s">
        <v>2269</v>
      </c>
      <c r="G416" s="249" t="s">
        <v>2269</v>
      </c>
      <c r="H416" s="257"/>
      <c r="I416" s="249"/>
      <c r="J416" s="128"/>
      <c r="K416" s="128"/>
      <c r="L416" s="128"/>
      <c r="M416" s="128"/>
      <c r="N416" s="128"/>
      <c r="O416" s="128"/>
      <c r="P416" s="128"/>
      <c r="Q416" s="128"/>
      <c r="R416" s="128"/>
      <c r="S416" s="128"/>
      <c r="T416" s="128"/>
      <c r="U416" s="128"/>
      <c r="V416" s="128"/>
      <c r="W416" s="128"/>
      <c r="X416" s="128"/>
      <c r="Y416" s="128"/>
      <c r="Z416" s="128"/>
      <c r="AA416" s="128"/>
      <c r="AB416" s="128"/>
      <c r="AC416" s="128"/>
    </row>
    <row r="417" spans="1:29" ht="14.25" customHeight="1">
      <c r="A417" s="12">
        <v>503</v>
      </c>
      <c r="B417" s="37" t="s">
        <v>419</v>
      </c>
      <c r="C417" s="274" t="s">
        <v>2270</v>
      </c>
      <c r="D417" s="270" t="s">
        <v>561</v>
      </c>
      <c r="E417" s="270" t="s">
        <v>561</v>
      </c>
      <c r="F417" s="271" t="s">
        <v>2271</v>
      </c>
      <c r="G417" s="246" t="s">
        <v>2272</v>
      </c>
      <c r="H417" s="257"/>
      <c r="I417" s="249"/>
      <c r="J417" s="128"/>
      <c r="K417" s="128"/>
      <c r="L417" s="128"/>
      <c r="M417" s="128"/>
      <c r="N417" s="128"/>
      <c r="O417" s="128"/>
      <c r="P417" s="128"/>
      <c r="Q417" s="128"/>
      <c r="R417" s="128"/>
      <c r="S417" s="128"/>
      <c r="T417" s="128"/>
      <c r="U417" s="128"/>
      <c r="V417" s="128"/>
      <c r="W417" s="128"/>
      <c r="X417" s="128"/>
      <c r="Y417" s="128"/>
      <c r="Z417" s="128"/>
      <c r="AA417" s="128"/>
      <c r="AB417" s="128"/>
      <c r="AC417" s="128"/>
    </row>
    <row r="418" spans="1:29" ht="14.25" customHeight="1">
      <c r="A418" s="12">
        <v>504</v>
      </c>
      <c r="B418" s="37" t="s">
        <v>419</v>
      </c>
      <c r="C418" s="284" t="s">
        <v>2273</v>
      </c>
      <c r="D418" s="276" t="s">
        <v>562</v>
      </c>
      <c r="E418" s="276" t="s">
        <v>562</v>
      </c>
      <c r="F418" s="292" t="s">
        <v>2274</v>
      </c>
      <c r="G418" s="260" t="s">
        <v>2274</v>
      </c>
      <c r="H418" s="252"/>
      <c r="I418" s="252"/>
      <c r="J418" s="128"/>
      <c r="K418" s="128"/>
      <c r="L418" s="128"/>
      <c r="M418" s="128"/>
      <c r="N418" s="128"/>
      <c r="O418" s="128"/>
      <c r="P418" s="128"/>
      <c r="Q418" s="128"/>
      <c r="R418" s="128"/>
      <c r="S418" s="128"/>
      <c r="T418" s="128"/>
      <c r="U418" s="128"/>
      <c r="V418" s="128"/>
      <c r="W418" s="128"/>
      <c r="X418" s="128"/>
      <c r="Y418" s="128"/>
      <c r="Z418" s="128"/>
      <c r="AA418" s="128"/>
      <c r="AB418" s="128"/>
      <c r="AC418" s="128"/>
    </row>
    <row r="419" spans="1:29" ht="14.25" customHeight="1">
      <c r="A419" s="12">
        <v>505</v>
      </c>
      <c r="B419" s="37" t="s">
        <v>419</v>
      </c>
      <c r="C419" s="285" t="s">
        <v>1120</v>
      </c>
      <c r="D419" s="280" t="s">
        <v>563</v>
      </c>
      <c r="E419" s="280" t="s">
        <v>563</v>
      </c>
      <c r="F419" s="271" t="s">
        <v>2275</v>
      </c>
      <c r="G419" s="246" t="s">
        <v>2275</v>
      </c>
      <c r="H419" s="251"/>
      <c r="I419" s="247"/>
      <c r="J419" s="128"/>
      <c r="K419" s="128"/>
      <c r="L419" s="128"/>
      <c r="M419" s="128"/>
      <c r="N419" s="128"/>
      <c r="O419" s="128"/>
      <c r="P419" s="128"/>
      <c r="Q419" s="128"/>
      <c r="R419" s="128"/>
      <c r="S419" s="128"/>
      <c r="T419" s="128"/>
      <c r="U419" s="128"/>
      <c r="V419" s="128"/>
      <c r="W419" s="128"/>
      <c r="X419" s="128"/>
      <c r="Y419" s="128"/>
      <c r="Z419" s="128"/>
      <c r="AA419" s="128"/>
      <c r="AB419" s="128"/>
      <c r="AC419" s="128"/>
    </row>
    <row r="420" spans="1:29" ht="14.25" customHeight="1">
      <c r="A420" s="12">
        <v>506</v>
      </c>
      <c r="B420" s="37" t="s">
        <v>419</v>
      </c>
      <c r="C420" s="285" t="s">
        <v>1120</v>
      </c>
      <c r="D420" s="280" t="s">
        <v>564</v>
      </c>
      <c r="E420" s="280" t="s">
        <v>564</v>
      </c>
      <c r="F420" s="271" t="s">
        <v>2276</v>
      </c>
      <c r="G420" s="246" t="s">
        <v>2276</v>
      </c>
      <c r="H420" s="261"/>
      <c r="I420" s="247"/>
      <c r="J420" s="128"/>
      <c r="K420" s="128"/>
      <c r="L420" s="128"/>
      <c r="M420" s="128"/>
      <c r="N420" s="128"/>
      <c r="O420" s="128"/>
      <c r="P420" s="128"/>
      <c r="Q420" s="128"/>
      <c r="R420" s="128"/>
      <c r="S420" s="128"/>
      <c r="T420" s="128"/>
      <c r="U420" s="128"/>
      <c r="V420" s="128"/>
      <c r="W420" s="128"/>
      <c r="X420" s="128"/>
      <c r="Y420" s="128"/>
      <c r="Z420" s="128"/>
      <c r="AA420" s="128"/>
      <c r="AB420" s="128"/>
      <c r="AC420" s="128"/>
    </row>
    <row r="421" spans="1:29" ht="14.25" customHeight="1">
      <c r="A421" s="12">
        <v>507</v>
      </c>
      <c r="B421" s="37" t="s">
        <v>419</v>
      </c>
      <c r="C421" s="285" t="s">
        <v>1120</v>
      </c>
      <c r="D421" s="280" t="s">
        <v>565</v>
      </c>
      <c r="E421" s="280" t="s">
        <v>2700</v>
      </c>
      <c r="F421" s="271" t="s">
        <v>2277</v>
      </c>
      <c r="G421" s="246" t="s">
        <v>2277</v>
      </c>
      <c r="H421" s="261"/>
      <c r="I421" s="247"/>
      <c r="J421" s="128"/>
      <c r="K421" s="128"/>
      <c r="L421" s="128"/>
      <c r="M421" s="128"/>
      <c r="N421" s="128"/>
      <c r="O421" s="128"/>
      <c r="P421" s="128"/>
      <c r="Q421" s="128"/>
      <c r="R421" s="128"/>
      <c r="S421" s="128"/>
      <c r="T421" s="128"/>
      <c r="U421" s="128"/>
      <c r="V421" s="128"/>
      <c r="W421" s="128"/>
      <c r="X421" s="128"/>
      <c r="Y421" s="128"/>
      <c r="Z421" s="128"/>
      <c r="AA421" s="128"/>
      <c r="AB421" s="128"/>
      <c r="AC421" s="128"/>
    </row>
    <row r="422" spans="1:29" ht="14.25" customHeight="1">
      <c r="A422" s="12">
        <v>508</v>
      </c>
      <c r="B422" s="37" t="s">
        <v>419</v>
      </c>
      <c r="C422" s="285" t="s">
        <v>1120</v>
      </c>
      <c r="D422" s="280" t="s">
        <v>566</v>
      </c>
      <c r="E422" s="280" t="s">
        <v>566</v>
      </c>
      <c r="F422" s="271" t="s">
        <v>2278</v>
      </c>
      <c r="G422" s="246" t="s">
        <v>2278</v>
      </c>
      <c r="H422" s="251"/>
      <c r="I422" s="247"/>
      <c r="J422" s="128"/>
      <c r="K422" s="128"/>
      <c r="L422" s="128"/>
      <c r="M422" s="128"/>
      <c r="N422" s="128"/>
      <c r="O422" s="128"/>
      <c r="P422" s="128"/>
      <c r="Q422" s="128"/>
      <c r="R422" s="128"/>
      <c r="S422" s="128"/>
      <c r="T422" s="128"/>
      <c r="U422" s="128"/>
      <c r="V422" s="128"/>
      <c r="W422" s="128"/>
      <c r="X422" s="128"/>
      <c r="Y422" s="128"/>
      <c r="Z422" s="128"/>
      <c r="AA422" s="128"/>
      <c r="AB422" s="128"/>
      <c r="AC422" s="128"/>
    </row>
    <row r="423" spans="1:29" ht="14.25" customHeight="1">
      <c r="A423" s="12">
        <v>509</v>
      </c>
      <c r="B423" s="37" t="s">
        <v>419</v>
      </c>
      <c r="C423" s="285" t="s">
        <v>1120</v>
      </c>
      <c r="D423" s="280" t="s">
        <v>567</v>
      </c>
      <c r="E423" s="280" t="s">
        <v>567</v>
      </c>
      <c r="F423" s="271" t="s">
        <v>2279</v>
      </c>
      <c r="G423" s="246" t="s">
        <v>2279</v>
      </c>
      <c r="H423" s="261"/>
      <c r="I423" s="247"/>
      <c r="J423" s="128"/>
      <c r="K423" s="128"/>
      <c r="L423" s="128"/>
      <c r="M423" s="128"/>
      <c r="N423" s="128"/>
      <c r="O423" s="128"/>
      <c r="P423" s="128"/>
      <c r="Q423" s="128"/>
      <c r="R423" s="128"/>
      <c r="S423" s="128"/>
      <c r="T423" s="128"/>
      <c r="U423" s="128"/>
      <c r="V423" s="128"/>
      <c r="W423" s="128"/>
      <c r="X423" s="128"/>
      <c r="Y423" s="128"/>
      <c r="Z423" s="128"/>
      <c r="AA423" s="128"/>
      <c r="AB423" s="128"/>
      <c r="AC423" s="128"/>
    </row>
    <row r="424" spans="1:29" ht="14.25" customHeight="1">
      <c r="A424" s="12">
        <v>510</v>
      </c>
      <c r="B424" s="37" t="s">
        <v>419</v>
      </c>
      <c r="C424" s="285" t="s">
        <v>1120</v>
      </c>
      <c r="D424" s="280" t="s">
        <v>568</v>
      </c>
      <c r="E424" s="280" t="s">
        <v>568</v>
      </c>
      <c r="F424" s="271" t="s">
        <v>2280</v>
      </c>
      <c r="G424" s="246" t="s">
        <v>2280</v>
      </c>
      <c r="H424" s="261"/>
      <c r="I424" s="247"/>
      <c r="J424" s="128"/>
      <c r="K424" s="128"/>
      <c r="L424" s="128"/>
      <c r="M424" s="128"/>
      <c r="N424" s="128"/>
      <c r="O424" s="128"/>
      <c r="P424" s="128"/>
      <c r="Q424" s="128"/>
      <c r="R424" s="128"/>
      <c r="S424" s="128"/>
      <c r="T424" s="128"/>
      <c r="U424" s="128"/>
      <c r="V424" s="128"/>
      <c r="W424" s="128"/>
      <c r="X424" s="128"/>
      <c r="Y424" s="128"/>
      <c r="Z424" s="128"/>
      <c r="AA424" s="128"/>
      <c r="AB424" s="128"/>
      <c r="AC424" s="128"/>
    </row>
    <row r="425" spans="1:29" ht="14.25" customHeight="1">
      <c r="A425" s="12">
        <v>511</v>
      </c>
      <c r="B425" s="37" t="s">
        <v>419</v>
      </c>
      <c r="C425" s="285" t="s">
        <v>1120</v>
      </c>
      <c r="D425" s="280" t="s">
        <v>569</v>
      </c>
      <c r="E425" s="280" t="s">
        <v>569</v>
      </c>
      <c r="F425" s="271" t="s">
        <v>2281</v>
      </c>
      <c r="G425" s="246" t="s">
        <v>2281</v>
      </c>
      <c r="H425" s="261"/>
      <c r="I425" s="247"/>
      <c r="J425" s="128"/>
      <c r="K425" s="128"/>
      <c r="L425" s="128"/>
      <c r="M425" s="128"/>
      <c r="N425" s="128"/>
      <c r="O425" s="128"/>
      <c r="P425" s="128"/>
      <c r="Q425" s="128"/>
      <c r="R425" s="128"/>
      <c r="S425" s="128"/>
      <c r="T425" s="128"/>
      <c r="U425" s="128"/>
      <c r="V425" s="128"/>
      <c r="W425" s="128"/>
      <c r="X425" s="128"/>
      <c r="Y425" s="128"/>
      <c r="Z425" s="128"/>
      <c r="AA425" s="128"/>
      <c r="AB425" s="128"/>
      <c r="AC425" s="128"/>
    </row>
    <row r="426" spans="1:29" ht="14.25" customHeight="1">
      <c r="A426" s="12">
        <v>512</v>
      </c>
      <c r="B426" s="37" t="s">
        <v>419</v>
      </c>
      <c r="C426" s="285" t="s">
        <v>1120</v>
      </c>
      <c r="D426" s="280" t="s">
        <v>570</v>
      </c>
      <c r="E426" s="280" t="s">
        <v>570</v>
      </c>
      <c r="F426" s="271" t="s">
        <v>2282</v>
      </c>
      <c r="G426" s="246" t="s">
        <v>2282</v>
      </c>
      <c r="H426" s="261"/>
      <c r="I426" s="247"/>
      <c r="J426" s="128"/>
      <c r="K426" s="128"/>
      <c r="L426" s="128"/>
      <c r="M426" s="128"/>
      <c r="N426" s="128"/>
      <c r="O426" s="128"/>
      <c r="P426" s="128"/>
      <c r="Q426" s="128"/>
      <c r="R426" s="128"/>
      <c r="S426" s="128"/>
      <c r="T426" s="128"/>
      <c r="U426" s="128"/>
      <c r="V426" s="128"/>
      <c r="W426" s="128"/>
      <c r="X426" s="128"/>
      <c r="Y426" s="128"/>
      <c r="Z426" s="128"/>
      <c r="AA426" s="128"/>
      <c r="AB426" s="128"/>
      <c r="AC426" s="128"/>
    </row>
    <row r="427" spans="1:29" ht="14.25" customHeight="1">
      <c r="A427" s="12">
        <v>513</v>
      </c>
      <c r="B427" s="37" t="s">
        <v>419</v>
      </c>
      <c r="C427" s="285" t="s">
        <v>1120</v>
      </c>
      <c r="D427" s="280" t="s">
        <v>571</v>
      </c>
      <c r="E427" s="280" t="s">
        <v>571</v>
      </c>
      <c r="F427" s="271" t="s">
        <v>2283</v>
      </c>
      <c r="G427" s="246" t="s">
        <v>2283</v>
      </c>
      <c r="H427" s="261"/>
      <c r="I427" s="247"/>
      <c r="J427" s="128"/>
      <c r="K427" s="128"/>
      <c r="L427" s="128"/>
      <c r="M427" s="128"/>
      <c r="N427" s="128"/>
      <c r="O427" s="128"/>
      <c r="P427" s="128"/>
      <c r="Q427" s="128"/>
      <c r="R427" s="128"/>
      <c r="S427" s="128"/>
      <c r="T427" s="128"/>
      <c r="U427" s="128"/>
      <c r="V427" s="128"/>
      <c r="W427" s="128"/>
      <c r="X427" s="128"/>
      <c r="Y427" s="128"/>
      <c r="Z427" s="128"/>
      <c r="AA427" s="128"/>
      <c r="AB427" s="128"/>
      <c r="AC427" s="128"/>
    </row>
    <row r="428" spans="1:29" ht="14.25" customHeight="1">
      <c r="A428" s="12">
        <v>514</v>
      </c>
      <c r="B428" s="37" t="s">
        <v>419</v>
      </c>
      <c r="C428" s="285" t="s">
        <v>1120</v>
      </c>
      <c r="D428" s="280" t="s">
        <v>2284</v>
      </c>
      <c r="E428" s="280" t="s">
        <v>572</v>
      </c>
      <c r="F428" s="271" t="s">
        <v>2285</v>
      </c>
      <c r="G428" s="246" t="s">
        <v>2286</v>
      </c>
      <c r="H428" s="261"/>
      <c r="I428" s="247"/>
      <c r="J428" s="128"/>
      <c r="K428" s="128"/>
      <c r="L428" s="128"/>
      <c r="M428" s="128"/>
      <c r="N428" s="128"/>
      <c r="O428" s="128"/>
      <c r="P428" s="128"/>
      <c r="Q428" s="128"/>
      <c r="R428" s="128"/>
      <c r="S428" s="128"/>
      <c r="T428" s="128"/>
      <c r="U428" s="128"/>
      <c r="V428" s="128"/>
      <c r="W428" s="128"/>
      <c r="X428" s="128"/>
      <c r="Y428" s="128"/>
      <c r="Z428" s="128"/>
      <c r="AA428" s="128"/>
      <c r="AB428" s="128"/>
      <c r="AC428" s="128"/>
    </row>
    <row r="429" spans="1:29" ht="14.25" customHeight="1">
      <c r="A429" s="12">
        <v>515</v>
      </c>
      <c r="B429" s="37" t="s">
        <v>419</v>
      </c>
      <c r="C429" s="285" t="s">
        <v>1120</v>
      </c>
      <c r="D429" s="280" t="s">
        <v>573</v>
      </c>
      <c r="E429" s="280" t="s">
        <v>573</v>
      </c>
      <c r="F429" s="271" t="s">
        <v>2287</v>
      </c>
      <c r="G429" s="246" t="s">
        <v>2288</v>
      </c>
      <c r="H429" s="261"/>
      <c r="I429" s="247"/>
      <c r="J429" s="128"/>
      <c r="K429" s="128"/>
      <c r="L429" s="128"/>
      <c r="M429" s="128"/>
      <c r="N429" s="128"/>
      <c r="O429" s="128"/>
      <c r="P429" s="128"/>
      <c r="Q429" s="128"/>
      <c r="R429" s="128"/>
      <c r="S429" s="128"/>
      <c r="T429" s="128"/>
      <c r="U429" s="128"/>
      <c r="V429" s="128"/>
      <c r="W429" s="128"/>
      <c r="X429" s="128"/>
      <c r="Y429" s="128"/>
      <c r="Z429" s="128"/>
      <c r="AA429" s="128"/>
      <c r="AB429" s="128"/>
      <c r="AC429" s="128"/>
    </row>
    <row r="430" spans="1:29" ht="14.25" customHeight="1">
      <c r="A430" s="12">
        <v>516</v>
      </c>
      <c r="B430" s="37" t="s">
        <v>419</v>
      </c>
      <c r="C430" s="285" t="s">
        <v>1120</v>
      </c>
      <c r="D430" s="280" t="s">
        <v>574</v>
      </c>
      <c r="E430" s="280" t="s">
        <v>574</v>
      </c>
      <c r="F430" s="271" t="s">
        <v>2289</v>
      </c>
      <c r="G430" s="246" t="s">
        <v>2289</v>
      </c>
      <c r="H430" s="261"/>
      <c r="I430" s="247"/>
      <c r="J430" s="128"/>
      <c r="K430" s="128"/>
      <c r="L430" s="128"/>
      <c r="M430" s="128"/>
      <c r="N430" s="128"/>
      <c r="O430" s="128"/>
      <c r="P430" s="128"/>
      <c r="Q430" s="128"/>
      <c r="R430" s="128"/>
      <c r="S430" s="128"/>
      <c r="T430" s="128"/>
      <c r="U430" s="128"/>
      <c r="V430" s="128"/>
      <c r="W430" s="128"/>
      <c r="X430" s="128"/>
      <c r="Y430" s="128"/>
      <c r="Z430" s="128"/>
      <c r="AA430" s="128"/>
      <c r="AB430" s="128"/>
      <c r="AC430" s="128"/>
    </row>
    <row r="431" spans="1:29" ht="14.25" customHeight="1">
      <c r="A431" s="12">
        <v>517</v>
      </c>
      <c r="B431" s="37" t="s">
        <v>164</v>
      </c>
      <c r="C431" s="282" t="s">
        <v>1120</v>
      </c>
      <c r="D431" s="37" t="s">
        <v>575</v>
      </c>
      <c r="E431" s="37" t="s">
        <v>575</v>
      </c>
      <c r="F431" s="271" t="s">
        <v>2290</v>
      </c>
      <c r="G431" s="246" t="s">
        <v>2291</v>
      </c>
      <c r="H431" s="261"/>
      <c r="I431" s="247"/>
      <c r="J431" s="128"/>
      <c r="K431" s="128"/>
      <c r="L431" s="128"/>
      <c r="M431" s="128"/>
      <c r="N431" s="128"/>
      <c r="O431" s="128"/>
      <c r="P431" s="128"/>
      <c r="Q431" s="128"/>
      <c r="R431" s="128"/>
      <c r="S431" s="128"/>
      <c r="T431" s="128"/>
      <c r="U431" s="128"/>
      <c r="V431" s="128"/>
      <c r="W431" s="128"/>
      <c r="X431" s="128"/>
      <c r="Y431" s="128"/>
      <c r="Z431" s="128"/>
      <c r="AA431" s="128"/>
      <c r="AB431" s="128"/>
      <c r="AC431" s="128"/>
    </row>
    <row r="432" spans="1:29" ht="14.25" customHeight="1">
      <c r="A432" s="12">
        <v>518</v>
      </c>
      <c r="B432" s="37" t="s">
        <v>576</v>
      </c>
      <c r="C432" s="282" t="s">
        <v>1120</v>
      </c>
      <c r="D432" s="37" t="s">
        <v>577</v>
      </c>
      <c r="E432" s="37" t="s">
        <v>577</v>
      </c>
      <c r="F432" s="271" t="s">
        <v>2292</v>
      </c>
      <c r="G432" s="246" t="s">
        <v>2293</v>
      </c>
      <c r="H432" s="261"/>
      <c r="I432" s="247"/>
      <c r="J432" s="128"/>
      <c r="K432" s="128"/>
      <c r="L432" s="128"/>
      <c r="M432" s="128"/>
      <c r="N432" s="128"/>
      <c r="O432" s="128"/>
      <c r="P432" s="128"/>
      <c r="Q432" s="128"/>
      <c r="R432" s="128"/>
      <c r="S432" s="128"/>
      <c r="T432" s="128"/>
      <c r="U432" s="128"/>
      <c r="V432" s="128"/>
      <c r="W432" s="128"/>
      <c r="X432" s="128"/>
      <c r="Y432" s="128"/>
      <c r="Z432" s="128"/>
      <c r="AA432" s="128"/>
      <c r="AB432" s="128"/>
      <c r="AC432" s="128"/>
    </row>
    <row r="433" spans="1:29" ht="14.25" customHeight="1">
      <c r="A433" s="12">
        <v>519</v>
      </c>
      <c r="B433" s="37" t="s">
        <v>578</v>
      </c>
      <c r="C433" s="282" t="s">
        <v>1120</v>
      </c>
      <c r="D433" s="37" t="s">
        <v>579</v>
      </c>
      <c r="E433" s="37" t="s">
        <v>579</v>
      </c>
      <c r="F433" s="271" t="s">
        <v>2294</v>
      </c>
      <c r="G433" s="246" t="s">
        <v>2295</v>
      </c>
      <c r="H433" s="261"/>
      <c r="I433" s="247"/>
      <c r="J433" s="128"/>
      <c r="K433" s="128"/>
      <c r="L433" s="128"/>
      <c r="M433" s="128"/>
      <c r="N433" s="128"/>
      <c r="O433" s="128"/>
      <c r="P433" s="128"/>
      <c r="Q433" s="128"/>
      <c r="R433" s="128"/>
      <c r="S433" s="128"/>
      <c r="T433" s="128"/>
      <c r="U433" s="128"/>
      <c r="V433" s="128"/>
      <c r="W433" s="128"/>
      <c r="X433" s="128"/>
      <c r="Y433" s="128"/>
      <c r="Z433" s="128"/>
      <c r="AA433" s="128"/>
      <c r="AB433" s="128"/>
      <c r="AC433" s="128"/>
    </row>
    <row r="434" spans="1:29" ht="14.25" customHeight="1">
      <c r="A434" s="12">
        <v>520</v>
      </c>
      <c r="B434" s="37" t="s">
        <v>164</v>
      </c>
      <c r="C434" s="282" t="s">
        <v>1120</v>
      </c>
      <c r="D434" s="37" t="s">
        <v>580</v>
      </c>
      <c r="E434" s="37" t="s">
        <v>580</v>
      </c>
      <c r="F434" s="271" t="s">
        <v>2296</v>
      </c>
      <c r="G434" s="246" t="s">
        <v>2297</v>
      </c>
      <c r="H434" s="261"/>
      <c r="I434" s="247"/>
      <c r="J434" s="128"/>
      <c r="K434" s="128"/>
      <c r="L434" s="128"/>
      <c r="M434" s="128"/>
      <c r="N434" s="128"/>
      <c r="O434" s="128"/>
      <c r="P434" s="128"/>
      <c r="Q434" s="128"/>
      <c r="R434" s="128"/>
      <c r="S434" s="128"/>
      <c r="T434" s="128"/>
      <c r="U434" s="128"/>
      <c r="V434" s="128"/>
      <c r="W434" s="128"/>
      <c r="X434" s="128"/>
      <c r="Y434" s="128"/>
      <c r="Z434" s="128"/>
      <c r="AA434" s="128"/>
      <c r="AB434" s="128"/>
      <c r="AC434" s="128"/>
    </row>
    <row r="435" spans="1:29" ht="14.25" customHeight="1">
      <c r="A435" s="12">
        <v>521</v>
      </c>
      <c r="B435" s="37" t="s">
        <v>164</v>
      </c>
      <c r="C435" s="282" t="s">
        <v>1120</v>
      </c>
      <c r="D435" s="37" t="s">
        <v>581</v>
      </c>
      <c r="E435" s="37" t="s">
        <v>581</v>
      </c>
      <c r="F435" s="271" t="s">
        <v>2298</v>
      </c>
      <c r="G435" s="246" t="s">
        <v>2299</v>
      </c>
      <c r="H435" s="261"/>
      <c r="I435" s="247"/>
      <c r="J435" s="128"/>
      <c r="K435" s="128"/>
      <c r="L435" s="128"/>
      <c r="M435" s="128"/>
      <c r="N435" s="128"/>
      <c r="O435" s="128"/>
      <c r="P435" s="128"/>
      <c r="Q435" s="128"/>
      <c r="R435" s="128"/>
      <c r="S435" s="128"/>
      <c r="T435" s="128"/>
      <c r="U435" s="128"/>
      <c r="V435" s="128"/>
      <c r="W435" s="128"/>
      <c r="X435" s="128"/>
      <c r="Y435" s="128"/>
      <c r="Z435" s="128"/>
      <c r="AA435" s="128"/>
      <c r="AB435" s="128"/>
      <c r="AC435" s="128"/>
    </row>
    <row r="436" spans="1:29" ht="14.25" customHeight="1">
      <c r="A436" s="12">
        <v>522</v>
      </c>
      <c r="B436" s="37" t="s">
        <v>164</v>
      </c>
      <c r="C436" s="282" t="s">
        <v>1120</v>
      </c>
      <c r="D436" s="37" t="s">
        <v>582</v>
      </c>
      <c r="E436" s="273" t="s">
        <v>582</v>
      </c>
      <c r="F436" s="271" t="s">
        <v>2300</v>
      </c>
      <c r="G436" s="262" t="s">
        <v>2685</v>
      </c>
      <c r="H436" s="247"/>
      <c r="I436" s="247"/>
      <c r="J436" s="128"/>
      <c r="K436" s="128"/>
      <c r="L436" s="128"/>
      <c r="M436" s="128"/>
      <c r="N436" s="128"/>
      <c r="O436" s="128"/>
      <c r="P436" s="128"/>
      <c r="Q436" s="128"/>
      <c r="R436" s="128"/>
      <c r="S436" s="128"/>
      <c r="T436" s="128"/>
      <c r="U436" s="128"/>
      <c r="V436" s="128"/>
      <c r="W436" s="128"/>
      <c r="X436" s="128"/>
      <c r="Y436" s="128"/>
      <c r="Z436" s="128"/>
      <c r="AA436" s="128"/>
      <c r="AB436" s="128"/>
      <c r="AC436" s="128"/>
    </row>
    <row r="437" spans="1:29" ht="14.25" customHeight="1">
      <c r="A437" s="12">
        <v>523</v>
      </c>
      <c r="B437" s="37" t="s">
        <v>583</v>
      </c>
      <c r="C437" s="282" t="s">
        <v>1120</v>
      </c>
      <c r="D437" s="37" t="s">
        <v>584</v>
      </c>
      <c r="E437" s="37" t="s">
        <v>584</v>
      </c>
      <c r="F437" s="271" t="s">
        <v>2301</v>
      </c>
      <c r="G437" s="246" t="s">
        <v>2302</v>
      </c>
      <c r="H437" s="247"/>
      <c r="I437" s="247"/>
      <c r="J437" s="128"/>
      <c r="K437" s="128"/>
      <c r="L437" s="128"/>
      <c r="M437" s="128"/>
      <c r="N437" s="128"/>
      <c r="O437" s="128"/>
      <c r="P437" s="128"/>
      <c r="Q437" s="128"/>
      <c r="R437" s="128"/>
      <c r="S437" s="128"/>
      <c r="T437" s="128"/>
      <c r="U437" s="128"/>
      <c r="V437" s="128"/>
      <c r="W437" s="128"/>
      <c r="X437" s="128"/>
      <c r="Y437" s="128"/>
      <c r="Z437" s="128"/>
      <c r="AA437" s="128"/>
      <c r="AB437" s="128"/>
      <c r="AC437" s="128"/>
    </row>
    <row r="438" spans="1:29" ht="14.25" customHeight="1">
      <c r="A438" s="12">
        <v>524</v>
      </c>
      <c r="B438" s="37" t="s">
        <v>164</v>
      </c>
      <c r="C438" s="282" t="s">
        <v>1120</v>
      </c>
      <c r="D438" s="37" t="s">
        <v>585</v>
      </c>
      <c r="E438" s="37" t="s">
        <v>585</v>
      </c>
      <c r="F438" s="271" t="s">
        <v>2303</v>
      </c>
      <c r="G438" s="246" t="s">
        <v>2304</v>
      </c>
      <c r="H438" s="247"/>
      <c r="I438" s="247"/>
      <c r="J438" s="128"/>
      <c r="K438" s="128"/>
      <c r="L438" s="128"/>
      <c r="M438" s="128"/>
      <c r="N438" s="128"/>
      <c r="O438" s="128"/>
      <c r="P438" s="128"/>
      <c r="Q438" s="128"/>
      <c r="R438" s="128"/>
      <c r="S438" s="128"/>
      <c r="T438" s="128"/>
      <c r="U438" s="128"/>
      <c r="V438" s="128"/>
      <c r="W438" s="128"/>
      <c r="X438" s="128"/>
      <c r="Y438" s="128"/>
      <c r="Z438" s="128"/>
      <c r="AA438" s="128"/>
      <c r="AB438" s="128"/>
      <c r="AC438" s="128"/>
    </row>
    <row r="439" spans="1:29" ht="14.25" customHeight="1">
      <c r="A439" s="12">
        <v>525</v>
      </c>
      <c r="B439" s="37" t="s">
        <v>583</v>
      </c>
      <c r="C439" s="282" t="s">
        <v>1120</v>
      </c>
      <c r="D439" s="37" t="s">
        <v>586</v>
      </c>
      <c r="E439" s="37" t="s">
        <v>586</v>
      </c>
      <c r="F439" s="271" t="s">
        <v>2305</v>
      </c>
      <c r="G439" s="246" t="s">
        <v>2306</v>
      </c>
      <c r="H439" s="247"/>
      <c r="I439" s="247"/>
      <c r="J439" s="128"/>
      <c r="K439" s="128"/>
      <c r="L439" s="128"/>
      <c r="M439" s="128"/>
      <c r="N439" s="128"/>
      <c r="O439" s="128"/>
      <c r="P439" s="128"/>
      <c r="Q439" s="128"/>
      <c r="R439" s="128"/>
      <c r="S439" s="128"/>
      <c r="T439" s="128"/>
      <c r="U439" s="128"/>
      <c r="V439" s="128"/>
      <c r="W439" s="128"/>
      <c r="X439" s="128"/>
      <c r="Y439" s="128"/>
      <c r="Z439" s="128"/>
      <c r="AA439" s="128"/>
      <c r="AB439" s="128"/>
      <c r="AC439" s="128"/>
    </row>
    <row r="440" spans="1:29" ht="14.25" customHeight="1">
      <c r="A440" s="12">
        <v>526</v>
      </c>
      <c r="B440" s="37" t="s">
        <v>587</v>
      </c>
      <c r="C440" s="282" t="s">
        <v>1120</v>
      </c>
      <c r="D440" s="37" t="s">
        <v>588</v>
      </c>
      <c r="E440" s="37" t="s">
        <v>588</v>
      </c>
      <c r="F440" s="271" t="s">
        <v>2307</v>
      </c>
      <c r="G440" s="246" t="s">
        <v>2308</v>
      </c>
      <c r="H440" s="247"/>
      <c r="I440" s="247"/>
      <c r="J440" s="128"/>
      <c r="K440" s="128"/>
      <c r="L440" s="128"/>
      <c r="M440" s="128"/>
      <c r="N440" s="128"/>
      <c r="O440" s="128"/>
      <c r="P440" s="128"/>
      <c r="Q440" s="128"/>
      <c r="R440" s="128"/>
      <c r="S440" s="128"/>
      <c r="T440" s="128"/>
      <c r="U440" s="128"/>
      <c r="V440" s="128"/>
      <c r="W440" s="128"/>
      <c r="X440" s="128"/>
      <c r="Y440" s="128"/>
      <c r="Z440" s="128"/>
      <c r="AA440" s="128"/>
      <c r="AB440" s="128"/>
      <c r="AC440" s="128"/>
    </row>
    <row r="441" spans="1:29" ht="14.25" customHeight="1">
      <c r="A441" s="12">
        <v>527</v>
      </c>
      <c r="B441" s="37" t="s">
        <v>589</v>
      </c>
      <c r="C441" s="282" t="s">
        <v>1120</v>
      </c>
      <c r="D441" s="37" t="s">
        <v>590</v>
      </c>
      <c r="E441" s="37" t="s">
        <v>590</v>
      </c>
      <c r="F441" s="271" t="s">
        <v>2309</v>
      </c>
      <c r="G441" s="246" t="s">
        <v>2310</v>
      </c>
      <c r="H441" s="247"/>
      <c r="I441" s="247"/>
      <c r="J441" s="128"/>
      <c r="K441" s="128"/>
      <c r="L441" s="128"/>
      <c r="M441" s="128"/>
      <c r="N441" s="128"/>
      <c r="O441" s="128"/>
      <c r="P441" s="128"/>
      <c r="Q441" s="128"/>
      <c r="R441" s="128"/>
      <c r="S441" s="128"/>
      <c r="T441" s="128"/>
      <c r="U441" s="128"/>
      <c r="V441" s="128"/>
      <c r="W441" s="128"/>
      <c r="X441" s="128"/>
      <c r="Y441" s="128"/>
      <c r="Z441" s="128"/>
      <c r="AA441" s="128"/>
      <c r="AB441" s="128"/>
      <c r="AC441" s="128"/>
    </row>
    <row r="442" spans="1:29" ht="15.75" customHeight="1">
      <c r="A442" s="12">
        <v>528</v>
      </c>
      <c r="B442" s="37" t="s">
        <v>399</v>
      </c>
      <c r="C442" s="284"/>
      <c r="D442" s="276" t="s">
        <v>591</v>
      </c>
      <c r="E442" s="276" t="s">
        <v>591</v>
      </c>
      <c r="F442" s="271" t="s">
        <v>2311</v>
      </c>
      <c r="G442" s="246" t="s">
        <v>2311</v>
      </c>
      <c r="H442" s="247"/>
      <c r="I442" s="247"/>
      <c r="J442" s="128"/>
      <c r="K442" s="128"/>
      <c r="L442" s="128"/>
      <c r="M442" s="128"/>
      <c r="N442" s="128"/>
      <c r="O442" s="128"/>
      <c r="P442" s="128"/>
      <c r="Q442" s="128"/>
      <c r="R442" s="128"/>
      <c r="S442" s="128"/>
      <c r="T442" s="128"/>
      <c r="U442" s="128"/>
      <c r="V442" s="128"/>
      <c r="W442" s="128"/>
      <c r="X442" s="128"/>
      <c r="Y442" s="128"/>
      <c r="Z442" s="128"/>
      <c r="AA442" s="128"/>
      <c r="AB442" s="128"/>
      <c r="AC442" s="128"/>
    </row>
    <row r="443" spans="1:29" ht="15.75" customHeight="1">
      <c r="A443" s="12">
        <v>529</v>
      </c>
      <c r="B443" s="37" t="s">
        <v>399</v>
      </c>
      <c r="C443" s="37"/>
      <c r="D443" s="37" t="s">
        <v>592</v>
      </c>
      <c r="E443" s="37" t="s">
        <v>592</v>
      </c>
      <c r="F443" s="271" t="s">
        <v>2312</v>
      </c>
      <c r="G443" s="246" t="s">
        <v>2313</v>
      </c>
      <c r="H443" s="247"/>
      <c r="I443" s="247"/>
      <c r="J443" s="128"/>
      <c r="K443" s="128"/>
      <c r="L443" s="128"/>
      <c r="M443" s="128"/>
      <c r="N443" s="128"/>
      <c r="O443" s="128"/>
      <c r="P443" s="128"/>
      <c r="Q443" s="128"/>
      <c r="R443" s="128"/>
      <c r="S443" s="128"/>
      <c r="T443" s="128"/>
      <c r="U443" s="128"/>
      <c r="V443" s="128"/>
      <c r="W443" s="128"/>
      <c r="X443" s="128"/>
      <c r="Y443" s="128"/>
      <c r="Z443" s="128"/>
      <c r="AA443" s="128"/>
      <c r="AB443" s="128"/>
      <c r="AC443" s="128"/>
    </row>
    <row r="444" spans="1:29" ht="15.75" customHeight="1">
      <c r="A444" s="12">
        <v>530</v>
      </c>
      <c r="B444" s="37" t="s">
        <v>399</v>
      </c>
      <c r="C444" s="37"/>
      <c r="D444" s="37" t="s">
        <v>593</v>
      </c>
      <c r="E444" s="37" t="s">
        <v>593</v>
      </c>
      <c r="F444" s="271" t="s">
        <v>2314</v>
      </c>
      <c r="G444" s="246" t="s">
        <v>2314</v>
      </c>
      <c r="H444" s="247"/>
      <c r="I444" s="247"/>
      <c r="J444" s="128"/>
      <c r="K444" s="128"/>
      <c r="L444" s="128"/>
      <c r="M444" s="128"/>
      <c r="N444" s="128"/>
      <c r="O444" s="128"/>
      <c r="P444" s="128"/>
      <c r="Q444" s="128"/>
      <c r="R444" s="128"/>
      <c r="S444" s="128"/>
      <c r="T444" s="128"/>
      <c r="U444" s="128"/>
      <c r="V444" s="128"/>
      <c r="W444" s="128"/>
      <c r="X444" s="128"/>
      <c r="Y444" s="128"/>
      <c r="Z444" s="128"/>
      <c r="AA444" s="128"/>
      <c r="AB444" s="128"/>
      <c r="AC444" s="128"/>
    </row>
    <row r="445" spans="1:29" ht="15.75" customHeight="1">
      <c r="A445" s="12">
        <v>531</v>
      </c>
      <c r="B445" s="37" t="s">
        <v>399</v>
      </c>
      <c r="C445" s="37"/>
      <c r="D445" s="37" t="s">
        <v>594</v>
      </c>
      <c r="E445" s="37" t="s">
        <v>594</v>
      </c>
      <c r="F445" s="271" t="s">
        <v>2315</v>
      </c>
      <c r="G445" s="246" t="s">
        <v>2315</v>
      </c>
      <c r="H445" s="247"/>
      <c r="I445" s="247"/>
      <c r="J445" s="128"/>
      <c r="K445" s="128"/>
      <c r="L445" s="128"/>
      <c r="M445" s="128"/>
      <c r="N445" s="128"/>
      <c r="O445" s="128"/>
      <c r="P445" s="128"/>
      <c r="Q445" s="128"/>
      <c r="R445" s="128"/>
      <c r="S445" s="128"/>
      <c r="T445" s="128"/>
      <c r="U445" s="128"/>
      <c r="V445" s="128"/>
      <c r="W445" s="128"/>
      <c r="X445" s="128"/>
      <c r="Y445" s="128"/>
      <c r="Z445" s="128"/>
      <c r="AA445" s="128"/>
      <c r="AB445" s="128"/>
      <c r="AC445" s="128"/>
    </row>
    <row r="446" spans="1:29" ht="15.75" customHeight="1">
      <c r="A446" s="12">
        <v>532</v>
      </c>
      <c r="B446" s="37" t="s">
        <v>399</v>
      </c>
      <c r="C446" s="37"/>
      <c r="D446" s="37" t="s">
        <v>595</v>
      </c>
      <c r="E446" s="37" t="s">
        <v>595</v>
      </c>
      <c r="F446" s="271" t="s">
        <v>2316</v>
      </c>
      <c r="G446" s="246" t="s">
        <v>2316</v>
      </c>
      <c r="H446" s="247"/>
      <c r="I446" s="247"/>
      <c r="J446" s="128"/>
      <c r="K446" s="128"/>
      <c r="L446" s="128"/>
      <c r="M446" s="128"/>
      <c r="N446" s="128"/>
      <c r="O446" s="128"/>
      <c r="P446" s="128"/>
      <c r="Q446" s="128"/>
      <c r="R446" s="128"/>
      <c r="S446" s="128"/>
      <c r="T446" s="128"/>
      <c r="U446" s="128"/>
      <c r="V446" s="128"/>
      <c r="W446" s="128"/>
      <c r="X446" s="128"/>
      <c r="Y446" s="128"/>
      <c r="Z446" s="128"/>
      <c r="AA446" s="128"/>
      <c r="AB446" s="128"/>
      <c r="AC446" s="128"/>
    </row>
    <row r="447" spans="1:29" ht="15.75" customHeight="1">
      <c r="A447" s="12">
        <v>533</v>
      </c>
      <c r="B447" s="37" t="s">
        <v>399</v>
      </c>
      <c r="C447" s="284"/>
      <c r="D447" s="276" t="s">
        <v>596</v>
      </c>
      <c r="E447" s="276" t="s">
        <v>596</v>
      </c>
      <c r="F447" s="271" t="s">
        <v>2317</v>
      </c>
      <c r="G447" s="246" t="s">
        <v>2317</v>
      </c>
      <c r="H447" s="247"/>
      <c r="I447" s="247"/>
      <c r="J447" s="128"/>
      <c r="K447" s="128"/>
      <c r="L447" s="128"/>
      <c r="M447" s="128"/>
      <c r="N447" s="128"/>
      <c r="O447" s="128"/>
      <c r="P447" s="128"/>
      <c r="Q447" s="128"/>
      <c r="R447" s="128"/>
      <c r="S447" s="128"/>
      <c r="T447" s="128"/>
      <c r="U447" s="128"/>
      <c r="V447" s="128"/>
      <c r="W447" s="128"/>
      <c r="X447" s="128"/>
      <c r="Y447" s="128"/>
      <c r="Z447" s="128"/>
      <c r="AA447" s="128"/>
      <c r="AB447" s="128"/>
      <c r="AC447" s="128"/>
    </row>
    <row r="448" spans="1:29" ht="15.75" customHeight="1">
      <c r="A448" s="12">
        <v>534</v>
      </c>
      <c r="B448" s="37" t="s">
        <v>399</v>
      </c>
      <c r="C448" s="284"/>
      <c r="D448" s="276" t="s">
        <v>597</v>
      </c>
      <c r="E448" s="276" t="s">
        <v>597</v>
      </c>
      <c r="F448" s="271" t="s">
        <v>2318</v>
      </c>
      <c r="G448" s="246" t="s">
        <v>2318</v>
      </c>
      <c r="H448" s="247"/>
      <c r="I448" s="247"/>
      <c r="J448" s="128"/>
      <c r="K448" s="128"/>
      <c r="L448" s="128"/>
      <c r="M448" s="128"/>
      <c r="N448" s="128"/>
      <c r="O448" s="128"/>
      <c r="P448" s="128"/>
      <c r="Q448" s="128"/>
      <c r="R448" s="128"/>
      <c r="S448" s="128"/>
      <c r="T448" s="128"/>
      <c r="U448" s="128"/>
      <c r="V448" s="128"/>
      <c r="W448" s="128"/>
      <c r="X448" s="128"/>
      <c r="Y448" s="128"/>
      <c r="Z448" s="128"/>
      <c r="AA448" s="128"/>
      <c r="AB448" s="128"/>
      <c r="AC448" s="128"/>
    </row>
    <row r="449" spans="1:29" ht="15.75" customHeight="1">
      <c r="A449" s="12">
        <v>535</v>
      </c>
      <c r="B449" s="37" t="s">
        <v>399</v>
      </c>
      <c r="C449" s="37"/>
      <c r="D449" s="37" t="s">
        <v>598</v>
      </c>
      <c r="E449" s="37" t="s">
        <v>598</v>
      </c>
      <c r="F449" s="271" t="s">
        <v>2319</v>
      </c>
      <c r="G449" s="246" t="s">
        <v>2319</v>
      </c>
      <c r="H449" s="247"/>
      <c r="I449" s="247"/>
      <c r="J449" s="128"/>
      <c r="K449" s="128"/>
      <c r="L449" s="128"/>
      <c r="M449" s="128"/>
      <c r="N449" s="128"/>
      <c r="O449" s="128"/>
      <c r="P449" s="128"/>
      <c r="Q449" s="128"/>
      <c r="R449" s="128"/>
      <c r="S449" s="128"/>
      <c r="T449" s="128"/>
      <c r="U449" s="128"/>
      <c r="V449" s="128"/>
      <c r="W449" s="128"/>
      <c r="X449" s="128"/>
      <c r="Y449" s="128"/>
      <c r="Z449" s="128"/>
      <c r="AA449" s="128"/>
      <c r="AB449" s="128"/>
      <c r="AC449" s="128"/>
    </row>
    <row r="450" spans="1:29" ht="15.75" customHeight="1">
      <c r="A450" s="12">
        <v>536</v>
      </c>
      <c r="B450" s="37" t="s">
        <v>399</v>
      </c>
      <c r="C450" s="37"/>
      <c r="D450" s="37" t="s">
        <v>599</v>
      </c>
      <c r="E450" s="37" t="s">
        <v>599</v>
      </c>
      <c r="F450" s="271" t="s">
        <v>2320</v>
      </c>
      <c r="G450" s="246" t="s">
        <v>2320</v>
      </c>
      <c r="H450" s="247"/>
      <c r="I450" s="247"/>
      <c r="J450" s="128"/>
      <c r="K450" s="128"/>
      <c r="L450" s="128"/>
      <c r="M450" s="128"/>
      <c r="N450" s="128"/>
      <c r="O450" s="128"/>
      <c r="P450" s="128"/>
      <c r="Q450" s="128"/>
      <c r="R450" s="128"/>
      <c r="S450" s="128"/>
      <c r="T450" s="128"/>
      <c r="U450" s="128"/>
      <c r="V450" s="128"/>
      <c r="W450" s="128"/>
      <c r="X450" s="128"/>
      <c r="Y450" s="128"/>
      <c r="Z450" s="128"/>
      <c r="AA450" s="128"/>
      <c r="AB450" s="128"/>
      <c r="AC450" s="128"/>
    </row>
    <row r="451" spans="1:29" ht="15.75" customHeight="1">
      <c r="A451" s="12">
        <v>537</v>
      </c>
      <c r="B451" s="37" t="s">
        <v>399</v>
      </c>
      <c r="C451" s="37"/>
      <c r="D451" s="37" t="s">
        <v>600</v>
      </c>
      <c r="E451" s="37" t="s">
        <v>600</v>
      </c>
      <c r="F451" s="271" t="s">
        <v>2321</v>
      </c>
      <c r="G451" s="246" t="s">
        <v>2321</v>
      </c>
      <c r="H451" s="247"/>
      <c r="I451" s="247"/>
      <c r="J451" s="128"/>
      <c r="K451" s="128"/>
      <c r="L451" s="128"/>
      <c r="M451" s="128"/>
      <c r="N451" s="128"/>
      <c r="O451" s="128"/>
      <c r="P451" s="128"/>
      <c r="Q451" s="128"/>
      <c r="R451" s="128"/>
      <c r="S451" s="128"/>
      <c r="T451" s="128"/>
      <c r="U451" s="128"/>
      <c r="V451" s="128"/>
      <c r="W451" s="128"/>
      <c r="X451" s="128"/>
      <c r="Y451" s="128"/>
      <c r="Z451" s="128"/>
      <c r="AA451" s="128"/>
      <c r="AB451" s="128"/>
      <c r="AC451" s="128"/>
    </row>
    <row r="452" spans="1:29" ht="15.75" customHeight="1">
      <c r="A452" s="12">
        <v>538</v>
      </c>
      <c r="B452" s="37" t="s">
        <v>399</v>
      </c>
      <c r="C452" s="37"/>
      <c r="D452" s="37" t="s">
        <v>601</v>
      </c>
      <c r="E452" s="37" t="s">
        <v>601</v>
      </c>
      <c r="F452" s="271" t="s">
        <v>2322</v>
      </c>
      <c r="G452" s="246" t="s">
        <v>2322</v>
      </c>
      <c r="H452" s="247"/>
      <c r="I452" s="247"/>
      <c r="J452" s="128"/>
      <c r="K452" s="128"/>
      <c r="L452" s="128"/>
      <c r="M452" s="128"/>
      <c r="N452" s="128"/>
      <c r="O452" s="128"/>
      <c r="P452" s="128"/>
      <c r="Q452" s="128"/>
      <c r="R452" s="128"/>
      <c r="S452" s="128"/>
      <c r="T452" s="128"/>
      <c r="U452" s="128"/>
      <c r="V452" s="128"/>
      <c r="W452" s="128"/>
      <c r="X452" s="128"/>
      <c r="Y452" s="128"/>
      <c r="Z452" s="128"/>
      <c r="AA452" s="128"/>
      <c r="AB452" s="128"/>
      <c r="AC452" s="128"/>
    </row>
    <row r="453" spans="1:29" ht="15.75" customHeight="1">
      <c r="A453" s="12">
        <v>539</v>
      </c>
      <c r="B453" s="37" t="s">
        <v>399</v>
      </c>
      <c r="C453" s="37"/>
      <c r="D453" s="37" t="s">
        <v>602</v>
      </c>
      <c r="E453" s="37" t="s">
        <v>602</v>
      </c>
      <c r="F453" s="271" t="s">
        <v>2323</v>
      </c>
      <c r="G453" s="246" t="s">
        <v>2323</v>
      </c>
      <c r="H453" s="247"/>
      <c r="I453" s="247"/>
      <c r="J453" s="128"/>
      <c r="K453" s="128"/>
      <c r="L453" s="128"/>
      <c r="M453" s="128"/>
      <c r="N453" s="128"/>
      <c r="O453" s="128"/>
      <c r="P453" s="128"/>
      <c r="Q453" s="128"/>
      <c r="R453" s="128"/>
      <c r="S453" s="128"/>
      <c r="T453" s="128"/>
      <c r="U453" s="128"/>
      <c r="V453" s="128"/>
      <c r="W453" s="128"/>
      <c r="X453" s="128"/>
      <c r="Y453" s="128"/>
      <c r="Z453" s="128"/>
      <c r="AA453" s="128"/>
      <c r="AB453" s="128"/>
      <c r="AC453" s="128"/>
    </row>
    <row r="454" spans="1:29" ht="15.75" customHeight="1">
      <c r="A454" s="12">
        <v>540</v>
      </c>
      <c r="B454" s="37" t="s">
        <v>399</v>
      </c>
      <c r="C454" s="37"/>
      <c r="D454" s="37" t="s">
        <v>603</v>
      </c>
      <c r="E454" s="273" t="s">
        <v>603</v>
      </c>
      <c r="F454" s="271" t="s">
        <v>2324</v>
      </c>
      <c r="G454" s="248" t="s">
        <v>2677</v>
      </c>
      <c r="H454" s="247"/>
      <c r="I454" s="247"/>
      <c r="J454" s="128"/>
      <c r="K454" s="128"/>
      <c r="L454" s="128"/>
      <c r="M454" s="128"/>
      <c r="N454" s="128"/>
      <c r="O454" s="128"/>
      <c r="P454" s="128"/>
      <c r="Q454" s="128"/>
      <c r="R454" s="128"/>
      <c r="S454" s="128"/>
      <c r="T454" s="128"/>
      <c r="U454" s="128"/>
      <c r="V454" s="128"/>
      <c r="W454" s="128"/>
      <c r="X454" s="128"/>
      <c r="Y454" s="128"/>
      <c r="Z454" s="128"/>
      <c r="AA454" s="128"/>
      <c r="AB454" s="128"/>
      <c r="AC454" s="128"/>
    </row>
    <row r="455" spans="1:29" ht="15.75" customHeight="1">
      <c r="A455" s="12">
        <v>541</v>
      </c>
      <c r="B455" s="37" t="s">
        <v>399</v>
      </c>
      <c r="C455" s="37"/>
      <c r="D455" s="37" t="s">
        <v>604</v>
      </c>
      <c r="E455" s="37" t="s">
        <v>604</v>
      </c>
      <c r="F455" s="271" t="s">
        <v>2325</v>
      </c>
      <c r="G455" s="248" t="s">
        <v>2325</v>
      </c>
      <c r="H455" s="247"/>
      <c r="I455" s="247"/>
      <c r="J455" s="128"/>
      <c r="K455" s="128"/>
      <c r="L455" s="128"/>
      <c r="M455" s="128"/>
      <c r="N455" s="128"/>
      <c r="O455" s="128"/>
      <c r="P455" s="128"/>
      <c r="Q455" s="128"/>
      <c r="R455" s="128"/>
      <c r="S455" s="128"/>
      <c r="T455" s="128"/>
      <c r="U455" s="128"/>
      <c r="V455" s="128"/>
      <c r="W455" s="128"/>
      <c r="X455" s="128"/>
      <c r="Y455" s="128"/>
      <c r="Z455" s="128"/>
      <c r="AA455" s="128"/>
      <c r="AB455" s="128"/>
      <c r="AC455" s="128"/>
    </row>
    <row r="456" spans="1:29" ht="15.75" customHeight="1">
      <c r="A456" s="12">
        <v>542</v>
      </c>
      <c r="B456" s="37" t="s">
        <v>399</v>
      </c>
      <c r="C456" s="284"/>
      <c r="D456" s="276" t="s">
        <v>605</v>
      </c>
      <c r="E456" s="276" t="s">
        <v>605</v>
      </c>
      <c r="F456" s="271" t="s">
        <v>2326</v>
      </c>
      <c r="G456" s="246" t="s">
        <v>2327</v>
      </c>
      <c r="H456" s="247"/>
      <c r="I456" s="247"/>
      <c r="J456" s="128"/>
      <c r="K456" s="128"/>
      <c r="L456" s="128"/>
      <c r="M456" s="128"/>
      <c r="N456" s="128"/>
      <c r="O456" s="128"/>
      <c r="P456" s="128"/>
      <c r="Q456" s="128"/>
      <c r="R456" s="128"/>
      <c r="S456" s="128"/>
      <c r="T456" s="128"/>
      <c r="U456" s="128"/>
      <c r="V456" s="128"/>
      <c r="W456" s="128"/>
      <c r="X456" s="128"/>
      <c r="Y456" s="128"/>
      <c r="Z456" s="128"/>
      <c r="AA456" s="128"/>
      <c r="AB456" s="128"/>
      <c r="AC456" s="128"/>
    </row>
    <row r="457" spans="1:29" ht="15.75" customHeight="1">
      <c r="A457" s="12">
        <v>543</v>
      </c>
      <c r="B457" s="37" t="s">
        <v>399</v>
      </c>
      <c r="C457" s="37"/>
      <c r="D457" s="37" t="s">
        <v>606</v>
      </c>
      <c r="E457" s="37" t="s">
        <v>606</v>
      </c>
      <c r="F457" s="271" t="s">
        <v>2328</v>
      </c>
      <c r="G457" s="248" t="s">
        <v>2328</v>
      </c>
      <c r="H457" s="247"/>
      <c r="I457" s="247"/>
      <c r="J457" s="128"/>
      <c r="K457" s="128"/>
      <c r="L457" s="128"/>
      <c r="M457" s="128"/>
      <c r="N457" s="128"/>
      <c r="O457" s="128"/>
      <c r="P457" s="128"/>
      <c r="Q457" s="128"/>
      <c r="R457" s="128"/>
      <c r="S457" s="128"/>
      <c r="T457" s="128"/>
      <c r="U457" s="128"/>
      <c r="V457" s="128"/>
      <c r="W457" s="128"/>
      <c r="X457" s="128"/>
      <c r="Y457" s="128"/>
      <c r="Z457" s="128"/>
      <c r="AA457" s="128"/>
      <c r="AB457" s="128"/>
      <c r="AC457" s="128"/>
    </row>
    <row r="458" spans="1:29" ht="15.75" customHeight="1">
      <c r="A458" s="12">
        <v>544</v>
      </c>
      <c r="B458" s="37" t="s">
        <v>399</v>
      </c>
      <c r="C458" s="37"/>
      <c r="D458" s="37" t="s">
        <v>607</v>
      </c>
      <c r="E458" s="37" t="s">
        <v>607</v>
      </c>
      <c r="F458" s="271" t="s">
        <v>2329</v>
      </c>
      <c r="G458" s="246" t="s">
        <v>2329</v>
      </c>
      <c r="H458" s="247"/>
      <c r="I458" s="247"/>
      <c r="J458" s="128"/>
      <c r="K458" s="128"/>
      <c r="L458" s="128"/>
      <c r="M458" s="128"/>
      <c r="N458" s="128"/>
      <c r="O458" s="128"/>
      <c r="P458" s="128"/>
      <c r="Q458" s="128"/>
      <c r="R458" s="128"/>
      <c r="S458" s="128"/>
      <c r="T458" s="128"/>
      <c r="U458" s="128"/>
      <c r="V458" s="128"/>
      <c r="W458" s="128"/>
      <c r="X458" s="128"/>
      <c r="Y458" s="128"/>
      <c r="Z458" s="128"/>
      <c r="AA458" s="128"/>
      <c r="AB458" s="128"/>
      <c r="AC458" s="128"/>
    </row>
    <row r="459" spans="1:29" ht="15.75" customHeight="1">
      <c r="A459" s="12">
        <v>545</v>
      </c>
      <c r="B459" s="37" t="s">
        <v>399</v>
      </c>
      <c r="C459" s="284"/>
      <c r="D459" s="276" t="s">
        <v>608</v>
      </c>
      <c r="E459" s="276" t="s">
        <v>608</v>
      </c>
      <c r="F459" s="271" t="s">
        <v>2330</v>
      </c>
      <c r="G459" s="246" t="s">
        <v>2330</v>
      </c>
      <c r="H459" s="247"/>
      <c r="I459" s="247"/>
      <c r="J459" s="128"/>
      <c r="K459" s="128"/>
      <c r="L459" s="128"/>
      <c r="M459" s="128"/>
      <c r="N459" s="128"/>
      <c r="O459" s="128"/>
      <c r="P459" s="128"/>
      <c r="Q459" s="128"/>
      <c r="R459" s="128"/>
      <c r="S459" s="128"/>
      <c r="T459" s="128"/>
      <c r="U459" s="128"/>
      <c r="V459" s="128"/>
      <c r="W459" s="128"/>
      <c r="X459" s="128"/>
      <c r="Y459" s="128"/>
      <c r="Z459" s="128"/>
      <c r="AA459" s="128"/>
      <c r="AB459" s="128"/>
      <c r="AC459" s="128"/>
    </row>
    <row r="460" spans="1:29" ht="15.75" customHeight="1">
      <c r="A460" s="12">
        <v>546</v>
      </c>
      <c r="B460" s="37" t="s">
        <v>399</v>
      </c>
      <c r="C460" s="284"/>
      <c r="D460" s="276" t="s">
        <v>609</v>
      </c>
      <c r="E460" s="276" t="s">
        <v>609</v>
      </c>
      <c r="F460" s="271" t="s">
        <v>2331</v>
      </c>
      <c r="G460" s="246" t="s">
        <v>2331</v>
      </c>
      <c r="H460" s="247"/>
      <c r="I460" s="247"/>
      <c r="J460" s="128"/>
      <c r="K460" s="128"/>
      <c r="L460" s="128"/>
      <c r="M460" s="128"/>
      <c r="N460" s="128"/>
      <c r="O460" s="128"/>
      <c r="P460" s="128"/>
      <c r="Q460" s="128"/>
      <c r="R460" s="128"/>
      <c r="S460" s="128"/>
      <c r="T460" s="128"/>
      <c r="U460" s="128"/>
      <c r="V460" s="128"/>
      <c r="W460" s="128"/>
      <c r="X460" s="128"/>
      <c r="Y460" s="128"/>
      <c r="Z460" s="128"/>
      <c r="AA460" s="128"/>
      <c r="AB460" s="128"/>
      <c r="AC460" s="128"/>
    </row>
    <row r="461" spans="1:29" ht="15.75" customHeight="1">
      <c r="A461" s="12">
        <v>547</v>
      </c>
      <c r="B461" s="37" t="s">
        <v>399</v>
      </c>
      <c r="C461" s="284"/>
      <c r="D461" s="276" t="s">
        <v>610</v>
      </c>
      <c r="E461" s="276" t="s">
        <v>610</v>
      </c>
      <c r="F461" s="271" t="s">
        <v>2332</v>
      </c>
      <c r="G461" s="246" t="s">
        <v>2332</v>
      </c>
      <c r="H461" s="247"/>
      <c r="I461" s="247"/>
      <c r="J461" s="128"/>
      <c r="K461" s="128"/>
      <c r="L461" s="128"/>
      <c r="M461" s="128"/>
      <c r="N461" s="128"/>
      <c r="O461" s="128"/>
      <c r="P461" s="128"/>
      <c r="Q461" s="128"/>
      <c r="R461" s="128"/>
      <c r="S461" s="128"/>
      <c r="T461" s="128"/>
      <c r="U461" s="128"/>
      <c r="V461" s="128"/>
      <c r="W461" s="128"/>
      <c r="X461" s="128"/>
      <c r="Y461" s="128"/>
      <c r="Z461" s="128"/>
      <c r="AA461" s="128"/>
      <c r="AB461" s="128"/>
      <c r="AC461" s="128"/>
    </row>
    <row r="462" spans="1:29" ht="15.75" customHeight="1">
      <c r="A462" s="12">
        <v>548</v>
      </c>
      <c r="B462" s="37" t="s">
        <v>399</v>
      </c>
      <c r="C462" s="284"/>
      <c r="D462" s="276" t="s">
        <v>611</v>
      </c>
      <c r="E462" s="276" t="s">
        <v>611</v>
      </c>
      <c r="F462" s="271" t="s">
        <v>2333</v>
      </c>
      <c r="G462" s="246" t="s">
        <v>2333</v>
      </c>
      <c r="H462" s="247"/>
      <c r="I462" s="247"/>
      <c r="J462" s="128"/>
      <c r="K462" s="128"/>
      <c r="L462" s="128"/>
      <c r="M462" s="128"/>
      <c r="N462" s="128"/>
      <c r="O462" s="128"/>
      <c r="P462" s="128"/>
      <c r="Q462" s="128"/>
      <c r="R462" s="128"/>
      <c r="S462" s="128"/>
      <c r="T462" s="128"/>
      <c r="U462" s="128"/>
      <c r="V462" s="128"/>
      <c r="W462" s="128"/>
      <c r="X462" s="128"/>
      <c r="Y462" s="128"/>
      <c r="Z462" s="128"/>
      <c r="AA462" s="128"/>
      <c r="AB462" s="128"/>
      <c r="AC462" s="128"/>
    </row>
    <row r="463" spans="1:29" ht="15.75" customHeight="1">
      <c r="A463" s="12">
        <v>549</v>
      </c>
      <c r="B463" s="37" t="s">
        <v>399</v>
      </c>
      <c r="C463" s="284"/>
      <c r="D463" s="276" t="s">
        <v>612</v>
      </c>
      <c r="E463" s="276" t="s">
        <v>612</v>
      </c>
      <c r="F463" s="271" t="s">
        <v>2334</v>
      </c>
      <c r="G463" s="246" t="s">
        <v>2334</v>
      </c>
      <c r="H463" s="247"/>
      <c r="I463" s="247"/>
      <c r="J463" s="128"/>
      <c r="K463" s="128"/>
      <c r="L463" s="128"/>
      <c r="M463" s="128"/>
      <c r="N463" s="128"/>
      <c r="O463" s="128"/>
      <c r="P463" s="128"/>
      <c r="Q463" s="128"/>
      <c r="R463" s="128"/>
      <c r="S463" s="128"/>
      <c r="T463" s="128"/>
      <c r="U463" s="128"/>
      <c r="V463" s="128"/>
      <c r="W463" s="128"/>
      <c r="X463" s="128"/>
      <c r="Y463" s="128"/>
      <c r="Z463" s="128"/>
      <c r="AA463" s="128"/>
      <c r="AB463" s="128"/>
      <c r="AC463" s="128"/>
    </row>
    <row r="464" spans="1:29" ht="15.75" customHeight="1">
      <c r="A464" s="12">
        <v>550</v>
      </c>
      <c r="B464" s="37" t="s">
        <v>399</v>
      </c>
      <c r="C464" s="284"/>
      <c r="D464" s="276" t="s">
        <v>1107</v>
      </c>
      <c r="E464" s="276" t="s">
        <v>1107</v>
      </c>
      <c r="F464" s="271" t="s">
        <v>2335</v>
      </c>
      <c r="G464" s="246" t="s">
        <v>2336</v>
      </c>
      <c r="H464" s="247"/>
      <c r="I464" s="247"/>
      <c r="J464" s="128"/>
      <c r="K464" s="128"/>
      <c r="L464" s="128"/>
      <c r="M464" s="128"/>
      <c r="N464" s="128"/>
      <c r="O464" s="128"/>
      <c r="P464" s="128"/>
      <c r="Q464" s="128"/>
      <c r="R464" s="128"/>
      <c r="S464" s="128"/>
      <c r="T464" s="128"/>
      <c r="U464" s="128"/>
      <c r="V464" s="128"/>
      <c r="W464" s="128"/>
      <c r="X464" s="128"/>
      <c r="Y464" s="128"/>
      <c r="Z464" s="128"/>
      <c r="AA464" s="128"/>
      <c r="AB464" s="128"/>
      <c r="AC464" s="128"/>
    </row>
    <row r="465" spans="1:29" ht="14.25" customHeight="1">
      <c r="A465" s="128"/>
      <c r="B465" s="263"/>
      <c r="C465" s="263"/>
      <c r="D465" s="263"/>
      <c r="E465" s="263"/>
      <c r="F465" s="235"/>
      <c r="G465" s="235"/>
      <c r="H465" s="128"/>
      <c r="I465" s="128"/>
      <c r="J465" s="128"/>
      <c r="K465" s="128"/>
      <c r="L465" s="128"/>
      <c r="M465" s="128"/>
      <c r="N465" s="128"/>
      <c r="O465" s="128"/>
      <c r="P465" s="128"/>
      <c r="Q465" s="128"/>
      <c r="R465" s="128"/>
      <c r="S465" s="128"/>
      <c r="T465" s="128"/>
      <c r="U465" s="128"/>
      <c r="V465" s="128"/>
      <c r="W465" s="128"/>
      <c r="X465" s="128"/>
      <c r="Y465" s="128"/>
      <c r="Z465" s="128"/>
      <c r="AA465" s="128"/>
      <c r="AB465" s="128"/>
      <c r="AC465" s="128"/>
    </row>
    <row r="466" spans="1:29" ht="14.25" customHeight="1">
      <c r="A466" s="128"/>
      <c r="B466" s="263"/>
      <c r="C466" s="263"/>
      <c r="D466" s="263"/>
      <c r="E466" s="263"/>
      <c r="F466" s="235"/>
      <c r="G466" s="235"/>
      <c r="H466" s="128"/>
      <c r="I466" s="128"/>
      <c r="J466" s="128"/>
      <c r="K466" s="128"/>
      <c r="L466" s="128"/>
      <c r="M466" s="128"/>
      <c r="N466" s="128"/>
      <c r="O466" s="128"/>
      <c r="P466" s="128"/>
      <c r="Q466" s="128"/>
      <c r="R466" s="128"/>
      <c r="S466" s="128"/>
      <c r="T466" s="128"/>
      <c r="U466" s="128"/>
      <c r="V466" s="128"/>
      <c r="W466" s="128"/>
      <c r="X466" s="128"/>
      <c r="Y466" s="128"/>
      <c r="Z466" s="128"/>
      <c r="AA466" s="128"/>
      <c r="AB466" s="128"/>
      <c r="AC466" s="128"/>
    </row>
    <row r="467" spans="1:29" ht="14.25" customHeight="1">
      <c r="A467" s="128"/>
      <c r="B467" s="263"/>
      <c r="C467" s="263"/>
      <c r="D467" s="263"/>
      <c r="E467" s="263"/>
      <c r="F467" s="235"/>
      <c r="G467" s="235"/>
      <c r="H467" s="128"/>
      <c r="I467" s="128"/>
      <c r="J467" s="128"/>
      <c r="K467" s="128"/>
      <c r="L467" s="128"/>
      <c r="M467" s="128"/>
      <c r="N467" s="128"/>
      <c r="O467" s="128"/>
      <c r="P467" s="128"/>
      <c r="Q467" s="128"/>
      <c r="R467" s="128"/>
      <c r="S467" s="128"/>
      <c r="T467" s="128"/>
      <c r="U467" s="128"/>
      <c r="V467" s="128"/>
      <c r="W467" s="128"/>
      <c r="X467" s="128"/>
      <c r="Y467" s="128"/>
      <c r="Z467" s="128"/>
      <c r="AA467" s="128"/>
      <c r="AB467" s="128"/>
      <c r="AC467" s="128"/>
    </row>
    <row r="468" spans="1:29" ht="14.25" customHeight="1">
      <c r="A468" s="128"/>
      <c r="B468" s="263"/>
      <c r="C468" s="263"/>
      <c r="D468" s="263"/>
      <c r="E468" s="263"/>
      <c r="F468" s="235"/>
      <c r="G468" s="235"/>
      <c r="H468" s="128"/>
      <c r="I468" s="128"/>
      <c r="J468" s="128"/>
      <c r="K468" s="128"/>
      <c r="L468" s="128"/>
      <c r="M468" s="128"/>
      <c r="N468" s="128"/>
      <c r="O468" s="128"/>
      <c r="P468" s="128"/>
      <c r="Q468" s="128"/>
      <c r="R468" s="128"/>
      <c r="S468" s="128"/>
      <c r="T468" s="128"/>
      <c r="U468" s="128"/>
      <c r="V468" s="128"/>
      <c r="W468" s="128"/>
      <c r="X468" s="128"/>
      <c r="Y468" s="128"/>
      <c r="Z468" s="128"/>
      <c r="AA468" s="128"/>
      <c r="AB468" s="128"/>
      <c r="AC468" s="128"/>
    </row>
    <row r="469" spans="1:29" ht="14.25" customHeight="1">
      <c r="A469" s="128"/>
      <c r="B469" s="263"/>
      <c r="C469" s="263"/>
      <c r="D469" s="263"/>
      <c r="E469" s="263"/>
      <c r="F469" s="235"/>
      <c r="G469" s="235"/>
      <c r="H469" s="128"/>
      <c r="I469" s="128"/>
      <c r="J469" s="128"/>
      <c r="K469" s="128"/>
      <c r="L469" s="128"/>
      <c r="M469" s="128"/>
      <c r="N469" s="128"/>
      <c r="O469" s="128"/>
      <c r="P469" s="128"/>
      <c r="Q469" s="128"/>
      <c r="R469" s="128"/>
      <c r="S469" s="128"/>
      <c r="T469" s="128"/>
      <c r="U469" s="128"/>
      <c r="V469" s="128"/>
      <c r="W469" s="128"/>
      <c r="X469" s="128"/>
      <c r="Y469" s="128"/>
      <c r="Z469" s="128"/>
      <c r="AA469" s="128"/>
      <c r="AB469" s="128"/>
      <c r="AC469" s="128"/>
    </row>
    <row r="470" spans="1:29" ht="14.25" customHeight="1">
      <c r="A470" s="128"/>
      <c r="B470" s="263"/>
      <c r="C470" s="263"/>
      <c r="D470" s="263"/>
      <c r="E470" s="263"/>
      <c r="F470" s="235"/>
      <c r="G470" s="235"/>
      <c r="H470" s="128"/>
      <c r="I470" s="128"/>
      <c r="J470" s="128"/>
      <c r="K470" s="128"/>
      <c r="L470" s="128"/>
      <c r="M470" s="128"/>
      <c r="N470" s="128"/>
      <c r="O470" s="128"/>
      <c r="P470" s="128"/>
      <c r="Q470" s="128"/>
      <c r="R470" s="128"/>
      <c r="S470" s="128"/>
      <c r="T470" s="128"/>
      <c r="U470" s="128"/>
      <c r="V470" s="128"/>
      <c r="W470" s="128"/>
      <c r="X470" s="128"/>
      <c r="Y470" s="128"/>
      <c r="Z470" s="128"/>
      <c r="AA470" s="128"/>
      <c r="AB470" s="128"/>
      <c r="AC470" s="128"/>
    </row>
    <row r="471" spans="1:29" ht="14.25" customHeight="1">
      <c r="A471" s="128"/>
      <c r="B471" s="263"/>
      <c r="C471" s="263"/>
      <c r="D471" s="263"/>
      <c r="E471" s="263"/>
      <c r="F471" s="235"/>
      <c r="G471" s="235"/>
      <c r="H471" s="128"/>
      <c r="I471" s="128"/>
      <c r="J471" s="128"/>
      <c r="K471" s="128"/>
      <c r="L471" s="128"/>
      <c r="M471" s="128"/>
      <c r="N471" s="128"/>
      <c r="O471" s="128"/>
      <c r="P471" s="128"/>
      <c r="Q471" s="128"/>
      <c r="R471" s="128"/>
      <c r="S471" s="128"/>
      <c r="T471" s="128"/>
      <c r="U471" s="128"/>
      <c r="V471" s="128"/>
      <c r="W471" s="128"/>
      <c r="X471" s="128"/>
      <c r="Y471" s="128"/>
      <c r="Z471" s="128"/>
      <c r="AA471" s="128"/>
      <c r="AB471" s="128"/>
      <c r="AC471" s="128"/>
    </row>
    <row r="472" spans="1:29" ht="14.25" customHeight="1">
      <c r="A472" s="128"/>
      <c r="B472" s="263"/>
      <c r="C472" s="263"/>
      <c r="D472" s="263"/>
      <c r="E472" s="263"/>
      <c r="F472" s="235"/>
      <c r="G472" s="235"/>
      <c r="H472" s="128"/>
      <c r="I472" s="128"/>
      <c r="J472" s="128"/>
      <c r="K472" s="128"/>
      <c r="L472" s="128"/>
      <c r="M472" s="128"/>
      <c r="N472" s="128"/>
      <c r="O472" s="128"/>
      <c r="P472" s="128"/>
      <c r="Q472" s="128"/>
      <c r="R472" s="128"/>
      <c r="S472" s="128"/>
      <c r="T472" s="128"/>
      <c r="U472" s="128"/>
      <c r="V472" s="128"/>
      <c r="W472" s="128"/>
      <c r="X472" s="128"/>
      <c r="Y472" s="128"/>
      <c r="Z472" s="128"/>
      <c r="AA472" s="128"/>
      <c r="AB472" s="128"/>
      <c r="AC472" s="128"/>
    </row>
    <row r="473" spans="1:29" ht="14.25" customHeight="1">
      <c r="A473" s="128"/>
      <c r="B473" s="263"/>
      <c r="C473" s="263"/>
      <c r="D473" s="263"/>
      <c r="E473" s="263"/>
      <c r="F473" s="235"/>
      <c r="G473" s="235"/>
      <c r="H473" s="128"/>
      <c r="I473" s="128"/>
      <c r="J473" s="128"/>
      <c r="K473" s="128"/>
      <c r="L473" s="128"/>
      <c r="M473" s="128"/>
      <c r="N473" s="128"/>
      <c r="O473" s="128"/>
      <c r="P473" s="128"/>
      <c r="Q473" s="128"/>
      <c r="R473" s="128"/>
      <c r="S473" s="128"/>
      <c r="T473" s="128"/>
      <c r="U473" s="128"/>
      <c r="V473" s="128"/>
      <c r="W473" s="128"/>
      <c r="X473" s="128"/>
      <c r="Y473" s="128"/>
      <c r="Z473" s="128"/>
      <c r="AA473" s="128"/>
      <c r="AB473" s="128"/>
      <c r="AC473" s="128"/>
    </row>
    <row r="474" spans="1:29" ht="14.25" customHeight="1">
      <c r="A474" s="128"/>
      <c r="B474" s="263"/>
      <c r="C474" s="263"/>
      <c r="D474" s="263"/>
      <c r="E474" s="263"/>
      <c r="F474" s="235"/>
      <c r="G474" s="235"/>
      <c r="H474" s="128"/>
      <c r="I474" s="128"/>
      <c r="J474" s="128"/>
      <c r="K474" s="128"/>
      <c r="L474" s="128"/>
      <c r="M474" s="128"/>
      <c r="N474" s="128"/>
      <c r="O474" s="128"/>
      <c r="P474" s="128"/>
      <c r="Q474" s="128"/>
      <c r="R474" s="128"/>
      <c r="S474" s="128"/>
      <c r="T474" s="128"/>
      <c r="U474" s="128"/>
      <c r="V474" s="128"/>
      <c r="W474" s="128"/>
      <c r="X474" s="128"/>
      <c r="Y474" s="128"/>
      <c r="Z474" s="128"/>
      <c r="AA474" s="128"/>
      <c r="AB474" s="128"/>
      <c r="AC474" s="128"/>
    </row>
    <row r="475" spans="1:29" ht="14.25" customHeight="1">
      <c r="A475" s="128"/>
      <c r="B475" s="263"/>
      <c r="C475" s="263"/>
      <c r="D475" s="263"/>
      <c r="E475" s="263"/>
      <c r="F475" s="235"/>
      <c r="G475" s="235"/>
      <c r="H475" s="128"/>
      <c r="I475" s="128"/>
      <c r="J475" s="128"/>
      <c r="K475" s="128"/>
      <c r="L475" s="128"/>
      <c r="M475" s="128"/>
      <c r="N475" s="128"/>
      <c r="O475" s="128"/>
      <c r="P475" s="128"/>
      <c r="Q475" s="128"/>
      <c r="R475" s="128"/>
      <c r="S475" s="128"/>
      <c r="T475" s="128"/>
      <c r="U475" s="128"/>
      <c r="V475" s="128"/>
      <c r="W475" s="128"/>
      <c r="X475" s="128"/>
      <c r="Y475" s="128"/>
      <c r="Z475" s="128"/>
      <c r="AA475" s="128"/>
      <c r="AB475" s="128"/>
      <c r="AC475" s="128"/>
    </row>
    <row r="476" spans="1:29" ht="14.25" customHeight="1">
      <c r="A476" s="128"/>
      <c r="B476" s="263"/>
      <c r="C476" s="263"/>
      <c r="D476" s="263"/>
      <c r="E476" s="263"/>
      <c r="F476" s="235"/>
      <c r="G476" s="235"/>
      <c r="H476" s="128"/>
      <c r="I476" s="128"/>
      <c r="J476" s="128"/>
      <c r="K476" s="128"/>
      <c r="L476" s="128"/>
      <c r="M476" s="128"/>
      <c r="N476" s="128"/>
      <c r="O476" s="128"/>
      <c r="P476" s="128"/>
      <c r="Q476" s="128"/>
      <c r="R476" s="128"/>
      <c r="S476" s="128"/>
      <c r="T476" s="128"/>
      <c r="U476" s="128"/>
      <c r="V476" s="128"/>
      <c r="W476" s="128"/>
      <c r="X476" s="128"/>
      <c r="Y476" s="128"/>
      <c r="Z476" s="128"/>
      <c r="AA476" s="128"/>
      <c r="AB476" s="128"/>
      <c r="AC476" s="128"/>
    </row>
    <row r="477" spans="1:29" ht="14.25" customHeight="1">
      <c r="A477" s="128"/>
      <c r="B477" s="263"/>
      <c r="C477" s="263"/>
      <c r="D477" s="263"/>
      <c r="E477" s="263"/>
      <c r="F477" s="235"/>
      <c r="G477" s="235"/>
      <c r="H477" s="128"/>
      <c r="I477" s="128"/>
      <c r="J477" s="128"/>
      <c r="K477" s="128"/>
      <c r="L477" s="128"/>
      <c r="M477" s="128"/>
      <c r="N477" s="128"/>
      <c r="O477" s="128"/>
      <c r="P477" s="128"/>
      <c r="Q477" s="128"/>
      <c r="R477" s="128"/>
      <c r="S477" s="128"/>
      <c r="T477" s="128"/>
      <c r="U477" s="128"/>
      <c r="V477" s="128"/>
      <c r="W477" s="128"/>
      <c r="X477" s="128"/>
      <c r="Y477" s="128"/>
      <c r="Z477" s="128"/>
      <c r="AA477" s="128"/>
      <c r="AB477" s="128"/>
      <c r="AC477" s="128"/>
    </row>
    <row r="478" spans="1:29" ht="14.25" customHeight="1">
      <c r="A478" s="128"/>
      <c r="B478" s="263"/>
      <c r="C478" s="263"/>
      <c r="D478" s="263"/>
      <c r="E478" s="263"/>
      <c r="F478" s="235"/>
      <c r="G478" s="235"/>
      <c r="H478" s="128"/>
      <c r="I478" s="128"/>
      <c r="J478" s="128"/>
      <c r="K478" s="128"/>
      <c r="L478" s="128"/>
      <c r="M478" s="128"/>
      <c r="N478" s="128"/>
      <c r="O478" s="128"/>
      <c r="P478" s="128"/>
      <c r="Q478" s="128"/>
      <c r="R478" s="128"/>
      <c r="S478" s="128"/>
      <c r="T478" s="128"/>
      <c r="U478" s="128"/>
      <c r="V478" s="128"/>
      <c r="W478" s="128"/>
      <c r="X478" s="128"/>
      <c r="Y478" s="128"/>
      <c r="Z478" s="128"/>
      <c r="AA478" s="128"/>
      <c r="AB478" s="128"/>
      <c r="AC478" s="128"/>
    </row>
    <row r="479" spans="1:29" ht="14.25" customHeight="1">
      <c r="A479" s="128"/>
      <c r="B479" s="263"/>
      <c r="C479" s="263"/>
      <c r="D479" s="263"/>
      <c r="E479" s="263"/>
      <c r="F479" s="235"/>
      <c r="G479" s="235"/>
      <c r="H479" s="128"/>
      <c r="I479" s="128"/>
      <c r="J479" s="128"/>
      <c r="K479" s="128"/>
      <c r="L479" s="128"/>
      <c r="M479" s="128"/>
      <c r="N479" s="128"/>
      <c r="O479" s="128"/>
      <c r="P479" s="128"/>
      <c r="Q479" s="128"/>
      <c r="R479" s="128"/>
      <c r="S479" s="128"/>
      <c r="T479" s="128"/>
      <c r="U479" s="128"/>
      <c r="V479" s="128"/>
      <c r="W479" s="128"/>
      <c r="X479" s="128"/>
      <c r="Y479" s="128"/>
      <c r="Z479" s="128"/>
      <c r="AA479" s="128"/>
      <c r="AB479" s="128"/>
      <c r="AC479" s="128"/>
    </row>
    <row r="480" spans="1:29" ht="14.25" customHeight="1">
      <c r="A480" s="128"/>
      <c r="B480" s="263"/>
      <c r="C480" s="263"/>
      <c r="D480" s="263"/>
      <c r="E480" s="263"/>
      <c r="F480" s="235"/>
      <c r="G480" s="235"/>
      <c r="H480" s="128"/>
      <c r="I480" s="128"/>
      <c r="J480" s="128"/>
      <c r="K480" s="128"/>
      <c r="L480" s="128"/>
      <c r="M480" s="128"/>
      <c r="N480" s="128"/>
      <c r="O480" s="128"/>
      <c r="P480" s="128"/>
      <c r="Q480" s="128"/>
      <c r="R480" s="128"/>
      <c r="S480" s="128"/>
      <c r="T480" s="128"/>
      <c r="U480" s="128"/>
      <c r="V480" s="128"/>
      <c r="W480" s="128"/>
      <c r="X480" s="128"/>
      <c r="Y480" s="128"/>
      <c r="Z480" s="128"/>
      <c r="AA480" s="128"/>
      <c r="AB480" s="128"/>
      <c r="AC480" s="128"/>
    </row>
    <row r="481" spans="1:29" ht="14.25" customHeight="1">
      <c r="A481" s="128"/>
      <c r="B481" s="263"/>
      <c r="C481" s="263"/>
      <c r="D481" s="263"/>
      <c r="E481" s="263"/>
      <c r="F481" s="235"/>
      <c r="G481" s="235"/>
      <c r="H481" s="128"/>
      <c r="I481" s="128"/>
      <c r="J481" s="128"/>
      <c r="K481" s="128"/>
      <c r="L481" s="128"/>
      <c r="M481" s="128"/>
      <c r="N481" s="128"/>
      <c r="O481" s="128"/>
      <c r="P481" s="128"/>
      <c r="Q481" s="128"/>
      <c r="R481" s="128"/>
      <c r="S481" s="128"/>
      <c r="T481" s="128"/>
      <c r="U481" s="128"/>
      <c r="V481" s="128"/>
      <c r="W481" s="128"/>
      <c r="X481" s="128"/>
      <c r="Y481" s="128"/>
      <c r="Z481" s="128"/>
      <c r="AA481" s="128"/>
      <c r="AB481" s="128"/>
      <c r="AC481" s="128"/>
    </row>
    <row r="482" spans="1:29" ht="14.25" customHeight="1">
      <c r="A482" s="128"/>
      <c r="B482" s="263"/>
      <c r="C482" s="263"/>
      <c r="D482" s="263"/>
      <c r="E482" s="263"/>
      <c r="F482" s="235"/>
      <c r="G482" s="235"/>
      <c r="H482" s="128"/>
      <c r="I482" s="128"/>
      <c r="J482" s="128"/>
      <c r="K482" s="128"/>
      <c r="L482" s="128"/>
      <c r="M482" s="128"/>
      <c r="N482" s="128"/>
      <c r="O482" s="128"/>
      <c r="P482" s="128"/>
      <c r="Q482" s="128"/>
      <c r="R482" s="128"/>
      <c r="S482" s="128"/>
      <c r="T482" s="128"/>
      <c r="U482" s="128"/>
      <c r="V482" s="128"/>
      <c r="W482" s="128"/>
      <c r="X482" s="128"/>
      <c r="Y482" s="128"/>
      <c r="Z482" s="128"/>
      <c r="AA482" s="128"/>
      <c r="AB482" s="128"/>
      <c r="AC482" s="128"/>
    </row>
    <row r="483" spans="1:29" ht="14.25" customHeight="1">
      <c r="A483" s="128"/>
      <c r="B483" s="263"/>
      <c r="C483" s="263"/>
      <c r="D483" s="263"/>
      <c r="E483" s="263"/>
      <c r="F483" s="235"/>
      <c r="G483" s="235"/>
      <c r="H483" s="128"/>
      <c r="I483" s="128"/>
      <c r="J483" s="128"/>
      <c r="K483" s="128"/>
      <c r="L483" s="128"/>
      <c r="M483" s="128"/>
      <c r="N483" s="128"/>
      <c r="O483" s="128"/>
      <c r="P483" s="128"/>
      <c r="Q483" s="128"/>
      <c r="R483" s="128"/>
      <c r="S483" s="128"/>
      <c r="T483" s="128"/>
      <c r="U483" s="128"/>
      <c r="V483" s="128"/>
      <c r="W483" s="128"/>
      <c r="X483" s="128"/>
      <c r="Y483" s="128"/>
      <c r="Z483" s="128"/>
      <c r="AA483" s="128"/>
      <c r="AB483" s="128"/>
      <c r="AC483" s="128"/>
    </row>
    <row r="484" spans="1:29" ht="14.25" customHeight="1">
      <c r="A484" s="128"/>
      <c r="B484" s="263"/>
      <c r="C484" s="263"/>
      <c r="D484" s="263"/>
      <c r="E484" s="263"/>
      <c r="F484" s="235"/>
      <c r="G484" s="235"/>
      <c r="H484" s="128"/>
      <c r="I484" s="128"/>
      <c r="J484" s="128"/>
      <c r="K484" s="128"/>
      <c r="L484" s="128"/>
      <c r="M484" s="128"/>
      <c r="N484" s="128"/>
      <c r="O484" s="128"/>
      <c r="P484" s="128"/>
      <c r="Q484" s="128"/>
      <c r="R484" s="128"/>
      <c r="S484" s="128"/>
      <c r="T484" s="128"/>
      <c r="U484" s="128"/>
      <c r="V484" s="128"/>
      <c r="W484" s="128"/>
      <c r="X484" s="128"/>
      <c r="Y484" s="128"/>
      <c r="Z484" s="128"/>
      <c r="AA484" s="128"/>
      <c r="AB484" s="128"/>
      <c r="AC484" s="128"/>
    </row>
    <row r="485" spans="1:29" ht="14.25" customHeight="1">
      <c r="A485" s="128"/>
      <c r="B485" s="263"/>
      <c r="C485" s="263"/>
      <c r="D485" s="263"/>
      <c r="E485" s="263"/>
      <c r="F485" s="235"/>
      <c r="G485" s="235"/>
      <c r="H485" s="128"/>
      <c r="I485" s="128"/>
      <c r="J485" s="128"/>
      <c r="K485" s="128"/>
      <c r="L485" s="128"/>
      <c r="M485" s="128"/>
      <c r="N485" s="128"/>
      <c r="O485" s="128"/>
      <c r="P485" s="128"/>
      <c r="Q485" s="128"/>
      <c r="R485" s="128"/>
      <c r="S485" s="128"/>
      <c r="T485" s="128"/>
      <c r="U485" s="128"/>
      <c r="V485" s="128"/>
      <c r="W485" s="128"/>
      <c r="X485" s="128"/>
      <c r="Y485" s="128"/>
      <c r="Z485" s="128"/>
      <c r="AA485" s="128"/>
      <c r="AB485" s="128"/>
      <c r="AC485" s="128"/>
    </row>
    <row r="486" spans="1:29" ht="14.25" customHeight="1">
      <c r="A486" s="128"/>
      <c r="B486" s="263"/>
      <c r="C486" s="263"/>
      <c r="D486" s="263"/>
      <c r="E486" s="263"/>
      <c r="F486" s="235"/>
      <c r="G486" s="235"/>
      <c r="H486" s="128"/>
      <c r="I486" s="128"/>
      <c r="J486" s="128"/>
      <c r="K486" s="128"/>
      <c r="L486" s="128"/>
      <c r="M486" s="128"/>
      <c r="N486" s="128"/>
      <c r="O486" s="128"/>
      <c r="P486" s="128"/>
      <c r="Q486" s="128"/>
      <c r="R486" s="128"/>
      <c r="S486" s="128"/>
      <c r="T486" s="128"/>
      <c r="U486" s="128"/>
      <c r="V486" s="128"/>
      <c r="W486" s="128"/>
      <c r="X486" s="128"/>
      <c r="Y486" s="128"/>
      <c r="Z486" s="128"/>
      <c r="AA486" s="128"/>
      <c r="AB486" s="128"/>
      <c r="AC486" s="128"/>
    </row>
    <row r="487" spans="1:29" ht="14.25" customHeight="1">
      <c r="A487" s="128"/>
      <c r="B487" s="263"/>
      <c r="C487" s="263"/>
      <c r="D487" s="263"/>
      <c r="E487" s="263"/>
      <c r="F487" s="235"/>
      <c r="G487" s="235"/>
      <c r="H487" s="128"/>
      <c r="I487" s="128"/>
      <c r="J487" s="128"/>
      <c r="K487" s="128"/>
      <c r="L487" s="128"/>
      <c r="M487" s="128"/>
      <c r="N487" s="128"/>
      <c r="O487" s="128"/>
      <c r="P487" s="128"/>
      <c r="Q487" s="128"/>
      <c r="R487" s="128"/>
      <c r="S487" s="128"/>
      <c r="T487" s="128"/>
      <c r="U487" s="128"/>
      <c r="V487" s="128"/>
      <c r="W487" s="128"/>
      <c r="X487" s="128"/>
      <c r="Y487" s="128"/>
      <c r="Z487" s="128"/>
      <c r="AA487" s="128"/>
      <c r="AB487" s="128"/>
      <c r="AC487" s="128"/>
    </row>
    <row r="488" spans="1:29" ht="14.25" customHeight="1">
      <c r="A488" s="128"/>
      <c r="B488" s="263"/>
      <c r="C488" s="263"/>
      <c r="D488" s="263"/>
      <c r="E488" s="263"/>
      <c r="F488" s="235"/>
      <c r="G488" s="235"/>
      <c r="H488" s="128"/>
      <c r="I488" s="128"/>
      <c r="J488" s="128"/>
      <c r="K488" s="128"/>
      <c r="L488" s="128"/>
      <c r="M488" s="128"/>
      <c r="N488" s="128"/>
      <c r="O488" s="128"/>
      <c r="P488" s="128"/>
      <c r="Q488" s="128"/>
      <c r="R488" s="128"/>
      <c r="S488" s="128"/>
      <c r="T488" s="128"/>
      <c r="U488" s="128"/>
      <c r="V488" s="128"/>
      <c r="W488" s="128"/>
      <c r="X488" s="128"/>
      <c r="Y488" s="128"/>
      <c r="Z488" s="128"/>
      <c r="AA488" s="128"/>
      <c r="AB488" s="128"/>
      <c r="AC488" s="128"/>
    </row>
    <row r="489" spans="1:29" ht="14.25" customHeight="1">
      <c r="A489" s="128"/>
      <c r="B489" s="263"/>
      <c r="C489" s="263"/>
      <c r="D489" s="263"/>
      <c r="E489" s="263"/>
      <c r="F489" s="235"/>
      <c r="G489" s="235"/>
      <c r="H489" s="128"/>
      <c r="I489" s="128"/>
      <c r="J489" s="128"/>
      <c r="K489" s="128"/>
      <c r="L489" s="128"/>
      <c r="M489" s="128"/>
      <c r="N489" s="128"/>
      <c r="O489" s="128"/>
      <c r="P489" s="128"/>
      <c r="Q489" s="128"/>
      <c r="R489" s="128"/>
      <c r="S489" s="128"/>
      <c r="T489" s="128"/>
      <c r="U489" s="128"/>
      <c r="V489" s="128"/>
      <c r="W489" s="128"/>
      <c r="X489" s="128"/>
      <c r="Y489" s="128"/>
      <c r="Z489" s="128"/>
      <c r="AA489" s="128"/>
      <c r="AB489" s="128"/>
      <c r="AC489" s="128"/>
    </row>
    <row r="490" spans="1:29" ht="14.25" customHeight="1">
      <c r="A490" s="128"/>
      <c r="B490" s="263"/>
      <c r="C490" s="263"/>
      <c r="D490" s="263"/>
      <c r="E490" s="263"/>
      <c r="F490" s="235"/>
      <c r="G490" s="235"/>
      <c r="H490" s="128"/>
      <c r="I490" s="128"/>
      <c r="J490" s="128"/>
      <c r="K490" s="128"/>
      <c r="L490" s="128"/>
      <c r="M490" s="128"/>
      <c r="N490" s="128"/>
      <c r="O490" s="128"/>
      <c r="P490" s="128"/>
      <c r="Q490" s="128"/>
      <c r="R490" s="128"/>
      <c r="S490" s="128"/>
      <c r="T490" s="128"/>
      <c r="U490" s="128"/>
      <c r="V490" s="128"/>
      <c r="W490" s="128"/>
      <c r="X490" s="128"/>
      <c r="Y490" s="128"/>
      <c r="Z490" s="128"/>
      <c r="AA490" s="128"/>
      <c r="AB490" s="128"/>
      <c r="AC490" s="128"/>
    </row>
    <row r="491" spans="1:29" ht="14.25" customHeight="1">
      <c r="A491" s="128"/>
      <c r="B491" s="263"/>
      <c r="C491" s="263"/>
      <c r="D491" s="263"/>
      <c r="E491" s="263"/>
      <c r="F491" s="235"/>
      <c r="G491" s="235"/>
      <c r="H491" s="128"/>
      <c r="I491" s="128"/>
      <c r="J491" s="128"/>
      <c r="K491" s="128"/>
      <c r="L491" s="128"/>
      <c r="M491" s="128"/>
      <c r="N491" s="128"/>
      <c r="O491" s="128"/>
      <c r="P491" s="128"/>
      <c r="Q491" s="128"/>
      <c r="R491" s="128"/>
      <c r="S491" s="128"/>
      <c r="T491" s="128"/>
      <c r="U491" s="128"/>
      <c r="V491" s="128"/>
      <c r="W491" s="128"/>
      <c r="X491" s="128"/>
      <c r="Y491" s="128"/>
      <c r="Z491" s="128"/>
      <c r="AA491" s="128"/>
      <c r="AB491" s="128"/>
      <c r="AC491" s="128"/>
    </row>
    <row r="492" spans="1:29" ht="14.25" customHeight="1">
      <c r="A492" s="128"/>
      <c r="B492" s="263"/>
      <c r="C492" s="263"/>
      <c r="D492" s="263"/>
      <c r="E492" s="263"/>
      <c r="F492" s="235"/>
      <c r="G492" s="235"/>
      <c r="H492" s="128"/>
      <c r="I492" s="128"/>
      <c r="J492" s="128"/>
      <c r="K492" s="128"/>
      <c r="L492" s="128"/>
      <c r="M492" s="128"/>
      <c r="N492" s="128"/>
      <c r="O492" s="128"/>
      <c r="P492" s="128"/>
      <c r="Q492" s="128"/>
      <c r="R492" s="128"/>
      <c r="S492" s="128"/>
      <c r="T492" s="128"/>
      <c r="U492" s="128"/>
      <c r="V492" s="128"/>
      <c r="W492" s="128"/>
      <c r="X492" s="128"/>
      <c r="Y492" s="128"/>
      <c r="Z492" s="128"/>
      <c r="AA492" s="128"/>
      <c r="AB492" s="128"/>
      <c r="AC492" s="128"/>
    </row>
    <row r="493" spans="1:29" ht="14.25" customHeight="1">
      <c r="A493" s="128"/>
      <c r="B493" s="263"/>
      <c r="C493" s="263"/>
      <c r="D493" s="263"/>
      <c r="E493" s="263"/>
      <c r="F493" s="235"/>
      <c r="G493" s="235"/>
      <c r="H493" s="128"/>
      <c r="I493" s="128"/>
      <c r="J493" s="128"/>
      <c r="K493" s="128"/>
      <c r="L493" s="128"/>
      <c r="M493" s="128"/>
      <c r="N493" s="128"/>
      <c r="O493" s="128"/>
      <c r="P493" s="128"/>
      <c r="Q493" s="128"/>
      <c r="R493" s="128"/>
      <c r="S493" s="128"/>
      <c r="T493" s="128"/>
      <c r="U493" s="128"/>
      <c r="V493" s="128"/>
      <c r="W493" s="128"/>
      <c r="X493" s="128"/>
      <c r="Y493" s="128"/>
      <c r="Z493" s="128"/>
      <c r="AA493" s="128"/>
      <c r="AB493" s="128"/>
      <c r="AC493" s="128"/>
    </row>
    <row r="494" spans="1:29" ht="14.25" customHeight="1">
      <c r="A494" s="128"/>
      <c r="B494" s="263"/>
      <c r="C494" s="263"/>
      <c r="D494" s="263"/>
      <c r="E494" s="263"/>
      <c r="F494" s="235"/>
      <c r="G494" s="235"/>
      <c r="H494" s="128"/>
      <c r="I494" s="128"/>
      <c r="J494" s="128"/>
      <c r="K494" s="128"/>
      <c r="L494" s="128"/>
      <c r="M494" s="128"/>
      <c r="N494" s="128"/>
      <c r="O494" s="128"/>
      <c r="P494" s="128"/>
      <c r="Q494" s="128"/>
      <c r="R494" s="128"/>
      <c r="S494" s="128"/>
      <c r="T494" s="128"/>
      <c r="U494" s="128"/>
      <c r="V494" s="128"/>
      <c r="W494" s="128"/>
      <c r="X494" s="128"/>
      <c r="Y494" s="128"/>
      <c r="Z494" s="128"/>
      <c r="AA494" s="128"/>
      <c r="AB494" s="128"/>
      <c r="AC494" s="128"/>
    </row>
    <row r="495" spans="1:29" ht="14.25" customHeight="1">
      <c r="A495" s="128"/>
      <c r="B495" s="263"/>
      <c r="C495" s="263"/>
      <c r="D495" s="263"/>
      <c r="E495" s="263"/>
      <c r="F495" s="235"/>
      <c r="G495" s="235"/>
      <c r="H495" s="128"/>
      <c r="I495" s="128"/>
      <c r="J495" s="128"/>
      <c r="K495" s="128"/>
      <c r="L495" s="128"/>
      <c r="M495" s="128"/>
      <c r="N495" s="128"/>
      <c r="O495" s="128"/>
      <c r="P495" s="128"/>
      <c r="Q495" s="128"/>
      <c r="R495" s="128"/>
      <c r="S495" s="128"/>
      <c r="T495" s="128"/>
      <c r="U495" s="128"/>
      <c r="V495" s="128"/>
      <c r="W495" s="128"/>
      <c r="X495" s="128"/>
      <c r="Y495" s="128"/>
      <c r="Z495" s="128"/>
      <c r="AA495" s="128"/>
      <c r="AB495" s="128"/>
      <c r="AC495" s="128"/>
    </row>
    <row r="496" spans="1:29" ht="14.25" customHeight="1">
      <c r="A496" s="128"/>
      <c r="B496" s="263"/>
      <c r="C496" s="263"/>
      <c r="D496" s="263"/>
      <c r="E496" s="263"/>
      <c r="F496" s="235"/>
      <c r="G496" s="235"/>
      <c r="H496" s="128"/>
      <c r="I496" s="128"/>
      <c r="J496" s="128"/>
      <c r="K496" s="128"/>
      <c r="L496" s="128"/>
      <c r="M496" s="128"/>
      <c r="N496" s="128"/>
      <c r="O496" s="128"/>
      <c r="P496" s="128"/>
      <c r="Q496" s="128"/>
      <c r="R496" s="128"/>
      <c r="S496" s="128"/>
      <c r="T496" s="128"/>
      <c r="U496" s="128"/>
      <c r="V496" s="128"/>
      <c r="W496" s="128"/>
      <c r="X496" s="128"/>
      <c r="Y496" s="128"/>
      <c r="Z496" s="128"/>
      <c r="AA496" s="128"/>
      <c r="AB496" s="128"/>
      <c r="AC496" s="128"/>
    </row>
    <row r="497" spans="1:29" ht="14.25" customHeight="1">
      <c r="A497" s="128"/>
      <c r="B497" s="263"/>
      <c r="C497" s="263"/>
      <c r="D497" s="263"/>
      <c r="E497" s="263"/>
      <c r="F497" s="235"/>
      <c r="G497" s="235"/>
      <c r="H497" s="128"/>
      <c r="I497" s="128"/>
      <c r="J497" s="128"/>
      <c r="K497" s="128"/>
      <c r="L497" s="128"/>
      <c r="M497" s="128"/>
      <c r="N497" s="128"/>
      <c r="O497" s="128"/>
      <c r="P497" s="128"/>
      <c r="Q497" s="128"/>
      <c r="R497" s="128"/>
      <c r="S497" s="128"/>
      <c r="T497" s="128"/>
      <c r="U497" s="128"/>
      <c r="V497" s="128"/>
      <c r="W497" s="128"/>
      <c r="X497" s="128"/>
      <c r="Y497" s="128"/>
      <c r="Z497" s="128"/>
      <c r="AA497" s="128"/>
      <c r="AB497" s="128"/>
      <c r="AC497" s="128"/>
    </row>
    <row r="498" spans="1:29" ht="14.25" customHeight="1">
      <c r="A498" s="128"/>
      <c r="B498" s="263"/>
      <c r="C498" s="263"/>
      <c r="D498" s="263"/>
      <c r="E498" s="263"/>
      <c r="F498" s="235"/>
      <c r="G498" s="235"/>
      <c r="H498" s="128"/>
      <c r="I498" s="128"/>
      <c r="J498" s="128"/>
      <c r="K498" s="128"/>
      <c r="L498" s="128"/>
      <c r="M498" s="128"/>
      <c r="N498" s="128"/>
      <c r="O498" s="128"/>
      <c r="P498" s="128"/>
      <c r="Q498" s="128"/>
      <c r="R498" s="128"/>
      <c r="S498" s="128"/>
      <c r="T498" s="128"/>
      <c r="U498" s="128"/>
      <c r="V498" s="128"/>
      <c r="W498" s="128"/>
      <c r="X498" s="128"/>
      <c r="Y498" s="128"/>
      <c r="Z498" s="128"/>
      <c r="AA498" s="128"/>
      <c r="AB498" s="128"/>
      <c r="AC498" s="128"/>
    </row>
    <row r="499" spans="1:29" ht="14.25" customHeight="1">
      <c r="A499" s="128"/>
      <c r="B499" s="263"/>
      <c r="C499" s="263"/>
      <c r="D499" s="263"/>
      <c r="E499" s="263"/>
      <c r="F499" s="235"/>
      <c r="G499" s="235"/>
      <c r="H499" s="128"/>
      <c r="I499" s="128"/>
      <c r="J499" s="128"/>
      <c r="K499" s="128"/>
      <c r="L499" s="128"/>
      <c r="M499" s="128"/>
      <c r="N499" s="128"/>
      <c r="O499" s="128"/>
      <c r="P499" s="128"/>
      <c r="Q499" s="128"/>
      <c r="R499" s="128"/>
      <c r="S499" s="128"/>
      <c r="T499" s="128"/>
      <c r="U499" s="128"/>
      <c r="V499" s="128"/>
      <c r="W499" s="128"/>
      <c r="X499" s="128"/>
      <c r="Y499" s="128"/>
      <c r="Z499" s="128"/>
      <c r="AA499" s="128"/>
      <c r="AB499" s="128"/>
      <c r="AC499" s="128"/>
    </row>
    <row r="500" spans="1:29" ht="14.25" customHeight="1">
      <c r="A500" s="128"/>
      <c r="B500" s="263"/>
      <c r="C500" s="263"/>
      <c r="D500" s="263"/>
      <c r="E500" s="263"/>
      <c r="F500" s="235"/>
      <c r="G500" s="235"/>
      <c r="H500" s="128"/>
      <c r="I500" s="128"/>
      <c r="J500" s="128"/>
      <c r="K500" s="128"/>
      <c r="L500" s="128"/>
      <c r="M500" s="128"/>
      <c r="N500" s="128"/>
      <c r="O500" s="128"/>
      <c r="P500" s="128"/>
      <c r="Q500" s="128"/>
      <c r="R500" s="128"/>
      <c r="S500" s="128"/>
      <c r="T500" s="128"/>
      <c r="U500" s="128"/>
      <c r="V500" s="128"/>
      <c r="W500" s="128"/>
      <c r="X500" s="128"/>
      <c r="Y500" s="128"/>
      <c r="Z500" s="128"/>
      <c r="AA500" s="128"/>
      <c r="AB500" s="128"/>
      <c r="AC500" s="128"/>
    </row>
    <row r="501" spans="1:29" ht="14.25" customHeight="1">
      <c r="A501" s="128"/>
      <c r="B501" s="263"/>
      <c r="C501" s="263"/>
      <c r="D501" s="263"/>
      <c r="E501" s="263"/>
      <c r="F501" s="235"/>
      <c r="G501" s="235"/>
      <c r="H501" s="128"/>
      <c r="I501" s="128"/>
      <c r="J501" s="128"/>
      <c r="K501" s="128"/>
      <c r="L501" s="128"/>
      <c r="M501" s="128"/>
      <c r="N501" s="128"/>
      <c r="O501" s="128"/>
      <c r="P501" s="128"/>
      <c r="Q501" s="128"/>
      <c r="R501" s="128"/>
      <c r="S501" s="128"/>
      <c r="T501" s="128"/>
      <c r="U501" s="128"/>
      <c r="V501" s="128"/>
      <c r="W501" s="128"/>
      <c r="X501" s="128"/>
      <c r="Y501" s="128"/>
      <c r="Z501" s="128"/>
      <c r="AA501" s="128"/>
      <c r="AB501" s="128"/>
      <c r="AC501" s="128"/>
    </row>
    <row r="502" spans="1:29" ht="14.25" customHeight="1">
      <c r="A502" s="128"/>
      <c r="B502" s="263"/>
      <c r="C502" s="263"/>
      <c r="D502" s="263"/>
      <c r="E502" s="263"/>
      <c r="F502" s="235"/>
      <c r="G502" s="235"/>
      <c r="H502" s="128"/>
      <c r="I502" s="128"/>
      <c r="J502" s="128"/>
      <c r="K502" s="128"/>
      <c r="L502" s="128"/>
      <c r="M502" s="128"/>
      <c r="N502" s="128"/>
      <c r="O502" s="128"/>
      <c r="P502" s="128"/>
      <c r="Q502" s="128"/>
      <c r="R502" s="128"/>
      <c r="S502" s="128"/>
      <c r="T502" s="128"/>
      <c r="U502" s="128"/>
      <c r="V502" s="128"/>
      <c r="W502" s="128"/>
      <c r="X502" s="128"/>
      <c r="Y502" s="128"/>
      <c r="Z502" s="128"/>
      <c r="AA502" s="128"/>
      <c r="AB502" s="128"/>
      <c r="AC502" s="128"/>
    </row>
    <row r="503" spans="1:29" ht="14.25" customHeight="1">
      <c r="A503" s="128"/>
      <c r="B503" s="263"/>
      <c r="C503" s="263"/>
      <c r="D503" s="263"/>
      <c r="E503" s="263"/>
      <c r="F503" s="235"/>
      <c r="G503" s="235"/>
      <c r="H503" s="128"/>
      <c r="I503" s="128"/>
      <c r="J503" s="128"/>
      <c r="K503" s="128"/>
      <c r="L503" s="128"/>
      <c r="M503" s="128"/>
      <c r="N503" s="128"/>
      <c r="O503" s="128"/>
      <c r="P503" s="128"/>
      <c r="Q503" s="128"/>
      <c r="R503" s="128"/>
      <c r="S503" s="128"/>
      <c r="T503" s="128"/>
      <c r="U503" s="128"/>
      <c r="V503" s="128"/>
      <c r="W503" s="128"/>
      <c r="X503" s="128"/>
      <c r="Y503" s="128"/>
      <c r="Z503" s="128"/>
      <c r="AA503" s="128"/>
      <c r="AB503" s="128"/>
      <c r="AC503" s="128"/>
    </row>
    <row r="504" spans="1:29" ht="14.25" customHeight="1">
      <c r="A504" s="128"/>
      <c r="B504" s="263"/>
      <c r="C504" s="263"/>
      <c r="D504" s="263"/>
      <c r="E504" s="263"/>
      <c r="F504" s="235"/>
      <c r="G504" s="235"/>
      <c r="H504" s="128"/>
      <c r="I504" s="128"/>
      <c r="J504" s="128"/>
      <c r="K504" s="128"/>
      <c r="L504" s="128"/>
      <c r="M504" s="128"/>
      <c r="N504" s="128"/>
      <c r="O504" s="128"/>
      <c r="P504" s="128"/>
      <c r="Q504" s="128"/>
      <c r="R504" s="128"/>
      <c r="S504" s="128"/>
      <c r="T504" s="128"/>
      <c r="U504" s="128"/>
      <c r="V504" s="128"/>
      <c r="W504" s="128"/>
      <c r="X504" s="128"/>
      <c r="Y504" s="128"/>
      <c r="Z504" s="128"/>
      <c r="AA504" s="128"/>
      <c r="AB504" s="128"/>
      <c r="AC504" s="128"/>
    </row>
    <row r="505" spans="1:29" ht="14.25" customHeight="1">
      <c r="A505" s="128"/>
      <c r="B505" s="263"/>
      <c r="C505" s="263"/>
      <c r="D505" s="263"/>
      <c r="E505" s="263"/>
      <c r="F505" s="235"/>
      <c r="G505" s="235"/>
      <c r="H505" s="128"/>
      <c r="I505" s="128"/>
      <c r="J505" s="128"/>
      <c r="K505" s="128"/>
      <c r="L505" s="128"/>
      <c r="M505" s="128"/>
      <c r="N505" s="128"/>
      <c r="O505" s="128"/>
      <c r="P505" s="128"/>
      <c r="Q505" s="128"/>
      <c r="R505" s="128"/>
      <c r="S505" s="128"/>
      <c r="T505" s="128"/>
      <c r="U505" s="128"/>
      <c r="V505" s="128"/>
      <c r="W505" s="128"/>
      <c r="X505" s="128"/>
      <c r="Y505" s="128"/>
      <c r="Z505" s="128"/>
      <c r="AA505" s="128"/>
      <c r="AB505" s="128"/>
      <c r="AC505" s="128"/>
    </row>
    <row r="506" spans="1:29" ht="14.25" customHeight="1">
      <c r="A506" s="128"/>
      <c r="B506" s="263"/>
      <c r="C506" s="263"/>
      <c r="D506" s="263"/>
      <c r="E506" s="263"/>
      <c r="F506" s="235"/>
      <c r="G506" s="235"/>
      <c r="H506" s="128"/>
      <c r="I506" s="128"/>
      <c r="J506" s="128"/>
      <c r="K506" s="128"/>
      <c r="L506" s="128"/>
      <c r="M506" s="128"/>
      <c r="N506" s="128"/>
      <c r="O506" s="128"/>
      <c r="P506" s="128"/>
      <c r="Q506" s="128"/>
      <c r="R506" s="128"/>
      <c r="S506" s="128"/>
      <c r="T506" s="128"/>
      <c r="U506" s="128"/>
      <c r="V506" s="128"/>
      <c r="W506" s="128"/>
      <c r="X506" s="128"/>
      <c r="Y506" s="128"/>
      <c r="Z506" s="128"/>
      <c r="AA506" s="128"/>
      <c r="AB506" s="128"/>
      <c r="AC506" s="128"/>
    </row>
    <row r="507" spans="1:29" ht="14.25" customHeight="1">
      <c r="A507" s="128"/>
      <c r="B507" s="263"/>
      <c r="C507" s="263"/>
      <c r="D507" s="263"/>
      <c r="E507" s="263"/>
      <c r="F507" s="235"/>
      <c r="G507" s="235"/>
      <c r="H507" s="128"/>
      <c r="I507" s="128"/>
      <c r="J507" s="128"/>
      <c r="K507" s="128"/>
      <c r="L507" s="128"/>
      <c r="M507" s="128"/>
      <c r="N507" s="128"/>
      <c r="O507" s="128"/>
      <c r="P507" s="128"/>
      <c r="Q507" s="128"/>
      <c r="R507" s="128"/>
      <c r="S507" s="128"/>
      <c r="T507" s="128"/>
      <c r="U507" s="128"/>
      <c r="V507" s="128"/>
      <c r="W507" s="128"/>
      <c r="X507" s="128"/>
      <c r="Y507" s="128"/>
      <c r="Z507" s="128"/>
      <c r="AA507" s="128"/>
      <c r="AB507" s="128"/>
      <c r="AC507" s="128"/>
    </row>
    <row r="508" spans="1:29" ht="14.25" customHeight="1">
      <c r="A508" s="128"/>
      <c r="B508" s="263"/>
      <c r="C508" s="263"/>
      <c r="D508" s="263"/>
      <c r="E508" s="263"/>
      <c r="F508" s="235"/>
      <c r="G508" s="235"/>
      <c r="H508" s="128"/>
      <c r="I508" s="128"/>
      <c r="J508" s="128"/>
      <c r="K508" s="128"/>
      <c r="L508" s="128"/>
      <c r="M508" s="128"/>
      <c r="N508" s="128"/>
      <c r="O508" s="128"/>
      <c r="P508" s="128"/>
      <c r="Q508" s="128"/>
      <c r="R508" s="128"/>
      <c r="S508" s="128"/>
      <c r="T508" s="128"/>
      <c r="U508" s="128"/>
      <c r="V508" s="128"/>
      <c r="W508" s="128"/>
      <c r="X508" s="128"/>
      <c r="Y508" s="128"/>
      <c r="Z508" s="128"/>
      <c r="AA508" s="128"/>
      <c r="AB508" s="128"/>
      <c r="AC508" s="128"/>
    </row>
    <row r="509" spans="1:29" ht="14.25" customHeight="1">
      <c r="A509" s="128"/>
      <c r="B509" s="263"/>
      <c r="C509" s="263"/>
      <c r="D509" s="263"/>
      <c r="E509" s="263"/>
      <c r="F509" s="235"/>
      <c r="G509" s="235"/>
      <c r="H509" s="128"/>
      <c r="I509" s="128"/>
      <c r="J509" s="128"/>
      <c r="K509" s="128"/>
      <c r="L509" s="128"/>
      <c r="M509" s="128"/>
      <c r="N509" s="128"/>
      <c r="O509" s="128"/>
      <c r="P509" s="128"/>
      <c r="Q509" s="128"/>
      <c r="R509" s="128"/>
      <c r="S509" s="128"/>
      <c r="T509" s="128"/>
      <c r="U509" s="128"/>
      <c r="V509" s="128"/>
      <c r="W509" s="128"/>
      <c r="X509" s="128"/>
      <c r="Y509" s="128"/>
      <c r="Z509" s="128"/>
      <c r="AA509" s="128"/>
      <c r="AB509" s="128"/>
      <c r="AC509" s="128"/>
    </row>
    <row r="510" spans="1:29" ht="14.25" customHeight="1">
      <c r="A510" s="128"/>
      <c r="B510" s="263"/>
      <c r="C510" s="263"/>
      <c r="D510" s="263"/>
      <c r="E510" s="263"/>
      <c r="F510" s="235"/>
      <c r="G510" s="235"/>
      <c r="H510" s="128"/>
      <c r="I510" s="128"/>
      <c r="J510" s="128"/>
      <c r="K510" s="128"/>
      <c r="L510" s="128"/>
      <c r="M510" s="128"/>
      <c r="N510" s="128"/>
      <c r="O510" s="128"/>
      <c r="P510" s="128"/>
      <c r="Q510" s="128"/>
      <c r="R510" s="128"/>
      <c r="S510" s="128"/>
      <c r="T510" s="128"/>
      <c r="U510" s="128"/>
      <c r="V510" s="128"/>
      <c r="W510" s="128"/>
      <c r="X510" s="128"/>
      <c r="Y510" s="128"/>
      <c r="Z510" s="128"/>
      <c r="AA510" s="128"/>
      <c r="AB510" s="128"/>
      <c r="AC510" s="128"/>
    </row>
    <row r="511" spans="1:29" ht="14.25" customHeight="1">
      <c r="A511" s="128"/>
      <c r="B511" s="263"/>
      <c r="C511" s="263"/>
      <c r="D511" s="263"/>
      <c r="E511" s="263"/>
      <c r="F511" s="235"/>
      <c r="G511" s="235"/>
      <c r="H511" s="128"/>
      <c r="I511" s="128"/>
      <c r="J511" s="128"/>
      <c r="K511" s="128"/>
      <c r="L511" s="128"/>
      <c r="M511" s="128"/>
      <c r="N511" s="128"/>
      <c r="O511" s="128"/>
      <c r="P511" s="128"/>
      <c r="Q511" s="128"/>
      <c r="R511" s="128"/>
      <c r="S511" s="128"/>
      <c r="T511" s="128"/>
      <c r="U511" s="128"/>
      <c r="V511" s="128"/>
      <c r="W511" s="128"/>
      <c r="X511" s="128"/>
      <c r="Y511" s="128"/>
      <c r="Z511" s="128"/>
      <c r="AA511" s="128"/>
      <c r="AB511" s="128"/>
      <c r="AC511" s="128"/>
    </row>
    <row r="512" spans="1:29" ht="14.25" customHeight="1">
      <c r="A512" s="128"/>
      <c r="B512" s="263"/>
      <c r="C512" s="263"/>
      <c r="D512" s="263"/>
      <c r="E512" s="263"/>
      <c r="F512" s="235"/>
      <c r="G512" s="235"/>
      <c r="H512" s="128"/>
      <c r="I512" s="128"/>
      <c r="J512" s="128"/>
      <c r="K512" s="128"/>
      <c r="L512" s="128"/>
      <c r="M512" s="128"/>
      <c r="N512" s="128"/>
      <c r="O512" s="128"/>
      <c r="P512" s="128"/>
      <c r="Q512" s="128"/>
      <c r="R512" s="128"/>
      <c r="S512" s="128"/>
      <c r="T512" s="128"/>
      <c r="U512" s="128"/>
      <c r="V512" s="128"/>
      <c r="W512" s="128"/>
      <c r="X512" s="128"/>
      <c r="Y512" s="128"/>
      <c r="Z512" s="128"/>
      <c r="AA512" s="128"/>
      <c r="AB512" s="128"/>
      <c r="AC512" s="128"/>
    </row>
    <row r="513" spans="1:29" ht="14.25" customHeight="1">
      <c r="A513" s="128"/>
      <c r="B513" s="263"/>
      <c r="C513" s="263"/>
      <c r="D513" s="263"/>
      <c r="E513" s="263"/>
      <c r="F513" s="235"/>
      <c r="G513" s="235"/>
      <c r="H513" s="128"/>
      <c r="I513" s="128"/>
      <c r="J513" s="128"/>
      <c r="K513" s="128"/>
      <c r="L513" s="128"/>
      <c r="M513" s="128"/>
      <c r="N513" s="128"/>
      <c r="O513" s="128"/>
      <c r="P513" s="128"/>
      <c r="Q513" s="128"/>
      <c r="R513" s="128"/>
      <c r="S513" s="128"/>
      <c r="T513" s="128"/>
      <c r="U513" s="128"/>
      <c r="V513" s="128"/>
      <c r="W513" s="128"/>
      <c r="X513" s="128"/>
      <c r="Y513" s="128"/>
      <c r="Z513" s="128"/>
      <c r="AA513" s="128"/>
      <c r="AB513" s="128"/>
      <c r="AC513" s="128"/>
    </row>
    <row r="514" spans="1:29" ht="14.25" customHeight="1">
      <c r="A514" s="128"/>
      <c r="B514" s="263"/>
      <c r="C514" s="263"/>
      <c r="D514" s="263"/>
      <c r="E514" s="263"/>
      <c r="F514" s="235"/>
      <c r="G514" s="235"/>
      <c r="H514" s="128"/>
      <c r="I514" s="128"/>
      <c r="J514" s="128"/>
      <c r="K514" s="128"/>
      <c r="L514" s="128"/>
      <c r="M514" s="128"/>
      <c r="N514" s="128"/>
      <c r="O514" s="128"/>
      <c r="P514" s="128"/>
      <c r="Q514" s="128"/>
      <c r="R514" s="128"/>
      <c r="S514" s="128"/>
      <c r="T514" s="128"/>
      <c r="U514" s="128"/>
      <c r="V514" s="128"/>
      <c r="W514" s="128"/>
      <c r="X514" s="128"/>
      <c r="Y514" s="128"/>
      <c r="Z514" s="128"/>
      <c r="AA514" s="128"/>
      <c r="AB514" s="128"/>
      <c r="AC514" s="128"/>
    </row>
    <row r="515" spans="1:29" ht="14.25" customHeight="1">
      <c r="A515" s="128"/>
      <c r="B515" s="263"/>
      <c r="C515" s="263"/>
      <c r="D515" s="263"/>
      <c r="E515" s="263"/>
      <c r="F515" s="235"/>
      <c r="G515" s="235"/>
      <c r="H515" s="128"/>
      <c r="I515" s="128"/>
      <c r="J515" s="128"/>
      <c r="K515" s="128"/>
      <c r="L515" s="128"/>
      <c r="M515" s="128"/>
      <c r="N515" s="128"/>
      <c r="O515" s="128"/>
      <c r="P515" s="128"/>
      <c r="Q515" s="128"/>
      <c r="R515" s="128"/>
      <c r="S515" s="128"/>
      <c r="T515" s="128"/>
      <c r="U515" s="128"/>
      <c r="V515" s="128"/>
      <c r="W515" s="128"/>
      <c r="X515" s="128"/>
      <c r="Y515" s="128"/>
      <c r="Z515" s="128"/>
      <c r="AA515" s="128"/>
      <c r="AB515" s="128"/>
      <c r="AC515" s="128"/>
    </row>
    <row r="516" spans="1:29" ht="14.25" customHeight="1">
      <c r="A516" s="128"/>
      <c r="B516" s="263"/>
      <c r="C516" s="263"/>
      <c r="D516" s="263"/>
      <c r="E516" s="263"/>
      <c r="F516" s="235"/>
      <c r="G516" s="235"/>
      <c r="H516" s="128"/>
      <c r="I516" s="128"/>
      <c r="J516" s="128"/>
      <c r="K516" s="128"/>
      <c r="L516" s="128"/>
      <c r="M516" s="128"/>
      <c r="N516" s="128"/>
      <c r="O516" s="128"/>
      <c r="P516" s="128"/>
      <c r="Q516" s="128"/>
      <c r="R516" s="128"/>
      <c r="S516" s="128"/>
      <c r="T516" s="128"/>
      <c r="U516" s="128"/>
      <c r="V516" s="128"/>
      <c r="W516" s="128"/>
      <c r="X516" s="128"/>
      <c r="Y516" s="128"/>
      <c r="Z516" s="128"/>
      <c r="AA516" s="128"/>
      <c r="AB516" s="128"/>
      <c r="AC516" s="128"/>
    </row>
    <row r="517" spans="1:29" ht="14.25" customHeight="1">
      <c r="A517" s="128"/>
      <c r="B517" s="263"/>
      <c r="C517" s="263"/>
      <c r="D517" s="263"/>
      <c r="E517" s="263"/>
      <c r="F517" s="235"/>
      <c r="G517" s="235"/>
      <c r="H517" s="128"/>
      <c r="I517" s="128"/>
      <c r="J517" s="128"/>
      <c r="K517" s="128"/>
      <c r="L517" s="128"/>
      <c r="M517" s="128"/>
      <c r="N517" s="128"/>
      <c r="O517" s="128"/>
      <c r="P517" s="128"/>
      <c r="Q517" s="128"/>
      <c r="R517" s="128"/>
      <c r="S517" s="128"/>
      <c r="T517" s="128"/>
      <c r="U517" s="128"/>
      <c r="V517" s="128"/>
      <c r="W517" s="128"/>
      <c r="X517" s="128"/>
      <c r="Y517" s="128"/>
      <c r="Z517" s="128"/>
      <c r="AA517" s="128"/>
      <c r="AB517" s="128"/>
      <c r="AC517" s="128"/>
    </row>
    <row r="518" spans="1:29" ht="14.25" customHeight="1">
      <c r="A518" s="128"/>
      <c r="B518" s="263"/>
      <c r="C518" s="263"/>
      <c r="D518" s="263"/>
      <c r="E518" s="263"/>
      <c r="F518" s="235"/>
      <c r="G518" s="235"/>
      <c r="H518" s="128"/>
      <c r="I518" s="128"/>
      <c r="J518" s="128"/>
      <c r="K518" s="128"/>
      <c r="L518" s="128"/>
      <c r="M518" s="128"/>
      <c r="N518" s="128"/>
      <c r="O518" s="128"/>
      <c r="P518" s="128"/>
      <c r="Q518" s="128"/>
      <c r="R518" s="128"/>
      <c r="S518" s="128"/>
      <c r="T518" s="128"/>
      <c r="U518" s="128"/>
      <c r="V518" s="128"/>
      <c r="W518" s="128"/>
      <c r="X518" s="128"/>
      <c r="Y518" s="128"/>
      <c r="Z518" s="128"/>
      <c r="AA518" s="128"/>
      <c r="AB518" s="128"/>
      <c r="AC518" s="128"/>
    </row>
    <row r="519" spans="1:29" ht="14.25" customHeight="1">
      <c r="A519" s="128"/>
      <c r="B519" s="263"/>
      <c r="C519" s="263"/>
      <c r="D519" s="263"/>
      <c r="E519" s="263"/>
      <c r="F519" s="235"/>
      <c r="G519" s="235"/>
      <c r="H519" s="128"/>
      <c r="I519" s="128"/>
      <c r="J519" s="128"/>
      <c r="K519" s="128"/>
      <c r="L519" s="128"/>
      <c r="M519" s="128"/>
      <c r="N519" s="128"/>
      <c r="O519" s="128"/>
      <c r="P519" s="128"/>
      <c r="Q519" s="128"/>
      <c r="R519" s="128"/>
      <c r="S519" s="128"/>
      <c r="T519" s="128"/>
      <c r="U519" s="128"/>
      <c r="V519" s="128"/>
      <c r="W519" s="128"/>
      <c r="X519" s="128"/>
      <c r="Y519" s="128"/>
      <c r="Z519" s="128"/>
      <c r="AA519" s="128"/>
      <c r="AB519" s="128"/>
      <c r="AC519" s="128"/>
    </row>
    <row r="520" spans="1:29" ht="14.25" customHeight="1">
      <c r="A520" s="128"/>
      <c r="B520" s="263"/>
      <c r="C520" s="263"/>
      <c r="D520" s="263"/>
      <c r="E520" s="263"/>
      <c r="F520" s="235"/>
      <c r="G520" s="235"/>
      <c r="H520" s="128"/>
      <c r="I520" s="128"/>
      <c r="J520" s="128"/>
      <c r="K520" s="128"/>
      <c r="L520" s="128"/>
      <c r="M520" s="128"/>
      <c r="N520" s="128"/>
      <c r="O520" s="128"/>
      <c r="P520" s="128"/>
      <c r="Q520" s="128"/>
      <c r="R520" s="128"/>
      <c r="S520" s="128"/>
      <c r="T520" s="128"/>
      <c r="U520" s="128"/>
      <c r="V520" s="128"/>
      <c r="W520" s="128"/>
      <c r="X520" s="128"/>
      <c r="Y520" s="128"/>
      <c r="Z520" s="128"/>
      <c r="AA520" s="128"/>
      <c r="AB520" s="128"/>
      <c r="AC520" s="128"/>
    </row>
    <row r="521" spans="1:29" ht="14.25" customHeight="1">
      <c r="A521" s="128"/>
      <c r="B521" s="263"/>
      <c r="C521" s="263"/>
      <c r="D521" s="263"/>
      <c r="E521" s="263"/>
      <c r="F521" s="235"/>
      <c r="G521" s="235"/>
      <c r="H521" s="128"/>
      <c r="I521" s="128"/>
      <c r="J521" s="128"/>
      <c r="K521" s="128"/>
      <c r="L521" s="128"/>
      <c r="M521" s="128"/>
      <c r="N521" s="128"/>
      <c r="O521" s="128"/>
      <c r="P521" s="128"/>
      <c r="Q521" s="128"/>
      <c r="R521" s="128"/>
      <c r="S521" s="128"/>
      <c r="T521" s="128"/>
      <c r="U521" s="128"/>
      <c r="V521" s="128"/>
      <c r="W521" s="128"/>
      <c r="X521" s="128"/>
      <c r="Y521" s="128"/>
      <c r="Z521" s="128"/>
      <c r="AA521" s="128"/>
      <c r="AB521" s="128"/>
      <c r="AC521" s="128"/>
    </row>
    <row r="522" spans="1:29" ht="14.25" customHeight="1">
      <c r="A522" s="128"/>
      <c r="B522" s="263"/>
      <c r="C522" s="263"/>
      <c r="D522" s="263"/>
      <c r="E522" s="263"/>
      <c r="F522" s="235"/>
      <c r="G522" s="235"/>
      <c r="H522" s="128"/>
      <c r="I522" s="128"/>
      <c r="J522" s="128"/>
      <c r="K522" s="128"/>
      <c r="L522" s="128"/>
      <c r="M522" s="128"/>
      <c r="N522" s="128"/>
      <c r="O522" s="128"/>
      <c r="P522" s="128"/>
      <c r="Q522" s="128"/>
      <c r="R522" s="128"/>
      <c r="S522" s="128"/>
      <c r="T522" s="128"/>
      <c r="U522" s="128"/>
      <c r="V522" s="128"/>
      <c r="W522" s="128"/>
      <c r="X522" s="128"/>
      <c r="Y522" s="128"/>
      <c r="Z522" s="128"/>
      <c r="AA522" s="128"/>
      <c r="AB522" s="128"/>
      <c r="AC522" s="128"/>
    </row>
    <row r="523" spans="1:29" ht="14.25" customHeight="1">
      <c r="A523" s="128"/>
      <c r="B523" s="263"/>
      <c r="C523" s="263"/>
      <c r="D523" s="263"/>
      <c r="E523" s="263"/>
      <c r="F523" s="235"/>
      <c r="G523" s="235"/>
      <c r="H523" s="128"/>
      <c r="I523" s="128"/>
      <c r="J523" s="128"/>
      <c r="K523" s="128"/>
      <c r="L523" s="128"/>
      <c r="M523" s="128"/>
      <c r="N523" s="128"/>
      <c r="O523" s="128"/>
      <c r="P523" s="128"/>
      <c r="Q523" s="128"/>
      <c r="R523" s="128"/>
      <c r="S523" s="128"/>
      <c r="T523" s="128"/>
      <c r="U523" s="128"/>
      <c r="V523" s="128"/>
      <c r="W523" s="128"/>
      <c r="X523" s="128"/>
      <c r="Y523" s="128"/>
      <c r="Z523" s="128"/>
      <c r="AA523" s="128"/>
      <c r="AB523" s="128"/>
      <c r="AC523" s="128"/>
    </row>
    <row r="524" spans="1:29" ht="14.25" customHeight="1">
      <c r="A524" s="128"/>
      <c r="B524" s="263"/>
      <c r="C524" s="263"/>
      <c r="D524" s="263"/>
      <c r="E524" s="263"/>
      <c r="F524" s="235"/>
      <c r="G524" s="235"/>
      <c r="H524" s="128"/>
      <c r="I524" s="128"/>
      <c r="J524" s="128"/>
      <c r="K524" s="128"/>
      <c r="L524" s="128"/>
      <c r="M524" s="128"/>
      <c r="N524" s="128"/>
      <c r="O524" s="128"/>
      <c r="P524" s="128"/>
      <c r="Q524" s="128"/>
      <c r="R524" s="128"/>
      <c r="S524" s="128"/>
      <c r="T524" s="128"/>
      <c r="U524" s="128"/>
      <c r="V524" s="128"/>
      <c r="W524" s="128"/>
      <c r="X524" s="128"/>
      <c r="Y524" s="128"/>
      <c r="Z524" s="128"/>
      <c r="AA524" s="128"/>
      <c r="AB524" s="128"/>
      <c r="AC524" s="128"/>
    </row>
    <row r="525" spans="1:29" ht="14.25" customHeight="1">
      <c r="A525" s="128"/>
      <c r="B525" s="263"/>
      <c r="C525" s="263"/>
      <c r="D525" s="263"/>
      <c r="E525" s="263"/>
      <c r="F525" s="235"/>
      <c r="G525" s="235"/>
      <c r="H525" s="128"/>
      <c r="I525" s="128"/>
      <c r="J525" s="128"/>
      <c r="K525" s="128"/>
      <c r="L525" s="128"/>
      <c r="M525" s="128"/>
      <c r="N525" s="128"/>
      <c r="O525" s="128"/>
      <c r="P525" s="128"/>
      <c r="Q525" s="128"/>
      <c r="R525" s="128"/>
      <c r="S525" s="128"/>
      <c r="T525" s="128"/>
      <c r="U525" s="128"/>
      <c r="V525" s="128"/>
      <c r="W525" s="128"/>
      <c r="X525" s="128"/>
      <c r="Y525" s="128"/>
      <c r="Z525" s="128"/>
      <c r="AA525" s="128"/>
      <c r="AB525" s="128"/>
      <c r="AC525" s="128"/>
    </row>
    <row r="526" spans="1:29" ht="14.25" customHeight="1">
      <c r="A526" s="128"/>
      <c r="B526" s="263"/>
      <c r="C526" s="263"/>
      <c r="D526" s="263"/>
      <c r="E526" s="263"/>
      <c r="F526" s="235"/>
      <c r="G526" s="235"/>
      <c r="H526" s="128"/>
      <c r="I526" s="128"/>
      <c r="J526" s="128"/>
      <c r="K526" s="128"/>
      <c r="L526" s="128"/>
      <c r="M526" s="128"/>
      <c r="N526" s="128"/>
      <c r="O526" s="128"/>
      <c r="P526" s="128"/>
      <c r="Q526" s="128"/>
      <c r="R526" s="128"/>
      <c r="S526" s="128"/>
      <c r="T526" s="128"/>
      <c r="U526" s="128"/>
      <c r="V526" s="128"/>
      <c r="W526" s="128"/>
      <c r="X526" s="128"/>
      <c r="Y526" s="128"/>
      <c r="Z526" s="128"/>
      <c r="AA526" s="128"/>
      <c r="AB526" s="128"/>
      <c r="AC526" s="128"/>
    </row>
    <row r="527" spans="1:29" ht="14.25" customHeight="1">
      <c r="A527" s="128"/>
      <c r="B527" s="263"/>
      <c r="C527" s="263"/>
      <c r="D527" s="263"/>
      <c r="E527" s="263"/>
      <c r="F527" s="235"/>
      <c r="G527" s="235"/>
      <c r="H527" s="128"/>
      <c r="I527" s="128"/>
      <c r="J527" s="128"/>
      <c r="K527" s="128"/>
      <c r="L527" s="128"/>
      <c r="M527" s="128"/>
      <c r="N527" s="128"/>
      <c r="O527" s="128"/>
      <c r="P527" s="128"/>
      <c r="Q527" s="128"/>
      <c r="R527" s="128"/>
      <c r="S527" s="128"/>
      <c r="T527" s="128"/>
      <c r="U527" s="128"/>
      <c r="V527" s="128"/>
      <c r="W527" s="128"/>
      <c r="X527" s="128"/>
      <c r="Y527" s="128"/>
      <c r="Z527" s="128"/>
      <c r="AA527" s="128"/>
      <c r="AB527" s="128"/>
      <c r="AC527" s="128"/>
    </row>
    <row r="528" spans="1:29" ht="14.25" customHeight="1">
      <c r="A528" s="128"/>
      <c r="B528" s="263"/>
      <c r="C528" s="263"/>
      <c r="D528" s="263"/>
      <c r="E528" s="263"/>
      <c r="F528" s="235"/>
      <c r="G528" s="235"/>
      <c r="H528" s="128"/>
      <c r="I528" s="128"/>
      <c r="J528" s="128"/>
      <c r="K528" s="128"/>
      <c r="L528" s="128"/>
      <c r="M528" s="128"/>
      <c r="N528" s="128"/>
      <c r="O528" s="128"/>
      <c r="P528" s="128"/>
      <c r="Q528" s="128"/>
      <c r="R528" s="128"/>
      <c r="S528" s="128"/>
      <c r="T528" s="128"/>
      <c r="U528" s="128"/>
      <c r="V528" s="128"/>
      <c r="W528" s="128"/>
      <c r="X528" s="128"/>
      <c r="Y528" s="128"/>
      <c r="Z528" s="128"/>
      <c r="AA528" s="128"/>
      <c r="AB528" s="128"/>
      <c r="AC528" s="128"/>
    </row>
    <row r="529" spans="1:29" ht="14.25" customHeight="1">
      <c r="A529" s="128"/>
      <c r="B529" s="263"/>
      <c r="C529" s="263"/>
      <c r="D529" s="263"/>
      <c r="E529" s="263"/>
      <c r="F529" s="235"/>
      <c r="G529" s="235"/>
      <c r="H529" s="128"/>
      <c r="I529" s="128"/>
      <c r="J529" s="128"/>
      <c r="K529" s="128"/>
      <c r="L529" s="128"/>
      <c r="M529" s="128"/>
      <c r="N529" s="128"/>
      <c r="O529" s="128"/>
      <c r="P529" s="128"/>
      <c r="Q529" s="128"/>
      <c r="R529" s="128"/>
      <c r="S529" s="128"/>
      <c r="T529" s="128"/>
      <c r="U529" s="128"/>
      <c r="V529" s="128"/>
      <c r="W529" s="128"/>
      <c r="X529" s="128"/>
      <c r="Y529" s="128"/>
      <c r="Z529" s="128"/>
      <c r="AA529" s="128"/>
      <c r="AB529" s="128"/>
      <c r="AC529" s="128"/>
    </row>
    <row r="530" spans="1:29" ht="14.25" customHeight="1">
      <c r="A530" s="128"/>
      <c r="B530" s="263"/>
      <c r="C530" s="263"/>
      <c r="D530" s="263"/>
      <c r="E530" s="263"/>
      <c r="F530" s="235"/>
      <c r="G530" s="235"/>
      <c r="H530" s="128"/>
      <c r="I530" s="128"/>
      <c r="J530" s="128"/>
      <c r="K530" s="128"/>
      <c r="L530" s="128"/>
      <c r="M530" s="128"/>
      <c r="N530" s="128"/>
      <c r="O530" s="128"/>
      <c r="P530" s="128"/>
      <c r="Q530" s="128"/>
      <c r="R530" s="128"/>
      <c r="S530" s="128"/>
      <c r="T530" s="128"/>
      <c r="U530" s="128"/>
      <c r="V530" s="128"/>
      <c r="W530" s="128"/>
      <c r="X530" s="128"/>
      <c r="Y530" s="128"/>
      <c r="Z530" s="128"/>
      <c r="AA530" s="128"/>
      <c r="AB530" s="128"/>
      <c r="AC530" s="128"/>
    </row>
    <row r="531" spans="1:29" ht="14.25" customHeight="1">
      <c r="A531" s="128"/>
      <c r="B531" s="263"/>
      <c r="C531" s="263"/>
      <c r="D531" s="263"/>
      <c r="E531" s="263"/>
      <c r="F531" s="235"/>
      <c r="G531" s="235"/>
      <c r="H531" s="128"/>
      <c r="I531" s="128"/>
      <c r="J531" s="128"/>
      <c r="K531" s="128"/>
      <c r="L531" s="128"/>
      <c r="M531" s="128"/>
      <c r="N531" s="128"/>
      <c r="O531" s="128"/>
      <c r="P531" s="128"/>
      <c r="Q531" s="128"/>
      <c r="R531" s="128"/>
      <c r="S531" s="128"/>
      <c r="T531" s="128"/>
      <c r="U531" s="128"/>
      <c r="V531" s="128"/>
      <c r="W531" s="128"/>
      <c r="X531" s="128"/>
      <c r="Y531" s="128"/>
      <c r="Z531" s="128"/>
      <c r="AA531" s="128"/>
      <c r="AB531" s="128"/>
      <c r="AC531" s="128"/>
    </row>
    <row r="532" spans="1:29" ht="14.25" customHeight="1">
      <c r="A532" s="128"/>
      <c r="B532" s="263"/>
      <c r="C532" s="263"/>
      <c r="D532" s="263"/>
      <c r="E532" s="263"/>
      <c r="F532" s="235"/>
      <c r="G532" s="235"/>
      <c r="H532" s="128"/>
      <c r="I532" s="128"/>
      <c r="J532" s="128"/>
      <c r="K532" s="128"/>
      <c r="L532" s="128"/>
      <c r="M532" s="128"/>
      <c r="N532" s="128"/>
      <c r="O532" s="128"/>
      <c r="P532" s="128"/>
      <c r="Q532" s="128"/>
      <c r="R532" s="128"/>
      <c r="S532" s="128"/>
      <c r="T532" s="128"/>
      <c r="U532" s="128"/>
      <c r="V532" s="128"/>
      <c r="W532" s="128"/>
      <c r="X532" s="128"/>
      <c r="Y532" s="128"/>
      <c r="Z532" s="128"/>
      <c r="AA532" s="128"/>
      <c r="AB532" s="128"/>
      <c r="AC532" s="128"/>
    </row>
    <row r="533" spans="1:29" ht="14.25" customHeight="1">
      <c r="A533" s="128"/>
      <c r="B533" s="263"/>
      <c r="C533" s="263"/>
      <c r="D533" s="263"/>
      <c r="E533" s="263"/>
      <c r="F533" s="235"/>
      <c r="G533" s="235"/>
      <c r="H533" s="128"/>
      <c r="I533" s="128"/>
      <c r="J533" s="128"/>
      <c r="K533" s="128"/>
      <c r="L533" s="128"/>
      <c r="M533" s="128"/>
      <c r="N533" s="128"/>
      <c r="O533" s="128"/>
      <c r="P533" s="128"/>
      <c r="Q533" s="128"/>
      <c r="R533" s="128"/>
      <c r="S533" s="128"/>
      <c r="T533" s="128"/>
      <c r="U533" s="128"/>
      <c r="V533" s="128"/>
      <c r="W533" s="128"/>
      <c r="X533" s="128"/>
      <c r="Y533" s="128"/>
      <c r="Z533" s="128"/>
      <c r="AA533" s="128"/>
      <c r="AB533" s="128"/>
      <c r="AC533" s="128"/>
    </row>
    <row r="534" spans="1:29" ht="14.25" customHeight="1">
      <c r="A534" s="128"/>
      <c r="B534" s="263"/>
      <c r="C534" s="263"/>
      <c r="D534" s="263"/>
      <c r="E534" s="263"/>
      <c r="F534" s="235"/>
      <c r="G534" s="235"/>
      <c r="H534" s="128"/>
      <c r="I534" s="128"/>
      <c r="J534" s="128"/>
      <c r="K534" s="128"/>
      <c r="L534" s="128"/>
      <c r="M534" s="128"/>
      <c r="N534" s="128"/>
      <c r="O534" s="128"/>
      <c r="P534" s="128"/>
      <c r="Q534" s="128"/>
      <c r="R534" s="128"/>
      <c r="S534" s="128"/>
      <c r="T534" s="128"/>
      <c r="U534" s="128"/>
      <c r="V534" s="128"/>
      <c r="W534" s="128"/>
      <c r="X534" s="128"/>
      <c r="Y534" s="128"/>
      <c r="Z534" s="128"/>
      <c r="AA534" s="128"/>
      <c r="AB534" s="128"/>
      <c r="AC534" s="128"/>
    </row>
    <row r="535" spans="1:29" ht="14.25" customHeight="1">
      <c r="A535" s="128"/>
      <c r="B535" s="263"/>
      <c r="C535" s="263"/>
      <c r="D535" s="263"/>
      <c r="E535" s="263"/>
      <c r="F535" s="235"/>
      <c r="G535" s="235"/>
      <c r="H535" s="128"/>
      <c r="I535" s="128"/>
      <c r="J535" s="128"/>
      <c r="K535" s="128"/>
      <c r="L535" s="128"/>
      <c r="M535" s="128"/>
      <c r="N535" s="128"/>
      <c r="O535" s="128"/>
      <c r="P535" s="128"/>
      <c r="Q535" s="128"/>
      <c r="R535" s="128"/>
      <c r="S535" s="128"/>
      <c r="T535" s="128"/>
      <c r="U535" s="128"/>
      <c r="V535" s="128"/>
      <c r="W535" s="128"/>
      <c r="X535" s="128"/>
      <c r="Y535" s="128"/>
      <c r="Z535" s="128"/>
      <c r="AA535" s="128"/>
      <c r="AB535" s="128"/>
      <c r="AC535" s="128"/>
    </row>
    <row r="536" spans="1:29" ht="14.25" customHeight="1">
      <c r="A536" s="128"/>
      <c r="B536" s="263"/>
      <c r="C536" s="263"/>
      <c r="D536" s="263"/>
      <c r="E536" s="263"/>
      <c r="F536" s="235"/>
      <c r="G536" s="235"/>
      <c r="H536" s="128"/>
      <c r="I536" s="128"/>
      <c r="J536" s="128"/>
      <c r="K536" s="128"/>
      <c r="L536" s="128"/>
      <c r="M536" s="128"/>
      <c r="N536" s="128"/>
      <c r="O536" s="128"/>
      <c r="P536" s="128"/>
      <c r="Q536" s="128"/>
      <c r="R536" s="128"/>
      <c r="S536" s="128"/>
      <c r="T536" s="128"/>
      <c r="U536" s="128"/>
      <c r="V536" s="128"/>
      <c r="W536" s="128"/>
      <c r="X536" s="128"/>
      <c r="Y536" s="128"/>
      <c r="Z536" s="128"/>
      <c r="AA536" s="128"/>
      <c r="AB536" s="128"/>
      <c r="AC536" s="128"/>
    </row>
    <row r="537" spans="1:29" ht="14.25" customHeight="1">
      <c r="A537" s="128"/>
      <c r="B537" s="263"/>
      <c r="C537" s="263"/>
      <c r="D537" s="263"/>
      <c r="E537" s="263"/>
      <c r="F537" s="235"/>
      <c r="G537" s="235"/>
      <c r="H537" s="128"/>
      <c r="I537" s="128"/>
      <c r="J537" s="128"/>
      <c r="K537" s="128"/>
      <c r="L537" s="128"/>
      <c r="M537" s="128"/>
      <c r="N537" s="128"/>
      <c r="O537" s="128"/>
      <c r="P537" s="128"/>
      <c r="Q537" s="128"/>
      <c r="R537" s="128"/>
      <c r="S537" s="128"/>
      <c r="T537" s="128"/>
      <c r="U537" s="128"/>
      <c r="V537" s="128"/>
      <c r="W537" s="128"/>
      <c r="X537" s="128"/>
      <c r="Y537" s="128"/>
      <c r="Z537" s="128"/>
      <c r="AA537" s="128"/>
      <c r="AB537" s="128"/>
      <c r="AC537" s="128"/>
    </row>
    <row r="538" spans="1:29" ht="14.25" customHeight="1">
      <c r="A538" s="128"/>
      <c r="B538" s="263"/>
      <c r="C538" s="263"/>
      <c r="D538" s="263"/>
      <c r="E538" s="263"/>
      <c r="F538" s="235"/>
      <c r="G538" s="235"/>
      <c r="H538" s="128"/>
      <c r="I538" s="128"/>
      <c r="J538" s="128"/>
      <c r="K538" s="128"/>
      <c r="L538" s="128"/>
      <c r="M538" s="128"/>
      <c r="N538" s="128"/>
      <c r="O538" s="128"/>
      <c r="P538" s="128"/>
      <c r="Q538" s="128"/>
      <c r="R538" s="128"/>
      <c r="S538" s="128"/>
      <c r="T538" s="128"/>
      <c r="U538" s="128"/>
      <c r="V538" s="128"/>
      <c r="W538" s="128"/>
      <c r="X538" s="128"/>
      <c r="Y538" s="128"/>
      <c r="Z538" s="128"/>
      <c r="AA538" s="128"/>
      <c r="AB538" s="128"/>
      <c r="AC538" s="128"/>
    </row>
    <row r="539" spans="1:29" ht="14.25" customHeight="1">
      <c r="A539" s="128"/>
      <c r="B539" s="263"/>
      <c r="C539" s="263"/>
      <c r="D539" s="263"/>
      <c r="E539" s="263"/>
      <c r="F539" s="235"/>
      <c r="G539" s="235"/>
      <c r="H539" s="128"/>
      <c r="I539" s="128"/>
      <c r="J539" s="128"/>
      <c r="K539" s="128"/>
      <c r="L539" s="128"/>
      <c r="M539" s="128"/>
      <c r="N539" s="128"/>
      <c r="O539" s="128"/>
      <c r="P539" s="128"/>
      <c r="Q539" s="128"/>
      <c r="R539" s="128"/>
      <c r="S539" s="128"/>
      <c r="T539" s="128"/>
      <c r="U539" s="128"/>
      <c r="V539" s="128"/>
      <c r="W539" s="128"/>
      <c r="X539" s="128"/>
      <c r="Y539" s="128"/>
      <c r="Z539" s="128"/>
      <c r="AA539" s="128"/>
      <c r="AB539" s="128"/>
      <c r="AC539" s="128"/>
    </row>
    <row r="540" spans="1:29" ht="14.25" customHeight="1">
      <c r="A540" s="128"/>
      <c r="B540" s="263"/>
      <c r="C540" s="263"/>
      <c r="D540" s="263"/>
      <c r="E540" s="263"/>
      <c r="F540" s="235"/>
      <c r="G540" s="235"/>
      <c r="H540" s="128"/>
      <c r="I540" s="128"/>
      <c r="J540" s="128"/>
      <c r="K540" s="128"/>
      <c r="L540" s="128"/>
      <c r="M540" s="128"/>
      <c r="N540" s="128"/>
      <c r="O540" s="128"/>
      <c r="P540" s="128"/>
      <c r="Q540" s="128"/>
      <c r="R540" s="128"/>
      <c r="S540" s="128"/>
      <c r="T540" s="128"/>
      <c r="U540" s="128"/>
      <c r="V540" s="128"/>
      <c r="W540" s="128"/>
      <c r="X540" s="128"/>
      <c r="Y540" s="128"/>
      <c r="Z540" s="128"/>
      <c r="AA540" s="128"/>
      <c r="AB540" s="128"/>
      <c r="AC540" s="128"/>
    </row>
    <row r="541" spans="1:29" ht="14.25" customHeight="1">
      <c r="A541" s="128"/>
      <c r="B541" s="263"/>
      <c r="C541" s="263"/>
      <c r="D541" s="263"/>
      <c r="E541" s="263"/>
      <c r="F541" s="235"/>
      <c r="G541" s="235"/>
      <c r="H541" s="128"/>
      <c r="I541" s="128"/>
      <c r="J541" s="128"/>
      <c r="K541" s="128"/>
      <c r="L541" s="128"/>
      <c r="M541" s="128"/>
      <c r="N541" s="128"/>
      <c r="O541" s="128"/>
      <c r="P541" s="128"/>
      <c r="Q541" s="128"/>
      <c r="R541" s="128"/>
      <c r="S541" s="128"/>
      <c r="T541" s="128"/>
      <c r="U541" s="128"/>
      <c r="V541" s="128"/>
      <c r="W541" s="128"/>
      <c r="X541" s="128"/>
      <c r="Y541" s="128"/>
      <c r="Z541" s="128"/>
      <c r="AA541" s="128"/>
      <c r="AB541" s="128"/>
      <c r="AC541" s="128"/>
    </row>
    <row r="542" spans="1:29" ht="14.25" customHeight="1">
      <c r="A542" s="128"/>
      <c r="B542" s="263"/>
      <c r="C542" s="263"/>
      <c r="D542" s="263"/>
      <c r="E542" s="263"/>
      <c r="F542" s="235"/>
      <c r="G542" s="235"/>
      <c r="H542" s="128"/>
      <c r="I542" s="128"/>
      <c r="J542" s="128"/>
      <c r="K542" s="128"/>
      <c r="L542" s="128"/>
      <c r="M542" s="128"/>
      <c r="N542" s="128"/>
      <c r="O542" s="128"/>
      <c r="P542" s="128"/>
      <c r="Q542" s="128"/>
      <c r="R542" s="128"/>
      <c r="S542" s="128"/>
      <c r="T542" s="128"/>
      <c r="U542" s="128"/>
      <c r="V542" s="128"/>
      <c r="W542" s="128"/>
      <c r="X542" s="128"/>
      <c r="Y542" s="128"/>
      <c r="Z542" s="128"/>
      <c r="AA542" s="128"/>
      <c r="AB542" s="128"/>
      <c r="AC542" s="128"/>
    </row>
    <row r="543" spans="1:29" ht="14.25" customHeight="1">
      <c r="A543" s="128"/>
      <c r="B543" s="263"/>
      <c r="C543" s="263"/>
      <c r="D543" s="263"/>
      <c r="E543" s="263"/>
      <c r="F543" s="235"/>
      <c r="G543" s="235"/>
      <c r="H543" s="128"/>
      <c r="I543" s="128"/>
      <c r="J543" s="128"/>
      <c r="K543" s="128"/>
      <c r="L543" s="128"/>
      <c r="M543" s="128"/>
      <c r="N543" s="128"/>
      <c r="O543" s="128"/>
      <c r="P543" s="128"/>
      <c r="Q543" s="128"/>
      <c r="R543" s="128"/>
      <c r="S543" s="128"/>
      <c r="T543" s="128"/>
      <c r="U543" s="128"/>
      <c r="V543" s="128"/>
      <c r="W543" s="128"/>
      <c r="X543" s="128"/>
      <c r="Y543" s="128"/>
      <c r="Z543" s="128"/>
      <c r="AA543" s="128"/>
      <c r="AB543" s="128"/>
      <c r="AC543" s="128"/>
    </row>
    <row r="544" spans="1:29" ht="14.25" customHeight="1">
      <c r="A544" s="128"/>
      <c r="B544" s="263"/>
      <c r="C544" s="263"/>
      <c r="D544" s="263"/>
      <c r="E544" s="263"/>
      <c r="F544" s="235"/>
      <c r="G544" s="235"/>
      <c r="H544" s="128"/>
      <c r="I544" s="128"/>
      <c r="J544" s="128"/>
      <c r="K544" s="128"/>
      <c r="L544" s="128"/>
      <c r="M544" s="128"/>
      <c r="N544" s="128"/>
      <c r="O544" s="128"/>
      <c r="P544" s="128"/>
      <c r="Q544" s="128"/>
      <c r="R544" s="128"/>
      <c r="S544" s="128"/>
      <c r="T544" s="128"/>
      <c r="U544" s="128"/>
      <c r="V544" s="128"/>
      <c r="W544" s="128"/>
      <c r="X544" s="128"/>
      <c r="Y544" s="128"/>
      <c r="Z544" s="128"/>
      <c r="AA544" s="128"/>
      <c r="AB544" s="128"/>
      <c r="AC544" s="128"/>
    </row>
    <row r="545" spans="1:29" ht="14.25" customHeight="1">
      <c r="A545" s="128"/>
      <c r="B545" s="263"/>
      <c r="C545" s="263"/>
      <c r="D545" s="263"/>
      <c r="E545" s="263"/>
      <c r="F545" s="235"/>
      <c r="G545" s="235"/>
      <c r="H545" s="128"/>
      <c r="I545" s="128"/>
      <c r="J545" s="128"/>
      <c r="K545" s="128"/>
      <c r="L545" s="128"/>
      <c r="M545" s="128"/>
      <c r="N545" s="128"/>
      <c r="O545" s="128"/>
      <c r="P545" s="128"/>
      <c r="Q545" s="128"/>
      <c r="R545" s="128"/>
      <c r="S545" s="128"/>
      <c r="T545" s="128"/>
      <c r="U545" s="128"/>
      <c r="V545" s="128"/>
      <c r="W545" s="128"/>
      <c r="X545" s="128"/>
      <c r="Y545" s="128"/>
      <c r="Z545" s="128"/>
      <c r="AA545" s="128"/>
      <c r="AB545" s="128"/>
      <c r="AC545" s="128"/>
    </row>
    <row r="546" spans="1:29" ht="14.25" customHeight="1">
      <c r="A546" s="128"/>
      <c r="B546" s="263"/>
      <c r="C546" s="263"/>
      <c r="D546" s="263"/>
      <c r="E546" s="263"/>
      <c r="F546" s="235"/>
      <c r="G546" s="235"/>
      <c r="H546" s="128"/>
      <c r="I546" s="128"/>
      <c r="J546" s="128"/>
      <c r="K546" s="128"/>
      <c r="L546" s="128"/>
      <c r="M546" s="128"/>
      <c r="N546" s="128"/>
      <c r="O546" s="128"/>
      <c r="P546" s="128"/>
      <c r="Q546" s="128"/>
      <c r="R546" s="128"/>
      <c r="S546" s="128"/>
      <c r="T546" s="128"/>
      <c r="U546" s="128"/>
      <c r="V546" s="128"/>
      <c r="W546" s="128"/>
      <c r="X546" s="128"/>
      <c r="Y546" s="128"/>
      <c r="Z546" s="128"/>
      <c r="AA546" s="128"/>
      <c r="AB546" s="128"/>
      <c r="AC546" s="128"/>
    </row>
    <row r="547" spans="1:29" ht="14.25" customHeight="1">
      <c r="A547" s="128"/>
      <c r="B547" s="263"/>
      <c r="C547" s="263"/>
      <c r="D547" s="263"/>
      <c r="E547" s="263"/>
      <c r="F547" s="235"/>
      <c r="G547" s="235"/>
      <c r="H547" s="128"/>
      <c r="I547" s="128"/>
      <c r="J547" s="128"/>
      <c r="K547" s="128"/>
      <c r="L547" s="128"/>
      <c r="M547" s="128"/>
      <c r="N547" s="128"/>
      <c r="O547" s="128"/>
      <c r="P547" s="128"/>
      <c r="Q547" s="128"/>
      <c r="R547" s="128"/>
      <c r="S547" s="128"/>
      <c r="T547" s="128"/>
      <c r="U547" s="128"/>
      <c r="V547" s="128"/>
      <c r="W547" s="128"/>
      <c r="X547" s="128"/>
      <c r="Y547" s="128"/>
      <c r="Z547" s="128"/>
      <c r="AA547" s="128"/>
      <c r="AB547" s="128"/>
      <c r="AC547" s="128"/>
    </row>
    <row r="548" spans="1:29" ht="14.25" customHeight="1">
      <c r="A548" s="128"/>
      <c r="B548" s="263"/>
      <c r="C548" s="263"/>
      <c r="D548" s="263"/>
      <c r="E548" s="263"/>
      <c r="F548" s="235"/>
      <c r="G548" s="235"/>
      <c r="H548" s="128"/>
      <c r="I548" s="128"/>
      <c r="J548" s="128"/>
      <c r="K548" s="128"/>
      <c r="L548" s="128"/>
      <c r="M548" s="128"/>
      <c r="N548" s="128"/>
      <c r="O548" s="128"/>
      <c r="P548" s="128"/>
      <c r="Q548" s="128"/>
      <c r="R548" s="128"/>
      <c r="S548" s="128"/>
      <c r="T548" s="128"/>
      <c r="U548" s="128"/>
      <c r="V548" s="128"/>
      <c r="W548" s="128"/>
      <c r="X548" s="128"/>
      <c r="Y548" s="128"/>
      <c r="Z548" s="128"/>
      <c r="AA548" s="128"/>
      <c r="AB548" s="128"/>
      <c r="AC548" s="128"/>
    </row>
    <row r="549" spans="1:29" ht="14.25" customHeight="1">
      <c r="A549" s="128"/>
      <c r="B549" s="263"/>
      <c r="C549" s="263"/>
      <c r="D549" s="263"/>
      <c r="E549" s="263"/>
      <c r="F549" s="235"/>
      <c r="G549" s="235"/>
      <c r="H549" s="128"/>
      <c r="I549" s="128"/>
      <c r="J549" s="128"/>
      <c r="K549" s="128"/>
      <c r="L549" s="128"/>
      <c r="M549" s="128"/>
      <c r="N549" s="128"/>
      <c r="O549" s="128"/>
      <c r="P549" s="128"/>
      <c r="Q549" s="128"/>
      <c r="R549" s="128"/>
      <c r="S549" s="128"/>
      <c r="T549" s="128"/>
      <c r="U549" s="128"/>
      <c r="V549" s="128"/>
      <c r="W549" s="128"/>
      <c r="X549" s="128"/>
      <c r="Y549" s="128"/>
      <c r="Z549" s="128"/>
      <c r="AA549" s="128"/>
      <c r="AB549" s="128"/>
      <c r="AC549" s="128"/>
    </row>
    <row r="550" spans="1:29" ht="14.25" customHeight="1">
      <c r="A550" s="128"/>
      <c r="B550" s="263"/>
      <c r="C550" s="263"/>
      <c r="D550" s="263"/>
      <c r="E550" s="263"/>
      <c r="F550" s="235"/>
      <c r="G550" s="235"/>
      <c r="H550" s="128"/>
      <c r="I550" s="128"/>
      <c r="J550" s="128"/>
      <c r="K550" s="128"/>
      <c r="L550" s="128"/>
      <c r="M550" s="128"/>
      <c r="N550" s="128"/>
      <c r="O550" s="128"/>
      <c r="P550" s="128"/>
      <c r="Q550" s="128"/>
      <c r="R550" s="128"/>
      <c r="S550" s="128"/>
      <c r="T550" s="128"/>
      <c r="U550" s="128"/>
      <c r="V550" s="128"/>
      <c r="W550" s="128"/>
      <c r="X550" s="128"/>
      <c r="Y550" s="128"/>
      <c r="Z550" s="128"/>
      <c r="AA550" s="128"/>
      <c r="AB550" s="128"/>
      <c r="AC550" s="128"/>
    </row>
    <row r="551" spans="1:29" ht="14.25" customHeight="1">
      <c r="A551" s="128"/>
      <c r="B551" s="263"/>
      <c r="C551" s="263"/>
      <c r="D551" s="263"/>
      <c r="E551" s="263"/>
      <c r="F551" s="235"/>
      <c r="G551" s="235"/>
      <c r="H551" s="128"/>
      <c r="I551" s="128"/>
      <c r="J551" s="128"/>
      <c r="K551" s="128"/>
      <c r="L551" s="128"/>
      <c r="M551" s="128"/>
      <c r="N551" s="128"/>
      <c r="O551" s="128"/>
      <c r="P551" s="128"/>
      <c r="Q551" s="128"/>
      <c r="R551" s="128"/>
      <c r="S551" s="128"/>
      <c r="T551" s="128"/>
      <c r="U551" s="128"/>
      <c r="V551" s="128"/>
      <c r="W551" s="128"/>
      <c r="X551" s="128"/>
      <c r="Y551" s="128"/>
      <c r="Z551" s="128"/>
      <c r="AA551" s="128"/>
      <c r="AB551" s="128"/>
      <c r="AC551" s="128"/>
    </row>
    <row r="552" spans="1:29" ht="14.25" customHeight="1">
      <c r="A552" s="128"/>
      <c r="B552" s="263"/>
      <c r="C552" s="263"/>
      <c r="D552" s="263"/>
      <c r="E552" s="263"/>
      <c r="F552" s="235"/>
      <c r="G552" s="235"/>
      <c r="H552" s="128"/>
      <c r="I552" s="128"/>
      <c r="J552" s="128"/>
      <c r="K552" s="128"/>
      <c r="L552" s="128"/>
      <c r="M552" s="128"/>
      <c r="N552" s="128"/>
      <c r="O552" s="128"/>
      <c r="P552" s="128"/>
      <c r="Q552" s="128"/>
      <c r="R552" s="128"/>
      <c r="S552" s="128"/>
      <c r="T552" s="128"/>
      <c r="U552" s="128"/>
      <c r="V552" s="128"/>
      <c r="W552" s="128"/>
      <c r="X552" s="128"/>
      <c r="Y552" s="128"/>
      <c r="Z552" s="128"/>
      <c r="AA552" s="128"/>
      <c r="AB552" s="128"/>
      <c r="AC552" s="128"/>
    </row>
    <row r="553" spans="1:29" ht="14.25" customHeight="1">
      <c r="A553" s="128"/>
      <c r="B553" s="263"/>
      <c r="C553" s="263"/>
      <c r="D553" s="263"/>
      <c r="E553" s="263"/>
      <c r="F553" s="235"/>
      <c r="G553" s="235"/>
      <c r="H553" s="128"/>
      <c r="I553" s="128"/>
      <c r="J553" s="128"/>
      <c r="K553" s="128"/>
      <c r="L553" s="128"/>
      <c r="M553" s="128"/>
      <c r="N553" s="128"/>
      <c r="O553" s="128"/>
      <c r="P553" s="128"/>
      <c r="Q553" s="128"/>
      <c r="R553" s="128"/>
      <c r="S553" s="128"/>
      <c r="T553" s="128"/>
      <c r="U553" s="128"/>
      <c r="V553" s="128"/>
      <c r="W553" s="128"/>
      <c r="X553" s="128"/>
      <c r="Y553" s="128"/>
      <c r="Z553" s="128"/>
      <c r="AA553" s="128"/>
      <c r="AB553" s="128"/>
      <c r="AC553" s="128"/>
    </row>
    <row r="554" spans="1:29" ht="14.25" customHeight="1">
      <c r="A554" s="128"/>
      <c r="B554" s="263"/>
      <c r="C554" s="263"/>
      <c r="D554" s="263"/>
      <c r="E554" s="263"/>
      <c r="F554" s="235"/>
      <c r="G554" s="235"/>
      <c r="H554" s="128"/>
      <c r="I554" s="128"/>
      <c r="J554" s="128"/>
      <c r="K554" s="128"/>
      <c r="L554" s="128"/>
      <c r="M554" s="128"/>
      <c r="N554" s="128"/>
      <c r="O554" s="128"/>
      <c r="P554" s="128"/>
      <c r="Q554" s="128"/>
      <c r="R554" s="128"/>
      <c r="S554" s="128"/>
      <c r="T554" s="128"/>
      <c r="U554" s="128"/>
      <c r="V554" s="128"/>
      <c r="W554" s="128"/>
      <c r="X554" s="128"/>
      <c r="Y554" s="128"/>
      <c r="Z554" s="128"/>
      <c r="AA554" s="128"/>
      <c r="AB554" s="128"/>
      <c r="AC554" s="128"/>
    </row>
    <row r="555" spans="1:29" ht="14.25" customHeight="1">
      <c r="A555" s="128"/>
      <c r="B555" s="263"/>
      <c r="C555" s="263"/>
      <c r="D555" s="263"/>
      <c r="E555" s="263"/>
      <c r="F555" s="235"/>
      <c r="G555" s="235"/>
      <c r="H555" s="128"/>
      <c r="I555" s="128"/>
      <c r="J555" s="128"/>
      <c r="K555" s="128"/>
      <c r="L555" s="128"/>
      <c r="M555" s="128"/>
      <c r="N555" s="128"/>
      <c r="O555" s="128"/>
      <c r="P555" s="128"/>
      <c r="Q555" s="128"/>
      <c r="R555" s="128"/>
      <c r="S555" s="128"/>
      <c r="T555" s="128"/>
      <c r="U555" s="128"/>
      <c r="V555" s="128"/>
      <c r="W555" s="128"/>
      <c r="X555" s="128"/>
      <c r="Y555" s="128"/>
      <c r="Z555" s="128"/>
      <c r="AA555" s="128"/>
      <c r="AB555" s="128"/>
      <c r="AC555" s="128"/>
    </row>
    <row r="556" spans="1:29" ht="14.25" customHeight="1">
      <c r="A556" s="128"/>
      <c r="B556" s="263"/>
      <c r="C556" s="263"/>
      <c r="D556" s="263"/>
      <c r="E556" s="263"/>
      <c r="F556" s="235"/>
      <c r="G556" s="235"/>
      <c r="H556" s="128"/>
      <c r="I556" s="128"/>
      <c r="J556" s="128"/>
      <c r="K556" s="128"/>
      <c r="L556" s="128"/>
      <c r="M556" s="128"/>
      <c r="N556" s="128"/>
      <c r="O556" s="128"/>
      <c r="P556" s="128"/>
      <c r="Q556" s="128"/>
      <c r="R556" s="128"/>
      <c r="S556" s="128"/>
      <c r="T556" s="128"/>
      <c r="U556" s="128"/>
      <c r="V556" s="128"/>
      <c r="W556" s="128"/>
      <c r="X556" s="128"/>
      <c r="Y556" s="128"/>
      <c r="Z556" s="128"/>
      <c r="AA556" s="128"/>
      <c r="AB556" s="128"/>
      <c r="AC556" s="128"/>
    </row>
    <row r="557" spans="1:29" ht="14.25" customHeight="1">
      <c r="A557" s="128"/>
      <c r="B557" s="263"/>
      <c r="C557" s="263"/>
      <c r="D557" s="263"/>
      <c r="E557" s="263"/>
      <c r="F557" s="235"/>
      <c r="G557" s="235"/>
      <c r="H557" s="128"/>
      <c r="I557" s="128"/>
      <c r="J557" s="128"/>
      <c r="K557" s="128"/>
      <c r="L557" s="128"/>
      <c r="M557" s="128"/>
      <c r="N557" s="128"/>
      <c r="O557" s="128"/>
      <c r="P557" s="128"/>
      <c r="Q557" s="128"/>
      <c r="R557" s="128"/>
      <c r="S557" s="128"/>
      <c r="T557" s="128"/>
      <c r="U557" s="128"/>
      <c r="V557" s="128"/>
      <c r="W557" s="128"/>
      <c r="X557" s="128"/>
      <c r="Y557" s="128"/>
      <c r="Z557" s="128"/>
      <c r="AA557" s="128"/>
      <c r="AB557" s="128"/>
      <c r="AC557" s="128"/>
    </row>
    <row r="558" spans="1:29" ht="14.25" customHeight="1">
      <c r="A558" s="128"/>
      <c r="B558" s="263"/>
      <c r="C558" s="263"/>
      <c r="D558" s="263"/>
      <c r="E558" s="263"/>
      <c r="F558" s="235"/>
      <c r="G558" s="235"/>
      <c r="H558" s="128"/>
      <c r="I558" s="128"/>
      <c r="J558" s="128"/>
      <c r="K558" s="128"/>
      <c r="L558" s="128"/>
      <c r="M558" s="128"/>
      <c r="N558" s="128"/>
      <c r="O558" s="128"/>
      <c r="P558" s="128"/>
      <c r="Q558" s="128"/>
      <c r="R558" s="128"/>
      <c r="S558" s="128"/>
      <c r="T558" s="128"/>
      <c r="U558" s="128"/>
      <c r="V558" s="128"/>
      <c r="W558" s="128"/>
      <c r="X558" s="128"/>
      <c r="Y558" s="128"/>
      <c r="Z558" s="128"/>
      <c r="AA558" s="128"/>
      <c r="AB558" s="128"/>
      <c r="AC558" s="128"/>
    </row>
    <row r="559" spans="1:29" ht="14.25" customHeight="1">
      <c r="A559" s="128"/>
      <c r="B559" s="263"/>
      <c r="C559" s="263"/>
      <c r="D559" s="263"/>
      <c r="E559" s="263"/>
      <c r="F559" s="235"/>
      <c r="G559" s="235"/>
      <c r="H559" s="128"/>
      <c r="I559" s="128"/>
      <c r="J559" s="128"/>
      <c r="K559" s="128"/>
      <c r="L559" s="128"/>
      <c r="M559" s="128"/>
      <c r="N559" s="128"/>
      <c r="O559" s="128"/>
      <c r="P559" s="128"/>
      <c r="Q559" s="128"/>
      <c r="R559" s="128"/>
      <c r="S559" s="128"/>
      <c r="T559" s="128"/>
      <c r="U559" s="128"/>
      <c r="V559" s="128"/>
      <c r="W559" s="128"/>
      <c r="X559" s="128"/>
      <c r="Y559" s="128"/>
      <c r="Z559" s="128"/>
      <c r="AA559" s="128"/>
      <c r="AB559" s="128"/>
      <c r="AC559" s="128"/>
    </row>
    <row r="560" spans="1:29" ht="14.25" customHeight="1">
      <c r="A560" s="128"/>
      <c r="B560" s="263"/>
      <c r="C560" s="263"/>
      <c r="D560" s="263"/>
      <c r="E560" s="263"/>
      <c r="F560" s="235"/>
      <c r="G560" s="235"/>
      <c r="H560" s="128"/>
      <c r="I560" s="128"/>
      <c r="J560" s="128"/>
      <c r="K560" s="128"/>
      <c r="L560" s="128"/>
      <c r="M560" s="128"/>
      <c r="N560" s="128"/>
      <c r="O560" s="128"/>
      <c r="P560" s="128"/>
      <c r="Q560" s="128"/>
      <c r="R560" s="128"/>
      <c r="S560" s="128"/>
      <c r="T560" s="128"/>
      <c r="U560" s="128"/>
      <c r="V560" s="128"/>
      <c r="W560" s="128"/>
      <c r="X560" s="128"/>
      <c r="Y560" s="128"/>
      <c r="Z560" s="128"/>
      <c r="AA560" s="128"/>
      <c r="AB560" s="128"/>
      <c r="AC560" s="128"/>
    </row>
    <row r="561" spans="1:29" ht="14.25" customHeight="1">
      <c r="A561" s="128"/>
      <c r="B561" s="263"/>
      <c r="C561" s="263"/>
      <c r="D561" s="263"/>
      <c r="E561" s="263"/>
      <c r="F561" s="235"/>
      <c r="G561" s="235"/>
      <c r="H561" s="128"/>
      <c r="I561" s="128"/>
      <c r="J561" s="128"/>
      <c r="K561" s="128"/>
      <c r="L561" s="128"/>
      <c r="M561" s="128"/>
      <c r="N561" s="128"/>
      <c r="O561" s="128"/>
      <c r="P561" s="128"/>
      <c r="Q561" s="128"/>
      <c r="R561" s="128"/>
      <c r="S561" s="128"/>
      <c r="T561" s="128"/>
      <c r="U561" s="128"/>
      <c r="V561" s="128"/>
      <c r="W561" s="128"/>
      <c r="X561" s="128"/>
      <c r="Y561" s="128"/>
      <c r="Z561" s="128"/>
      <c r="AA561" s="128"/>
      <c r="AB561" s="128"/>
      <c r="AC561" s="128"/>
    </row>
    <row r="562" spans="1:29" ht="14.25" customHeight="1">
      <c r="A562" s="128"/>
      <c r="B562" s="263"/>
      <c r="C562" s="263"/>
      <c r="D562" s="263"/>
      <c r="E562" s="263"/>
      <c r="F562" s="235"/>
      <c r="G562" s="235"/>
      <c r="H562" s="128"/>
      <c r="I562" s="128"/>
      <c r="J562" s="128"/>
      <c r="K562" s="128"/>
      <c r="L562" s="128"/>
      <c r="M562" s="128"/>
      <c r="N562" s="128"/>
      <c r="O562" s="128"/>
      <c r="P562" s="128"/>
      <c r="Q562" s="128"/>
      <c r="R562" s="128"/>
      <c r="S562" s="128"/>
      <c r="T562" s="128"/>
      <c r="U562" s="128"/>
      <c r="V562" s="128"/>
      <c r="W562" s="128"/>
      <c r="X562" s="128"/>
      <c r="Y562" s="128"/>
      <c r="Z562" s="128"/>
      <c r="AA562" s="128"/>
      <c r="AB562" s="128"/>
      <c r="AC562" s="128"/>
    </row>
    <row r="563" spans="1:29" ht="14.25" customHeight="1">
      <c r="A563" s="128"/>
      <c r="B563" s="263"/>
      <c r="C563" s="263"/>
      <c r="D563" s="263"/>
      <c r="E563" s="263"/>
      <c r="F563" s="235"/>
      <c r="G563" s="235"/>
      <c r="H563" s="128"/>
      <c r="I563" s="128"/>
      <c r="J563" s="128"/>
      <c r="K563" s="128"/>
      <c r="L563" s="128"/>
      <c r="M563" s="128"/>
      <c r="N563" s="128"/>
      <c r="O563" s="128"/>
      <c r="P563" s="128"/>
      <c r="Q563" s="128"/>
      <c r="R563" s="128"/>
      <c r="S563" s="128"/>
      <c r="T563" s="128"/>
      <c r="U563" s="128"/>
      <c r="V563" s="128"/>
      <c r="W563" s="128"/>
      <c r="X563" s="128"/>
      <c r="Y563" s="128"/>
      <c r="Z563" s="128"/>
      <c r="AA563" s="128"/>
      <c r="AB563" s="128"/>
      <c r="AC563" s="128"/>
    </row>
    <row r="564" spans="1:29" ht="14.25" customHeight="1">
      <c r="A564" s="128"/>
      <c r="B564" s="263"/>
      <c r="C564" s="263"/>
      <c r="D564" s="263"/>
      <c r="E564" s="263"/>
      <c r="F564" s="235"/>
      <c r="G564" s="235"/>
      <c r="H564" s="128"/>
      <c r="I564" s="128"/>
      <c r="J564" s="128"/>
      <c r="K564" s="128"/>
      <c r="L564" s="128"/>
      <c r="M564" s="128"/>
      <c r="N564" s="128"/>
      <c r="O564" s="128"/>
      <c r="P564" s="128"/>
      <c r="Q564" s="128"/>
      <c r="R564" s="128"/>
      <c r="S564" s="128"/>
      <c r="T564" s="128"/>
      <c r="U564" s="128"/>
      <c r="V564" s="128"/>
      <c r="W564" s="128"/>
      <c r="X564" s="128"/>
      <c r="Y564" s="128"/>
      <c r="Z564" s="128"/>
      <c r="AA564" s="128"/>
      <c r="AB564" s="128"/>
      <c r="AC564" s="128"/>
    </row>
    <row r="565" spans="1:29" ht="14.25" customHeight="1">
      <c r="A565" s="128"/>
      <c r="B565" s="263"/>
      <c r="C565" s="263"/>
      <c r="D565" s="263"/>
      <c r="E565" s="263"/>
      <c r="F565" s="235"/>
      <c r="G565" s="235"/>
      <c r="H565" s="128"/>
      <c r="I565" s="128"/>
      <c r="J565" s="128"/>
      <c r="K565" s="128"/>
      <c r="L565" s="128"/>
      <c r="M565" s="128"/>
      <c r="N565" s="128"/>
      <c r="O565" s="128"/>
      <c r="P565" s="128"/>
      <c r="Q565" s="128"/>
      <c r="R565" s="128"/>
      <c r="S565" s="128"/>
      <c r="T565" s="128"/>
      <c r="U565" s="128"/>
      <c r="V565" s="128"/>
      <c r="W565" s="128"/>
      <c r="X565" s="128"/>
      <c r="Y565" s="128"/>
      <c r="Z565" s="128"/>
      <c r="AA565" s="128"/>
      <c r="AB565" s="128"/>
      <c r="AC565" s="128"/>
    </row>
    <row r="566" spans="1:29" ht="14.25" customHeight="1">
      <c r="A566" s="128"/>
      <c r="B566" s="263"/>
      <c r="C566" s="263"/>
      <c r="D566" s="263"/>
      <c r="E566" s="263"/>
      <c r="F566" s="235"/>
      <c r="G566" s="235"/>
      <c r="H566" s="128"/>
      <c r="I566" s="128"/>
      <c r="J566" s="128"/>
      <c r="K566" s="128"/>
      <c r="L566" s="128"/>
      <c r="M566" s="128"/>
      <c r="N566" s="128"/>
      <c r="O566" s="128"/>
      <c r="P566" s="128"/>
      <c r="Q566" s="128"/>
      <c r="R566" s="128"/>
      <c r="S566" s="128"/>
      <c r="T566" s="128"/>
      <c r="U566" s="128"/>
      <c r="V566" s="128"/>
      <c r="W566" s="128"/>
      <c r="X566" s="128"/>
      <c r="Y566" s="128"/>
      <c r="Z566" s="128"/>
      <c r="AA566" s="128"/>
      <c r="AB566" s="128"/>
      <c r="AC566" s="128"/>
    </row>
    <row r="567" spans="1:29" ht="14.25" customHeight="1">
      <c r="A567" s="128"/>
      <c r="B567" s="263"/>
      <c r="C567" s="263"/>
      <c r="D567" s="263"/>
      <c r="E567" s="263"/>
      <c r="F567" s="235"/>
      <c r="G567" s="235"/>
      <c r="H567" s="128"/>
      <c r="I567" s="128"/>
      <c r="J567" s="128"/>
      <c r="K567" s="128"/>
      <c r="L567" s="128"/>
      <c r="M567" s="128"/>
      <c r="N567" s="128"/>
      <c r="O567" s="128"/>
      <c r="P567" s="128"/>
      <c r="Q567" s="128"/>
      <c r="R567" s="128"/>
      <c r="S567" s="128"/>
      <c r="T567" s="128"/>
      <c r="U567" s="128"/>
      <c r="V567" s="128"/>
      <c r="W567" s="128"/>
      <c r="X567" s="128"/>
      <c r="Y567" s="128"/>
      <c r="Z567" s="128"/>
      <c r="AA567" s="128"/>
      <c r="AB567" s="128"/>
      <c r="AC567" s="128"/>
    </row>
    <row r="568" spans="1:29" ht="14.25" customHeight="1">
      <c r="A568" s="128"/>
      <c r="B568" s="263"/>
      <c r="C568" s="263"/>
      <c r="D568" s="263"/>
      <c r="E568" s="263"/>
      <c r="F568" s="235"/>
      <c r="G568" s="235"/>
      <c r="H568" s="128"/>
      <c r="I568" s="128"/>
      <c r="J568" s="128"/>
      <c r="K568" s="128"/>
      <c r="L568" s="128"/>
      <c r="M568" s="128"/>
      <c r="N568" s="128"/>
      <c r="O568" s="128"/>
      <c r="P568" s="128"/>
      <c r="Q568" s="128"/>
      <c r="R568" s="128"/>
      <c r="S568" s="128"/>
      <c r="T568" s="128"/>
      <c r="U568" s="128"/>
      <c r="V568" s="128"/>
      <c r="W568" s="128"/>
      <c r="X568" s="128"/>
      <c r="Y568" s="128"/>
      <c r="Z568" s="128"/>
      <c r="AA568" s="128"/>
      <c r="AB568" s="128"/>
      <c r="AC568" s="128"/>
    </row>
    <row r="569" spans="1:29" ht="14.25" customHeight="1">
      <c r="A569" s="128"/>
      <c r="B569" s="263"/>
      <c r="C569" s="263"/>
      <c r="D569" s="263"/>
      <c r="E569" s="263"/>
      <c r="F569" s="235"/>
      <c r="G569" s="235"/>
      <c r="H569" s="128"/>
      <c r="I569" s="128"/>
      <c r="J569" s="128"/>
      <c r="K569" s="128"/>
      <c r="L569" s="128"/>
      <c r="M569" s="128"/>
      <c r="N569" s="128"/>
      <c r="O569" s="128"/>
      <c r="P569" s="128"/>
      <c r="Q569" s="128"/>
      <c r="R569" s="128"/>
      <c r="S569" s="128"/>
      <c r="T569" s="128"/>
      <c r="U569" s="128"/>
      <c r="V569" s="128"/>
      <c r="W569" s="128"/>
      <c r="X569" s="128"/>
      <c r="Y569" s="128"/>
      <c r="Z569" s="128"/>
      <c r="AA569" s="128"/>
      <c r="AB569" s="128"/>
      <c r="AC569" s="128"/>
    </row>
    <row r="570" spans="1:29" ht="14.25" customHeight="1">
      <c r="A570" s="128"/>
      <c r="B570" s="263"/>
      <c r="C570" s="263"/>
      <c r="D570" s="263"/>
      <c r="E570" s="263"/>
      <c r="F570" s="235"/>
      <c r="G570" s="235"/>
      <c r="H570" s="128"/>
      <c r="I570" s="128"/>
      <c r="J570" s="128"/>
      <c r="K570" s="128"/>
      <c r="L570" s="128"/>
      <c r="M570" s="128"/>
      <c r="N570" s="128"/>
      <c r="O570" s="128"/>
      <c r="P570" s="128"/>
      <c r="Q570" s="128"/>
      <c r="R570" s="128"/>
      <c r="S570" s="128"/>
      <c r="T570" s="128"/>
      <c r="U570" s="128"/>
      <c r="V570" s="128"/>
      <c r="W570" s="128"/>
      <c r="X570" s="128"/>
      <c r="Y570" s="128"/>
      <c r="Z570" s="128"/>
      <c r="AA570" s="128"/>
      <c r="AB570" s="128"/>
      <c r="AC570" s="128"/>
    </row>
    <row r="571" spans="1:29" ht="14.25" customHeight="1">
      <c r="A571" s="128"/>
      <c r="B571" s="263"/>
      <c r="C571" s="263"/>
      <c r="D571" s="263"/>
      <c r="E571" s="263"/>
      <c r="F571" s="235"/>
      <c r="G571" s="235"/>
      <c r="H571" s="128"/>
      <c r="I571" s="128"/>
      <c r="J571" s="128"/>
      <c r="K571" s="128"/>
      <c r="L571" s="128"/>
      <c r="M571" s="128"/>
      <c r="N571" s="128"/>
      <c r="O571" s="128"/>
      <c r="P571" s="128"/>
      <c r="Q571" s="128"/>
      <c r="R571" s="128"/>
      <c r="S571" s="128"/>
      <c r="T571" s="128"/>
      <c r="U571" s="128"/>
      <c r="V571" s="128"/>
      <c r="W571" s="128"/>
      <c r="X571" s="128"/>
      <c r="Y571" s="128"/>
      <c r="Z571" s="128"/>
      <c r="AA571" s="128"/>
      <c r="AB571" s="128"/>
      <c r="AC571" s="128"/>
    </row>
    <row r="572" spans="1:29" ht="14.25" customHeight="1">
      <c r="A572" s="128"/>
      <c r="B572" s="263"/>
      <c r="C572" s="263"/>
      <c r="D572" s="263"/>
      <c r="E572" s="263"/>
      <c r="F572" s="235"/>
      <c r="G572" s="235"/>
      <c r="H572" s="128"/>
      <c r="I572" s="128"/>
      <c r="J572" s="128"/>
      <c r="K572" s="128"/>
      <c r="L572" s="128"/>
      <c r="M572" s="128"/>
      <c r="N572" s="128"/>
      <c r="O572" s="128"/>
      <c r="P572" s="128"/>
      <c r="Q572" s="128"/>
      <c r="R572" s="128"/>
      <c r="S572" s="128"/>
      <c r="T572" s="128"/>
      <c r="U572" s="128"/>
      <c r="V572" s="128"/>
      <c r="W572" s="128"/>
      <c r="X572" s="128"/>
      <c r="Y572" s="128"/>
      <c r="Z572" s="128"/>
      <c r="AA572" s="128"/>
      <c r="AB572" s="128"/>
      <c r="AC572" s="128"/>
    </row>
    <row r="573" spans="1:29" ht="14.25" customHeight="1">
      <c r="A573" s="128"/>
      <c r="B573" s="263"/>
      <c r="C573" s="263"/>
      <c r="D573" s="263"/>
      <c r="E573" s="263"/>
      <c r="F573" s="235"/>
      <c r="G573" s="235"/>
      <c r="H573" s="128"/>
      <c r="I573" s="128"/>
      <c r="J573" s="128"/>
      <c r="K573" s="128"/>
      <c r="L573" s="128"/>
      <c r="M573" s="128"/>
      <c r="N573" s="128"/>
      <c r="O573" s="128"/>
      <c r="P573" s="128"/>
      <c r="Q573" s="128"/>
      <c r="R573" s="128"/>
      <c r="S573" s="128"/>
      <c r="T573" s="128"/>
      <c r="U573" s="128"/>
      <c r="V573" s="128"/>
      <c r="W573" s="128"/>
      <c r="X573" s="128"/>
      <c r="Y573" s="128"/>
      <c r="Z573" s="128"/>
      <c r="AA573" s="128"/>
      <c r="AB573" s="128"/>
      <c r="AC573" s="128"/>
    </row>
    <row r="574" spans="1:29" ht="14.25" customHeight="1">
      <c r="A574" s="128"/>
      <c r="B574" s="263"/>
      <c r="C574" s="263"/>
      <c r="D574" s="263"/>
      <c r="E574" s="263"/>
      <c r="F574" s="235"/>
      <c r="G574" s="235"/>
      <c r="H574" s="128"/>
      <c r="I574" s="128"/>
      <c r="J574" s="128"/>
      <c r="K574" s="128"/>
      <c r="L574" s="128"/>
      <c r="M574" s="128"/>
      <c r="N574" s="128"/>
      <c r="O574" s="128"/>
      <c r="P574" s="128"/>
      <c r="Q574" s="128"/>
      <c r="R574" s="128"/>
      <c r="S574" s="128"/>
      <c r="T574" s="128"/>
      <c r="U574" s="128"/>
      <c r="V574" s="128"/>
      <c r="W574" s="128"/>
      <c r="X574" s="128"/>
      <c r="Y574" s="128"/>
      <c r="Z574" s="128"/>
      <c r="AA574" s="128"/>
      <c r="AB574" s="128"/>
      <c r="AC574" s="128"/>
    </row>
    <row r="575" spans="1:29" ht="14.25" customHeight="1">
      <c r="A575" s="128"/>
      <c r="B575" s="263"/>
      <c r="C575" s="263"/>
      <c r="D575" s="263"/>
      <c r="E575" s="263"/>
      <c r="F575" s="235"/>
      <c r="G575" s="235"/>
      <c r="H575" s="128"/>
      <c r="I575" s="128"/>
      <c r="J575" s="128"/>
      <c r="K575" s="128"/>
      <c r="L575" s="128"/>
      <c r="M575" s="128"/>
      <c r="N575" s="128"/>
      <c r="O575" s="128"/>
      <c r="P575" s="128"/>
      <c r="Q575" s="128"/>
      <c r="R575" s="128"/>
      <c r="S575" s="128"/>
      <c r="T575" s="128"/>
      <c r="U575" s="128"/>
      <c r="V575" s="128"/>
      <c r="W575" s="128"/>
      <c r="X575" s="128"/>
      <c r="Y575" s="128"/>
      <c r="Z575" s="128"/>
      <c r="AA575" s="128"/>
      <c r="AB575" s="128"/>
      <c r="AC575" s="128"/>
    </row>
    <row r="576" spans="1:29" ht="14.25" customHeight="1">
      <c r="A576" s="128"/>
      <c r="B576" s="263"/>
      <c r="C576" s="263"/>
      <c r="D576" s="263"/>
      <c r="E576" s="263"/>
      <c r="F576" s="235"/>
      <c r="G576" s="235"/>
      <c r="H576" s="128"/>
      <c r="I576" s="128"/>
      <c r="J576" s="128"/>
      <c r="K576" s="128"/>
      <c r="L576" s="128"/>
      <c r="M576" s="128"/>
      <c r="N576" s="128"/>
      <c r="O576" s="128"/>
      <c r="P576" s="128"/>
      <c r="Q576" s="128"/>
      <c r="R576" s="128"/>
      <c r="S576" s="128"/>
      <c r="T576" s="128"/>
      <c r="U576" s="128"/>
      <c r="V576" s="128"/>
      <c r="W576" s="128"/>
      <c r="X576" s="128"/>
      <c r="Y576" s="128"/>
      <c r="Z576" s="128"/>
      <c r="AA576" s="128"/>
      <c r="AB576" s="128"/>
      <c r="AC576" s="128"/>
    </row>
    <row r="577" spans="1:29" ht="14.25" customHeight="1">
      <c r="A577" s="128"/>
      <c r="B577" s="263"/>
      <c r="C577" s="263"/>
      <c r="D577" s="263"/>
      <c r="E577" s="263"/>
      <c r="F577" s="235"/>
      <c r="G577" s="235"/>
      <c r="H577" s="128"/>
      <c r="I577" s="128"/>
      <c r="J577" s="128"/>
      <c r="K577" s="128"/>
      <c r="L577" s="128"/>
      <c r="M577" s="128"/>
      <c r="N577" s="128"/>
      <c r="O577" s="128"/>
      <c r="P577" s="128"/>
      <c r="Q577" s="128"/>
      <c r="R577" s="128"/>
      <c r="S577" s="128"/>
      <c r="T577" s="128"/>
      <c r="U577" s="128"/>
      <c r="V577" s="128"/>
      <c r="W577" s="128"/>
      <c r="X577" s="128"/>
      <c r="Y577" s="128"/>
      <c r="Z577" s="128"/>
      <c r="AA577" s="128"/>
      <c r="AB577" s="128"/>
      <c r="AC577" s="128"/>
    </row>
    <row r="578" spans="1:29" ht="14.25" customHeight="1">
      <c r="A578" s="128"/>
      <c r="B578" s="263"/>
      <c r="C578" s="263"/>
      <c r="D578" s="263"/>
      <c r="E578" s="263"/>
      <c r="F578" s="235"/>
      <c r="G578" s="235"/>
      <c r="H578" s="128"/>
      <c r="I578" s="128"/>
      <c r="J578" s="128"/>
      <c r="K578" s="128"/>
      <c r="L578" s="128"/>
      <c r="M578" s="128"/>
      <c r="N578" s="128"/>
      <c r="O578" s="128"/>
      <c r="P578" s="128"/>
      <c r="Q578" s="128"/>
      <c r="R578" s="128"/>
      <c r="S578" s="128"/>
      <c r="T578" s="128"/>
      <c r="U578" s="128"/>
      <c r="V578" s="128"/>
      <c r="W578" s="128"/>
      <c r="X578" s="128"/>
      <c r="Y578" s="128"/>
      <c r="Z578" s="128"/>
      <c r="AA578" s="128"/>
      <c r="AB578" s="128"/>
      <c r="AC578" s="128"/>
    </row>
    <row r="579" spans="1:29" ht="14.25" customHeight="1">
      <c r="A579" s="128"/>
      <c r="B579" s="263"/>
      <c r="C579" s="263"/>
      <c r="D579" s="263"/>
      <c r="E579" s="263"/>
      <c r="F579" s="235"/>
      <c r="G579" s="235"/>
      <c r="H579" s="128"/>
      <c r="I579" s="128"/>
      <c r="J579" s="128"/>
      <c r="K579" s="128"/>
      <c r="L579" s="128"/>
      <c r="M579" s="128"/>
      <c r="N579" s="128"/>
      <c r="O579" s="128"/>
      <c r="P579" s="128"/>
      <c r="Q579" s="128"/>
      <c r="R579" s="128"/>
      <c r="S579" s="128"/>
      <c r="T579" s="128"/>
      <c r="U579" s="128"/>
      <c r="V579" s="128"/>
      <c r="W579" s="128"/>
      <c r="X579" s="128"/>
      <c r="Y579" s="128"/>
      <c r="Z579" s="128"/>
      <c r="AA579" s="128"/>
      <c r="AB579" s="128"/>
      <c r="AC579" s="128"/>
    </row>
    <row r="580" spans="1:29" ht="14.25" customHeight="1">
      <c r="A580" s="128"/>
      <c r="B580" s="263"/>
      <c r="C580" s="263"/>
      <c r="D580" s="263"/>
      <c r="E580" s="263"/>
      <c r="F580" s="235"/>
      <c r="G580" s="235"/>
      <c r="H580" s="128"/>
      <c r="I580" s="128"/>
      <c r="J580" s="128"/>
      <c r="K580" s="128"/>
      <c r="L580" s="128"/>
      <c r="M580" s="128"/>
      <c r="N580" s="128"/>
      <c r="O580" s="128"/>
      <c r="P580" s="128"/>
      <c r="Q580" s="128"/>
      <c r="R580" s="128"/>
      <c r="S580" s="128"/>
      <c r="T580" s="128"/>
      <c r="U580" s="128"/>
      <c r="V580" s="128"/>
      <c r="W580" s="128"/>
      <c r="X580" s="128"/>
      <c r="Y580" s="128"/>
      <c r="Z580" s="128"/>
      <c r="AA580" s="128"/>
      <c r="AB580" s="128"/>
      <c r="AC580" s="128"/>
    </row>
    <row r="581" spans="1:29" ht="14.25" customHeight="1">
      <c r="A581" s="128"/>
      <c r="B581" s="263"/>
      <c r="C581" s="263"/>
      <c r="D581" s="263"/>
      <c r="E581" s="263"/>
      <c r="F581" s="235"/>
      <c r="G581" s="235"/>
      <c r="H581" s="128"/>
      <c r="I581" s="128"/>
      <c r="J581" s="128"/>
      <c r="K581" s="128"/>
      <c r="L581" s="128"/>
      <c r="M581" s="128"/>
      <c r="N581" s="128"/>
      <c r="O581" s="128"/>
      <c r="P581" s="128"/>
      <c r="Q581" s="128"/>
      <c r="R581" s="128"/>
      <c r="S581" s="128"/>
      <c r="T581" s="128"/>
      <c r="U581" s="128"/>
      <c r="V581" s="128"/>
      <c r="W581" s="128"/>
      <c r="X581" s="128"/>
      <c r="Y581" s="128"/>
      <c r="Z581" s="128"/>
      <c r="AA581" s="128"/>
      <c r="AB581" s="128"/>
      <c r="AC581" s="128"/>
    </row>
    <row r="582" spans="1:29" ht="14.25" customHeight="1">
      <c r="A582" s="128"/>
      <c r="B582" s="263"/>
      <c r="C582" s="263"/>
      <c r="D582" s="263"/>
      <c r="E582" s="263"/>
      <c r="F582" s="235"/>
      <c r="G582" s="235"/>
      <c r="H582" s="128"/>
      <c r="I582" s="128"/>
      <c r="J582" s="128"/>
      <c r="K582" s="128"/>
      <c r="L582" s="128"/>
      <c r="M582" s="128"/>
      <c r="N582" s="128"/>
      <c r="O582" s="128"/>
      <c r="P582" s="128"/>
      <c r="Q582" s="128"/>
      <c r="R582" s="128"/>
      <c r="S582" s="128"/>
      <c r="T582" s="128"/>
      <c r="U582" s="128"/>
      <c r="V582" s="128"/>
      <c r="W582" s="128"/>
      <c r="X582" s="128"/>
      <c r="Y582" s="128"/>
      <c r="Z582" s="128"/>
      <c r="AA582" s="128"/>
      <c r="AB582" s="128"/>
      <c r="AC582" s="128"/>
    </row>
    <row r="583" spans="1:29" ht="14.25" customHeight="1">
      <c r="A583" s="128"/>
      <c r="B583" s="263"/>
      <c r="C583" s="263"/>
      <c r="D583" s="263"/>
      <c r="E583" s="263"/>
      <c r="F583" s="235"/>
      <c r="G583" s="235"/>
      <c r="H583" s="128"/>
      <c r="I583" s="128"/>
      <c r="J583" s="128"/>
      <c r="K583" s="128"/>
      <c r="L583" s="128"/>
      <c r="M583" s="128"/>
      <c r="N583" s="128"/>
      <c r="O583" s="128"/>
      <c r="P583" s="128"/>
      <c r="Q583" s="128"/>
      <c r="R583" s="128"/>
      <c r="S583" s="128"/>
      <c r="T583" s="128"/>
      <c r="U583" s="128"/>
      <c r="V583" s="128"/>
      <c r="W583" s="128"/>
      <c r="X583" s="128"/>
      <c r="Y583" s="128"/>
      <c r="Z583" s="128"/>
      <c r="AA583" s="128"/>
      <c r="AB583" s="128"/>
      <c r="AC583" s="128"/>
    </row>
    <row r="584" spans="1:29" ht="14.25" customHeight="1">
      <c r="A584" s="128"/>
      <c r="B584" s="263"/>
      <c r="C584" s="263"/>
      <c r="D584" s="263"/>
      <c r="E584" s="263"/>
      <c r="F584" s="235"/>
      <c r="G584" s="235"/>
      <c r="H584" s="128"/>
      <c r="I584" s="128"/>
      <c r="J584" s="128"/>
      <c r="K584" s="128"/>
      <c r="L584" s="128"/>
      <c r="M584" s="128"/>
      <c r="N584" s="128"/>
      <c r="O584" s="128"/>
      <c r="P584" s="128"/>
      <c r="Q584" s="128"/>
      <c r="R584" s="128"/>
      <c r="S584" s="128"/>
      <c r="T584" s="128"/>
      <c r="U584" s="128"/>
      <c r="V584" s="128"/>
      <c r="W584" s="128"/>
      <c r="X584" s="128"/>
      <c r="Y584" s="128"/>
      <c r="Z584" s="128"/>
      <c r="AA584" s="128"/>
      <c r="AB584" s="128"/>
      <c r="AC584" s="128"/>
    </row>
    <row r="585" spans="1:29" ht="14.25" customHeight="1">
      <c r="A585" s="128"/>
      <c r="B585" s="263"/>
      <c r="C585" s="263"/>
      <c r="D585" s="263"/>
      <c r="E585" s="263"/>
      <c r="F585" s="235"/>
      <c r="G585" s="235"/>
      <c r="H585" s="128"/>
      <c r="I585" s="128"/>
      <c r="J585" s="128"/>
      <c r="K585" s="128"/>
      <c r="L585" s="128"/>
      <c r="M585" s="128"/>
      <c r="N585" s="128"/>
      <c r="O585" s="128"/>
      <c r="P585" s="128"/>
      <c r="Q585" s="128"/>
      <c r="R585" s="128"/>
      <c r="S585" s="128"/>
      <c r="T585" s="128"/>
      <c r="U585" s="128"/>
      <c r="V585" s="128"/>
      <c r="W585" s="128"/>
      <c r="X585" s="128"/>
      <c r="Y585" s="128"/>
      <c r="Z585" s="128"/>
      <c r="AA585" s="128"/>
      <c r="AB585" s="128"/>
      <c r="AC585" s="128"/>
    </row>
    <row r="586" spans="1:29" ht="14.25" customHeight="1">
      <c r="A586" s="128"/>
      <c r="B586" s="263"/>
      <c r="C586" s="263"/>
      <c r="D586" s="263"/>
      <c r="E586" s="263"/>
      <c r="F586" s="235"/>
      <c r="G586" s="235"/>
      <c r="H586" s="128"/>
      <c r="I586" s="128"/>
      <c r="J586" s="128"/>
      <c r="K586" s="128"/>
      <c r="L586" s="128"/>
      <c r="M586" s="128"/>
      <c r="N586" s="128"/>
      <c r="O586" s="128"/>
      <c r="P586" s="128"/>
      <c r="Q586" s="128"/>
      <c r="R586" s="128"/>
      <c r="S586" s="128"/>
      <c r="T586" s="128"/>
      <c r="U586" s="128"/>
      <c r="V586" s="128"/>
      <c r="W586" s="128"/>
      <c r="X586" s="128"/>
      <c r="Y586" s="128"/>
      <c r="Z586" s="128"/>
      <c r="AA586" s="128"/>
      <c r="AB586" s="128"/>
      <c r="AC586" s="128"/>
    </row>
    <row r="587" spans="1:29" ht="14.25" customHeight="1">
      <c r="A587" s="128"/>
      <c r="B587" s="263"/>
      <c r="C587" s="263"/>
      <c r="D587" s="263"/>
      <c r="E587" s="263"/>
      <c r="F587" s="235"/>
      <c r="G587" s="235"/>
      <c r="H587" s="128"/>
      <c r="I587" s="128"/>
      <c r="J587" s="128"/>
      <c r="K587" s="128"/>
      <c r="L587" s="128"/>
      <c r="M587" s="128"/>
      <c r="N587" s="128"/>
      <c r="O587" s="128"/>
      <c r="P587" s="128"/>
      <c r="Q587" s="128"/>
      <c r="R587" s="128"/>
      <c r="S587" s="128"/>
      <c r="T587" s="128"/>
      <c r="U587" s="128"/>
      <c r="V587" s="128"/>
      <c r="W587" s="128"/>
      <c r="X587" s="128"/>
      <c r="Y587" s="128"/>
      <c r="Z587" s="128"/>
      <c r="AA587" s="128"/>
      <c r="AB587" s="128"/>
      <c r="AC587" s="128"/>
    </row>
    <row r="588" spans="1:29" ht="14.25" customHeight="1">
      <c r="A588" s="128"/>
      <c r="B588" s="263"/>
      <c r="C588" s="263"/>
      <c r="D588" s="263"/>
      <c r="E588" s="263"/>
      <c r="F588" s="235"/>
      <c r="G588" s="235"/>
      <c r="H588" s="128"/>
      <c r="I588" s="128"/>
      <c r="J588" s="128"/>
      <c r="K588" s="128"/>
      <c r="L588" s="128"/>
      <c r="M588" s="128"/>
      <c r="N588" s="128"/>
      <c r="O588" s="128"/>
      <c r="P588" s="128"/>
      <c r="Q588" s="128"/>
      <c r="R588" s="128"/>
      <c r="S588" s="128"/>
      <c r="T588" s="128"/>
      <c r="U588" s="128"/>
      <c r="V588" s="128"/>
      <c r="W588" s="128"/>
      <c r="X588" s="128"/>
      <c r="Y588" s="128"/>
      <c r="Z588" s="128"/>
      <c r="AA588" s="128"/>
      <c r="AB588" s="128"/>
      <c r="AC588" s="128"/>
    </row>
    <row r="589" spans="1:29" ht="14.25" customHeight="1">
      <c r="A589" s="128"/>
      <c r="B589" s="263"/>
      <c r="C589" s="263"/>
      <c r="D589" s="263"/>
      <c r="E589" s="263"/>
      <c r="F589" s="235"/>
      <c r="G589" s="235"/>
      <c r="H589" s="128"/>
      <c r="I589" s="128"/>
      <c r="J589" s="128"/>
      <c r="K589" s="128"/>
      <c r="L589" s="128"/>
      <c r="M589" s="128"/>
      <c r="N589" s="128"/>
      <c r="O589" s="128"/>
      <c r="P589" s="128"/>
      <c r="Q589" s="128"/>
      <c r="R589" s="128"/>
      <c r="S589" s="128"/>
      <c r="T589" s="128"/>
      <c r="U589" s="128"/>
      <c r="V589" s="128"/>
      <c r="W589" s="128"/>
      <c r="X589" s="128"/>
      <c r="Y589" s="128"/>
      <c r="Z589" s="128"/>
      <c r="AA589" s="128"/>
      <c r="AB589" s="128"/>
      <c r="AC589" s="128"/>
    </row>
    <row r="590" spans="1:29" ht="14.25" customHeight="1">
      <c r="A590" s="128"/>
      <c r="B590" s="263"/>
      <c r="C590" s="263"/>
      <c r="D590" s="263"/>
      <c r="E590" s="263"/>
      <c r="F590" s="235"/>
      <c r="G590" s="235"/>
      <c r="H590" s="128"/>
      <c r="I590" s="128"/>
      <c r="J590" s="128"/>
      <c r="K590" s="128"/>
      <c r="L590" s="128"/>
      <c r="M590" s="128"/>
      <c r="N590" s="128"/>
      <c r="O590" s="128"/>
      <c r="P590" s="128"/>
      <c r="Q590" s="128"/>
      <c r="R590" s="128"/>
      <c r="S590" s="128"/>
      <c r="T590" s="128"/>
      <c r="U590" s="128"/>
      <c r="V590" s="128"/>
      <c r="W590" s="128"/>
      <c r="X590" s="128"/>
      <c r="Y590" s="128"/>
      <c r="Z590" s="128"/>
      <c r="AA590" s="128"/>
      <c r="AB590" s="128"/>
      <c r="AC590" s="128"/>
    </row>
    <row r="591" spans="1:29" ht="14.25" customHeight="1">
      <c r="A591" s="128"/>
      <c r="B591" s="263"/>
      <c r="C591" s="263"/>
      <c r="D591" s="263"/>
      <c r="E591" s="263"/>
      <c r="F591" s="235"/>
      <c r="G591" s="235"/>
      <c r="H591" s="128"/>
      <c r="I591" s="128"/>
      <c r="J591" s="128"/>
      <c r="K591" s="128"/>
      <c r="L591" s="128"/>
      <c r="M591" s="128"/>
      <c r="N591" s="128"/>
      <c r="O591" s="128"/>
      <c r="P591" s="128"/>
      <c r="Q591" s="128"/>
      <c r="R591" s="128"/>
      <c r="S591" s="128"/>
      <c r="T591" s="128"/>
      <c r="U591" s="128"/>
      <c r="V591" s="128"/>
      <c r="W591" s="128"/>
      <c r="X591" s="128"/>
      <c r="Y591" s="128"/>
      <c r="Z591" s="128"/>
      <c r="AA591" s="128"/>
      <c r="AB591" s="128"/>
      <c r="AC591" s="128"/>
    </row>
    <row r="592" spans="1:29" ht="14.25" customHeight="1">
      <c r="A592" s="128"/>
      <c r="B592" s="263"/>
      <c r="C592" s="263"/>
      <c r="D592" s="263"/>
      <c r="E592" s="263"/>
      <c r="F592" s="235"/>
      <c r="G592" s="235"/>
      <c r="H592" s="128"/>
      <c r="I592" s="128"/>
      <c r="J592" s="128"/>
      <c r="K592" s="128"/>
      <c r="L592" s="128"/>
      <c r="M592" s="128"/>
      <c r="N592" s="128"/>
      <c r="O592" s="128"/>
      <c r="P592" s="128"/>
      <c r="Q592" s="128"/>
      <c r="R592" s="128"/>
      <c r="S592" s="128"/>
      <c r="T592" s="128"/>
      <c r="U592" s="128"/>
      <c r="V592" s="128"/>
      <c r="W592" s="128"/>
      <c r="X592" s="128"/>
      <c r="Y592" s="128"/>
      <c r="Z592" s="128"/>
      <c r="AA592" s="128"/>
      <c r="AB592" s="128"/>
      <c r="AC592" s="128"/>
    </row>
    <row r="593" spans="1:29" ht="14.25" customHeight="1">
      <c r="A593" s="128"/>
      <c r="B593" s="263"/>
      <c r="C593" s="263"/>
      <c r="D593" s="263"/>
      <c r="E593" s="263"/>
      <c r="F593" s="235"/>
      <c r="G593" s="235"/>
      <c r="H593" s="128"/>
      <c r="I593" s="128"/>
      <c r="J593" s="128"/>
      <c r="K593" s="128"/>
      <c r="L593" s="128"/>
      <c r="M593" s="128"/>
      <c r="N593" s="128"/>
      <c r="O593" s="128"/>
      <c r="P593" s="128"/>
      <c r="Q593" s="128"/>
      <c r="R593" s="128"/>
      <c r="S593" s="128"/>
      <c r="T593" s="128"/>
      <c r="U593" s="128"/>
      <c r="V593" s="128"/>
      <c r="W593" s="128"/>
      <c r="X593" s="128"/>
      <c r="Y593" s="128"/>
      <c r="Z593" s="128"/>
      <c r="AA593" s="128"/>
      <c r="AB593" s="128"/>
      <c r="AC593" s="128"/>
    </row>
    <row r="594" spans="1:29" ht="14.25" customHeight="1">
      <c r="A594" s="128"/>
      <c r="B594" s="263"/>
      <c r="C594" s="263"/>
      <c r="D594" s="263"/>
      <c r="E594" s="263"/>
      <c r="F594" s="235"/>
      <c r="G594" s="235"/>
      <c r="H594" s="128"/>
      <c r="I594" s="128"/>
      <c r="J594" s="128"/>
      <c r="K594" s="128"/>
      <c r="L594" s="128"/>
      <c r="M594" s="128"/>
      <c r="N594" s="128"/>
      <c r="O594" s="128"/>
      <c r="P594" s="128"/>
      <c r="Q594" s="128"/>
      <c r="R594" s="128"/>
      <c r="S594" s="128"/>
      <c r="T594" s="128"/>
      <c r="U594" s="128"/>
      <c r="V594" s="128"/>
      <c r="W594" s="128"/>
      <c r="X594" s="128"/>
      <c r="Y594" s="128"/>
      <c r="Z594" s="128"/>
      <c r="AA594" s="128"/>
      <c r="AB594" s="128"/>
      <c r="AC594" s="128"/>
    </row>
    <row r="595" spans="1:29" ht="14.25" customHeight="1">
      <c r="A595" s="128"/>
      <c r="B595" s="263"/>
      <c r="C595" s="263"/>
      <c r="D595" s="263"/>
      <c r="E595" s="263"/>
      <c r="F595" s="235"/>
      <c r="G595" s="235"/>
      <c r="H595" s="128"/>
      <c r="I595" s="128"/>
      <c r="J595" s="128"/>
      <c r="K595" s="128"/>
      <c r="L595" s="128"/>
      <c r="M595" s="128"/>
      <c r="N595" s="128"/>
      <c r="O595" s="128"/>
      <c r="P595" s="128"/>
      <c r="Q595" s="128"/>
      <c r="R595" s="128"/>
      <c r="S595" s="128"/>
      <c r="T595" s="128"/>
      <c r="U595" s="128"/>
      <c r="V595" s="128"/>
      <c r="W595" s="128"/>
      <c r="X595" s="128"/>
      <c r="Y595" s="128"/>
      <c r="Z595" s="128"/>
      <c r="AA595" s="128"/>
      <c r="AB595" s="128"/>
      <c r="AC595" s="128"/>
    </row>
    <row r="596" spans="1:29" ht="14.25" customHeight="1">
      <c r="A596" s="128"/>
      <c r="B596" s="263"/>
      <c r="C596" s="263"/>
      <c r="D596" s="263"/>
      <c r="E596" s="263"/>
      <c r="F596" s="235"/>
      <c r="G596" s="235"/>
      <c r="H596" s="128"/>
      <c r="I596" s="128"/>
      <c r="J596" s="128"/>
      <c r="K596" s="128"/>
      <c r="L596" s="128"/>
      <c r="M596" s="128"/>
      <c r="N596" s="128"/>
      <c r="O596" s="128"/>
      <c r="P596" s="128"/>
      <c r="Q596" s="128"/>
      <c r="R596" s="128"/>
      <c r="S596" s="128"/>
      <c r="T596" s="128"/>
      <c r="U596" s="128"/>
      <c r="V596" s="128"/>
      <c r="W596" s="128"/>
      <c r="X596" s="128"/>
      <c r="Y596" s="128"/>
      <c r="Z596" s="128"/>
      <c r="AA596" s="128"/>
      <c r="AB596" s="128"/>
      <c r="AC596" s="128"/>
    </row>
    <row r="597" spans="1:29" ht="14.25" customHeight="1">
      <c r="A597" s="128"/>
      <c r="B597" s="263"/>
      <c r="C597" s="263"/>
      <c r="D597" s="263"/>
      <c r="E597" s="263"/>
      <c r="F597" s="235"/>
      <c r="G597" s="235"/>
      <c r="H597" s="128"/>
      <c r="I597" s="128"/>
      <c r="J597" s="128"/>
      <c r="K597" s="128"/>
      <c r="L597" s="128"/>
      <c r="M597" s="128"/>
      <c r="N597" s="128"/>
      <c r="O597" s="128"/>
      <c r="P597" s="128"/>
      <c r="Q597" s="128"/>
      <c r="R597" s="128"/>
      <c r="S597" s="128"/>
      <c r="T597" s="128"/>
      <c r="U597" s="128"/>
      <c r="V597" s="128"/>
      <c r="W597" s="128"/>
      <c r="X597" s="128"/>
      <c r="Y597" s="128"/>
      <c r="Z597" s="128"/>
      <c r="AA597" s="128"/>
      <c r="AB597" s="128"/>
      <c r="AC597" s="128"/>
    </row>
    <row r="598" spans="1:29" ht="14.25" customHeight="1">
      <c r="A598" s="128"/>
      <c r="B598" s="263"/>
      <c r="C598" s="263"/>
      <c r="D598" s="263"/>
      <c r="E598" s="263"/>
      <c r="F598" s="235"/>
      <c r="G598" s="235"/>
      <c r="H598" s="128"/>
      <c r="I598" s="128"/>
      <c r="J598" s="128"/>
      <c r="K598" s="128"/>
      <c r="L598" s="128"/>
      <c r="M598" s="128"/>
      <c r="N598" s="128"/>
      <c r="O598" s="128"/>
      <c r="P598" s="128"/>
      <c r="Q598" s="128"/>
      <c r="R598" s="128"/>
      <c r="S598" s="128"/>
      <c r="T598" s="128"/>
      <c r="U598" s="128"/>
      <c r="V598" s="128"/>
      <c r="W598" s="128"/>
      <c r="X598" s="128"/>
      <c r="Y598" s="128"/>
      <c r="Z598" s="128"/>
      <c r="AA598" s="128"/>
      <c r="AB598" s="128"/>
      <c r="AC598" s="128"/>
    </row>
    <row r="599" spans="1:29" ht="14.25" customHeight="1">
      <c r="A599" s="128"/>
      <c r="B599" s="263"/>
      <c r="C599" s="263"/>
      <c r="D599" s="263"/>
      <c r="E599" s="263"/>
      <c r="F599" s="235"/>
      <c r="G599" s="235"/>
      <c r="H599" s="128"/>
      <c r="I599" s="128"/>
      <c r="J599" s="128"/>
      <c r="K599" s="128"/>
      <c r="L599" s="128"/>
      <c r="M599" s="128"/>
      <c r="N599" s="128"/>
      <c r="O599" s="128"/>
      <c r="P599" s="128"/>
      <c r="Q599" s="128"/>
      <c r="R599" s="128"/>
      <c r="S599" s="128"/>
      <c r="T599" s="128"/>
      <c r="U599" s="128"/>
      <c r="V599" s="128"/>
      <c r="W599" s="128"/>
      <c r="X599" s="128"/>
      <c r="Y599" s="128"/>
      <c r="Z599" s="128"/>
      <c r="AA599" s="128"/>
      <c r="AB599" s="128"/>
      <c r="AC599" s="128"/>
    </row>
    <row r="600" spans="1:29" ht="14.25" customHeight="1">
      <c r="A600" s="128"/>
      <c r="B600" s="263"/>
      <c r="C600" s="263"/>
      <c r="D600" s="263"/>
      <c r="E600" s="263"/>
      <c r="F600" s="235"/>
      <c r="G600" s="235"/>
      <c r="H600" s="128"/>
      <c r="I600" s="128"/>
      <c r="J600" s="128"/>
      <c r="K600" s="128"/>
      <c r="L600" s="128"/>
      <c r="M600" s="128"/>
      <c r="N600" s="128"/>
      <c r="O600" s="128"/>
      <c r="P600" s="128"/>
      <c r="Q600" s="128"/>
      <c r="R600" s="128"/>
      <c r="S600" s="128"/>
      <c r="T600" s="128"/>
      <c r="U600" s="128"/>
      <c r="V600" s="128"/>
      <c r="W600" s="128"/>
      <c r="X600" s="128"/>
      <c r="Y600" s="128"/>
      <c r="Z600" s="128"/>
      <c r="AA600" s="128"/>
      <c r="AB600" s="128"/>
      <c r="AC600" s="128"/>
    </row>
    <row r="601" spans="1:29" ht="14.25" customHeight="1">
      <c r="A601" s="128"/>
      <c r="B601" s="263"/>
      <c r="C601" s="263"/>
      <c r="D601" s="263"/>
      <c r="E601" s="263"/>
      <c r="F601" s="235"/>
      <c r="G601" s="235"/>
      <c r="H601" s="128"/>
      <c r="I601" s="128"/>
      <c r="J601" s="128"/>
      <c r="K601" s="128"/>
      <c r="L601" s="128"/>
      <c r="M601" s="128"/>
      <c r="N601" s="128"/>
      <c r="O601" s="128"/>
      <c r="P601" s="128"/>
      <c r="Q601" s="128"/>
      <c r="R601" s="128"/>
      <c r="S601" s="128"/>
      <c r="T601" s="128"/>
      <c r="U601" s="128"/>
      <c r="V601" s="128"/>
      <c r="W601" s="128"/>
      <c r="X601" s="128"/>
      <c r="Y601" s="128"/>
      <c r="Z601" s="128"/>
      <c r="AA601" s="128"/>
      <c r="AB601" s="128"/>
      <c r="AC601" s="128"/>
    </row>
    <row r="602" spans="1:29" ht="14.25" customHeight="1">
      <c r="A602" s="128"/>
      <c r="B602" s="263"/>
      <c r="C602" s="263"/>
      <c r="D602" s="263"/>
      <c r="E602" s="263"/>
      <c r="F602" s="235"/>
      <c r="G602" s="235"/>
      <c r="H602" s="128"/>
      <c r="I602" s="128"/>
      <c r="J602" s="128"/>
      <c r="K602" s="128"/>
      <c r="L602" s="128"/>
      <c r="M602" s="128"/>
      <c r="N602" s="128"/>
      <c r="O602" s="128"/>
      <c r="P602" s="128"/>
      <c r="Q602" s="128"/>
      <c r="R602" s="128"/>
      <c r="S602" s="128"/>
      <c r="T602" s="128"/>
      <c r="U602" s="128"/>
      <c r="V602" s="128"/>
      <c r="W602" s="128"/>
      <c r="X602" s="128"/>
      <c r="Y602" s="128"/>
      <c r="Z602" s="128"/>
      <c r="AA602" s="128"/>
      <c r="AB602" s="128"/>
      <c r="AC602" s="128"/>
    </row>
    <row r="603" spans="1:29" ht="14.25" customHeight="1">
      <c r="A603" s="128"/>
      <c r="B603" s="263"/>
      <c r="C603" s="263"/>
      <c r="D603" s="263"/>
      <c r="E603" s="263"/>
      <c r="F603" s="235"/>
      <c r="G603" s="235"/>
      <c r="H603" s="128"/>
      <c r="I603" s="128"/>
      <c r="J603" s="128"/>
      <c r="K603" s="128"/>
      <c r="L603" s="128"/>
      <c r="M603" s="128"/>
      <c r="N603" s="128"/>
      <c r="O603" s="128"/>
      <c r="P603" s="128"/>
      <c r="Q603" s="128"/>
      <c r="R603" s="128"/>
      <c r="S603" s="128"/>
      <c r="T603" s="128"/>
      <c r="U603" s="128"/>
      <c r="V603" s="128"/>
      <c r="W603" s="128"/>
      <c r="X603" s="128"/>
      <c r="Y603" s="128"/>
      <c r="Z603" s="128"/>
      <c r="AA603" s="128"/>
      <c r="AB603" s="128"/>
      <c r="AC603" s="128"/>
    </row>
    <row r="604" spans="1:29" ht="14.25" customHeight="1">
      <c r="A604" s="128"/>
      <c r="B604" s="263"/>
      <c r="C604" s="263"/>
      <c r="D604" s="263"/>
      <c r="E604" s="263"/>
      <c r="F604" s="235"/>
      <c r="G604" s="235"/>
      <c r="H604" s="128"/>
      <c r="I604" s="128"/>
      <c r="J604" s="128"/>
      <c r="K604" s="128"/>
      <c r="L604" s="128"/>
      <c r="M604" s="128"/>
      <c r="N604" s="128"/>
      <c r="O604" s="128"/>
      <c r="P604" s="128"/>
      <c r="Q604" s="128"/>
      <c r="R604" s="128"/>
      <c r="S604" s="128"/>
      <c r="T604" s="128"/>
      <c r="U604" s="128"/>
      <c r="V604" s="128"/>
      <c r="W604" s="128"/>
      <c r="X604" s="128"/>
      <c r="Y604" s="128"/>
      <c r="Z604" s="128"/>
      <c r="AA604" s="128"/>
      <c r="AB604" s="128"/>
      <c r="AC604" s="128"/>
    </row>
    <row r="605" spans="1:29" ht="14.25" customHeight="1">
      <c r="A605" s="128"/>
      <c r="B605" s="263"/>
      <c r="C605" s="263"/>
      <c r="D605" s="263"/>
      <c r="E605" s="263"/>
      <c r="F605" s="235"/>
      <c r="G605" s="235"/>
      <c r="H605" s="128"/>
      <c r="I605" s="128"/>
      <c r="J605" s="128"/>
      <c r="K605" s="128"/>
      <c r="L605" s="128"/>
      <c r="M605" s="128"/>
      <c r="N605" s="128"/>
      <c r="O605" s="128"/>
      <c r="P605" s="128"/>
      <c r="Q605" s="128"/>
      <c r="R605" s="128"/>
      <c r="S605" s="128"/>
      <c r="T605" s="128"/>
      <c r="U605" s="128"/>
      <c r="V605" s="128"/>
      <c r="W605" s="128"/>
      <c r="X605" s="128"/>
      <c r="Y605" s="128"/>
      <c r="Z605" s="128"/>
      <c r="AA605" s="128"/>
      <c r="AB605" s="128"/>
      <c r="AC605" s="128"/>
    </row>
    <row r="606" spans="1:29" ht="14.25" customHeight="1">
      <c r="A606" s="128"/>
      <c r="B606" s="263"/>
      <c r="C606" s="263"/>
      <c r="D606" s="263"/>
      <c r="E606" s="263"/>
      <c r="F606" s="235"/>
      <c r="G606" s="235"/>
      <c r="H606" s="128"/>
      <c r="I606" s="128"/>
      <c r="J606" s="128"/>
      <c r="K606" s="128"/>
      <c r="L606" s="128"/>
      <c r="M606" s="128"/>
      <c r="N606" s="128"/>
      <c r="O606" s="128"/>
      <c r="P606" s="128"/>
      <c r="Q606" s="128"/>
      <c r="R606" s="128"/>
      <c r="S606" s="128"/>
      <c r="T606" s="128"/>
      <c r="U606" s="128"/>
      <c r="V606" s="128"/>
      <c r="W606" s="128"/>
      <c r="X606" s="128"/>
      <c r="Y606" s="128"/>
      <c r="Z606" s="128"/>
      <c r="AA606" s="128"/>
      <c r="AB606" s="128"/>
      <c r="AC606" s="128"/>
    </row>
    <row r="607" spans="1:29" ht="14.25" customHeight="1">
      <c r="A607" s="128"/>
      <c r="B607" s="263"/>
      <c r="C607" s="263"/>
      <c r="D607" s="263"/>
      <c r="E607" s="263"/>
      <c r="F607" s="235"/>
      <c r="G607" s="235"/>
      <c r="H607" s="128"/>
      <c r="I607" s="128"/>
      <c r="J607" s="128"/>
      <c r="K607" s="128"/>
      <c r="L607" s="128"/>
      <c r="M607" s="128"/>
      <c r="N607" s="128"/>
      <c r="O607" s="128"/>
      <c r="P607" s="128"/>
      <c r="Q607" s="128"/>
      <c r="R607" s="128"/>
      <c r="S607" s="128"/>
      <c r="T607" s="128"/>
      <c r="U607" s="128"/>
      <c r="V607" s="128"/>
      <c r="W607" s="128"/>
      <c r="X607" s="128"/>
      <c r="Y607" s="128"/>
      <c r="Z607" s="128"/>
      <c r="AA607" s="128"/>
      <c r="AB607" s="128"/>
      <c r="AC607" s="128"/>
    </row>
    <row r="608" spans="1:29" ht="14.25" customHeight="1">
      <c r="A608" s="128"/>
      <c r="B608" s="263"/>
      <c r="C608" s="263"/>
      <c r="D608" s="263"/>
      <c r="E608" s="263"/>
      <c r="F608" s="235"/>
      <c r="G608" s="235"/>
      <c r="H608" s="128"/>
      <c r="I608" s="128"/>
      <c r="J608" s="128"/>
      <c r="K608" s="128"/>
      <c r="L608" s="128"/>
      <c r="M608" s="128"/>
      <c r="N608" s="128"/>
      <c r="O608" s="128"/>
      <c r="P608" s="128"/>
      <c r="Q608" s="128"/>
      <c r="R608" s="128"/>
      <c r="S608" s="128"/>
      <c r="T608" s="128"/>
      <c r="U608" s="128"/>
      <c r="V608" s="128"/>
      <c r="W608" s="128"/>
      <c r="X608" s="128"/>
      <c r="Y608" s="128"/>
      <c r="Z608" s="128"/>
      <c r="AA608" s="128"/>
      <c r="AB608" s="128"/>
      <c r="AC608" s="128"/>
    </row>
    <row r="609" spans="1:29" ht="14.25" customHeight="1">
      <c r="A609" s="128"/>
      <c r="B609" s="263"/>
      <c r="C609" s="263"/>
      <c r="D609" s="263"/>
      <c r="E609" s="263"/>
      <c r="F609" s="235"/>
      <c r="G609" s="235"/>
      <c r="H609" s="128"/>
      <c r="I609" s="128"/>
      <c r="J609" s="128"/>
      <c r="K609" s="128"/>
      <c r="L609" s="128"/>
      <c r="M609" s="128"/>
      <c r="N609" s="128"/>
      <c r="O609" s="128"/>
      <c r="P609" s="128"/>
      <c r="Q609" s="128"/>
      <c r="R609" s="128"/>
      <c r="S609" s="128"/>
      <c r="T609" s="128"/>
      <c r="U609" s="128"/>
      <c r="V609" s="128"/>
      <c r="W609" s="128"/>
      <c r="X609" s="128"/>
      <c r="Y609" s="128"/>
      <c r="Z609" s="128"/>
      <c r="AA609" s="128"/>
      <c r="AB609" s="128"/>
      <c r="AC609" s="128"/>
    </row>
    <row r="610" spans="1:29" ht="14.25" customHeight="1">
      <c r="A610" s="128"/>
      <c r="B610" s="263"/>
      <c r="C610" s="263"/>
      <c r="D610" s="263"/>
      <c r="E610" s="263"/>
      <c r="F610" s="235"/>
      <c r="G610" s="235"/>
      <c r="H610" s="128"/>
      <c r="I610" s="128"/>
      <c r="J610" s="128"/>
      <c r="K610" s="128"/>
      <c r="L610" s="128"/>
      <c r="M610" s="128"/>
      <c r="N610" s="128"/>
      <c r="O610" s="128"/>
      <c r="P610" s="128"/>
      <c r="Q610" s="128"/>
      <c r="R610" s="128"/>
      <c r="S610" s="128"/>
      <c r="T610" s="128"/>
      <c r="U610" s="128"/>
      <c r="V610" s="128"/>
      <c r="W610" s="128"/>
      <c r="X610" s="128"/>
      <c r="Y610" s="128"/>
      <c r="Z610" s="128"/>
      <c r="AA610" s="128"/>
      <c r="AB610" s="128"/>
      <c r="AC610" s="128"/>
    </row>
    <row r="611" spans="1:29" ht="14.25" customHeight="1">
      <c r="A611" s="128"/>
      <c r="B611" s="263"/>
      <c r="C611" s="263"/>
      <c r="D611" s="263"/>
      <c r="E611" s="263"/>
      <c r="F611" s="235"/>
      <c r="G611" s="235"/>
      <c r="H611" s="128"/>
      <c r="I611" s="128"/>
      <c r="J611" s="128"/>
      <c r="K611" s="128"/>
      <c r="L611" s="128"/>
      <c r="M611" s="128"/>
      <c r="N611" s="128"/>
      <c r="O611" s="128"/>
      <c r="P611" s="128"/>
      <c r="Q611" s="128"/>
      <c r="R611" s="128"/>
      <c r="S611" s="128"/>
      <c r="T611" s="128"/>
      <c r="U611" s="128"/>
      <c r="V611" s="128"/>
      <c r="W611" s="128"/>
      <c r="X611" s="128"/>
      <c r="Y611" s="128"/>
      <c r="Z611" s="128"/>
      <c r="AA611" s="128"/>
      <c r="AB611" s="128"/>
      <c r="AC611" s="128"/>
    </row>
    <row r="612" spans="1:29" ht="14.25" customHeight="1">
      <c r="A612" s="128"/>
      <c r="B612" s="263"/>
      <c r="C612" s="263"/>
      <c r="D612" s="263"/>
      <c r="E612" s="263"/>
      <c r="F612" s="235"/>
      <c r="G612" s="235"/>
      <c r="H612" s="128"/>
      <c r="I612" s="128"/>
      <c r="J612" s="128"/>
      <c r="K612" s="128"/>
      <c r="L612" s="128"/>
      <c r="M612" s="128"/>
      <c r="N612" s="128"/>
      <c r="O612" s="128"/>
      <c r="P612" s="128"/>
      <c r="Q612" s="128"/>
      <c r="R612" s="128"/>
      <c r="S612" s="128"/>
      <c r="T612" s="128"/>
      <c r="U612" s="128"/>
      <c r="V612" s="128"/>
      <c r="W612" s="128"/>
      <c r="X612" s="128"/>
      <c r="Y612" s="128"/>
      <c r="Z612" s="128"/>
      <c r="AA612" s="128"/>
      <c r="AB612" s="128"/>
      <c r="AC612" s="128"/>
    </row>
    <row r="613" spans="1:29" ht="14.25" customHeight="1">
      <c r="A613" s="128"/>
      <c r="B613" s="263"/>
      <c r="C613" s="263"/>
      <c r="D613" s="263"/>
      <c r="E613" s="263"/>
      <c r="F613" s="235"/>
      <c r="G613" s="235"/>
      <c r="H613" s="128"/>
      <c r="I613" s="128"/>
      <c r="J613" s="128"/>
      <c r="K613" s="128"/>
      <c r="L613" s="128"/>
      <c r="M613" s="128"/>
      <c r="N613" s="128"/>
      <c r="O613" s="128"/>
      <c r="P613" s="128"/>
      <c r="Q613" s="128"/>
      <c r="R613" s="128"/>
      <c r="S613" s="128"/>
      <c r="T613" s="128"/>
      <c r="U613" s="128"/>
      <c r="V613" s="128"/>
      <c r="W613" s="128"/>
      <c r="X613" s="128"/>
      <c r="Y613" s="128"/>
      <c r="Z613" s="128"/>
      <c r="AA613" s="128"/>
      <c r="AB613" s="128"/>
      <c r="AC613" s="128"/>
    </row>
    <row r="614" spans="1:29" ht="14.25" customHeight="1">
      <c r="A614" s="128"/>
      <c r="B614" s="263"/>
      <c r="C614" s="263"/>
      <c r="D614" s="263"/>
      <c r="E614" s="263"/>
      <c r="F614" s="235"/>
      <c r="G614" s="235"/>
      <c r="H614" s="128"/>
      <c r="I614" s="128"/>
      <c r="J614" s="128"/>
      <c r="K614" s="128"/>
      <c r="L614" s="128"/>
      <c r="M614" s="128"/>
      <c r="N614" s="128"/>
      <c r="O614" s="128"/>
      <c r="P614" s="128"/>
      <c r="Q614" s="128"/>
      <c r="R614" s="128"/>
      <c r="S614" s="128"/>
      <c r="T614" s="128"/>
      <c r="U614" s="128"/>
      <c r="V614" s="128"/>
      <c r="W614" s="128"/>
      <c r="X614" s="128"/>
      <c r="Y614" s="128"/>
      <c r="Z614" s="128"/>
      <c r="AA614" s="128"/>
      <c r="AB614" s="128"/>
      <c r="AC614" s="128"/>
    </row>
    <row r="615" spans="1:29" ht="14.25" customHeight="1">
      <c r="A615" s="128"/>
      <c r="B615" s="263"/>
      <c r="C615" s="263"/>
      <c r="D615" s="263"/>
      <c r="E615" s="263"/>
      <c r="F615" s="235"/>
      <c r="G615" s="235"/>
      <c r="H615" s="128"/>
      <c r="I615" s="128"/>
      <c r="J615" s="128"/>
      <c r="K615" s="128"/>
      <c r="L615" s="128"/>
      <c r="M615" s="128"/>
      <c r="N615" s="128"/>
      <c r="O615" s="128"/>
      <c r="P615" s="128"/>
      <c r="Q615" s="128"/>
      <c r="R615" s="128"/>
      <c r="S615" s="128"/>
      <c r="T615" s="128"/>
      <c r="U615" s="128"/>
      <c r="V615" s="128"/>
      <c r="W615" s="128"/>
      <c r="X615" s="128"/>
      <c r="Y615" s="128"/>
      <c r="Z615" s="128"/>
      <c r="AA615" s="128"/>
      <c r="AB615" s="128"/>
      <c r="AC615" s="128"/>
    </row>
    <row r="616" spans="1:29" ht="14.25" customHeight="1">
      <c r="A616" s="128"/>
      <c r="B616" s="263"/>
      <c r="C616" s="263"/>
      <c r="D616" s="263"/>
      <c r="E616" s="263"/>
      <c r="F616" s="235"/>
      <c r="G616" s="235"/>
      <c r="H616" s="128"/>
      <c r="I616" s="128"/>
      <c r="J616" s="128"/>
      <c r="K616" s="128"/>
      <c r="L616" s="128"/>
      <c r="M616" s="128"/>
      <c r="N616" s="128"/>
      <c r="O616" s="128"/>
      <c r="P616" s="128"/>
      <c r="Q616" s="128"/>
      <c r="R616" s="128"/>
      <c r="S616" s="128"/>
      <c r="T616" s="128"/>
      <c r="U616" s="128"/>
      <c r="V616" s="128"/>
      <c r="W616" s="128"/>
      <c r="X616" s="128"/>
      <c r="Y616" s="128"/>
      <c r="Z616" s="128"/>
      <c r="AA616" s="128"/>
      <c r="AB616" s="128"/>
      <c r="AC616" s="128"/>
    </row>
    <row r="617" spans="1:29" ht="14.25" customHeight="1">
      <c r="A617" s="128"/>
      <c r="B617" s="263"/>
      <c r="C617" s="263"/>
      <c r="D617" s="263"/>
      <c r="E617" s="263"/>
      <c r="F617" s="235"/>
      <c r="G617" s="235"/>
      <c r="H617" s="128"/>
      <c r="I617" s="128"/>
      <c r="J617" s="128"/>
      <c r="K617" s="128"/>
      <c r="L617" s="128"/>
      <c r="M617" s="128"/>
      <c r="N617" s="128"/>
      <c r="O617" s="128"/>
      <c r="P617" s="128"/>
      <c r="Q617" s="128"/>
      <c r="R617" s="128"/>
      <c r="S617" s="128"/>
      <c r="T617" s="128"/>
      <c r="U617" s="128"/>
      <c r="V617" s="128"/>
      <c r="W617" s="128"/>
      <c r="X617" s="128"/>
      <c r="Y617" s="128"/>
      <c r="Z617" s="128"/>
      <c r="AA617" s="128"/>
      <c r="AB617" s="128"/>
      <c r="AC617" s="128"/>
    </row>
    <row r="618" spans="1:29" ht="14.25" customHeight="1">
      <c r="A618" s="128"/>
      <c r="B618" s="263"/>
      <c r="C618" s="263"/>
      <c r="D618" s="263"/>
      <c r="E618" s="263"/>
      <c r="F618" s="235"/>
      <c r="G618" s="235"/>
      <c r="H618" s="128"/>
      <c r="I618" s="128"/>
      <c r="J618" s="128"/>
      <c r="K618" s="128"/>
      <c r="L618" s="128"/>
      <c r="M618" s="128"/>
      <c r="N618" s="128"/>
      <c r="O618" s="128"/>
      <c r="P618" s="128"/>
      <c r="Q618" s="128"/>
      <c r="R618" s="128"/>
      <c r="S618" s="128"/>
      <c r="T618" s="128"/>
      <c r="U618" s="128"/>
      <c r="V618" s="128"/>
      <c r="W618" s="128"/>
      <c r="X618" s="128"/>
      <c r="Y618" s="128"/>
      <c r="Z618" s="128"/>
      <c r="AA618" s="128"/>
      <c r="AB618" s="128"/>
      <c r="AC618" s="128"/>
    </row>
    <row r="619" spans="1:29" ht="14.25" customHeight="1">
      <c r="A619" s="128"/>
      <c r="B619" s="263"/>
      <c r="C619" s="263"/>
      <c r="D619" s="263"/>
      <c r="E619" s="263"/>
      <c r="F619" s="235"/>
      <c r="G619" s="235"/>
      <c r="H619" s="128"/>
      <c r="I619" s="128"/>
      <c r="J619" s="128"/>
      <c r="K619" s="128"/>
      <c r="L619" s="128"/>
      <c r="M619" s="128"/>
      <c r="N619" s="128"/>
      <c r="O619" s="128"/>
      <c r="P619" s="128"/>
      <c r="Q619" s="128"/>
      <c r="R619" s="128"/>
      <c r="S619" s="128"/>
      <c r="T619" s="128"/>
      <c r="U619" s="128"/>
      <c r="V619" s="128"/>
      <c r="W619" s="128"/>
      <c r="X619" s="128"/>
      <c r="Y619" s="128"/>
      <c r="Z619" s="128"/>
      <c r="AA619" s="128"/>
      <c r="AB619" s="128"/>
      <c r="AC619" s="128"/>
    </row>
    <row r="620" spans="1:29" ht="14.25" customHeight="1">
      <c r="A620" s="128"/>
      <c r="B620" s="263"/>
      <c r="C620" s="263"/>
      <c r="D620" s="263"/>
      <c r="E620" s="263"/>
      <c r="F620" s="235"/>
      <c r="G620" s="235"/>
      <c r="H620" s="128"/>
      <c r="I620" s="128"/>
      <c r="J620" s="128"/>
      <c r="K620" s="128"/>
      <c r="L620" s="128"/>
      <c r="M620" s="128"/>
      <c r="N620" s="128"/>
      <c r="O620" s="128"/>
      <c r="P620" s="128"/>
      <c r="Q620" s="128"/>
      <c r="R620" s="128"/>
      <c r="S620" s="128"/>
      <c r="T620" s="128"/>
      <c r="U620" s="128"/>
      <c r="V620" s="128"/>
      <c r="W620" s="128"/>
      <c r="X620" s="128"/>
      <c r="Y620" s="128"/>
      <c r="Z620" s="128"/>
      <c r="AA620" s="128"/>
      <c r="AB620" s="128"/>
      <c r="AC620" s="128"/>
    </row>
    <row r="621" spans="1:29" ht="14.25" customHeight="1">
      <c r="A621" s="128"/>
      <c r="B621" s="263"/>
      <c r="C621" s="263"/>
      <c r="D621" s="263"/>
      <c r="E621" s="263"/>
      <c r="F621" s="235"/>
      <c r="G621" s="235"/>
      <c r="H621" s="128"/>
      <c r="I621" s="128"/>
      <c r="J621" s="128"/>
      <c r="K621" s="128"/>
      <c r="L621" s="128"/>
      <c r="M621" s="128"/>
      <c r="N621" s="128"/>
      <c r="O621" s="128"/>
      <c r="P621" s="128"/>
      <c r="Q621" s="128"/>
      <c r="R621" s="128"/>
      <c r="S621" s="128"/>
      <c r="T621" s="128"/>
      <c r="U621" s="128"/>
      <c r="V621" s="128"/>
      <c r="W621" s="128"/>
      <c r="X621" s="128"/>
      <c r="Y621" s="128"/>
      <c r="Z621" s="128"/>
      <c r="AA621" s="128"/>
      <c r="AB621" s="128"/>
      <c r="AC621" s="128"/>
    </row>
    <row r="622" spans="1:29" ht="14.25" customHeight="1">
      <c r="A622" s="128"/>
      <c r="B622" s="263"/>
      <c r="C622" s="263"/>
      <c r="D622" s="263"/>
      <c r="E622" s="263"/>
      <c r="F622" s="235"/>
      <c r="G622" s="235"/>
      <c r="H622" s="128"/>
      <c r="I622" s="128"/>
      <c r="J622" s="128"/>
      <c r="K622" s="128"/>
      <c r="L622" s="128"/>
      <c r="M622" s="128"/>
      <c r="N622" s="128"/>
      <c r="O622" s="128"/>
      <c r="P622" s="128"/>
      <c r="Q622" s="128"/>
      <c r="R622" s="128"/>
      <c r="S622" s="128"/>
      <c r="T622" s="128"/>
      <c r="U622" s="128"/>
      <c r="V622" s="128"/>
      <c r="W622" s="128"/>
      <c r="X622" s="128"/>
      <c r="Y622" s="128"/>
      <c r="Z622" s="128"/>
      <c r="AA622" s="128"/>
      <c r="AB622" s="128"/>
      <c r="AC622" s="128"/>
    </row>
    <row r="623" spans="1:29" ht="14.25" customHeight="1">
      <c r="A623" s="128"/>
      <c r="B623" s="263"/>
      <c r="C623" s="263"/>
      <c r="D623" s="263"/>
      <c r="E623" s="263"/>
      <c r="F623" s="235"/>
      <c r="G623" s="235"/>
      <c r="H623" s="128"/>
      <c r="I623" s="128"/>
      <c r="J623" s="128"/>
      <c r="K623" s="128"/>
      <c r="L623" s="128"/>
      <c r="M623" s="128"/>
      <c r="N623" s="128"/>
      <c r="O623" s="128"/>
      <c r="P623" s="128"/>
      <c r="Q623" s="128"/>
      <c r="R623" s="128"/>
      <c r="S623" s="128"/>
      <c r="T623" s="128"/>
      <c r="U623" s="128"/>
      <c r="V623" s="128"/>
      <c r="W623" s="128"/>
      <c r="X623" s="128"/>
      <c r="Y623" s="128"/>
      <c r="Z623" s="128"/>
      <c r="AA623" s="128"/>
      <c r="AB623" s="128"/>
      <c r="AC623" s="128"/>
    </row>
    <row r="624" spans="1:29" ht="14.25" customHeight="1">
      <c r="A624" s="128"/>
      <c r="B624" s="263"/>
      <c r="C624" s="263"/>
      <c r="D624" s="263"/>
      <c r="E624" s="263"/>
      <c r="F624" s="235"/>
      <c r="G624" s="235"/>
      <c r="H624" s="128"/>
      <c r="I624" s="128"/>
      <c r="J624" s="128"/>
      <c r="K624" s="128"/>
      <c r="L624" s="128"/>
      <c r="M624" s="128"/>
      <c r="N624" s="128"/>
      <c r="O624" s="128"/>
      <c r="P624" s="128"/>
      <c r="Q624" s="128"/>
      <c r="R624" s="128"/>
      <c r="S624" s="128"/>
      <c r="T624" s="128"/>
      <c r="U624" s="128"/>
      <c r="V624" s="128"/>
      <c r="W624" s="128"/>
      <c r="X624" s="128"/>
      <c r="Y624" s="128"/>
      <c r="Z624" s="128"/>
      <c r="AA624" s="128"/>
      <c r="AB624" s="128"/>
      <c r="AC624" s="128"/>
    </row>
    <row r="625" spans="1:29" ht="14.25" customHeight="1">
      <c r="A625" s="128"/>
      <c r="B625" s="263"/>
      <c r="C625" s="263"/>
      <c r="D625" s="263"/>
      <c r="E625" s="263"/>
      <c r="F625" s="235"/>
      <c r="G625" s="235"/>
      <c r="H625" s="128"/>
      <c r="I625" s="128"/>
      <c r="J625" s="128"/>
      <c r="K625" s="128"/>
      <c r="L625" s="128"/>
      <c r="M625" s="128"/>
      <c r="N625" s="128"/>
      <c r="O625" s="128"/>
      <c r="P625" s="128"/>
      <c r="Q625" s="128"/>
      <c r="R625" s="128"/>
      <c r="S625" s="128"/>
      <c r="T625" s="128"/>
      <c r="U625" s="128"/>
      <c r="V625" s="128"/>
      <c r="W625" s="128"/>
      <c r="X625" s="128"/>
      <c r="Y625" s="128"/>
      <c r="Z625" s="128"/>
      <c r="AA625" s="128"/>
      <c r="AB625" s="128"/>
      <c r="AC625" s="128"/>
    </row>
    <row r="626" spans="1:29" ht="14.25" customHeight="1">
      <c r="A626" s="128"/>
      <c r="B626" s="263"/>
      <c r="C626" s="263"/>
      <c r="D626" s="263"/>
      <c r="E626" s="263"/>
      <c r="F626" s="235"/>
      <c r="G626" s="235"/>
      <c r="H626" s="128"/>
      <c r="I626" s="128"/>
      <c r="J626" s="128"/>
      <c r="K626" s="128"/>
      <c r="L626" s="128"/>
      <c r="M626" s="128"/>
      <c r="N626" s="128"/>
      <c r="O626" s="128"/>
      <c r="P626" s="128"/>
      <c r="Q626" s="128"/>
      <c r="R626" s="128"/>
      <c r="S626" s="128"/>
      <c r="T626" s="128"/>
      <c r="U626" s="128"/>
      <c r="V626" s="128"/>
      <c r="W626" s="128"/>
      <c r="X626" s="128"/>
      <c r="Y626" s="128"/>
      <c r="Z626" s="128"/>
      <c r="AA626" s="128"/>
      <c r="AB626" s="128"/>
      <c r="AC626" s="128"/>
    </row>
    <row r="627" spans="1:29" ht="14.25" customHeight="1">
      <c r="A627" s="128"/>
      <c r="B627" s="263"/>
      <c r="C627" s="263"/>
      <c r="D627" s="263"/>
      <c r="E627" s="263"/>
      <c r="F627" s="235"/>
      <c r="G627" s="235"/>
      <c r="H627" s="128"/>
      <c r="I627" s="128"/>
      <c r="J627" s="128"/>
      <c r="K627" s="128"/>
      <c r="L627" s="128"/>
      <c r="M627" s="128"/>
      <c r="N627" s="128"/>
      <c r="O627" s="128"/>
      <c r="P627" s="128"/>
      <c r="Q627" s="128"/>
      <c r="R627" s="128"/>
      <c r="S627" s="128"/>
      <c r="T627" s="128"/>
      <c r="U627" s="128"/>
      <c r="V627" s="128"/>
      <c r="W627" s="128"/>
      <c r="X627" s="128"/>
      <c r="Y627" s="128"/>
      <c r="Z627" s="128"/>
      <c r="AA627" s="128"/>
      <c r="AB627" s="128"/>
      <c r="AC627" s="128"/>
    </row>
    <row r="628" spans="1:29" ht="14.25" customHeight="1">
      <c r="A628" s="128"/>
      <c r="B628" s="263"/>
      <c r="C628" s="263"/>
      <c r="D628" s="263"/>
      <c r="E628" s="263"/>
      <c r="F628" s="235"/>
      <c r="G628" s="235"/>
      <c r="H628" s="128"/>
      <c r="I628" s="128"/>
      <c r="J628" s="128"/>
      <c r="K628" s="128"/>
      <c r="L628" s="128"/>
      <c r="M628" s="128"/>
      <c r="N628" s="128"/>
      <c r="O628" s="128"/>
      <c r="P628" s="128"/>
      <c r="Q628" s="128"/>
      <c r="R628" s="128"/>
      <c r="S628" s="128"/>
      <c r="T628" s="128"/>
      <c r="U628" s="128"/>
      <c r="V628" s="128"/>
      <c r="W628" s="128"/>
      <c r="X628" s="128"/>
      <c r="Y628" s="128"/>
      <c r="Z628" s="128"/>
      <c r="AA628" s="128"/>
      <c r="AB628" s="128"/>
      <c r="AC628" s="128"/>
    </row>
    <row r="629" spans="1:29" ht="14.25" customHeight="1">
      <c r="A629" s="128"/>
      <c r="B629" s="263"/>
      <c r="C629" s="263"/>
      <c r="D629" s="263"/>
      <c r="E629" s="263"/>
      <c r="F629" s="235"/>
      <c r="G629" s="235"/>
      <c r="H629" s="128"/>
      <c r="I629" s="128"/>
      <c r="J629" s="128"/>
      <c r="K629" s="128"/>
      <c r="L629" s="128"/>
      <c r="M629" s="128"/>
      <c r="N629" s="128"/>
      <c r="O629" s="128"/>
      <c r="P629" s="128"/>
      <c r="Q629" s="128"/>
      <c r="R629" s="128"/>
      <c r="S629" s="128"/>
      <c r="T629" s="128"/>
      <c r="U629" s="128"/>
      <c r="V629" s="128"/>
      <c r="W629" s="128"/>
      <c r="X629" s="128"/>
      <c r="Y629" s="128"/>
      <c r="Z629" s="128"/>
      <c r="AA629" s="128"/>
      <c r="AB629" s="128"/>
      <c r="AC629" s="128"/>
    </row>
    <row r="630" spans="1:29" ht="14.25" customHeight="1">
      <c r="A630" s="128"/>
      <c r="B630" s="263"/>
      <c r="C630" s="263"/>
      <c r="D630" s="263"/>
      <c r="E630" s="263"/>
      <c r="F630" s="235"/>
      <c r="G630" s="235"/>
      <c r="H630" s="128"/>
      <c r="I630" s="128"/>
      <c r="J630" s="128"/>
      <c r="K630" s="128"/>
      <c r="L630" s="128"/>
      <c r="M630" s="128"/>
      <c r="N630" s="128"/>
      <c r="O630" s="128"/>
      <c r="P630" s="128"/>
      <c r="Q630" s="128"/>
      <c r="R630" s="128"/>
      <c r="S630" s="128"/>
      <c r="T630" s="128"/>
      <c r="U630" s="128"/>
      <c r="V630" s="128"/>
      <c r="W630" s="128"/>
      <c r="X630" s="128"/>
      <c r="Y630" s="128"/>
      <c r="Z630" s="128"/>
      <c r="AA630" s="128"/>
      <c r="AB630" s="128"/>
      <c r="AC630" s="128"/>
    </row>
    <row r="631" spans="1:29" ht="14.25" customHeight="1">
      <c r="A631" s="128"/>
      <c r="B631" s="263"/>
      <c r="C631" s="263"/>
      <c r="D631" s="263"/>
      <c r="E631" s="263"/>
      <c r="F631" s="235"/>
      <c r="G631" s="235"/>
      <c r="H631" s="128"/>
      <c r="I631" s="128"/>
      <c r="J631" s="128"/>
      <c r="K631" s="128"/>
      <c r="L631" s="128"/>
      <c r="M631" s="128"/>
      <c r="N631" s="128"/>
      <c r="O631" s="128"/>
      <c r="P631" s="128"/>
      <c r="Q631" s="128"/>
      <c r="R631" s="128"/>
      <c r="S631" s="128"/>
      <c r="T631" s="128"/>
      <c r="U631" s="128"/>
      <c r="V631" s="128"/>
      <c r="W631" s="128"/>
      <c r="X631" s="128"/>
      <c r="Y631" s="128"/>
      <c r="Z631" s="128"/>
      <c r="AA631" s="128"/>
      <c r="AB631" s="128"/>
      <c r="AC631" s="128"/>
    </row>
    <row r="632" spans="1:29" ht="14.25" customHeight="1">
      <c r="A632" s="128"/>
      <c r="B632" s="263"/>
      <c r="C632" s="263"/>
      <c r="D632" s="263"/>
      <c r="E632" s="263"/>
      <c r="F632" s="235"/>
      <c r="G632" s="235"/>
      <c r="H632" s="128"/>
      <c r="I632" s="128"/>
      <c r="J632" s="128"/>
      <c r="K632" s="128"/>
      <c r="L632" s="128"/>
      <c r="M632" s="128"/>
      <c r="N632" s="128"/>
      <c r="O632" s="128"/>
      <c r="P632" s="128"/>
      <c r="Q632" s="128"/>
      <c r="R632" s="128"/>
      <c r="S632" s="128"/>
      <c r="T632" s="128"/>
      <c r="U632" s="128"/>
      <c r="V632" s="128"/>
      <c r="W632" s="128"/>
      <c r="X632" s="128"/>
      <c r="Y632" s="128"/>
      <c r="Z632" s="128"/>
      <c r="AA632" s="128"/>
      <c r="AB632" s="128"/>
      <c r="AC632" s="128"/>
    </row>
    <row r="633" spans="1:29" ht="14.25" customHeight="1">
      <c r="A633" s="128"/>
      <c r="B633" s="263"/>
      <c r="C633" s="263"/>
      <c r="D633" s="263"/>
      <c r="E633" s="263"/>
      <c r="F633" s="235"/>
      <c r="G633" s="235"/>
      <c r="H633" s="128"/>
      <c r="I633" s="128"/>
      <c r="J633" s="128"/>
      <c r="K633" s="128"/>
      <c r="L633" s="128"/>
      <c r="M633" s="128"/>
      <c r="N633" s="128"/>
      <c r="O633" s="128"/>
      <c r="P633" s="128"/>
      <c r="Q633" s="128"/>
      <c r="R633" s="128"/>
      <c r="S633" s="128"/>
      <c r="T633" s="128"/>
      <c r="U633" s="128"/>
      <c r="V633" s="128"/>
      <c r="W633" s="128"/>
      <c r="X633" s="128"/>
      <c r="Y633" s="128"/>
      <c r="Z633" s="128"/>
      <c r="AA633" s="128"/>
      <c r="AB633" s="128"/>
      <c r="AC633" s="128"/>
    </row>
    <row r="634" spans="1:29" ht="14.25" customHeight="1">
      <c r="A634" s="128"/>
      <c r="B634" s="263"/>
      <c r="C634" s="263"/>
      <c r="D634" s="263"/>
      <c r="E634" s="263"/>
      <c r="F634" s="235"/>
      <c r="G634" s="235"/>
      <c r="H634" s="128"/>
      <c r="I634" s="128"/>
      <c r="J634" s="128"/>
      <c r="K634" s="128"/>
      <c r="L634" s="128"/>
      <c r="M634" s="128"/>
      <c r="N634" s="128"/>
      <c r="O634" s="128"/>
      <c r="P634" s="128"/>
      <c r="Q634" s="128"/>
      <c r="R634" s="128"/>
      <c r="S634" s="128"/>
      <c r="T634" s="128"/>
      <c r="U634" s="128"/>
      <c r="V634" s="128"/>
      <c r="W634" s="128"/>
      <c r="X634" s="128"/>
      <c r="Y634" s="128"/>
      <c r="Z634" s="128"/>
      <c r="AA634" s="128"/>
      <c r="AB634" s="128"/>
      <c r="AC634" s="128"/>
    </row>
    <row r="635" spans="1:29" ht="14.25" customHeight="1">
      <c r="A635" s="128"/>
      <c r="B635" s="263"/>
      <c r="C635" s="263"/>
      <c r="D635" s="263"/>
      <c r="E635" s="263"/>
      <c r="F635" s="235"/>
      <c r="G635" s="235"/>
      <c r="H635" s="128"/>
      <c r="I635" s="128"/>
      <c r="J635" s="128"/>
      <c r="K635" s="128"/>
      <c r="L635" s="128"/>
      <c r="M635" s="128"/>
      <c r="N635" s="128"/>
      <c r="O635" s="128"/>
      <c r="P635" s="128"/>
      <c r="Q635" s="128"/>
      <c r="R635" s="128"/>
      <c r="S635" s="128"/>
      <c r="T635" s="128"/>
      <c r="U635" s="128"/>
      <c r="V635" s="128"/>
      <c r="W635" s="128"/>
      <c r="X635" s="128"/>
      <c r="Y635" s="128"/>
      <c r="Z635" s="128"/>
      <c r="AA635" s="128"/>
      <c r="AB635" s="128"/>
      <c r="AC635" s="128"/>
    </row>
    <row r="636" spans="1:29" ht="14.25" customHeight="1">
      <c r="A636" s="128"/>
      <c r="B636" s="263"/>
      <c r="C636" s="263"/>
      <c r="D636" s="263"/>
      <c r="E636" s="263"/>
      <c r="F636" s="235"/>
      <c r="G636" s="235"/>
      <c r="H636" s="128"/>
      <c r="I636" s="128"/>
      <c r="J636" s="128"/>
      <c r="K636" s="128"/>
      <c r="L636" s="128"/>
      <c r="M636" s="128"/>
      <c r="N636" s="128"/>
      <c r="O636" s="128"/>
      <c r="P636" s="128"/>
      <c r="Q636" s="128"/>
      <c r="R636" s="128"/>
      <c r="S636" s="128"/>
      <c r="T636" s="128"/>
      <c r="U636" s="128"/>
      <c r="V636" s="128"/>
      <c r="W636" s="128"/>
      <c r="X636" s="128"/>
      <c r="Y636" s="128"/>
      <c r="Z636" s="128"/>
      <c r="AA636" s="128"/>
      <c r="AB636" s="128"/>
      <c r="AC636" s="128"/>
    </row>
    <row r="637" spans="1:29" ht="14.25" customHeight="1">
      <c r="A637" s="128"/>
      <c r="B637" s="263"/>
      <c r="C637" s="263"/>
      <c r="D637" s="263"/>
      <c r="E637" s="263"/>
      <c r="F637" s="235"/>
      <c r="G637" s="235"/>
      <c r="H637" s="128"/>
      <c r="I637" s="128"/>
      <c r="J637" s="128"/>
      <c r="K637" s="128"/>
      <c r="L637" s="128"/>
      <c r="M637" s="128"/>
      <c r="N637" s="128"/>
      <c r="O637" s="128"/>
      <c r="P637" s="128"/>
      <c r="Q637" s="128"/>
      <c r="R637" s="128"/>
      <c r="S637" s="128"/>
      <c r="T637" s="128"/>
      <c r="U637" s="128"/>
      <c r="V637" s="128"/>
      <c r="W637" s="128"/>
      <c r="X637" s="128"/>
      <c r="Y637" s="128"/>
      <c r="Z637" s="128"/>
      <c r="AA637" s="128"/>
      <c r="AB637" s="128"/>
      <c r="AC637" s="128"/>
    </row>
    <row r="638" spans="1:29" ht="14.25" customHeight="1">
      <c r="A638" s="128"/>
      <c r="B638" s="263"/>
      <c r="C638" s="263"/>
      <c r="D638" s="263"/>
      <c r="E638" s="263"/>
      <c r="F638" s="235"/>
      <c r="G638" s="235"/>
      <c r="H638" s="128"/>
      <c r="I638" s="128"/>
      <c r="J638" s="128"/>
      <c r="K638" s="128"/>
      <c r="L638" s="128"/>
      <c r="M638" s="128"/>
      <c r="N638" s="128"/>
      <c r="O638" s="128"/>
      <c r="P638" s="128"/>
      <c r="Q638" s="128"/>
      <c r="R638" s="128"/>
      <c r="S638" s="128"/>
      <c r="T638" s="128"/>
      <c r="U638" s="128"/>
      <c r="V638" s="128"/>
      <c r="W638" s="128"/>
      <c r="X638" s="128"/>
      <c r="Y638" s="128"/>
      <c r="Z638" s="128"/>
      <c r="AA638" s="128"/>
      <c r="AB638" s="128"/>
      <c r="AC638" s="128"/>
    </row>
    <row r="639" spans="1:29" ht="14.25" customHeight="1">
      <c r="A639" s="128"/>
      <c r="B639" s="263"/>
      <c r="C639" s="263"/>
      <c r="D639" s="263"/>
      <c r="E639" s="263"/>
      <c r="F639" s="235"/>
      <c r="G639" s="235"/>
      <c r="H639" s="128"/>
      <c r="I639" s="128"/>
      <c r="J639" s="128"/>
      <c r="K639" s="128"/>
      <c r="L639" s="128"/>
      <c r="M639" s="128"/>
      <c r="N639" s="128"/>
      <c r="O639" s="128"/>
      <c r="P639" s="128"/>
      <c r="Q639" s="128"/>
      <c r="R639" s="128"/>
      <c r="S639" s="128"/>
      <c r="T639" s="128"/>
      <c r="U639" s="128"/>
      <c r="V639" s="128"/>
      <c r="W639" s="128"/>
      <c r="X639" s="128"/>
      <c r="Y639" s="128"/>
      <c r="Z639" s="128"/>
      <c r="AA639" s="128"/>
      <c r="AB639" s="128"/>
      <c r="AC639" s="128"/>
    </row>
    <row r="640" spans="1:29" ht="14.25" customHeight="1">
      <c r="A640" s="128"/>
      <c r="B640" s="263"/>
      <c r="C640" s="263"/>
      <c r="D640" s="263"/>
      <c r="E640" s="263"/>
      <c r="F640" s="235"/>
      <c r="G640" s="235"/>
      <c r="H640" s="128"/>
      <c r="I640" s="128"/>
      <c r="J640" s="128"/>
      <c r="K640" s="128"/>
      <c r="L640" s="128"/>
      <c r="M640" s="128"/>
      <c r="N640" s="128"/>
      <c r="O640" s="128"/>
      <c r="P640" s="128"/>
      <c r="Q640" s="128"/>
      <c r="R640" s="128"/>
      <c r="S640" s="128"/>
      <c r="T640" s="128"/>
      <c r="U640" s="128"/>
      <c r="V640" s="128"/>
      <c r="W640" s="128"/>
      <c r="X640" s="128"/>
      <c r="Y640" s="128"/>
      <c r="Z640" s="128"/>
      <c r="AA640" s="128"/>
      <c r="AB640" s="128"/>
      <c r="AC640" s="128"/>
    </row>
    <row r="641" spans="1:29" ht="14.25" customHeight="1">
      <c r="A641" s="128"/>
      <c r="B641" s="263"/>
      <c r="C641" s="263"/>
      <c r="D641" s="263"/>
      <c r="E641" s="263"/>
      <c r="F641" s="235"/>
      <c r="G641" s="235"/>
      <c r="H641" s="128"/>
      <c r="I641" s="128"/>
      <c r="J641" s="128"/>
      <c r="K641" s="128"/>
      <c r="L641" s="128"/>
      <c r="M641" s="128"/>
      <c r="N641" s="128"/>
      <c r="O641" s="128"/>
      <c r="P641" s="128"/>
      <c r="Q641" s="128"/>
      <c r="R641" s="128"/>
      <c r="S641" s="128"/>
      <c r="T641" s="128"/>
      <c r="U641" s="128"/>
      <c r="V641" s="128"/>
      <c r="W641" s="128"/>
      <c r="X641" s="128"/>
      <c r="Y641" s="128"/>
      <c r="Z641" s="128"/>
      <c r="AA641" s="128"/>
      <c r="AB641" s="128"/>
      <c r="AC641" s="128"/>
    </row>
    <row r="642" spans="1:29" ht="14.25" customHeight="1">
      <c r="A642" s="128"/>
      <c r="B642" s="263"/>
      <c r="C642" s="263"/>
      <c r="D642" s="263"/>
      <c r="E642" s="263"/>
      <c r="F642" s="235"/>
      <c r="G642" s="235"/>
      <c r="H642" s="128"/>
      <c r="I642" s="128"/>
      <c r="J642" s="128"/>
      <c r="K642" s="128"/>
      <c r="L642" s="128"/>
      <c r="M642" s="128"/>
      <c r="N642" s="128"/>
      <c r="O642" s="128"/>
      <c r="P642" s="128"/>
      <c r="Q642" s="128"/>
      <c r="R642" s="128"/>
      <c r="S642" s="128"/>
      <c r="T642" s="128"/>
      <c r="U642" s="128"/>
      <c r="V642" s="128"/>
      <c r="W642" s="128"/>
      <c r="X642" s="128"/>
      <c r="Y642" s="128"/>
      <c r="Z642" s="128"/>
      <c r="AA642" s="128"/>
      <c r="AB642" s="128"/>
      <c r="AC642" s="128"/>
    </row>
    <row r="643" spans="1:29" ht="14.25" customHeight="1">
      <c r="A643" s="128"/>
      <c r="B643" s="263"/>
      <c r="C643" s="263"/>
      <c r="D643" s="263"/>
      <c r="E643" s="263"/>
      <c r="F643" s="235"/>
      <c r="G643" s="235"/>
      <c r="H643" s="128"/>
      <c r="I643" s="128"/>
      <c r="J643" s="128"/>
      <c r="K643" s="128"/>
      <c r="L643" s="128"/>
      <c r="M643" s="128"/>
      <c r="N643" s="128"/>
      <c r="O643" s="128"/>
      <c r="P643" s="128"/>
      <c r="Q643" s="128"/>
      <c r="R643" s="128"/>
      <c r="S643" s="128"/>
      <c r="T643" s="128"/>
      <c r="U643" s="128"/>
      <c r="V643" s="128"/>
      <c r="W643" s="128"/>
      <c r="X643" s="128"/>
      <c r="Y643" s="128"/>
      <c r="Z643" s="128"/>
      <c r="AA643" s="128"/>
      <c r="AB643" s="128"/>
      <c r="AC643" s="128"/>
    </row>
    <row r="644" spans="1:29" ht="14.25" customHeight="1">
      <c r="A644" s="128"/>
      <c r="B644" s="263"/>
      <c r="C644" s="263"/>
      <c r="D644" s="263"/>
      <c r="E644" s="263"/>
      <c r="F644" s="235"/>
      <c r="G644" s="235"/>
      <c r="H644" s="128"/>
      <c r="I644" s="128"/>
      <c r="J644" s="128"/>
      <c r="K644" s="128"/>
      <c r="L644" s="128"/>
      <c r="M644" s="128"/>
      <c r="N644" s="128"/>
      <c r="O644" s="128"/>
      <c r="P644" s="128"/>
      <c r="Q644" s="128"/>
      <c r="R644" s="128"/>
      <c r="S644" s="128"/>
      <c r="T644" s="128"/>
      <c r="U644" s="128"/>
      <c r="V644" s="128"/>
      <c r="W644" s="128"/>
      <c r="X644" s="128"/>
      <c r="Y644" s="128"/>
      <c r="Z644" s="128"/>
      <c r="AA644" s="128"/>
      <c r="AB644" s="128"/>
      <c r="AC644" s="128"/>
    </row>
    <row r="645" spans="1:29" ht="14.25" customHeight="1">
      <c r="A645" s="128"/>
      <c r="B645" s="263"/>
      <c r="C645" s="263"/>
      <c r="D645" s="263"/>
      <c r="E645" s="263"/>
      <c r="F645" s="235"/>
      <c r="G645" s="235"/>
      <c r="H645" s="128"/>
      <c r="I645" s="128"/>
      <c r="J645" s="128"/>
      <c r="K645" s="128"/>
      <c r="L645" s="128"/>
      <c r="M645" s="128"/>
      <c r="N645" s="128"/>
      <c r="O645" s="128"/>
      <c r="P645" s="128"/>
      <c r="Q645" s="128"/>
      <c r="R645" s="128"/>
      <c r="S645" s="128"/>
      <c r="T645" s="128"/>
      <c r="U645" s="128"/>
      <c r="V645" s="128"/>
      <c r="W645" s="128"/>
      <c r="X645" s="128"/>
      <c r="Y645" s="128"/>
      <c r="Z645" s="128"/>
      <c r="AA645" s="128"/>
      <c r="AB645" s="128"/>
      <c r="AC645" s="128"/>
    </row>
    <row r="646" spans="1:29" ht="14.25" customHeight="1">
      <c r="A646" s="128"/>
      <c r="B646" s="263"/>
      <c r="C646" s="263"/>
      <c r="D646" s="263"/>
      <c r="E646" s="263"/>
      <c r="F646" s="235"/>
      <c r="G646" s="235"/>
      <c r="H646" s="128"/>
      <c r="I646" s="128"/>
      <c r="J646" s="128"/>
      <c r="K646" s="128"/>
      <c r="L646" s="128"/>
      <c r="M646" s="128"/>
      <c r="N646" s="128"/>
      <c r="O646" s="128"/>
      <c r="P646" s="128"/>
      <c r="Q646" s="128"/>
      <c r="R646" s="128"/>
      <c r="S646" s="128"/>
      <c r="T646" s="128"/>
      <c r="U646" s="128"/>
      <c r="V646" s="128"/>
      <c r="W646" s="128"/>
      <c r="X646" s="128"/>
      <c r="Y646" s="128"/>
      <c r="Z646" s="128"/>
      <c r="AA646" s="128"/>
      <c r="AB646" s="128"/>
      <c r="AC646" s="128"/>
    </row>
    <row r="647" spans="1:29" ht="14.25" customHeight="1">
      <c r="A647" s="128"/>
      <c r="B647" s="263"/>
      <c r="C647" s="263"/>
      <c r="D647" s="263"/>
      <c r="E647" s="263"/>
      <c r="F647" s="235"/>
      <c r="G647" s="235"/>
      <c r="H647" s="128"/>
      <c r="I647" s="128"/>
      <c r="J647" s="128"/>
      <c r="K647" s="128"/>
      <c r="L647" s="128"/>
      <c r="M647" s="128"/>
      <c r="N647" s="128"/>
      <c r="O647" s="128"/>
      <c r="P647" s="128"/>
      <c r="Q647" s="128"/>
      <c r="R647" s="128"/>
      <c r="S647" s="128"/>
      <c r="T647" s="128"/>
      <c r="U647" s="128"/>
      <c r="V647" s="128"/>
      <c r="W647" s="128"/>
      <c r="X647" s="128"/>
      <c r="Y647" s="128"/>
      <c r="Z647" s="128"/>
      <c r="AA647" s="128"/>
      <c r="AB647" s="128"/>
      <c r="AC647" s="128"/>
    </row>
    <row r="648" spans="1:29" ht="14.25" customHeight="1">
      <c r="A648" s="128"/>
      <c r="B648" s="263"/>
      <c r="C648" s="263"/>
      <c r="D648" s="263"/>
      <c r="E648" s="263"/>
      <c r="F648" s="235"/>
      <c r="G648" s="235"/>
      <c r="H648" s="128"/>
      <c r="I648" s="128"/>
      <c r="J648" s="128"/>
      <c r="K648" s="128"/>
      <c r="L648" s="128"/>
      <c r="M648" s="128"/>
      <c r="N648" s="128"/>
      <c r="O648" s="128"/>
      <c r="P648" s="128"/>
      <c r="Q648" s="128"/>
      <c r="R648" s="128"/>
      <c r="S648" s="128"/>
      <c r="T648" s="128"/>
      <c r="U648" s="128"/>
      <c r="V648" s="128"/>
      <c r="W648" s="128"/>
      <c r="X648" s="128"/>
      <c r="Y648" s="128"/>
      <c r="Z648" s="128"/>
      <c r="AA648" s="128"/>
      <c r="AB648" s="128"/>
      <c r="AC648" s="128"/>
    </row>
    <row r="649" spans="1:29" ht="14.25" customHeight="1">
      <c r="A649" s="128"/>
      <c r="B649" s="263"/>
      <c r="C649" s="263"/>
      <c r="D649" s="263"/>
      <c r="E649" s="263"/>
      <c r="F649" s="235"/>
      <c r="G649" s="235"/>
      <c r="H649" s="128"/>
      <c r="I649" s="128"/>
      <c r="J649" s="128"/>
      <c r="K649" s="128"/>
      <c r="L649" s="128"/>
      <c r="M649" s="128"/>
      <c r="N649" s="128"/>
      <c r="O649" s="128"/>
      <c r="P649" s="128"/>
      <c r="Q649" s="128"/>
      <c r="R649" s="128"/>
      <c r="S649" s="128"/>
      <c r="T649" s="128"/>
      <c r="U649" s="128"/>
      <c r="V649" s="128"/>
      <c r="W649" s="128"/>
      <c r="X649" s="128"/>
      <c r="Y649" s="128"/>
      <c r="Z649" s="128"/>
      <c r="AA649" s="128"/>
      <c r="AB649" s="128"/>
      <c r="AC649" s="128"/>
    </row>
    <row r="650" spans="1:29" ht="14.25" customHeight="1">
      <c r="A650" s="128"/>
      <c r="B650" s="263"/>
      <c r="C650" s="263"/>
      <c r="D650" s="263"/>
      <c r="E650" s="263"/>
      <c r="F650" s="235"/>
      <c r="G650" s="235"/>
      <c r="H650" s="128"/>
      <c r="I650" s="128"/>
      <c r="J650" s="128"/>
      <c r="K650" s="128"/>
      <c r="L650" s="128"/>
      <c r="M650" s="128"/>
      <c r="N650" s="128"/>
      <c r="O650" s="128"/>
      <c r="P650" s="128"/>
      <c r="Q650" s="128"/>
      <c r="R650" s="128"/>
      <c r="S650" s="128"/>
      <c r="T650" s="128"/>
      <c r="U650" s="128"/>
      <c r="V650" s="128"/>
      <c r="W650" s="128"/>
      <c r="X650" s="128"/>
      <c r="Y650" s="128"/>
      <c r="Z650" s="128"/>
      <c r="AA650" s="128"/>
      <c r="AB650" s="128"/>
      <c r="AC650" s="128"/>
    </row>
    <row r="651" spans="1:29" ht="14.25" customHeight="1">
      <c r="A651" s="128"/>
      <c r="B651" s="263"/>
      <c r="C651" s="263"/>
      <c r="D651" s="263"/>
      <c r="E651" s="263"/>
      <c r="F651" s="235"/>
      <c r="G651" s="235"/>
      <c r="H651" s="128"/>
      <c r="I651" s="128"/>
      <c r="J651" s="128"/>
      <c r="K651" s="128"/>
      <c r="L651" s="128"/>
      <c r="M651" s="128"/>
      <c r="N651" s="128"/>
      <c r="O651" s="128"/>
      <c r="P651" s="128"/>
      <c r="Q651" s="128"/>
      <c r="R651" s="128"/>
      <c r="S651" s="128"/>
      <c r="T651" s="128"/>
      <c r="U651" s="128"/>
      <c r="V651" s="128"/>
      <c r="W651" s="128"/>
      <c r="X651" s="128"/>
      <c r="Y651" s="128"/>
      <c r="Z651" s="128"/>
      <c r="AA651" s="128"/>
      <c r="AB651" s="128"/>
      <c r="AC651" s="128"/>
    </row>
    <row r="652" spans="1:29" ht="14.25" customHeight="1">
      <c r="A652" s="128"/>
      <c r="B652" s="263"/>
      <c r="C652" s="263"/>
      <c r="D652" s="263"/>
      <c r="E652" s="263"/>
      <c r="F652" s="235"/>
      <c r="G652" s="235"/>
      <c r="H652" s="128"/>
      <c r="I652" s="128"/>
      <c r="J652" s="128"/>
      <c r="K652" s="128"/>
      <c r="L652" s="128"/>
      <c r="M652" s="128"/>
      <c r="N652" s="128"/>
      <c r="O652" s="128"/>
      <c r="P652" s="128"/>
      <c r="Q652" s="128"/>
      <c r="R652" s="128"/>
      <c r="S652" s="128"/>
      <c r="T652" s="128"/>
      <c r="U652" s="128"/>
      <c r="V652" s="128"/>
      <c r="W652" s="128"/>
      <c r="X652" s="128"/>
      <c r="Y652" s="128"/>
      <c r="Z652" s="128"/>
      <c r="AA652" s="128"/>
      <c r="AB652" s="128"/>
      <c r="AC652" s="128"/>
    </row>
    <row r="653" spans="1:29" ht="14.25" customHeight="1">
      <c r="A653" s="128"/>
      <c r="B653" s="263"/>
      <c r="C653" s="263"/>
      <c r="D653" s="263"/>
      <c r="E653" s="263"/>
      <c r="F653" s="235"/>
      <c r="G653" s="235"/>
      <c r="H653" s="128"/>
      <c r="I653" s="128"/>
      <c r="J653" s="128"/>
      <c r="K653" s="128"/>
      <c r="L653" s="128"/>
      <c r="M653" s="128"/>
      <c r="N653" s="128"/>
      <c r="O653" s="128"/>
      <c r="P653" s="128"/>
      <c r="Q653" s="128"/>
      <c r="R653" s="128"/>
      <c r="S653" s="128"/>
      <c r="T653" s="128"/>
      <c r="U653" s="128"/>
      <c r="V653" s="128"/>
      <c r="W653" s="128"/>
      <c r="X653" s="128"/>
      <c r="Y653" s="128"/>
      <c r="Z653" s="128"/>
      <c r="AA653" s="128"/>
      <c r="AB653" s="128"/>
      <c r="AC653" s="128"/>
    </row>
    <row r="654" spans="1:29" ht="14.25" customHeight="1">
      <c r="A654" s="128"/>
      <c r="B654" s="263"/>
      <c r="C654" s="263"/>
      <c r="D654" s="263"/>
      <c r="E654" s="263"/>
      <c r="F654" s="235"/>
      <c r="G654" s="235"/>
      <c r="H654" s="128"/>
      <c r="I654" s="128"/>
      <c r="J654" s="128"/>
      <c r="K654" s="128"/>
      <c r="L654" s="128"/>
      <c r="M654" s="128"/>
      <c r="N654" s="128"/>
      <c r="O654" s="128"/>
      <c r="P654" s="128"/>
      <c r="Q654" s="128"/>
      <c r="R654" s="128"/>
      <c r="S654" s="128"/>
      <c r="T654" s="128"/>
      <c r="U654" s="128"/>
      <c r="V654" s="128"/>
      <c r="W654" s="128"/>
      <c r="X654" s="128"/>
      <c r="Y654" s="128"/>
      <c r="Z654" s="128"/>
      <c r="AA654" s="128"/>
      <c r="AB654" s="128"/>
      <c r="AC654" s="128"/>
    </row>
    <row r="655" spans="1:29" ht="14.25" customHeight="1">
      <c r="A655" s="128"/>
      <c r="B655" s="263"/>
      <c r="C655" s="263"/>
      <c r="D655" s="263"/>
      <c r="E655" s="263"/>
      <c r="F655" s="235"/>
      <c r="G655" s="235"/>
      <c r="H655" s="128"/>
      <c r="I655" s="128"/>
      <c r="J655" s="128"/>
      <c r="K655" s="128"/>
      <c r="L655" s="128"/>
      <c r="M655" s="128"/>
      <c r="N655" s="128"/>
      <c r="O655" s="128"/>
      <c r="P655" s="128"/>
      <c r="Q655" s="128"/>
      <c r="R655" s="128"/>
      <c r="S655" s="128"/>
      <c r="T655" s="128"/>
      <c r="U655" s="128"/>
      <c r="V655" s="128"/>
      <c r="W655" s="128"/>
      <c r="X655" s="128"/>
      <c r="Y655" s="128"/>
      <c r="Z655" s="128"/>
      <c r="AA655" s="128"/>
      <c r="AB655" s="128"/>
      <c r="AC655" s="128"/>
    </row>
    <row r="656" spans="1:29" ht="14.25" customHeight="1">
      <c r="A656" s="128"/>
      <c r="B656" s="263"/>
      <c r="C656" s="263"/>
      <c r="D656" s="263"/>
      <c r="E656" s="263"/>
      <c r="F656" s="235"/>
      <c r="G656" s="235"/>
      <c r="H656" s="128"/>
      <c r="I656" s="128"/>
      <c r="J656" s="128"/>
      <c r="K656" s="128"/>
      <c r="L656" s="128"/>
      <c r="M656" s="128"/>
      <c r="N656" s="128"/>
      <c r="O656" s="128"/>
      <c r="P656" s="128"/>
      <c r="Q656" s="128"/>
      <c r="R656" s="128"/>
      <c r="S656" s="128"/>
      <c r="T656" s="128"/>
      <c r="U656" s="128"/>
      <c r="V656" s="128"/>
      <c r="W656" s="128"/>
      <c r="X656" s="128"/>
      <c r="Y656" s="128"/>
      <c r="Z656" s="128"/>
      <c r="AA656" s="128"/>
      <c r="AB656" s="128"/>
      <c r="AC656" s="128"/>
    </row>
    <row r="657" spans="1:29" ht="14.25" customHeight="1">
      <c r="A657" s="128"/>
      <c r="B657" s="263"/>
      <c r="C657" s="263"/>
      <c r="D657" s="263"/>
      <c r="E657" s="263"/>
      <c r="F657" s="235"/>
      <c r="G657" s="235"/>
      <c r="H657" s="128"/>
      <c r="I657" s="128"/>
      <c r="J657" s="128"/>
      <c r="K657" s="128"/>
      <c r="L657" s="128"/>
      <c r="M657" s="128"/>
      <c r="N657" s="128"/>
      <c r="O657" s="128"/>
      <c r="P657" s="128"/>
      <c r="Q657" s="128"/>
      <c r="R657" s="128"/>
      <c r="S657" s="128"/>
      <c r="T657" s="128"/>
      <c r="U657" s="128"/>
      <c r="V657" s="128"/>
      <c r="W657" s="128"/>
      <c r="X657" s="128"/>
      <c r="Y657" s="128"/>
      <c r="Z657" s="128"/>
      <c r="AA657" s="128"/>
      <c r="AB657" s="128"/>
      <c r="AC657" s="128"/>
    </row>
    <row r="658" spans="1:29" ht="14.25" customHeight="1">
      <c r="A658" s="128"/>
      <c r="B658" s="263"/>
      <c r="C658" s="263"/>
      <c r="D658" s="263"/>
      <c r="E658" s="263"/>
      <c r="F658" s="235"/>
      <c r="G658" s="235"/>
      <c r="H658" s="128"/>
      <c r="I658" s="128"/>
      <c r="J658" s="128"/>
      <c r="K658" s="128"/>
      <c r="L658" s="128"/>
      <c r="M658" s="128"/>
      <c r="N658" s="128"/>
      <c r="O658" s="128"/>
      <c r="P658" s="128"/>
      <c r="Q658" s="128"/>
      <c r="R658" s="128"/>
      <c r="S658" s="128"/>
      <c r="T658" s="128"/>
      <c r="U658" s="128"/>
      <c r="V658" s="128"/>
      <c r="W658" s="128"/>
      <c r="X658" s="128"/>
      <c r="Y658" s="128"/>
      <c r="Z658" s="128"/>
      <c r="AA658" s="128"/>
      <c r="AB658" s="128"/>
      <c r="AC658" s="128"/>
    </row>
    <row r="659" spans="1:29" ht="14.25" customHeight="1">
      <c r="A659" s="128"/>
      <c r="B659" s="263"/>
      <c r="C659" s="263"/>
      <c r="D659" s="263"/>
      <c r="E659" s="263"/>
      <c r="F659" s="235"/>
      <c r="G659" s="235"/>
      <c r="H659" s="128"/>
      <c r="I659" s="128"/>
      <c r="J659" s="128"/>
      <c r="K659" s="128"/>
      <c r="L659" s="128"/>
      <c r="M659" s="128"/>
      <c r="N659" s="128"/>
      <c r="O659" s="128"/>
      <c r="P659" s="128"/>
      <c r="Q659" s="128"/>
      <c r="R659" s="128"/>
      <c r="S659" s="128"/>
      <c r="T659" s="128"/>
      <c r="U659" s="128"/>
      <c r="V659" s="128"/>
      <c r="W659" s="128"/>
      <c r="X659" s="128"/>
      <c r="Y659" s="128"/>
      <c r="Z659" s="128"/>
      <c r="AA659" s="128"/>
      <c r="AB659" s="128"/>
      <c r="AC659" s="128"/>
    </row>
    <row r="660" spans="1:29" ht="14.25" customHeight="1">
      <c r="A660" s="128"/>
      <c r="B660" s="263"/>
      <c r="C660" s="263"/>
      <c r="D660" s="263"/>
      <c r="E660" s="263"/>
      <c r="F660" s="235"/>
      <c r="G660" s="235"/>
      <c r="H660" s="128"/>
      <c r="I660" s="128"/>
      <c r="J660" s="128"/>
      <c r="K660" s="128"/>
      <c r="L660" s="128"/>
      <c r="M660" s="128"/>
      <c r="N660" s="128"/>
      <c r="O660" s="128"/>
      <c r="P660" s="128"/>
      <c r="Q660" s="128"/>
      <c r="R660" s="128"/>
      <c r="S660" s="128"/>
      <c r="T660" s="128"/>
      <c r="U660" s="128"/>
      <c r="V660" s="128"/>
      <c r="W660" s="128"/>
      <c r="X660" s="128"/>
      <c r="Y660" s="128"/>
      <c r="Z660" s="128"/>
      <c r="AA660" s="128"/>
      <c r="AB660" s="128"/>
      <c r="AC660" s="128"/>
    </row>
    <row r="661" spans="1:29" ht="14.25" customHeight="1">
      <c r="A661" s="128"/>
      <c r="B661" s="263"/>
      <c r="C661" s="263"/>
      <c r="D661" s="263"/>
      <c r="E661" s="263"/>
      <c r="F661" s="235"/>
      <c r="G661" s="235"/>
      <c r="H661" s="128"/>
      <c r="I661" s="128"/>
      <c r="J661" s="128"/>
      <c r="K661" s="128"/>
      <c r="L661" s="128"/>
      <c r="M661" s="128"/>
      <c r="N661" s="128"/>
      <c r="O661" s="128"/>
      <c r="P661" s="128"/>
      <c r="Q661" s="128"/>
      <c r="R661" s="128"/>
      <c r="S661" s="128"/>
      <c r="T661" s="128"/>
      <c r="U661" s="128"/>
      <c r="V661" s="128"/>
      <c r="W661" s="128"/>
      <c r="X661" s="128"/>
      <c r="Y661" s="128"/>
      <c r="Z661" s="128"/>
      <c r="AA661" s="128"/>
      <c r="AB661" s="128"/>
      <c r="AC661" s="128"/>
    </row>
    <row r="662" spans="1:29" ht="14.25" customHeight="1">
      <c r="A662" s="128"/>
      <c r="B662" s="263"/>
      <c r="C662" s="263"/>
      <c r="D662" s="263"/>
      <c r="E662" s="263"/>
      <c r="F662" s="235"/>
      <c r="G662" s="235"/>
      <c r="H662" s="128"/>
      <c r="I662" s="128"/>
      <c r="J662" s="128"/>
      <c r="K662" s="128"/>
      <c r="L662" s="128"/>
      <c r="M662" s="128"/>
      <c r="N662" s="128"/>
      <c r="O662" s="128"/>
      <c r="P662" s="128"/>
      <c r="Q662" s="128"/>
      <c r="R662" s="128"/>
      <c r="S662" s="128"/>
      <c r="T662" s="128"/>
      <c r="U662" s="128"/>
      <c r="V662" s="128"/>
      <c r="W662" s="128"/>
      <c r="X662" s="128"/>
      <c r="Y662" s="128"/>
      <c r="Z662" s="128"/>
      <c r="AA662" s="128"/>
      <c r="AB662" s="128"/>
      <c r="AC662" s="128"/>
    </row>
    <row r="663" spans="1:29" ht="14.25" customHeight="1">
      <c r="A663" s="128"/>
      <c r="B663" s="263"/>
      <c r="C663" s="263"/>
      <c r="D663" s="263"/>
      <c r="E663" s="263"/>
      <c r="F663" s="235"/>
      <c r="G663" s="235"/>
      <c r="H663" s="128"/>
      <c r="I663" s="128"/>
      <c r="J663" s="128"/>
      <c r="K663" s="128"/>
      <c r="L663" s="128"/>
      <c r="M663" s="128"/>
      <c r="N663" s="128"/>
      <c r="O663" s="128"/>
      <c r="P663" s="128"/>
      <c r="Q663" s="128"/>
      <c r="R663" s="128"/>
      <c r="S663" s="128"/>
      <c r="T663" s="128"/>
      <c r="U663" s="128"/>
      <c r="V663" s="128"/>
      <c r="W663" s="128"/>
      <c r="X663" s="128"/>
      <c r="Y663" s="128"/>
      <c r="Z663" s="128"/>
      <c r="AA663" s="128"/>
      <c r="AB663" s="128"/>
      <c r="AC663" s="128"/>
    </row>
    <row r="664" spans="1:29" ht="14.25" customHeight="1">
      <c r="A664" s="128"/>
      <c r="B664" s="263"/>
      <c r="C664" s="263"/>
      <c r="D664" s="263"/>
      <c r="E664" s="263"/>
      <c r="F664" s="235"/>
      <c r="G664" s="235"/>
      <c r="H664" s="128"/>
      <c r="I664" s="128"/>
      <c r="J664" s="128"/>
      <c r="K664" s="128"/>
      <c r="L664" s="128"/>
      <c r="M664" s="128"/>
      <c r="N664" s="128"/>
      <c r="O664" s="128"/>
      <c r="P664" s="128"/>
      <c r="Q664" s="128"/>
      <c r="R664" s="128"/>
      <c r="S664" s="128"/>
      <c r="T664" s="128"/>
      <c r="U664" s="128"/>
      <c r="V664" s="128"/>
      <c r="W664" s="128"/>
      <c r="X664" s="128"/>
      <c r="Y664" s="128"/>
      <c r="Z664" s="128"/>
      <c r="AA664" s="128"/>
      <c r="AB664" s="128"/>
      <c r="AC664" s="128"/>
    </row>
    <row r="665" spans="1:29" ht="14.25" customHeight="1">
      <c r="A665" s="128"/>
      <c r="B665" s="263"/>
      <c r="C665" s="263"/>
      <c r="D665" s="263"/>
      <c r="E665" s="263"/>
      <c r="F665" s="235"/>
      <c r="G665" s="235"/>
      <c r="H665" s="128"/>
      <c r="I665" s="128"/>
      <c r="J665" s="128"/>
      <c r="K665" s="128"/>
      <c r="L665" s="128"/>
      <c r="M665" s="128"/>
      <c r="N665" s="128"/>
      <c r="O665" s="128"/>
      <c r="P665" s="128"/>
      <c r="Q665" s="128"/>
      <c r="R665" s="128"/>
      <c r="S665" s="128"/>
      <c r="T665" s="128"/>
      <c r="U665" s="128"/>
      <c r="V665" s="128"/>
      <c r="W665" s="128"/>
      <c r="X665" s="128"/>
      <c r="Y665" s="128"/>
      <c r="Z665" s="128"/>
      <c r="AA665" s="128"/>
      <c r="AB665" s="128"/>
      <c r="AC665" s="128"/>
    </row>
    <row r="666" spans="1:29" ht="14.25" customHeight="1">
      <c r="A666" s="128"/>
      <c r="B666" s="263"/>
      <c r="C666" s="263"/>
      <c r="D666" s="263"/>
      <c r="E666" s="263"/>
      <c r="F666" s="235"/>
      <c r="G666" s="235"/>
      <c r="H666" s="128"/>
      <c r="I666" s="128"/>
      <c r="J666" s="128"/>
      <c r="K666" s="128"/>
      <c r="L666" s="128"/>
      <c r="M666" s="128"/>
      <c r="N666" s="128"/>
      <c r="O666" s="128"/>
      <c r="P666" s="128"/>
      <c r="Q666" s="128"/>
      <c r="R666" s="128"/>
      <c r="S666" s="128"/>
      <c r="T666" s="128"/>
      <c r="U666" s="128"/>
      <c r="V666" s="128"/>
      <c r="W666" s="128"/>
      <c r="X666" s="128"/>
      <c r="Y666" s="128"/>
      <c r="Z666" s="128"/>
      <c r="AA666" s="128"/>
      <c r="AB666" s="128"/>
      <c r="AC666" s="128"/>
    </row>
    <row r="667" spans="1:29" ht="14.25" customHeight="1">
      <c r="A667" s="128"/>
      <c r="B667" s="263"/>
      <c r="C667" s="263"/>
      <c r="D667" s="263"/>
      <c r="E667" s="263"/>
      <c r="F667" s="235"/>
      <c r="G667" s="235"/>
      <c r="H667" s="128"/>
      <c r="I667" s="128"/>
      <c r="J667" s="128"/>
      <c r="K667" s="128"/>
      <c r="L667" s="128"/>
      <c r="M667" s="128"/>
      <c r="N667" s="128"/>
      <c r="O667" s="128"/>
      <c r="P667" s="128"/>
      <c r="Q667" s="128"/>
      <c r="R667" s="128"/>
      <c r="S667" s="128"/>
      <c r="T667" s="128"/>
      <c r="U667" s="128"/>
      <c r="V667" s="128"/>
      <c r="W667" s="128"/>
      <c r="X667" s="128"/>
      <c r="Y667" s="128"/>
      <c r="Z667" s="128"/>
      <c r="AA667" s="128"/>
      <c r="AB667" s="128"/>
      <c r="AC667" s="128"/>
    </row>
    <row r="668" spans="1:29" ht="14.25" customHeight="1">
      <c r="A668" s="128"/>
      <c r="B668" s="263"/>
      <c r="C668" s="263"/>
      <c r="D668" s="263"/>
      <c r="E668" s="263"/>
      <c r="F668" s="235"/>
      <c r="G668" s="235"/>
      <c r="H668" s="128"/>
      <c r="I668" s="128"/>
      <c r="J668" s="128"/>
      <c r="K668" s="128"/>
      <c r="L668" s="128"/>
      <c r="M668" s="128"/>
      <c r="N668" s="128"/>
      <c r="O668" s="128"/>
      <c r="P668" s="128"/>
      <c r="Q668" s="128"/>
      <c r="R668" s="128"/>
      <c r="S668" s="128"/>
      <c r="T668" s="128"/>
      <c r="U668" s="128"/>
      <c r="V668" s="128"/>
      <c r="W668" s="128"/>
      <c r="X668" s="128"/>
      <c r="Y668" s="128"/>
      <c r="Z668" s="128"/>
      <c r="AA668" s="128"/>
      <c r="AB668" s="128"/>
      <c r="AC668" s="128"/>
    </row>
    <row r="669" spans="1:29" ht="14.25" customHeight="1">
      <c r="A669" s="128"/>
      <c r="B669" s="263"/>
      <c r="C669" s="263"/>
      <c r="D669" s="263"/>
      <c r="E669" s="263"/>
      <c r="F669" s="235"/>
      <c r="G669" s="235"/>
      <c r="H669" s="128"/>
      <c r="I669" s="128"/>
      <c r="J669" s="128"/>
      <c r="K669" s="128"/>
      <c r="L669" s="128"/>
      <c r="M669" s="128"/>
      <c r="N669" s="128"/>
      <c r="O669" s="128"/>
      <c r="P669" s="128"/>
      <c r="Q669" s="128"/>
      <c r="R669" s="128"/>
      <c r="S669" s="128"/>
      <c r="T669" s="128"/>
      <c r="U669" s="128"/>
      <c r="V669" s="128"/>
      <c r="W669" s="128"/>
      <c r="X669" s="128"/>
      <c r="Y669" s="128"/>
      <c r="Z669" s="128"/>
      <c r="AA669" s="128"/>
      <c r="AB669" s="128"/>
      <c r="AC669" s="128"/>
    </row>
    <row r="670" spans="1:29" ht="14.25" customHeight="1">
      <c r="A670" s="128"/>
      <c r="B670" s="263"/>
      <c r="C670" s="263"/>
      <c r="D670" s="263"/>
      <c r="E670" s="263"/>
      <c r="F670" s="235"/>
      <c r="G670" s="235"/>
      <c r="H670" s="128"/>
      <c r="I670" s="128"/>
      <c r="J670" s="128"/>
      <c r="K670" s="128"/>
      <c r="L670" s="128"/>
      <c r="M670" s="128"/>
      <c r="N670" s="128"/>
      <c r="O670" s="128"/>
      <c r="P670" s="128"/>
      <c r="Q670" s="128"/>
      <c r="R670" s="128"/>
      <c r="S670" s="128"/>
      <c r="T670" s="128"/>
      <c r="U670" s="128"/>
      <c r="V670" s="128"/>
      <c r="W670" s="128"/>
      <c r="X670" s="128"/>
      <c r="Y670" s="128"/>
      <c r="Z670" s="128"/>
      <c r="AA670" s="128"/>
      <c r="AB670" s="128"/>
      <c r="AC670" s="128"/>
    </row>
    <row r="671" spans="1:29" ht="14.25" customHeight="1">
      <c r="A671" s="128"/>
      <c r="B671" s="263"/>
      <c r="C671" s="263"/>
      <c r="D671" s="263"/>
      <c r="E671" s="263"/>
      <c r="F671" s="235"/>
      <c r="G671" s="235"/>
      <c r="H671" s="128"/>
      <c r="I671" s="128"/>
      <c r="J671" s="128"/>
      <c r="K671" s="128"/>
      <c r="L671" s="128"/>
      <c r="M671" s="128"/>
      <c r="N671" s="128"/>
      <c r="O671" s="128"/>
      <c r="P671" s="128"/>
      <c r="Q671" s="128"/>
      <c r="R671" s="128"/>
      <c r="S671" s="128"/>
      <c r="T671" s="128"/>
      <c r="U671" s="128"/>
      <c r="V671" s="128"/>
      <c r="W671" s="128"/>
      <c r="X671" s="128"/>
      <c r="Y671" s="128"/>
      <c r="Z671" s="128"/>
      <c r="AA671" s="128"/>
      <c r="AB671" s="128"/>
      <c r="AC671" s="128"/>
    </row>
    <row r="672" spans="1:29" ht="14.25" customHeight="1">
      <c r="A672" s="128"/>
      <c r="B672" s="263"/>
      <c r="C672" s="263"/>
      <c r="D672" s="263"/>
      <c r="E672" s="263"/>
      <c r="F672" s="235"/>
      <c r="G672" s="235"/>
      <c r="H672" s="128"/>
      <c r="I672" s="128"/>
      <c r="J672" s="128"/>
      <c r="K672" s="128"/>
      <c r="L672" s="128"/>
      <c r="M672" s="128"/>
      <c r="N672" s="128"/>
      <c r="O672" s="128"/>
      <c r="P672" s="128"/>
      <c r="Q672" s="128"/>
      <c r="R672" s="128"/>
      <c r="S672" s="128"/>
      <c r="T672" s="128"/>
      <c r="U672" s="128"/>
      <c r="V672" s="128"/>
      <c r="W672" s="128"/>
      <c r="X672" s="128"/>
      <c r="Y672" s="128"/>
      <c r="Z672" s="128"/>
      <c r="AA672" s="128"/>
      <c r="AB672" s="128"/>
      <c r="AC672" s="128"/>
    </row>
    <row r="673" spans="1:29" ht="14.25" customHeight="1">
      <c r="A673" s="128"/>
      <c r="B673" s="263"/>
      <c r="C673" s="263"/>
      <c r="D673" s="263"/>
      <c r="E673" s="263"/>
      <c r="F673" s="235"/>
      <c r="G673" s="235"/>
      <c r="H673" s="128"/>
      <c r="I673" s="128"/>
      <c r="J673" s="128"/>
      <c r="K673" s="128"/>
      <c r="L673" s="128"/>
      <c r="M673" s="128"/>
      <c r="N673" s="128"/>
      <c r="O673" s="128"/>
      <c r="P673" s="128"/>
      <c r="Q673" s="128"/>
      <c r="R673" s="128"/>
      <c r="S673" s="128"/>
      <c r="T673" s="128"/>
      <c r="U673" s="128"/>
      <c r="V673" s="128"/>
      <c r="W673" s="128"/>
      <c r="X673" s="128"/>
      <c r="Y673" s="128"/>
      <c r="Z673" s="128"/>
      <c r="AA673" s="128"/>
      <c r="AB673" s="128"/>
      <c r="AC673" s="128"/>
    </row>
    <row r="674" spans="1:29" ht="14.25" customHeight="1">
      <c r="A674" s="128"/>
      <c r="B674" s="263"/>
      <c r="C674" s="263"/>
      <c r="D674" s="263"/>
      <c r="E674" s="263"/>
      <c r="F674" s="235"/>
      <c r="G674" s="235"/>
      <c r="H674" s="128"/>
      <c r="I674" s="128"/>
      <c r="J674" s="128"/>
      <c r="K674" s="128"/>
      <c r="L674" s="128"/>
      <c r="M674" s="128"/>
      <c r="N674" s="128"/>
      <c r="O674" s="128"/>
      <c r="P674" s="128"/>
      <c r="Q674" s="128"/>
      <c r="R674" s="128"/>
      <c r="S674" s="128"/>
      <c r="T674" s="128"/>
      <c r="U674" s="128"/>
      <c r="V674" s="128"/>
      <c r="W674" s="128"/>
      <c r="X674" s="128"/>
      <c r="Y674" s="128"/>
      <c r="Z674" s="128"/>
      <c r="AA674" s="128"/>
      <c r="AB674" s="128"/>
      <c r="AC674" s="128"/>
    </row>
    <row r="675" spans="1:29" ht="14.25" customHeight="1">
      <c r="A675" s="128"/>
      <c r="B675" s="263"/>
      <c r="C675" s="263"/>
      <c r="D675" s="263"/>
      <c r="E675" s="263"/>
      <c r="F675" s="235"/>
      <c r="G675" s="235"/>
      <c r="H675" s="128"/>
      <c r="I675" s="128"/>
      <c r="J675" s="128"/>
      <c r="K675" s="128"/>
      <c r="L675" s="128"/>
      <c r="M675" s="128"/>
      <c r="N675" s="128"/>
      <c r="O675" s="128"/>
      <c r="P675" s="128"/>
      <c r="Q675" s="128"/>
      <c r="R675" s="128"/>
      <c r="S675" s="128"/>
      <c r="T675" s="128"/>
      <c r="U675" s="128"/>
      <c r="V675" s="128"/>
      <c r="W675" s="128"/>
      <c r="X675" s="128"/>
      <c r="Y675" s="128"/>
      <c r="Z675" s="128"/>
      <c r="AA675" s="128"/>
      <c r="AB675" s="128"/>
      <c r="AC675" s="128"/>
    </row>
    <row r="676" spans="1:29" ht="14.25" customHeight="1">
      <c r="A676" s="128"/>
      <c r="B676" s="263"/>
      <c r="C676" s="263"/>
      <c r="D676" s="263"/>
      <c r="E676" s="263"/>
      <c r="F676" s="235"/>
      <c r="G676" s="235"/>
      <c r="H676" s="128"/>
      <c r="I676" s="128"/>
      <c r="J676" s="128"/>
      <c r="K676" s="128"/>
      <c r="L676" s="128"/>
      <c r="M676" s="128"/>
      <c r="N676" s="128"/>
      <c r="O676" s="128"/>
      <c r="P676" s="128"/>
      <c r="Q676" s="128"/>
      <c r="R676" s="128"/>
      <c r="S676" s="128"/>
      <c r="T676" s="128"/>
      <c r="U676" s="128"/>
      <c r="V676" s="128"/>
      <c r="W676" s="128"/>
      <c r="X676" s="128"/>
      <c r="Y676" s="128"/>
      <c r="Z676" s="128"/>
      <c r="AA676" s="128"/>
      <c r="AB676" s="128"/>
      <c r="AC676" s="128"/>
    </row>
    <row r="677" spans="1:29" ht="14.25" customHeight="1">
      <c r="A677" s="128"/>
      <c r="B677" s="263"/>
      <c r="C677" s="263"/>
      <c r="D677" s="263"/>
      <c r="E677" s="263"/>
      <c r="F677" s="235"/>
      <c r="G677" s="235"/>
      <c r="H677" s="128"/>
      <c r="I677" s="128"/>
      <c r="J677" s="128"/>
      <c r="K677" s="128"/>
      <c r="L677" s="128"/>
      <c r="M677" s="128"/>
      <c r="N677" s="128"/>
      <c r="O677" s="128"/>
      <c r="P677" s="128"/>
      <c r="Q677" s="128"/>
      <c r="R677" s="128"/>
      <c r="S677" s="128"/>
      <c r="T677" s="128"/>
      <c r="U677" s="128"/>
      <c r="V677" s="128"/>
      <c r="W677" s="128"/>
      <c r="X677" s="128"/>
      <c r="Y677" s="128"/>
      <c r="Z677" s="128"/>
      <c r="AA677" s="128"/>
      <c r="AB677" s="128"/>
      <c r="AC677" s="128"/>
    </row>
    <row r="678" spans="1:29" ht="14.25" customHeight="1">
      <c r="A678" s="128"/>
      <c r="B678" s="263"/>
      <c r="C678" s="263"/>
      <c r="D678" s="263"/>
      <c r="E678" s="263"/>
      <c r="F678" s="235"/>
      <c r="G678" s="235"/>
      <c r="H678" s="128"/>
      <c r="I678" s="128"/>
      <c r="J678" s="128"/>
      <c r="K678" s="128"/>
      <c r="L678" s="128"/>
      <c r="M678" s="128"/>
      <c r="N678" s="128"/>
      <c r="O678" s="128"/>
      <c r="P678" s="128"/>
      <c r="Q678" s="128"/>
      <c r="R678" s="128"/>
      <c r="S678" s="128"/>
      <c r="T678" s="128"/>
      <c r="U678" s="128"/>
      <c r="V678" s="128"/>
      <c r="W678" s="128"/>
      <c r="X678" s="128"/>
      <c r="Y678" s="128"/>
      <c r="Z678" s="128"/>
      <c r="AA678" s="128"/>
      <c r="AB678" s="128"/>
      <c r="AC678" s="128"/>
    </row>
    <row r="679" spans="1:29" ht="14.25" customHeight="1">
      <c r="A679" s="128"/>
      <c r="B679" s="263"/>
      <c r="C679" s="263"/>
      <c r="D679" s="263"/>
      <c r="E679" s="263"/>
      <c r="F679" s="235"/>
      <c r="G679" s="235"/>
      <c r="H679" s="128"/>
      <c r="I679" s="128"/>
      <c r="J679" s="128"/>
      <c r="K679" s="128"/>
      <c r="L679" s="128"/>
      <c r="M679" s="128"/>
      <c r="N679" s="128"/>
      <c r="O679" s="128"/>
      <c r="P679" s="128"/>
      <c r="Q679" s="128"/>
      <c r="R679" s="128"/>
      <c r="S679" s="128"/>
      <c r="T679" s="128"/>
      <c r="U679" s="128"/>
      <c r="V679" s="128"/>
      <c r="W679" s="128"/>
      <c r="X679" s="128"/>
      <c r="Y679" s="128"/>
      <c r="Z679" s="128"/>
      <c r="AA679" s="128"/>
      <c r="AB679" s="128"/>
      <c r="AC679" s="128"/>
    </row>
    <row r="680" spans="1:29" ht="14.25" customHeight="1">
      <c r="A680" s="128"/>
      <c r="B680" s="263"/>
      <c r="C680" s="263"/>
      <c r="D680" s="263"/>
      <c r="E680" s="263"/>
      <c r="F680" s="235"/>
      <c r="G680" s="235"/>
      <c r="H680" s="128"/>
      <c r="I680" s="128"/>
      <c r="J680" s="128"/>
      <c r="K680" s="128"/>
      <c r="L680" s="128"/>
      <c r="M680" s="128"/>
      <c r="N680" s="128"/>
      <c r="O680" s="128"/>
      <c r="P680" s="128"/>
      <c r="Q680" s="128"/>
      <c r="R680" s="128"/>
      <c r="S680" s="128"/>
      <c r="T680" s="128"/>
      <c r="U680" s="128"/>
      <c r="V680" s="128"/>
      <c r="W680" s="128"/>
      <c r="X680" s="128"/>
      <c r="Y680" s="128"/>
      <c r="Z680" s="128"/>
      <c r="AA680" s="128"/>
      <c r="AB680" s="128"/>
      <c r="AC680" s="128"/>
    </row>
    <row r="681" spans="1:29" ht="14.25" customHeight="1">
      <c r="A681" s="128"/>
      <c r="B681" s="263"/>
      <c r="C681" s="263"/>
      <c r="D681" s="263"/>
      <c r="E681" s="263"/>
      <c r="F681" s="235"/>
      <c r="G681" s="235"/>
      <c r="H681" s="128"/>
      <c r="I681" s="128"/>
      <c r="J681" s="128"/>
      <c r="K681" s="128"/>
      <c r="L681" s="128"/>
      <c r="M681" s="128"/>
      <c r="N681" s="128"/>
      <c r="O681" s="128"/>
      <c r="P681" s="128"/>
      <c r="Q681" s="128"/>
      <c r="R681" s="128"/>
      <c r="S681" s="128"/>
      <c r="T681" s="128"/>
      <c r="U681" s="128"/>
      <c r="V681" s="128"/>
      <c r="W681" s="128"/>
      <c r="X681" s="128"/>
      <c r="Y681" s="128"/>
      <c r="Z681" s="128"/>
      <c r="AA681" s="128"/>
      <c r="AB681" s="128"/>
      <c r="AC681" s="128"/>
    </row>
    <row r="682" spans="1:29" ht="14.25" customHeight="1">
      <c r="A682" s="128"/>
      <c r="B682" s="263"/>
      <c r="C682" s="263"/>
      <c r="D682" s="263"/>
      <c r="E682" s="263"/>
      <c r="F682" s="235"/>
      <c r="G682" s="235"/>
      <c r="H682" s="128"/>
      <c r="I682" s="128"/>
      <c r="J682" s="128"/>
      <c r="K682" s="128"/>
      <c r="L682" s="128"/>
      <c r="M682" s="128"/>
      <c r="N682" s="128"/>
      <c r="O682" s="128"/>
      <c r="P682" s="128"/>
      <c r="Q682" s="128"/>
      <c r="R682" s="128"/>
      <c r="S682" s="128"/>
      <c r="T682" s="128"/>
      <c r="U682" s="128"/>
      <c r="V682" s="128"/>
      <c r="W682" s="128"/>
      <c r="X682" s="128"/>
      <c r="Y682" s="128"/>
      <c r="Z682" s="128"/>
      <c r="AA682" s="128"/>
      <c r="AB682" s="128"/>
      <c r="AC682" s="128"/>
    </row>
    <row r="683" spans="1:29" ht="14.25" customHeight="1">
      <c r="A683" s="128"/>
      <c r="B683" s="263"/>
      <c r="C683" s="263"/>
      <c r="D683" s="263"/>
      <c r="E683" s="263"/>
      <c r="F683" s="235"/>
      <c r="G683" s="235"/>
      <c r="H683" s="128"/>
      <c r="I683" s="128"/>
      <c r="J683" s="128"/>
      <c r="K683" s="128"/>
      <c r="L683" s="128"/>
      <c r="M683" s="128"/>
      <c r="N683" s="128"/>
      <c r="O683" s="128"/>
      <c r="P683" s="128"/>
      <c r="Q683" s="128"/>
      <c r="R683" s="128"/>
      <c r="S683" s="128"/>
      <c r="T683" s="128"/>
      <c r="U683" s="128"/>
      <c r="V683" s="128"/>
      <c r="W683" s="128"/>
      <c r="X683" s="128"/>
      <c r="Y683" s="128"/>
      <c r="Z683" s="128"/>
      <c r="AA683" s="128"/>
      <c r="AB683" s="128"/>
      <c r="AC683" s="128"/>
    </row>
    <row r="684" spans="1:29" ht="14.25" customHeight="1">
      <c r="A684" s="128"/>
      <c r="B684" s="263"/>
      <c r="C684" s="263"/>
      <c r="D684" s="263"/>
      <c r="E684" s="263"/>
      <c r="F684" s="235"/>
      <c r="G684" s="235"/>
      <c r="H684" s="128"/>
      <c r="I684" s="128"/>
      <c r="J684" s="128"/>
      <c r="K684" s="128"/>
      <c r="L684" s="128"/>
      <c r="M684" s="128"/>
      <c r="N684" s="128"/>
      <c r="O684" s="128"/>
      <c r="P684" s="128"/>
      <c r="Q684" s="128"/>
      <c r="R684" s="128"/>
      <c r="S684" s="128"/>
      <c r="T684" s="128"/>
      <c r="U684" s="128"/>
      <c r="V684" s="128"/>
      <c r="W684" s="128"/>
      <c r="X684" s="128"/>
      <c r="Y684" s="128"/>
      <c r="Z684" s="128"/>
      <c r="AA684" s="128"/>
      <c r="AB684" s="128"/>
      <c r="AC684" s="128"/>
    </row>
    <row r="685" spans="1:29" ht="14.25" customHeight="1">
      <c r="A685" s="128"/>
      <c r="B685" s="263"/>
      <c r="C685" s="263"/>
      <c r="D685" s="263"/>
      <c r="E685" s="263"/>
      <c r="F685" s="235"/>
      <c r="G685" s="235"/>
      <c r="H685" s="128"/>
      <c r="I685" s="128"/>
      <c r="J685" s="128"/>
      <c r="K685" s="128"/>
      <c r="L685" s="128"/>
      <c r="M685" s="128"/>
      <c r="N685" s="128"/>
      <c r="O685" s="128"/>
      <c r="P685" s="128"/>
      <c r="Q685" s="128"/>
      <c r="R685" s="128"/>
      <c r="S685" s="128"/>
      <c r="T685" s="128"/>
      <c r="U685" s="128"/>
      <c r="V685" s="128"/>
      <c r="W685" s="128"/>
      <c r="X685" s="128"/>
      <c r="Y685" s="128"/>
      <c r="Z685" s="128"/>
      <c r="AA685" s="128"/>
      <c r="AB685" s="128"/>
      <c r="AC685" s="128"/>
    </row>
    <row r="686" spans="1:29" ht="14.25" customHeight="1">
      <c r="A686" s="128"/>
      <c r="B686" s="263"/>
      <c r="C686" s="263"/>
      <c r="D686" s="263"/>
      <c r="E686" s="263"/>
      <c r="F686" s="235"/>
      <c r="G686" s="235"/>
      <c r="H686" s="128"/>
      <c r="I686" s="128"/>
      <c r="J686" s="128"/>
      <c r="K686" s="128"/>
      <c r="L686" s="128"/>
      <c r="M686" s="128"/>
      <c r="N686" s="128"/>
      <c r="O686" s="128"/>
      <c r="P686" s="128"/>
      <c r="Q686" s="128"/>
      <c r="R686" s="128"/>
      <c r="S686" s="128"/>
      <c r="T686" s="128"/>
      <c r="U686" s="128"/>
      <c r="V686" s="128"/>
      <c r="W686" s="128"/>
      <c r="X686" s="128"/>
      <c r="Y686" s="128"/>
      <c r="Z686" s="128"/>
      <c r="AA686" s="128"/>
      <c r="AB686" s="128"/>
      <c r="AC686" s="128"/>
    </row>
    <row r="687" spans="1:29" ht="14.25" customHeight="1">
      <c r="A687" s="128"/>
      <c r="B687" s="263"/>
      <c r="C687" s="263"/>
      <c r="D687" s="263"/>
      <c r="E687" s="263"/>
      <c r="F687" s="235"/>
      <c r="G687" s="235"/>
      <c r="H687" s="128"/>
      <c r="I687" s="128"/>
      <c r="J687" s="128"/>
      <c r="K687" s="128"/>
      <c r="L687" s="128"/>
      <c r="M687" s="128"/>
      <c r="N687" s="128"/>
      <c r="O687" s="128"/>
      <c r="P687" s="128"/>
      <c r="Q687" s="128"/>
      <c r="R687" s="128"/>
      <c r="S687" s="128"/>
      <c r="T687" s="128"/>
      <c r="U687" s="128"/>
      <c r="V687" s="128"/>
      <c r="W687" s="128"/>
      <c r="X687" s="128"/>
      <c r="Y687" s="128"/>
      <c r="Z687" s="128"/>
      <c r="AA687" s="128"/>
      <c r="AB687" s="128"/>
      <c r="AC687" s="128"/>
    </row>
    <row r="688" spans="1:29" ht="14.25" customHeight="1">
      <c r="A688" s="128"/>
      <c r="B688" s="263"/>
      <c r="C688" s="263"/>
      <c r="D688" s="263"/>
      <c r="E688" s="263"/>
      <c r="F688" s="235"/>
      <c r="G688" s="235"/>
      <c r="H688" s="128"/>
      <c r="I688" s="128"/>
      <c r="J688" s="128"/>
      <c r="K688" s="128"/>
      <c r="L688" s="128"/>
      <c r="M688" s="128"/>
      <c r="N688" s="128"/>
      <c r="O688" s="128"/>
      <c r="P688" s="128"/>
      <c r="Q688" s="128"/>
      <c r="R688" s="128"/>
      <c r="S688" s="128"/>
      <c r="T688" s="128"/>
      <c r="U688" s="128"/>
      <c r="V688" s="128"/>
      <c r="W688" s="128"/>
      <c r="X688" s="128"/>
      <c r="Y688" s="128"/>
      <c r="Z688" s="128"/>
      <c r="AA688" s="128"/>
      <c r="AB688" s="128"/>
      <c r="AC688" s="128"/>
    </row>
    <row r="689" spans="1:29" ht="14.25" customHeight="1">
      <c r="A689" s="128"/>
      <c r="B689" s="263"/>
      <c r="C689" s="263"/>
      <c r="D689" s="263"/>
      <c r="E689" s="263"/>
      <c r="F689" s="235"/>
      <c r="G689" s="235"/>
      <c r="H689" s="128"/>
      <c r="I689" s="128"/>
      <c r="J689" s="128"/>
      <c r="K689" s="128"/>
      <c r="L689" s="128"/>
      <c r="M689" s="128"/>
      <c r="N689" s="128"/>
      <c r="O689" s="128"/>
      <c r="P689" s="128"/>
      <c r="Q689" s="128"/>
      <c r="R689" s="128"/>
      <c r="S689" s="128"/>
      <c r="T689" s="128"/>
      <c r="U689" s="128"/>
      <c r="V689" s="128"/>
      <c r="W689" s="128"/>
      <c r="X689" s="128"/>
      <c r="Y689" s="128"/>
      <c r="Z689" s="128"/>
      <c r="AA689" s="128"/>
      <c r="AB689" s="128"/>
      <c r="AC689" s="128"/>
    </row>
    <row r="690" spans="1:29" ht="14.25" customHeight="1">
      <c r="A690" s="128"/>
      <c r="B690" s="263"/>
      <c r="C690" s="263"/>
      <c r="D690" s="263"/>
      <c r="E690" s="263"/>
      <c r="F690" s="235"/>
      <c r="G690" s="235"/>
      <c r="H690" s="128"/>
      <c r="I690" s="128"/>
      <c r="J690" s="128"/>
      <c r="K690" s="128"/>
      <c r="L690" s="128"/>
      <c r="M690" s="128"/>
      <c r="N690" s="128"/>
      <c r="O690" s="128"/>
      <c r="P690" s="128"/>
      <c r="Q690" s="128"/>
      <c r="R690" s="128"/>
      <c r="S690" s="128"/>
      <c r="T690" s="128"/>
      <c r="U690" s="128"/>
      <c r="V690" s="128"/>
      <c r="W690" s="128"/>
      <c r="X690" s="128"/>
      <c r="Y690" s="128"/>
      <c r="Z690" s="128"/>
      <c r="AA690" s="128"/>
      <c r="AB690" s="128"/>
      <c r="AC690" s="128"/>
    </row>
    <row r="691" spans="1:29" ht="14.25" customHeight="1">
      <c r="A691" s="128"/>
      <c r="B691" s="263"/>
      <c r="C691" s="263"/>
      <c r="D691" s="263"/>
      <c r="E691" s="263"/>
      <c r="F691" s="235"/>
      <c r="G691" s="235"/>
      <c r="H691" s="128"/>
      <c r="I691" s="128"/>
      <c r="J691" s="128"/>
      <c r="K691" s="128"/>
      <c r="L691" s="128"/>
      <c r="M691" s="128"/>
      <c r="N691" s="128"/>
      <c r="O691" s="128"/>
      <c r="P691" s="128"/>
      <c r="Q691" s="128"/>
      <c r="R691" s="128"/>
      <c r="S691" s="128"/>
      <c r="T691" s="128"/>
      <c r="U691" s="128"/>
      <c r="V691" s="128"/>
      <c r="W691" s="128"/>
      <c r="X691" s="128"/>
      <c r="Y691" s="128"/>
      <c r="Z691" s="128"/>
      <c r="AA691" s="128"/>
      <c r="AB691" s="128"/>
      <c r="AC691" s="128"/>
    </row>
    <row r="692" spans="1:29" ht="14.25" customHeight="1">
      <c r="A692" s="128"/>
      <c r="B692" s="263"/>
      <c r="C692" s="263"/>
      <c r="D692" s="263"/>
      <c r="E692" s="263"/>
      <c r="F692" s="235"/>
      <c r="G692" s="235"/>
      <c r="H692" s="128"/>
      <c r="I692" s="128"/>
      <c r="J692" s="128"/>
      <c r="K692" s="128"/>
      <c r="L692" s="128"/>
      <c r="M692" s="128"/>
      <c r="N692" s="128"/>
      <c r="O692" s="128"/>
      <c r="P692" s="128"/>
      <c r="Q692" s="128"/>
      <c r="R692" s="128"/>
      <c r="S692" s="128"/>
      <c r="T692" s="128"/>
      <c r="U692" s="128"/>
      <c r="V692" s="128"/>
      <c r="W692" s="128"/>
      <c r="X692" s="128"/>
      <c r="Y692" s="128"/>
      <c r="Z692" s="128"/>
      <c r="AA692" s="128"/>
      <c r="AB692" s="128"/>
      <c r="AC692" s="128"/>
    </row>
    <row r="693" spans="1:29" ht="14.25" customHeight="1">
      <c r="A693" s="128"/>
      <c r="B693" s="263"/>
      <c r="C693" s="263"/>
      <c r="D693" s="263"/>
      <c r="E693" s="263"/>
      <c r="F693" s="235"/>
      <c r="G693" s="235"/>
      <c r="H693" s="128"/>
      <c r="I693" s="128"/>
      <c r="J693" s="128"/>
      <c r="K693" s="128"/>
      <c r="L693" s="128"/>
      <c r="M693" s="128"/>
      <c r="N693" s="128"/>
      <c r="O693" s="128"/>
      <c r="P693" s="128"/>
      <c r="Q693" s="128"/>
      <c r="R693" s="128"/>
      <c r="S693" s="128"/>
      <c r="T693" s="128"/>
      <c r="U693" s="128"/>
      <c r="V693" s="128"/>
      <c r="W693" s="128"/>
      <c r="X693" s="128"/>
      <c r="Y693" s="128"/>
      <c r="Z693" s="128"/>
      <c r="AA693" s="128"/>
      <c r="AB693" s="128"/>
      <c r="AC693" s="128"/>
    </row>
    <row r="694" spans="1:29" ht="14.25" customHeight="1">
      <c r="A694" s="128"/>
      <c r="B694" s="263"/>
      <c r="C694" s="263"/>
      <c r="D694" s="263"/>
      <c r="E694" s="263"/>
      <c r="F694" s="235"/>
      <c r="G694" s="235"/>
      <c r="H694" s="128"/>
      <c r="I694" s="128"/>
      <c r="J694" s="128"/>
      <c r="K694" s="128"/>
      <c r="L694" s="128"/>
      <c r="M694" s="128"/>
      <c r="N694" s="128"/>
      <c r="O694" s="128"/>
      <c r="P694" s="128"/>
      <c r="Q694" s="128"/>
      <c r="R694" s="128"/>
      <c r="S694" s="128"/>
      <c r="T694" s="128"/>
      <c r="U694" s="128"/>
      <c r="V694" s="128"/>
      <c r="W694" s="128"/>
      <c r="X694" s="128"/>
      <c r="Y694" s="128"/>
      <c r="Z694" s="128"/>
      <c r="AA694" s="128"/>
      <c r="AB694" s="128"/>
      <c r="AC694" s="128"/>
    </row>
    <row r="695" spans="1:29" ht="14.25" customHeight="1">
      <c r="A695" s="128"/>
      <c r="B695" s="263"/>
      <c r="C695" s="263"/>
      <c r="D695" s="263"/>
      <c r="E695" s="263"/>
      <c r="F695" s="235"/>
      <c r="G695" s="235"/>
      <c r="H695" s="128"/>
      <c r="I695" s="128"/>
      <c r="J695" s="128"/>
      <c r="K695" s="128"/>
      <c r="L695" s="128"/>
      <c r="M695" s="128"/>
      <c r="N695" s="128"/>
      <c r="O695" s="128"/>
      <c r="P695" s="128"/>
      <c r="Q695" s="128"/>
      <c r="R695" s="128"/>
      <c r="S695" s="128"/>
      <c r="T695" s="128"/>
      <c r="U695" s="128"/>
      <c r="V695" s="128"/>
      <c r="W695" s="128"/>
      <c r="X695" s="128"/>
      <c r="Y695" s="128"/>
      <c r="Z695" s="128"/>
      <c r="AA695" s="128"/>
      <c r="AB695" s="128"/>
      <c r="AC695" s="128"/>
    </row>
    <row r="696" spans="1:29" ht="14.25" customHeight="1">
      <c r="A696" s="128"/>
      <c r="B696" s="263"/>
      <c r="C696" s="263"/>
      <c r="D696" s="263"/>
      <c r="E696" s="263"/>
      <c r="F696" s="235"/>
      <c r="G696" s="235"/>
      <c r="H696" s="128"/>
      <c r="I696" s="128"/>
      <c r="J696" s="128"/>
      <c r="K696" s="128"/>
      <c r="L696" s="128"/>
      <c r="M696" s="128"/>
      <c r="N696" s="128"/>
      <c r="O696" s="128"/>
      <c r="P696" s="128"/>
      <c r="Q696" s="128"/>
      <c r="R696" s="128"/>
      <c r="S696" s="128"/>
      <c r="T696" s="128"/>
      <c r="U696" s="128"/>
      <c r="V696" s="128"/>
      <c r="W696" s="128"/>
      <c r="X696" s="128"/>
      <c r="Y696" s="128"/>
      <c r="Z696" s="128"/>
      <c r="AA696" s="128"/>
      <c r="AB696" s="128"/>
      <c r="AC696" s="128"/>
    </row>
    <row r="697" spans="1:29" ht="14.25" customHeight="1">
      <c r="A697" s="128"/>
      <c r="B697" s="263"/>
      <c r="C697" s="263"/>
      <c r="D697" s="263"/>
      <c r="E697" s="263"/>
      <c r="F697" s="235"/>
      <c r="G697" s="235"/>
      <c r="H697" s="128"/>
      <c r="I697" s="128"/>
      <c r="J697" s="128"/>
      <c r="K697" s="128"/>
      <c r="L697" s="128"/>
      <c r="M697" s="128"/>
      <c r="N697" s="128"/>
      <c r="O697" s="128"/>
      <c r="P697" s="128"/>
      <c r="Q697" s="128"/>
      <c r="R697" s="128"/>
      <c r="S697" s="128"/>
      <c r="T697" s="128"/>
      <c r="U697" s="128"/>
      <c r="V697" s="128"/>
      <c r="W697" s="128"/>
      <c r="X697" s="128"/>
      <c r="Y697" s="128"/>
      <c r="Z697" s="128"/>
      <c r="AA697" s="128"/>
      <c r="AB697" s="128"/>
      <c r="AC697" s="128"/>
    </row>
    <row r="698" spans="1:29" ht="14.25" customHeight="1">
      <c r="A698" s="128"/>
      <c r="B698" s="263"/>
      <c r="C698" s="263"/>
      <c r="D698" s="263"/>
      <c r="E698" s="263"/>
      <c r="F698" s="235"/>
      <c r="G698" s="235"/>
      <c r="H698" s="128"/>
      <c r="I698" s="128"/>
      <c r="J698" s="128"/>
      <c r="K698" s="128"/>
      <c r="L698" s="128"/>
      <c r="M698" s="128"/>
      <c r="N698" s="128"/>
      <c r="O698" s="128"/>
      <c r="P698" s="128"/>
      <c r="Q698" s="128"/>
      <c r="R698" s="128"/>
      <c r="S698" s="128"/>
      <c r="T698" s="128"/>
      <c r="U698" s="128"/>
      <c r="V698" s="128"/>
      <c r="W698" s="128"/>
      <c r="X698" s="128"/>
      <c r="Y698" s="128"/>
      <c r="Z698" s="128"/>
      <c r="AA698" s="128"/>
      <c r="AB698" s="128"/>
      <c r="AC698" s="128"/>
    </row>
    <row r="699" spans="1:29" ht="14.25" customHeight="1">
      <c r="A699" s="128"/>
      <c r="B699" s="263"/>
      <c r="C699" s="263"/>
      <c r="D699" s="263"/>
      <c r="E699" s="263"/>
      <c r="F699" s="235"/>
      <c r="G699" s="235"/>
      <c r="H699" s="128"/>
      <c r="I699" s="128"/>
      <c r="J699" s="128"/>
      <c r="K699" s="128"/>
      <c r="L699" s="128"/>
      <c r="M699" s="128"/>
      <c r="N699" s="128"/>
      <c r="O699" s="128"/>
      <c r="P699" s="128"/>
      <c r="Q699" s="128"/>
      <c r="R699" s="128"/>
      <c r="S699" s="128"/>
      <c r="T699" s="128"/>
      <c r="U699" s="128"/>
      <c r="V699" s="128"/>
      <c r="W699" s="128"/>
      <c r="X699" s="128"/>
      <c r="Y699" s="128"/>
      <c r="Z699" s="128"/>
      <c r="AA699" s="128"/>
      <c r="AB699" s="128"/>
      <c r="AC699" s="128"/>
    </row>
    <row r="700" spans="1:29" ht="14.25" customHeight="1">
      <c r="A700" s="128"/>
      <c r="B700" s="263"/>
      <c r="C700" s="263"/>
      <c r="D700" s="263"/>
      <c r="E700" s="263"/>
      <c r="F700" s="235"/>
      <c r="G700" s="235"/>
      <c r="H700" s="128"/>
      <c r="I700" s="128"/>
      <c r="J700" s="128"/>
      <c r="K700" s="128"/>
      <c r="L700" s="128"/>
      <c r="M700" s="128"/>
      <c r="N700" s="128"/>
      <c r="O700" s="128"/>
      <c r="P700" s="128"/>
      <c r="Q700" s="128"/>
      <c r="R700" s="128"/>
      <c r="S700" s="128"/>
      <c r="T700" s="128"/>
      <c r="U700" s="128"/>
      <c r="V700" s="128"/>
      <c r="W700" s="128"/>
      <c r="X700" s="128"/>
      <c r="Y700" s="128"/>
      <c r="Z700" s="128"/>
      <c r="AA700" s="128"/>
      <c r="AB700" s="128"/>
      <c r="AC700" s="128"/>
    </row>
    <row r="701" spans="1:29" ht="14.25" customHeight="1">
      <c r="A701" s="128"/>
      <c r="B701" s="263"/>
      <c r="C701" s="263"/>
      <c r="D701" s="263"/>
      <c r="E701" s="263"/>
      <c r="F701" s="235"/>
      <c r="G701" s="235"/>
      <c r="H701" s="128"/>
      <c r="I701" s="128"/>
      <c r="J701" s="128"/>
      <c r="K701" s="128"/>
      <c r="L701" s="128"/>
      <c r="M701" s="128"/>
      <c r="N701" s="128"/>
      <c r="O701" s="128"/>
      <c r="P701" s="128"/>
      <c r="Q701" s="128"/>
      <c r="R701" s="128"/>
      <c r="S701" s="128"/>
      <c r="T701" s="128"/>
      <c r="U701" s="128"/>
      <c r="V701" s="128"/>
      <c r="W701" s="128"/>
      <c r="X701" s="128"/>
      <c r="Y701" s="128"/>
      <c r="Z701" s="128"/>
      <c r="AA701" s="128"/>
      <c r="AB701" s="128"/>
      <c r="AC701" s="128"/>
    </row>
    <row r="702" spans="1:29" ht="14.25" customHeight="1">
      <c r="A702" s="128"/>
      <c r="B702" s="263"/>
      <c r="C702" s="263"/>
      <c r="D702" s="263"/>
      <c r="E702" s="263"/>
      <c r="F702" s="235"/>
      <c r="G702" s="235"/>
      <c r="H702" s="128"/>
      <c r="I702" s="128"/>
      <c r="J702" s="128"/>
      <c r="K702" s="128"/>
      <c r="L702" s="128"/>
      <c r="M702" s="128"/>
      <c r="N702" s="128"/>
      <c r="O702" s="128"/>
      <c r="P702" s="128"/>
      <c r="Q702" s="128"/>
      <c r="R702" s="128"/>
      <c r="S702" s="128"/>
      <c r="T702" s="128"/>
      <c r="U702" s="128"/>
      <c r="V702" s="128"/>
      <c r="W702" s="128"/>
      <c r="X702" s="128"/>
      <c r="Y702" s="128"/>
      <c r="Z702" s="128"/>
      <c r="AA702" s="128"/>
      <c r="AB702" s="128"/>
      <c r="AC702" s="128"/>
    </row>
    <row r="703" spans="1:29" ht="14.25" customHeight="1">
      <c r="A703" s="128"/>
      <c r="B703" s="263"/>
      <c r="C703" s="263"/>
      <c r="D703" s="263"/>
      <c r="E703" s="263"/>
      <c r="F703" s="235"/>
      <c r="G703" s="235"/>
      <c r="H703" s="128"/>
      <c r="I703" s="128"/>
      <c r="J703" s="128"/>
      <c r="K703" s="128"/>
      <c r="L703" s="128"/>
      <c r="M703" s="128"/>
      <c r="N703" s="128"/>
      <c r="O703" s="128"/>
      <c r="P703" s="128"/>
      <c r="Q703" s="128"/>
      <c r="R703" s="128"/>
      <c r="S703" s="128"/>
      <c r="T703" s="128"/>
      <c r="U703" s="128"/>
      <c r="V703" s="128"/>
      <c r="W703" s="128"/>
      <c r="X703" s="128"/>
      <c r="Y703" s="128"/>
      <c r="Z703" s="128"/>
      <c r="AA703" s="128"/>
      <c r="AB703" s="128"/>
      <c r="AC703" s="128"/>
    </row>
    <row r="704" spans="1:29" ht="14.25" customHeight="1">
      <c r="A704" s="128"/>
      <c r="B704" s="263"/>
      <c r="C704" s="263"/>
      <c r="D704" s="263"/>
      <c r="E704" s="263"/>
      <c r="F704" s="235"/>
      <c r="G704" s="235"/>
      <c r="H704" s="128"/>
      <c r="I704" s="128"/>
      <c r="J704" s="128"/>
      <c r="K704" s="128"/>
      <c r="L704" s="128"/>
      <c r="M704" s="128"/>
      <c r="N704" s="128"/>
      <c r="O704" s="128"/>
      <c r="P704" s="128"/>
      <c r="Q704" s="128"/>
      <c r="R704" s="128"/>
      <c r="S704" s="128"/>
      <c r="T704" s="128"/>
      <c r="U704" s="128"/>
      <c r="V704" s="128"/>
      <c r="W704" s="128"/>
      <c r="X704" s="128"/>
      <c r="Y704" s="128"/>
      <c r="Z704" s="128"/>
      <c r="AA704" s="128"/>
      <c r="AB704" s="128"/>
      <c r="AC704" s="128"/>
    </row>
    <row r="705" spans="1:29" ht="14.25" customHeight="1">
      <c r="A705" s="128"/>
      <c r="B705" s="263"/>
      <c r="C705" s="263"/>
      <c r="D705" s="263"/>
      <c r="E705" s="263"/>
      <c r="F705" s="235"/>
      <c r="G705" s="235"/>
      <c r="H705" s="128"/>
      <c r="I705" s="128"/>
      <c r="J705" s="128"/>
      <c r="K705" s="128"/>
      <c r="L705" s="128"/>
      <c r="M705" s="128"/>
      <c r="N705" s="128"/>
      <c r="O705" s="128"/>
      <c r="P705" s="128"/>
      <c r="Q705" s="128"/>
      <c r="R705" s="128"/>
      <c r="S705" s="128"/>
      <c r="T705" s="128"/>
      <c r="U705" s="128"/>
      <c r="V705" s="128"/>
      <c r="W705" s="128"/>
      <c r="X705" s="128"/>
      <c r="Y705" s="128"/>
      <c r="Z705" s="128"/>
      <c r="AA705" s="128"/>
      <c r="AB705" s="128"/>
      <c r="AC705" s="128"/>
    </row>
    <row r="706" spans="1:29" ht="14.25" customHeight="1">
      <c r="A706" s="128"/>
      <c r="B706" s="263"/>
      <c r="C706" s="263"/>
      <c r="D706" s="263"/>
      <c r="E706" s="263"/>
      <c r="F706" s="235"/>
      <c r="G706" s="235"/>
      <c r="H706" s="128"/>
      <c r="I706" s="128"/>
      <c r="J706" s="128"/>
      <c r="K706" s="128"/>
      <c r="L706" s="128"/>
      <c r="M706" s="128"/>
      <c r="N706" s="128"/>
      <c r="O706" s="128"/>
      <c r="P706" s="128"/>
      <c r="Q706" s="128"/>
      <c r="R706" s="128"/>
      <c r="S706" s="128"/>
      <c r="T706" s="128"/>
      <c r="U706" s="128"/>
      <c r="V706" s="128"/>
      <c r="W706" s="128"/>
      <c r="X706" s="128"/>
      <c r="Y706" s="128"/>
      <c r="Z706" s="128"/>
      <c r="AA706" s="128"/>
      <c r="AB706" s="128"/>
      <c r="AC706" s="128"/>
    </row>
    <row r="707" spans="1:29" ht="14.25" customHeight="1">
      <c r="A707" s="128"/>
      <c r="B707" s="263"/>
      <c r="C707" s="263"/>
      <c r="D707" s="263"/>
      <c r="E707" s="263"/>
      <c r="F707" s="235"/>
      <c r="G707" s="235"/>
      <c r="H707" s="128"/>
      <c r="I707" s="128"/>
      <c r="J707" s="128"/>
      <c r="K707" s="128"/>
      <c r="L707" s="128"/>
      <c r="M707" s="128"/>
      <c r="N707" s="128"/>
      <c r="O707" s="128"/>
      <c r="P707" s="128"/>
      <c r="Q707" s="128"/>
      <c r="R707" s="128"/>
      <c r="S707" s="128"/>
      <c r="T707" s="128"/>
      <c r="U707" s="128"/>
      <c r="V707" s="128"/>
      <c r="W707" s="128"/>
      <c r="X707" s="128"/>
      <c r="Y707" s="128"/>
      <c r="Z707" s="128"/>
      <c r="AA707" s="128"/>
      <c r="AB707" s="128"/>
      <c r="AC707" s="128"/>
    </row>
    <row r="708" spans="1:29" ht="14.25" customHeight="1">
      <c r="A708" s="128"/>
      <c r="B708" s="263"/>
      <c r="C708" s="263"/>
      <c r="D708" s="263"/>
      <c r="E708" s="263"/>
      <c r="F708" s="235"/>
      <c r="G708" s="235"/>
      <c r="H708" s="128"/>
      <c r="I708" s="128"/>
      <c r="J708" s="128"/>
      <c r="K708" s="128"/>
      <c r="L708" s="128"/>
      <c r="M708" s="128"/>
      <c r="N708" s="128"/>
      <c r="O708" s="128"/>
      <c r="P708" s="128"/>
      <c r="Q708" s="128"/>
      <c r="R708" s="128"/>
      <c r="S708" s="128"/>
      <c r="T708" s="128"/>
      <c r="U708" s="128"/>
      <c r="V708" s="128"/>
      <c r="W708" s="128"/>
      <c r="X708" s="128"/>
      <c r="Y708" s="128"/>
      <c r="Z708" s="128"/>
      <c r="AA708" s="128"/>
      <c r="AB708" s="128"/>
      <c r="AC708" s="128"/>
    </row>
    <row r="709" spans="1:29" ht="14.25" customHeight="1">
      <c r="A709" s="128"/>
      <c r="B709" s="263"/>
      <c r="C709" s="263"/>
      <c r="D709" s="263"/>
      <c r="E709" s="263"/>
      <c r="F709" s="235"/>
      <c r="G709" s="235"/>
      <c r="H709" s="128"/>
      <c r="I709" s="128"/>
      <c r="J709" s="128"/>
      <c r="K709" s="128"/>
      <c r="L709" s="128"/>
      <c r="M709" s="128"/>
      <c r="N709" s="128"/>
      <c r="O709" s="128"/>
      <c r="P709" s="128"/>
      <c r="Q709" s="128"/>
      <c r="R709" s="128"/>
      <c r="S709" s="128"/>
      <c r="T709" s="128"/>
      <c r="U709" s="128"/>
      <c r="V709" s="128"/>
      <c r="W709" s="128"/>
      <c r="X709" s="128"/>
      <c r="Y709" s="128"/>
      <c r="Z709" s="128"/>
      <c r="AA709" s="128"/>
      <c r="AB709" s="128"/>
      <c r="AC709" s="128"/>
    </row>
    <row r="710" spans="1:29" ht="14.25" customHeight="1">
      <c r="A710" s="128"/>
      <c r="B710" s="263"/>
      <c r="C710" s="263"/>
      <c r="D710" s="263"/>
      <c r="E710" s="263"/>
      <c r="F710" s="235"/>
      <c r="G710" s="235"/>
      <c r="H710" s="128"/>
      <c r="I710" s="128"/>
      <c r="J710" s="128"/>
      <c r="K710" s="128"/>
      <c r="L710" s="128"/>
      <c r="M710" s="128"/>
      <c r="N710" s="128"/>
      <c r="O710" s="128"/>
      <c r="P710" s="128"/>
      <c r="Q710" s="128"/>
      <c r="R710" s="128"/>
      <c r="S710" s="128"/>
      <c r="T710" s="128"/>
      <c r="U710" s="128"/>
      <c r="V710" s="128"/>
      <c r="W710" s="128"/>
      <c r="X710" s="128"/>
      <c r="Y710" s="128"/>
      <c r="Z710" s="128"/>
      <c r="AA710" s="128"/>
      <c r="AB710" s="128"/>
      <c r="AC710" s="128"/>
    </row>
    <row r="711" spans="1:29" ht="14.25" customHeight="1">
      <c r="A711" s="128"/>
      <c r="B711" s="263"/>
      <c r="C711" s="263"/>
      <c r="D711" s="263"/>
      <c r="E711" s="263"/>
      <c r="F711" s="235"/>
      <c r="G711" s="235"/>
      <c r="H711" s="128"/>
      <c r="I711" s="128"/>
      <c r="J711" s="128"/>
      <c r="K711" s="128"/>
      <c r="L711" s="128"/>
      <c r="M711" s="128"/>
      <c r="N711" s="128"/>
      <c r="O711" s="128"/>
      <c r="P711" s="128"/>
      <c r="Q711" s="128"/>
      <c r="R711" s="128"/>
      <c r="S711" s="128"/>
      <c r="T711" s="128"/>
      <c r="U711" s="128"/>
      <c r="V711" s="128"/>
      <c r="W711" s="128"/>
      <c r="X711" s="128"/>
      <c r="Y711" s="128"/>
      <c r="Z711" s="128"/>
      <c r="AA711" s="128"/>
      <c r="AB711" s="128"/>
      <c r="AC711" s="128"/>
    </row>
    <row r="712" spans="1:29" ht="14.25" customHeight="1">
      <c r="A712" s="128"/>
      <c r="B712" s="263"/>
      <c r="C712" s="263"/>
      <c r="D712" s="263"/>
      <c r="E712" s="263"/>
      <c r="F712" s="235"/>
      <c r="G712" s="235"/>
      <c r="H712" s="128"/>
      <c r="I712" s="128"/>
      <c r="J712" s="128"/>
      <c r="K712" s="128"/>
      <c r="L712" s="128"/>
      <c r="M712" s="128"/>
      <c r="N712" s="128"/>
      <c r="O712" s="128"/>
      <c r="P712" s="128"/>
      <c r="Q712" s="128"/>
      <c r="R712" s="128"/>
      <c r="S712" s="128"/>
      <c r="T712" s="128"/>
      <c r="U712" s="128"/>
      <c r="V712" s="128"/>
      <c r="W712" s="128"/>
      <c r="X712" s="128"/>
      <c r="Y712" s="128"/>
      <c r="Z712" s="128"/>
      <c r="AA712" s="128"/>
      <c r="AB712" s="128"/>
      <c r="AC712" s="128"/>
    </row>
    <row r="713" spans="1:29" ht="14.25" customHeight="1">
      <c r="A713" s="128"/>
      <c r="B713" s="263"/>
      <c r="C713" s="263"/>
      <c r="D713" s="263"/>
      <c r="E713" s="263"/>
      <c r="F713" s="235"/>
      <c r="G713" s="235"/>
      <c r="H713" s="128"/>
      <c r="I713" s="128"/>
      <c r="J713" s="128"/>
      <c r="K713" s="128"/>
      <c r="L713" s="128"/>
      <c r="M713" s="128"/>
      <c r="N713" s="128"/>
      <c r="O713" s="128"/>
      <c r="P713" s="128"/>
      <c r="Q713" s="128"/>
      <c r="R713" s="128"/>
      <c r="S713" s="128"/>
      <c r="T713" s="128"/>
      <c r="U713" s="128"/>
      <c r="V713" s="128"/>
      <c r="W713" s="128"/>
      <c r="X713" s="128"/>
      <c r="Y713" s="128"/>
      <c r="Z713" s="128"/>
      <c r="AA713" s="128"/>
      <c r="AB713" s="128"/>
      <c r="AC713" s="128"/>
    </row>
    <row r="714" spans="1:29" ht="14.25" customHeight="1">
      <c r="A714" s="128"/>
      <c r="B714" s="263"/>
      <c r="C714" s="263"/>
      <c r="D714" s="263"/>
      <c r="E714" s="263"/>
      <c r="F714" s="235"/>
      <c r="G714" s="235"/>
      <c r="H714" s="128"/>
      <c r="I714" s="128"/>
      <c r="J714" s="128"/>
      <c r="K714" s="128"/>
      <c r="L714" s="128"/>
      <c r="M714" s="128"/>
      <c r="N714" s="128"/>
      <c r="O714" s="128"/>
      <c r="P714" s="128"/>
      <c r="Q714" s="128"/>
      <c r="R714" s="128"/>
      <c r="S714" s="128"/>
      <c r="T714" s="128"/>
      <c r="U714" s="128"/>
      <c r="V714" s="128"/>
      <c r="W714" s="128"/>
      <c r="X714" s="128"/>
      <c r="Y714" s="128"/>
      <c r="Z714" s="128"/>
      <c r="AA714" s="128"/>
      <c r="AB714" s="128"/>
      <c r="AC714" s="128"/>
    </row>
    <row r="715" spans="1:29" ht="14.25" customHeight="1">
      <c r="A715" s="128"/>
      <c r="B715" s="263"/>
      <c r="C715" s="263"/>
      <c r="D715" s="263"/>
      <c r="E715" s="263"/>
      <c r="F715" s="235"/>
      <c r="G715" s="235"/>
      <c r="H715" s="128"/>
      <c r="I715" s="128"/>
      <c r="J715" s="128"/>
      <c r="K715" s="128"/>
      <c r="L715" s="128"/>
      <c r="M715" s="128"/>
      <c r="N715" s="128"/>
      <c r="O715" s="128"/>
      <c r="P715" s="128"/>
      <c r="Q715" s="128"/>
      <c r="R715" s="128"/>
      <c r="S715" s="128"/>
      <c r="T715" s="128"/>
      <c r="U715" s="128"/>
      <c r="V715" s="128"/>
      <c r="W715" s="128"/>
      <c r="X715" s="128"/>
      <c r="Y715" s="128"/>
      <c r="Z715" s="128"/>
      <c r="AA715" s="128"/>
      <c r="AB715" s="128"/>
      <c r="AC715" s="128"/>
    </row>
    <row r="716" spans="1:29" ht="14.25" customHeight="1">
      <c r="A716" s="128"/>
      <c r="B716" s="263"/>
      <c r="C716" s="263"/>
      <c r="D716" s="263"/>
      <c r="E716" s="263"/>
      <c r="F716" s="235"/>
      <c r="G716" s="235"/>
      <c r="H716" s="128"/>
      <c r="I716" s="128"/>
      <c r="J716" s="128"/>
      <c r="K716" s="128"/>
      <c r="L716" s="128"/>
      <c r="M716" s="128"/>
      <c r="N716" s="128"/>
      <c r="O716" s="128"/>
      <c r="P716" s="128"/>
      <c r="Q716" s="128"/>
      <c r="R716" s="128"/>
      <c r="S716" s="128"/>
      <c r="T716" s="128"/>
      <c r="U716" s="128"/>
      <c r="V716" s="128"/>
      <c r="W716" s="128"/>
      <c r="X716" s="128"/>
      <c r="Y716" s="128"/>
      <c r="Z716" s="128"/>
      <c r="AA716" s="128"/>
      <c r="AB716" s="128"/>
      <c r="AC716" s="128"/>
    </row>
    <row r="717" spans="1:29" ht="14.25" customHeight="1">
      <c r="A717" s="128"/>
      <c r="B717" s="263"/>
      <c r="C717" s="263"/>
      <c r="D717" s="263"/>
      <c r="E717" s="263"/>
      <c r="F717" s="235"/>
      <c r="G717" s="235"/>
      <c r="H717" s="128"/>
      <c r="I717" s="128"/>
      <c r="J717" s="128"/>
      <c r="K717" s="128"/>
      <c r="L717" s="128"/>
      <c r="M717" s="128"/>
      <c r="N717" s="128"/>
      <c r="O717" s="128"/>
      <c r="P717" s="128"/>
      <c r="Q717" s="128"/>
      <c r="R717" s="128"/>
      <c r="S717" s="128"/>
      <c r="T717" s="128"/>
      <c r="U717" s="128"/>
      <c r="V717" s="128"/>
      <c r="W717" s="128"/>
      <c r="X717" s="128"/>
      <c r="Y717" s="128"/>
      <c r="Z717" s="128"/>
      <c r="AA717" s="128"/>
      <c r="AB717" s="128"/>
      <c r="AC717" s="128"/>
    </row>
    <row r="718" spans="1:29" ht="14.25" customHeight="1">
      <c r="A718" s="128"/>
      <c r="B718" s="263"/>
      <c r="C718" s="263"/>
      <c r="D718" s="263"/>
      <c r="E718" s="263"/>
      <c r="F718" s="235"/>
      <c r="G718" s="235"/>
      <c r="H718" s="128"/>
      <c r="I718" s="128"/>
      <c r="J718" s="128"/>
      <c r="K718" s="128"/>
      <c r="L718" s="128"/>
      <c r="M718" s="128"/>
      <c r="N718" s="128"/>
      <c r="O718" s="128"/>
      <c r="P718" s="128"/>
      <c r="Q718" s="128"/>
      <c r="R718" s="128"/>
      <c r="S718" s="128"/>
      <c r="T718" s="128"/>
      <c r="U718" s="128"/>
      <c r="V718" s="128"/>
      <c r="W718" s="128"/>
      <c r="X718" s="128"/>
      <c r="Y718" s="128"/>
      <c r="Z718" s="128"/>
      <c r="AA718" s="128"/>
      <c r="AB718" s="128"/>
      <c r="AC718" s="128"/>
    </row>
    <row r="719" spans="1:29" ht="14.25" customHeight="1">
      <c r="A719" s="128"/>
      <c r="B719" s="263"/>
      <c r="C719" s="263"/>
      <c r="D719" s="263"/>
      <c r="E719" s="263"/>
      <c r="F719" s="235"/>
      <c r="G719" s="235"/>
      <c r="H719" s="128"/>
      <c r="I719" s="128"/>
      <c r="J719" s="128"/>
      <c r="K719" s="128"/>
      <c r="L719" s="128"/>
      <c r="M719" s="128"/>
      <c r="N719" s="128"/>
      <c r="O719" s="128"/>
      <c r="P719" s="128"/>
      <c r="Q719" s="128"/>
      <c r="R719" s="128"/>
      <c r="S719" s="128"/>
      <c r="T719" s="128"/>
      <c r="U719" s="128"/>
      <c r="V719" s="128"/>
      <c r="W719" s="128"/>
      <c r="X719" s="128"/>
      <c r="Y719" s="128"/>
      <c r="Z719" s="128"/>
      <c r="AA719" s="128"/>
      <c r="AB719" s="128"/>
      <c r="AC719" s="128"/>
    </row>
    <row r="720" spans="1:29" ht="14.25" customHeight="1">
      <c r="A720" s="128"/>
      <c r="B720" s="263"/>
      <c r="C720" s="263"/>
      <c r="D720" s="263"/>
      <c r="E720" s="263"/>
      <c r="F720" s="235"/>
      <c r="G720" s="235"/>
      <c r="H720" s="128"/>
      <c r="I720" s="128"/>
      <c r="J720" s="128"/>
      <c r="K720" s="128"/>
      <c r="L720" s="128"/>
      <c r="M720" s="128"/>
      <c r="N720" s="128"/>
      <c r="O720" s="128"/>
      <c r="P720" s="128"/>
      <c r="Q720" s="128"/>
      <c r="R720" s="128"/>
      <c r="S720" s="128"/>
      <c r="T720" s="128"/>
      <c r="U720" s="128"/>
      <c r="V720" s="128"/>
      <c r="W720" s="128"/>
      <c r="X720" s="128"/>
      <c r="Y720" s="128"/>
      <c r="Z720" s="128"/>
      <c r="AA720" s="128"/>
      <c r="AB720" s="128"/>
      <c r="AC720" s="128"/>
    </row>
    <row r="721" spans="1:29" ht="14.25" customHeight="1">
      <c r="A721" s="128"/>
      <c r="B721" s="263"/>
      <c r="C721" s="263"/>
      <c r="D721" s="263"/>
      <c r="E721" s="263"/>
      <c r="F721" s="235"/>
      <c r="G721" s="235"/>
      <c r="H721" s="128"/>
      <c r="I721" s="128"/>
      <c r="J721" s="128"/>
      <c r="K721" s="128"/>
      <c r="L721" s="128"/>
      <c r="M721" s="128"/>
      <c r="N721" s="128"/>
      <c r="O721" s="128"/>
      <c r="P721" s="128"/>
      <c r="Q721" s="128"/>
      <c r="R721" s="128"/>
      <c r="S721" s="128"/>
      <c r="T721" s="128"/>
      <c r="U721" s="128"/>
      <c r="V721" s="128"/>
      <c r="W721" s="128"/>
      <c r="X721" s="128"/>
      <c r="Y721" s="128"/>
      <c r="Z721" s="128"/>
      <c r="AA721" s="128"/>
      <c r="AB721" s="128"/>
      <c r="AC721" s="128"/>
    </row>
    <row r="722" spans="1:29" ht="14.25" customHeight="1">
      <c r="A722" s="128"/>
      <c r="B722" s="263"/>
      <c r="C722" s="263"/>
      <c r="D722" s="263"/>
      <c r="E722" s="263"/>
      <c r="F722" s="235"/>
      <c r="G722" s="235"/>
      <c r="H722" s="128"/>
      <c r="I722" s="128"/>
      <c r="J722" s="128"/>
      <c r="K722" s="128"/>
      <c r="L722" s="128"/>
      <c r="M722" s="128"/>
      <c r="N722" s="128"/>
      <c r="O722" s="128"/>
      <c r="P722" s="128"/>
      <c r="Q722" s="128"/>
      <c r="R722" s="128"/>
      <c r="S722" s="128"/>
      <c r="T722" s="128"/>
      <c r="U722" s="128"/>
      <c r="V722" s="128"/>
      <c r="W722" s="128"/>
      <c r="X722" s="128"/>
      <c r="Y722" s="128"/>
      <c r="Z722" s="128"/>
      <c r="AA722" s="128"/>
      <c r="AB722" s="128"/>
      <c r="AC722" s="128"/>
    </row>
    <row r="723" spans="1:29" ht="14.25" customHeight="1">
      <c r="A723" s="128"/>
      <c r="B723" s="263"/>
      <c r="C723" s="263"/>
      <c r="D723" s="263"/>
      <c r="E723" s="263"/>
      <c r="F723" s="235"/>
      <c r="G723" s="235"/>
      <c r="H723" s="128"/>
      <c r="I723" s="128"/>
      <c r="J723" s="128"/>
      <c r="K723" s="128"/>
      <c r="L723" s="128"/>
      <c r="M723" s="128"/>
      <c r="N723" s="128"/>
      <c r="O723" s="128"/>
      <c r="P723" s="128"/>
      <c r="Q723" s="128"/>
      <c r="R723" s="128"/>
      <c r="S723" s="128"/>
      <c r="T723" s="128"/>
      <c r="U723" s="128"/>
      <c r="V723" s="128"/>
      <c r="W723" s="128"/>
      <c r="X723" s="128"/>
      <c r="Y723" s="128"/>
      <c r="Z723" s="128"/>
      <c r="AA723" s="128"/>
      <c r="AB723" s="128"/>
      <c r="AC723" s="128"/>
    </row>
    <row r="724" spans="1:29" ht="14.25" customHeight="1">
      <c r="A724" s="128"/>
      <c r="B724" s="263"/>
      <c r="C724" s="263"/>
      <c r="D724" s="263"/>
      <c r="E724" s="263"/>
      <c r="F724" s="235"/>
      <c r="G724" s="235"/>
      <c r="H724" s="128"/>
      <c r="I724" s="128"/>
      <c r="J724" s="128"/>
      <c r="K724" s="128"/>
      <c r="L724" s="128"/>
      <c r="M724" s="128"/>
      <c r="N724" s="128"/>
      <c r="O724" s="128"/>
      <c r="P724" s="128"/>
      <c r="Q724" s="128"/>
      <c r="R724" s="128"/>
      <c r="S724" s="128"/>
      <c r="T724" s="128"/>
      <c r="U724" s="128"/>
      <c r="V724" s="128"/>
      <c r="W724" s="128"/>
      <c r="X724" s="128"/>
      <c r="Y724" s="128"/>
      <c r="Z724" s="128"/>
      <c r="AA724" s="128"/>
      <c r="AB724" s="128"/>
      <c r="AC724" s="128"/>
    </row>
    <row r="725" spans="1:29" ht="14.25" customHeight="1">
      <c r="A725" s="128"/>
      <c r="B725" s="263"/>
      <c r="C725" s="263"/>
      <c r="D725" s="263"/>
      <c r="E725" s="263"/>
      <c r="F725" s="235"/>
      <c r="G725" s="235"/>
      <c r="H725" s="128"/>
      <c r="I725" s="128"/>
      <c r="J725" s="128"/>
      <c r="K725" s="128"/>
      <c r="L725" s="128"/>
      <c r="M725" s="128"/>
      <c r="N725" s="128"/>
      <c r="O725" s="128"/>
      <c r="P725" s="128"/>
      <c r="Q725" s="128"/>
      <c r="R725" s="128"/>
      <c r="S725" s="128"/>
      <c r="T725" s="128"/>
      <c r="U725" s="128"/>
      <c r="V725" s="128"/>
      <c r="W725" s="128"/>
      <c r="X725" s="128"/>
      <c r="Y725" s="128"/>
      <c r="Z725" s="128"/>
      <c r="AA725" s="128"/>
      <c r="AB725" s="128"/>
      <c r="AC725" s="128"/>
    </row>
    <row r="726" spans="1:29" ht="14.25" customHeight="1">
      <c r="A726" s="128"/>
      <c r="B726" s="263"/>
      <c r="C726" s="263"/>
      <c r="D726" s="263"/>
      <c r="E726" s="263"/>
      <c r="F726" s="235"/>
      <c r="G726" s="235"/>
      <c r="H726" s="128"/>
      <c r="I726" s="128"/>
      <c r="J726" s="128"/>
      <c r="K726" s="128"/>
      <c r="L726" s="128"/>
      <c r="M726" s="128"/>
      <c r="N726" s="128"/>
      <c r="O726" s="128"/>
      <c r="P726" s="128"/>
      <c r="Q726" s="128"/>
      <c r="R726" s="128"/>
      <c r="S726" s="128"/>
      <c r="T726" s="128"/>
      <c r="U726" s="128"/>
      <c r="V726" s="128"/>
      <c r="W726" s="128"/>
      <c r="X726" s="128"/>
      <c r="Y726" s="128"/>
      <c r="Z726" s="128"/>
      <c r="AA726" s="128"/>
      <c r="AB726" s="128"/>
      <c r="AC726" s="128"/>
    </row>
    <row r="727" spans="1:29" ht="14.25" customHeight="1">
      <c r="A727" s="128"/>
      <c r="B727" s="263"/>
      <c r="C727" s="263"/>
      <c r="D727" s="263"/>
      <c r="E727" s="263"/>
      <c r="F727" s="235"/>
      <c r="G727" s="235"/>
      <c r="H727" s="128"/>
      <c r="I727" s="128"/>
      <c r="J727" s="128"/>
      <c r="K727" s="128"/>
      <c r="L727" s="128"/>
      <c r="M727" s="128"/>
      <c r="N727" s="128"/>
      <c r="O727" s="128"/>
      <c r="P727" s="128"/>
      <c r="Q727" s="128"/>
      <c r="R727" s="128"/>
      <c r="S727" s="128"/>
      <c r="T727" s="128"/>
      <c r="U727" s="128"/>
      <c r="V727" s="128"/>
      <c r="W727" s="128"/>
      <c r="X727" s="128"/>
      <c r="Y727" s="128"/>
      <c r="Z727" s="128"/>
      <c r="AA727" s="128"/>
      <c r="AB727" s="128"/>
      <c r="AC727" s="128"/>
    </row>
    <row r="728" spans="1:29" ht="14.25" customHeight="1">
      <c r="A728" s="128"/>
      <c r="B728" s="263"/>
      <c r="C728" s="263"/>
      <c r="D728" s="263"/>
      <c r="E728" s="263"/>
      <c r="F728" s="235"/>
      <c r="G728" s="235"/>
      <c r="H728" s="128"/>
      <c r="I728" s="128"/>
      <c r="J728" s="128"/>
      <c r="K728" s="128"/>
      <c r="L728" s="128"/>
      <c r="M728" s="128"/>
      <c r="N728" s="128"/>
      <c r="O728" s="128"/>
      <c r="P728" s="128"/>
      <c r="Q728" s="128"/>
      <c r="R728" s="128"/>
      <c r="S728" s="128"/>
      <c r="T728" s="128"/>
      <c r="U728" s="128"/>
      <c r="V728" s="128"/>
      <c r="W728" s="128"/>
      <c r="X728" s="128"/>
      <c r="Y728" s="128"/>
      <c r="Z728" s="128"/>
      <c r="AA728" s="128"/>
      <c r="AB728" s="128"/>
      <c r="AC728" s="128"/>
    </row>
    <row r="729" spans="1:29" ht="14.25" customHeight="1">
      <c r="A729" s="128"/>
      <c r="B729" s="263"/>
      <c r="C729" s="263"/>
      <c r="D729" s="263"/>
      <c r="E729" s="263"/>
      <c r="F729" s="235"/>
      <c r="G729" s="235"/>
      <c r="H729" s="128"/>
      <c r="I729" s="128"/>
      <c r="J729" s="128"/>
      <c r="K729" s="128"/>
      <c r="L729" s="128"/>
      <c r="M729" s="128"/>
      <c r="N729" s="128"/>
      <c r="O729" s="128"/>
      <c r="P729" s="128"/>
      <c r="Q729" s="128"/>
      <c r="R729" s="128"/>
      <c r="S729" s="128"/>
      <c r="T729" s="128"/>
      <c r="U729" s="128"/>
      <c r="V729" s="128"/>
      <c r="W729" s="128"/>
      <c r="X729" s="128"/>
      <c r="Y729" s="128"/>
      <c r="Z729" s="128"/>
      <c r="AA729" s="128"/>
      <c r="AB729" s="128"/>
      <c r="AC729" s="128"/>
    </row>
    <row r="730" spans="1:29" ht="14.25" customHeight="1">
      <c r="A730" s="128"/>
      <c r="B730" s="263"/>
      <c r="C730" s="263"/>
      <c r="D730" s="263"/>
      <c r="E730" s="263"/>
      <c r="F730" s="235"/>
      <c r="G730" s="235"/>
      <c r="H730" s="128"/>
      <c r="I730" s="128"/>
      <c r="J730" s="128"/>
      <c r="K730" s="128"/>
      <c r="L730" s="128"/>
      <c r="M730" s="128"/>
      <c r="N730" s="128"/>
      <c r="O730" s="128"/>
      <c r="P730" s="128"/>
      <c r="Q730" s="128"/>
      <c r="R730" s="128"/>
      <c r="S730" s="128"/>
      <c r="T730" s="128"/>
      <c r="U730" s="128"/>
      <c r="V730" s="128"/>
      <c r="W730" s="128"/>
      <c r="X730" s="128"/>
      <c r="Y730" s="128"/>
      <c r="Z730" s="128"/>
      <c r="AA730" s="128"/>
      <c r="AB730" s="128"/>
      <c r="AC730" s="128"/>
    </row>
    <row r="731" spans="1:29" ht="14.25" customHeight="1">
      <c r="A731" s="128"/>
      <c r="B731" s="263"/>
      <c r="C731" s="263"/>
      <c r="D731" s="263"/>
      <c r="E731" s="263"/>
      <c r="F731" s="235"/>
      <c r="G731" s="235"/>
      <c r="H731" s="128"/>
      <c r="I731" s="128"/>
      <c r="J731" s="128"/>
      <c r="K731" s="128"/>
      <c r="L731" s="128"/>
      <c r="M731" s="128"/>
      <c r="N731" s="128"/>
      <c r="O731" s="128"/>
      <c r="P731" s="128"/>
      <c r="Q731" s="128"/>
      <c r="R731" s="128"/>
      <c r="S731" s="128"/>
      <c r="T731" s="128"/>
      <c r="U731" s="128"/>
      <c r="V731" s="128"/>
      <c r="W731" s="128"/>
      <c r="X731" s="128"/>
      <c r="Y731" s="128"/>
      <c r="Z731" s="128"/>
      <c r="AA731" s="128"/>
      <c r="AB731" s="128"/>
      <c r="AC731" s="128"/>
    </row>
    <row r="732" spans="1:29" ht="14.25" customHeight="1">
      <c r="A732" s="128"/>
      <c r="B732" s="263"/>
      <c r="C732" s="263"/>
      <c r="D732" s="263"/>
      <c r="E732" s="263"/>
      <c r="F732" s="235"/>
      <c r="G732" s="235"/>
      <c r="H732" s="128"/>
      <c r="I732" s="128"/>
      <c r="J732" s="128"/>
      <c r="K732" s="128"/>
      <c r="L732" s="128"/>
      <c r="M732" s="128"/>
      <c r="N732" s="128"/>
      <c r="O732" s="128"/>
      <c r="P732" s="128"/>
      <c r="Q732" s="128"/>
      <c r="R732" s="128"/>
      <c r="S732" s="128"/>
      <c r="T732" s="128"/>
      <c r="U732" s="128"/>
      <c r="V732" s="128"/>
      <c r="W732" s="128"/>
      <c r="X732" s="128"/>
      <c r="Y732" s="128"/>
      <c r="Z732" s="128"/>
      <c r="AA732" s="128"/>
      <c r="AB732" s="128"/>
      <c r="AC732" s="128"/>
    </row>
    <row r="733" spans="1:29" ht="14.25" customHeight="1">
      <c r="A733" s="128"/>
      <c r="B733" s="263"/>
      <c r="C733" s="263"/>
      <c r="D733" s="263"/>
      <c r="E733" s="263"/>
      <c r="F733" s="235"/>
      <c r="G733" s="235"/>
      <c r="H733" s="128"/>
      <c r="I733" s="128"/>
      <c r="J733" s="128"/>
      <c r="K733" s="128"/>
      <c r="L733" s="128"/>
      <c r="M733" s="128"/>
      <c r="N733" s="128"/>
      <c r="O733" s="128"/>
      <c r="P733" s="128"/>
      <c r="Q733" s="128"/>
      <c r="R733" s="128"/>
      <c r="S733" s="128"/>
      <c r="T733" s="128"/>
      <c r="U733" s="128"/>
      <c r="V733" s="128"/>
      <c r="W733" s="128"/>
      <c r="X733" s="128"/>
      <c r="Y733" s="128"/>
      <c r="Z733" s="128"/>
      <c r="AA733" s="128"/>
      <c r="AB733" s="128"/>
      <c r="AC733" s="128"/>
    </row>
    <row r="734" spans="1:29" ht="14.25" customHeight="1">
      <c r="A734" s="128"/>
      <c r="B734" s="263"/>
      <c r="C734" s="263"/>
      <c r="D734" s="263"/>
      <c r="E734" s="263"/>
      <c r="F734" s="235"/>
      <c r="G734" s="235"/>
      <c r="H734" s="128"/>
      <c r="I734" s="128"/>
      <c r="J734" s="128"/>
      <c r="K734" s="128"/>
      <c r="L734" s="128"/>
      <c r="M734" s="128"/>
      <c r="N734" s="128"/>
      <c r="O734" s="128"/>
      <c r="P734" s="128"/>
      <c r="Q734" s="128"/>
      <c r="R734" s="128"/>
      <c r="S734" s="128"/>
      <c r="T734" s="128"/>
      <c r="U734" s="128"/>
      <c r="V734" s="128"/>
      <c r="W734" s="128"/>
      <c r="X734" s="128"/>
      <c r="Y734" s="128"/>
      <c r="Z734" s="128"/>
      <c r="AA734" s="128"/>
      <c r="AB734" s="128"/>
      <c r="AC734" s="128"/>
    </row>
    <row r="735" spans="1:29" ht="14.25" customHeight="1">
      <c r="A735" s="128"/>
      <c r="B735" s="263"/>
      <c r="C735" s="263"/>
      <c r="D735" s="263"/>
      <c r="E735" s="263"/>
      <c r="F735" s="235"/>
      <c r="G735" s="235"/>
      <c r="H735" s="128"/>
      <c r="I735" s="128"/>
      <c r="J735" s="128"/>
      <c r="K735" s="128"/>
      <c r="L735" s="128"/>
      <c r="M735" s="128"/>
      <c r="N735" s="128"/>
      <c r="O735" s="128"/>
      <c r="P735" s="128"/>
      <c r="Q735" s="128"/>
      <c r="R735" s="128"/>
      <c r="S735" s="128"/>
      <c r="T735" s="128"/>
      <c r="U735" s="128"/>
      <c r="V735" s="128"/>
      <c r="W735" s="128"/>
      <c r="X735" s="128"/>
      <c r="Y735" s="128"/>
      <c r="Z735" s="128"/>
      <c r="AA735" s="128"/>
      <c r="AB735" s="128"/>
      <c r="AC735" s="128"/>
    </row>
    <row r="736" spans="1:29" ht="14.25" customHeight="1">
      <c r="A736" s="128"/>
      <c r="B736" s="263"/>
      <c r="C736" s="263"/>
      <c r="D736" s="263"/>
      <c r="E736" s="263"/>
      <c r="F736" s="235"/>
      <c r="G736" s="235"/>
      <c r="H736" s="128"/>
      <c r="I736" s="128"/>
      <c r="J736" s="128"/>
      <c r="K736" s="128"/>
      <c r="L736" s="128"/>
      <c r="M736" s="128"/>
      <c r="N736" s="128"/>
      <c r="O736" s="128"/>
      <c r="P736" s="128"/>
      <c r="Q736" s="128"/>
      <c r="R736" s="128"/>
      <c r="S736" s="128"/>
      <c r="T736" s="128"/>
      <c r="U736" s="128"/>
      <c r="V736" s="128"/>
      <c r="W736" s="128"/>
      <c r="X736" s="128"/>
      <c r="Y736" s="128"/>
      <c r="Z736" s="128"/>
      <c r="AA736" s="128"/>
      <c r="AB736" s="128"/>
      <c r="AC736" s="128"/>
    </row>
    <row r="737" spans="1:29" ht="14.25" customHeight="1">
      <c r="A737" s="128"/>
      <c r="B737" s="263"/>
      <c r="C737" s="263"/>
      <c r="D737" s="263"/>
      <c r="E737" s="263"/>
      <c r="F737" s="235"/>
      <c r="G737" s="235"/>
      <c r="H737" s="128"/>
      <c r="I737" s="128"/>
      <c r="J737" s="128"/>
      <c r="K737" s="128"/>
      <c r="L737" s="128"/>
      <c r="M737" s="128"/>
      <c r="N737" s="128"/>
      <c r="O737" s="128"/>
      <c r="P737" s="128"/>
      <c r="Q737" s="128"/>
      <c r="R737" s="128"/>
      <c r="S737" s="128"/>
      <c r="T737" s="128"/>
      <c r="U737" s="128"/>
      <c r="V737" s="128"/>
      <c r="W737" s="128"/>
      <c r="X737" s="128"/>
      <c r="Y737" s="128"/>
      <c r="Z737" s="128"/>
      <c r="AA737" s="128"/>
      <c r="AB737" s="128"/>
      <c r="AC737" s="128"/>
    </row>
    <row r="738" spans="1:29" ht="14.25" customHeight="1">
      <c r="A738" s="128"/>
      <c r="B738" s="263"/>
      <c r="C738" s="263"/>
      <c r="D738" s="263"/>
      <c r="E738" s="263"/>
      <c r="F738" s="235"/>
      <c r="G738" s="235"/>
      <c r="H738" s="128"/>
      <c r="I738" s="128"/>
      <c r="J738" s="128"/>
      <c r="K738" s="128"/>
      <c r="L738" s="128"/>
      <c r="M738" s="128"/>
      <c r="N738" s="128"/>
      <c r="O738" s="128"/>
      <c r="P738" s="128"/>
      <c r="Q738" s="128"/>
      <c r="R738" s="128"/>
      <c r="S738" s="128"/>
      <c r="T738" s="128"/>
      <c r="U738" s="128"/>
      <c r="V738" s="128"/>
      <c r="W738" s="128"/>
      <c r="X738" s="128"/>
      <c r="Y738" s="128"/>
      <c r="Z738" s="128"/>
      <c r="AA738" s="128"/>
      <c r="AB738" s="128"/>
      <c r="AC738" s="128"/>
    </row>
    <row r="739" spans="1:29" ht="14.25" customHeight="1">
      <c r="A739" s="128"/>
      <c r="B739" s="263"/>
      <c r="C739" s="263"/>
      <c r="D739" s="263"/>
      <c r="E739" s="263"/>
      <c r="F739" s="235"/>
      <c r="G739" s="235"/>
      <c r="H739" s="128"/>
      <c r="I739" s="128"/>
      <c r="J739" s="128"/>
      <c r="K739" s="128"/>
      <c r="L739" s="128"/>
      <c r="M739" s="128"/>
      <c r="N739" s="128"/>
      <c r="O739" s="128"/>
      <c r="P739" s="128"/>
      <c r="Q739" s="128"/>
      <c r="R739" s="128"/>
      <c r="S739" s="128"/>
      <c r="T739" s="128"/>
      <c r="U739" s="128"/>
      <c r="V739" s="128"/>
      <c r="W739" s="128"/>
      <c r="X739" s="128"/>
      <c r="Y739" s="128"/>
      <c r="Z739" s="128"/>
      <c r="AA739" s="128"/>
      <c r="AB739" s="128"/>
      <c r="AC739" s="128"/>
    </row>
    <row r="740" spans="1:29" ht="14.25" customHeight="1">
      <c r="A740" s="128"/>
      <c r="B740" s="263"/>
      <c r="C740" s="263"/>
      <c r="D740" s="263"/>
      <c r="E740" s="263"/>
      <c r="F740" s="235"/>
      <c r="G740" s="235"/>
      <c r="H740" s="128"/>
      <c r="I740" s="128"/>
      <c r="J740" s="128"/>
      <c r="K740" s="128"/>
      <c r="L740" s="128"/>
      <c r="M740" s="128"/>
      <c r="N740" s="128"/>
      <c r="O740" s="128"/>
      <c r="P740" s="128"/>
      <c r="Q740" s="128"/>
      <c r="R740" s="128"/>
      <c r="S740" s="128"/>
      <c r="T740" s="128"/>
      <c r="U740" s="128"/>
      <c r="V740" s="128"/>
      <c r="W740" s="128"/>
      <c r="X740" s="128"/>
      <c r="Y740" s="128"/>
      <c r="Z740" s="128"/>
      <c r="AA740" s="128"/>
      <c r="AB740" s="128"/>
      <c r="AC740" s="128"/>
    </row>
    <row r="741" spans="1:29" ht="14.25" customHeight="1">
      <c r="A741" s="128"/>
      <c r="B741" s="263"/>
      <c r="C741" s="263"/>
      <c r="D741" s="263"/>
      <c r="E741" s="263"/>
      <c r="F741" s="235"/>
      <c r="G741" s="235"/>
      <c r="H741" s="128"/>
      <c r="I741" s="128"/>
      <c r="J741" s="128"/>
      <c r="K741" s="128"/>
      <c r="L741" s="128"/>
      <c r="M741" s="128"/>
      <c r="N741" s="128"/>
      <c r="O741" s="128"/>
      <c r="P741" s="128"/>
      <c r="Q741" s="128"/>
      <c r="R741" s="128"/>
      <c r="S741" s="128"/>
      <c r="T741" s="128"/>
      <c r="U741" s="128"/>
      <c r="V741" s="128"/>
      <c r="W741" s="128"/>
      <c r="X741" s="128"/>
      <c r="Y741" s="128"/>
      <c r="Z741" s="128"/>
      <c r="AA741" s="128"/>
      <c r="AB741" s="128"/>
      <c r="AC741" s="128"/>
    </row>
    <row r="742" spans="1:29" ht="14.25" customHeight="1">
      <c r="A742" s="128"/>
      <c r="B742" s="263"/>
      <c r="C742" s="263"/>
      <c r="D742" s="263"/>
      <c r="E742" s="263"/>
      <c r="F742" s="235"/>
      <c r="G742" s="235"/>
      <c r="H742" s="128"/>
      <c r="I742" s="128"/>
      <c r="J742" s="128"/>
      <c r="K742" s="128"/>
      <c r="L742" s="128"/>
      <c r="M742" s="128"/>
      <c r="N742" s="128"/>
      <c r="O742" s="128"/>
      <c r="P742" s="128"/>
      <c r="Q742" s="128"/>
      <c r="R742" s="128"/>
      <c r="S742" s="128"/>
      <c r="T742" s="128"/>
      <c r="U742" s="128"/>
      <c r="V742" s="128"/>
      <c r="W742" s="128"/>
      <c r="X742" s="128"/>
      <c r="Y742" s="128"/>
      <c r="Z742" s="128"/>
      <c r="AA742" s="128"/>
      <c r="AB742" s="128"/>
      <c r="AC742" s="128"/>
    </row>
    <row r="743" spans="1:29" ht="14.25" customHeight="1">
      <c r="A743" s="128"/>
      <c r="B743" s="263"/>
      <c r="C743" s="263"/>
      <c r="D743" s="263"/>
      <c r="E743" s="263"/>
      <c r="F743" s="235"/>
      <c r="G743" s="235"/>
      <c r="H743" s="128"/>
      <c r="I743" s="128"/>
      <c r="J743" s="128"/>
      <c r="K743" s="128"/>
      <c r="L743" s="128"/>
      <c r="M743" s="128"/>
      <c r="N743" s="128"/>
      <c r="O743" s="128"/>
      <c r="P743" s="128"/>
      <c r="Q743" s="128"/>
      <c r="R743" s="128"/>
      <c r="S743" s="128"/>
      <c r="T743" s="128"/>
      <c r="U743" s="128"/>
      <c r="V743" s="128"/>
      <c r="W743" s="128"/>
      <c r="X743" s="128"/>
      <c r="Y743" s="128"/>
      <c r="Z743" s="128"/>
      <c r="AA743" s="128"/>
      <c r="AB743" s="128"/>
      <c r="AC743" s="128"/>
    </row>
    <row r="744" spans="1:29" ht="14.25" customHeight="1">
      <c r="A744" s="128"/>
      <c r="B744" s="263"/>
      <c r="C744" s="263"/>
      <c r="D744" s="263"/>
      <c r="E744" s="263"/>
      <c r="F744" s="235"/>
      <c r="G744" s="235"/>
      <c r="H744" s="128"/>
      <c r="I744" s="128"/>
      <c r="J744" s="128"/>
      <c r="K744" s="128"/>
      <c r="L744" s="128"/>
      <c r="M744" s="128"/>
      <c r="N744" s="128"/>
      <c r="O744" s="128"/>
      <c r="P744" s="128"/>
      <c r="Q744" s="128"/>
      <c r="R744" s="128"/>
      <c r="S744" s="128"/>
      <c r="T744" s="128"/>
      <c r="U744" s="128"/>
      <c r="V744" s="128"/>
      <c r="W744" s="128"/>
      <c r="X744" s="128"/>
      <c r="Y744" s="128"/>
      <c r="Z744" s="128"/>
      <c r="AA744" s="128"/>
      <c r="AB744" s="128"/>
      <c r="AC744" s="128"/>
    </row>
    <row r="745" spans="1:29" ht="14.25" customHeight="1">
      <c r="A745" s="128"/>
      <c r="B745" s="263"/>
      <c r="C745" s="263"/>
      <c r="D745" s="263"/>
      <c r="E745" s="263"/>
      <c r="F745" s="235"/>
      <c r="G745" s="235"/>
      <c r="H745" s="128"/>
      <c r="I745" s="128"/>
      <c r="J745" s="128"/>
      <c r="K745" s="128"/>
      <c r="L745" s="128"/>
      <c r="M745" s="128"/>
      <c r="N745" s="128"/>
      <c r="O745" s="128"/>
      <c r="P745" s="128"/>
      <c r="Q745" s="128"/>
      <c r="R745" s="128"/>
      <c r="S745" s="128"/>
      <c r="T745" s="128"/>
      <c r="U745" s="128"/>
      <c r="V745" s="128"/>
      <c r="W745" s="128"/>
      <c r="X745" s="128"/>
      <c r="Y745" s="128"/>
      <c r="Z745" s="128"/>
      <c r="AA745" s="128"/>
      <c r="AB745" s="128"/>
      <c r="AC745" s="128"/>
    </row>
    <row r="746" spans="1:29" ht="14.25" customHeight="1">
      <c r="A746" s="128"/>
      <c r="B746" s="263"/>
      <c r="C746" s="263"/>
      <c r="D746" s="263"/>
      <c r="E746" s="263"/>
      <c r="F746" s="235"/>
      <c r="G746" s="235"/>
      <c r="H746" s="128"/>
      <c r="I746" s="128"/>
      <c r="J746" s="128"/>
      <c r="K746" s="128"/>
      <c r="L746" s="128"/>
      <c r="M746" s="128"/>
      <c r="N746" s="128"/>
      <c r="O746" s="128"/>
      <c r="P746" s="128"/>
      <c r="Q746" s="128"/>
      <c r="R746" s="128"/>
      <c r="S746" s="128"/>
      <c r="T746" s="128"/>
      <c r="U746" s="128"/>
      <c r="V746" s="128"/>
      <c r="W746" s="128"/>
      <c r="X746" s="128"/>
      <c r="Y746" s="128"/>
      <c r="Z746" s="128"/>
      <c r="AA746" s="128"/>
      <c r="AB746" s="128"/>
      <c r="AC746" s="128"/>
    </row>
    <row r="747" spans="1:29" ht="14.25" customHeight="1">
      <c r="A747" s="128"/>
      <c r="B747" s="263"/>
      <c r="C747" s="263"/>
      <c r="D747" s="263"/>
      <c r="E747" s="263"/>
      <c r="F747" s="235"/>
      <c r="G747" s="235"/>
      <c r="H747" s="128"/>
      <c r="I747" s="128"/>
      <c r="J747" s="128"/>
      <c r="K747" s="128"/>
      <c r="L747" s="128"/>
      <c r="M747" s="128"/>
      <c r="N747" s="128"/>
      <c r="O747" s="128"/>
      <c r="P747" s="128"/>
      <c r="Q747" s="128"/>
      <c r="R747" s="128"/>
      <c r="S747" s="128"/>
      <c r="T747" s="128"/>
      <c r="U747" s="128"/>
      <c r="V747" s="128"/>
      <c r="W747" s="128"/>
      <c r="X747" s="128"/>
      <c r="Y747" s="128"/>
      <c r="Z747" s="128"/>
      <c r="AA747" s="128"/>
      <c r="AB747" s="128"/>
      <c r="AC747" s="128"/>
    </row>
    <row r="748" spans="1:29" ht="14.25" customHeight="1">
      <c r="A748" s="128"/>
      <c r="B748" s="263"/>
      <c r="C748" s="263"/>
      <c r="D748" s="263"/>
      <c r="E748" s="263"/>
      <c r="F748" s="235"/>
      <c r="G748" s="235"/>
      <c r="H748" s="128"/>
      <c r="I748" s="128"/>
      <c r="J748" s="128"/>
      <c r="K748" s="128"/>
      <c r="L748" s="128"/>
      <c r="M748" s="128"/>
      <c r="N748" s="128"/>
      <c r="O748" s="128"/>
      <c r="P748" s="128"/>
      <c r="Q748" s="128"/>
      <c r="R748" s="128"/>
      <c r="S748" s="128"/>
      <c r="T748" s="128"/>
      <c r="U748" s="128"/>
      <c r="V748" s="128"/>
      <c r="W748" s="128"/>
      <c r="X748" s="128"/>
      <c r="Y748" s="128"/>
      <c r="Z748" s="128"/>
      <c r="AA748" s="128"/>
      <c r="AB748" s="128"/>
      <c r="AC748" s="128"/>
    </row>
    <row r="749" spans="1:29" ht="14.25" customHeight="1">
      <c r="A749" s="128"/>
      <c r="B749" s="263"/>
      <c r="C749" s="263"/>
      <c r="D749" s="263"/>
      <c r="E749" s="263"/>
      <c r="F749" s="235"/>
      <c r="G749" s="235"/>
      <c r="H749" s="128"/>
      <c r="I749" s="128"/>
      <c r="J749" s="128"/>
      <c r="K749" s="128"/>
      <c r="L749" s="128"/>
      <c r="M749" s="128"/>
      <c r="N749" s="128"/>
      <c r="O749" s="128"/>
      <c r="P749" s="128"/>
      <c r="Q749" s="128"/>
      <c r="R749" s="128"/>
      <c r="S749" s="128"/>
      <c r="T749" s="128"/>
      <c r="U749" s="128"/>
      <c r="V749" s="128"/>
      <c r="W749" s="128"/>
      <c r="X749" s="128"/>
      <c r="Y749" s="128"/>
      <c r="Z749" s="128"/>
      <c r="AA749" s="128"/>
      <c r="AB749" s="128"/>
      <c r="AC749" s="128"/>
    </row>
    <row r="750" spans="1:29" ht="14.25" customHeight="1">
      <c r="A750" s="128"/>
      <c r="B750" s="263"/>
      <c r="C750" s="263"/>
      <c r="D750" s="263"/>
      <c r="E750" s="263"/>
      <c r="F750" s="235"/>
      <c r="G750" s="235"/>
      <c r="H750" s="128"/>
      <c r="I750" s="128"/>
      <c r="J750" s="128"/>
      <c r="K750" s="128"/>
      <c r="L750" s="128"/>
      <c r="M750" s="128"/>
      <c r="N750" s="128"/>
      <c r="O750" s="128"/>
      <c r="P750" s="128"/>
      <c r="Q750" s="128"/>
      <c r="R750" s="128"/>
      <c r="S750" s="128"/>
      <c r="T750" s="128"/>
      <c r="U750" s="128"/>
      <c r="V750" s="128"/>
      <c r="W750" s="128"/>
      <c r="X750" s="128"/>
      <c r="Y750" s="128"/>
      <c r="Z750" s="128"/>
      <c r="AA750" s="128"/>
      <c r="AB750" s="128"/>
      <c r="AC750" s="128"/>
    </row>
    <row r="751" spans="1:29" ht="14.25" customHeight="1">
      <c r="A751" s="128"/>
      <c r="B751" s="263"/>
      <c r="C751" s="263"/>
      <c r="D751" s="263"/>
      <c r="E751" s="263"/>
      <c r="F751" s="235"/>
      <c r="G751" s="235"/>
      <c r="H751" s="128"/>
      <c r="I751" s="128"/>
      <c r="J751" s="128"/>
      <c r="K751" s="128"/>
      <c r="L751" s="128"/>
      <c r="M751" s="128"/>
      <c r="N751" s="128"/>
      <c r="O751" s="128"/>
      <c r="P751" s="128"/>
      <c r="Q751" s="128"/>
      <c r="R751" s="128"/>
      <c r="S751" s="128"/>
      <c r="T751" s="128"/>
      <c r="U751" s="128"/>
      <c r="V751" s="128"/>
      <c r="W751" s="128"/>
      <c r="X751" s="128"/>
      <c r="Y751" s="128"/>
      <c r="Z751" s="128"/>
      <c r="AA751" s="128"/>
      <c r="AB751" s="128"/>
      <c r="AC751" s="128"/>
    </row>
    <row r="752" spans="1:29" ht="14.25" customHeight="1">
      <c r="A752" s="128"/>
      <c r="B752" s="263"/>
      <c r="C752" s="263"/>
      <c r="D752" s="263"/>
      <c r="E752" s="263"/>
      <c r="F752" s="235"/>
      <c r="G752" s="235"/>
      <c r="H752" s="128"/>
      <c r="I752" s="128"/>
      <c r="J752" s="128"/>
      <c r="K752" s="128"/>
      <c r="L752" s="128"/>
      <c r="M752" s="128"/>
      <c r="N752" s="128"/>
      <c r="O752" s="128"/>
      <c r="P752" s="128"/>
      <c r="Q752" s="128"/>
      <c r="R752" s="128"/>
      <c r="S752" s="128"/>
      <c r="T752" s="128"/>
      <c r="U752" s="128"/>
      <c r="V752" s="128"/>
      <c r="W752" s="128"/>
      <c r="X752" s="128"/>
      <c r="Y752" s="128"/>
      <c r="Z752" s="128"/>
      <c r="AA752" s="128"/>
      <c r="AB752" s="128"/>
      <c r="AC752" s="128"/>
    </row>
    <row r="753" spans="1:29" ht="14.25" customHeight="1">
      <c r="A753" s="128"/>
      <c r="B753" s="263"/>
      <c r="C753" s="263"/>
      <c r="D753" s="263"/>
      <c r="E753" s="263"/>
      <c r="F753" s="235"/>
      <c r="G753" s="235"/>
      <c r="H753" s="128"/>
      <c r="I753" s="128"/>
      <c r="J753" s="128"/>
      <c r="K753" s="128"/>
      <c r="L753" s="128"/>
      <c r="M753" s="128"/>
      <c r="N753" s="128"/>
      <c r="O753" s="128"/>
      <c r="P753" s="128"/>
      <c r="Q753" s="128"/>
      <c r="R753" s="128"/>
      <c r="S753" s="128"/>
      <c r="T753" s="128"/>
      <c r="U753" s="128"/>
      <c r="V753" s="128"/>
      <c r="W753" s="128"/>
      <c r="X753" s="128"/>
      <c r="Y753" s="128"/>
      <c r="Z753" s="128"/>
      <c r="AA753" s="128"/>
      <c r="AB753" s="128"/>
      <c r="AC753" s="128"/>
    </row>
    <row r="754" spans="1:29" ht="14.25" customHeight="1">
      <c r="A754" s="128"/>
      <c r="B754" s="263"/>
      <c r="C754" s="263"/>
      <c r="D754" s="263"/>
      <c r="E754" s="263"/>
      <c r="F754" s="235"/>
      <c r="G754" s="235"/>
      <c r="H754" s="128"/>
      <c r="I754" s="128"/>
      <c r="J754" s="128"/>
      <c r="K754" s="128"/>
      <c r="L754" s="128"/>
      <c r="M754" s="128"/>
      <c r="N754" s="128"/>
      <c r="O754" s="128"/>
      <c r="P754" s="128"/>
      <c r="Q754" s="128"/>
      <c r="R754" s="128"/>
      <c r="S754" s="128"/>
      <c r="T754" s="128"/>
      <c r="U754" s="128"/>
      <c r="V754" s="128"/>
      <c r="W754" s="128"/>
      <c r="X754" s="128"/>
      <c r="Y754" s="128"/>
      <c r="Z754" s="128"/>
      <c r="AA754" s="128"/>
      <c r="AB754" s="128"/>
      <c r="AC754" s="128"/>
    </row>
    <row r="755" spans="1:29" ht="14.25" customHeight="1">
      <c r="A755" s="128"/>
      <c r="B755" s="263"/>
      <c r="C755" s="263"/>
      <c r="D755" s="263"/>
      <c r="E755" s="263"/>
      <c r="F755" s="235"/>
      <c r="G755" s="235"/>
      <c r="H755" s="128"/>
      <c r="I755" s="128"/>
      <c r="J755" s="128"/>
      <c r="K755" s="128"/>
      <c r="L755" s="128"/>
      <c r="M755" s="128"/>
      <c r="N755" s="128"/>
      <c r="O755" s="128"/>
      <c r="P755" s="128"/>
      <c r="Q755" s="128"/>
      <c r="R755" s="128"/>
      <c r="S755" s="128"/>
      <c r="T755" s="128"/>
      <c r="U755" s="128"/>
      <c r="V755" s="128"/>
      <c r="W755" s="128"/>
      <c r="X755" s="128"/>
      <c r="Y755" s="128"/>
      <c r="Z755" s="128"/>
      <c r="AA755" s="128"/>
      <c r="AB755" s="128"/>
      <c r="AC755" s="128"/>
    </row>
    <row r="756" spans="1:29" ht="14.25" customHeight="1">
      <c r="A756" s="128"/>
      <c r="B756" s="263"/>
      <c r="C756" s="263"/>
      <c r="D756" s="263"/>
      <c r="E756" s="263"/>
      <c r="F756" s="235"/>
      <c r="G756" s="235"/>
      <c r="H756" s="128"/>
      <c r="I756" s="128"/>
      <c r="J756" s="128"/>
      <c r="K756" s="128"/>
      <c r="L756" s="128"/>
      <c r="M756" s="128"/>
      <c r="N756" s="128"/>
      <c r="O756" s="128"/>
      <c r="P756" s="128"/>
      <c r="Q756" s="128"/>
      <c r="R756" s="128"/>
      <c r="S756" s="128"/>
      <c r="T756" s="128"/>
      <c r="U756" s="128"/>
      <c r="V756" s="128"/>
      <c r="W756" s="128"/>
      <c r="X756" s="128"/>
      <c r="Y756" s="128"/>
      <c r="Z756" s="128"/>
      <c r="AA756" s="128"/>
      <c r="AB756" s="128"/>
      <c r="AC756" s="128"/>
    </row>
    <row r="757" spans="1:29" ht="14.25" customHeight="1">
      <c r="A757" s="128"/>
      <c r="B757" s="263"/>
      <c r="C757" s="263"/>
      <c r="D757" s="263"/>
      <c r="E757" s="263"/>
      <c r="F757" s="235"/>
      <c r="G757" s="235"/>
      <c r="H757" s="128"/>
      <c r="I757" s="128"/>
      <c r="J757" s="128"/>
      <c r="K757" s="128"/>
      <c r="L757" s="128"/>
      <c r="M757" s="128"/>
      <c r="N757" s="128"/>
      <c r="O757" s="128"/>
      <c r="P757" s="128"/>
      <c r="Q757" s="128"/>
      <c r="R757" s="128"/>
      <c r="S757" s="128"/>
      <c r="T757" s="128"/>
      <c r="U757" s="128"/>
      <c r="V757" s="128"/>
      <c r="W757" s="128"/>
      <c r="X757" s="128"/>
      <c r="Y757" s="128"/>
      <c r="Z757" s="128"/>
      <c r="AA757" s="128"/>
      <c r="AB757" s="128"/>
      <c r="AC757" s="128"/>
    </row>
    <row r="758" spans="1:29" ht="14.25" customHeight="1">
      <c r="A758" s="128"/>
      <c r="B758" s="263"/>
      <c r="C758" s="263"/>
      <c r="D758" s="263"/>
      <c r="E758" s="263"/>
      <c r="F758" s="235"/>
      <c r="G758" s="235"/>
      <c r="H758" s="128"/>
      <c r="I758" s="128"/>
      <c r="J758" s="128"/>
      <c r="K758" s="128"/>
      <c r="L758" s="128"/>
      <c r="M758" s="128"/>
      <c r="N758" s="128"/>
      <c r="O758" s="128"/>
      <c r="P758" s="128"/>
      <c r="Q758" s="128"/>
      <c r="R758" s="128"/>
      <c r="S758" s="128"/>
      <c r="T758" s="128"/>
      <c r="U758" s="128"/>
      <c r="V758" s="128"/>
      <c r="W758" s="128"/>
      <c r="X758" s="128"/>
      <c r="Y758" s="128"/>
      <c r="Z758" s="128"/>
      <c r="AA758" s="128"/>
      <c r="AB758" s="128"/>
      <c r="AC758" s="128"/>
    </row>
    <row r="759" spans="1:29" ht="14.25" customHeight="1">
      <c r="A759" s="128"/>
      <c r="B759" s="263"/>
      <c r="C759" s="263"/>
      <c r="D759" s="263"/>
      <c r="E759" s="263"/>
      <c r="F759" s="235"/>
      <c r="G759" s="235"/>
      <c r="H759" s="128"/>
      <c r="I759" s="128"/>
      <c r="J759" s="128"/>
      <c r="K759" s="128"/>
      <c r="L759" s="128"/>
      <c r="M759" s="128"/>
      <c r="N759" s="128"/>
      <c r="O759" s="128"/>
      <c r="P759" s="128"/>
      <c r="Q759" s="128"/>
      <c r="R759" s="128"/>
      <c r="S759" s="128"/>
      <c r="T759" s="128"/>
      <c r="U759" s="128"/>
      <c r="V759" s="128"/>
      <c r="W759" s="128"/>
      <c r="X759" s="128"/>
      <c r="Y759" s="128"/>
      <c r="Z759" s="128"/>
      <c r="AA759" s="128"/>
      <c r="AB759" s="128"/>
      <c r="AC759" s="128"/>
    </row>
    <row r="760" spans="1:29" ht="14.25" customHeight="1">
      <c r="A760" s="128"/>
      <c r="B760" s="263"/>
      <c r="C760" s="263"/>
      <c r="D760" s="263"/>
      <c r="E760" s="263"/>
      <c r="F760" s="235"/>
      <c r="G760" s="235"/>
      <c r="H760" s="128"/>
      <c r="I760" s="128"/>
      <c r="J760" s="128"/>
      <c r="K760" s="128"/>
      <c r="L760" s="128"/>
      <c r="M760" s="128"/>
      <c r="N760" s="128"/>
      <c r="O760" s="128"/>
      <c r="P760" s="128"/>
      <c r="Q760" s="128"/>
      <c r="R760" s="128"/>
      <c r="S760" s="128"/>
      <c r="T760" s="128"/>
      <c r="U760" s="128"/>
      <c r="V760" s="128"/>
      <c r="W760" s="128"/>
      <c r="X760" s="128"/>
      <c r="Y760" s="128"/>
      <c r="Z760" s="128"/>
      <c r="AA760" s="128"/>
      <c r="AB760" s="128"/>
      <c r="AC760" s="128"/>
    </row>
    <row r="761" spans="1:29" ht="14.25" customHeight="1">
      <c r="A761" s="128"/>
      <c r="B761" s="263"/>
      <c r="C761" s="263"/>
      <c r="D761" s="263"/>
      <c r="E761" s="263"/>
      <c r="F761" s="235"/>
      <c r="G761" s="235"/>
      <c r="H761" s="128"/>
      <c r="I761" s="128"/>
      <c r="J761" s="128"/>
      <c r="K761" s="128"/>
      <c r="L761" s="128"/>
      <c r="M761" s="128"/>
      <c r="N761" s="128"/>
      <c r="O761" s="128"/>
      <c r="P761" s="128"/>
      <c r="Q761" s="128"/>
      <c r="R761" s="128"/>
      <c r="S761" s="128"/>
      <c r="T761" s="128"/>
      <c r="U761" s="128"/>
      <c r="V761" s="128"/>
      <c r="W761" s="128"/>
      <c r="X761" s="128"/>
      <c r="Y761" s="128"/>
      <c r="Z761" s="128"/>
      <c r="AA761" s="128"/>
      <c r="AB761" s="128"/>
      <c r="AC761" s="128"/>
    </row>
    <row r="762" spans="1:29" ht="14.25" customHeight="1">
      <c r="A762" s="128"/>
      <c r="B762" s="263"/>
      <c r="C762" s="263"/>
      <c r="D762" s="263"/>
      <c r="E762" s="263"/>
      <c r="F762" s="235"/>
      <c r="G762" s="235"/>
      <c r="H762" s="128"/>
      <c r="I762" s="128"/>
      <c r="J762" s="128"/>
      <c r="K762" s="128"/>
      <c r="L762" s="128"/>
      <c r="M762" s="128"/>
      <c r="N762" s="128"/>
      <c r="O762" s="128"/>
      <c r="P762" s="128"/>
      <c r="Q762" s="128"/>
      <c r="R762" s="128"/>
      <c r="S762" s="128"/>
      <c r="T762" s="128"/>
      <c r="U762" s="128"/>
      <c r="V762" s="128"/>
      <c r="W762" s="128"/>
      <c r="X762" s="128"/>
      <c r="Y762" s="128"/>
      <c r="Z762" s="128"/>
      <c r="AA762" s="128"/>
      <c r="AB762" s="128"/>
      <c r="AC762" s="128"/>
    </row>
    <row r="763" spans="1:29" ht="14.25" customHeight="1">
      <c r="A763" s="128"/>
      <c r="B763" s="263"/>
      <c r="C763" s="263"/>
      <c r="D763" s="263"/>
      <c r="E763" s="263"/>
      <c r="F763" s="235"/>
      <c r="G763" s="235"/>
      <c r="H763" s="128"/>
      <c r="I763" s="128"/>
      <c r="J763" s="128"/>
      <c r="K763" s="128"/>
      <c r="L763" s="128"/>
      <c r="M763" s="128"/>
      <c r="N763" s="128"/>
      <c r="O763" s="128"/>
      <c r="P763" s="128"/>
      <c r="Q763" s="128"/>
      <c r="R763" s="128"/>
      <c r="S763" s="128"/>
      <c r="T763" s="128"/>
      <c r="U763" s="128"/>
      <c r="V763" s="128"/>
      <c r="W763" s="128"/>
      <c r="X763" s="128"/>
      <c r="Y763" s="128"/>
      <c r="Z763" s="128"/>
      <c r="AA763" s="128"/>
      <c r="AB763" s="128"/>
      <c r="AC763" s="128"/>
    </row>
    <row r="764" spans="1:29" ht="14.25" customHeight="1">
      <c r="A764" s="128"/>
      <c r="B764" s="263"/>
      <c r="C764" s="263"/>
      <c r="D764" s="263"/>
      <c r="E764" s="263"/>
      <c r="F764" s="235"/>
      <c r="G764" s="235"/>
      <c r="H764" s="128"/>
      <c r="I764" s="128"/>
      <c r="J764" s="128"/>
      <c r="K764" s="128"/>
      <c r="L764" s="128"/>
      <c r="M764" s="128"/>
      <c r="N764" s="128"/>
      <c r="O764" s="128"/>
      <c r="P764" s="128"/>
      <c r="Q764" s="128"/>
      <c r="R764" s="128"/>
      <c r="S764" s="128"/>
      <c r="T764" s="128"/>
      <c r="U764" s="128"/>
      <c r="V764" s="128"/>
      <c r="W764" s="128"/>
      <c r="X764" s="128"/>
      <c r="Y764" s="128"/>
      <c r="Z764" s="128"/>
      <c r="AA764" s="128"/>
      <c r="AB764" s="128"/>
      <c r="AC764" s="128"/>
    </row>
    <row r="765" spans="1:29" ht="14.25" customHeight="1">
      <c r="A765" s="128"/>
      <c r="B765" s="263"/>
      <c r="C765" s="263"/>
      <c r="D765" s="263"/>
      <c r="E765" s="263"/>
      <c r="F765" s="235"/>
      <c r="G765" s="235"/>
      <c r="H765" s="128"/>
      <c r="I765" s="128"/>
      <c r="J765" s="128"/>
      <c r="K765" s="128"/>
      <c r="L765" s="128"/>
      <c r="M765" s="128"/>
      <c r="N765" s="128"/>
      <c r="O765" s="128"/>
      <c r="P765" s="128"/>
      <c r="Q765" s="128"/>
      <c r="R765" s="128"/>
      <c r="S765" s="128"/>
      <c r="T765" s="128"/>
      <c r="U765" s="128"/>
      <c r="V765" s="128"/>
      <c r="W765" s="128"/>
      <c r="X765" s="128"/>
      <c r="Y765" s="128"/>
      <c r="Z765" s="128"/>
      <c r="AA765" s="128"/>
      <c r="AB765" s="128"/>
      <c r="AC765" s="128"/>
    </row>
    <row r="766" spans="1:29" ht="14.25" customHeight="1">
      <c r="A766" s="128"/>
      <c r="B766" s="263"/>
      <c r="C766" s="263"/>
      <c r="D766" s="263"/>
      <c r="E766" s="263"/>
      <c r="F766" s="235"/>
      <c r="G766" s="235"/>
      <c r="H766" s="128"/>
      <c r="I766" s="128"/>
      <c r="J766" s="128"/>
      <c r="K766" s="128"/>
      <c r="L766" s="128"/>
      <c r="M766" s="128"/>
      <c r="N766" s="128"/>
      <c r="O766" s="128"/>
      <c r="P766" s="128"/>
      <c r="Q766" s="128"/>
      <c r="R766" s="128"/>
      <c r="S766" s="128"/>
      <c r="T766" s="128"/>
      <c r="U766" s="128"/>
      <c r="V766" s="128"/>
      <c r="W766" s="128"/>
      <c r="X766" s="128"/>
      <c r="Y766" s="128"/>
      <c r="Z766" s="128"/>
      <c r="AA766" s="128"/>
      <c r="AB766" s="128"/>
      <c r="AC766" s="128"/>
    </row>
    <row r="767" spans="1:29" ht="14.25" customHeight="1">
      <c r="A767" s="128"/>
      <c r="B767" s="263"/>
      <c r="C767" s="263"/>
      <c r="D767" s="263"/>
      <c r="E767" s="263"/>
      <c r="F767" s="235"/>
      <c r="G767" s="235"/>
      <c r="H767" s="128"/>
      <c r="I767" s="128"/>
      <c r="J767" s="128"/>
      <c r="K767" s="128"/>
      <c r="L767" s="128"/>
      <c r="M767" s="128"/>
      <c r="N767" s="128"/>
      <c r="O767" s="128"/>
      <c r="P767" s="128"/>
      <c r="Q767" s="128"/>
      <c r="R767" s="128"/>
      <c r="S767" s="128"/>
      <c r="T767" s="128"/>
      <c r="U767" s="128"/>
      <c r="V767" s="128"/>
      <c r="W767" s="128"/>
      <c r="X767" s="128"/>
      <c r="Y767" s="128"/>
      <c r="Z767" s="128"/>
      <c r="AA767" s="128"/>
      <c r="AB767" s="128"/>
      <c r="AC767" s="128"/>
    </row>
    <row r="768" spans="1:29" ht="14.25" customHeight="1">
      <c r="A768" s="128"/>
      <c r="B768" s="263"/>
      <c r="C768" s="263"/>
      <c r="D768" s="263"/>
      <c r="E768" s="263"/>
      <c r="F768" s="235"/>
      <c r="G768" s="235"/>
      <c r="H768" s="128"/>
      <c r="I768" s="128"/>
      <c r="J768" s="128"/>
      <c r="K768" s="128"/>
      <c r="L768" s="128"/>
      <c r="M768" s="128"/>
      <c r="N768" s="128"/>
      <c r="O768" s="128"/>
      <c r="P768" s="128"/>
      <c r="Q768" s="128"/>
      <c r="R768" s="128"/>
      <c r="S768" s="128"/>
      <c r="T768" s="128"/>
      <c r="U768" s="128"/>
      <c r="V768" s="128"/>
      <c r="W768" s="128"/>
      <c r="X768" s="128"/>
      <c r="Y768" s="128"/>
      <c r="Z768" s="128"/>
      <c r="AA768" s="128"/>
      <c r="AB768" s="128"/>
      <c r="AC768" s="128"/>
    </row>
    <row r="769" spans="1:29" ht="14.25" customHeight="1">
      <c r="A769" s="128"/>
      <c r="B769" s="263"/>
      <c r="C769" s="263"/>
      <c r="D769" s="263"/>
      <c r="E769" s="263"/>
      <c r="F769" s="235"/>
      <c r="G769" s="235"/>
      <c r="H769" s="128"/>
      <c r="I769" s="128"/>
      <c r="J769" s="128"/>
      <c r="K769" s="128"/>
      <c r="L769" s="128"/>
      <c r="M769" s="128"/>
      <c r="N769" s="128"/>
      <c r="O769" s="128"/>
      <c r="P769" s="128"/>
      <c r="Q769" s="128"/>
      <c r="R769" s="128"/>
      <c r="S769" s="128"/>
      <c r="T769" s="128"/>
      <c r="U769" s="128"/>
      <c r="V769" s="128"/>
      <c r="W769" s="128"/>
      <c r="X769" s="128"/>
      <c r="Y769" s="128"/>
      <c r="Z769" s="128"/>
      <c r="AA769" s="128"/>
      <c r="AB769" s="128"/>
      <c r="AC769" s="128"/>
    </row>
    <row r="770" spans="1:29" ht="14.25" customHeight="1">
      <c r="A770" s="128"/>
      <c r="B770" s="263"/>
      <c r="C770" s="263"/>
      <c r="D770" s="263"/>
      <c r="E770" s="263"/>
      <c r="F770" s="235"/>
      <c r="G770" s="235"/>
      <c r="H770" s="128"/>
      <c r="I770" s="128"/>
      <c r="J770" s="128"/>
      <c r="K770" s="128"/>
      <c r="L770" s="128"/>
      <c r="M770" s="128"/>
      <c r="N770" s="128"/>
      <c r="O770" s="128"/>
      <c r="P770" s="128"/>
      <c r="Q770" s="128"/>
      <c r="R770" s="128"/>
      <c r="S770" s="128"/>
      <c r="T770" s="128"/>
      <c r="U770" s="128"/>
      <c r="V770" s="128"/>
      <c r="W770" s="128"/>
      <c r="X770" s="128"/>
      <c r="Y770" s="128"/>
      <c r="Z770" s="128"/>
      <c r="AA770" s="128"/>
      <c r="AB770" s="128"/>
      <c r="AC770" s="128"/>
    </row>
    <row r="771" spans="1:29" ht="14.25" customHeight="1">
      <c r="A771" s="128"/>
      <c r="B771" s="263"/>
      <c r="C771" s="263"/>
      <c r="D771" s="263"/>
      <c r="E771" s="263"/>
      <c r="F771" s="235"/>
      <c r="G771" s="235"/>
      <c r="H771" s="128"/>
      <c r="I771" s="128"/>
      <c r="J771" s="128"/>
      <c r="K771" s="128"/>
      <c r="L771" s="128"/>
      <c r="M771" s="128"/>
      <c r="N771" s="128"/>
      <c r="O771" s="128"/>
      <c r="P771" s="128"/>
      <c r="Q771" s="128"/>
      <c r="R771" s="128"/>
      <c r="S771" s="128"/>
      <c r="T771" s="128"/>
      <c r="U771" s="128"/>
      <c r="V771" s="128"/>
      <c r="W771" s="128"/>
      <c r="X771" s="128"/>
      <c r="Y771" s="128"/>
      <c r="Z771" s="128"/>
      <c r="AA771" s="128"/>
      <c r="AB771" s="128"/>
      <c r="AC771" s="128"/>
    </row>
    <row r="772" spans="1:29" ht="14.25" customHeight="1">
      <c r="A772" s="128"/>
      <c r="B772" s="263"/>
      <c r="C772" s="263"/>
      <c r="D772" s="263"/>
      <c r="E772" s="263"/>
      <c r="F772" s="235"/>
      <c r="G772" s="235"/>
      <c r="H772" s="128"/>
      <c r="I772" s="128"/>
      <c r="J772" s="128"/>
      <c r="K772" s="128"/>
      <c r="L772" s="128"/>
      <c r="M772" s="128"/>
      <c r="N772" s="128"/>
      <c r="O772" s="128"/>
      <c r="P772" s="128"/>
      <c r="Q772" s="128"/>
      <c r="R772" s="128"/>
      <c r="S772" s="128"/>
      <c r="T772" s="128"/>
      <c r="U772" s="128"/>
      <c r="V772" s="128"/>
      <c r="W772" s="128"/>
      <c r="X772" s="128"/>
      <c r="Y772" s="128"/>
      <c r="Z772" s="128"/>
      <c r="AA772" s="128"/>
      <c r="AB772" s="128"/>
      <c r="AC772" s="128"/>
    </row>
    <row r="773" spans="1:29" ht="14.25" customHeight="1">
      <c r="A773" s="128"/>
      <c r="B773" s="263"/>
      <c r="C773" s="263"/>
      <c r="D773" s="263"/>
      <c r="E773" s="263"/>
      <c r="F773" s="235"/>
      <c r="G773" s="235"/>
      <c r="H773" s="128"/>
      <c r="I773" s="128"/>
      <c r="J773" s="128"/>
      <c r="K773" s="128"/>
      <c r="L773" s="128"/>
      <c r="M773" s="128"/>
      <c r="N773" s="128"/>
      <c r="O773" s="128"/>
      <c r="P773" s="128"/>
      <c r="Q773" s="128"/>
      <c r="R773" s="128"/>
      <c r="S773" s="128"/>
      <c r="T773" s="128"/>
      <c r="U773" s="128"/>
      <c r="V773" s="128"/>
      <c r="W773" s="128"/>
      <c r="X773" s="128"/>
      <c r="Y773" s="128"/>
      <c r="Z773" s="128"/>
      <c r="AA773" s="128"/>
      <c r="AB773" s="128"/>
      <c r="AC773" s="128"/>
    </row>
    <row r="774" spans="1:29" ht="14.25" customHeight="1">
      <c r="A774" s="128"/>
      <c r="B774" s="263"/>
      <c r="C774" s="263"/>
      <c r="D774" s="263"/>
      <c r="E774" s="263"/>
      <c r="F774" s="235"/>
      <c r="G774" s="235"/>
      <c r="H774" s="128"/>
      <c r="I774" s="128"/>
      <c r="J774" s="128"/>
      <c r="K774" s="128"/>
      <c r="L774" s="128"/>
      <c r="M774" s="128"/>
      <c r="N774" s="128"/>
      <c r="O774" s="128"/>
      <c r="P774" s="128"/>
      <c r="Q774" s="128"/>
      <c r="R774" s="128"/>
      <c r="S774" s="128"/>
      <c r="T774" s="128"/>
      <c r="U774" s="128"/>
      <c r="V774" s="128"/>
      <c r="W774" s="128"/>
      <c r="X774" s="128"/>
      <c r="Y774" s="128"/>
      <c r="Z774" s="128"/>
      <c r="AA774" s="128"/>
      <c r="AB774" s="128"/>
      <c r="AC774" s="128"/>
    </row>
    <row r="775" spans="1:29" ht="14.25" customHeight="1">
      <c r="A775" s="128"/>
      <c r="B775" s="263"/>
      <c r="C775" s="263"/>
      <c r="D775" s="263"/>
      <c r="E775" s="263"/>
      <c r="F775" s="235"/>
      <c r="G775" s="235"/>
      <c r="H775" s="128"/>
      <c r="I775" s="128"/>
      <c r="J775" s="128"/>
      <c r="K775" s="128"/>
      <c r="L775" s="128"/>
      <c r="M775" s="128"/>
      <c r="N775" s="128"/>
      <c r="O775" s="128"/>
      <c r="P775" s="128"/>
      <c r="Q775" s="128"/>
      <c r="R775" s="128"/>
      <c r="S775" s="128"/>
      <c r="T775" s="128"/>
      <c r="U775" s="128"/>
      <c r="V775" s="128"/>
      <c r="W775" s="128"/>
      <c r="X775" s="128"/>
      <c r="Y775" s="128"/>
      <c r="Z775" s="128"/>
      <c r="AA775" s="128"/>
      <c r="AB775" s="128"/>
      <c r="AC775" s="128"/>
    </row>
    <row r="776" spans="1:29" ht="14.25" customHeight="1">
      <c r="A776" s="128"/>
      <c r="B776" s="263"/>
      <c r="C776" s="263"/>
      <c r="D776" s="263"/>
      <c r="E776" s="263"/>
      <c r="F776" s="235"/>
      <c r="G776" s="235"/>
      <c r="H776" s="128"/>
      <c r="I776" s="128"/>
      <c r="J776" s="128"/>
      <c r="K776" s="128"/>
      <c r="L776" s="128"/>
      <c r="M776" s="128"/>
      <c r="N776" s="128"/>
      <c r="O776" s="128"/>
      <c r="P776" s="128"/>
      <c r="Q776" s="128"/>
      <c r="R776" s="128"/>
      <c r="S776" s="128"/>
      <c r="T776" s="128"/>
      <c r="U776" s="128"/>
      <c r="V776" s="128"/>
      <c r="W776" s="128"/>
      <c r="X776" s="128"/>
      <c r="Y776" s="128"/>
      <c r="Z776" s="128"/>
      <c r="AA776" s="128"/>
      <c r="AB776" s="128"/>
      <c r="AC776" s="128"/>
    </row>
    <row r="777" spans="1:29" ht="14.25" customHeight="1">
      <c r="A777" s="128"/>
      <c r="B777" s="263"/>
      <c r="C777" s="263"/>
      <c r="D777" s="263"/>
      <c r="E777" s="263"/>
      <c r="F777" s="235"/>
      <c r="G777" s="235"/>
      <c r="H777" s="128"/>
      <c r="I777" s="128"/>
      <c r="J777" s="128"/>
      <c r="K777" s="128"/>
      <c r="L777" s="128"/>
      <c r="M777" s="128"/>
      <c r="N777" s="128"/>
      <c r="O777" s="128"/>
      <c r="P777" s="128"/>
      <c r="Q777" s="128"/>
      <c r="R777" s="128"/>
      <c r="S777" s="128"/>
      <c r="T777" s="128"/>
      <c r="U777" s="128"/>
      <c r="V777" s="128"/>
      <c r="W777" s="128"/>
      <c r="X777" s="128"/>
      <c r="Y777" s="128"/>
      <c r="Z777" s="128"/>
      <c r="AA777" s="128"/>
      <c r="AB777" s="128"/>
      <c r="AC777" s="128"/>
    </row>
    <row r="778" spans="1:29" ht="14.25" customHeight="1">
      <c r="A778" s="128"/>
      <c r="B778" s="263"/>
      <c r="C778" s="263"/>
      <c r="D778" s="263"/>
      <c r="E778" s="263"/>
      <c r="F778" s="235"/>
      <c r="G778" s="235"/>
      <c r="H778" s="128"/>
      <c r="I778" s="128"/>
      <c r="J778" s="128"/>
      <c r="K778" s="128"/>
      <c r="L778" s="128"/>
      <c r="M778" s="128"/>
      <c r="N778" s="128"/>
      <c r="O778" s="128"/>
      <c r="P778" s="128"/>
      <c r="Q778" s="128"/>
      <c r="R778" s="128"/>
      <c r="S778" s="128"/>
      <c r="T778" s="128"/>
      <c r="U778" s="128"/>
      <c r="V778" s="128"/>
      <c r="W778" s="128"/>
      <c r="X778" s="128"/>
      <c r="Y778" s="128"/>
      <c r="Z778" s="128"/>
      <c r="AA778" s="128"/>
      <c r="AB778" s="128"/>
      <c r="AC778" s="128"/>
    </row>
    <row r="779" spans="1:29" ht="14.25" customHeight="1">
      <c r="A779" s="128"/>
      <c r="B779" s="263"/>
      <c r="C779" s="263"/>
      <c r="D779" s="263"/>
      <c r="E779" s="263"/>
      <c r="F779" s="235"/>
      <c r="G779" s="235"/>
      <c r="H779" s="128"/>
      <c r="I779" s="128"/>
      <c r="J779" s="128"/>
      <c r="K779" s="128"/>
      <c r="L779" s="128"/>
      <c r="M779" s="128"/>
      <c r="N779" s="128"/>
      <c r="O779" s="128"/>
      <c r="P779" s="128"/>
      <c r="Q779" s="128"/>
      <c r="R779" s="128"/>
      <c r="S779" s="128"/>
      <c r="T779" s="128"/>
      <c r="U779" s="128"/>
      <c r="V779" s="128"/>
      <c r="W779" s="128"/>
      <c r="X779" s="128"/>
      <c r="Y779" s="128"/>
      <c r="Z779" s="128"/>
      <c r="AA779" s="128"/>
      <c r="AB779" s="128"/>
      <c r="AC779" s="128"/>
    </row>
    <row r="780" spans="1:29" ht="14.25" customHeight="1">
      <c r="A780" s="128"/>
      <c r="B780" s="263"/>
      <c r="C780" s="263"/>
      <c r="D780" s="263"/>
      <c r="E780" s="263"/>
      <c r="F780" s="235"/>
      <c r="G780" s="235"/>
      <c r="H780" s="128"/>
      <c r="I780" s="128"/>
      <c r="J780" s="128"/>
      <c r="K780" s="128"/>
      <c r="L780" s="128"/>
      <c r="M780" s="128"/>
      <c r="N780" s="128"/>
      <c r="O780" s="128"/>
      <c r="P780" s="128"/>
      <c r="Q780" s="128"/>
      <c r="R780" s="128"/>
      <c r="S780" s="128"/>
      <c r="T780" s="128"/>
      <c r="U780" s="128"/>
      <c r="V780" s="128"/>
      <c r="W780" s="128"/>
      <c r="X780" s="128"/>
      <c r="Y780" s="128"/>
      <c r="Z780" s="128"/>
      <c r="AA780" s="128"/>
      <c r="AB780" s="128"/>
      <c r="AC780" s="128"/>
    </row>
    <row r="781" spans="1:29" ht="14.25" customHeight="1">
      <c r="A781" s="128"/>
      <c r="B781" s="263"/>
      <c r="C781" s="263"/>
      <c r="D781" s="263"/>
      <c r="E781" s="263"/>
      <c r="F781" s="235"/>
      <c r="G781" s="235"/>
      <c r="H781" s="128"/>
      <c r="I781" s="128"/>
      <c r="J781" s="128"/>
      <c r="K781" s="128"/>
      <c r="L781" s="128"/>
      <c r="M781" s="128"/>
      <c r="N781" s="128"/>
      <c r="O781" s="128"/>
      <c r="P781" s="128"/>
      <c r="Q781" s="128"/>
      <c r="R781" s="128"/>
      <c r="S781" s="128"/>
      <c r="T781" s="128"/>
      <c r="U781" s="128"/>
      <c r="V781" s="128"/>
      <c r="W781" s="128"/>
      <c r="X781" s="128"/>
      <c r="Y781" s="128"/>
      <c r="Z781" s="128"/>
      <c r="AA781" s="128"/>
      <c r="AB781" s="128"/>
      <c r="AC781" s="128"/>
    </row>
    <row r="782" spans="1:29" ht="14.25" customHeight="1">
      <c r="A782" s="128"/>
      <c r="B782" s="263"/>
      <c r="C782" s="263"/>
      <c r="D782" s="263"/>
      <c r="E782" s="263"/>
      <c r="F782" s="235"/>
      <c r="G782" s="235"/>
      <c r="H782" s="128"/>
      <c r="I782" s="128"/>
      <c r="J782" s="128"/>
      <c r="K782" s="128"/>
      <c r="L782" s="128"/>
      <c r="M782" s="128"/>
      <c r="N782" s="128"/>
      <c r="O782" s="128"/>
      <c r="P782" s="128"/>
      <c r="Q782" s="128"/>
      <c r="R782" s="128"/>
      <c r="S782" s="128"/>
      <c r="T782" s="128"/>
      <c r="U782" s="128"/>
      <c r="V782" s="128"/>
      <c r="W782" s="128"/>
      <c r="X782" s="128"/>
      <c r="Y782" s="128"/>
      <c r="Z782" s="128"/>
      <c r="AA782" s="128"/>
      <c r="AB782" s="128"/>
      <c r="AC782" s="128"/>
    </row>
    <row r="783" spans="1:29" ht="14.25" customHeight="1">
      <c r="A783" s="128"/>
      <c r="B783" s="263"/>
      <c r="C783" s="263"/>
      <c r="D783" s="263"/>
      <c r="E783" s="263"/>
      <c r="F783" s="235"/>
      <c r="G783" s="235"/>
      <c r="H783" s="128"/>
      <c r="I783" s="128"/>
      <c r="J783" s="128"/>
      <c r="K783" s="128"/>
      <c r="L783" s="128"/>
      <c r="M783" s="128"/>
      <c r="N783" s="128"/>
      <c r="O783" s="128"/>
      <c r="P783" s="128"/>
      <c r="Q783" s="128"/>
      <c r="R783" s="128"/>
      <c r="S783" s="128"/>
      <c r="T783" s="128"/>
      <c r="U783" s="128"/>
      <c r="V783" s="128"/>
      <c r="W783" s="128"/>
      <c r="X783" s="128"/>
      <c r="Y783" s="128"/>
      <c r="Z783" s="128"/>
      <c r="AA783" s="128"/>
      <c r="AB783" s="128"/>
      <c r="AC783" s="128"/>
    </row>
    <row r="784" spans="1:29" ht="14.25" customHeight="1">
      <c r="A784" s="128"/>
      <c r="B784" s="263"/>
      <c r="C784" s="263"/>
      <c r="D784" s="263"/>
      <c r="E784" s="263"/>
      <c r="F784" s="235"/>
      <c r="G784" s="235"/>
      <c r="H784" s="128"/>
      <c r="I784" s="128"/>
      <c r="J784" s="128"/>
      <c r="K784" s="128"/>
      <c r="L784" s="128"/>
      <c r="M784" s="128"/>
      <c r="N784" s="128"/>
      <c r="O784" s="128"/>
      <c r="P784" s="128"/>
      <c r="Q784" s="128"/>
      <c r="R784" s="128"/>
      <c r="S784" s="128"/>
      <c r="T784" s="128"/>
      <c r="U784" s="128"/>
      <c r="V784" s="128"/>
      <c r="W784" s="128"/>
      <c r="X784" s="128"/>
      <c r="Y784" s="128"/>
      <c r="Z784" s="128"/>
      <c r="AA784" s="128"/>
      <c r="AB784" s="128"/>
      <c r="AC784" s="128"/>
    </row>
    <row r="785" spans="1:29" ht="14.25" customHeight="1">
      <c r="A785" s="128"/>
      <c r="B785" s="263"/>
      <c r="C785" s="263"/>
      <c r="D785" s="263"/>
      <c r="E785" s="263"/>
      <c r="F785" s="235"/>
      <c r="G785" s="235"/>
      <c r="H785" s="128"/>
      <c r="I785" s="128"/>
      <c r="J785" s="128"/>
      <c r="K785" s="128"/>
      <c r="L785" s="128"/>
      <c r="M785" s="128"/>
      <c r="N785" s="128"/>
      <c r="O785" s="128"/>
      <c r="P785" s="128"/>
      <c r="Q785" s="128"/>
      <c r="R785" s="128"/>
      <c r="S785" s="128"/>
      <c r="T785" s="128"/>
      <c r="U785" s="128"/>
      <c r="V785" s="128"/>
      <c r="W785" s="128"/>
      <c r="X785" s="128"/>
      <c r="Y785" s="128"/>
      <c r="Z785" s="128"/>
      <c r="AA785" s="128"/>
      <c r="AB785" s="128"/>
      <c r="AC785" s="128"/>
    </row>
    <row r="786" spans="1:29" ht="14.25" customHeight="1">
      <c r="A786" s="128"/>
      <c r="B786" s="263"/>
      <c r="C786" s="263"/>
      <c r="D786" s="263"/>
      <c r="E786" s="263"/>
      <c r="F786" s="235"/>
      <c r="G786" s="235"/>
      <c r="H786" s="128"/>
      <c r="I786" s="128"/>
      <c r="J786" s="128"/>
      <c r="K786" s="128"/>
      <c r="L786" s="128"/>
      <c r="M786" s="128"/>
      <c r="N786" s="128"/>
      <c r="O786" s="128"/>
      <c r="P786" s="128"/>
      <c r="Q786" s="128"/>
      <c r="R786" s="128"/>
      <c r="S786" s="128"/>
      <c r="T786" s="128"/>
      <c r="U786" s="128"/>
      <c r="V786" s="128"/>
      <c r="W786" s="128"/>
      <c r="X786" s="128"/>
      <c r="Y786" s="128"/>
      <c r="Z786" s="128"/>
      <c r="AA786" s="128"/>
      <c r="AB786" s="128"/>
      <c r="AC786" s="128"/>
    </row>
    <row r="787" spans="1:29" ht="14.25" customHeight="1">
      <c r="A787" s="128"/>
      <c r="B787" s="263"/>
      <c r="C787" s="263"/>
      <c r="D787" s="263"/>
      <c r="E787" s="263"/>
      <c r="F787" s="235"/>
      <c r="G787" s="235"/>
      <c r="H787" s="128"/>
      <c r="I787" s="128"/>
      <c r="J787" s="128"/>
      <c r="K787" s="128"/>
      <c r="L787" s="128"/>
      <c r="M787" s="128"/>
      <c r="N787" s="128"/>
      <c r="O787" s="128"/>
      <c r="P787" s="128"/>
      <c r="Q787" s="128"/>
      <c r="R787" s="128"/>
      <c r="S787" s="128"/>
      <c r="T787" s="128"/>
      <c r="U787" s="128"/>
      <c r="V787" s="128"/>
      <c r="W787" s="128"/>
      <c r="X787" s="128"/>
      <c r="Y787" s="128"/>
      <c r="Z787" s="128"/>
      <c r="AA787" s="128"/>
      <c r="AB787" s="128"/>
      <c r="AC787" s="128"/>
    </row>
    <row r="788" spans="1:29" ht="14.25" customHeight="1">
      <c r="A788" s="128"/>
      <c r="B788" s="263"/>
      <c r="C788" s="263"/>
      <c r="D788" s="263"/>
      <c r="E788" s="263"/>
      <c r="F788" s="235"/>
      <c r="G788" s="235"/>
      <c r="H788" s="128"/>
      <c r="I788" s="128"/>
      <c r="J788" s="128"/>
      <c r="K788" s="128"/>
      <c r="L788" s="128"/>
      <c r="M788" s="128"/>
      <c r="N788" s="128"/>
      <c r="O788" s="128"/>
      <c r="P788" s="128"/>
      <c r="Q788" s="128"/>
      <c r="R788" s="128"/>
      <c r="S788" s="128"/>
      <c r="T788" s="128"/>
      <c r="U788" s="128"/>
      <c r="V788" s="128"/>
      <c r="W788" s="128"/>
      <c r="X788" s="128"/>
      <c r="Y788" s="128"/>
      <c r="Z788" s="128"/>
      <c r="AA788" s="128"/>
      <c r="AB788" s="128"/>
      <c r="AC788" s="128"/>
    </row>
    <row r="789" spans="1:29" ht="14.25" customHeight="1">
      <c r="A789" s="128"/>
      <c r="B789" s="263"/>
      <c r="C789" s="263"/>
      <c r="D789" s="263"/>
      <c r="E789" s="263"/>
      <c r="F789" s="235"/>
      <c r="G789" s="235"/>
      <c r="H789" s="128"/>
      <c r="I789" s="128"/>
      <c r="J789" s="128"/>
      <c r="K789" s="128"/>
      <c r="L789" s="128"/>
      <c r="M789" s="128"/>
      <c r="N789" s="128"/>
      <c r="O789" s="128"/>
      <c r="P789" s="128"/>
      <c r="Q789" s="128"/>
      <c r="R789" s="128"/>
      <c r="S789" s="128"/>
      <c r="T789" s="128"/>
      <c r="U789" s="128"/>
      <c r="V789" s="128"/>
      <c r="W789" s="128"/>
      <c r="X789" s="128"/>
      <c r="Y789" s="128"/>
      <c r="Z789" s="128"/>
      <c r="AA789" s="128"/>
      <c r="AB789" s="128"/>
      <c r="AC789" s="128"/>
    </row>
    <row r="790" spans="1:29" ht="14.25" customHeight="1">
      <c r="A790" s="128"/>
      <c r="B790" s="263"/>
      <c r="C790" s="263"/>
      <c r="D790" s="263"/>
      <c r="E790" s="263"/>
      <c r="F790" s="235"/>
      <c r="G790" s="235"/>
      <c r="H790" s="128"/>
      <c r="I790" s="128"/>
      <c r="J790" s="128"/>
      <c r="K790" s="128"/>
      <c r="L790" s="128"/>
      <c r="M790" s="128"/>
      <c r="N790" s="128"/>
      <c r="O790" s="128"/>
      <c r="P790" s="128"/>
      <c r="Q790" s="128"/>
      <c r="R790" s="128"/>
      <c r="S790" s="128"/>
      <c r="T790" s="128"/>
      <c r="U790" s="128"/>
      <c r="V790" s="128"/>
      <c r="W790" s="128"/>
      <c r="X790" s="128"/>
      <c r="Y790" s="128"/>
      <c r="Z790" s="128"/>
      <c r="AA790" s="128"/>
      <c r="AB790" s="128"/>
      <c r="AC790" s="128"/>
    </row>
    <row r="791" spans="1:29" ht="14.25" customHeight="1">
      <c r="A791" s="128"/>
      <c r="B791" s="263"/>
      <c r="C791" s="263"/>
      <c r="D791" s="263"/>
      <c r="E791" s="263"/>
      <c r="F791" s="235"/>
      <c r="G791" s="235"/>
      <c r="H791" s="128"/>
      <c r="I791" s="128"/>
      <c r="J791" s="128"/>
      <c r="K791" s="128"/>
      <c r="L791" s="128"/>
      <c r="M791" s="128"/>
      <c r="N791" s="128"/>
      <c r="O791" s="128"/>
      <c r="P791" s="128"/>
      <c r="Q791" s="128"/>
      <c r="R791" s="128"/>
      <c r="S791" s="128"/>
      <c r="T791" s="128"/>
      <c r="U791" s="128"/>
      <c r="V791" s="128"/>
      <c r="W791" s="128"/>
      <c r="X791" s="128"/>
      <c r="Y791" s="128"/>
      <c r="Z791" s="128"/>
      <c r="AA791" s="128"/>
      <c r="AB791" s="128"/>
      <c r="AC791" s="128"/>
    </row>
    <row r="792" spans="1:29" ht="14.25" customHeight="1">
      <c r="A792" s="128"/>
      <c r="B792" s="263"/>
      <c r="C792" s="263"/>
      <c r="D792" s="263"/>
      <c r="E792" s="263"/>
      <c r="F792" s="235"/>
      <c r="G792" s="235"/>
      <c r="H792" s="128"/>
      <c r="I792" s="128"/>
      <c r="J792" s="128"/>
      <c r="K792" s="128"/>
      <c r="L792" s="128"/>
      <c r="M792" s="128"/>
      <c r="N792" s="128"/>
      <c r="O792" s="128"/>
      <c r="P792" s="128"/>
      <c r="Q792" s="128"/>
      <c r="R792" s="128"/>
      <c r="S792" s="128"/>
      <c r="T792" s="128"/>
      <c r="U792" s="128"/>
      <c r="V792" s="128"/>
      <c r="W792" s="128"/>
      <c r="X792" s="128"/>
      <c r="Y792" s="128"/>
      <c r="Z792" s="128"/>
      <c r="AA792" s="128"/>
      <c r="AB792" s="128"/>
      <c r="AC792" s="128"/>
    </row>
    <row r="793" spans="1:29" ht="14.25" customHeight="1">
      <c r="A793" s="128"/>
      <c r="B793" s="263"/>
      <c r="C793" s="263"/>
      <c r="D793" s="263"/>
      <c r="E793" s="263"/>
      <c r="F793" s="235"/>
      <c r="G793" s="235"/>
      <c r="H793" s="128"/>
      <c r="I793" s="128"/>
      <c r="J793" s="128"/>
      <c r="K793" s="128"/>
      <c r="L793" s="128"/>
      <c r="M793" s="128"/>
      <c r="N793" s="128"/>
      <c r="O793" s="128"/>
      <c r="P793" s="128"/>
      <c r="Q793" s="128"/>
      <c r="R793" s="128"/>
      <c r="S793" s="128"/>
      <c r="T793" s="128"/>
      <c r="U793" s="128"/>
      <c r="V793" s="128"/>
      <c r="W793" s="128"/>
      <c r="X793" s="128"/>
      <c r="Y793" s="128"/>
      <c r="Z793" s="128"/>
      <c r="AA793" s="128"/>
      <c r="AB793" s="128"/>
      <c r="AC793" s="128"/>
    </row>
    <row r="794" spans="1:29" ht="14.25" customHeight="1">
      <c r="A794" s="128"/>
      <c r="B794" s="263"/>
      <c r="C794" s="263"/>
      <c r="D794" s="263"/>
      <c r="E794" s="263"/>
      <c r="F794" s="235"/>
      <c r="G794" s="235"/>
      <c r="H794" s="128"/>
      <c r="I794" s="128"/>
      <c r="J794" s="128"/>
      <c r="K794" s="128"/>
      <c r="L794" s="128"/>
      <c r="M794" s="128"/>
      <c r="N794" s="128"/>
      <c r="O794" s="128"/>
      <c r="P794" s="128"/>
      <c r="Q794" s="128"/>
      <c r="R794" s="128"/>
      <c r="S794" s="128"/>
      <c r="T794" s="128"/>
      <c r="U794" s="128"/>
      <c r="V794" s="128"/>
      <c r="W794" s="128"/>
      <c r="X794" s="128"/>
      <c r="Y794" s="128"/>
      <c r="Z794" s="128"/>
      <c r="AA794" s="128"/>
      <c r="AB794" s="128"/>
      <c r="AC794" s="128"/>
    </row>
    <row r="795" spans="1:29" ht="14.25" customHeight="1">
      <c r="A795" s="128"/>
      <c r="B795" s="263"/>
      <c r="C795" s="263"/>
      <c r="D795" s="263"/>
      <c r="E795" s="263"/>
      <c r="F795" s="235"/>
      <c r="G795" s="235"/>
      <c r="H795" s="128"/>
      <c r="I795" s="128"/>
      <c r="J795" s="128"/>
      <c r="K795" s="128"/>
      <c r="L795" s="128"/>
      <c r="M795" s="128"/>
      <c r="N795" s="128"/>
      <c r="O795" s="128"/>
      <c r="P795" s="128"/>
      <c r="Q795" s="128"/>
      <c r="R795" s="128"/>
      <c r="S795" s="128"/>
      <c r="T795" s="128"/>
      <c r="U795" s="128"/>
      <c r="V795" s="128"/>
      <c r="W795" s="128"/>
      <c r="X795" s="128"/>
      <c r="Y795" s="128"/>
      <c r="Z795" s="128"/>
      <c r="AA795" s="128"/>
      <c r="AB795" s="128"/>
      <c r="AC795" s="128"/>
    </row>
    <row r="796" spans="1:29" ht="14.25" customHeight="1">
      <c r="A796" s="128"/>
      <c r="B796" s="263"/>
      <c r="C796" s="263"/>
      <c r="D796" s="263"/>
      <c r="E796" s="263"/>
      <c r="F796" s="235"/>
      <c r="G796" s="235"/>
      <c r="H796" s="128"/>
      <c r="I796" s="128"/>
      <c r="J796" s="128"/>
      <c r="K796" s="128"/>
      <c r="L796" s="128"/>
      <c r="M796" s="128"/>
      <c r="N796" s="128"/>
      <c r="O796" s="128"/>
      <c r="P796" s="128"/>
      <c r="Q796" s="128"/>
      <c r="R796" s="128"/>
      <c r="S796" s="128"/>
      <c r="T796" s="128"/>
      <c r="U796" s="128"/>
      <c r="V796" s="128"/>
      <c r="W796" s="128"/>
      <c r="X796" s="128"/>
      <c r="Y796" s="128"/>
      <c r="Z796" s="128"/>
      <c r="AA796" s="128"/>
      <c r="AB796" s="128"/>
      <c r="AC796" s="128"/>
    </row>
    <row r="797" spans="1:29" ht="14.25" customHeight="1">
      <c r="A797" s="128"/>
      <c r="B797" s="263"/>
      <c r="C797" s="263"/>
      <c r="D797" s="263"/>
      <c r="E797" s="263"/>
      <c r="F797" s="235"/>
      <c r="G797" s="235"/>
      <c r="H797" s="128"/>
      <c r="I797" s="128"/>
      <c r="J797" s="128"/>
      <c r="K797" s="128"/>
      <c r="L797" s="128"/>
      <c r="M797" s="128"/>
      <c r="N797" s="128"/>
      <c r="O797" s="128"/>
      <c r="P797" s="128"/>
      <c r="Q797" s="128"/>
      <c r="R797" s="128"/>
      <c r="S797" s="128"/>
      <c r="T797" s="128"/>
      <c r="U797" s="128"/>
      <c r="V797" s="128"/>
      <c r="W797" s="128"/>
      <c r="X797" s="128"/>
      <c r="Y797" s="128"/>
      <c r="Z797" s="128"/>
      <c r="AA797" s="128"/>
      <c r="AB797" s="128"/>
      <c r="AC797" s="128"/>
    </row>
    <row r="798" spans="1:29" ht="14.25" customHeight="1">
      <c r="A798" s="128"/>
      <c r="B798" s="263"/>
      <c r="C798" s="263"/>
      <c r="D798" s="263"/>
      <c r="E798" s="263"/>
      <c r="F798" s="235"/>
      <c r="G798" s="235"/>
      <c r="H798" s="128"/>
      <c r="I798" s="128"/>
      <c r="J798" s="128"/>
      <c r="K798" s="128"/>
      <c r="L798" s="128"/>
      <c r="M798" s="128"/>
      <c r="N798" s="128"/>
      <c r="O798" s="128"/>
      <c r="P798" s="128"/>
      <c r="Q798" s="128"/>
      <c r="R798" s="128"/>
      <c r="S798" s="128"/>
      <c r="T798" s="128"/>
      <c r="U798" s="128"/>
      <c r="V798" s="128"/>
      <c r="W798" s="128"/>
      <c r="X798" s="128"/>
      <c r="Y798" s="128"/>
      <c r="Z798" s="128"/>
      <c r="AA798" s="128"/>
      <c r="AB798" s="128"/>
      <c r="AC798" s="128"/>
    </row>
    <row r="799" spans="1:29" ht="14.25" customHeight="1">
      <c r="A799" s="128"/>
      <c r="B799" s="263"/>
      <c r="C799" s="263"/>
      <c r="D799" s="263"/>
      <c r="E799" s="263"/>
      <c r="F799" s="235"/>
      <c r="G799" s="235"/>
      <c r="H799" s="128"/>
      <c r="I799" s="128"/>
      <c r="J799" s="128"/>
      <c r="K799" s="128"/>
      <c r="L799" s="128"/>
      <c r="M799" s="128"/>
      <c r="N799" s="128"/>
      <c r="O799" s="128"/>
      <c r="P799" s="128"/>
      <c r="Q799" s="128"/>
      <c r="R799" s="128"/>
      <c r="S799" s="128"/>
      <c r="T799" s="128"/>
      <c r="U799" s="128"/>
      <c r="V799" s="128"/>
      <c r="W799" s="128"/>
      <c r="X799" s="128"/>
      <c r="Y799" s="128"/>
      <c r="Z799" s="128"/>
      <c r="AA799" s="128"/>
      <c r="AB799" s="128"/>
      <c r="AC799" s="128"/>
    </row>
    <row r="800" spans="1:29" ht="14.25" customHeight="1">
      <c r="A800" s="128"/>
      <c r="B800" s="263"/>
      <c r="C800" s="263"/>
      <c r="D800" s="263"/>
      <c r="E800" s="263"/>
      <c r="F800" s="235"/>
      <c r="G800" s="235"/>
      <c r="H800" s="128"/>
      <c r="I800" s="128"/>
      <c r="J800" s="128"/>
      <c r="K800" s="128"/>
      <c r="L800" s="128"/>
      <c r="M800" s="128"/>
      <c r="N800" s="128"/>
      <c r="O800" s="128"/>
      <c r="P800" s="128"/>
      <c r="Q800" s="128"/>
      <c r="R800" s="128"/>
      <c r="S800" s="128"/>
      <c r="T800" s="128"/>
      <c r="U800" s="128"/>
      <c r="V800" s="128"/>
      <c r="W800" s="128"/>
      <c r="X800" s="128"/>
      <c r="Y800" s="128"/>
      <c r="Z800" s="128"/>
      <c r="AA800" s="128"/>
      <c r="AB800" s="128"/>
      <c r="AC800" s="128"/>
    </row>
    <row r="801" spans="1:29" ht="14.25" customHeight="1">
      <c r="A801" s="128"/>
      <c r="B801" s="263"/>
      <c r="C801" s="263"/>
      <c r="D801" s="263"/>
      <c r="E801" s="263"/>
      <c r="F801" s="235"/>
      <c r="G801" s="235"/>
      <c r="H801" s="128"/>
      <c r="I801" s="128"/>
      <c r="J801" s="128"/>
      <c r="K801" s="128"/>
      <c r="L801" s="128"/>
      <c r="M801" s="128"/>
      <c r="N801" s="128"/>
      <c r="O801" s="128"/>
      <c r="P801" s="128"/>
      <c r="Q801" s="128"/>
      <c r="R801" s="128"/>
      <c r="S801" s="128"/>
      <c r="T801" s="128"/>
      <c r="U801" s="128"/>
      <c r="V801" s="128"/>
      <c r="W801" s="128"/>
      <c r="X801" s="128"/>
      <c r="Y801" s="128"/>
      <c r="Z801" s="128"/>
      <c r="AA801" s="128"/>
      <c r="AB801" s="128"/>
      <c r="AC801" s="128"/>
    </row>
    <row r="802" spans="1:29" ht="14.25" customHeight="1">
      <c r="A802" s="128"/>
      <c r="B802" s="263"/>
      <c r="C802" s="263"/>
      <c r="D802" s="263"/>
      <c r="E802" s="263"/>
      <c r="F802" s="235"/>
      <c r="G802" s="235"/>
      <c r="H802" s="128"/>
      <c r="I802" s="128"/>
      <c r="J802" s="128"/>
      <c r="K802" s="128"/>
      <c r="L802" s="128"/>
      <c r="M802" s="128"/>
      <c r="N802" s="128"/>
      <c r="O802" s="128"/>
      <c r="P802" s="128"/>
      <c r="Q802" s="128"/>
      <c r="R802" s="128"/>
      <c r="S802" s="128"/>
      <c r="T802" s="128"/>
      <c r="U802" s="128"/>
      <c r="V802" s="128"/>
      <c r="W802" s="128"/>
      <c r="X802" s="128"/>
      <c r="Y802" s="128"/>
      <c r="Z802" s="128"/>
      <c r="AA802" s="128"/>
      <c r="AB802" s="128"/>
      <c r="AC802" s="128"/>
    </row>
    <row r="803" spans="1:29" ht="14.25" customHeight="1">
      <c r="A803" s="128"/>
      <c r="B803" s="263"/>
      <c r="C803" s="263"/>
      <c r="D803" s="263"/>
      <c r="E803" s="263"/>
      <c r="F803" s="235"/>
      <c r="G803" s="235"/>
      <c r="H803" s="128"/>
      <c r="I803" s="128"/>
      <c r="J803" s="128"/>
      <c r="K803" s="128"/>
      <c r="L803" s="128"/>
      <c r="M803" s="128"/>
      <c r="N803" s="128"/>
      <c r="O803" s="128"/>
      <c r="P803" s="128"/>
      <c r="Q803" s="128"/>
      <c r="R803" s="128"/>
      <c r="S803" s="128"/>
      <c r="T803" s="128"/>
      <c r="U803" s="128"/>
      <c r="V803" s="128"/>
      <c r="W803" s="128"/>
      <c r="X803" s="128"/>
      <c r="Y803" s="128"/>
      <c r="Z803" s="128"/>
      <c r="AA803" s="128"/>
      <c r="AB803" s="128"/>
      <c r="AC803" s="128"/>
    </row>
    <row r="804" spans="1:29" ht="14.25" customHeight="1">
      <c r="A804" s="128"/>
      <c r="B804" s="263"/>
      <c r="C804" s="263"/>
      <c r="D804" s="263"/>
      <c r="E804" s="263"/>
      <c r="F804" s="235"/>
      <c r="G804" s="235"/>
      <c r="H804" s="128"/>
      <c r="I804" s="128"/>
      <c r="J804" s="128"/>
      <c r="K804" s="128"/>
      <c r="L804" s="128"/>
      <c r="M804" s="128"/>
      <c r="N804" s="128"/>
      <c r="O804" s="128"/>
      <c r="P804" s="128"/>
      <c r="Q804" s="128"/>
      <c r="R804" s="128"/>
      <c r="S804" s="128"/>
      <c r="T804" s="128"/>
      <c r="U804" s="128"/>
      <c r="V804" s="128"/>
      <c r="W804" s="128"/>
      <c r="X804" s="128"/>
      <c r="Y804" s="128"/>
      <c r="Z804" s="128"/>
      <c r="AA804" s="128"/>
      <c r="AB804" s="128"/>
      <c r="AC804" s="128"/>
    </row>
    <row r="805" spans="1:29" ht="14.25" customHeight="1">
      <c r="A805" s="128"/>
      <c r="B805" s="263"/>
      <c r="C805" s="263"/>
      <c r="D805" s="263"/>
      <c r="E805" s="263"/>
      <c r="F805" s="235"/>
      <c r="G805" s="235"/>
      <c r="H805" s="128"/>
      <c r="I805" s="128"/>
      <c r="J805" s="128"/>
      <c r="K805" s="128"/>
      <c r="L805" s="128"/>
      <c r="M805" s="128"/>
      <c r="N805" s="128"/>
      <c r="O805" s="128"/>
      <c r="P805" s="128"/>
      <c r="Q805" s="128"/>
      <c r="R805" s="128"/>
      <c r="S805" s="128"/>
      <c r="T805" s="128"/>
      <c r="U805" s="128"/>
      <c r="V805" s="128"/>
      <c r="W805" s="128"/>
      <c r="X805" s="128"/>
      <c r="Y805" s="128"/>
      <c r="Z805" s="128"/>
      <c r="AA805" s="128"/>
      <c r="AB805" s="128"/>
      <c r="AC805" s="128"/>
    </row>
    <row r="806" spans="1:29" ht="14.25" customHeight="1">
      <c r="A806" s="128"/>
      <c r="B806" s="263"/>
      <c r="C806" s="263"/>
      <c r="D806" s="263"/>
      <c r="E806" s="263"/>
      <c r="F806" s="235"/>
      <c r="G806" s="235"/>
      <c r="H806" s="128"/>
      <c r="I806" s="128"/>
      <c r="J806" s="128"/>
      <c r="K806" s="128"/>
      <c r="L806" s="128"/>
      <c r="M806" s="128"/>
      <c r="N806" s="128"/>
      <c r="O806" s="128"/>
      <c r="P806" s="128"/>
      <c r="Q806" s="128"/>
      <c r="R806" s="128"/>
      <c r="S806" s="128"/>
      <c r="T806" s="128"/>
      <c r="U806" s="128"/>
      <c r="V806" s="128"/>
      <c r="W806" s="128"/>
      <c r="X806" s="128"/>
      <c r="Y806" s="128"/>
      <c r="Z806" s="128"/>
      <c r="AA806" s="128"/>
      <c r="AB806" s="128"/>
      <c r="AC806" s="128"/>
    </row>
    <row r="807" spans="1:29" ht="14.25" customHeight="1">
      <c r="A807" s="128"/>
      <c r="B807" s="263"/>
      <c r="C807" s="263"/>
      <c r="D807" s="263"/>
      <c r="E807" s="263"/>
      <c r="F807" s="235"/>
      <c r="G807" s="235"/>
      <c r="H807" s="128"/>
      <c r="I807" s="128"/>
      <c r="J807" s="128"/>
      <c r="K807" s="128"/>
      <c r="L807" s="128"/>
      <c r="M807" s="128"/>
      <c r="N807" s="128"/>
      <c r="O807" s="128"/>
      <c r="P807" s="128"/>
      <c r="Q807" s="128"/>
      <c r="R807" s="128"/>
      <c r="S807" s="128"/>
      <c r="T807" s="128"/>
      <c r="U807" s="128"/>
      <c r="V807" s="128"/>
      <c r="W807" s="128"/>
      <c r="X807" s="128"/>
      <c r="Y807" s="128"/>
      <c r="Z807" s="128"/>
      <c r="AA807" s="128"/>
      <c r="AB807" s="128"/>
      <c r="AC807" s="128"/>
    </row>
    <row r="808" spans="1:29" ht="14.25" customHeight="1">
      <c r="A808" s="128"/>
      <c r="B808" s="263"/>
      <c r="C808" s="263"/>
      <c r="D808" s="263"/>
      <c r="E808" s="263"/>
      <c r="F808" s="235"/>
      <c r="G808" s="235"/>
      <c r="H808" s="128"/>
      <c r="I808" s="128"/>
      <c r="J808" s="128"/>
      <c r="K808" s="128"/>
      <c r="L808" s="128"/>
      <c r="M808" s="128"/>
      <c r="N808" s="128"/>
      <c r="O808" s="128"/>
      <c r="P808" s="128"/>
      <c r="Q808" s="128"/>
      <c r="R808" s="128"/>
      <c r="S808" s="128"/>
      <c r="T808" s="128"/>
      <c r="U808" s="128"/>
      <c r="V808" s="128"/>
      <c r="W808" s="128"/>
      <c r="X808" s="128"/>
      <c r="Y808" s="128"/>
      <c r="Z808" s="128"/>
      <c r="AA808" s="128"/>
      <c r="AB808" s="128"/>
      <c r="AC808" s="128"/>
    </row>
    <row r="809" spans="1:29" ht="14.25" customHeight="1">
      <c r="A809" s="128"/>
      <c r="B809" s="263"/>
      <c r="C809" s="263"/>
      <c r="D809" s="263"/>
      <c r="E809" s="263"/>
      <c r="F809" s="235"/>
      <c r="G809" s="235"/>
      <c r="H809" s="128"/>
      <c r="I809" s="128"/>
      <c r="J809" s="128"/>
      <c r="K809" s="128"/>
      <c r="L809" s="128"/>
      <c r="M809" s="128"/>
      <c r="N809" s="128"/>
      <c r="O809" s="128"/>
      <c r="P809" s="128"/>
      <c r="Q809" s="128"/>
      <c r="R809" s="128"/>
      <c r="S809" s="128"/>
      <c r="T809" s="128"/>
      <c r="U809" s="128"/>
      <c r="V809" s="128"/>
      <c r="W809" s="128"/>
      <c r="X809" s="128"/>
      <c r="Y809" s="128"/>
      <c r="Z809" s="128"/>
      <c r="AA809" s="128"/>
      <c r="AB809" s="128"/>
      <c r="AC809" s="128"/>
    </row>
    <row r="810" spans="1:29" ht="14.25" customHeight="1">
      <c r="A810" s="128"/>
      <c r="B810" s="263"/>
      <c r="C810" s="263"/>
      <c r="D810" s="263"/>
      <c r="E810" s="263"/>
      <c r="F810" s="235"/>
      <c r="G810" s="235"/>
      <c r="H810" s="128"/>
      <c r="I810" s="128"/>
      <c r="J810" s="128"/>
      <c r="K810" s="128"/>
      <c r="L810" s="128"/>
      <c r="M810" s="128"/>
      <c r="N810" s="128"/>
      <c r="O810" s="128"/>
      <c r="P810" s="128"/>
      <c r="Q810" s="128"/>
      <c r="R810" s="128"/>
      <c r="S810" s="128"/>
      <c r="T810" s="128"/>
      <c r="U810" s="128"/>
      <c r="V810" s="128"/>
      <c r="W810" s="128"/>
      <c r="X810" s="128"/>
      <c r="Y810" s="128"/>
      <c r="Z810" s="128"/>
      <c r="AA810" s="128"/>
      <c r="AB810" s="128"/>
      <c r="AC810" s="128"/>
    </row>
    <row r="811" spans="1:29" ht="14.25" customHeight="1">
      <c r="A811" s="128"/>
      <c r="B811" s="263"/>
      <c r="C811" s="263"/>
      <c r="D811" s="263"/>
      <c r="E811" s="263"/>
      <c r="F811" s="235"/>
      <c r="G811" s="235"/>
      <c r="H811" s="128"/>
      <c r="I811" s="128"/>
      <c r="J811" s="128"/>
      <c r="K811" s="128"/>
      <c r="L811" s="128"/>
      <c r="M811" s="128"/>
      <c r="N811" s="128"/>
      <c r="O811" s="128"/>
      <c r="P811" s="128"/>
      <c r="Q811" s="128"/>
      <c r="R811" s="128"/>
      <c r="S811" s="128"/>
      <c r="T811" s="128"/>
      <c r="U811" s="128"/>
      <c r="V811" s="128"/>
      <c r="W811" s="128"/>
      <c r="X811" s="128"/>
      <c r="Y811" s="128"/>
      <c r="Z811" s="128"/>
      <c r="AA811" s="128"/>
      <c r="AB811" s="128"/>
      <c r="AC811" s="128"/>
    </row>
    <row r="812" spans="1:29" ht="14.25" customHeight="1">
      <c r="A812" s="128"/>
      <c r="B812" s="263"/>
      <c r="C812" s="263"/>
      <c r="D812" s="263"/>
      <c r="E812" s="263"/>
      <c r="F812" s="235"/>
      <c r="G812" s="235"/>
      <c r="H812" s="128"/>
      <c r="I812" s="128"/>
      <c r="J812" s="128"/>
      <c r="K812" s="128"/>
      <c r="L812" s="128"/>
      <c r="M812" s="128"/>
      <c r="N812" s="128"/>
      <c r="O812" s="128"/>
      <c r="P812" s="128"/>
      <c r="Q812" s="128"/>
      <c r="R812" s="128"/>
      <c r="S812" s="128"/>
      <c r="T812" s="128"/>
      <c r="U812" s="128"/>
      <c r="V812" s="128"/>
      <c r="W812" s="128"/>
      <c r="X812" s="128"/>
      <c r="Y812" s="128"/>
      <c r="Z812" s="128"/>
      <c r="AA812" s="128"/>
      <c r="AB812" s="128"/>
      <c r="AC812" s="128"/>
    </row>
    <row r="813" spans="1:29" ht="14.25" customHeight="1">
      <c r="A813" s="128"/>
      <c r="B813" s="263"/>
      <c r="C813" s="263"/>
      <c r="D813" s="263"/>
      <c r="E813" s="263"/>
      <c r="F813" s="235"/>
      <c r="G813" s="235"/>
      <c r="H813" s="128"/>
      <c r="I813" s="128"/>
      <c r="J813" s="128"/>
      <c r="K813" s="128"/>
      <c r="L813" s="128"/>
      <c r="M813" s="128"/>
      <c r="N813" s="128"/>
      <c r="O813" s="128"/>
      <c r="P813" s="128"/>
      <c r="Q813" s="128"/>
      <c r="R813" s="128"/>
      <c r="S813" s="128"/>
      <c r="T813" s="128"/>
      <c r="U813" s="128"/>
      <c r="V813" s="128"/>
      <c r="W813" s="128"/>
      <c r="X813" s="128"/>
      <c r="Y813" s="128"/>
      <c r="Z813" s="128"/>
      <c r="AA813" s="128"/>
      <c r="AB813" s="128"/>
      <c r="AC813" s="128"/>
    </row>
    <row r="814" spans="1:29" ht="14.25" customHeight="1">
      <c r="A814" s="128"/>
      <c r="B814" s="263"/>
      <c r="C814" s="263"/>
      <c r="D814" s="263"/>
      <c r="E814" s="263"/>
      <c r="F814" s="235"/>
      <c r="G814" s="235"/>
      <c r="H814" s="128"/>
      <c r="I814" s="128"/>
      <c r="J814" s="128"/>
      <c r="K814" s="128"/>
      <c r="L814" s="128"/>
      <c r="M814" s="128"/>
      <c r="N814" s="128"/>
      <c r="O814" s="128"/>
      <c r="P814" s="128"/>
      <c r="Q814" s="128"/>
      <c r="R814" s="128"/>
      <c r="S814" s="128"/>
      <c r="T814" s="128"/>
      <c r="U814" s="128"/>
      <c r="V814" s="128"/>
      <c r="W814" s="128"/>
      <c r="X814" s="128"/>
      <c r="Y814" s="128"/>
      <c r="Z814" s="128"/>
      <c r="AA814" s="128"/>
      <c r="AB814" s="128"/>
      <c r="AC814" s="128"/>
    </row>
    <row r="815" spans="1:29" ht="14.25" customHeight="1">
      <c r="A815" s="128"/>
      <c r="B815" s="263"/>
      <c r="C815" s="263"/>
      <c r="D815" s="263"/>
      <c r="E815" s="263"/>
      <c r="F815" s="235"/>
      <c r="G815" s="235"/>
      <c r="H815" s="128"/>
      <c r="I815" s="128"/>
      <c r="J815" s="128"/>
      <c r="K815" s="128"/>
      <c r="L815" s="128"/>
      <c r="M815" s="128"/>
      <c r="N815" s="128"/>
      <c r="O815" s="128"/>
      <c r="P815" s="128"/>
      <c r="Q815" s="128"/>
      <c r="R815" s="128"/>
      <c r="S815" s="128"/>
      <c r="T815" s="128"/>
      <c r="U815" s="128"/>
      <c r="V815" s="128"/>
      <c r="W815" s="128"/>
      <c r="X815" s="128"/>
      <c r="Y815" s="128"/>
      <c r="Z815" s="128"/>
      <c r="AA815" s="128"/>
      <c r="AB815" s="128"/>
      <c r="AC815" s="128"/>
    </row>
    <row r="816" spans="1:29" ht="14.25" customHeight="1">
      <c r="A816" s="128"/>
      <c r="B816" s="263"/>
      <c r="C816" s="263"/>
      <c r="D816" s="263"/>
      <c r="E816" s="263"/>
      <c r="F816" s="235"/>
      <c r="G816" s="235"/>
      <c r="H816" s="128"/>
      <c r="I816" s="128"/>
      <c r="J816" s="128"/>
      <c r="K816" s="128"/>
      <c r="L816" s="128"/>
      <c r="M816" s="128"/>
      <c r="N816" s="128"/>
      <c r="O816" s="128"/>
      <c r="P816" s="128"/>
      <c r="Q816" s="128"/>
      <c r="R816" s="128"/>
      <c r="S816" s="128"/>
      <c r="T816" s="128"/>
      <c r="U816" s="128"/>
      <c r="V816" s="128"/>
      <c r="W816" s="128"/>
      <c r="X816" s="128"/>
      <c r="Y816" s="128"/>
      <c r="Z816" s="128"/>
      <c r="AA816" s="128"/>
      <c r="AB816" s="128"/>
      <c r="AC816" s="128"/>
    </row>
    <row r="817" spans="1:29" ht="14.25" customHeight="1">
      <c r="A817" s="128"/>
      <c r="B817" s="263"/>
      <c r="C817" s="263"/>
      <c r="D817" s="263"/>
      <c r="E817" s="263"/>
      <c r="F817" s="235"/>
      <c r="G817" s="235"/>
      <c r="H817" s="128"/>
      <c r="I817" s="128"/>
      <c r="J817" s="128"/>
      <c r="K817" s="128"/>
      <c r="L817" s="128"/>
      <c r="M817" s="128"/>
      <c r="N817" s="128"/>
      <c r="O817" s="128"/>
      <c r="P817" s="128"/>
      <c r="Q817" s="128"/>
      <c r="R817" s="128"/>
      <c r="S817" s="128"/>
      <c r="T817" s="128"/>
      <c r="U817" s="128"/>
      <c r="V817" s="128"/>
      <c r="W817" s="128"/>
      <c r="X817" s="128"/>
      <c r="Y817" s="128"/>
      <c r="Z817" s="128"/>
      <c r="AA817" s="128"/>
      <c r="AB817" s="128"/>
      <c r="AC817" s="128"/>
    </row>
    <row r="818" spans="1:29" ht="14.25" customHeight="1">
      <c r="A818" s="128"/>
      <c r="B818" s="263"/>
      <c r="C818" s="263"/>
      <c r="D818" s="263"/>
      <c r="E818" s="263"/>
      <c r="F818" s="235"/>
      <c r="G818" s="235"/>
      <c r="H818" s="128"/>
      <c r="I818" s="128"/>
      <c r="J818" s="128"/>
      <c r="K818" s="128"/>
      <c r="L818" s="128"/>
      <c r="M818" s="128"/>
      <c r="N818" s="128"/>
      <c r="O818" s="128"/>
      <c r="P818" s="128"/>
      <c r="Q818" s="128"/>
      <c r="R818" s="128"/>
      <c r="S818" s="128"/>
      <c r="T818" s="128"/>
      <c r="U818" s="128"/>
      <c r="V818" s="128"/>
      <c r="W818" s="128"/>
      <c r="X818" s="128"/>
      <c r="Y818" s="128"/>
      <c r="Z818" s="128"/>
      <c r="AA818" s="128"/>
      <c r="AB818" s="128"/>
      <c r="AC818" s="128"/>
    </row>
    <row r="819" spans="1:29" ht="14.25" customHeight="1">
      <c r="A819" s="128"/>
      <c r="B819" s="263"/>
      <c r="C819" s="263"/>
      <c r="D819" s="263"/>
      <c r="E819" s="263"/>
      <c r="F819" s="235"/>
      <c r="G819" s="235"/>
      <c r="H819" s="128"/>
      <c r="I819" s="128"/>
      <c r="J819" s="128"/>
      <c r="K819" s="128"/>
      <c r="L819" s="128"/>
      <c r="M819" s="128"/>
      <c r="N819" s="128"/>
      <c r="O819" s="128"/>
      <c r="P819" s="128"/>
      <c r="Q819" s="128"/>
      <c r="R819" s="128"/>
      <c r="S819" s="128"/>
      <c r="T819" s="128"/>
      <c r="U819" s="128"/>
      <c r="V819" s="128"/>
      <c r="W819" s="128"/>
      <c r="X819" s="128"/>
      <c r="Y819" s="128"/>
      <c r="Z819" s="128"/>
      <c r="AA819" s="128"/>
      <c r="AB819" s="128"/>
      <c r="AC819" s="128"/>
    </row>
    <row r="820" spans="1:29" ht="14.25" customHeight="1">
      <c r="A820" s="128"/>
      <c r="B820" s="263"/>
      <c r="C820" s="263"/>
      <c r="D820" s="263"/>
      <c r="E820" s="263"/>
      <c r="F820" s="235"/>
      <c r="G820" s="235"/>
      <c r="H820" s="128"/>
      <c r="I820" s="128"/>
      <c r="J820" s="128"/>
      <c r="K820" s="128"/>
      <c r="L820" s="128"/>
      <c r="M820" s="128"/>
      <c r="N820" s="128"/>
      <c r="O820" s="128"/>
      <c r="P820" s="128"/>
      <c r="Q820" s="128"/>
      <c r="R820" s="128"/>
      <c r="S820" s="128"/>
      <c r="T820" s="128"/>
      <c r="U820" s="128"/>
      <c r="V820" s="128"/>
      <c r="W820" s="128"/>
      <c r="X820" s="128"/>
      <c r="Y820" s="128"/>
      <c r="Z820" s="128"/>
      <c r="AA820" s="128"/>
      <c r="AB820" s="128"/>
      <c r="AC820" s="128"/>
    </row>
    <row r="821" spans="1:29" ht="14.25" customHeight="1">
      <c r="A821" s="128"/>
      <c r="B821" s="263"/>
      <c r="C821" s="263"/>
      <c r="D821" s="263"/>
      <c r="E821" s="263"/>
      <c r="F821" s="235"/>
      <c r="G821" s="235"/>
      <c r="H821" s="128"/>
      <c r="I821" s="128"/>
      <c r="J821" s="128"/>
      <c r="K821" s="128"/>
      <c r="L821" s="128"/>
      <c r="M821" s="128"/>
      <c r="N821" s="128"/>
      <c r="O821" s="128"/>
      <c r="P821" s="128"/>
      <c r="Q821" s="128"/>
      <c r="R821" s="128"/>
      <c r="S821" s="128"/>
      <c r="T821" s="128"/>
      <c r="U821" s="128"/>
      <c r="V821" s="128"/>
      <c r="W821" s="128"/>
      <c r="X821" s="128"/>
      <c r="Y821" s="128"/>
      <c r="Z821" s="128"/>
      <c r="AA821" s="128"/>
      <c r="AB821" s="128"/>
      <c r="AC821" s="128"/>
    </row>
    <row r="822" spans="1:29" ht="14.25" customHeight="1">
      <c r="A822" s="128"/>
      <c r="B822" s="263"/>
      <c r="C822" s="263"/>
      <c r="D822" s="263"/>
      <c r="E822" s="263"/>
      <c r="F822" s="235"/>
      <c r="G822" s="235"/>
      <c r="H822" s="128"/>
      <c r="I822" s="128"/>
      <c r="J822" s="128"/>
      <c r="K822" s="128"/>
      <c r="L822" s="128"/>
      <c r="M822" s="128"/>
      <c r="N822" s="128"/>
      <c r="O822" s="128"/>
      <c r="P822" s="128"/>
      <c r="Q822" s="128"/>
      <c r="R822" s="128"/>
      <c r="S822" s="128"/>
      <c r="T822" s="128"/>
      <c r="U822" s="128"/>
      <c r="V822" s="128"/>
      <c r="W822" s="128"/>
      <c r="X822" s="128"/>
      <c r="Y822" s="128"/>
      <c r="Z822" s="128"/>
      <c r="AA822" s="128"/>
      <c r="AB822" s="128"/>
      <c r="AC822" s="128"/>
    </row>
    <row r="823" spans="1:29" ht="14.25" customHeight="1">
      <c r="A823" s="128"/>
      <c r="B823" s="263"/>
      <c r="C823" s="263"/>
      <c r="D823" s="263"/>
      <c r="E823" s="263"/>
      <c r="F823" s="235"/>
      <c r="G823" s="235"/>
      <c r="H823" s="128"/>
      <c r="I823" s="128"/>
      <c r="J823" s="128"/>
      <c r="K823" s="128"/>
      <c r="L823" s="128"/>
      <c r="M823" s="128"/>
      <c r="N823" s="128"/>
      <c r="O823" s="128"/>
      <c r="P823" s="128"/>
      <c r="Q823" s="128"/>
      <c r="R823" s="128"/>
      <c r="S823" s="128"/>
      <c r="T823" s="128"/>
      <c r="U823" s="128"/>
      <c r="V823" s="128"/>
      <c r="W823" s="128"/>
      <c r="X823" s="128"/>
      <c r="Y823" s="128"/>
      <c r="Z823" s="128"/>
      <c r="AA823" s="128"/>
      <c r="AB823" s="128"/>
      <c r="AC823" s="128"/>
    </row>
    <row r="824" spans="1:29" ht="14.25" customHeight="1">
      <c r="A824" s="128"/>
      <c r="B824" s="263"/>
      <c r="C824" s="263"/>
      <c r="D824" s="263"/>
      <c r="E824" s="263"/>
      <c r="F824" s="235"/>
      <c r="G824" s="235"/>
      <c r="H824" s="128"/>
      <c r="I824" s="128"/>
      <c r="J824" s="128"/>
      <c r="K824" s="128"/>
      <c r="L824" s="128"/>
      <c r="M824" s="128"/>
      <c r="N824" s="128"/>
      <c r="O824" s="128"/>
      <c r="P824" s="128"/>
      <c r="Q824" s="128"/>
      <c r="R824" s="128"/>
      <c r="S824" s="128"/>
      <c r="T824" s="128"/>
      <c r="U824" s="128"/>
      <c r="V824" s="128"/>
      <c r="W824" s="128"/>
      <c r="X824" s="128"/>
      <c r="Y824" s="128"/>
      <c r="Z824" s="128"/>
      <c r="AA824" s="128"/>
      <c r="AB824" s="128"/>
      <c r="AC824" s="128"/>
    </row>
    <row r="825" spans="1:29" ht="14.25" customHeight="1">
      <c r="A825" s="128"/>
      <c r="B825" s="263"/>
      <c r="C825" s="263"/>
      <c r="D825" s="263"/>
      <c r="E825" s="263"/>
      <c r="F825" s="235"/>
      <c r="G825" s="235"/>
      <c r="H825" s="128"/>
      <c r="I825" s="128"/>
      <c r="J825" s="128"/>
      <c r="K825" s="128"/>
      <c r="L825" s="128"/>
      <c r="M825" s="128"/>
      <c r="N825" s="128"/>
      <c r="O825" s="128"/>
      <c r="P825" s="128"/>
      <c r="Q825" s="128"/>
      <c r="R825" s="128"/>
      <c r="S825" s="128"/>
      <c r="T825" s="128"/>
      <c r="U825" s="128"/>
      <c r="V825" s="128"/>
      <c r="W825" s="128"/>
      <c r="X825" s="128"/>
      <c r="Y825" s="128"/>
      <c r="Z825" s="128"/>
      <c r="AA825" s="128"/>
      <c r="AB825" s="128"/>
      <c r="AC825" s="128"/>
    </row>
    <row r="826" spans="1:29" ht="14.25" customHeight="1">
      <c r="A826" s="128"/>
      <c r="B826" s="263"/>
      <c r="C826" s="263"/>
      <c r="D826" s="263"/>
      <c r="E826" s="263"/>
      <c r="F826" s="235"/>
      <c r="G826" s="235"/>
      <c r="H826" s="128"/>
      <c r="I826" s="128"/>
      <c r="J826" s="128"/>
      <c r="K826" s="128"/>
      <c r="L826" s="128"/>
      <c r="M826" s="128"/>
      <c r="N826" s="128"/>
      <c r="O826" s="128"/>
      <c r="P826" s="128"/>
      <c r="Q826" s="128"/>
      <c r="R826" s="128"/>
      <c r="S826" s="128"/>
      <c r="T826" s="128"/>
      <c r="U826" s="128"/>
      <c r="V826" s="128"/>
      <c r="W826" s="128"/>
      <c r="X826" s="128"/>
      <c r="Y826" s="128"/>
      <c r="Z826" s="128"/>
      <c r="AA826" s="128"/>
      <c r="AB826" s="128"/>
      <c r="AC826" s="128"/>
    </row>
    <row r="827" spans="1:29" ht="14.25" customHeight="1">
      <c r="A827" s="128"/>
      <c r="B827" s="263"/>
      <c r="C827" s="263"/>
      <c r="D827" s="263"/>
      <c r="E827" s="263"/>
      <c r="F827" s="235"/>
      <c r="G827" s="235"/>
      <c r="H827" s="128"/>
      <c r="I827" s="128"/>
      <c r="J827" s="128"/>
      <c r="K827" s="128"/>
      <c r="L827" s="128"/>
      <c r="M827" s="128"/>
      <c r="N827" s="128"/>
      <c r="O827" s="128"/>
      <c r="P827" s="128"/>
      <c r="Q827" s="128"/>
      <c r="R827" s="128"/>
      <c r="S827" s="128"/>
      <c r="T827" s="128"/>
      <c r="U827" s="128"/>
      <c r="V827" s="128"/>
      <c r="W827" s="128"/>
      <c r="X827" s="128"/>
      <c r="Y827" s="128"/>
      <c r="Z827" s="128"/>
      <c r="AA827" s="128"/>
      <c r="AB827" s="128"/>
      <c r="AC827" s="128"/>
    </row>
    <row r="828" spans="1:29" ht="14.25" customHeight="1">
      <c r="A828" s="128"/>
      <c r="B828" s="263"/>
      <c r="C828" s="263"/>
      <c r="D828" s="263"/>
      <c r="E828" s="263"/>
      <c r="F828" s="235"/>
      <c r="G828" s="235"/>
      <c r="H828" s="128"/>
      <c r="I828" s="128"/>
      <c r="J828" s="128"/>
      <c r="K828" s="128"/>
      <c r="L828" s="128"/>
      <c r="M828" s="128"/>
      <c r="N828" s="128"/>
      <c r="O828" s="128"/>
      <c r="P828" s="128"/>
      <c r="Q828" s="128"/>
      <c r="R828" s="128"/>
      <c r="S828" s="128"/>
      <c r="T828" s="128"/>
      <c r="U828" s="128"/>
      <c r="V828" s="128"/>
      <c r="W828" s="128"/>
      <c r="X828" s="128"/>
      <c r="Y828" s="128"/>
      <c r="Z828" s="128"/>
      <c r="AA828" s="128"/>
      <c r="AB828" s="128"/>
      <c r="AC828" s="128"/>
    </row>
    <row r="829" spans="1:29" ht="14.25" customHeight="1">
      <c r="A829" s="128"/>
      <c r="B829" s="263"/>
      <c r="C829" s="263"/>
      <c r="D829" s="263"/>
      <c r="E829" s="263"/>
      <c r="F829" s="235"/>
      <c r="G829" s="235"/>
      <c r="H829" s="128"/>
      <c r="I829" s="128"/>
      <c r="J829" s="128"/>
      <c r="K829" s="128"/>
      <c r="L829" s="128"/>
      <c r="M829" s="128"/>
      <c r="N829" s="128"/>
      <c r="O829" s="128"/>
      <c r="P829" s="128"/>
      <c r="Q829" s="128"/>
      <c r="R829" s="128"/>
      <c r="S829" s="128"/>
      <c r="T829" s="128"/>
      <c r="U829" s="128"/>
      <c r="V829" s="128"/>
      <c r="W829" s="128"/>
      <c r="X829" s="128"/>
      <c r="Y829" s="128"/>
      <c r="Z829" s="128"/>
      <c r="AA829" s="128"/>
      <c r="AB829" s="128"/>
      <c r="AC829" s="128"/>
    </row>
    <row r="830" spans="1:29" ht="14.25" customHeight="1">
      <c r="A830" s="128"/>
      <c r="B830" s="263"/>
      <c r="C830" s="263"/>
      <c r="D830" s="263"/>
      <c r="E830" s="263"/>
      <c r="F830" s="235"/>
      <c r="G830" s="235"/>
      <c r="H830" s="128"/>
      <c r="I830" s="128"/>
      <c r="J830" s="128"/>
      <c r="K830" s="128"/>
      <c r="L830" s="128"/>
      <c r="M830" s="128"/>
      <c r="N830" s="128"/>
      <c r="O830" s="128"/>
      <c r="P830" s="128"/>
      <c r="Q830" s="128"/>
      <c r="R830" s="128"/>
      <c r="S830" s="128"/>
      <c r="T830" s="128"/>
      <c r="U830" s="128"/>
      <c r="V830" s="128"/>
      <c r="W830" s="128"/>
      <c r="X830" s="128"/>
      <c r="Y830" s="128"/>
      <c r="Z830" s="128"/>
      <c r="AA830" s="128"/>
      <c r="AB830" s="128"/>
      <c r="AC830" s="128"/>
    </row>
    <row r="831" spans="1:29" ht="14.25" customHeight="1">
      <c r="A831" s="128"/>
      <c r="B831" s="263"/>
      <c r="C831" s="263"/>
      <c r="D831" s="263"/>
      <c r="E831" s="263"/>
      <c r="F831" s="235"/>
      <c r="G831" s="235"/>
      <c r="H831" s="128"/>
      <c r="I831" s="128"/>
      <c r="J831" s="128"/>
      <c r="K831" s="128"/>
      <c r="L831" s="128"/>
      <c r="M831" s="128"/>
      <c r="N831" s="128"/>
      <c r="O831" s="128"/>
      <c r="P831" s="128"/>
      <c r="Q831" s="128"/>
      <c r="R831" s="128"/>
      <c r="S831" s="128"/>
      <c r="T831" s="128"/>
      <c r="U831" s="128"/>
      <c r="V831" s="128"/>
      <c r="W831" s="128"/>
      <c r="X831" s="128"/>
      <c r="Y831" s="128"/>
      <c r="Z831" s="128"/>
      <c r="AA831" s="128"/>
      <c r="AB831" s="128"/>
      <c r="AC831" s="128"/>
    </row>
    <row r="832" spans="1:29" ht="14.25" customHeight="1">
      <c r="A832" s="128"/>
      <c r="B832" s="263"/>
      <c r="C832" s="263"/>
      <c r="D832" s="263"/>
      <c r="E832" s="263"/>
      <c r="F832" s="235"/>
      <c r="G832" s="235"/>
      <c r="H832" s="128"/>
      <c r="I832" s="128"/>
      <c r="J832" s="128"/>
      <c r="K832" s="128"/>
      <c r="L832" s="128"/>
      <c r="M832" s="128"/>
      <c r="N832" s="128"/>
      <c r="O832" s="128"/>
      <c r="P832" s="128"/>
      <c r="Q832" s="128"/>
      <c r="R832" s="128"/>
      <c r="S832" s="128"/>
      <c r="T832" s="128"/>
      <c r="U832" s="128"/>
      <c r="V832" s="128"/>
      <c r="W832" s="128"/>
      <c r="X832" s="128"/>
      <c r="Y832" s="128"/>
      <c r="Z832" s="128"/>
      <c r="AA832" s="128"/>
      <c r="AB832" s="128"/>
      <c r="AC832" s="128"/>
    </row>
    <row r="833" spans="1:29" ht="14.25" customHeight="1">
      <c r="A833" s="128"/>
      <c r="B833" s="263"/>
      <c r="C833" s="263"/>
      <c r="D833" s="263"/>
      <c r="E833" s="263"/>
      <c r="F833" s="235"/>
      <c r="G833" s="235"/>
      <c r="H833" s="128"/>
      <c r="I833" s="128"/>
      <c r="J833" s="128"/>
      <c r="K833" s="128"/>
      <c r="L833" s="128"/>
      <c r="M833" s="128"/>
      <c r="N833" s="128"/>
      <c r="O833" s="128"/>
      <c r="P833" s="128"/>
      <c r="Q833" s="128"/>
      <c r="R833" s="128"/>
      <c r="S833" s="128"/>
      <c r="T833" s="128"/>
      <c r="U833" s="128"/>
      <c r="V833" s="128"/>
      <c r="W833" s="128"/>
      <c r="X833" s="128"/>
      <c r="Y833" s="128"/>
      <c r="Z833" s="128"/>
      <c r="AA833" s="128"/>
      <c r="AB833" s="128"/>
      <c r="AC833" s="128"/>
    </row>
    <row r="834" spans="1:29" ht="14.25" customHeight="1">
      <c r="A834" s="128"/>
      <c r="B834" s="263"/>
      <c r="C834" s="263"/>
      <c r="D834" s="263"/>
      <c r="E834" s="263"/>
      <c r="F834" s="235"/>
      <c r="G834" s="235"/>
      <c r="H834" s="128"/>
      <c r="I834" s="128"/>
      <c r="J834" s="128"/>
      <c r="K834" s="128"/>
      <c r="L834" s="128"/>
      <c r="M834" s="128"/>
      <c r="N834" s="128"/>
      <c r="O834" s="128"/>
      <c r="P834" s="128"/>
      <c r="Q834" s="128"/>
      <c r="R834" s="128"/>
      <c r="S834" s="128"/>
      <c r="T834" s="128"/>
      <c r="U834" s="128"/>
      <c r="V834" s="128"/>
      <c r="W834" s="128"/>
      <c r="X834" s="128"/>
      <c r="Y834" s="128"/>
      <c r="Z834" s="128"/>
      <c r="AA834" s="128"/>
      <c r="AB834" s="128"/>
      <c r="AC834" s="128"/>
    </row>
    <row r="835" spans="1:29" ht="14.25" customHeight="1">
      <c r="A835" s="128"/>
      <c r="B835" s="263"/>
      <c r="C835" s="263"/>
      <c r="D835" s="263"/>
      <c r="E835" s="263"/>
      <c r="F835" s="235"/>
      <c r="G835" s="235"/>
      <c r="H835" s="128"/>
      <c r="I835" s="128"/>
      <c r="J835" s="128"/>
      <c r="K835" s="128"/>
      <c r="L835" s="128"/>
      <c r="M835" s="128"/>
      <c r="N835" s="128"/>
      <c r="O835" s="128"/>
      <c r="P835" s="128"/>
      <c r="Q835" s="128"/>
      <c r="R835" s="128"/>
      <c r="S835" s="128"/>
      <c r="T835" s="128"/>
      <c r="U835" s="128"/>
      <c r="V835" s="128"/>
      <c r="W835" s="128"/>
      <c r="X835" s="128"/>
      <c r="Y835" s="128"/>
      <c r="Z835" s="128"/>
      <c r="AA835" s="128"/>
      <c r="AB835" s="128"/>
      <c r="AC835" s="128"/>
    </row>
    <row r="836" spans="1:29" ht="14.25" customHeight="1">
      <c r="A836" s="128"/>
      <c r="B836" s="263"/>
      <c r="C836" s="263"/>
      <c r="D836" s="263"/>
      <c r="E836" s="263"/>
      <c r="F836" s="235"/>
      <c r="G836" s="235"/>
      <c r="H836" s="128"/>
      <c r="I836" s="128"/>
      <c r="J836" s="128"/>
      <c r="K836" s="128"/>
      <c r="L836" s="128"/>
      <c r="M836" s="128"/>
      <c r="N836" s="128"/>
      <c r="O836" s="128"/>
      <c r="P836" s="128"/>
      <c r="Q836" s="128"/>
      <c r="R836" s="128"/>
      <c r="S836" s="128"/>
      <c r="T836" s="128"/>
      <c r="U836" s="128"/>
      <c r="V836" s="128"/>
      <c r="W836" s="128"/>
      <c r="X836" s="128"/>
      <c r="Y836" s="128"/>
      <c r="Z836" s="128"/>
      <c r="AA836" s="128"/>
      <c r="AB836" s="128"/>
      <c r="AC836" s="128"/>
    </row>
    <row r="837" spans="1:29" ht="14.25" customHeight="1">
      <c r="A837" s="128"/>
      <c r="B837" s="263"/>
      <c r="C837" s="263"/>
      <c r="D837" s="263"/>
      <c r="E837" s="263"/>
      <c r="F837" s="235"/>
      <c r="G837" s="235"/>
      <c r="H837" s="128"/>
      <c r="I837" s="128"/>
      <c r="J837" s="128"/>
      <c r="K837" s="128"/>
      <c r="L837" s="128"/>
      <c r="M837" s="128"/>
      <c r="N837" s="128"/>
      <c r="O837" s="128"/>
      <c r="P837" s="128"/>
      <c r="Q837" s="128"/>
      <c r="R837" s="128"/>
      <c r="S837" s="128"/>
      <c r="T837" s="128"/>
      <c r="U837" s="128"/>
      <c r="V837" s="128"/>
      <c r="W837" s="128"/>
      <c r="X837" s="128"/>
      <c r="Y837" s="128"/>
      <c r="Z837" s="128"/>
      <c r="AA837" s="128"/>
      <c r="AB837" s="128"/>
      <c r="AC837" s="128"/>
    </row>
    <row r="838" spans="1:29" ht="14.25" customHeight="1">
      <c r="A838" s="128"/>
      <c r="B838" s="263"/>
      <c r="C838" s="263"/>
      <c r="D838" s="263"/>
      <c r="E838" s="263"/>
      <c r="F838" s="235"/>
      <c r="G838" s="235"/>
      <c r="H838" s="128"/>
      <c r="I838" s="128"/>
      <c r="J838" s="128"/>
      <c r="K838" s="128"/>
      <c r="L838" s="128"/>
      <c r="M838" s="128"/>
      <c r="N838" s="128"/>
      <c r="O838" s="128"/>
      <c r="P838" s="128"/>
      <c r="Q838" s="128"/>
      <c r="R838" s="128"/>
      <c r="S838" s="128"/>
      <c r="T838" s="128"/>
      <c r="U838" s="128"/>
      <c r="V838" s="128"/>
      <c r="W838" s="128"/>
      <c r="X838" s="128"/>
      <c r="Y838" s="128"/>
      <c r="Z838" s="128"/>
      <c r="AA838" s="128"/>
      <c r="AB838" s="128"/>
      <c r="AC838" s="128"/>
    </row>
    <row r="839" spans="1:29" ht="14.25" customHeight="1">
      <c r="A839" s="128"/>
      <c r="B839" s="263"/>
      <c r="C839" s="263"/>
      <c r="D839" s="263"/>
      <c r="E839" s="263"/>
      <c r="F839" s="235"/>
      <c r="G839" s="235"/>
      <c r="H839" s="128"/>
      <c r="I839" s="128"/>
      <c r="J839" s="128"/>
      <c r="K839" s="128"/>
      <c r="L839" s="128"/>
      <c r="M839" s="128"/>
      <c r="N839" s="128"/>
      <c r="O839" s="128"/>
      <c r="P839" s="128"/>
      <c r="Q839" s="128"/>
      <c r="R839" s="128"/>
      <c r="S839" s="128"/>
      <c r="T839" s="128"/>
      <c r="U839" s="128"/>
      <c r="V839" s="128"/>
      <c r="W839" s="128"/>
      <c r="X839" s="128"/>
      <c r="Y839" s="128"/>
      <c r="Z839" s="128"/>
      <c r="AA839" s="128"/>
      <c r="AB839" s="128"/>
      <c r="AC839" s="128"/>
    </row>
    <row r="840" spans="1:29" ht="14.25" customHeight="1">
      <c r="A840" s="128"/>
      <c r="B840" s="263"/>
      <c r="C840" s="263"/>
      <c r="D840" s="263"/>
      <c r="E840" s="263"/>
      <c r="F840" s="235"/>
      <c r="G840" s="235"/>
      <c r="H840" s="128"/>
      <c r="I840" s="128"/>
      <c r="J840" s="128"/>
      <c r="K840" s="128"/>
      <c r="L840" s="128"/>
      <c r="M840" s="128"/>
      <c r="N840" s="128"/>
      <c r="O840" s="128"/>
      <c r="P840" s="128"/>
      <c r="Q840" s="128"/>
      <c r="R840" s="128"/>
      <c r="S840" s="128"/>
      <c r="T840" s="128"/>
      <c r="U840" s="128"/>
      <c r="V840" s="128"/>
      <c r="W840" s="128"/>
      <c r="X840" s="128"/>
      <c r="Y840" s="128"/>
      <c r="Z840" s="128"/>
      <c r="AA840" s="128"/>
      <c r="AB840" s="128"/>
      <c r="AC840" s="128"/>
    </row>
    <row r="841" spans="1:29" ht="14.25" customHeight="1">
      <c r="A841" s="128"/>
      <c r="B841" s="263"/>
      <c r="C841" s="263"/>
      <c r="D841" s="263"/>
      <c r="E841" s="263"/>
      <c r="F841" s="235"/>
      <c r="G841" s="235"/>
      <c r="H841" s="128"/>
      <c r="I841" s="128"/>
      <c r="J841" s="128"/>
      <c r="K841" s="128"/>
      <c r="L841" s="128"/>
      <c r="M841" s="128"/>
      <c r="N841" s="128"/>
      <c r="O841" s="128"/>
      <c r="P841" s="128"/>
      <c r="Q841" s="128"/>
      <c r="R841" s="128"/>
      <c r="S841" s="128"/>
      <c r="T841" s="128"/>
      <c r="U841" s="128"/>
      <c r="V841" s="128"/>
      <c r="W841" s="128"/>
      <c r="X841" s="128"/>
      <c r="Y841" s="128"/>
      <c r="Z841" s="128"/>
      <c r="AA841" s="128"/>
      <c r="AB841" s="128"/>
      <c r="AC841" s="128"/>
    </row>
    <row r="842" spans="1:29" ht="14.25" customHeight="1">
      <c r="A842" s="128"/>
      <c r="B842" s="263"/>
      <c r="C842" s="263"/>
      <c r="D842" s="263"/>
      <c r="E842" s="263"/>
      <c r="F842" s="235"/>
      <c r="G842" s="235"/>
      <c r="H842" s="128"/>
      <c r="I842" s="128"/>
      <c r="J842" s="128"/>
      <c r="K842" s="128"/>
      <c r="L842" s="128"/>
      <c r="M842" s="128"/>
      <c r="N842" s="128"/>
      <c r="O842" s="128"/>
      <c r="P842" s="128"/>
      <c r="Q842" s="128"/>
      <c r="R842" s="128"/>
      <c r="S842" s="128"/>
      <c r="T842" s="128"/>
      <c r="U842" s="128"/>
      <c r="V842" s="128"/>
      <c r="W842" s="128"/>
      <c r="X842" s="128"/>
      <c r="Y842" s="128"/>
      <c r="Z842" s="128"/>
      <c r="AA842" s="128"/>
      <c r="AB842" s="128"/>
      <c r="AC842" s="128"/>
    </row>
    <row r="843" spans="1:29" ht="14.25" customHeight="1">
      <c r="A843" s="128"/>
      <c r="B843" s="263"/>
      <c r="C843" s="263"/>
      <c r="D843" s="263"/>
      <c r="E843" s="263"/>
      <c r="F843" s="235"/>
      <c r="G843" s="235"/>
      <c r="H843" s="128"/>
      <c r="I843" s="128"/>
      <c r="J843" s="128"/>
      <c r="K843" s="128"/>
      <c r="L843" s="128"/>
      <c r="M843" s="128"/>
      <c r="N843" s="128"/>
      <c r="O843" s="128"/>
      <c r="P843" s="128"/>
      <c r="Q843" s="128"/>
      <c r="R843" s="128"/>
      <c r="S843" s="128"/>
      <c r="T843" s="128"/>
      <c r="U843" s="128"/>
      <c r="V843" s="128"/>
      <c r="W843" s="128"/>
      <c r="X843" s="128"/>
      <c r="Y843" s="128"/>
      <c r="Z843" s="128"/>
      <c r="AA843" s="128"/>
      <c r="AB843" s="128"/>
      <c r="AC843" s="128"/>
    </row>
    <row r="844" spans="1:29" ht="14.25" customHeight="1">
      <c r="A844" s="128"/>
      <c r="B844" s="263"/>
      <c r="C844" s="263"/>
      <c r="D844" s="263"/>
      <c r="E844" s="263"/>
      <c r="F844" s="235"/>
      <c r="G844" s="235"/>
      <c r="H844" s="128"/>
      <c r="I844" s="128"/>
      <c r="J844" s="128"/>
      <c r="K844" s="128"/>
      <c r="L844" s="128"/>
      <c r="M844" s="128"/>
      <c r="N844" s="128"/>
      <c r="O844" s="128"/>
      <c r="P844" s="128"/>
      <c r="Q844" s="128"/>
      <c r="R844" s="128"/>
      <c r="S844" s="128"/>
      <c r="T844" s="128"/>
      <c r="U844" s="128"/>
      <c r="V844" s="128"/>
      <c r="W844" s="128"/>
      <c r="X844" s="128"/>
      <c r="Y844" s="128"/>
      <c r="Z844" s="128"/>
      <c r="AA844" s="128"/>
      <c r="AB844" s="128"/>
      <c r="AC844" s="128"/>
    </row>
    <row r="845" spans="1:29" ht="14.25" customHeight="1">
      <c r="A845" s="128"/>
      <c r="B845" s="263"/>
      <c r="C845" s="263"/>
      <c r="D845" s="263"/>
      <c r="E845" s="263"/>
      <c r="F845" s="235"/>
      <c r="G845" s="235"/>
      <c r="H845" s="128"/>
      <c r="I845" s="128"/>
      <c r="J845" s="128"/>
      <c r="K845" s="128"/>
      <c r="L845" s="128"/>
      <c r="M845" s="128"/>
      <c r="N845" s="128"/>
      <c r="O845" s="128"/>
      <c r="P845" s="128"/>
      <c r="Q845" s="128"/>
      <c r="R845" s="128"/>
      <c r="S845" s="128"/>
      <c r="T845" s="128"/>
      <c r="U845" s="128"/>
      <c r="V845" s="128"/>
      <c r="W845" s="128"/>
      <c r="X845" s="128"/>
      <c r="Y845" s="128"/>
      <c r="Z845" s="128"/>
      <c r="AA845" s="128"/>
      <c r="AB845" s="128"/>
      <c r="AC845" s="128"/>
    </row>
    <row r="846" spans="1:29" ht="14.25" customHeight="1">
      <c r="A846" s="128"/>
      <c r="B846" s="263"/>
      <c r="C846" s="263"/>
      <c r="D846" s="263"/>
      <c r="E846" s="263"/>
      <c r="F846" s="235"/>
      <c r="G846" s="235"/>
      <c r="H846" s="128"/>
      <c r="I846" s="128"/>
      <c r="J846" s="128"/>
      <c r="K846" s="128"/>
      <c r="L846" s="128"/>
      <c r="M846" s="128"/>
      <c r="N846" s="128"/>
      <c r="O846" s="128"/>
      <c r="P846" s="128"/>
      <c r="Q846" s="128"/>
      <c r="R846" s="128"/>
      <c r="S846" s="128"/>
      <c r="T846" s="128"/>
      <c r="U846" s="128"/>
      <c r="V846" s="128"/>
      <c r="W846" s="128"/>
      <c r="X846" s="128"/>
      <c r="Y846" s="128"/>
      <c r="Z846" s="128"/>
      <c r="AA846" s="128"/>
      <c r="AB846" s="128"/>
      <c r="AC846" s="128"/>
    </row>
    <row r="847" spans="1:29" ht="14.25" customHeight="1">
      <c r="A847" s="128"/>
      <c r="B847" s="263"/>
      <c r="C847" s="263"/>
      <c r="D847" s="263"/>
      <c r="E847" s="263"/>
      <c r="F847" s="235"/>
      <c r="G847" s="235"/>
      <c r="H847" s="128"/>
      <c r="I847" s="128"/>
      <c r="J847" s="128"/>
      <c r="K847" s="128"/>
      <c r="L847" s="128"/>
      <c r="M847" s="128"/>
      <c r="N847" s="128"/>
      <c r="O847" s="128"/>
      <c r="P847" s="128"/>
      <c r="Q847" s="128"/>
      <c r="R847" s="128"/>
      <c r="S847" s="128"/>
      <c r="T847" s="128"/>
      <c r="U847" s="128"/>
      <c r="V847" s="128"/>
      <c r="W847" s="128"/>
      <c r="X847" s="128"/>
      <c r="Y847" s="128"/>
      <c r="Z847" s="128"/>
      <c r="AA847" s="128"/>
      <c r="AB847" s="128"/>
      <c r="AC847" s="128"/>
    </row>
    <row r="848" spans="1:29" ht="14.25" customHeight="1">
      <c r="A848" s="128"/>
      <c r="B848" s="263"/>
      <c r="C848" s="263"/>
      <c r="D848" s="263"/>
      <c r="E848" s="263"/>
      <c r="F848" s="235"/>
      <c r="G848" s="235"/>
      <c r="H848" s="128"/>
      <c r="I848" s="128"/>
      <c r="J848" s="128"/>
      <c r="K848" s="128"/>
      <c r="L848" s="128"/>
      <c r="M848" s="128"/>
      <c r="N848" s="128"/>
      <c r="O848" s="128"/>
      <c r="P848" s="128"/>
      <c r="Q848" s="128"/>
      <c r="R848" s="128"/>
      <c r="S848" s="128"/>
      <c r="T848" s="128"/>
      <c r="U848" s="128"/>
      <c r="V848" s="128"/>
      <c r="W848" s="128"/>
      <c r="X848" s="128"/>
      <c r="Y848" s="128"/>
      <c r="Z848" s="128"/>
      <c r="AA848" s="128"/>
      <c r="AB848" s="128"/>
      <c r="AC848" s="128"/>
    </row>
    <row r="849" spans="1:29" ht="14.25" customHeight="1">
      <c r="A849" s="128"/>
      <c r="B849" s="263"/>
      <c r="C849" s="263"/>
      <c r="D849" s="263"/>
      <c r="E849" s="263"/>
      <c r="F849" s="235"/>
      <c r="G849" s="235"/>
      <c r="H849" s="128"/>
      <c r="I849" s="128"/>
      <c r="J849" s="128"/>
      <c r="K849" s="128"/>
      <c r="L849" s="128"/>
      <c r="M849" s="128"/>
      <c r="N849" s="128"/>
      <c r="O849" s="128"/>
      <c r="P849" s="128"/>
      <c r="Q849" s="128"/>
      <c r="R849" s="128"/>
      <c r="S849" s="128"/>
      <c r="T849" s="128"/>
      <c r="U849" s="128"/>
      <c r="V849" s="128"/>
      <c r="W849" s="128"/>
      <c r="X849" s="128"/>
      <c r="Y849" s="128"/>
      <c r="Z849" s="128"/>
      <c r="AA849" s="128"/>
      <c r="AB849" s="128"/>
      <c r="AC849" s="128"/>
    </row>
    <row r="850" spans="1:29" ht="14.25" customHeight="1">
      <c r="A850" s="128"/>
      <c r="B850" s="263"/>
      <c r="C850" s="263"/>
      <c r="D850" s="263"/>
      <c r="E850" s="263"/>
      <c r="F850" s="235"/>
      <c r="G850" s="235"/>
      <c r="H850" s="128"/>
      <c r="I850" s="128"/>
      <c r="J850" s="128"/>
      <c r="K850" s="128"/>
      <c r="L850" s="128"/>
      <c r="M850" s="128"/>
      <c r="N850" s="128"/>
      <c r="O850" s="128"/>
      <c r="P850" s="128"/>
      <c r="Q850" s="128"/>
      <c r="R850" s="128"/>
      <c r="S850" s="128"/>
      <c r="T850" s="128"/>
      <c r="U850" s="128"/>
      <c r="V850" s="128"/>
      <c r="W850" s="128"/>
      <c r="X850" s="128"/>
      <c r="Y850" s="128"/>
      <c r="Z850" s="128"/>
      <c r="AA850" s="128"/>
      <c r="AB850" s="128"/>
      <c r="AC850" s="128"/>
    </row>
    <row r="851" spans="1:29" ht="14.25" customHeight="1">
      <c r="A851" s="128"/>
      <c r="B851" s="263"/>
      <c r="C851" s="263"/>
      <c r="D851" s="263"/>
      <c r="E851" s="263"/>
      <c r="F851" s="235"/>
      <c r="G851" s="235"/>
      <c r="H851" s="128"/>
      <c r="I851" s="128"/>
      <c r="J851" s="128"/>
      <c r="K851" s="128"/>
      <c r="L851" s="128"/>
      <c r="M851" s="128"/>
      <c r="N851" s="128"/>
      <c r="O851" s="128"/>
      <c r="P851" s="128"/>
      <c r="Q851" s="128"/>
      <c r="R851" s="128"/>
      <c r="S851" s="128"/>
      <c r="T851" s="128"/>
      <c r="U851" s="128"/>
      <c r="V851" s="128"/>
      <c r="W851" s="128"/>
      <c r="X851" s="128"/>
      <c r="Y851" s="128"/>
      <c r="Z851" s="128"/>
      <c r="AA851" s="128"/>
      <c r="AB851" s="128"/>
      <c r="AC851" s="128"/>
    </row>
    <row r="852" spans="1:29" ht="14.25" customHeight="1">
      <c r="A852" s="128"/>
      <c r="B852" s="263"/>
      <c r="C852" s="263"/>
      <c r="D852" s="263"/>
      <c r="E852" s="263"/>
      <c r="F852" s="235"/>
      <c r="G852" s="235"/>
      <c r="H852" s="128"/>
      <c r="I852" s="128"/>
      <c r="J852" s="128"/>
      <c r="K852" s="128"/>
      <c r="L852" s="128"/>
      <c r="M852" s="128"/>
      <c r="N852" s="128"/>
      <c r="O852" s="128"/>
      <c r="P852" s="128"/>
      <c r="Q852" s="128"/>
      <c r="R852" s="128"/>
      <c r="S852" s="128"/>
      <c r="T852" s="128"/>
      <c r="U852" s="128"/>
      <c r="V852" s="128"/>
      <c r="W852" s="128"/>
      <c r="X852" s="128"/>
      <c r="Y852" s="128"/>
      <c r="Z852" s="128"/>
      <c r="AA852" s="128"/>
      <c r="AB852" s="128"/>
      <c r="AC852" s="128"/>
    </row>
    <row r="853" spans="1:29" ht="14.25" customHeight="1">
      <c r="A853" s="128"/>
      <c r="B853" s="263"/>
      <c r="C853" s="263"/>
      <c r="D853" s="263"/>
      <c r="E853" s="263"/>
      <c r="F853" s="235"/>
      <c r="G853" s="235"/>
      <c r="H853" s="128"/>
      <c r="I853" s="128"/>
      <c r="J853" s="128"/>
      <c r="K853" s="128"/>
      <c r="L853" s="128"/>
      <c r="M853" s="128"/>
      <c r="N853" s="128"/>
      <c r="O853" s="128"/>
      <c r="P853" s="128"/>
      <c r="Q853" s="128"/>
      <c r="R853" s="128"/>
      <c r="S853" s="128"/>
      <c r="T853" s="128"/>
      <c r="U853" s="128"/>
      <c r="V853" s="128"/>
      <c r="W853" s="128"/>
      <c r="X853" s="128"/>
      <c r="Y853" s="128"/>
      <c r="Z853" s="128"/>
      <c r="AA853" s="128"/>
      <c r="AB853" s="128"/>
      <c r="AC853" s="128"/>
    </row>
    <row r="854" spans="1:29" ht="14.25" customHeight="1">
      <c r="A854" s="128"/>
      <c r="B854" s="263"/>
      <c r="C854" s="263"/>
      <c r="D854" s="263"/>
      <c r="E854" s="263"/>
      <c r="F854" s="235"/>
      <c r="G854" s="235"/>
      <c r="H854" s="128"/>
      <c r="I854" s="128"/>
      <c r="J854" s="128"/>
      <c r="K854" s="128"/>
      <c r="L854" s="128"/>
      <c r="M854" s="128"/>
      <c r="N854" s="128"/>
      <c r="O854" s="128"/>
      <c r="P854" s="128"/>
      <c r="Q854" s="128"/>
      <c r="R854" s="128"/>
      <c r="S854" s="128"/>
      <c r="T854" s="128"/>
      <c r="U854" s="128"/>
      <c r="V854" s="128"/>
      <c r="W854" s="128"/>
      <c r="X854" s="128"/>
      <c r="Y854" s="128"/>
      <c r="Z854" s="128"/>
      <c r="AA854" s="128"/>
      <c r="AB854" s="128"/>
      <c r="AC854" s="128"/>
    </row>
    <row r="855" spans="1:29" ht="14.25" customHeight="1">
      <c r="A855" s="128"/>
      <c r="B855" s="263"/>
      <c r="C855" s="263"/>
      <c r="D855" s="263"/>
      <c r="E855" s="263"/>
      <c r="F855" s="235"/>
      <c r="G855" s="235"/>
      <c r="H855" s="128"/>
      <c r="I855" s="128"/>
      <c r="J855" s="128"/>
      <c r="K855" s="128"/>
      <c r="L855" s="128"/>
      <c r="M855" s="128"/>
      <c r="N855" s="128"/>
      <c r="O855" s="128"/>
      <c r="P855" s="128"/>
      <c r="Q855" s="128"/>
      <c r="R855" s="128"/>
      <c r="S855" s="128"/>
      <c r="T855" s="128"/>
      <c r="U855" s="128"/>
      <c r="V855" s="128"/>
      <c r="W855" s="128"/>
      <c r="X855" s="128"/>
      <c r="Y855" s="128"/>
      <c r="Z855" s="128"/>
      <c r="AA855" s="128"/>
      <c r="AB855" s="128"/>
      <c r="AC855" s="128"/>
    </row>
    <row r="856" spans="1:29" ht="14.25" customHeight="1">
      <c r="A856" s="128"/>
      <c r="B856" s="263"/>
      <c r="C856" s="263"/>
      <c r="D856" s="263"/>
      <c r="E856" s="263"/>
      <c r="F856" s="235"/>
      <c r="G856" s="235"/>
      <c r="H856" s="128"/>
      <c r="I856" s="128"/>
      <c r="J856" s="128"/>
      <c r="K856" s="128"/>
      <c r="L856" s="128"/>
      <c r="M856" s="128"/>
      <c r="N856" s="128"/>
      <c r="O856" s="128"/>
      <c r="P856" s="128"/>
      <c r="Q856" s="128"/>
      <c r="R856" s="128"/>
      <c r="S856" s="128"/>
      <c r="T856" s="128"/>
      <c r="U856" s="128"/>
      <c r="V856" s="128"/>
      <c r="W856" s="128"/>
      <c r="X856" s="128"/>
      <c r="Y856" s="128"/>
      <c r="Z856" s="128"/>
      <c r="AA856" s="128"/>
      <c r="AB856" s="128"/>
      <c r="AC856" s="128"/>
    </row>
    <row r="857" spans="1:29" ht="14.25" customHeight="1">
      <c r="A857" s="128"/>
      <c r="B857" s="263"/>
      <c r="C857" s="263"/>
      <c r="D857" s="263"/>
      <c r="E857" s="263"/>
      <c r="F857" s="235"/>
      <c r="G857" s="235"/>
      <c r="H857" s="128"/>
      <c r="I857" s="128"/>
      <c r="J857" s="128"/>
      <c r="K857" s="128"/>
      <c r="L857" s="128"/>
      <c r="M857" s="128"/>
      <c r="N857" s="128"/>
      <c r="O857" s="128"/>
      <c r="P857" s="128"/>
      <c r="Q857" s="128"/>
      <c r="R857" s="128"/>
      <c r="S857" s="128"/>
      <c r="T857" s="128"/>
      <c r="U857" s="128"/>
      <c r="V857" s="128"/>
      <c r="W857" s="128"/>
      <c r="X857" s="128"/>
      <c r="Y857" s="128"/>
      <c r="Z857" s="128"/>
      <c r="AA857" s="128"/>
      <c r="AB857" s="128"/>
      <c r="AC857" s="128"/>
    </row>
    <row r="858" spans="1:29" ht="14.25" customHeight="1">
      <c r="A858" s="128"/>
      <c r="B858" s="263"/>
      <c r="C858" s="263"/>
      <c r="D858" s="263"/>
      <c r="E858" s="263"/>
      <c r="F858" s="235"/>
      <c r="G858" s="235"/>
      <c r="H858" s="128"/>
      <c r="I858" s="128"/>
      <c r="J858" s="128"/>
      <c r="K858" s="128"/>
      <c r="L858" s="128"/>
      <c r="M858" s="128"/>
      <c r="N858" s="128"/>
      <c r="O858" s="128"/>
      <c r="P858" s="128"/>
      <c r="Q858" s="128"/>
      <c r="R858" s="128"/>
      <c r="S858" s="128"/>
      <c r="T858" s="128"/>
      <c r="U858" s="128"/>
      <c r="V858" s="128"/>
      <c r="W858" s="128"/>
      <c r="X858" s="128"/>
      <c r="Y858" s="128"/>
      <c r="Z858" s="128"/>
      <c r="AA858" s="128"/>
      <c r="AB858" s="128"/>
      <c r="AC858" s="128"/>
    </row>
    <row r="859" spans="1:29" ht="14.25" customHeight="1">
      <c r="A859" s="128"/>
      <c r="B859" s="263"/>
      <c r="C859" s="263"/>
      <c r="D859" s="263"/>
      <c r="E859" s="263"/>
      <c r="F859" s="235"/>
      <c r="G859" s="235"/>
      <c r="H859" s="128"/>
      <c r="I859" s="128"/>
      <c r="J859" s="128"/>
      <c r="K859" s="128"/>
      <c r="L859" s="128"/>
      <c r="M859" s="128"/>
      <c r="N859" s="128"/>
      <c r="O859" s="128"/>
      <c r="P859" s="128"/>
      <c r="Q859" s="128"/>
      <c r="R859" s="128"/>
      <c r="S859" s="128"/>
      <c r="T859" s="128"/>
      <c r="U859" s="128"/>
      <c r="V859" s="128"/>
      <c r="W859" s="128"/>
      <c r="X859" s="128"/>
      <c r="Y859" s="128"/>
      <c r="Z859" s="128"/>
      <c r="AA859" s="128"/>
      <c r="AB859" s="128"/>
      <c r="AC859" s="128"/>
    </row>
    <row r="860" spans="1:29" ht="14.25" customHeight="1">
      <c r="A860" s="128"/>
      <c r="B860" s="263"/>
      <c r="C860" s="263"/>
      <c r="D860" s="263"/>
      <c r="E860" s="263"/>
      <c r="F860" s="235"/>
      <c r="G860" s="235"/>
      <c r="H860" s="128"/>
      <c r="I860" s="128"/>
      <c r="J860" s="128"/>
      <c r="K860" s="128"/>
      <c r="L860" s="128"/>
      <c r="M860" s="128"/>
      <c r="N860" s="128"/>
      <c r="O860" s="128"/>
      <c r="P860" s="128"/>
      <c r="Q860" s="128"/>
      <c r="R860" s="128"/>
      <c r="S860" s="128"/>
      <c r="T860" s="128"/>
      <c r="U860" s="128"/>
      <c r="V860" s="128"/>
      <c r="W860" s="128"/>
      <c r="X860" s="128"/>
      <c r="Y860" s="128"/>
      <c r="Z860" s="128"/>
      <c r="AA860" s="128"/>
      <c r="AB860" s="128"/>
      <c r="AC860" s="128"/>
    </row>
    <row r="861" spans="1:29" ht="14.25" customHeight="1">
      <c r="A861" s="128"/>
      <c r="B861" s="263"/>
      <c r="C861" s="263"/>
      <c r="D861" s="263"/>
      <c r="E861" s="263"/>
      <c r="F861" s="235"/>
      <c r="G861" s="235"/>
      <c r="H861" s="128"/>
      <c r="I861" s="128"/>
      <c r="J861" s="128"/>
      <c r="K861" s="128"/>
      <c r="L861" s="128"/>
      <c r="M861" s="128"/>
      <c r="N861" s="128"/>
      <c r="O861" s="128"/>
      <c r="P861" s="128"/>
      <c r="Q861" s="128"/>
      <c r="R861" s="128"/>
      <c r="S861" s="128"/>
      <c r="T861" s="128"/>
      <c r="U861" s="128"/>
      <c r="V861" s="128"/>
      <c r="W861" s="128"/>
      <c r="X861" s="128"/>
      <c r="Y861" s="128"/>
      <c r="Z861" s="128"/>
      <c r="AA861" s="128"/>
      <c r="AB861" s="128"/>
      <c r="AC861" s="128"/>
    </row>
    <row r="862" spans="1:29" ht="14.25" customHeight="1">
      <c r="A862" s="128"/>
      <c r="B862" s="263"/>
      <c r="C862" s="263"/>
      <c r="D862" s="263"/>
      <c r="E862" s="263"/>
      <c r="F862" s="235"/>
      <c r="G862" s="235"/>
      <c r="H862" s="128"/>
      <c r="I862" s="128"/>
      <c r="J862" s="128"/>
      <c r="K862" s="128"/>
      <c r="L862" s="128"/>
      <c r="M862" s="128"/>
      <c r="N862" s="128"/>
      <c r="O862" s="128"/>
      <c r="P862" s="128"/>
      <c r="Q862" s="128"/>
      <c r="R862" s="128"/>
      <c r="S862" s="128"/>
      <c r="T862" s="128"/>
      <c r="U862" s="128"/>
      <c r="V862" s="128"/>
      <c r="W862" s="128"/>
      <c r="X862" s="128"/>
      <c r="Y862" s="128"/>
      <c r="Z862" s="128"/>
      <c r="AA862" s="128"/>
      <c r="AB862" s="128"/>
      <c r="AC862" s="128"/>
    </row>
    <row r="863" spans="1:29" ht="14.25" customHeight="1">
      <c r="A863" s="128"/>
      <c r="B863" s="263"/>
      <c r="C863" s="263"/>
      <c r="D863" s="263"/>
      <c r="E863" s="263"/>
      <c r="F863" s="235"/>
      <c r="G863" s="235"/>
      <c r="H863" s="128"/>
      <c r="I863" s="128"/>
      <c r="J863" s="128"/>
      <c r="K863" s="128"/>
      <c r="L863" s="128"/>
      <c r="M863" s="128"/>
      <c r="N863" s="128"/>
      <c r="O863" s="128"/>
      <c r="P863" s="128"/>
      <c r="Q863" s="128"/>
      <c r="R863" s="128"/>
      <c r="S863" s="128"/>
      <c r="T863" s="128"/>
      <c r="U863" s="128"/>
      <c r="V863" s="128"/>
      <c r="W863" s="128"/>
      <c r="X863" s="128"/>
      <c r="Y863" s="128"/>
      <c r="Z863" s="128"/>
      <c r="AA863" s="128"/>
      <c r="AB863" s="128"/>
      <c r="AC863" s="128"/>
    </row>
    <row r="864" spans="1:29" ht="14.25" customHeight="1">
      <c r="A864" s="128"/>
      <c r="B864" s="263"/>
      <c r="C864" s="263"/>
      <c r="D864" s="263"/>
      <c r="E864" s="263"/>
      <c r="F864" s="235"/>
      <c r="G864" s="235"/>
      <c r="H864" s="128"/>
      <c r="I864" s="128"/>
      <c r="J864" s="128"/>
      <c r="K864" s="128"/>
      <c r="L864" s="128"/>
      <c r="M864" s="128"/>
      <c r="N864" s="128"/>
      <c r="O864" s="128"/>
      <c r="P864" s="128"/>
      <c r="Q864" s="128"/>
      <c r="R864" s="128"/>
      <c r="S864" s="128"/>
      <c r="T864" s="128"/>
      <c r="U864" s="128"/>
      <c r="V864" s="128"/>
      <c r="W864" s="128"/>
      <c r="X864" s="128"/>
      <c r="Y864" s="128"/>
      <c r="Z864" s="128"/>
      <c r="AA864" s="128"/>
      <c r="AB864" s="128"/>
      <c r="AC864" s="128"/>
    </row>
    <row r="865" spans="1:29" ht="14.25" customHeight="1">
      <c r="A865" s="128"/>
      <c r="B865" s="263"/>
      <c r="C865" s="263"/>
      <c r="D865" s="263"/>
      <c r="E865" s="263"/>
      <c r="F865" s="235"/>
      <c r="G865" s="235"/>
      <c r="H865" s="128"/>
      <c r="I865" s="128"/>
      <c r="J865" s="128"/>
      <c r="K865" s="128"/>
      <c r="L865" s="128"/>
      <c r="M865" s="128"/>
      <c r="N865" s="128"/>
      <c r="O865" s="128"/>
      <c r="P865" s="128"/>
      <c r="Q865" s="128"/>
      <c r="R865" s="128"/>
      <c r="S865" s="128"/>
      <c r="T865" s="128"/>
      <c r="U865" s="128"/>
      <c r="V865" s="128"/>
      <c r="W865" s="128"/>
      <c r="X865" s="128"/>
      <c r="Y865" s="128"/>
      <c r="Z865" s="128"/>
      <c r="AA865" s="128"/>
      <c r="AB865" s="128"/>
      <c r="AC865" s="128"/>
    </row>
    <row r="866" spans="1:29" ht="14.25" customHeight="1">
      <c r="A866" s="128"/>
      <c r="B866" s="263"/>
      <c r="C866" s="263"/>
      <c r="D866" s="263"/>
      <c r="E866" s="263"/>
      <c r="F866" s="235"/>
      <c r="G866" s="235"/>
      <c r="H866" s="128"/>
      <c r="I866" s="128"/>
      <c r="J866" s="128"/>
      <c r="K866" s="128"/>
      <c r="L866" s="128"/>
      <c r="M866" s="128"/>
      <c r="N866" s="128"/>
      <c r="O866" s="128"/>
      <c r="P866" s="128"/>
      <c r="Q866" s="128"/>
      <c r="R866" s="128"/>
      <c r="S866" s="128"/>
      <c r="T866" s="128"/>
      <c r="U866" s="128"/>
      <c r="V866" s="128"/>
      <c r="W866" s="128"/>
      <c r="X866" s="128"/>
      <c r="Y866" s="128"/>
      <c r="Z866" s="128"/>
      <c r="AA866" s="128"/>
      <c r="AB866" s="128"/>
      <c r="AC866" s="128"/>
    </row>
    <row r="867" spans="1:29" ht="14.25" customHeight="1">
      <c r="A867" s="128"/>
      <c r="B867" s="263"/>
      <c r="C867" s="263"/>
      <c r="D867" s="263"/>
      <c r="E867" s="263"/>
      <c r="F867" s="235"/>
      <c r="G867" s="235"/>
      <c r="H867" s="128"/>
      <c r="I867" s="128"/>
      <c r="J867" s="128"/>
      <c r="K867" s="128"/>
      <c r="L867" s="128"/>
      <c r="M867" s="128"/>
      <c r="N867" s="128"/>
      <c r="O867" s="128"/>
      <c r="P867" s="128"/>
      <c r="Q867" s="128"/>
      <c r="R867" s="128"/>
      <c r="S867" s="128"/>
      <c r="T867" s="128"/>
      <c r="U867" s="128"/>
      <c r="V867" s="128"/>
      <c r="W867" s="128"/>
      <c r="X867" s="128"/>
      <c r="Y867" s="128"/>
      <c r="Z867" s="128"/>
      <c r="AA867" s="128"/>
      <c r="AB867" s="128"/>
      <c r="AC867" s="128"/>
    </row>
    <row r="868" spans="1:29" ht="14.25" customHeight="1">
      <c r="A868" s="128"/>
      <c r="B868" s="263"/>
      <c r="C868" s="263"/>
      <c r="D868" s="263"/>
      <c r="E868" s="263"/>
      <c r="F868" s="235"/>
      <c r="G868" s="235"/>
      <c r="H868" s="128"/>
      <c r="I868" s="128"/>
      <c r="J868" s="128"/>
      <c r="K868" s="128"/>
      <c r="L868" s="128"/>
      <c r="M868" s="128"/>
      <c r="N868" s="128"/>
      <c r="O868" s="128"/>
      <c r="P868" s="128"/>
      <c r="Q868" s="128"/>
      <c r="R868" s="128"/>
      <c r="S868" s="128"/>
      <c r="T868" s="128"/>
      <c r="U868" s="128"/>
      <c r="V868" s="128"/>
      <c r="W868" s="128"/>
      <c r="X868" s="128"/>
      <c r="Y868" s="128"/>
      <c r="Z868" s="128"/>
      <c r="AA868" s="128"/>
      <c r="AB868" s="128"/>
      <c r="AC868" s="128"/>
    </row>
    <row r="869" spans="1:29" ht="14.25" customHeight="1">
      <c r="A869" s="128"/>
      <c r="B869" s="263"/>
      <c r="C869" s="263"/>
      <c r="D869" s="263"/>
      <c r="E869" s="263"/>
      <c r="F869" s="235"/>
      <c r="G869" s="235"/>
      <c r="H869" s="128"/>
      <c r="I869" s="128"/>
      <c r="J869" s="128"/>
      <c r="K869" s="128"/>
      <c r="L869" s="128"/>
      <c r="M869" s="128"/>
      <c r="N869" s="128"/>
      <c r="O869" s="128"/>
      <c r="P869" s="128"/>
      <c r="Q869" s="128"/>
      <c r="R869" s="128"/>
      <c r="S869" s="128"/>
      <c r="T869" s="128"/>
      <c r="U869" s="128"/>
      <c r="V869" s="128"/>
      <c r="W869" s="128"/>
      <c r="X869" s="128"/>
      <c r="Y869" s="128"/>
      <c r="Z869" s="128"/>
      <c r="AA869" s="128"/>
      <c r="AB869" s="128"/>
      <c r="AC869" s="128"/>
    </row>
    <row r="870" spans="1:29" ht="14.25" customHeight="1">
      <c r="A870" s="128"/>
      <c r="B870" s="263"/>
      <c r="C870" s="263"/>
      <c r="D870" s="263"/>
      <c r="E870" s="263"/>
      <c r="F870" s="235"/>
      <c r="G870" s="235"/>
      <c r="H870" s="128"/>
      <c r="I870" s="128"/>
      <c r="J870" s="128"/>
      <c r="K870" s="128"/>
      <c r="L870" s="128"/>
      <c r="M870" s="128"/>
      <c r="N870" s="128"/>
      <c r="O870" s="128"/>
      <c r="P870" s="128"/>
      <c r="Q870" s="128"/>
      <c r="R870" s="128"/>
      <c r="S870" s="128"/>
      <c r="T870" s="128"/>
      <c r="U870" s="128"/>
      <c r="V870" s="128"/>
      <c r="W870" s="128"/>
      <c r="X870" s="128"/>
      <c r="Y870" s="128"/>
      <c r="Z870" s="128"/>
      <c r="AA870" s="128"/>
      <c r="AB870" s="128"/>
      <c r="AC870" s="128"/>
    </row>
    <row r="871" spans="1:29" ht="14.25" customHeight="1">
      <c r="A871" s="128"/>
      <c r="B871" s="263"/>
      <c r="C871" s="263"/>
      <c r="D871" s="263"/>
      <c r="E871" s="263"/>
      <c r="F871" s="235"/>
      <c r="G871" s="235"/>
      <c r="H871" s="128"/>
      <c r="I871" s="128"/>
      <c r="J871" s="128"/>
      <c r="K871" s="128"/>
      <c r="L871" s="128"/>
      <c r="M871" s="128"/>
      <c r="N871" s="128"/>
      <c r="O871" s="128"/>
      <c r="P871" s="128"/>
      <c r="Q871" s="128"/>
      <c r="R871" s="128"/>
      <c r="S871" s="128"/>
      <c r="T871" s="128"/>
      <c r="U871" s="128"/>
      <c r="V871" s="128"/>
      <c r="W871" s="128"/>
      <c r="X871" s="128"/>
      <c r="Y871" s="128"/>
      <c r="Z871" s="128"/>
      <c r="AA871" s="128"/>
      <c r="AB871" s="128"/>
      <c r="AC871" s="128"/>
    </row>
    <row r="872" spans="1:29" ht="14.25" customHeight="1">
      <c r="A872" s="128"/>
      <c r="B872" s="263"/>
      <c r="C872" s="263"/>
      <c r="D872" s="263"/>
      <c r="E872" s="263"/>
      <c r="F872" s="235"/>
      <c r="G872" s="235"/>
      <c r="H872" s="128"/>
      <c r="I872" s="128"/>
      <c r="J872" s="128"/>
      <c r="K872" s="128"/>
      <c r="L872" s="128"/>
      <c r="M872" s="128"/>
      <c r="N872" s="128"/>
      <c r="O872" s="128"/>
      <c r="P872" s="128"/>
      <c r="Q872" s="128"/>
      <c r="R872" s="128"/>
      <c r="S872" s="128"/>
      <c r="T872" s="128"/>
      <c r="U872" s="128"/>
      <c r="V872" s="128"/>
      <c r="W872" s="128"/>
      <c r="X872" s="128"/>
      <c r="Y872" s="128"/>
      <c r="Z872" s="128"/>
      <c r="AA872" s="128"/>
      <c r="AB872" s="128"/>
      <c r="AC872" s="128"/>
    </row>
    <row r="873" spans="1:29" ht="14.25" customHeight="1">
      <c r="A873" s="128"/>
      <c r="B873" s="263"/>
      <c r="C873" s="263"/>
      <c r="D873" s="263"/>
      <c r="E873" s="263"/>
      <c r="F873" s="235"/>
      <c r="G873" s="235"/>
      <c r="H873" s="128"/>
      <c r="I873" s="128"/>
      <c r="J873" s="128"/>
      <c r="K873" s="128"/>
      <c r="L873" s="128"/>
      <c r="M873" s="128"/>
      <c r="N873" s="128"/>
      <c r="O873" s="128"/>
      <c r="P873" s="128"/>
      <c r="Q873" s="128"/>
      <c r="R873" s="128"/>
      <c r="S873" s="128"/>
      <c r="T873" s="128"/>
      <c r="U873" s="128"/>
      <c r="V873" s="128"/>
      <c r="W873" s="128"/>
      <c r="X873" s="128"/>
      <c r="Y873" s="128"/>
      <c r="Z873" s="128"/>
      <c r="AA873" s="128"/>
      <c r="AB873" s="128"/>
      <c r="AC873" s="128"/>
    </row>
    <row r="874" spans="1:29" ht="14.25" customHeight="1">
      <c r="A874" s="128"/>
      <c r="B874" s="263"/>
      <c r="C874" s="263"/>
      <c r="D874" s="263"/>
      <c r="E874" s="263"/>
      <c r="F874" s="235"/>
      <c r="G874" s="235"/>
      <c r="H874" s="128"/>
      <c r="I874" s="128"/>
      <c r="J874" s="128"/>
      <c r="K874" s="128"/>
      <c r="L874" s="128"/>
      <c r="M874" s="128"/>
      <c r="N874" s="128"/>
      <c r="O874" s="128"/>
      <c r="P874" s="128"/>
      <c r="Q874" s="128"/>
      <c r="R874" s="128"/>
      <c r="S874" s="128"/>
      <c r="T874" s="128"/>
      <c r="U874" s="128"/>
      <c r="V874" s="128"/>
      <c r="W874" s="128"/>
      <c r="X874" s="128"/>
      <c r="Y874" s="128"/>
      <c r="Z874" s="128"/>
      <c r="AA874" s="128"/>
      <c r="AB874" s="128"/>
      <c r="AC874" s="128"/>
    </row>
    <row r="875" spans="1:29" ht="14.25" customHeight="1">
      <c r="A875" s="128"/>
      <c r="B875" s="263"/>
      <c r="C875" s="263"/>
      <c r="D875" s="263"/>
      <c r="E875" s="263"/>
      <c r="F875" s="235"/>
      <c r="G875" s="235"/>
      <c r="H875" s="128"/>
      <c r="I875" s="128"/>
      <c r="J875" s="128"/>
      <c r="K875" s="128"/>
      <c r="L875" s="128"/>
      <c r="M875" s="128"/>
      <c r="N875" s="128"/>
      <c r="O875" s="128"/>
      <c r="P875" s="128"/>
      <c r="Q875" s="128"/>
      <c r="R875" s="128"/>
      <c r="S875" s="128"/>
      <c r="T875" s="128"/>
      <c r="U875" s="128"/>
      <c r="V875" s="128"/>
      <c r="W875" s="128"/>
      <c r="X875" s="128"/>
      <c r="Y875" s="128"/>
      <c r="Z875" s="128"/>
      <c r="AA875" s="128"/>
      <c r="AB875" s="128"/>
      <c r="AC875" s="128"/>
    </row>
    <row r="876" spans="1:29" ht="14.25" customHeight="1">
      <c r="A876" s="128"/>
      <c r="B876" s="263"/>
      <c r="C876" s="263"/>
      <c r="D876" s="263"/>
      <c r="E876" s="263"/>
      <c r="F876" s="235"/>
      <c r="G876" s="235"/>
      <c r="H876" s="128"/>
      <c r="I876" s="128"/>
      <c r="J876" s="128"/>
      <c r="K876" s="128"/>
      <c r="L876" s="128"/>
      <c r="M876" s="128"/>
      <c r="N876" s="128"/>
      <c r="O876" s="128"/>
      <c r="P876" s="128"/>
      <c r="Q876" s="128"/>
      <c r="R876" s="128"/>
      <c r="S876" s="128"/>
      <c r="T876" s="128"/>
      <c r="U876" s="128"/>
      <c r="V876" s="128"/>
      <c r="W876" s="128"/>
      <c r="X876" s="128"/>
      <c r="Y876" s="128"/>
      <c r="Z876" s="128"/>
      <c r="AA876" s="128"/>
      <c r="AB876" s="128"/>
      <c r="AC876" s="128"/>
    </row>
    <row r="877" spans="1:29" ht="14.25" customHeight="1">
      <c r="A877" s="128"/>
      <c r="B877" s="263"/>
      <c r="C877" s="263"/>
      <c r="D877" s="263"/>
      <c r="E877" s="263"/>
      <c r="F877" s="235"/>
      <c r="G877" s="235"/>
      <c r="H877" s="128"/>
      <c r="I877" s="128"/>
      <c r="J877" s="128"/>
      <c r="K877" s="128"/>
      <c r="L877" s="128"/>
      <c r="M877" s="128"/>
      <c r="N877" s="128"/>
      <c r="O877" s="128"/>
      <c r="P877" s="128"/>
      <c r="Q877" s="128"/>
      <c r="R877" s="128"/>
      <c r="S877" s="128"/>
      <c r="T877" s="128"/>
      <c r="U877" s="128"/>
      <c r="V877" s="128"/>
      <c r="W877" s="128"/>
      <c r="X877" s="128"/>
      <c r="Y877" s="128"/>
      <c r="Z877" s="128"/>
      <c r="AA877" s="128"/>
      <c r="AB877" s="128"/>
      <c r="AC877" s="128"/>
    </row>
    <row r="878" spans="1:29" ht="14.25" customHeight="1">
      <c r="A878" s="128"/>
      <c r="B878" s="263"/>
      <c r="C878" s="263"/>
      <c r="D878" s="263"/>
      <c r="E878" s="263"/>
      <c r="F878" s="235"/>
      <c r="G878" s="235"/>
      <c r="H878" s="128"/>
      <c r="I878" s="128"/>
      <c r="J878" s="128"/>
      <c r="K878" s="128"/>
      <c r="L878" s="128"/>
      <c r="M878" s="128"/>
      <c r="N878" s="128"/>
      <c r="O878" s="128"/>
      <c r="P878" s="128"/>
      <c r="Q878" s="128"/>
      <c r="R878" s="128"/>
      <c r="S878" s="128"/>
      <c r="T878" s="128"/>
      <c r="U878" s="128"/>
      <c r="V878" s="128"/>
      <c r="W878" s="128"/>
      <c r="X878" s="128"/>
      <c r="Y878" s="128"/>
      <c r="Z878" s="128"/>
      <c r="AA878" s="128"/>
      <c r="AB878" s="128"/>
      <c r="AC878" s="128"/>
    </row>
    <row r="879" spans="1:29" ht="14.25" customHeight="1">
      <c r="A879" s="128"/>
      <c r="B879" s="263"/>
      <c r="C879" s="263"/>
      <c r="D879" s="263"/>
      <c r="E879" s="263"/>
      <c r="F879" s="235"/>
      <c r="G879" s="235"/>
      <c r="H879" s="128"/>
      <c r="I879" s="128"/>
      <c r="J879" s="128"/>
      <c r="K879" s="128"/>
      <c r="L879" s="128"/>
      <c r="M879" s="128"/>
      <c r="N879" s="128"/>
      <c r="O879" s="128"/>
      <c r="P879" s="128"/>
      <c r="Q879" s="128"/>
      <c r="R879" s="128"/>
      <c r="S879" s="128"/>
      <c r="T879" s="128"/>
      <c r="U879" s="128"/>
      <c r="V879" s="128"/>
      <c r="W879" s="128"/>
      <c r="X879" s="128"/>
      <c r="Y879" s="128"/>
      <c r="Z879" s="128"/>
      <c r="AA879" s="128"/>
      <c r="AB879" s="128"/>
      <c r="AC879" s="128"/>
    </row>
    <row r="880" spans="1:29" ht="14.25" customHeight="1">
      <c r="A880" s="128"/>
      <c r="B880" s="263"/>
      <c r="C880" s="263"/>
      <c r="D880" s="263"/>
      <c r="E880" s="263"/>
      <c r="F880" s="235"/>
      <c r="G880" s="235"/>
      <c r="H880" s="128"/>
      <c r="I880" s="128"/>
      <c r="J880" s="128"/>
      <c r="K880" s="128"/>
      <c r="L880" s="128"/>
      <c r="M880" s="128"/>
      <c r="N880" s="128"/>
      <c r="O880" s="128"/>
      <c r="P880" s="128"/>
      <c r="Q880" s="128"/>
      <c r="R880" s="128"/>
      <c r="S880" s="128"/>
      <c r="T880" s="128"/>
      <c r="U880" s="128"/>
      <c r="V880" s="128"/>
      <c r="W880" s="128"/>
      <c r="X880" s="128"/>
      <c r="Y880" s="128"/>
      <c r="Z880" s="128"/>
      <c r="AA880" s="128"/>
      <c r="AB880" s="128"/>
      <c r="AC880" s="128"/>
    </row>
    <row r="881" spans="1:29" ht="14.25" customHeight="1">
      <c r="A881" s="128"/>
      <c r="B881" s="263"/>
      <c r="C881" s="263"/>
      <c r="D881" s="263"/>
      <c r="E881" s="263"/>
      <c r="F881" s="235"/>
      <c r="G881" s="235"/>
      <c r="H881" s="128"/>
      <c r="I881" s="128"/>
      <c r="J881" s="128"/>
      <c r="K881" s="128"/>
      <c r="L881" s="128"/>
      <c r="M881" s="128"/>
      <c r="N881" s="128"/>
      <c r="O881" s="128"/>
      <c r="P881" s="128"/>
      <c r="Q881" s="128"/>
      <c r="R881" s="128"/>
      <c r="S881" s="128"/>
      <c r="T881" s="128"/>
      <c r="U881" s="128"/>
      <c r="V881" s="128"/>
      <c r="W881" s="128"/>
      <c r="X881" s="128"/>
      <c r="Y881" s="128"/>
      <c r="Z881" s="128"/>
      <c r="AA881" s="128"/>
      <c r="AB881" s="128"/>
      <c r="AC881" s="128"/>
    </row>
    <row r="882" spans="1:29" ht="14.25" customHeight="1">
      <c r="A882" s="128"/>
      <c r="B882" s="263"/>
      <c r="C882" s="263"/>
      <c r="D882" s="263"/>
      <c r="E882" s="263"/>
      <c r="F882" s="235"/>
      <c r="G882" s="235"/>
      <c r="H882" s="128"/>
      <c r="I882" s="128"/>
      <c r="J882" s="128"/>
      <c r="K882" s="128"/>
      <c r="L882" s="128"/>
      <c r="M882" s="128"/>
      <c r="N882" s="128"/>
      <c r="O882" s="128"/>
      <c r="P882" s="128"/>
      <c r="Q882" s="128"/>
      <c r="R882" s="128"/>
      <c r="S882" s="128"/>
      <c r="T882" s="128"/>
      <c r="U882" s="128"/>
      <c r="V882" s="128"/>
      <c r="W882" s="128"/>
      <c r="X882" s="128"/>
      <c r="Y882" s="128"/>
      <c r="Z882" s="128"/>
      <c r="AA882" s="128"/>
      <c r="AB882" s="128"/>
      <c r="AC882" s="128"/>
    </row>
    <row r="883" spans="1:29" ht="14.25" customHeight="1">
      <c r="A883" s="128"/>
      <c r="B883" s="263"/>
      <c r="C883" s="263"/>
      <c r="D883" s="263"/>
      <c r="E883" s="263"/>
      <c r="F883" s="235"/>
      <c r="G883" s="235"/>
      <c r="H883" s="128"/>
      <c r="I883" s="128"/>
      <c r="J883" s="128"/>
      <c r="K883" s="128"/>
      <c r="L883" s="128"/>
      <c r="M883" s="128"/>
      <c r="N883" s="128"/>
      <c r="O883" s="128"/>
      <c r="P883" s="128"/>
      <c r="Q883" s="128"/>
      <c r="R883" s="128"/>
      <c r="S883" s="128"/>
      <c r="T883" s="128"/>
      <c r="U883" s="128"/>
      <c r="V883" s="128"/>
      <c r="W883" s="128"/>
      <c r="X883" s="128"/>
      <c r="Y883" s="128"/>
      <c r="Z883" s="128"/>
      <c r="AA883" s="128"/>
      <c r="AB883" s="128"/>
      <c r="AC883" s="128"/>
    </row>
    <row r="884" spans="1:29" ht="14.25" customHeight="1">
      <c r="A884" s="128"/>
      <c r="B884" s="263"/>
      <c r="C884" s="263"/>
      <c r="D884" s="263"/>
      <c r="E884" s="263"/>
      <c r="F884" s="235"/>
      <c r="G884" s="235"/>
      <c r="H884" s="128"/>
      <c r="I884" s="128"/>
      <c r="J884" s="128"/>
      <c r="K884" s="128"/>
      <c r="L884" s="128"/>
      <c r="M884" s="128"/>
      <c r="N884" s="128"/>
      <c r="O884" s="128"/>
      <c r="P884" s="128"/>
      <c r="Q884" s="128"/>
      <c r="R884" s="128"/>
      <c r="S884" s="128"/>
      <c r="T884" s="128"/>
      <c r="U884" s="128"/>
      <c r="V884" s="128"/>
      <c r="W884" s="128"/>
      <c r="X884" s="128"/>
      <c r="Y884" s="128"/>
      <c r="Z884" s="128"/>
      <c r="AA884" s="128"/>
      <c r="AB884" s="128"/>
      <c r="AC884" s="128"/>
    </row>
    <row r="885" spans="1:29" ht="14.25" customHeight="1">
      <c r="A885" s="128"/>
      <c r="B885" s="263"/>
      <c r="C885" s="263"/>
      <c r="D885" s="263"/>
      <c r="E885" s="263"/>
      <c r="F885" s="235"/>
      <c r="G885" s="235"/>
      <c r="H885" s="128"/>
      <c r="I885" s="128"/>
      <c r="J885" s="128"/>
      <c r="K885" s="128"/>
      <c r="L885" s="128"/>
      <c r="M885" s="128"/>
      <c r="N885" s="128"/>
      <c r="O885" s="128"/>
      <c r="P885" s="128"/>
      <c r="Q885" s="128"/>
      <c r="R885" s="128"/>
      <c r="S885" s="128"/>
      <c r="T885" s="128"/>
      <c r="U885" s="128"/>
      <c r="V885" s="128"/>
      <c r="W885" s="128"/>
      <c r="X885" s="128"/>
      <c r="Y885" s="128"/>
      <c r="Z885" s="128"/>
      <c r="AA885" s="128"/>
      <c r="AB885" s="128"/>
      <c r="AC885" s="128"/>
    </row>
    <row r="886" spans="1:29" ht="14.25" customHeight="1">
      <c r="A886" s="128"/>
      <c r="B886" s="263"/>
      <c r="C886" s="263"/>
      <c r="D886" s="263"/>
      <c r="E886" s="263"/>
      <c r="F886" s="235"/>
      <c r="G886" s="235"/>
      <c r="H886" s="128"/>
      <c r="I886" s="128"/>
      <c r="J886" s="128"/>
      <c r="K886" s="128"/>
      <c r="L886" s="128"/>
      <c r="M886" s="128"/>
      <c r="N886" s="128"/>
      <c r="O886" s="128"/>
      <c r="P886" s="128"/>
      <c r="Q886" s="128"/>
      <c r="R886" s="128"/>
      <c r="S886" s="128"/>
      <c r="T886" s="128"/>
      <c r="U886" s="128"/>
      <c r="V886" s="128"/>
      <c r="W886" s="128"/>
      <c r="X886" s="128"/>
      <c r="Y886" s="128"/>
      <c r="Z886" s="128"/>
      <c r="AA886" s="128"/>
      <c r="AB886" s="128"/>
      <c r="AC886" s="128"/>
    </row>
    <row r="887" spans="1:29" ht="14.25" customHeight="1">
      <c r="A887" s="128"/>
      <c r="B887" s="263"/>
      <c r="C887" s="263"/>
      <c r="D887" s="263"/>
      <c r="E887" s="263"/>
      <c r="F887" s="235"/>
      <c r="G887" s="235"/>
      <c r="H887" s="128"/>
      <c r="I887" s="128"/>
      <c r="J887" s="128"/>
      <c r="K887" s="128"/>
      <c r="L887" s="128"/>
      <c r="M887" s="128"/>
      <c r="N887" s="128"/>
      <c r="O887" s="128"/>
      <c r="P887" s="128"/>
      <c r="Q887" s="128"/>
      <c r="R887" s="128"/>
      <c r="S887" s="128"/>
      <c r="T887" s="128"/>
      <c r="U887" s="128"/>
      <c r="V887" s="128"/>
      <c r="W887" s="128"/>
      <c r="X887" s="128"/>
      <c r="Y887" s="128"/>
      <c r="Z887" s="128"/>
      <c r="AA887" s="128"/>
      <c r="AB887" s="128"/>
      <c r="AC887" s="128"/>
    </row>
    <row r="888" spans="1:29" ht="14.25" customHeight="1">
      <c r="A888" s="128"/>
      <c r="B888" s="263"/>
      <c r="C888" s="263"/>
      <c r="D888" s="263"/>
      <c r="E888" s="263"/>
      <c r="F888" s="235"/>
      <c r="G888" s="235"/>
      <c r="H888" s="128"/>
      <c r="I888" s="128"/>
      <c r="J888" s="128"/>
      <c r="K888" s="128"/>
      <c r="L888" s="128"/>
      <c r="M888" s="128"/>
      <c r="N888" s="128"/>
      <c r="O888" s="128"/>
      <c r="P888" s="128"/>
      <c r="Q888" s="128"/>
      <c r="R888" s="128"/>
      <c r="S888" s="128"/>
      <c r="T888" s="128"/>
      <c r="U888" s="128"/>
      <c r="V888" s="128"/>
      <c r="W888" s="128"/>
      <c r="X888" s="128"/>
      <c r="Y888" s="128"/>
      <c r="Z888" s="128"/>
      <c r="AA888" s="128"/>
      <c r="AB888" s="128"/>
      <c r="AC888" s="128"/>
    </row>
    <row r="889" spans="1:29" ht="14.25" customHeight="1">
      <c r="A889" s="128"/>
      <c r="B889" s="263"/>
      <c r="C889" s="263"/>
      <c r="D889" s="263"/>
      <c r="E889" s="263"/>
      <c r="F889" s="235"/>
      <c r="G889" s="235"/>
      <c r="H889" s="128"/>
      <c r="I889" s="128"/>
      <c r="J889" s="128"/>
      <c r="K889" s="128"/>
      <c r="L889" s="128"/>
      <c r="M889" s="128"/>
      <c r="N889" s="128"/>
      <c r="O889" s="128"/>
      <c r="P889" s="128"/>
      <c r="Q889" s="128"/>
      <c r="R889" s="128"/>
      <c r="S889" s="128"/>
      <c r="T889" s="128"/>
      <c r="U889" s="128"/>
      <c r="V889" s="128"/>
      <c r="W889" s="128"/>
      <c r="X889" s="128"/>
      <c r="Y889" s="128"/>
      <c r="Z889" s="128"/>
      <c r="AA889" s="128"/>
      <c r="AB889" s="128"/>
      <c r="AC889" s="128"/>
    </row>
    <row r="890" spans="1:29" ht="14.25" customHeight="1">
      <c r="A890" s="128"/>
      <c r="B890" s="263"/>
      <c r="C890" s="263"/>
      <c r="D890" s="263"/>
      <c r="E890" s="263"/>
      <c r="F890" s="235"/>
      <c r="G890" s="235"/>
      <c r="H890" s="128"/>
      <c r="I890" s="128"/>
      <c r="J890" s="128"/>
      <c r="K890" s="128"/>
      <c r="L890" s="128"/>
      <c r="M890" s="128"/>
      <c r="N890" s="128"/>
      <c r="O890" s="128"/>
      <c r="P890" s="128"/>
      <c r="Q890" s="128"/>
      <c r="R890" s="128"/>
      <c r="S890" s="128"/>
      <c r="T890" s="128"/>
      <c r="U890" s="128"/>
      <c r="V890" s="128"/>
      <c r="W890" s="128"/>
      <c r="X890" s="128"/>
      <c r="Y890" s="128"/>
      <c r="Z890" s="128"/>
      <c r="AA890" s="128"/>
      <c r="AB890" s="128"/>
      <c r="AC890" s="128"/>
    </row>
    <row r="891" spans="1:29" ht="14.25" customHeight="1">
      <c r="A891" s="128"/>
      <c r="B891" s="263"/>
      <c r="C891" s="263"/>
      <c r="D891" s="263"/>
      <c r="E891" s="263"/>
      <c r="F891" s="235"/>
      <c r="G891" s="235"/>
      <c r="H891" s="128"/>
      <c r="I891" s="128"/>
      <c r="J891" s="128"/>
      <c r="K891" s="128"/>
      <c r="L891" s="128"/>
      <c r="M891" s="128"/>
      <c r="N891" s="128"/>
      <c r="O891" s="128"/>
      <c r="P891" s="128"/>
      <c r="Q891" s="128"/>
      <c r="R891" s="128"/>
      <c r="S891" s="128"/>
      <c r="T891" s="128"/>
      <c r="U891" s="128"/>
      <c r="V891" s="128"/>
      <c r="W891" s="128"/>
      <c r="X891" s="128"/>
      <c r="Y891" s="128"/>
      <c r="Z891" s="128"/>
      <c r="AA891" s="128"/>
      <c r="AB891" s="128"/>
      <c r="AC891" s="128"/>
    </row>
    <row r="892" spans="1:29" ht="14.25" customHeight="1">
      <c r="A892" s="128"/>
      <c r="B892" s="263"/>
      <c r="C892" s="263"/>
      <c r="D892" s="263"/>
      <c r="E892" s="263"/>
      <c r="F892" s="235"/>
      <c r="G892" s="235"/>
      <c r="H892" s="128"/>
      <c r="I892" s="128"/>
      <c r="J892" s="128"/>
      <c r="K892" s="128"/>
      <c r="L892" s="128"/>
      <c r="M892" s="128"/>
      <c r="N892" s="128"/>
      <c r="O892" s="128"/>
      <c r="P892" s="128"/>
      <c r="Q892" s="128"/>
      <c r="R892" s="128"/>
      <c r="S892" s="128"/>
      <c r="T892" s="128"/>
      <c r="U892" s="128"/>
      <c r="V892" s="128"/>
      <c r="W892" s="128"/>
      <c r="X892" s="128"/>
      <c r="Y892" s="128"/>
      <c r="Z892" s="128"/>
      <c r="AA892" s="128"/>
      <c r="AB892" s="128"/>
      <c r="AC892" s="128"/>
    </row>
    <row r="893" spans="1:29" ht="14.25" customHeight="1">
      <c r="A893" s="128"/>
      <c r="B893" s="263"/>
      <c r="C893" s="263"/>
      <c r="D893" s="263"/>
      <c r="E893" s="263"/>
      <c r="F893" s="235"/>
      <c r="G893" s="235"/>
      <c r="H893" s="128"/>
      <c r="I893" s="128"/>
      <c r="J893" s="128"/>
      <c r="K893" s="128"/>
      <c r="L893" s="128"/>
      <c r="M893" s="128"/>
      <c r="N893" s="128"/>
      <c r="O893" s="128"/>
      <c r="P893" s="128"/>
      <c r="Q893" s="128"/>
      <c r="R893" s="128"/>
      <c r="S893" s="128"/>
      <c r="T893" s="128"/>
      <c r="U893" s="128"/>
      <c r="V893" s="128"/>
      <c r="W893" s="128"/>
      <c r="X893" s="128"/>
      <c r="Y893" s="128"/>
      <c r="Z893" s="128"/>
      <c r="AA893" s="128"/>
      <c r="AB893" s="128"/>
      <c r="AC893" s="128"/>
    </row>
    <row r="894" spans="1:29" ht="14.25" customHeight="1">
      <c r="A894" s="128"/>
      <c r="B894" s="263"/>
      <c r="C894" s="263"/>
      <c r="D894" s="263"/>
      <c r="E894" s="263"/>
      <c r="F894" s="235"/>
      <c r="G894" s="235"/>
      <c r="H894" s="128"/>
      <c r="I894" s="128"/>
      <c r="J894" s="128"/>
      <c r="K894" s="128"/>
      <c r="L894" s="128"/>
      <c r="M894" s="128"/>
      <c r="N894" s="128"/>
      <c r="O894" s="128"/>
      <c r="P894" s="128"/>
      <c r="Q894" s="128"/>
      <c r="R894" s="128"/>
      <c r="S894" s="128"/>
      <c r="T894" s="128"/>
      <c r="U894" s="128"/>
      <c r="V894" s="128"/>
      <c r="W894" s="128"/>
      <c r="X894" s="128"/>
      <c r="Y894" s="128"/>
      <c r="Z894" s="128"/>
      <c r="AA894" s="128"/>
      <c r="AB894" s="128"/>
      <c r="AC894" s="128"/>
    </row>
    <row r="895" spans="1:29" ht="14.25" customHeight="1">
      <c r="A895" s="128"/>
      <c r="B895" s="263"/>
      <c r="C895" s="263"/>
      <c r="D895" s="263"/>
      <c r="E895" s="263"/>
      <c r="F895" s="235"/>
      <c r="G895" s="235"/>
      <c r="H895" s="128"/>
      <c r="I895" s="128"/>
      <c r="J895" s="128"/>
      <c r="K895" s="128"/>
      <c r="L895" s="128"/>
      <c r="M895" s="128"/>
      <c r="N895" s="128"/>
      <c r="O895" s="128"/>
      <c r="P895" s="128"/>
      <c r="Q895" s="128"/>
      <c r="R895" s="128"/>
      <c r="S895" s="128"/>
      <c r="T895" s="128"/>
      <c r="U895" s="128"/>
      <c r="V895" s="128"/>
      <c r="W895" s="128"/>
      <c r="X895" s="128"/>
      <c r="Y895" s="128"/>
      <c r="Z895" s="128"/>
      <c r="AA895" s="128"/>
      <c r="AB895" s="128"/>
      <c r="AC895" s="128"/>
    </row>
    <row r="896" spans="1:29" ht="14.25" customHeight="1">
      <c r="A896" s="128"/>
      <c r="B896" s="263"/>
      <c r="C896" s="263"/>
      <c r="D896" s="263"/>
      <c r="E896" s="263"/>
      <c r="F896" s="235"/>
      <c r="G896" s="235"/>
      <c r="H896" s="128"/>
      <c r="I896" s="128"/>
      <c r="J896" s="128"/>
      <c r="K896" s="128"/>
      <c r="L896" s="128"/>
      <c r="M896" s="128"/>
      <c r="N896" s="128"/>
      <c r="O896" s="128"/>
      <c r="P896" s="128"/>
      <c r="Q896" s="128"/>
      <c r="R896" s="128"/>
      <c r="S896" s="128"/>
      <c r="T896" s="128"/>
      <c r="U896" s="128"/>
      <c r="V896" s="128"/>
      <c r="W896" s="128"/>
      <c r="X896" s="128"/>
      <c r="Y896" s="128"/>
      <c r="Z896" s="128"/>
      <c r="AA896" s="128"/>
      <c r="AB896" s="128"/>
      <c r="AC896" s="128"/>
    </row>
    <row r="897" spans="1:29" ht="14.25" customHeight="1">
      <c r="A897" s="128"/>
      <c r="B897" s="263"/>
      <c r="C897" s="263"/>
      <c r="D897" s="263"/>
      <c r="E897" s="263"/>
      <c r="F897" s="235"/>
      <c r="G897" s="235"/>
      <c r="H897" s="128"/>
      <c r="I897" s="128"/>
      <c r="J897" s="128"/>
      <c r="K897" s="128"/>
      <c r="L897" s="128"/>
      <c r="M897" s="128"/>
      <c r="N897" s="128"/>
      <c r="O897" s="128"/>
      <c r="P897" s="128"/>
      <c r="Q897" s="128"/>
      <c r="R897" s="128"/>
      <c r="S897" s="128"/>
      <c r="T897" s="128"/>
      <c r="U897" s="128"/>
      <c r="V897" s="128"/>
      <c r="W897" s="128"/>
      <c r="X897" s="128"/>
      <c r="Y897" s="128"/>
      <c r="Z897" s="128"/>
      <c r="AA897" s="128"/>
      <c r="AB897" s="128"/>
      <c r="AC897" s="128"/>
    </row>
    <row r="898" spans="1:29" ht="14.25" customHeight="1">
      <c r="A898" s="128"/>
      <c r="B898" s="263"/>
      <c r="C898" s="263"/>
      <c r="D898" s="263"/>
      <c r="E898" s="263"/>
      <c r="F898" s="235"/>
      <c r="G898" s="235"/>
      <c r="H898" s="128"/>
      <c r="I898" s="128"/>
      <c r="J898" s="128"/>
      <c r="K898" s="128"/>
      <c r="L898" s="128"/>
      <c r="M898" s="128"/>
      <c r="N898" s="128"/>
      <c r="O898" s="128"/>
      <c r="P898" s="128"/>
      <c r="Q898" s="128"/>
      <c r="R898" s="128"/>
      <c r="S898" s="128"/>
      <c r="T898" s="128"/>
      <c r="U898" s="128"/>
      <c r="V898" s="128"/>
      <c r="W898" s="128"/>
      <c r="X898" s="128"/>
      <c r="Y898" s="128"/>
      <c r="Z898" s="128"/>
      <c r="AA898" s="128"/>
      <c r="AB898" s="128"/>
      <c r="AC898" s="128"/>
    </row>
    <row r="899" spans="1:29" ht="14.25" customHeight="1">
      <c r="A899" s="128"/>
      <c r="B899" s="263"/>
      <c r="C899" s="263"/>
      <c r="D899" s="263"/>
      <c r="E899" s="263"/>
      <c r="F899" s="235"/>
      <c r="G899" s="235"/>
      <c r="H899" s="128"/>
      <c r="I899" s="128"/>
      <c r="J899" s="128"/>
      <c r="K899" s="128"/>
      <c r="L899" s="128"/>
      <c r="M899" s="128"/>
      <c r="N899" s="128"/>
      <c r="O899" s="128"/>
      <c r="P899" s="128"/>
      <c r="Q899" s="128"/>
      <c r="R899" s="128"/>
      <c r="S899" s="128"/>
      <c r="T899" s="128"/>
      <c r="U899" s="128"/>
      <c r="V899" s="128"/>
      <c r="W899" s="128"/>
      <c r="X899" s="128"/>
      <c r="Y899" s="128"/>
      <c r="Z899" s="128"/>
      <c r="AA899" s="128"/>
      <c r="AB899" s="128"/>
      <c r="AC899" s="128"/>
    </row>
    <row r="900" spans="1:29" ht="14.25" customHeight="1">
      <c r="A900" s="128"/>
      <c r="B900" s="263"/>
      <c r="C900" s="263"/>
      <c r="D900" s="263"/>
      <c r="E900" s="263"/>
      <c r="F900" s="235"/>
      <c r="G900" s="235"/>
      <c r="H900" s="128"/>
      <c r="I900" s="128"/>
      <c r="J900" s="128"/>
      <c r="K900" s="128"/>
      <c r="L900" s="128"/>
      <c r="M900" s="128"/>
      <c r="N900" s="128"/>
      <c r="O900" s="128"/>
      <c r="P900" s="128"/>
      <c r="Q900" s="128"/>
      <c r="R900" s="128"/>
      <c r="S900" s="128"/>
      <c r="T900" s="128"/>
      <c r="U900" s="128"/>
      <c r="V900" s="128"/>
      <c r="W900" s="128"/>
      <c r="X900" s="128"/>
      <c r="Y900" s="128"/>
      <c r="Z900" s="128"/>
      <c r="AA900" s="128"/>
      <c r="AB900" s="128"/>
      <c r="AC900" s="128"/>
    </row>
    <row r="901" spans="1:29" ht="14.25" customHeight="1">
      <c r="A901" s="128"/>
      <c r="B901" s="263"/>
      <c r="C901" s="263"/>
      <c r="D901" s="263"/>
      <c r="E901" s="263"/>
      <c r="F901" s="235"/>
      <c r="G901" s="235"/>
      <c r="H901" s="128"/>
      <c r="I901" s="128"/>
      <c r="J901" s="128"/>
      <c r="K901" s="128"/>
      <c r="L901" s="128"/>
      <c r="M901" s="128"/>
      <c r="N901" s="128"/>
      <c r="O901" s="128"/>
      <c r="P901" s="128"/>
      <c r="Q901" s="128"/>
      <c r="R901" s="128"/>
      <c r="S901" s="128"/>
      <c r="T901" s="128"/>
      <c r="U901" s="128"/>
      <c r="V901" s="128"/>
      <c r="W901" s="128"/>
      <c r="X901" s="128"/>
      <c r="Y901" s="128"/>
      <c r="Z901" s="128"/>
      <c r="AA901" s="128"/>
      <c r="AB901" s="128"/>
      <c r="AC901" s="128"/>
    </row>
    <row r="902" spans="1:29" ht="14.25" customHeight="1">
      <c r="A902" s="128"/>
      <c r="B902" s="263"/>
      <c r="C902" s="263"/>
      <c r="D902" s="263"/>
      <c r="E902" s="263"/>
      <c r="F902" s="235"/>
      <c r="G902" s="235"/>
      <c r="H902" s="128"/>
      <c r="I902" s="128"/>
      <c r="J902" s="128"/>
      <c r="K902" s="128"/>
      <c r="L902" s="128"/>
      <c r="M902" s="128"/>
      <c r="N902" s="128"/>
      <c r="O902" s="128"/>
      <c r="P902" s="128"/>
      <c r="Q902" s="128"/>
      <c r="R902" s="128"/>
      <c r="S902" s="128"/>
      <c r="T902" s="128"/>
      <c r="U902" s="128"/>
      <c r="V902" s="128"/>
      <c r="W902" s="128"/>
      <c r="X902" s="128"/>
      <c r="Y902" s="128"/>
      <c r="Z902" s="128"/>
      <c r="AA902" s="128"/>
      <c r="AB902" s="128"/>
      <c r="AC902" s="128"/>
    </row>
    <row r="903" spans="1:29" ht="14.25" customHeight="1">
      <c r="A903" s="128"/>
      <c r="B903" s="263"/>
      <c r="C903" s="263"/>
      <c r="D903" s="263"/>
      <c r="E903" s="263"/>
      <c r="F903" s="235"/>
      <c r="G903" s="235"/>
      <c r="H903" s="128"/>
      <c r="I903" s="128"/>
      <c r="J903" s="128"/>
      <c r="K903" s="128"/>
      <c r="L903" s="128"/>
      <c r="M903" s="128"/>
      <c r="N903" s="128"/>
      <c r="O903" s="128"/>
      <c r="P903" s="128"/>
      <c r="Q903" s="128"/>
      <c r="R903" s="128"/>
      <c r="S903" s="128"/>
      <c r="T903" s="128"/>
      <c r="U903" s="128"/>
      <c r="V903" s="128"/>
      <c r="W903" s="128"/>
      <c r="X903" s="128"/>
      <c r="Y903" s="128"/>
      <c r="Z903" s="128"/>
      <c r="AA903" s="128"/>
      <c r="AB903" s="128"/>
      <c r="AC903" s="128"/>
    </row>
    <row r="904" spans="1:29" ht="14.25" customHeight="1">
      <c r="A904" s="128"/>
      <c r="B904" s="263"/>
      <c r="C904" s="263"/>
      <c r="D904" s="263"/>
      <c r="E904" s="263"/>
      <c r="F904" s="235"/>
      <c r="G904" s="235"/>
      <c r="H904" s="128"/>
      <c r="I904" s="128"/>
      <c r="J904" s="128"/>
      <c r="K904" s="128"/>
      <c r="L904" s="128"/>
      <c r="M904" s="128"/>
      <c r="N904" s="128"/>
      <c r="O904" s="128"/>
      <c r="P904" s="128"/>
      <c r="Q904" s="128"/>
      <c r="R904" s="128"/>
      <c r="S904" s="128"/>
      <c r="T904" s="128"/>
      <c r="U904" s="128"/>
      <c r="V904" s="128"/>
      <c r="W904" s="128"/>
      <c r="X904" s="128"/>
      <c r="Y904" s="128"/>
      <c r="Z904" s="128"/>
      <c r="AA904" s="128"/>
      <c r="AB904" s="128"/>
      <c r="AC904" s="128"/>
    </row>
    <row r="905" spans="1:29" ht="14.25" customHeight="1">
      <c r="A905" s="128"/>
      <c r="B905" s="263"/>
      <c r="C905" s="263"/>
      <c r="D905" s="263"/>
      <c r="E905" s="263"/>
      <c r="F905" s="235"/>
      <c r="G905" s="235"/>
      <c r="H905" s="128"/>
      <c r="I905" s="128"/>
      <c r="J905" s="128"/>
      <c r="K905" s="128"/>
      <c r="L905" s="128"/>
      <c r="M905" s="128"/>
      <c r="N905" s="128"/>
      <c r="O905" s="128"/>
      <c r="P905" s="128"/>
      <c r="Q905" s="128"/>
      <c r="R905" s="128"/>
      <c r="S905" s="128"/>
      <c r="T905" s="128"/>
      <c r="U905" s="128"/>
      <c r="V905" s="128"/>
      <c r="W905" s="128"/>
      <c r="X905" s="128"/>
      <c r="Y905" s="128"/>
      <c r="Z905" s="128"/>
      <c r="AA905" s="128"/>
      <c r="AB905" s="128"/>
      <c r="AC905" s="128"/>
    </row>
    <row r="906" spans="1:29" ht="14.25" customHeight="1">
      <c r="A906" s="128"/>
      <c r="B906" s="263"/>
      <c r="C906" s="263"/>
      <c r="D906" s="263"/>
      <c r="E906" s="263"/>
      <c r="F906" s="235"/>
      <c r="G906" s="235"/>
      <c r="H906" s="128"/>
      <c r="I906" s="128"/>
      <c r="J906" s="128"/>
      <c r="K906" s="128"/>
      <c r="L906" s="128"/>
      <c r="M906" s="128"/>
      <c r="N906" s="128"/>
      <c r="O906" s="128"/>
      <c r="P906" s="128"/>
      <c r="Q906" s="128"/>
      <c r="R906" s="128"/>
      <c r="S906" s="128"/>
      <c r="T906" s="128"/>
      <c r="U906" s="128"/>
      <c r="V906" s="128"/>
      <c r="W906" s="128"/>
      <c r="X906" s="128"/>
      <c r="Y906" s="128"/>
      <c r="Z906" s="128"/>
      <c r="AA906" s="128"/>
      <c r="AB906" s="128"/>
      <c r="AC906" s="128"/>
    </row>
    <row r="907" spans="1:29" ht="14.25" customHeight="1">
      <c r="A907" s="128"/>
      <c r="B907" s="263"/>
      <c r="C907" s="263"/>
      <c r="D907" s="263"/>
      <c r="E907" s="263"/>
      <c r="F907" s="235"/>
      <c r="G907" s="235"/>
      <c r="H907" s="128"/>
      <c r="I907" s="128"/>
      <c r="J907" s="128"/>
      <c r="K907" s="128"/>
      <c r="L907" s="128"/>
      <c r="M907" s="128"/>
      <c r="N907" s="128"/>
      <c r="O907" s="128"/>
      <c r="P907" s="128"/>
      <c r="Q907" s="128"/>
      <c r="R907" s="128"/>
      <c r="S907" s="128"/>
      <c r="T907" s="128"/>
      <c r="U907" s="128"/>
      <c r="V907" s="128"/>
      <c r="W907" s="128"/>
      <c r="X907" s="128"/>
      <c r="Y907" s="128"/>
      <c r="Z907" s="128"/>
      <c r="AA907" s="128"/>
      <c r="AB907" s="128"/>
      <c r="AC907" s="128"/>
    </row>
    <row r="908" spans="1:29" ht="14.25" customHeight="1">
      <c r="A908" s="128"/>
      <c r="B908" s="263"/>
      <c r="C908" s="263"/>
      <c r="D908" s="263"/>
      <c r="E908" s="263"/>
      <c r="F908" s="235"/>
      <c r="G908" s="235"/>
      <c r="H908" s="128"/>
      <c r="I908" s="128"/>
      <c r="J908" s="128"/>
      <c r="K908" s="128"/>
      <c r="L908" s="128"/>
      <c r="M908" s="128"/>
      <c r="N908" s="128"/>
      <c r="O908" s="128"/>
      <c r="P908" s="128"/>
      <c r="Q908" s="128"/>
      <c r="R908" s="128"/>
      <c r="S908" s="128"/>
      <c r="T908" s="128"/>
      <c r="U908" s="128"/>
      <c r="V908" s="128"/>
      <c r="W908" s="128"/>
      <c r="X908" s="128"/>
      <c r="Y908" s="128"/>
      <c r="Z908" s="128"/>
      <c r="AA908" s="128"/>
      <c r="AB908" s="128"/>
      <c r="AC908" s="128"/>
    </row>
    <row r="909" spans="1:29" ht="14.25" customHeight="1">
      <c r="A909" s="128"/>
      <c r="B909" s="263"/>
      <c r="C909" s="263"/>
      <c r="D909" s="263"/>
      <c r="E909" s="263"/>
      <c r="F909" s="235"/>
      <c r="G909" s="235"/>
      <c r="H909" s="128"/>
      <c r="I909" s="128"/>
      <c r="J909" s="128"/>
      <c r="K909" s="128"/>
      <c r="L909" s="128"/>
      <c r="M909" s="128"/>
      <c r="N909" s="128"/>
      <c r="O909" s="128"/>
      <c r="P909" s="128"/>
      <c r="Q909" s="128"/>
      <c r="R909" s="128"/>
      <c r="S909" s="128"/>
      <c r="T909" s="128"/>
      <c r="U909" s="128"/>
      <c r="V909" s="128"/>
      <c r="W909" s="128"/>
      <c r="X909" s="128"/>
      <c r="Y909" s="128"/>
      <c r="Z909" s="128"/>
      <c r="AA909" s="128"/>
      <c r="AB909" s="128"/>
      <c r="AC909" s="128"/>
    </row>
    <row r="910" spans="1:29" ht="14.25" customHeight="1">
      <c r="A910" s="128"/>
      <c r="B910" s="263"/>
      <c r="C910" s="263"/>
      <c r="D910" s="263"/>
      <c r="E910" s="263"/>
      <c r="F910" s="235"/>
      <c r="G910" s="235"/>
      <c r="H910" s="128"/>
      <c r="I910" s="128"/>
      <c r="J910" s="128"/>
      <c r="K910" s="128"/>
      <c r="L910" s="128"/>
      <c r="M910" s="128"/>
      <c r="N910" s="128"/>
      <c r="O910" s="128"/>
      <c r="P910" s="128"/>
      <c r="Q910" s="128"/>
      <c r="R910" s="128"/>
      <c r="S910" s="128"/>
      <c r="T910" s="128"/>
      <c r="U910" s="128"/>
      <c r="V910" s="128"/>
      <c r="W910" s="128"/>
      <c r="X910" s="128"/>
      <c r="Y910" s="128"/>
      <c r="Z910" s="128"/>
      <c r="AA910" s="128"/>
      <c r="AB910" s="128"/>
      <c r="AC910" s="128"/>
    </row>
    <row r="911" spans="1:29" ht="14.25" customHeight="1">
      <c r="A911" s="128"/>
      <c r="B911" s="263"/>
      <c r="C911" s="263"/>
      <c r="D911" s="263"/>
      <c r="E911" s="263"/>
      <c r="F911" s="235"/>
      <c r="G911" s="235"/>
      <c r="H911" s="128"/>
      <c r="I911" s="128"/>
      <c r="J911" s="128"/>
      <c r="K911" s="128"/>
      <c r="L911" s="128"/>
      <c r="M911" s="128"/>
      <c r="N911" s="128"/>
      <c r="O911" s="128"/>
      <c r="P911" s="128"/>
      <c r="Q911" s="128"/>
      <c r="R911" s="128"/>
      <c r="S911" s="128"/>
      <c r="T911" s="128"/>
      <c r="U911" s="128"/>
      <c r="V911" s="128"/>
      <c r="W911" s="128"/>
      <c r="X911" s="128"/>
      <c r="Y911" s="128"/>
      <c r="Z911" s="128"/>
      <c r="AA911" s="128"/>
      <c r="AB911" s="128"/>
      <c r="AC911" s="128"/>
    </row>
    <row r="912" spans="1:29" ht="14.25" customHeight="1">
      <c r="A912" s="128"/>
      <c r="B912" s="263"/>
      <c r="C912" s="263"/>
      <c r="D912" s="263"/>
      <c r="E912" s="263"/>
      <c r="F912" s="235"/>
      <c r="G912" s="235"/>
      <c r="H912" s="128"/>
      <c r="I912" s="128"/>
      <c r="J912" s="128"/>
      <c r="K912" s="128"/>
      <c r="L912" s="128"/>
      <c r="M912" s="128"/>
      <c r="N912" s="128"/>
      <c r="O912" s="128"/>
      <c r="P912" s="128"/>
      <c r="Q912" s="128"/>
      <c r="R912" s="128"/>
      <c r="S912" s="128"/>
      <c r="T912" s="128"/>
      <c r="U912" s="128"/>
      <c r="V912" s="128"/>
      <c r="W912" s="128"/>
      <c r="X912" s="128"/>
      <c r="Y912" s="128"/>
      <c r="Z912" s="128"/>
      <c r="AA912" s="128"/>
      <c r="AB912" s="128"/>
      <c r="AC912" s="128"/>
    </row>
    <row r="913" spans="1:29" ht="14.25" customHeight="1">
      <c r="A913" s="128"/>
      <c r="B913" s="263"/>
      <c r="C913" s="263"/>
      <c r="D913" s="263"/>
      <c r="E913" s="263"/>
      <c r="F913" s="235"/>
      <c r="G913" s="235"/>
      <c r="H913" s="128"/>
      <c r="I913" s="128"/>
      <c r="J913" s="128"/>
      <c r="K913" s="128"/>
      <c r="L913" s="128"/>
      <c r="M913" s="128"/>
      <c r="N913" s="128"/>
      <c r="O913" s="128"/>
      <c r="P913" s="128"/>
      <c r="Q913" s="128"/>
      <c r="R913" s="128"/>
      <c r="S913" s="128"/>
      <c r="T913" s="128"/>
      <c r="U913" s="128"/>
      <c r="V913" s="128"/>
      <c r="W913" s="128"/>
      <c r="X913" s="128"/>
      <c r="Y913" s="128"/>
      <c r="Z913" s="128"/>
      <c r="AA913" s="128"/>
      <c r="AB913" s="128"/>
      <c r="AC913" s="128"/>
    </row>
    <row r="914" spans="1:29" ht="14.25" customHeight="1">
      <c r="A914" s="128"/>
      <c r="B914" s="263"/>
      <c r="C914" s="263"/>
      <c r="D914" s="263"/>
      <c r="E914" s="263"/>
      <c r="F914" s="235"/>
      <c r="G914" s="235"/>
      <c r="H914" s="128"/>
      <c r="I914" s="128"/>
      <c r="J914" s="128"/>
      <c r="K914" s="128"/>
      <c r="L914" s="128"/>
      <c r="M914" s="128"/>
      <c r="N914" s="128"/>
      <c r="O914" s="128"/>
      <c r="P914" s="128"/>
      <c r="Q914" s="128"/>
      <c r="R914" s="128"/>
      <c r="S914" s="128"/>
      <c r="T914" s="128"/>
      <c r="U914" s="128"/>
      <c r="V914" s="128"/>
      <c r="W914" s="128"/>
      <c r="X914" s="128"/>
      <c r="Y914" s="128"/>
      <c r="Z914" s="128"/>
      <c r="AA914" s="128"/>
      <c r="AB914" s="128"/>
      <c r="AC914" s="128"/>
    </row>
    <row r="915" spans="1:29" ht="14.25" customHeight="1">
      <c r="A915" s="128"/>
      <c r="B915" s="263"/>
      <c r="C915" s="263"/>
      <c r="D915" s="263"/>
      <c r="E915" s="263"/>
      <c r="F915" s="235"/>
      <c r="G915" s="235"/>
      <c r="H915" s="128"/>
      <c r="I915" s="128"/>
      <c r="J915" s="128"/>
      <c r="K915" s="128"/>
      <c r="L915" s="128"/>
      <c r="M915" s="128"/>
      <c r="N915" s="128"/>
      <c r="O915" s="128"/>
      <c r="P915" s="128"/>
      <c r="Q915" s="128"/>
      <c r="R915" s="128"/>
      <c r="S915" s="128"/>
      <c r="T915" s="128"/>
      <c r="U915" s="128"/>
      <c r="V915" s="128"/>
      <c r="W915" s="128"/>
      <c r="X915" s="128"/>
      <c r="Y915" s="128"/>
      <c r="Z915" s="128"/>
      <c r="AA915" s="128"/>
      <c r="AB915" s="128"/>
      <c r="AC915" s="128"/>
    </row>
    <row r="916" spans="1:29" ht="14.25" customHeight="1">
      <c r="A916" s="128"/>
      <c r="B916" s="263"/>
      <c r="C916" s="263"/>
      <c r="D916" s="263"/>
      <c r="E916" s="263"/>
      <c r="F916" s="235"/>
      <c r="G916" s="235"/>
      <c r="H916" s="128"/>
      <c r="I916" s="128"/>
      <c r="J916" s="128"/>
      <c r="K916" s="128"/>
      <c r="L916" s="128"/>
      <c r="M916" s="128"/>
      <c r="N916" s="128"/>
      <c r="O916" s="128"/>
      <c r="P916" s="128"/>
      <c r="Q916" s="128"/>
      <c r="R916" s="128"/>
      <c r="S916" s="128"/>
      <c r="T916" s="128"/>
      <c r="U916" s="128"/>
      <c r="V916" s="128"/>
      <c r="W916" s="128"/>
      <c r="X916" s="128"/>
      <c r="Y916" s="128"/>
      <c r="Z916" s="128"/>
      <c r="AA916" s="128"/>
      <c r="AB916" s="128"/>
      <c r="AC916" s="128"/>
    </row>
    <row r="917" spans="1:29" ht="14.25" customHeight="1">
      <c r="A917" s="128"/>
      <c r="B917" s="263"/>
      <c r="C917" s="263"/>
      <c r="D917" s="263"/>
      <c r="E917" s="263"/>
      <c r="F917" s="235"/>
      <c r="G917" s="235"/>
      <c r="H917" s="128"/>
      <c r="I917" s="128"/>
      <c r="J917" s="128"/>
      <c r="K917" s="128"/>
      <c r="L917" s="128"/>
      <c r="M917" s="128"/>
      <c r="N917" s="128"/>
      <c r="O917" s="128"/>
      <c r="P917" s="128"/>
      <c r="Q917" s="128"/>
      <c r="R917" s="128"/>
      <c r="S917" s="128"/>
      <c r="T917" s="128"/>
      <c r="U917" s="128"/>
      <c r="V917" s="128"/>
      <c r="W917" s="128"/>
      <c r="X917" s="128"/>
      <c r="Y917" s="128"/>
      <c r="Z917" s="128"/>
      <c r="AA917" s="128"/>
      <c r="AB917" s="128"/>
      <c r="AC917" s="128"/>
    </row>
    <row r="918" spans="1:29" ht="14.25" customHeight="1">
      <c r="A918" s="128"/>
      <c r="B918" s="263"/>
      <c r="C918" s="263"/>
      <c r="D918" s="263"/>
      <c r="E918" s="263"/>
      <c r="F918" s="235"/>
      <c r="G918" s="235"/>
      <c r="H918" s="128"/>
      <c r="I918" s="128"/>
      <c r="J918" s="128"/>
      <c r="K918" s="128"/>
      <c r="L918" s="128"/>
      <c r="M918" s="128"/>
      <c r="N918" s="128"/>
      <c r="O918" s="128"/>
      <c r="P918" s="128"/>
      <c r="Q918" s="128"/>
      <c r="R918" s="128"/>
      <c r="S918" s="128"/>
      <c r="T918" s="128"/>
      <c r="U918" s="128"/>
      <c r="V918" s="128"/>
      <c r="W918" s="128"/>
      <c r="X918" s="128"/>
      <c r="Y918" s="128"/>
      <c r="Z918" s="128"/>
      <c r="AA918" s="128"/>
      <c r="AB918" s="128"/>
      <c r="AC918" s="128"/>
    </row>
    <row r="919" spans="1:29" ht="14.25" customHeight="1">
      <c r="A919" s="128"/>
      <c r="B919" s="263"/>
      <c r="C919" s="263"/>
      <c r="D919" s="263"/>
      <c r="E919" s="263"/>
      <c r="F919" s="235"/>
      <c r="G919" s="235"/>
      <c r="H919" s="128"/>
      <c r="I919" s="128"/>
      <c r="J919" s="128"/>
      <c r="K919" s="128"/>
      <c r="L919" s="128"/>
      <c r="M919" s="128"/>
      <c r="N919" s="128"/>
      <c r="O919" s="128"/>
      <c r="P919" s="128"/>
      <c r="Q919" s="128"/>
      <c r="R919" s="128"/>
      <c r="S919" s="128"/>
      <c r="T919" s="128"/>
      <c r="U919" s="128"/>
      <c r="V919" s="128"/>
      <c r="W919" s="128"/>
      <c r="X919" s="128"/>
      <c r="Y919" s="128"/>
      <c r="Z919" s="128"/>
      <c r="AA919" s="128"/>
      <c r="AB919" s="128"/>
      <c r="AC919" s="128"/>
    </row>
    <row r="920" spans="1:29" ht="14.25" customHeight="1">
      <c r="A920" s="128"/>
      <c r="B920" s="263"/>
      <c r="C920" s="263"/>
      <c r="D920" s="263"/>
      <c r="E920" s="263"/>
      <c r="F920" s="235"/>
      <c r="G920" s="235"/>
      <c r="H920" s="128"/>
      <c r="I920" s="128"/>
      <c r="J920" s="128"/>
      <c r="K920" s="128"/>
      <c r="L920" s="128"/>
      <c r="M920" s="128"/>
      <c r="N920" s="128"/>
      <c r="O920" s="128"/>
      <c r="P920" s="128"/>
      <c r="Q920" s="128"/>
      <c r="R920" s="128"/>
      <c r="S920" s="128"/>
      <c r="T920" s="128"/>
      <c r="U920" s="128"/>
      <c r="V920" s="128"/>
      <c r="W920" s="128"/>
      <c r="X920" s="128"/>
      <c r="Y920" s="128"/>
      <c r="Z920" s="128"/>
      <c r="AA920" s="128"/>
      <c r="AB920" s="128"/>
      <c r="AC920" s="128"/>
    </row>
    <row r="921" spans="1:29" ht="14.25" customHeight="1">
      <c r="A921" s="128"/>
      <c r="B921" s="263"/>
      <c r="C921" s="263"/>
      <c r="D921" s="263"/>
      <c r="E921" s="263"/>
      <c r="F921" s="235"/>
      <c r="G921" s="235"/>
      <c r="H921" s="128"/>
      <c r="I921" s="128"/>
      <c r="J921" s="128"/>
      <c r="K921" s="128"/>
      <c r="L921" s="128"/>
      <c r="M921" s="128"/>
      <c r="N921" s="128"/>
      <c r="O921" s="128"/>
      <c r="P921" s="128"/>
      <c r="Q921" s="128"/>
      <c r="R921" s="128"/>
      <c r="S921" s="128"/>
      <c r="T921" s="128"/>
      <c r="U921" s="128"/>
      <c r="V921" s="128"/>
      <c r="W921" s="128"/>
      <c r="X921" s="128"/>
      <c r="Y921" s="128"/>
      <c r="Z921" s="128"/>
      <c r="AA921" s="128"/>
      <c r="AB921" s="128"/>
      <c r="AC921" s="128"/>
    </row>
    <row r="922" spans="1:29" ht="14.25" customHeight="1">
      <c r="A922" s="128"/>
      <c r="B922" s="263"/>
      <c r="C922" s="263"/>
      <c r="D922" s="263"/>
      <c r="E922" s="263"/>
      <c r="F922" s="235"/>
      <c r="G922" s="235"/>
      <c r="H922" s="128"/>
      <c r="I922" s="128"/>
      <c r="J922" s="128"/>
      <c r="K922" s="128"/>
      <c r="L922" s="128"/>
      <c r="M922" s="128"/>
      <c r="N922" s="128"/>
      <c r="O922" s="128"/>
      <c r="P922" s="128"/>
      <c r="Q922" s="128"/>
      <c r="R922" s="128"/>
      <c r="S922" s="128"/>
      <c r="T922" s="128"/>
      <c r="U922" s="128"/>
      <c r="V922" s="128"/>
      <c r="W922" s="128"/>
      <c r="X922" s="128"/>
      <c r="Y922" s="128"/>
      <c r="Z922" s="128"/>
      <c r="AA922" s="128"/>
      <c r="AB922" s="128"/>
      <c r="AC922" s="128"/>
    </row>
    <row r="923" spans="1:29" ht="14.25" customHeight="1">
      <c r="A923" s="128"/>
      <c r="B923" s="263"/>
      <c r="C923" s="263"/>
      <c r="D923" s="263"/>
      <c r="E923" s="263"/>
      <c r="F923" s="235"/>
      <c r="G923" s="235"/>
      <c r="H923" s="128"/>
      <c r="I923" s="128"/>
      <c r="J923" s="128"/>
      <c r="K923" s="128"/>
      <c r="L923" s="128"/>
      <c r="M923" s="128"/>
      <c r="N923" s="128"/>
      <c r="O923" s="128"/>
      <c r="P923" s="128"/>
      <c r="Q923" s="128"/>
      <c r="R923" s="128"/>
      <c r="S923" s="128"/>
      <c r="T923" s="128"/>
      <c r="U923" s="128"/>
      <c r="V923" s="128"/>
      <c r="W923" s="128"/>
      <c r="X923" s="128"/>
      <c r="Y923" s="128"/>
      <c r="Z923" s="128"/>
      <c r="AA923" s="128"/>
      <c r="AB923" s="128"/>
      <c r="AC923" s="128"/>
    </row>
    <row r="924" spans="1:29" ht="14.25" customHeight="1">
      <c r="A924" s="128"/>
      <c r="B924" s="263"/>
      <c r="C924" s="263"/>
      <c r="D924" s="263"/>
      <c r="E924" s="263"/>
      <c r="F924" s="235"/>
      <c r="G924" s="235"/>
      <c r="H924" s="128"/>
      <c r="I924" s="128"/>
      <c r="J924" s="128"/>
      <c r="K924" s="128"/>
      <c r="L924" s="128"/>
      <c r="M924" s="128"/>
      <c r="N924" s="128"/>
      <c r="O924" s="128"/>
      <c r="P924" s="128"/>
      <c r="Q924" s="128"/>
      <c r="R924" s="128"/>
      <c r="S924" s="128"/>
      <c r="T924" s="128"/>
      <c r="U924" s="128"/>
      <c r="V924" s="128"/>
      <c r="W924" s="128"/>
      <c r="X924" s="128"/>
      <c r="Y924" s="128"/>
      <c r="Z924" s="128"/>
      <c r="AA924" s="128"/>
      <c r="AB924" s="128"/>
      <c r="AC924" s="128"/>
    </row>
    <row r="925" spans="1:29" ht="14.25" customHeight="1">
      <c r="A925" s="128"/>
      <c r="B925" s="263"/>
      <c r="C925" s="263"/>
      <c r="D925" s="263"/>
      <c r="E925" s="263"/>
      <c r="F925" s="235"/>
      <c r="G925" s="235"/>
      <c r="H925" s="128"/>
      <c r="I925" s="128"/>
      <c r="J925" s="128"/>
      <c r="K925" s="128"/>
      <c r="L925" s="128"/>
      <c r="M925" s="128"/>
      <c r="N925" s="128"/>
      <c r="O925" s="128"/>
      <c r="P925" s="128"/>
      <c r="Q925" s="128"/>
      <c r="R925" s="128"/>
      <c r="S925" s="128"/>
      <c r="T925" s="128"/>
      <c r="U925" s="128"/>
      <c r="V925" s="128"/>
      <c r="W925" s="128"/>
      <c r="X925" s="128"/>
      <c r="Y925" s="128"/>
      <c r="Z925" s="128"/>
      <c r="AA925" s="128"/>
      <c r="AB925" s="128"/>
      <c r="AC925" s="128"/>
    </row>
    <row r="926" spans="1:29" ht="14.25" customHeight="1">
      <c r="A926" s="128"/>
      <c r="B926" s="263"/>
      <c r="C926" s="263"/>
      <c r="D926" s="263"/>
      <c r="E926" s="263"/>
      <c r="F926" s="235"/>
      <c r="G926" s="235"/>
      <c r="H926" s="128"/>
      <c r="I926" s="128"/>
      <c r="J926" s="128"/>
      <c r="K926" s="128"/>
      <c r="L926" s="128"/>
      <c r="M926" s="128"/>
      <c r="N926" s="128"/>
      <c r="O926" s="128"/>
      <c r="P926" s="128"/>
      <c r="Q926" s="128"/>
      <c r="R926" s="128"/>
      <c r="S926" s="128"/>
      <c r="T926" s="128"/>
      <c r="U926" s="128"/>
      <c r="V926" s="128"/>
      <c r="W926" s="128"/>
      <c r="X926" s="128"/>
      <c r="Y926" s="128"/>
      <c r="Z926" s="128"/>
      <c r="AA926" s="128"/>
      <c r="AB926" s="128"/>
      <c r="AC926" s="128"/>
    </row>
    <row r="927" spans="1:29" ht="14.25" customHeight="1">
      <c r="A927" s="128"/>
      <c r="B927" s="263"/>
      <c r="C927" s="263"/>
      <c r="D927" s="263"/>
      <c r="E927" s="263"/>
      <c r="F927" s="235"/>
      <c r="G927" s="235"/>
      <c r="H927" s="128"/>
      <c r="I927" s="128"/>
      <c r="J927" s="128"/>
      <c r="K927" s="128"/>
      <c r="L927" s="128"/>
      <c r="M927" s="128"/>
      <c r="N927" s="128"/>
      <c r="O927" s="128"/>
      <c r="P927" s="128"/>
      <c r="Q927" s="128"/>
      <c r="R927" s="128"/>
      <c r="S927" s="128"/>
      <c r="T927" s="128"/>
      <c r="U927" s="128"/>
      <c r="V927" s="128"/>
      <c r="W927" s="128"/>
      <c r="X927" s="128"/>
      <c r="Y927" s="128"/>
      <c r="Z927" s="128"/>
      <c r="AA927" s="128"/>
      <c r="AB927" s="128"/>
      <c r="AC927" s="128"/>
    </row>
    <row r="928" spans="1:29" ht="14.25" customHeight="1">
      <c r="A928" s="128"/>
      <c r="B928" s="263"/>
      <c r="C928" s="263"/>
      <c r="D928" s="263"/>
      <c r="E928" s="263"/>
      <c r="F928" s="235"/>
      <c r="G928" s="235"/>
      <c r="H928" s="128"/>
      <c r="I928" s="128"/>
      <c r="J928" s="128"/>
      <c r="K928" s="128"/>
      <c r="L928" s="128"/>
      <c r="M928" s="128"/>
      <c r="N928" s="128"/>
      <c r="O928" s="128"/>
      <c r="P928" s="128"/>
      <c r="Q928" s="128"/>
      <c r="R928" s="128"/>
      <c r="S928" s="128"/>
      <c r="T928" s="128"/>
      <c r="U928" s="128"/>
      <c r="V928" s="128"/>
      <c r="W928" s="128"/>
      <c r="X928" s="128"/>
      <c r="Y928" s="128"/>
      <c r="Z928" s="128"/>
      <c r="AA928" s="128"/>
      <c r="AB928" s="128"/>
      <c r="AC928" s="128"/>
    </row>
    <row r="929" spans="1:29" ht="14.25" customHeight="1">
      <c r="A929" s="128"/>
      <c r="B929" s="263"/>
      <c r="C929" s="263"/>
      <c r="D929" s="263"/>
      <c r="E929" s="263"/>
      <c r="F929" s="235"/>
      <c r="G929" s="235"/>
      <c r="H929" s="128"/>
      <c r="I929" s="128"/>
      <c r="J929" s="128"/>
      <c r="K929" s="128"/>
      <c r="L929" s="128"/>
      <c r="M929" s="128"/>
      <c r="N929" s="128"/>
      <c r="O929" s="128"/>
      <c r="P929" s="128"/>
      <c r="Q929" s="128"/>
      <c r="R929" s="128"/>
      <c r="S929" s="128"/>
      <c r="T929" s="128"/>
      <c r="U929" s="128"/>
      <c r="V929" s="128"/>
      <c r="W929" s="128"/>
      <c r="X929" s="128"/>
      <c r="Y929" s="128"/>
      <c r="Z929" s="128"/>
      <c r="AA929" s="128"/>
      <c r="AB929" s="128"/>
      <c r="AC929" s="128"/>
    </row>
    <row r="930" spans="1:29" ht="14.25" customHeight="1">
      <c r="A930" s="128"/>
      <c r="B930" s="263"/>
      <c r="C930" s="263"/>
      <c r="D930" s="263"/>
      <c r="E930" s="263"/>
      <c r="F930" s="235"/>
      <c r="G930" s="235"/>
      <c r="H930" s="128"/>
      <c r="I930" s="128"/>
      <c r="J930" s="128"/>
      <c r="K930" s="128"/>
      <c r="L930" s="128"/>
      <c r="M930" s="128"/>
      <c r="N930" s="128"/>
      <c r="O930" s="128"/>
      <c r="P930" s="128"/>
      <c r="Q930" s="128"/>
      <c r="R930" s="128"/>
      <c r="S930" s="128"/>
      <c r="T930" s="128"/>
      <c r="U930" s="128"/>
      <c r="V930" s="128"/>
      <c r="W930" s="128"/>
      <c r="X930" s="128"/>
      <c r="Y930" s="128"/>
      <c r="Z930" s="128"/>
      <c r="AA930" s="128"/>
      <c r="AB930" s="128"/>
      <c r="AC930" s="128"/>
    </row>
    <row r="931" spans="1:29" ht="14.25" customHeight="1">
      <c r="A931" s="128"/>
      <c r="B931" s="263"/>
      <c r="C931" s="263"/>
      <c r="D931" s="263"/>
      <c r="E931" s="263"/>
      <c r="F931" s="235"/>
      <c r="G931" s="235"/>
      <c r="H931" s="128"/>
      <c r="I931" s="128"/>
      <c r="J931" s="128"/>
      <c r="K931" s="128"/>
      <c r="L931" s="128"/>
      <c r="M931" s="128"/>
      <c r="N931" s="128"/>
      <c r="O931" s="128"/>
      <c r="P931" s="128"/>
      <c r="Q931" s="128"/>
      <c r="R931" s="128"/>
      <c r="S931" s="128"/>
      <c r="T931" s="128"/>
      <c r="U931" s="128"/>
      <c r="V931" s="128"/>
      <c r="W931" s="128"/>
      <c r="X931" s="128"/>
      <c r="Y931" s="128"/>
      <c r="Z931" s="128"/>
      <c r="AA931" s="128"/>
      <c r="AB931" s="128"/>
      <c r="AC931" s="128"/>
    </row>
    <row r="932" spans="1:29" ht="14.25" customHeight="1">
      <c r="A932" s="128"/>
      <c r="B932" s="263"/>
      <c r="C932" s="263"/>
      <c r="D932" s="263"/>
      <c r="E932" s="263"/>
      <c r="F932" s="235"/>
      <c r="G932" s="235"/>
      <c r="H932" s="128"/>
      <c r="I932" s="128"/>
      <c r="J932" s="128"/>
      <c r="K932" s="128"/>
      <c r="L932" s="128"/>
      <c r="M932" s="128"/>
      <c r="N932" s="128"/>
      <c r="O932" s="128"/>
      <c r="P932" s="128"/>
      <c r="Q932" s="128"/>
      <c r="R932" s="128"/>
      <c r="S932" s="128"/>
      <c r="T932" s="128"/>
      <c r="U932" s="128"/>
      <c r="V932" s="128"/>
      <c r="W932" s="128"/>
      <c r="X932" s="128"/>
      <c r="Y932" s="128"/>
      <c r="Z932" s="128"/>
      <c r="AA932" s="128"/>
      <c r="AB932" s="128"/>
      <c r="AC932" s="128"/>
    </row>
    <row r="933" spans="1:29" ht="14.25" customHeight="1">
      <c r="A933" s="128"/>
      <c r="B933" s="263"/>
      <c r="C933" s="263"/>
      <c r="D933" s="263"/>
      <c r="E933" s="263"/>
      <c r="F933" s="235"/>
      <c r="G933" s="235"/>
      <c r="H933" s="128"/>
      <c r="I933" s="128"/>
      <c r="J933" s="128"/>
      <c r="K933" s="128"/>
      <c r="L933" s="128"/>
      <c r="M933" s="128"/>
      <c r="N933" s="128"/>
      <c r="O933" s="128"/>
      <c r="P933" s="128"/>
      <c r="Q933" s="128"/>
      <c r="R933" s="128"/>
      <c r="S933" s="128"/>
      <c r="T933" s="128"/>
      <c r="U933" s="128"/>
      <c r="V933" s="128"/>
      <c r="W933" s="128"/>
      <c r="X933" s="128"/>
      <c r="Y933" s="128"/>
      <c r="Z933" s="128"/>
      <c r="AA933" s="128"/>
      <c r="AB933" s="128"/>
      <c r="AC933" s="128"/>
    </row>
    <row r="934" spans="1:29" ht="14.25" customHeight="1">
      <c r="A934" s="128"/>
      <c r="B934" s="263"/>
      <c r="C934" s="263"/>
      <c r="D934" s="263"/>
      <c r="E934" s="263"/>
      <c r="F934" s="235"/>
      <c r="G934" s="235"/>
      <c r="H934" s="128"/>
      <c r="I934" s="128"/>
      <c r="J934" s="128"/>
      <c r="K934" s="128"/>
      <c r="L934" s="128"/>
      <c r="M934" s="128"/>
      <c r="N934" s="128"/>
      <c r="O934" s="128"/>
      <c r="P934" s="128"/>
      <c r="Q934" s="128"/>
      <c r="R934" s="128"/>
      <c r="S934" s="128"/>
      <c r="T934" s="128"/>
      <c r="U934" s="128"/>
      <c r="V934" s="128"/>
      <c r="W934" s="128"/>
      <c r="X934" s="128"/>
      <c r="Y934" s="128"/>
      <c r="Z934" s="128"/>
      <c r="AA934" s="128"/>
      <c r="AB934" s="128"/>
      <c r="AC934" s="128"/>
    </row>
    <row r="935" spans="1:29" ht="14.25" customHeight="1">
      <c r="A935" s="128"/>
      <c r="B935" s="263"/>
      <c r="C935" s="263"/>
      <c r="D935" s="263"/>
      <c r="E935" s="263"/>
      <c r="F935" s="235"/>
      <c r="G935" s="235"/>
      <c r="H935" s="128"/>
      <c r="I935" s="128"/>
      <c r="J935" s="128"/>
      <c r="K935" s="128"/>
      <c r="L935" s="128"/>
      <c r="M935" s="128"/>
      <c r="N935" s="128"/>
      <c r="O935" s="128"/>
      <c r="P935" s="128"/>
      <c r="Q935" s="128"/>
      <c r="R935" s="128"/>
      <c r="S935" s="128"/>
      <c r="T935" s="128"/>
      <c r="U935" s="128"/>
      <c r="V935" s="128"/>
      <c r="W935" s="128"/>
      <c r="X935" s="128"/>
      <c r="Y935" s="128"/>
      <c r="Z935" s="128"/>
      <c r="AA935" s="128"/>
      <c r="AB935" s="128"/>
      <c r="AC935" s="128"/>
    </row>
    <row r="936" spans="1:29" ht="14.25" customHeight="1">
      <c r="A936" s="128"/>
      <c r="B936" s="263"/>
      <c r="C936" s="263"/>
      <c r="D936" s="263"/>
      <c r="E936" s="263"/>
      <c r="F936" s="235"/>
      <c r="G936" s="235"/>
      <c r="H936" s="128"/>
      <c r="I936" s="128"/>
      <c r="J936" s="128"/>
      <c r="K936" s="128"/>
      <c r="L936" s="128"/>
      <c r="M936" s="128"/>
      <c r="N936" s="128"/>
      <c r="O936" s="128"/>
      <c r="P936" s="128"/>
      <c r="Q936" s="128"/>
      <c r="R936" s="128"/>
      <c r="S936" s="128"/>
      <c r="T936" s="128"/>
      <c r="U936" s="128"/>
      <c r="V936" s="128"/>
      <c r="W936" s="128"/>
      <c r="X936" s="128"/>
      <c r="Y936" s="128"/>
      <c r="Z936" s="128"/>
      <c r="AA936" s="128"/>
      <c r="AB936" s="128"/>
      <c r="AC936" s="128"/>
    </row>
    <row r="937" spans="1:29" ht="14.25" customHeight="1">
      <c r="A937" s="128"/>
      <c r="B937" s="263"/>
      <c r="C937" s="263"/>
      <c r="D937" s="263"/>
      <c r="E937" s="263"/>
      <c r="F937" s="235"/>
      <c r="G937" s="235"/>
      <c r="H937" s="128"/>
      <c r="I937" s="128"/>
      <c r="J937" s="128"/>
      <c r="K937" s="128"/>
      <c r="L937" s="128"/>
      <c r="M937" s="128"/>
      <c r="N937" s="128"/>
      <c r="O937" s="128"/>
      <c r="P937" s="128"/>
      <c r="Q937" s="128"/>
      <c r="R937" s="128"/>
      <c r="S937" s="128"/>
      <c r="T937" s="128"/>
      <c r="U937" s="128"/>
      <c r="V937" s="128"/>
      <c r="W937" s="128"/>
      <c r="X937" s="128"/>
      <c r="Y937" s="128"/>
      <c r="Z937" s="128"/>
      <c r="AA937" s="128"/>
      <c r="AB937" s="128"/>
      <c r="AC937" s="128"/>
    </row>
    <row r="938" spans="1:29" ht="14.25" customHeight="1">
      <c r="A938" s="128"/>
      <c r="B938" s="263"/>
      <c r="C938" s="263"/>
      <c r="D938" s="263"/>
      <c r="E938" s="263"/>
      <c r="F938" s="235"/>
      <c r="G938" s="235"/>
      <c r="H938" s="128"/>
      <c r="I938" s="128"/>
      <c r="J938" s="128"/>
      <c r="K938" s="128"/>
      <c r="L938" s="128"/>
      <c r="M938" s="128"/>
      <c r="N938" s="128"/>
      <c r="O938" s="128"/>
      <c r="P938" s="128"/>
      <c r="Q938" s="128"/>
      <c r="R938" s="128"/>
      <c r="S938" s="128"/>
      <c r="T938" s="128"/>
      <c r="U938" s="128"/>
      <c r="V938" s="128"/>
      <c r="W938" s="128"/>
      <c r="X938" s="128"/>
      <c r="Y938" s="128"/>
      <c r="Z938" s="128"/>
      <c r="AA938" s="128"/>
      <c r="AB938" s="128"/>
      <c r="AC938" s="128"/>
    </row>
    <row r="939" spans="1:29" ht="14.25" customHeight="1">
      <c r="A939" s="128"/>
      <c r="B939" s="263"/>
      <c r="C939" s="263"/>
      <c r="D939" s="263"/>
      <c r="E939" s="263"/>
      <c r="F939" s="235"/>
      <c r="G939" s="235"/>
      <c r="H939" s="128"/>
      <c r="I939" s="128"/>
      <c r="J939" s="128"/>
      <c r="K939" s="128"/>
      <c r="L939" s="128"/>
      <c r="M939" s="128"/>
      <c r="N939" s="128"/>
      <c r="O939" s="128"/>
      <c r="P939" s="128"/>
      <c r="Q939" s="128"/>
      <c r="R939" s="128"/>
      <c r="S939" s="128"/>
      <c r="T939" s="128"/>
      <c r="U939" s="128"/>
      <c r="V939" s="128"/>
      <c r="W939" s="128"/>
      <c r="X939" s="128"/>
      <c r="Y939" s="128"/>
      <c r="Z939" s="128"/>
      <c r="AA939" s="128"/>
      <c r="AB939" s="128"/>
      <c r="AC939" s="128"/>
    </row>
    <row r="940" spans="1:29" ht="14.25" customHeight="1">
      <c r="A940" s="128"/>
      <c r="B940" s="263"/>
      <c r="C940" s="263"/>
      <c r="D940" s="263"/>
      <c r="E940" s="263"/>
      <c r="F940" s="235"/>
      <c r="G940" s="235"/>
      <c r="H940" s="128"/>
      <c r="I940" s="128"/>
      <c r="J940" s="128"/>
      <c r="K940" s="128"/>
      <c r="L940" s="128"/>
      <c r="M940" s="128"/>
      <c r="N940" s="128"/>
      <c r="O940" s="128"/>
      <c r="P940" s="128"/>
      <c r="Q940" s="128"/>
      <c r="R940" s="128"/>
      <c r="S940" s="128"/>
      <c r="T940" s="128"/>
      <c r="U940" s="128"/>
      <c r="V940" s="128"/>
      <c r="W940" s="128"/>
      <c r="X940" s="128"/>
      <c r="Y940" s="128"/>
      <c r="Z940" s="128"/>
      <c r="AA940" s="128"/>
      <c r="AB940" s="128"/>
      <c r="AC940" s="128"/>
    </row>
    <row r="941" spans="1:29" ht="14.25" customHeight="1">
      <c r="A941" s="128"/>
      <c r="B941" s="263"/>
      <c r="C941" s="263"/>
      <c r="D941" s="263"/>
      <c r="E941" s="263"/>
      <c r="F941" s="235"/>
      <c r="G941" s="235"/>
      <c r="H941" s="128"/>
      <c r="I941" s="128"/>
      <c r="J941" s="128"/>
      <c r="K941" s="128"/>
      <c r="L941" s="128"/>
      <c r="M941" s="128"/>
      <c r="N941" s="128"/>
      <c r="O941" s="128"/>
      <c r="P941" s="128"/>
      <c r="Q941" s="128"/>
      <c r="R941" s="128"/>
      <c r="S941" s="128"/>
      <c r="T941" s="128"/>
      <c r="U941" s="128"/>
      <c r="V941" s="128"/>
      <c r="W941" s="128"/>
      <c r="X941" s="128"/>
      <c r="Y941" s="128"/>
      <c r="Z941" s="128"/>
      <c r="AA941" s="128"/>
      <c r="AB941" s="128"/>
      <c r="AC941" s="128"/>
    </row>
    <row r="942" spans="1:29" ht="14.25" customHeight="1">
      <c r="A942" s="128"/>
      <c r="B942" s="263"/>
      <c r="C942" s="263"/>
      <c r="D942" s="263"/>
      <c r="E942" s="263"/>
      <c r="F942" s="235"/>
      <c r="G942" s="235"/>
      <c r="H942" s="128"/>
      <c r="I942" s="128"/>
      <c r="J942" s="128"/>
      <c r="K942" s="128"/>
      <c r="L942" s="128"/>
      <c r="M942" s="128"/>
      <c r="N942" s="128"/>
      <c r="O942" s="128"/>
      <c r="P942" s="128"/>
      <c r="Q942" s="128"/>
      <c r="R942" s="128"/>
      <c r="S942" s="128"/>
      <c r="T942" s="128"/>
      <c r="U942" s="128"/>
      <c r="V942" s="128"/>
      <c r="W942" s="128"/>
      <c r="X942" s="128"/>
      <c r="Y942" s="128"/>
      <c r="Z942" s="128"/>
      <c r="AA942" s="128"/>
      <c r="AB942" s="128"/>
      <c r="AC942" s="128"/>
    </row>
    <row r="943" spans="1:29" ht="14.25" customHeight="1">
      <c r="A943" s="128"/>
      <c r="B943" s="263"/>
      <c r="C943" s="263"/>
      <c r="D943" s="263"/>
      <c r="E943" s="263"/>
      <c r="F943" s="235"/>
      <c r="G943" s="235"/>
      <c r="H943" s="128"/>
      <c r="I943" s="128"/>
      <c r="J943" s="128"/>
      <c r="K943" s="128"/>
      <c r="L943" s="128"/>
      <c r="M943" s="128"/>
      <c r="N943" s="128"/>
      <c r="O943" s="128"/>
      <c r="P943" s="128"/>
      <c r="Q943" s="128"/>
      <c r="R943" s="128"/>
      <c r="S943" s="128"/>
      <c r="T943" s="128"/>
      <c r="U943" s="128"/>
      <c r="V943" s="128"/>
      <c r="W943" s="128"/>
      <c r="X943" s="128"/>
      <c r="Y943" s="128"/>
      <c r="Z943" s="128"/>
      <c r="AA943" s="128"/>
      <c r="AB943" s="128"/>
      <c r="AC943" s="128"/>
    </row>
    <row r="944" spans="1:29" ht="14.25" customHeight="1">
      <c r="A944" s="128"/>
      <c r="B944" s="263"/>
      <c r="C944" s="263"/>
      <c r="D944" s="263"/>
      <c r="E944" s="263"/>
      <c r="F944" s="235"/>
      <c r="G944" s="235"/>
      <c r="H944" s="128"/>
      <c r="I944" s="128"/>
      <c r="J944" s="128"/>
      <c r="K944" s="128"/>
      <c r="L944" s="128"/>
      <c r="M944" s="128"/>
      <c r="N944" s="128"/>
      <c r="O944" s="128"/>
      <c r="P944" s="128"/>
      <c r="Q944" s="128"/>
      <c r="R944" s="128"/>
      <c r="S944" s="128"/>
      <c r="T944" s="128"/>
      <c r="U944" s="128"/>
      <c r="V944" s="128"/>
      <c r="W944" s="128"/>
      <c r="X944" s="128"/>
      <c r="Y944" s="128"/>
      <c r="Z944" s="128"/>
      <c r="AA944" s="128"/>
      <c r="AB944" s="128"/>
      <c r="AC944" s="128"/>
    </row>
    <row r="945" spans="1:29" ht="14.25" customHeight="1">
      <c r="A945" s="128"/>
      <c r="B945" s="263"/>
      <c r="C945" s="263"/>
      <c r="D945" s="263"/>
      <c r="E945" s="263"/>
      <c r="F945" s="235"/>
      <c r="G945" s="235"/>
      <c r="H945" s="128"/>
      <c r="I945" s="128"/>
      <c r="J945" s="128"/>
      <c r="K945" s="128"/>
      <c r="L945" s="128"/>
      <c r="M945" s="128"/>
      <c r="N945" s="128"/>
      <c r="O945" s="128"/>
      <c r="P945" s="128"/>
      <c r="Q945" s="128"/>
      <c r="R945" s="128"/>
      <c r="S945" s="128"/>
      <c r="T945" s="128"/>
      <c r="U945" s="128"/>
      <c r="V945" s="128"/>
      <c r="W945" s="128"/>
      <c r="X945" s="128"/>
      <c r="Y945" s="128"/>
      <c r="Z945" s="128"/>
      <c r="AA945" s="128"/>
      <c r="AB945" s="128"/>
      <c r="AC945" s="128"/>
    </row>
    <row r="946" spans="1:29" ht="14.25" customHeight="1">
      <c r="A946" s="128"/>
      <c r="B946" s="263"/>
      <c r="C946" s="263"/>
      <c r="D946" s="263"/>
      <c r="E946" s="263"/>
      <c r="F946" s="235"/>
      <c r="G946" s="235"/>
      <c r="H946" s="128"/>
      <c r="I946" s="128"/>
      <c r="J946" s="128"/>
      <c r="K946" s="128"/>
      <c r="L946" s="128"/>
      <c r="M946" s="128"/>
      <c r="N946" s="128"/>
      <c r="O946" s="128"/>
      <c r="P946" s="128"/>
      <c r="Q946" s="128"/>
      <c r="R946" s="128"/>
      <c r="S946" s="128"/>
      <c r="T946" s="128"/>
      <c r="U946" s="128"/>
      <c r="V946" s="128"/>
      <c r="W946" s="128"/>
      <c r="X946" s="128"/>
      <c r="Y946" s="128"/>
      <c r="Z946" s="128"/>
      <c r="AA946" s="128"/>
      <c r="AB946" s="128"/>
      <c r="AC946" s="128"/>
    </row>
    <row r="947" spans="1:29" ht="14.25" customHeight="1">
      <c r="A947" s="128"/>
      <c r="B947" s="263"/>
      <c r="C947" s="263"/>
      <c r="D947" s="263"/>
      <c r="E947" s="263"/>
      <c r="F947" s="235"/>
      <c r="G947" s="235"/>
      <c r="H947" s="128"/>
      <c r="I947" s="128"/>
      <c r="J947" s="128"/>
      <c r="K947" s="128"/>
      <c r="L947" s="128"/>
      <c r="M947" s="128"/>
      <c r="N947" s="128"/>
      <c r="O947" s="128"/>
      <c r="P947" s="128"/>
      <c r="Q947" s="128"/>
      <c r="R947" s="128"/>
      <c r="S947" s="128"/>
      <c r="T947" s="128"/>
      <c r="U947" s="128"/>
      <c r="V947" s="128"/>
      <c r="W947" s="128"/>
      <c r="X947" s="128"/>
      <c r="Y947" s="128"/>
      <c r="Z947" s="128"/>
      <c r="AA947" s="128"/>
      <c r="AB947" s="128"/>
      <c r="AC947" s="128"/>
    </row>
    <row r="948" spans="1:29" ht="14.25" customHeight="1">
      <c r="A948" s="128"/>
      <c r="B948" s="263"/>
      <c r="C948" s="263"/>
      <c r="D948" s="263"/>
      <c r="E948" s="263"/>
      <c r="F948" s="235"/>
      <c r="G948" s="235"/>
      <c r="H948" s="128"/>
      <c r="I948" s="128"/>
      <c r="J948" s="128"/>
      <c r="K948" s="128"/>
      <c r="L948" s="128"/>
      <c r="M948" s="128"/>
      <c r="N948" s="128"/>
      <c r="O948" s="128"/>
      <c r="P948" s="128"/>
      <c r="Q948" s="128"/>
      <c r="R948" s="128"/>
      <c r="S948" s="128"/>
      <c r="T948" s="128"/>
      <c r="U948" s="128"/>
      <c r="V948" s="128"/>
      <c r="W948" s="128"/>
      <c r="X948" s="128"/>
      <c r="Y948" s="128"/>
      <c r="Z948" s="128"/>
      <c r="AA948" s="128"/>
      <c r="AB948" s="128"/>
      <c r="AC948" s="128"/>
    </row>
    <row r="949" spans="1:29" ht="14.25" customHeight="1">
      <c r="A949" s="128"/>
      <c r="B949" s="263"/>
      <c r="C949" s="263"/>
      <c r="D949" s="263"/>
      <c r="E949" s="263"/>
      <c r="F949" s="235"/>
      <c r="G949" s="235"/>
      <c r="H949" s="128"/>
      <c r="I949" s="128"/>
      <c r="J949" s="128"/>
      <c r="K949" s="128"/>
      <c r="L949" s="128"/>
      <c r="M949" s="128"/>
      <c r="N949" s="128"/>
      <c r="O949" s="128"/>
      <c r="P949" s="128"/>
      <c r="Q949" s="128"/>
      <c r="R949" s="128"/>
      <c r="S949" s="128"/>
      <c r="T949" s="128"/>
      <c r="U949" s="128"/>
      <c r="V949" s="128"/>
      <c r="W949" s="128"/>
      <c r="X949" s="128"/>
      <c r="Y949" s="128"/>
      <c r="Z949" s="128"/>
      <c r="AA949" s="128"/>
      <c r="AB949" s="128"/>
      <c r="AC949" s="128"/>
    </row>
    <row r="950" spans="1:29" ht="14.25" customHeight="1">
      <c r="A950" s="128"/>
      <c r="B950" s="263"/>
      <c r="C950" s="263"/>
      <c r="D950" s="263"/>
      <c r="E950" s="263"/>
      <c r="F950" s="235"/>
      <c r="G950" s="235"/>
      <c r="H950" s="128"/>
      <c r="I950" s="128"/>
      <c r="J950" s="128"/>
      <c r="K950" s="128"/>
      <c r="L950" s="128"/>
      <c r="M950" s="128"/>
      <c r="N950" s="128"/>
      <c r="O950" s="128"/>
      <c r="P950" s="128"/>
      <c r="Q950" s="128"/>
      <c r="R950" s="128"/>
      <c r="S950" s="128"/>
      <c r="T950" s="128"/>
      <c r="U950" s="128"/>
      <c r="V950" s="128"/>
      <c r="W950" s="128"/>
      <c r="X950" s="128"/>
      <c r="Y950" s="128"/>
      <c r="Z950" s="128"/>
      <c r="AA950" s="128"/>
      <c r="AB950" s="128"/>
      <c r="AC950" s="128"/>
    </row>
    <row r="951" spans="1:29" ht="14.25" customHeight="1">
      <c r="A951" s="128"/>
      <c r="B951" s="263"/>
      <c r="C951" s="263"/>
      <c r="D951" s="263"/>
      <c r="E951" s="263"/>
      <c r="F951" s="235"/>
      <c r="G951" s="235"/>
      <c r="H951" s="128"/>
      <c r="I951" s="128"/>
      <c r="J951" s="128"/>
      <c r="K951" s="128"/>
      <c r="L951" s="128"/>
      <c r="M951" s="128"/>
      <c r="N951" s="128"/>
      <c r="O951" s="128"/>
      <c r="P951" s="128"/>
      <c r="Q951" s="128"/>
      <c r="R951" s="128"/>
      <c r="S951" s="128"/>
      <c r="T951" s="128"/>
      <c r="U951" s="128"/>
      <c r="V951" s="128"/>
      <c r="W951" s="128"/>
      <c r="X951" s="128"/>
      <c r="Y951" s="128"/>
      <c r="Z951" s="128"/>
      <c r="AA951" s="128"/>
      <c r="AB951" s="128"/>
      <c r="AC951" s="128"/>
    </row>
    <row r="952" spans="1:29" ht="14.25" customHeight="1">
      <c r="A952" s="128"/>
      <c r="B952" s="263"/>
      <c r="C952" s="263"/>
      <c r="D952" s="263"/>
      <c r="E952" s="263"/>
      <c r="F952" s="235"/>
      <c r="G952" s="235"/>
      <c r="H952" s="128"/>
      <c r="I952" s="128"/>
      <c r="J952" s="128"/>
      <c r="K952" s="128"/>
      <c r="L952" s="128"/>
      <c r="M952" s="128"/>
      <c r="N952" s="128"/>
      <c r="O952" s="128"/>
      <c r="P952" s="128"/>
      <c r="Q952" s="128"/>
      <c r="R952" s="128"/>
      <c r="S952" s="128"/>
      <c r="T952" s="128"/>
      <c r="U952" s="128"/>
      <c r="V952" s="128"/>
      <c r="W952" s="128"/>
      <c r="X952" s="128"/>
      <c r="Y952" s="128"/>
      <c r="Z952" s="128"/>
      <c r="AA952" s="128"/>
      <c r="AB952" s="128"/>
      <c r="AC952" s="128"/>
    </row>
    <row r="953" spans="1:29" ht="14.25" customHeight="1">
      <c r="A953" s="128"/>
      <c r="B953" s="263"/>
      <c r="C953" s="263"/>
      <c r="D953" s="263"/>
      <c r="E953" s="263"/>
      <c r="F953" s="235"/>
      <c r="G953" s="235"/>
      <c r="H953" s="128"/>
      <c r="I953" s="128"/>
      <c r="J953" s="128"/>
      <c r="K953" s="128"/>
      <c r="L953" s="128"/>
      <c r="M953" s="128"/>
      <c r="N953" s="128"/>
      <c r="O953" s="128"/>
      <c r="P953" s="128"/>
      <c r="Q953" s="128"/>
      <c r="R953" s="128"/>
      <c r="S953" s="128"/>
      <c r="T953" s="128"/>
      <c r="U953" s="128"/>
      <c r="V953" s="128"/>
      <c r="W953" s="128"/>
      <c r="X953" s="128"/>
      <c r="Y953" s="128"/>
      <c r="Z953" s="128"/>
      <c r="AA953" s="128"/>
      <c r="AB953" s="128"/>
      <c r="AC953" s="128"/>
    </row>
    <row r="954" spans="1:29" ht="14.25" customHeight="1">
      <c r="A954" s="128"/>
      <c r="B954" s="263"/>
      <c r="C954" s="263"/>
      <c r="D954" s="263"/>
      <c r="E954" s="263"/>
      <c r="F954" s="235"/>
      <c r="G954" s="235"/>
      <c r="H954" s="128"/>
      <c r="I954" s="128"/>
      <c r="J954" s="128"/>
      <c r="K954" s="128"/>
      <c r="L954" s="128"/>
      <c r="M954" s="128"/>
      <c r="N954" s="128"/>
      <c r="O954" s="128"/>
      <c r="P954" s="128"/>
      <c r="Q954" s="128"/>
      <c r="R954" s="128"/>
      <c r="S954" s="128"/>
      <c r="T954" s="128"/>
      <c r="U954" s="128"/>
      <c r="V954" s="128"/>
      <c r="W954" s="128"/>
      <c r="X954" s="128"/>
      <c r="Y954" s="128"/>
      <c r="Z954" s="128"/>
      <c r="AA954" s="128"/>
      <c r="AB954" s="128"/>
      <c r="AC954" s="128"/>
    </row>
    <row r="955" spans="1:29" ht="14.25" customHeight="1">
      <c r="A955" s="128"/>
      <c r="B955" s="263"/>
      <c r="C955" s="263"/>
      <c r="D955" s="263"/>
      <c r="E955" s="263"/>
      <c r="F955" s="235"/>
      <c r="G955" s="235"/>
      <c r="H955" s="128"/>
      <c r="I955" s="128"/>
      <c r="J955" s="128"/>
      <c r="K955" s="128"/>
      <c r="L955" s="128"/>
      <c r="M955" s="128"/>
      <c r="N955" s="128"/>
      <c r="O955" s="128"/>
      <c r="P955" s="128"/>
      <c r="Q955" s="128"/>
      <c r="R955" s="128"/>
      <c r="S955" s="128"/>
      <c r="T955" s="128"/>
      <c r="U955" s="128"/>
      <c r="V955" s="128"/>
      <c r="W955" s="128"/>
      <c r="X955" s="128"/>
      <c r="Y955" s="128"/>
      <c r="Z955" s="128"/>
      <c r="AA955" s="128"/>
      <c r="AB955" s="128"/>
      <c r="AC955" s="128"/>
    </row>
    <row r="956" spans="1:29" ht="14.25" customHeight="1">
      <c r="A956" s="128"/>
      <c r="B956" s="263"/>
      <c r="C956" s="263"/>
      <c r="D956" s="263"/>
      <c r="E956" s="263"/>
      <c r="F956" s="235"/>
      <c r="G956" s="235"/>
      <c r="H956" s="128"/>
      <c r="I956" s="128"/>
      <c r="J956" s="128"/>
      <c r="K956" s="128"/>
      <c r="L956" s="128"/>
      <c r="M956" s="128"/>
      <c r="N956" s="128"/>
      <c r="O956" s="128"/>
      <c r="P956" s="128"/>
      <c r="Q956" s="128"/>
      <c r="R956" s="128"/>
      <c r="S956" s="128"/>
      <c r="T956" s="128"/>
      <c r="U956" s="128"/>
      <c r="V956" s="128"/>
      <c r="W956" s="128"/>
      <c r="X956" s="128"/>
      <c r="Y956" s="128"/>
      <c r="Z956" s="128"/>
      <c r="AA956" s="128"/>
      <c r="AB956" s="128"/>
      <c r="AC956" s="128"/>
    </row>
    <row r="957" spans="1:29" ht="14.25" customHeight="1">
      <c r="A957" s="128"/>
      <c r="B957" s="263"/>
      <c r="C957" s="263"/>
      <c r="D957" s="263"/>
      <c r="E957" s="263"/>
      <c r="F957" s="235"/>
      <c r="G957" s="235"/>
      <c r="H957" s="128"/>
      <c r="I957" s="128"/>
      <c r="J957" s="128"/>
      <c r="K957" s="128"/>
      <c r="L957" s="128"/>
      <c r="M957" s="128"/>
      <c r="N957" s="128"/>
      <c r="O957" s="128"/>
      <c r="P957" s="128"/>
      <c r="Q957" s="128"/>
      <c r="R957" s="128"/>
      <c r="S957" s="128"/>
      <c r="T957" s="128"/>
      <c r="U957" s="128"/>
      <c r="V957" s="128"/>
      <c r="W957" s="128"/>
      <c r="X957" s="128"/>
      <c r="Y957" s="128"/>
      <c r="Z957" s="128"/>
      <c r="AA957" s="128"/>
      <c r="AB957" s="128"/>
      <c r="AC957" s="128"/>
    </row>
    <row r="958" spans="1:29" ht="14.25" customHeight="1">
      <c r="A958" s="128"/>
      <c r="B958" s="263"/>
      <c r="C958" s="263"/>
      <c r="D958" s="263"/>
      <c r="E958" s="263"/>
      <c r="F958" s="235"/>
      <c r="G958" s="235"/>
      <c r="H958" s="128"/>
      <c r="I958" s="128"/>
      <c r="J958" s="128"/>
      <c r="K958" s="128"/>
      <c r="L958" s="128"/>
      <c r="M958" s="128"/>
      <c r="N958" s="128"/>
      <c r="O958" s="128"/>
      <c r="P958" s="128"/>
      <c r="Q958" s="128"/>
      <c r="R958" s="128"/>
      <c r="S958" s="128"/>
      <c r="T958" s="128"/>
      <c r="U958" s="128"/>
      <c r="V958" s="128"/>
      <c r="W958" s="128"/>
      <c r="X958" s="128"/>
      <c r="Y958" s="128"/>
      <c r="Z958" s="128"/>
      <c r="AA958" s="128"/>
      <c r="AB958" s="128"/>
      <c r="AC958" s="128"/>
    </row>
    <row r="959" spans="1:29" ht="14.25" customHeight="1">
      <c r="A959" s="128"/>
      <c r="B959" s="263"/>
      <c r="C959" s="263"/>
      <c r="D959" s="263"/>
      <c r="E959" s="263"/>
      <c r="F959" s="235"/>
      <c r="G959" s="235"/>
      <c r="H959" s="128"/>
      <c r="I959" s="128"/>
      <c r="J959" s="128"/>
      <c r="K959" s="128"/>
      <c r="L959" s="128"/>
      <c r="M959" s="128"/>
      <c r="N959" s="128"/>
      <c r="O959" s="128"/>
      <c r="P959" s="128"/>
      <c r="Q959" s="128"/>
      <c r="R959" s="128"/>
      <c r="S959" s="128"/>
      <c r="T959" s="128"/>
      <c r="U959" s="128"/>
      <c r="V959" s="128"/>
      <c r="W959" s="128"/>
      <c r="X959" s="128"/>
      <c r="Y959" s="128"/>
      <c r="Z959" s="128"/>
      <c r="AA959" s="128"/>
      <c r="AB959" s="128"/>
      <c r="AC959" s="128"/>
    </row>
    <row r="960" spans="1:29" ht="14.25" customHeight="1">
      <c r="A960" s="128"/>
      <c r="B960" s="263"/>
      <c r="C960" s="263"/>
      <c r="D960" s="263"/>
      <c r="E960" s="263"/>
      <c r="F960" s="235"/>
      <c r="G960" s="235"/>
      <c r="H960" s="128"/>
      <c r="I960" s="128"/>
      <c r="J960" s="128"/>
      <c r="K960" s="128"/>
      <c r="L960" s="128"/>
      <c r="M960" s="128"/>
      <c r="N960" s="128"/>
      <c r="O960" s="128"/>
      <c r="P960" s="128"/>
      <c r="Q960" s="128"/>
      <c r="R960" s="128"/>
      <c r="S960" s="128"/>
      <c r="T960" s="128"/>
      <c r="U960" s="128"/>
      <c r="V960" s="128"/>
      <c r="W960" s="128"/>
      <c r="X960" s="128"/>
      <c r="Y960" s="128"/>
      <c r="Z960" s="128"/>
      <c r="AA960" s="128"/>
      <c r="AB960" s="128"/>
      <c r="AC960" s="128"/>
    </row>
    <row r="961" spans="1:29" ht="14.25" customHeight="1">
      <c r="A961" s="128"/>
      <c r="B961" s="263"/>
      <c r="C961" s="263"/>
      <c r="D961" s="263"/>
      <c r="E961" s="263"/>
      <c r="F961" s="235"/>
      <c r="G961" s="235"/>
      <c r="H961" s="128"/>
      <c r="I961" s="128"/>
      <c r="J961" s="128"/>
      <c r="K961" s="128"/>
      <c r="L961" s="128"/>
      <c r="M961" s="128"/>
      <c r="N961" s="128"/>
      <c r="O961" s="128"/>
      <c r="P961" s="128"/>
      <c r="Q961" s="128"/>
      <c r="R961" s="128"/>
      <c r="S961" s="128"/>
      <c r="T961" s="128"/>
      <c r="U961" s="128"/>
      <c r="V961" s="128"/>
      <c r="W961" s="128"/>
      <c r="X961" s="128"/>
      <c r="Y961" s="128"/>
      <c r="Z961" s="128"/>
      <c r="AA961" s="128"/>
      <c r="AB961" s="128"/>
      <c r="AC961" s="128"/>
    </row>
    <row r="962" spans="1:29" ht="14.25" customHeight="1">
      <c r="A962" s="128"/>
      <c r="B962" s="263"/>
      <c r="C962" s="263"/>
      <c r="D962" s="263"/>
      <c r="E962" s="263"/>
      <c r="F962" s="235"/>
      <c r="G962" s="235"/>
      <c r="H962" s="128"/>
      <c r="I962" s="128"/>
      <c r="J962" s="128"/>
      <c r="K962" s="128"/>
      <c r="L962" s="128"/>
      <c r="M962" s="128"/>
      <c r="N962" s="128"/>
      <c r="O962" s="128"/>
      <c r="P962" s="128"/>
      <c r="Q962" s="128"/>
      <c r="R962" s="128"/>
      <c r="S962" s="128"/>
      <c r="T962" s="128"/>
      <c r="U962" s="128"/>
      <c r="V962" s="128"/>
      <c r="W962" s="128"/>
      <c r="X962" s="128"/>
      <c r="Y962" s="128"/>
      <c r="Z962" s="128"/>
      <c r="AA962" s="128"/>
      <c r="AB962" s="128"/>
      <c r="AC962" s="128"/>
    </row>
    <row r="963" spans="1:29" ht="14.25" customHeight="1">
      <c r="A963" s="128"/>
      <c r="B963" s="263"/>
      <c r="C963" s="263"/>
      <c r="D963" s="263"/>
      <c r="E963" s="263"/>
      <c r="F963" s="235"/>
      <c r="G963" s="235"/>
      <c r="H963" s="128"/>
      <c r="I963" s="128"/>
      <c r="J963" s="128"/>
      <c r="K963" s="128"/>
      <c r="L963" s="128"/>
      <c r="M963" s="128"/>
      <c r="N963" s="128"/>
      <c r="O963" s="128"/>
      <c r="P963" s="128"/>
      <c r="Q963" s="128"/>
      <c r="R963" s="128"/>
      <c r="S963" s="128"/>
      <c r="T963" s="128"/>
      <c r="U963" s="128"/>
      <c r="V963" s="128"/>
      <c r="W963" s="128"/>
      <c r="X963" s="128"/>
      <c r="Y963" s="128"/>
      <c r="Z963" s="128"/>
      <c r="AA963" s="128"/>
      <c r="AB963" s="128"/>
      <c r="AC963" s="128"/>
    </row>
    <row r="964" spans="1:29" ht="14.25" customHeight="1">
      <c r="A964" s="128"/>
      <c r="B964" s="263"/>
      <c r="C964" s="263"/>
      <c r="D964" s="263"/>
      <c r="E964" s="263"/>
      <c r="F964" s="235"/>
      <c r="G964" s="235"/>
      <c r="H964" s="128"/>
      <c r="I964" s="128"/>
      <c r="J964" s="128"/>
      <c r="K964" s="128"/>
      <c r="L964" s="128"/>
      <c r="M964" s="128"/>
      <c r="N964" s="128"/>
      <c r="O964" s="128"/>
      <c r="P964" s="128"/>
      <c r="Q964" s="128"/>
      <c r="R964" s="128"/>
      <c r="S964" s="128"/>
      <c r="T964" s="128"/>
      <c r="U964" s="128"/>
      <c r="V964" s="128"/>
      <c r="W964" s="128"/>
      <c r="X964" s="128"/>
      <c r="Y964" s="128"/>
      <c r="Z964" s="128"/>
      <c r="AA964" s="128"/>
      <c r="AB964" s="128"/>
      <c r="AC964" s="128"/>
    </row>
    <row r="965" spans="1:29" ht="14.25" customHeight="1">
      <c r="A965" s="128"/>
      <c r="B965" s="263"/>
      <c r="C965" s="263"/>
      <c r="D965" s="263"/>
      <c r="E965" s="263"/>
      <c r="F965" s="235"/>
      <c r="G965" s="235"/>
      <c r="H965" s="128"/>
      <c r="I965" s="128"/>
      <c r="J965" s="128"/>
      <c r="K965" s="128"/>
      <c r="L965" s="128"/>
      <c r="M965" s="128"/>
      <c r="N965" s="128"/>
      <c r="O965" s="128"/>
      <c r="P965" s="128"/>
      <c r="Q965" s="128"/>
      <c r="R965" s="128"/>
      <c r="S965" s="128"/>
      <c r="T965" s="128"/>
      <c r="U965" s="128"/>
      <c r="V965" s="128"/>
      <c r="W965" s="128"/>
      <c r="X965" s="128"/>
      <c r="Y965" s="128"/>
      <c r="Z965" s="128"/>
      <c r="AA965" s="128"/>
      <c r="AB965" s="128"/>
      <c r="AC965" s="128"/>
    </row>
    <row r="966" spans="1:29">
      <c r="A966" s="128"/>
      <c r="B966" s="128"/>
      <c r="C966" s="128"/>
      <c r="D966" s="128"/>
      <c r="E966" s="128"/>
      <c r="F966" s="235"/>
      <c r="G966" s="235"/>
      <c r="H966" s="128"/>
      <c r="I966" s="128"/>
      <c r="J966" s="128"/>
      <c r="K966" s="128"/>
      <c r="L966" s="128"/>
      <c r="M966" s="128"/>
      <c r="N966" s="128"/>
      <c r="O966" s="128"/>
      <c r="P966" s="128"/>
      <c r="Q966" s="128"/>
      <c r="R966" s="128"/>
      <c r="S966" s="128"/>
      <c r="T966" s="128"/>
      <c r="U966" s="128"/>
      <c r="V966" s="128"/>
      <c r="W966" s="128"/>
      <c r="X966" s="128"/>
      <c r="Y966" s="128"/>
      <c r="Z966" s="128"/>
      <c r="AA966" s="128"/>
      <c r="AB966" s="128"/>
      <c r="AC966" s="128"/>
    </row>
    <row r="967" spans="1:29">
      <c r="A967" s="128"/>
      <c r="B967" s="128"/>
      <c r="C967" s="128"/>
      <c r="D967" s="128"/>
      <c r="E967" s="128"/>
      <c r="F967" s="235"/>
      <c r="G967" s="235"/>
      <c r="H967" s="128"/>
      <c r="I967" s="128"/>
      <c r="J967" s="128"/>
      <c r="K967" s="128"/>
      <c r="L967" s="128"/>
      <c r="M967" s="128"/>
      <c r="N967" s="128"/>
      <c r="O967" s="128"/>
      <c r="P967" s="128"/>
      <c r="Q967" s="128"/>
      <c r="R967" s="128"/>
      <c r="S967" s="128"/>
      <c r="T967" s="128"/>
      <c r="U967" s="128"/>
      <c r="V967" s="128"/>
      <c r="W967" s="128"/>
      <c r="X967" s="128"/>
      <c r="Y967" s="128"/>
      <c r="Z967" s="128"/>
      <c r="AA967" s="128"/>
      <c r="AB967" s="128"/>
      <c r="AC967" s="128"/>
    </row>
    <row r="968" spans="1:29">
      <c r="A968" s="128"/>
      <c r="B968" s="128"/>
      <c r="C968" s="128"/>
      <c r="D968" s="128"/>
      <c r="E968" s="128"/>
      <c r="F968" s="235"/>
      <c r="G968" s="235"/>
      <c r="H968" s="128"/>
      <c r="I968" s="128"/>
      <c r="J968" s="128"/>
      <c r="K968" s="128"/>
      <c r="L968" s="128"/>
      <c r="M968" s="128"/>
      <c r="N968" s="128"/>
      <c r="O968" s="128"/>
      <c r="P968" s="128"/>
      <c r="Q968" s="128"/>
      <c r="R968" s="128"/>
      <c r="S968" s="128"/>
      <c r="T968" s="128"/>
      <c r="U968" s="128"/>
      <c r="V968" s="128"/>
      <c r="W968" s="128"/>
      <c r="X968" s="128"/>
      <c r="Y968" s="128"/>
      <c r="Z968" s="128"/>
      <c r="AA968" s="128"/>
      <c r="AB968" s="128"/>
      <c r="AC968" s="128"/>
    </row>
    <row r="969" spans="1:29">
      <c r="A969" s="128"/>
      <c r="B969" s="128"/>
      <c r="C969" s="128"/>
      <c r="D969" s="128"/>
      <c r="E969" s="128"/>
      <c r="F969" s="235"/>
      <c r="G969" s="235"/>
      <c r="H969" s="128"/>
      <c r="I969" s="128"/>
      <c r="J969" s="128"/>
      <c r="K969" s="128"/>
      <c r="L969" s="128"/>
      <c r="M969" s="128"/>
      <c r="N969" s="128"/>
      <c r="O969" s="128"/>
      <c r="P969" s="128"/>
      <c r="Q969" s="128"/>
      <c r="R969" s="128"/>
      <c r="S969" s="128"/>
      <c r="T969" s="128"/>
      <c r="U969" s="128"/>
      <c r="V969" s="128"/>
      <c r="W969" s="128"/>
      <c r="X969" s="128"/>
      <c r="Y969" s="128"/>
      <c r="Z969" s="128"/>
      <c r="AA969" s="128"/>
      <c r="AB969" s="128"/>
      <c r="AC969" s="128"/>
    </row>
    <row r="970" spans="1:29">
      <c r="A970" s="128"/>
      <c r="B970" s="128"/>
      <c r="C970" s="128"/>
      <c r="D970" s="128"/>
      <c r="E970" s="128"/>
      <c r="F970" s="235"/>
      <c r="G970" s="235"/>
      <c r="H970" s="128"/>
      <c r="I970" s="128"/>
      <c r="J970" s="128"/>
      <c r="K970" s="128"/>
      <c r="L970" s="128"/>
      <c r="M970" s="128"/>
      <c r="N970" s="128"/>
      <c r="O970" s="128"/>
      <c r="P970" s="128"/>
      <c r="Q970" s="128"/>
      <c r="R970" s="128"/>
      <c r="S970" s="128"/>
      <c r="T970" s="128"/>
      <c r="U970" s="128"/>
      <c r="V970" s="128"/>
      <c r="W970" s="128"/>
      <c r="X970" s="128"/>
      <c r="Y970" s="128"/>
      <c r="Z970" s="128"/>
      <c r="AA970" s="128"/>
      <c r="AB970" s="128"/>
      <c r="AC970" s="128"/>
    </row>
    <row r="971" spans="1:29">
      <c r="A971" s="128"/>
      <c r="B971" s="128"/>
      <c r="C971" s="128"/>
      <c r="D971" s="128"/>
      <c r="E971" s="128"/>
      <c r="F971" s="235"/>
      <c r="G971" s="235"/>
      <c r="H971" s="128"/>
      <c r="I971" s="128"/>
      <c r="J971" s="128"/>
      <c r="K971" s="128"/>
      <c r="L971" s="128"/>
      <c r="M971" s="128"/>
      <c r="N971" s="128"/>
      <c r="O971" s="128"/>
      <c r="P971" s="128"/>
      <c r="Q971" s="128"/>
      <c r="R971" s="128"/>
      <c r="S971" s="128"/>
      <c r="T971" s="128"/>
      <c r="U971" s="128"/>
      <c r="V971" s="128"/>
      <c r="W971" s="128"/>
      <c r="X971" s="128"/>
      <c r="Y971" s="128"/>
      <c r="Z971" s="128"/>
      <c r="AA971" s="128"/>
      <c r="AB971" s="128"/>
      <c r="AC971" s="128"/>
    </row>
    <row r="972" spans="1:29">
      <c r="A972" s="128"/>
      <c r="B972" s="128"/>
      <c r="C972" s="128"/>
      <c r="D972" s="128"/>
      <c r="E972" s="128"/>
      <c r="F972" s="235"/>
      <c r="G972" s="235"/>
      <c r="H972" s="128"/>
      <c r="I972" s="128"/>
      <c r="J972" s="128"/>
      <c r="K972" s="128"/>
      <c r="L972" s="128"/>
      <c r="M972" s="128"/>
      <c r="N972" s="128"/>
      <c r="O972" s="128"/>
      <c r="P972" s="128"/>
      <c r="Q972" s="128"/>
      <c r="R972" s="128"/>
      <c r="S972" s="128"/>
      <c r="T972" s="128"/>
      <c r="U972" s="128"/>
      <c r="V972" s="128"/>
      <c r="W972" s="128"/>
      <c r="X972" s="128"/>
      <c r="Y972" s="128"/>
      <c r="Z972" s="128"/>
      <c r="AA972" s="128"/>
      <c r="AB972" s="128"/>
      <c r="AC972" s="128"/>
    </row>
    <row r="973" spans="1:29">
      <c r="A973" s="128"/>
      <c r="B973" s="128"/>
      <c r="C973" s="128"/>
      <c r="D973" s="128"/>
      <c r="E973" s="128"/>
      <c r="F973" s="235"/>
      <c r="G973" s="235"/>
      <c r="H973" s="128"/>
      <c r="I973" s="128"/>
      <c r="J973" s="128"/>
      <c r="K973" s="128"/>
      <c r="L973" s="128"/>
      <c r="M973" s="128"/>
      <c r="N973" s="128"/>
      <c r="O973" s="128"/>
      <c r="P973" s="128"/>
      <c r="Q973" s="128"/>
      <c r="R973" s="128"/>
      <c r="S973" s="128"/>
      <c r="T973" s="128"/>
      <c r="U973" s="128"/>
      <c r="V973" s="128"/>
      <c r="W973" s="128"/>
      <c r="X973" s="128"/>
      <c r="Y973" s="128"/>
      <c r="Z973" s="128"/>
      <c r="AA973" s="128"/>
      <c r="AB973" s="128"/>
      <c r="AC973" s="128"/>
    </row>
    <row r="974" spans="1:29">
      <c r="A974" s="128"/>
      <c r="B974" s="128"/>
      <c r="C974" s="128"/>
      <c r="D974" s="128"/>
      <c r="E974" s="128"/>
      <c r="F974" s="235"/>
      <c r="G974" s="235"/>
      <c r="H974" s="128"/>
      <c r="I974" s="128"/>
      <c r="J974" s="128"/>
      <c r="K974" s="128"/>
      <c r="L974" s="128"/>
      <c r="M974" s="128"/>
      <c r="N974" s="128"/>
      <c r="O974" s="128"/>
      <c r="P974" s="128"/>
      <c r="Q974" s="128"/>
      <c r="R974" s="128"/>
      <c r="S974" s="128"/>
      <c r="T974" s="128"/>
      <c r="U974" s="128"/>
      <c r="V974" s="128"/>
      <c r="W974" s="128"/>
      <c r="X974" s="128"/>
      <c r="Y974" s="128"/>
      <c r="Z974" s="128"/>
      <c r="AA974" s="128"/>
      <c r="AB974" s="128"/>
      <c r="AC974" s="128"/>
    </row>
    <row r="975" spans="1:29">
      <c r="A975" s="128"/>
      <c r="B975" s="128"/>
      <c r="C975" s="128"/>
      <c r="D975" s="128"/>
      <c r="E975" s="128"/>
      <c r="F975" s="235"/>
      <c r="G975" s="235"/>
      <c r="H975" s="128"/>
      <c r="I975" s="128"/>
      <c r="J975" s="128"/>
      <c r="K975" s="128"/>
      <c r="L975" s="128"/>
      <c r="M975" s="128"/>
      <c r="N975" s="128"/>
      <c r="O975" s="128"/>
      <c r="P975" s="128"/>
      <c r="Q975" s="128"/>
      <c r="R975" s="128"/>
      <c r="S975" s="128"/>
      <c r="T975" s="128"/>
      <c r="U975" s="128"/>
      <c r="V975" s="128"/>
      <c r="W975" s="128"/>
      <c r="X975" s="128"/>
      <c r="Y975" s="128"/>
      <c r="Z975" s="128"/>
      <c r="AA975" s="128"/>
      <c r="AB975" s="128"/>
      <c r="AC975" s="128"/>
    </row>
    <row r="976" spans="1:29">
      <c r="A976" s="128"/>
      <c r="B976" s="128"/>
      <c r="C976" s="128"/>
      <c r="D976" s="128"/>
      <c r="E976" s="128"/>
      <c r="F976" s="235"/>
      <c r="G976" s="235"/>
      <c r="H976" s="128"/>
      <c r="I976" s="128"/>
      <c r="J976" s="128"/>
      <c r="K976" s="128"/>
      <c r="L976" s="128"/>
      <c r="M976" s="128"/>
      <c r="N976" s="128"/>
      <c r="O976" s="128"/>
      <c r="P976" s="128"/>
      <c r="Q976" s="128"/>
      <c r="R976" s="128"/>
      <c r="S976" s="128"/>
      <c r="T976" s="128"/>
      <c r="U976" s="128"/>
      <c r="V976" s="128"/>
      <c r="W976" s="128"/>
      <c r="X976" s="128"/>
      <c r="Y976" s="128"/>
      <c r="Z976" s="128"/>
      <c r="AA976" s="128"/>
      <c r="AB976" s="128"/>
      <c r="AC976" s="128"/>
    </row>
    <row r="977" spans="1:29">
      <c r="A977" s="128"/>
      <c r="B977" s="128"/>
      <c r="C977" s="128"/>
      <c r="D977" s="128"/>
      <c r="E977" s="128"/>
      <c r="F977" s="235"/>
      <c r="G977" s="235"/>
      <c r="H977" s="128"/>
      <c r="I977" s="128"/>
      <c r="J977" s="128"/>
      <c r="K977" s="128"/>
      <c r="L977" s="128"/>
      <c r="M977" s="128"/>
      <c r="N977" s="128"/>
      <c r="O977" s="128"/>
      <c r="P977" s="128"/>
      <c r="Q977" s="128"/>
      <c r="R977" s="128"/>
      <c r="S977" s="128"/>
      <c r="T977" s="128"/>
      <c r="U977" s="128"/>
      <c r="V977" s="128"/>
      <c r="W977" s="128"/>
      <c r="X977" s="128"/>
      <c r="Y977" s="128"/>
      <c r="Z977" s="128"/>
      <c r="AA977" s="128"/>
      <c r="AB977" s="128"/>
      <c r="AC977" s="128"/>
    </row>
    <row r="978" spans="1:29">
      <c r="A978" s="128"/>
      <c r="B978" s="128"/>
      <c r="C978" s="128"/>
      <c r="D978" s="128"/>
      <c r="E978" s="128"/>
      <c r="F978" s="128"/>
      <c r="G978" s="128"/>
      <c r="H978" s="128"/>
      <c r="I978" s="128"/>
      <c r="J978" s="128"/>
      <c r="K978" s="128"/>
      <c r="L978" s="128"/>
      <c r="M978" s="128"/>
      <c r="N978" s="128"/>
      <c r="O978" s="128"/>
      <c r="P978" s="128"/>
      <c r="Q978" s="128"/>
      <c r="R978" s="128"/>
      <c r="S978" s="128"/>
      <c r="T978" s="128"/>
      <c r="U978" s="128"/>
      <c r="V978" s="128"/>
      <c r="W978" s="128"/>
      <c r="X978" s="128"/>
      <c r="Y978" s="128"/>
      <c r="Z978" s="128"/>
      <c r="AA978" s="128"/>
      <c r="AB978" s="128"/>
      <c r="AC978" s="128"/>
    </row>
    <row r="979" spans="1:29">
      <c r="A979" s="128"/>
      <c r="B979" s="128"/>
      <c r="C979" s="128"/>
      <c r="D979" s="128"/>
      <c r="E979" s="128"/>
      <c r="F979" s="128"/>
      <c r="G979" s="128"/>
      <c r="H979" s="128"/>
      <c r="I979" s="128"/>
      <c r="J979" s="128"/>
      <c r="K979" s="128"/>
      <c r="L979" s="128"/>
      <c r="M979" s="128"/>
      <c r="N979" s="128"/>
      <c r="O979" s="128"/>
      <c r="P979" s="128"/>
      <c r="Q979" s="128"/>
      <c r="R979" s="128"/>
      <c r="S979" s="128"/>
      <c r="T979" s="128"/>
      <c r="U979" s="128"/>
      <c r="V979" s="128"/>
      <c r="W979" s="128"/>
      <c r="X979" s="128"/>
      <c r="Y979" s="128"/>
      <c r="Z979" s="128"/>
      <c r="AA979" s="128"/>
      <c r="AB979" s="128"/>
      <c r="AC979" s="128"/>
    </row>
  </sheetData>
  <sheetProtection algorithmName="SHA-512" hashValue="a+cIBgSQZ3KhSu4NeEiWcqHA+jPYTEMC2AOPqBbF6H71Ox5ULB+98Qv7EGRDv6mcjnHcHRNz30W32dORTgflDw==" saltValue="kYAQ5m+YRCExZ5Vng7g26w==" spinCount="100000" sheet="1" formatCells="0" formatColumns="0" formatRows="0" insertColumns="0" insertRows="0" insertHyperlinks="0" autoFilter="0" pivotTables="0"/>
  <autoFilter ref="A13:I464" xr:uid="{00000000-0009-0000-0000-000006000000}">
    <sortState xmlns:xlrd2="http://schemas.microsoft.com/office/spreadsheetml/2017/richdata2" ref="A13:I464">
      <sortCondition ref="E13:E464"/>
    </sortState>
  </autoFilter>
  <mergeCells count="2">
    <mergeCell ref="A1:C1"/>
    <mergeCell ref="A11:E11"/>
  </mergeCells>
  <pageMargins left="0.7" right="0.7" top="0.75" bottom="0.75" header="0" footer="0"/>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Z969"/>
  <sheetViews>
    <sheetView zoomScale="80" zoomScaleNormal="80" workbookViewId="0">
      <pane xSplit="3" ySplit="7" topLeftCell="D8" activePane="bottomRight" state="frozen"/>
      <selection pane="topRight" activeCell="D1" sqref="D1"/>
      <selection pane="bottomLeft" activeCell="A8" sqref="A8"/>
      <selection pane="bottomRight" sqref="A1:C1"/>
    </sheetView>
  </sheetViews>
  <sheetFormatPr baseColWidth="10" defaultColWidth="14.5" defaultRowHeight="15" customHeight="1"/>
  <cols>
    <col min="1" max="1" width="9.1640625" style="129" customWidth="1"/>
    <col min="2" max="2" width="49.5" style="129" customWidth="1"/>
    <col min="3" max="4" width="60.5" style="129" customWidth="1"/>
    <col min="5" max="6" width="9.1640625" style="129" customWidth="1"/>
    <col min="7" max="26" width="8.5" style="129" customWidth="1"/>
    <col min="27" max="16384" width="14.5" style="129"/>
  </cols>
  <sheetData>
    <row r="1" spans="1:26">
      <c r="A1" s="531" t="s">
        <v>2337</v>
      </c>
      <c r="B1" s="524"/>
      <c r="C1" s="524"/>
      <c r="D1" s="128"/>
      <c r="E1" s="293"/>
      <c r="F1" s="128"/>
      <c r="G1" s="294"/>
      <c r="H1" s="294"/>
      <c r="I1" s="149"/>
      <c r="J1" s="294"/>
      <c r="K1" s="294"/>
      <c r="L1" s="294"/>
      <c r="M1" s="294"/>
      <c r="N1" s="294"/>
      <c r="O1" s="294"/>
      <c r="P1" s="294"/>
      <c r="Q1" s="294"/>
      <c r="R1" s="294"/>
      <c r="S1" s="294"/>
      <c r="T1" s="294"/>
      <c r="U1" s="294"/>
      <c r="V1" s="294"/>
      <c r="W1" s="294"/>
      <c r="X1" s="294"/>
      <c r="Y1" s="294"/>
      <c r="Z1" s="294"/>
    </row>
    <row r="2" spans="1:26">
      <c r="A2" s="150" t="s">
        <v>9</v>
      </c>
      <c r="B2" s="135"/>
      <c r="C2" s="136"/>
      <c r="D2" s="128"/>
      <c r="E2" s="293"/>
      <c r="F2" s="128"/>
      <c r="G2" s="294"/>
      <c r="H2" s="294"/>
      <c r="I2" s="128"/>
      <c r="J2" s="294"/>
      <c r="K2" s="294"/>
      <c r="L2" s="294"/>
      <c r="M2" s="294"/>
      <c r="N2" s="294"/>
      <c r="O2" s="294"/>
      <c r="P2" s="294"/>
      <c r="Q2" s="294"/>
      <c r="R2" s="294"/>
      <c r="S2" s="294"/>
      <c r="T2" s="294"/>
      <c r="U2" s="294"/>
      <c r="V2" s="294"/>
      <c r="W2" s="294"/>
      <c r="X2" s="294"/>
      <c r="Y2" s="294"/>
      <c r="Z2" s="294"/>
    </row>
    <row r="3" spans="1:26" ht="14.25" customHeight="1">
      <c r="A3" s="140" t="s">
        <v>2338</v>
      </c>
      <c r="B3" s="128"/>
      <c r="C3" s="139"/>
      <c r="D3" s="128"/>
      <c r="E3" s="293"/>
      <c r="F3" s="128"/>
      <c r="G3" s="294"/>
      <c r="H3" s="294"/>
      <c r="I3" s="128"/>
      <c r="J3" s="294"/>
      <c r="K3" s="294"/>
      <c r="L3" s="294"/>
      <c r="M3" s="294"/>
      <c r="N3" s="294"/>
      <c r="O3" s="294"/>
      <c r="P3" s="294"/>
      <c r="Q3" s="294"/>
      <c r="R3" s="294"/>
      <c r="S3" s="294"/>
      <c r="T3" s="294"/>
      <c r="U3" s="294"/>
      <c r="V3" s="294"/>
      <c r="W3" s="294"/>
      <c r="X3" s="294"/>
      <c r="Y3" s="294"/>
      <c r="Z3" s="294"/>
    </row>
    <row r="4" spans="1:26">
      <c r="A4" s="140" t="s">
        <v>1110</v>
      </c>
      <c r="B4" s="128"/>
      <c r="C4" s="139"/>
      <c r="D4" s="128"/>
      <c r="E4" s="293"/>
      <c r="F4" s="128"/>
      <c r="G4" s="294"/>
      <c r="H4" s="294"/>
      <c r="I4" s="128"/>
      <c r="J4" s="294"/>
      <c r="K4" s="294"/>
      <c r="L4" s="294"/>
      <c r="M4" s="294"/>
      <c r="N4" s="294"/>
      <c r="O4" s="294"/>
      <c r="P4" s="294"/>
      <c r="Q4" s="294"/>
      <c r="R4" s="294"/>
      <c r="S4" s="294"/>
      <c r="T4" s="294"/>
      <c r="U4" s="294"/>
      <c r="V4" s="294"/>
      <c r="W4" s="294"/>
      <c r="X4" s="294"/>
      <c r="Y4" s="294"/>
      <c r="Z4" s="294"/>
    </row>
    <row r="5" spans="1:26">
      <c r="A5" s="140" t="s">
        <v>2339</v>
      </c>
      <c r="B5" s="128"/>
      <c r="C5" s="139"/>
      <c r="D5" s="128"/>
      <c r="E5" s="293"/>
      <c r="F5" s="128"/>
      <c r="G5" s="294"/>
      <c r="H5" s="294"/>
      <c r="I5" s="128"/>
      <c r="J5" s="294"/>
      <c r="K5" s="294"/>
      <c r="L5" s="294"/>
      <c r="M5" s="294"/>
      <c r="N5" s="294"/>
      <c r="O5" s="294"/>
      <c r="P5" s="294"/>
      <c r="Q5" s="294"/>
      <c r="R5" s="294"/>
      <c r="S5" s="294"/>
      <c r="T5" s="294"/>
      <c r="U5" s="294"/>
      <c r="V5" s="294"/>
      <c r="W5" s="294"/>
      <c r="X5" s="294"/>
      <c r="Y5" s="294"/>
      <c r="Z5" s="294"/>
    </row>
    <row r="6" spans="1:26">
      <c r="A6" s="145" t="s">
        <v>625</v>
      </c>
      <c r="B6" s="146"/>
      <c r="C6" s="295"/>
      <c r="D6" s="128"/>
      <c r="E6" s="293"/>
      <c r="F6" s="128"/>
      <c r="G6" s="294"/>
      <c r="H6" s="294"/>
      <c r="I6" s="128"/>
      <c r="J6" s="294"/>
      <c r="K6" s="294"/>
      <c r="L6" s="294"/>
      <c r="M6" s="294"/>
      <c r="N6" s="294"/>
      <c r="O6" s="294"/>
      <c r="P6" s="294"/>
      <c r="Q6" s="294"/>
      <c r="R6" s="294"/>
      <c r="S6" s="294"/>
      <c r="T6" s="294"/>
      <c r="U6" s="294"/>
      <c r="V6" s="294"/>
      <c r="W6" s="294"/>
      <c r="X6" s="294"/>
      <c r="Y6" s="294"/>
      <c r="Z6" s="294"/>
    </row>
    <row r="7" spans="1:26" ht="34">
      <c r="A7" s="296" t="s">
        <v>2340</v>
      </c>
      <c r="B7" s="297" t="s">
        <v>2341</v>
      </c>
      <c r="C7" s="297" t="s">
        <v>1010</v>
      </c>
      <c r="D7" s="298" t="s">
        <v>2342</v>
      </c>
      <c r="E7" s="294"/>
      <c r="F7" s="294"/>
      <c r="G7" s="294"/>
      <c r="H7" s="294"/>
      <c r="I7" s="294"/>
      <c r="J7" s="294"/>
      <c r="K7" s="294"/>
      <c r="L7" s="294"/>
      <c r="M7" s="294"/>
      <c r="N7" s="294"/>
      <c r="O7" s="294"/>
      <c r="P7" s="294"/>
      <c r="Q7" s="294"/>
      <c r="R7" s="294"/>
      <c r="S7" s="294"/>
      <c r="T7" s="294"/>
      <c r="U7" s="294"/>
      <c r="V7" s="294"/>
      <c r="W7" s="294"/>
      <c r="X7" s="294"/>
      <c r="Y7" s="294"/>
      <c r="Z7" s="294"/>
    </row>
    <row r="8" spans="1:26" ht="288">
      <c r="A8" s="301">
        <v>565</v>
      </c>
      <c r="B8" s="302" t="s">
        <v>2343</v>
      </c>
      <c r="C8" s="302" t="s">
        <v>2344</v>
      </c>
      <c r="D8" s="299"/>
      <c r="E8" s="294"/>
      <c r="F8" s="294"/>
      <c r="G8" s="294"/>
      <c r="H8" s="294"/>
      <c r="I8" s="294"/>
      <c r="J8" s="294"/>
      <c r="K8" s="294"/>
      <c r="L8" s="294"/>
      <c r="M8" s="294"/>
      <c r="N8" s="294"/>
      <c r="O8" s="294"/>
      <c r="P8" s="294"/>
      <c r="Q8" s="294"/>
      <c r="R8" s="294"/>
      <c r="S8" s="294"/>
      <c r="T8" s="294"/>
      <c r="U8" s="294"/>
      <c r="V8" s="294"/>
      <c r="W8" s="294"/>
      <c r="X8" s="294"/>
      <c r="Y8" s="294"/>
      <c r="Z8" s="294"/>
    </row>
    <row r="9" spans="1:26" ht="16">
      <c r="A9" s="301">
        <v>566</v>
      </c>
      <c r="B9" s="302" t="s">
        <v>2345</v>
      </c>
      <c r="C9" s="302" t="s">
        <v>2345</v>
      </c>
      <c r="D9" s="299"/>
      <c r="E9" s="294"/>
      <c r="F9" s="294"/>
      <c r="G9" s="294"/>
      <c r="H9" s="294"/>
      <c r="I9" s="294"/>
      <c r="J9" s="294"/>
      <c r="K9" s="294"/>
      <c r="L9" s="294"/>
      <c r="M9" s="294"/>
      <c r="N9" s="294"/>
      <c r="O9" s="294"/>
      <c r="P9" s="294"/>
      <c r="Q9" s="294"/>
      <c r="R9" s="294"/>
      <c r="S9" s="294"/>
      <c r="T9" s="294"/>
      <c r="U9" s="294"/>
      <c r="V9" s="294"/>
      <c r="W9" s="294"/>
      <c r="X9" s="294"/>
      <c r="Y9" s="294"/>
      <c r="Z9" s="294"/>
    </row>
    <row r="10" spans="1:26" ht="288">
      <c r="A10" s="301">
        <v>567</v>
      </c>
      <c r="B10" s="302" t="s">
        <v>2346</v>
      </c>
      <c r="C10" s="302" t="s">
        <v>2347</v>
      </c>
      <c r="D10" s="299"/>
      <c r="E10" s="294"/>
      <c r="F10" s="294"/>
      <c r="G10" s="294"/>
      <c r="H10" s="294"/>
      <c r="I10" s="294"/>
      <c r="J10" s="294"/>
      <c r="K10" s="294"/>
      <c r="L10" s="294"/>
      <c r="M10" s="294"/>
      <c r="N10" s="294"/>
      <c r="O10" s="294"/>
      <c r="P10" s="294"/>
      <c r="Q10" s="294"/>
      <c r="R10" s="294"/>
      <c r="S10" s="294"/>
      <c r="T10" s="294"/>
      <c r="U10" s="294"/>
      <c r="V10" s="294"/>
      <c r="W10" s="294"/>
      <c r="X10" s="294"/>
      <c r="Y10" s="294"/>
      <c r="Z10" s="294"/>
    </row>
    <row r="11" spans="1:26" ht="272">
      <c r="A11" s="301">
        <v>568</v>
      </c>
      <c r="B11" s="302" t="s">
        <v>2348</v>
      </c>
      <c r="C11" s="302" t="s">
        <v>2349</v>
      </c>
      <c r="D11" s="299"/>
      <c r="E11" s="294"/>
      <c r="F11" s="294"/>
      <c r="G11" s="294"/>
      <c r="H11" s="294"/>
      <c r="I11" s="294"/>
      <c r="J11" s="294"/>
      <c r="K11" s="294"/>
      <c r="L11" s="294"/>
      <c r="M11" s="294"/>
      <c r="N11" s="294"/>
      <c r="O11" s="294"/>
      <c r="P11" s="294"/>
      <c r="Q11" s="294"/>
      <c r="R11" s="294"/>
      <c r="S11" s="294"/>
      <c r="T11" s="294"/>
      <c r="U11" s="294"/>
      <c r="V11" s="294"/>
      <c r="W11" s="294"/>
      <c r="X11" s="294"/>
      <c r="Y11" s="294"/>
      <c r="Z11" s="294"/>
    </row>
    <row r="12" spans="1:26" ht="112">
      <c r="A12" s="301">
        <v>569</v>
      </c>
      <c r="B12" s="302" t="s">
        <v>2350</v>
      </c>
      <c r="C12" s="302" t="s">
        <v>2351</v>
      </c>
      <c r="D12" s="299"/>
      <c r="E12" s="294"/>
      <c r="F12" s="294"/>
      <c r="G12" s="294"/>
      <c r="H12" s="294"/>
      <c r="I12" s="294"/>
      <c r="J12" s="294"/>
      <c r="K12" s="294"/>
      <c r="L12" s="294"/>
      <c r="M12" s="294"/>
      <c r="N12" s="294"/>
      <c r="O12" s="294"/>
      <c r="P12" s="294"/>
      <c r="Q12" s="294"/>
      <c r="R12" s="294"/>
      <c r="S12" s="294"/>
      <c r="T12" s="294"/>
      <c r="U12" s="294"/>
      <c r="V12" s="294"/>
      <c r="W12" s="294"/>
      <c r="X12" s="294"/>
      <c r="Y12" s="294"/>
      <c r="Z12" s="294"/>
    </row>
    <row r="13" spans="1:26" ht="128">
      <c r="A13" s="301">
        <v>570</v>
      </c>
      <c r="B13" s="302" t="s">
        <v>2352</v>
      </c>
      <c r="C13" s="302" t="s">
        <v>2353</v>
      </c>
      <c r="D13" s="299"/>
      <c r="E13" s="294"/>
      <c r="F13" s="294"/>
      <c r="G13" s="294"/>
      <c r="H13" s="294"/>
      <c r="I13" s="294"/>
      <c r="J13" s="294"/>
      <c r="K13" s="294"/>
      <c r="L13" s="294"/>
      <c r="M13" s="294"/>
      <c r="N13" s="294"/>
      <c r="O13" s="294"/>
      <c r="P13" s="294"/>
      <c r="Q13" s="294"/>
      <c r="R13" s="294"/>
      <c r="S13" s="294"/>
      <c r="T13" s="294"/>
      <c r="U13" s="294"/>
      <c r="V13" s="294"/>
      <c r="W13" s="294"/>
      <c r="X13" s="294"/>
      <c r="Y13" s="294"/>
      <c r="Z13" s="294"/>
    </row>
    <row r="14" spans="1:26" ht="128">
      <c r="A14" s="301">
        <v>571</v>
      </c>
      <c r="B14" s="302" t="s">
        <v>2354</v>
      </c>
      <c r="C14" s="302" t="s">
        <v>2355</v>
      </c>
      <c r="D14" s="299"/>
      <c r="E14" s="294"/>
      <c r="F14" s="294"/>
      <c r="G14" s="294"/>
      <c r="H14" s="294"/>
      <c r="I14" s="294"/>
      <c r="J14" s="294"/>
      <c r="K14" s="294"/>
      <c r="L14" s="294"/>
      <c r="M14" s="294"/>
      <c r="N14" s="294"/>
      <c r="O14" s="294"/>
      <c r="P14" s="294"/>
      <c r="Q14" s="294"/>
      <c r="R14" s="294"/>
      <c r="S14" s="294"/>
      <c r="T14" s="294"/>
      <c r="U14" s="294"/>
      <c r="V14" s="294"/>
      <c r="W14" s="294"/>
      <c r="X14" s="294"/>
      <c r="Y14" s="294"/>
      <c r="Z14" s="294"/>
    </row>
    <row r="15" spans="1:26" ht="16">
      <c r="A15" s="301">
        <v>572</v>
      </c>
      <c r="B15" s="302" t="s">
        <v>2356</v>
      </c>
      <c r="C15" s="302" t="s">
        <v>2356</v>
      </c>
      <c r="D15" s="299"/>
      <c r="E15" s="294"/>
      <c r="F15" s="294"/>
      <c r="G15" s="294"/>
      <c r="H15" s="294"/>
      <c r="I15" s="294"/>
      <c r="J15" s="294"/>
      <c r="K15" s="294"/>
      <c r="L15" s="294"/>
      <c r="M15" s="294"/>
      <c r="N15" s="294"/>
      <c r="O15" s="294"/>
      <c r="P15" s="294"/>
      <c r="Q15" s="294"/>
      <c r="R15" s="294"/>
      <c r="S15" s="294"/>
      <c r="T15" s="294"/>
      <c r="U15" s="294"/>
      <c r="V15" s="294"/>
      <c r="W15" s="294"/>
      <c r="X15" s="294"/>
      <c r="Y15" s="294"/>
      <c r="Z15" s="294"/>
    </row>
    <row r="16" spans="1:26" ht="16">
      <c r="A16" s="301">
        <v>573</v>
      </c>
      <c r="B16" s="302" t="s">
        <v>2357</v>
      </c>
      <c r="C16" s="302" t="s">
        <v>2357</v>
      </c>
      <c r="D16" s="299"/>
      <c r="E16" s="294"/>
      <c r="F16" s="294"/>
      <c r="G16" s="294"/>
      <c r="H16" s="294"/>
      <c r="I16" s="294"/>
      <c r="J16" s="294"/>
      <c r="K16" s="294"/>
      <c r="L16" s="294"/>
      <c r="M16" s="294"/>
      <c r="N16" s="294"/>
      <c r="O16" s="294"/>
      <c r="P16" s="294"/>
      <c r="Q16" s="294"/>
      <c r="R16" s="294"/>
      <c r="S16" s="294"/>
      <c r="T16" s="294"/>
      <c r="U16" s="294"/>
      <c r="V16" s="294"/>
      <c r="W16" s="294"/>
      <c r="X16" s="294"/>
      <c r="Y16" s="294"/>
      <c r="Z16" s="294"/>
    </row>
    <row r="17" spans="1:26" ht="32">
      <c r="A17" s="301">
        <v>575</v>
      </c>
      <c r="B17" s="302" t="s">
        <v>2358</v>
      </c>
      <c r="C17" s="302" t="s">
        <v>2359</v>
      </c>
      <c r="D17" s="299"/>
      <c r="E17" s="294"/>
      <c r="F17" s="294"/>
      <c r="G17" s="294"/>
      <c r="H17" s="294"/>
      <c r="I17" s="294"/>
      <c r="J17" s="294"/>
      <c r="K17" s="294"/>
      <c r="L17" s="294"/>
      <c r="M17" s="294"/>
      <c r="N17" s="294"/>
      <c r="O17" s="294"/>
      <c r="P17" s="294"/>
      <c r="Q17" s="294"/>
      <c r="R17" s="294"/>
      <c r="S17" s="294"/>
      <c r="T17" s="294"/>
      <c r="U17" s="294"/>
      <c r="V17" s="294"/>
      <c r="W17" s="294"/>
      <c r="X17" s="294"/>
      <c r="Y17" s="294"/>
      <c r="Z17" s="294"/>
    </row>
    <row r="18" spans="1:26" ht="32">
      <c r="A18" s="301">
        <v>576</v>
      </c>
      <c r="B18" s="302" t="s">
        <v>2360</v>
      </c>
      <c r="C18" s="302" t="s">
        <v>2361</v>
      </c>
      <c r="D18" s="299"/>
      <c r="E18" s="294"/>
      <c r="F18" s="294"/>
      <c r="G18" s="294"/>
      <c r="H18" s="294"/>
      <c r="I18" s="294"/>
      <c r="J18" s="294"/>
      <c r="K18" s="294"/>
      <c r="L18" s="294"/>
      <c r="M18" s="294"/>
      <c r="N18" s="294"/>
      <c r="O18" s="294"/>
      <c r="P18" s="294"/>
      <c r="Q18" s="294"/>
      <c r="R18" s="294"/>
      <c r="S18" s="294"/>
      <c r="T18" s="294"/>
      <c r="U18" s="294"/>
      <c r="V18" s="294"/>
      <c r="W18" s="294"/>
      <c r="X18" s="294"/>
      <c r="Y18" s="294"/>
      <c r="Z18" s="294"/>
    </row>
    <row r="19" spans="1:26" ht="16">
      <c r="A19" s="301">
        <v>578</v>
      </c>
      <c r="B19" s="302" t="s">
        <v>2362</v>
      </c>
      <c r="C19" s="302" t="s">
        <v>2362</v>
      </c>
      <c r="D19" s="299"/>
      <c r="E19" s="294"/>
      <c r="F19" s="294"/>
      <c r="G19" s="294"/>
      <c r="H19" s="294"/>
      <c r="I19" s="294"/>
      <c r="J19" s="294"/>
      <c r="K19" s="294"/>
      <c r="L19" s="294"/>
      <c r="M19" s="294"/>
      <c r="N19" s="294"/>
      <c r="O19" s="294"/>
      <c r="P19" s="294"/>
      <c r="Q19" s="294"/>
      <c r="R19" s="294"/>
      <c r="S19" s="294"/>
      <c r="T19" s="294"/>
      <c r="U19" s="294"/>
      <c r="V19" s="294"/>
      <c r="W19" s="294"/>
      <c r="X19" s="294"/>
      <c r="Y19" s="294"/>
      <c r="Z19" s="294"/>
    </row>
    <row r="20" spans="1:26" ht="16">
      <c r="A20" s="301">
        <v>579</v>
      </c>
      <c r="B20" s="302" t="s">
        <v>2363</v>
      </c>
      <c r="C20" s="302" t="s">
        <v>2363</v>
      </c>
      <c r="D20" s="299"/>
      <c r="E20" s="294"/>
      <c r="F20" s="294"/>
      <c r="G20" s="294"/>
      <c r="H20" s="294"/>
      <c r="I20" s="294"/>
      <c r="J20" s="294"/>
      <c r="K20" s="294"/>
      <c r="L20" s="294"/>
      <c r="M20" s="294"/>
      <c r="N20" s="294"/>
      <c r="O20" s="294"/>
      <c r="P20" s="294"/>
      <c r="Q20" s="294"/>
      <c r="R20" s="294"/>
      <c r="S20" s="294"/>
      <c r="T20" s="294"/>
      <c r="U20" s="294"/>
      <c r="V20" s="294"/>
      <c r="W20" s="294"/>
      <c r="X20" s="294"/>
      <c r="Y20" s="294"/>
      <c r="Z20" s="294"/>
    </row>
    <row r="21" spans="1:26" ht="16">
      <c r="A21" s="301">
        <v>580</v>
      </c>
      <c r="B21" s="302" t="s">
        <v>2364</v>
      </c>
      <c r="C21" s="302" t="s">
        <v>2364</v>
      </c>
      <c r="D21" s="299"/>
      <c r="E21" s="294"/>
      <c r="F21" s="294"/>
      <c r="G21" s="294"/>
      <c r="H21" s="294"/>
      <c r="I21" s="294"/>
      <c r="J21" s="294"/>
      <c r="K21" s="294"/>
      <c r="L21" s="294"/>
      <c r="M21" s="294"/>
      <c r="N21" s="294"/>
      <c r="O21" s="294"/>
      <c r="P21" s="294"/>
      <c r="Q21" s="294"/>
      <c r="R21" s="294"/>
      <c r="S21" s="294"/>
      <c r="T21" s="294"/>
      <c r="U21" s="294"/>
      <c r="V21" s="294"/>
      <c r="W21" s="294"/>
      <c r="X21" s="294"/>
      <c r="Y21" s="294"/>
      <c r="Z21" s="294"/>
    </row>
    <row r="22" spans="1:26" ht="16">
      <c r="A22" s="301">
        <v>581</v>
      </c>
      <c r="B22" s="302" t="s">
        <v>2365</v>
      </c>
      <c r="C22" s="302" t="s">
        <v>2365</v>
      </c>
      <c r="D22" s="299"/>
      <c r="E22" s="294"/>
      <c r="F22" s="294"/>
      <c r="G22" s="294"/>
      <c r="H22" s="294"/>
      <c r="I22" s="294"/>
      <c r="J22" s="294"/>
      <c r="K22" s="294"/>
      <c r="L22" s="294"/>
      <c r="M22" s="294"/>
      <c r="N22" s="294"/>
      <c r="O22" s="294"/>
      <c r="P22" s="294"/>
      <c r="Q22" s="294"/>
      <c r="R22" s="294"/>
      <c r="S22" s="294"/>
      <c r="T22" s="294"/>
      <c r="U22" s="294"/>
      <c r="V22" s="294"/>
      <c r="W22" s="294"/>
      <c r="X22" s="294"/>
      <c r="Y22" s="294"/>
      <c r="Z22" s="294"/>
    </row>
    <row r="23" spans="1:26" ht="16">
      <c r="A23" s="301">
        <v>582</v>
      </c>
      <c r="B23" s="302" t="s">
        <v>2366</v>
      </c>
      <c r="C23" s="302" t="s">
        <v>2366</v>
      </c>
      <c r="D23" s="299"/>
      <c r="E23" s="294"/>
      <c r="F23" s="294"/>
      <c r="G23" s="294"/>
      <c r="H23" s="294"/>
      <c r="I23" s="294"/>
      <c r="J23" s="294"/>
      <c r="K23" s="294"/>
      <c r="L23" s="294"/>
      <c r="M23" s="294"/>
      <c r="N23" s="294"/>
      <c r="O23" s="294"/>
      <c r="P23" s="294"/>
      <c r="Q23" s="294"/>
      <c r="R23" s="294"/>
      <c r="S23" s="294"/>
      <c r="T23" s="294"/>
      <c r="U23" s="294"/>
      <c r="V23" s="294"/>
      <c r="W23" s="294"/>
      <c r="X23" s="294"/>
      <c r="Y23" s="294"/>
      <c r="Z23" s="294"/>
    </row>
    <row r="24" spans="1:26" ht="16">
      <c r="A24" s="301">
        <v>583</v>
      </c>
      <c r="B24" s="302" t="s">
        <v>2367</v>
      </c>
      <c r="C24" s="302" t="s">
        <v>2367</v>
      </c>
      <c r="D24" s="299"/>
      <c r="E24" s="294"/>
      <c r="F24" s="294"/>
      <c r="G24" s="294"/>
      <c r="H24" s="294"/>
      <c r="I24" s="294"/>
      <c r="J24" s="294"/>
      <c r="K24" s="294"/>
      <c r="L24" s="294"/>
      <c r="M24" s="294"/>
      <c r="N24" s="294"/>
      <c r="O24" s="294"/>
      <c r="P24" s="294"/>
      <c r="Q24" s="294"/>
      <c r="R24" s="294"/>
      <c r="S24" s="294"/>
      <c r="T24" s="294"/>
      <c r="U24" s="294"/>
      <c r="V24" s="294"/>
      <c r="W24" s="294"/>
      <c r="X24" s="294"/>
      <c r="Y24" s="294"/>
      <c r="Z24" s="294"/>
    </row>
    <row r="25" spans="1:26" ht="16">
      <c r="A25" s="301">
        <v>584</v>
      </c>
      <c r="B25" s="302" t="s">
        <v>2368</v>
      </c>
      <c r="C25" s="302" t="s">
        <v>2368</v>
      </c>
      <c r="D25" s="299"/>
      <c r="E25" s="294"/>
      <c r="F25" s="294"/>
      <c r="G25" s="294"/>
      <c r="H25" s="294"/>
      <c r="I25" s="294"/>
      <c r="J25" s="294"/>
      <c r="K25" s="294"/>
      <c r="L25" s="294"/>
      <c r="M25" s="294"/>
      <c r="N25" s="294"/>
      <c r="O25" s="294"/>
      <c r="P25" s="294"/>
      <c r="Q25" s="294"/>
      <c r="R25" s="294"/>
      <c r="S25" s="294"/>
      <c r="T25" s="294"/>
      <c r="U25" s="294"/>
      <c r="V25" s="294"/>
      <c r="W25" s="294"/>
      <c r="X25" s="294"/>
      <c r="Y25" s="294"/>
      <c r="Z25" s="294"/>
    </row>
    <row r="26" spans="1:26" ht="16">
      <c r="A26" s="301">
        <v>585</v>
      </c>
      <c r="B26" s="302" t="s">
        <v>2369</v>
      </c>
      <c r="C26" s="302" t="s">
        <v>2369</v>
      </c>
      <c r="D26" s="299"/>
      <c r="E26" s="294"/>
      <c r="F26" s="294"/>
      <c r="G26" s="294"/>
      <c r="H26" s="294"/>
      <c r="I26" s="294"/>
      <c r="J26" s="294"/>
      <c r="K26" s="294"/>
      <c r="L26" s="294"/>
      <c r="M26" s="294"/>
      <c r="N26" s="294"/>
      <c r="O26" s="294"/>
      <c r="P26" s="294"/>
      <c r="Q26" s="294"/>
      <c r="R26" s="294"/>
      <c r="S26" s="294"/>
      <c r="T26" s="294"/>
      <c r="U26" s="294"/>
      <c r="V26" s="294"/>
      <c r="W26" s="294"/>
      <c r="X26" s="294"/>
      <c r="Y26" s="294"/>
      <c r="Z26" s="294"/>
    </row>
    <row r="27" spans="1:26" ht="16">
      <c r="A27" s="301">
        <v>586</v>
      </c>
      <c r="B27" s="302" t="s">
        <v>2370</v>
      </c>
      <c r="C27" s="302" t="s">
        <v>2370</v>
      </c>
      <c r="D27" s="299"/>
      <c r="E27" s="294"/>
      <c r="F27" s="294"/>
      <c r="G27" s="294"/>
      <c r="H27" s="294"/>
      <c r="I27" s="294"/>
      <c r="J27" s="294"/>
      <c r="K27" s="294"/>
      <c r="L27" s="294"/>
      <c r="M27" s="294"/>
      <c r="N27" s="294"/>
      <c r="O27" s="294"/>
      <c r="P27" s="294"/>
      <c r="Q27" s="294"/>
      <c r="R27" s="294"/>
      <c r="S27" s="294"/>
      <c r="T27" s="294"/>
      <c r="U27" s="294"/>
      <c r="V27" s="294"/>
      <c r="W27" s="294"/>
      <c r="X27" s="294"/>
      <c r="Y27" s="294"/>
      <c r="Z27" s="294"/>
    </row>
    <row r="28" spans="1:26" ht="16">
      <c r="A28" s="301">
        <v>587</v>
      </c>
      <c r="B28" s="302" t="s">
        <v>2371</v>
      </c>
      <c r="C28" s="302" t="s">
        <v>2371</v>
      </c>
      <c r="D28" s="299"/>
      <c r="E28" s="294"/>
      <c r="F28" s="294"/>
      <c r="G28" s="294"/>
      <c r="H28" s="294"/>
      <c r="I28" s="294"/>
      <c r="J28" s="294"/>
      <c r="K28" s="294"/>
      <c r="L28" s="294"/>
      <c r="M28" s="294"/>
      <c r="N28" s="294"/>
      <c r="O28" s="294"/>
      <c r="P28" s="294"/>
      <c r="Q28" s="294"/>
      <c r="R28" s="294"/>
      <c r="S28" s="294"/>
      <c r="T28" s="294"/>
      <c r="U28" s="294"/>
      <c r="V28" s="294"/>
      <c r="W28" s="294"/>
      <c r="X28" s="294"/>
      <c r="Y28" s="294"/>
      <c r="Z28" s="294"/>
    </row>
    <row r="29" spans="1:26" ht="16">
      <c r="A29" s="301">
        <v>588</v>
      </c>
      <c r="B29" s="302" t="s">
        <v>2372</v>
      </c>
      <c r="C29" s="302" t="s">
        <v>2372</v>
      </c>
      <c r="D29" s="299"/>
      <c r="E29" s="294"/>
      <c r="F29" s="294"/>
      <c r="G29" s="294"/>
      <c r="H29" s="294"/>
      <c r="I29" s="294"/>
      <c r="J29" s="294"/>
      <c r="K29" s="294"/>
      <c r="L29" s="294"/>
      <c r="M29" s="294"/>
      <c r="N29" s="294"/>
      <c r="O29" s="294"/>
      <c r="P29" s="294"/>
      <c r="Q29" s="294"/>
      <c r="R29" s="294"/>
      <c r="S29" s="294"/>
      <c r="T29" s="294"/>
      <c r="U29" s="294"/>
      <c r="V29" s="294"/>
      <c r="W29" s="294"/>
      <c r="X29" s="294"/>
      <c r="Y29" s="294"/>
      <c r="Z29" s="294"/>
    </row>
    <row r="30" spans="1:26" ht="16">
      <c r="A30" s="301">
        <v>589</v>
      </c>
      <c r="B30" s="302" t="s">
        <v>2373</v>
      </c>
      <c r="C30" s="302" t="s">
        <v>2373</v>
      </c>
      <c r="D30" s="299"/>
      <c r="E30" s="294"/>
      <c r="F30" s="294"/>
      <c r="G30" s="294"/>
      <c r="H30" s="294"/>
      <c r="I30" s="294"/>
      <c r="J30" s="294"/>
      <c r="K30" s="294"/>
      <c r="L30" s="294"/>
      <c r="M30" s="294"/>
      <c r="N30" s="294"/>
      <c r="O30" s="294"/>
      <c r="P30" s="294"/>
      <c r="Q30" s="294"/>
      <c r="R30" s="294"/>
      <c r="S30" s="294"/>
      <c r="T30" s="294"/>
      <c r="U30" s="294"/>
      <c r="V30" s="294"/>
      <c r="W30" s="294"/>
      <c r="X30" s="294"/>
      <c r="Y30" s="294"/>
      <c r="Z30" s="294"/>
    </row>
    <row r="31" spans="1:26" ht="16">
      <c r="A31" s="301">
        <v>590</v>
      </c>
      <c r="B31" s="302" t="s">
        <v>2374</v>
      </c>
      <c r="C31" s="302" t="s">
        <v>2374</v>
      </c>
      <c r="D31" s="299"/>
      <c r="E31" s="294"/>
      <c r="F31" s="294"/>
      <c r="G31" s="294"/>
      <c r="H31" s="294"/>
      <c r="I31" s="294"/>
      <c r="J31" s="294"/>
      <c r="K31" s="294"/>
      <c r="L31" s="294"/>
      <c r="M31" s="294"/>
      <c r="N31" s="294"/>
      <c r="O31" s="294"/>
      <c r="P31" s="294"/>
      <c r="Q31" s="294"/>
      <c r="R31" s="294"/>
      <c r="S31" s="294"/>
      <c r="T31" s="294"/>
      <c r="U31" s="294"/>
      <c r="V31" s="294"/>
      <c r="W31" s="294"/>
      <c r="X31" s="294"/>
      <c r="Y31" s="294"/>
      <c r="Z31" s="294"/>
    </row>
    <row r="32" spans="1:26" ht="16">
      <c r="A32" s="301">
        <v>591</v>
      </c>
      <c r="B32" s="302" t="s">
        <v>2375</v>
      </c>
      <c r="C32" s="302" t="s">
        <v>2375</v>
      </c>
      <c r="D32" s="299"/>
      <c r="E32" s="294"/>
      <c r="F32" s="294"/>
      <c r="G32" s="294"/>
      <c r="H32" s="294"/>
      <c r="I32" s="294"/>
      <c r="J32" s="294"/>
      <c r="K32" s="294"/>
      <c r="L32" s="294"/>
      <c r="M32" s="294"/>
      <c r="N32" s="294"/>
      <c r="O32" s="294"/>
      <c r="P32" s="294"/>
      <c r="Q32" s="294"/>
      <c r="R32" s="294"/>
      <c r="S32" s="294"/>
      <c r="T32" s="294"/>
      <c r="U32" s="294"/>
      <c r="V32" s="294"/>
      <c r="W32" s="294"/>
      <c r="X32" s="294"/>
      <c r="Y32" s="294"/>
      <c r="Z32" s="294"/>
    </row>
    <row r="33" spans="1:26" ht="16">
      <c r="A33" s="301">
        <v>592</v>
      </c>
      <c r="B33" s="302" t="s">
        <v>2376</v>
      </c>
      <c r="C33" s="302" t="s">
        <v>2376</v>
      </c>
      <c r="D33" s="299"/>
      <c r="E33" s="294"/>
      <c r="F33" s="294"/>
      <c r="G33" s="294"/>
      <c r="H33" s="294"/>
      <c r="I33" s="294"/>
      <c r="J33" s="294"/>
      <c r="K33" s="294"/>
      <c r="L33" s="294"/>
      <c r="M33" s="294"/>
      <c r="N33" s="294"/>
      <c r="O33" s="294"/>
      <c r="P33" s="294"/>
      <c r="Q33" s="294"/>
      <c r="R33" s="294"/>
      <c r="S33" s="294"/>
      <c r="T33" s="294"/>
      <c r="U33" s="294"/>
      <c r="V33" s="294"/>
      <c r="W33" s="294"/>
      <c r="X33" s="294"/>
      <c r="Y33" s="294"/>
      <c r="Z33" s="294"/>
    </row>
    <row r="34" spans="1:26" ht="16">
      <c r="A34" s="301">
        <v>593</v>
      </c>
      <c r="B34" s="302" t="s">
        <v>2377</v>
      </c>
      <c r="C34" s="302" t="s">
        <v>2377</v>
      </c>
      <c r="D34" s="299"/>
      <c r="E34" s="294"/>
      <c r="F34" s="294"/>
      <c r="G34" s="294"/>
      <c r="H34" s="294"/>
      <c r="I34" s="294"/>
      <c r="J34" s="294"/>
      <c r="K34" s="294"/>
      <c r="L34" s="294"/>
      <c r="M34" s="294"/>
      <c r="N34" s="294"/>
      <c r="O34" s="294"/>
      <c r="P34" s="294"/>
      <c r="Q34" s="294"/>
      <c r="R34" s="294"/>
      <c r="S34" s="294"/>
      <c r="T34" s="294"/>
      <c r="U34" s="294"/>
      <c r="V34" s="294"/>
      <c r="W34" s="294"/>
      <c r="X34" s="294"/>
      <c r="Y34" s="294"/>
      <c r="Z34" s="294"/>
    </row>
    <row r="35" spans="1:26" ht="16">
      <c r="A35" s="301">
        <v>594</v>
      </c>
      <c r="B35" s="302" t="s">
        <v>2378</v>
      </c>
      <c r="C35" s="302" t="s">
        <v>2378</v>
      </c>
      <c r="D35" s="299"/>
      <c r="E35" s="294"/>
      <c r="F35" s="294"/>
      <c r="G35" s="294"/>
      <c r="H35" s="294"/>
      <c r="I35" s="294"/>
      <c r="J35" s="294"/>
      <c r="K35" s="294"/>
      <c r="L35" s="294"/>
      <c r="M35" s="294"/>
      <c r="N35" s="294"/>
      <c r="O35" s="294"/>
      <c r="P35" s="294"/>
      <c r="Q35" s="294"/>
      <c r="R35" s="294"/>
      <c r="S35" s="294"/>
      <c r="T35" s="294"/>
      <c r="U35" s="294"/>
      <c r="V35" s="294"/>
      <c r="W35" s="294"/>
      <c r="X35" s="294"/>
      <c r="Y35" s="294"/>
      <c r="Z35" s="294"/>
    </row>
    <row r="36" spans="1:26" ht="16">
      <c r="A36" s="301">
        <v>595</v>
      </c>
      <c r="B36" s="302" t="s">
        <v>2379</v>
      </c>
      <c r="C36" s="302" t="s">
        <v>2379</v>
      </c>
      <c r="D36" s="299"/>
      <c r="E36" s="294"/>
      <c r="F36" s="294"/>
      <c r="G36" s="294"/>
      <c r="H36" s="294"/>
      <c r="I36" s="294"/>
      <c r="J36" s="294"/>
      <c r="K36" s="294"/>
      <c r="L36" s="294"/>
      <c r="M36" s="294"/>
      <c r="N36" s="294"/>
      <c r="O36" s="294"/>
      <c r="P36" s="294"/>
      <c r="Q36" s="294"/>
      <c r="R36" s="294"/>
      <c r="S36" s="294"/>
      <c r="T36" s="294"/>
      <c r="U36" s="294"/>
      <c r="V36" s="294"/>
      <c r="W36" s="294"/>
      <c r="X36" s="294"/>
      <c r="Y36" s="294"/>
      <c r="Z36" s="294"/>
    </row>
    <row r="37" spans="1:26" ht="16">
      <c r="A37" s="301">
        <v>596</v>
      </c>
      <c r="B37" s="302" t="s">
        <v>2380</v>
      </c>
      <c r="C37" s="302" t="s">
        <v>2380</v>
      </c>
      <c r="D37" s="299"/>
      <c r="E37" s="294"/>
      <c r="F37" s="294"/>
      <c r="G37" s="294"/>
      <c r="H37" s="294"/>
      <c r="I37" s="294"/>
      <c r="J37" s="294"/>
      <c r="K37" s="294"/>
      <c r="L37" s="294"/>
      <c r="M37" s="294"/>
      <c r="N37" s="294"/>
      <c r="O37" s="294"/>
      <c r="P37" s="294"/>
      <c r="Q37" s="294"/>
      <c r="R37" s="294"/>
      <c r="S37" s="294"/>
      <c r="T37" s="294"/>
      <c r="U37" s="294"/>
      <c r="V37" s="294"/>
      <c r="W37" s="294"/>
      <c r="X37" s="294"/>
      <c r="Y37" s="294"/>
      <c r="Z37" s="294"/>
    </row>
    <row r="38" spans="1:26" ht="16">
      <c r="A38" s="301">
        <v>597</v>
      </c>
      <c r="B38" s="302" t="s">
        <v>2381</v>
      </c>
      <c r="C38" s="302" t="s">
        <v>2381</v>
      </c>
      <c r="D38" s="299"/>
      <c r="E38" s="294"/>
      <c r="F38" s="294"/>
      <c r="G38" s="294"/>
      <c r="H38" s="294"/>
      <c r="I38" s="294"/>
      <c r="J38" s="294"/>
      <c r="K38" s="294"/>
      <c r="L38" s="294"/>
      <c r="M38" s="294"/>
      <c r="N38" s="294"/>
      <c r="O38" s="294"/>
      <c r="P38" s="294"/>
      <c r="Q38" s="294"/>
      <c r="R38" s="294"/>
      <c r="S38" s="294"/>
      <c r="T38" s="294"/>
      <c r="U38" s="294"/>
      <c r="V38" s="294"/>
      <c r="W38" s="294"/>
      <c r="X38" s="294"/>
      <c r="Y38" s="294"/>
      <c r="Z38" s="294"/>
    </row>
    <row r="39" spans="1:26" ht="16">
      <c r="A39" s="301">
        <v>598</v>
      </c>
      <c r="B39" s="302" t="s">
        <v>2382</v>
      </c>
      <c r="C39" s="302" t="s">
        <v>2382</v>
      </c>
      <c r="D39" s="299"/>
      <c r="E39" s="294"/>
      <c r="F39" s="294"/>
      <c r="G39" s="294"/>
      <c r="H39" s="294"/>
      <c r="I39" s="294"/>
      <c r="J39" s="294"/>
      <c r="K39" s="294"/>
      <c r="L39" s="294"/>
      <c r="M39" s="294"/>
      <c r="N39" s="294"/>
      <c r="O39" s="294"/>
      <c r="P39" s="294"/>
      <c r="Q39" s="294"/>
      <c r="R39" s="294"/>
      <c r="S39" s="294"/>
      <c r="T39" s="294"/>
      <c r="U39" s="294"/>
      <c r="V39" s="294"/>
      <c r="W39" s="294"/>
      <c r="X39" s="294"/>
      <c r="Y39" s="294"/>
      <c r="Z39" s="294"/>
    </row>
    <row r="40" spans="1:26" ht="16">
      <c r="A40" s="301">
        <v>599</v>
      </c>
      <c r="B40" s="302" t="s">
        <v>2383</v>
      </c>
      <c r="C40" s="302" t="s">
        <v>2383</v>
      </c>
      <c r="D40" s="299"/>
      <c r="E40" s="294"/>
      <c r="F40" s="294"/>
      <c r="G40" s="294"/>
      <c r="H40" s="294"/>
      <c r="I40" s="294"/>
      <c r="J40" s="294"/>
      <c r="K40" s="294"/>
      <c r="L40" s="294"/>
      <c r="M40" s="294"/>
      <c r="N40" s="294"/>
      <c r="O40" s="294"/>
      <c r="P40" s="294"/>
      <c r="Q40" s="294"/>
      <c r="R40" s="294"/>
      <c r="S40" s="294"/>
      <c r="T40" s="294"/>
      <c r="U40" s="294"/>
      <c r="V40" s="294"/>
      <c r="W40" s="294"/>
      <c r="X40" s="294"/>
      <c r="Y40" s="294"/>
      <c r="Z40" s="294"/>
    </row>
    <row r="41" spans="1:26" ht="15.75" customHeight="1">
      <c r="A41" s="300"/>
      <c r="B41" s="294"/>
      <c r="C41" s="294"/>
      <c r="D41" s="294"/>
      <c r="E41" s="294"/>
      <c r="F41" s="294"/>
      <c r="G41" s="294"/>
      <c r="H41" s="294"/>
      <c r="I41" s="294"/>
      <c r="J41" s="294"/>
      <c r="K41" s="294"/>
      <c r="L41" s="294"/>
      <c r="M41" s="294"/>
      <c r="N41" s="294"/>
      <c r="O41" s="294"/>
      <c r="P41" s="294"/>
      <c r="Q41" s="294"/>
      <c r="R41" s="294"/>
      <c r="S41" s="294"/>
      <c r="T41" s="294"/>
      <c r="U41" s="294"/>
      <c r="V41" s="294"/>
      <c r="W41" s="294"/>
      <c r="X41" s="294"/>
      <c r="Y41" s="294"/>
      <c r="Z41" s="294"/>
    </row>
    <row r="42" spans="1:26" ht="15.75" customHeight="1">
      <c r="A42" s="300"/>
      <c r="B42" s="294"/>
      <c r="C42" s="294"/>
      <c r="D42" s="294"/>
      <c r="E42" s="294"/>
      <c r="F42" s="294"/>
      <c r="G42" s="294"/>
      <c r="H42" s="294"/>
      <c r="I42" s="294"/>
      <c r="J42" s="294"/>
      <c r="K42" s="294"/>
      <c r="L42" s="294"/>
      <c r="M42" s="294"/>
      <c r="N42" s="294"/>
      <c r="O42" s="294"/>
      <c r="P42" s="294"/>
      <c r="Q42" s="294"/>
      <c r="R42" s="294"/>
      <c r="S42" s="294"/>
      <c r="T42" s="294"/>
      <c r="U42" s="294"/>
      <c r="V42" s="294"/>
      <c r="W42" s="294"/>
      <c r="X42" s="294"/>
      <c r="Y42" s="294"/>
      <c r="Z42" s="294"/>
    </row>
    <row r="43" spans="1:26" ht="15.75" customHeight="1">
      <c r="A43" s="300"/>
      <c r="B43" s="294"/>
      <c r="C43" s="294"/>
      <c r="D43" s="294"/>
      <c r="E43" s="294"/>
      <c r="F43" s="294"/>
      <c r="G43" s="294"/>
      <c r="H43" s="294"/>
      <c r="I43" s="294"/>
      <c r="J43" s="294"/>
      <c r="K43" s="294"/>
      <c r="L43" s="294"/>
      <c r="M43" s="294"/>
      <c r="N43" s="294"/>
      <c r="O43" s="294"/>
      <c r="P43" s="294"/>
      <c r="Q43" s="294"/>
      <c r="R43" s="294"/>
      <c r="S43" s="294"/>
      <c r="T43" s="294"/>
      <c r="U43" s="294"/>
      <c r="V43" s="294"/>
      <c r="W43" s="294"/>
      <c r="X43" s="294"/>
      <c r="Y43" s="294"/>
      <c r="Z43" s="294"/>
    </row>
    <row r="44" spans="1:26" ht="15.75" customHeight="1">
      <c r="A44" s="300"/>
      <c r="B44" s="294"/>
      <c r="C44" s="294"/>
      <c r="D44" s="294"/>
      <c r="E44" s="294"/>
      <c r="F44" s="294"/>
      <c r="G44" s="294"/>
      <c r="H44" s="294"/>
      <c r="I44" s="294"/>
      <c r="J44" s="294"/>
      <c r="K44" s="294"/>
      <c r="L44" s="294"/>
      <c r="M44" s="294"/>
      <c r="N44" s="294"/>
      <c r="O44" s="294"/>
      <c r="P44" s="294"/>
      <c r="Q44" s="294"/>
      <c r="R44" s="294"/>
      <c r="S44" s="294"/>
      <c r="T44" s="294"/>
      <c r="U44" s="294"/>
      <c r="V44" s="294"/>
      <c r="W44" s="294"/>
      <c r="X44" s="294"/>
      <c r="Y44" s="294"/>
      <c r="Z44" s="294"/>
    </row>
    <row r="45" spans="1:26" ht="15.75" customHeight="1">
      <c r="A45" s="300"/>
      <c r="B45" s="294"/>
      <c r="C45" s="294"/>
      <c r="D45" s="294"/>
      <c r="E45" s="294"/>
      <c r="F45" s="294"/>
      <c r="G45" s="294"/>
      <c r="H45" s="294"/>
      <c r="I45" s="294"/>
      <c r="J45" s="294"/>
      <c r="K45" s="294"/>
      <c r="L45" s="294"/>
      <c r="M45" s="294"/>
      <c r="N45" s="294"/>
      <c r="O45" s="294"/>
      <c r="P45" s="294"/>
      <c r="Q45" s="294"/>
      <c r="R45" s="294"/>
      <c r="S45" s="294"/>
      <c r="T45" s="294"/>
      <c r="U45" s="294"/>
      <c r="V45" s="294"/>
      <c r="W45" s="294"/>
      <c r="X45" s="294"/>
      <c r="Y45" s="294"/>
      <c r="Z45" s="294"/>
    </row>
    <row r="46" spans="1:26" ht="15.75" customHeight="1">
      <c r="A46" s="300"/>
      <c r="B46" s="294"/>
      <c r="C46" s="294"/>
      <c r="D46" s="294"/>
      <c r="E46" s="294"/>
      <c r="F46" s="294"/>
      <c r="G46" s="294"/>
      <c r="H46" s="294"/>
      <c r="I46" s="294"/>
      <c r="J46" s="294"/>
      <c r="K46" s="294"/>
      <c r="L46" s="294"/>
      <c r="M46" s="294"/>
      <c r="N46" s="294"/>
      <c r="O46" s="294"/>
      <c r="P46" s="294"/>
      <c r="Q46" s="294"/>
      <c r="R46" s="294"/>
      <c r="S46" s="294"/>
      <c r="T46" s="294"/>
      <c r="U46" s="294"/>
      <c r="V46" s="294"/>
      <c r="W46" s="294"/>
      <c r="X46" s="294"/>
      <c r="Y46" s="294"/>
      <c r="Z46" s="294"/>
    </row>
    <row r="47" spans="1:26" ht="15.75" customHeight="1">
      <c r="A47" s="300"/>
      <c r="B47" s="294"/>
      <c r="C47" s="294"/>
      <c r="D47" s="294"/>
      <c r="E47" s="294"/>
      <c r="F47" s="294"/>
      <c r="G47" s="294"/>
      <c r="H47" s="294"/>
      <c r="I47" s="294"/>
      <c r="J47" s="294"/>
      <c r="K47" s="294"/>
      <c r="L47" s="294"/>
      <c r="M47" s="294"/>
      <c r="N47" s="294"/>
      <c r="O47" s="294"/>
      <c r="P47" s="294"/>
      <c r="Q47" s="294"/>
      <c r="R47" s="294"/>
      <c r="S47" s="294"/>
      <c r="T47" s="294"/>
      <c r="U47" s="294"/>
      <c r="V47" s="294"/>
      <c r="W47" s="294"/>
      <c r="X47" s="294"/>
      <c r="Y47" s="294"/>
      <c r="Z47" s="294"/>
    </row>
    <row r="48" spans="1:26" ht="15.75" customHeight="1">
      <c r="A48" s="300"/>
      <c r="B48" s="294"/>
      <c r="C48" s="294"/>
      <c r="D48" s="294"/>
      <c r="E48" s="294"/>
      <c r="F48" s="294"/>
      <c r="G48" s="294"/>
      <c r="H48" s="294"/>
      <c r="I48" s="294"/>
      <c r="J48" s="294"/>
      <c r="K48" s="294"/>
      <c r="L48" s="294"/>
      <c r="M48" s="294"/>
      <c r="N48" s="294"/>
      <c r="O48" s="294"/>
      <c r="P48" s="294"/>
      <c r="Q48" s="294"/>
      <c r="R48" s="294"/>
      <c r="S48" s="294"/>
      <c r="T48" s="294"/>
      <c r="U48" s="294"/>
      <c r="V48" s="294"/>
      <c r="W48" s="294"/>
      <c r="X48" s="294"/>
      <c r="Y48" s="294"/>
      <c r="Z48" s="294"/>
    </row>
    <row r="49" spans="1:26" ht="15.75" customHeight="1">
      <c r="A49" s="300"/>
      <c r="B49" s="294"/>
      <c r="C49" s="294"/>
      <c r="D49" s="294"/>
      <c r="E49" s="294"/>
      <c r="F49" s="294"/>
      <c r="G49" s="294"/>
      <c r="H49" s="294"/>
      <c r="I49" s="294"/>
      <c r="J49" s="294"/>
      <c r="K49" s="294"/>
      <c r="L49" s="294"/>
      <c r="M49" s="294"/>
      <c r="N49" s="294"/>
      <c r="O49" s="294"/>
      <c r="P49" s="294"/>
      <c r="Q49" s="294"/>
      <c r="R49" s="294"/>
      <c r="S49" s="294"/>
      <c r="T49" s="294"/>
      <c r="U49" s="294"/>
      <c r="V49" s="294"/>
      <c r="W49" s="294"/>
      <c r="X49" s="294"/>
      <c r="Y49" s="294"/>
      <c r="Z49" s="294"/>
    </row>
    <row r="50" spans="1:26" ht="15.75" customHeight="1">
      <c r="A50" s="300"/>
      <c r="B50" s="294"/>
      <c r="C50" s="294"/>
      <c r="D50" s="294"/>
      <c r="E50" s="294"/>
      <c r="F50" s="294"/>
      <c r="G50" s="294"/>
      <c r="H50" s="294"/>
      <c r="I50" s="294"/>
      <c r="J50" s="294"/>
      <c r="K50" s="294"/>
      <c r="L50" s="294"/>
      <c r="M50" s="294"/>
      <c r="N50" s="294"/>
      <c r="O50" s="294"/>
      <c r="P50" s="294"/>
      <c r="Q50" s="294"/>
      <c r="R50" s="294"/>
      <c r="S50" s="294"/>
      <c r="T50" s="294"/>
      <c r="U50" s="294"/>
      <c r="V50" s="294"/>
      <c r="W50" s="294"/>
      <c r="X50" s="294"/>
      <c r="Y50" s="294"/>
      <c r="Z50" s="294"/>
    </row>
    <row r="51" spans="1:26" ht="15.75" customHeight="1">
      <c r="A51" s="300"/>
      <c r="B51" s="294"/>
      <c r="C51" s="294"/>
      <c r="D51" s="294"/>
      <c r="E51" s="294"/>
      <c r="F51" s="294"/>
      <c r="G51" s="294"/>
      <c r="H51" s="294"/>
      <c r="I51" s="294"/>
      <c r="J51" s="294"/>
      <c r="K51" s="294"/>
      <c r="L51" s="294"/>
      <c r="M51" s="294"/>
      <c r="N51" s="294"/>
      <c r="O51" s="294"/>
      <c r="P51" s="294"/>
      <c r="Q51" s="294"/>
      <c r="R51" s="294"/>
      <c r="S51" s="294"/>
      <c r="T51" s="294"/>
      <c r="U51" s="294"/>
      <c r="V51" s="294"/>
      <c r="W51" s="294"/>
      <c r="X51" s="294"/>
      <c r="Y51" s="294"/>
      <c r="Z51" s="294"/>
    </row>
    <row r="52" spans="1:26" ht="15.75" customHeight="1">
      <c r="A52" s="300"/>
      <c r="B52" s="294"/>
      <c r="C52" s="294"/>
      <c r="D52" s="294"/>
      <c r="E52" s="294"/>
      <c r="F52" s="294"/>
      <c r="G52" s="294"/>
      <c r="H52" s="294"/>
      <c r="I52" s="294"/>
      <c r="J52" s="294"/>
      <c r="K52" s="294"/>
      <c r="L52" s="294"/>
      <c r="M52" s="294"/>
      <c r="N52" s="294"/>
      <c r="O52" s="294"/>
      <c r="P52" s="294"/>
      <c r="Q52" s="294"/>
      <c r="R52" s="294"/>
      <c r="S52" s="294"/>
      <c r="T52" s="294"/>
      <c r="U52" s="294"/>
      <c r="V52" s="294"/>
      <c r="W52" s="294"/>
      <c r="X52" s="294"/>
      <c r="Y52" s="294"/>
      <c r="Z52" s="294"/>
    </row>
    <row r="53" spans="1:26" ht="15.75" customHeight="1">
      <c r="A53" s="300"/>
      <c r="B53" s="294"/>
      <c r="C53" s="294"/>
      <c r="D53" s="294"/>
      <c r="E53" s="294"/>
      <c r="F53" s="294"/>
      <c r="G53" s="294"/>
      <c r="H53" s="294"/>
      <c r="I53" s="294"/>
      <c r="J53" s="294"/>
      <c r="K53" s="294"/>
      <c r="L53" s="294"/>
      <c r="M53" s="294"/>
      <c r="N53" s="294"/>
      <c r="O53" s="294"/>
      <c r="P53" s="294"/>
      <c r="Q53" s="294"/>
      <c r="R53" s="294"/>
      <c r="S53" s="294"/>
      <c r="T53" s="294"/>
      <c r="U53" s="294"/>
      <c r="V53" s="294"/>
      <c r="W53" s="294"/>
      <c r="X53" s="294"/>
      <c r="Y53" s="294"/>
      <c r="Z53" s="294"/>
    </row>
    <row r="54" spans="1:26" ht="15.75" customHeight="1">
      <c r="A54" s="300"/>
      <c r="B54" s="294"/>
      <c r="C54" s="294"/>
      <c r="D54" s="294"/>
      <c r="E54" s="294"/>
      <c r="F54" s="294"/>
      <c r="G54" s="294"/>
      <c r="H54" s="294"/>
      <c r="I54" s="294"/>
      <c r="J54" s="294"/>
      <c r="K54" s="294"/>
      <c r="L54" s="294"/>
      <c r="M54" s="294"/>
      <c r="N54" s="294"/>
      <c r="O54" s="294"/>
      <c r="P54" s="294"/>
      <c r="Q54" s="294"/>
      <c r="R54" s="294"/>
      <c r="S54" s="294"/>
      <c r="T54" s="294"/>
      <c r="U54" s="294"/>
      <c r="V54" s="294"/>
      <c r="W54" s="294"/>
      <c r="X54" s="294"/>
      <c r="Y54" s="294"/>
      <c r="Z54" s="294"/>
    </row>
    <row r="55" spans="1:26" ht="15.75" customHeight="1">
      <c r="A55" s="300"/>
      <c r="B55" s="294"/>
      <c r="C55" s="294"/>
      <c r="D55" s="294"/>
      <c r="E55" s="294"/>
      <c r="F55" s="294"/>
      <c r="G55" s="294"/>
      <c r="H55" s="294"/>
      <c r="I55" s="294"/>
      <c r="J55" s="294"/>
      <c r="K55" s="294"/>
      <c r="L55" s="294"/>
      <c r="M55" s="294"/>
      <c r="N55" s="294"/>
      <c r="O55" s="294"/>
      <c r="P55" s="294"/>
      <c r="Q55" s="294"/>
      <c r="R55" s="294"/>
      <c r="S55" s="294"/>
      <c r="T55" s="294"/>
      <c r="U55" s="294"/>
      <c r="V55" s="294"/>
      <c r="W55" s="294"/>
      <c r="X55" s="294"/>
      <c r="Y55" s="294"/>
      <c r="Z55" s="294"/>
    </row>
    <row r="56" spans="1:26" ht="15.75" customHeight="1">
      <c r="A56" s="300"/>
      <c r="B56" s="294"/>
      <c r="C56" s="294"/>
      <c r="D56" s="294"/>
      <c r="E56" s="294"/>
      <c r="F56" s="294"/>
      <c r="G56" s="294"/>
      <c r="H56" s="294"/>
      <c r="I56" s="294"/>
      <c r="J56" s="294"/>
      <c r="K56" s="294"/>
      <c r="L56" s="294"/>
      <c r="M56" s="294"/>
      <c r="N56" s="294"/>
      <c r="O56" s="294"/>
      <c r="P56" s="294"/>
      <c r="Q56" s="294"/>
      <c r="R56" s="294"/>
      <c r="S56" s="294"/>
      <c r="T56" s="294"/>
      <c r="U56" s="294"/>
      <c r="V56" s="294"/>
      <c r="W56" s="294"/>
      <c r="X56" s="294"/>
      <c r="Y56" s="294"/>
      <c r="Z56" s="294"/>
    </row>
    <row r="57" spans="1:26" ht="15.75" customHeight="1">
      <c r="A57" s="300"/>
      <c r="B57" s="294"/>
      <c r="C57" s="294"/>
      <c r="D57" s="294"/>
      <c r="E57" s="294"/>
      <c r="F57" s="294"/>
      <c r="G57" s="294"/>
      <c r="H57" s="294"/>
      <c r="I57" s="294"/>
      <c r="J57" s="294"/>
      <c r="K57" s="294"/>
      <c r="L57" s="294"/>
      <c r="M57" s="294"/>
      <c r="N57" s="294"/>
      <c r="O57" s="294"/>
      <c r="P57" s="294"/>
      <c r="Q57" s="294"/>
      <c r="R57" s="294"/>
      <c r="S57" s="294"/>
      <c r="T57" s="294"/>
      <c r="U57" s="294"/>
      <c r="V57" s="294"/>
      <c r="W57" s="294"/>
      <c r="X57" s="294"/>
      <c r="Y57" s="294"/>
      <c r="Z57" s="294"/>
    </row>
    <row r="58" spans="1:26" ht="15.75" customHeight="1">
      <c r="A58" s="300"/>
      <c r="B58" s="294"/>
      <c r="C58" s="294"/>
      <c r="D58" s="294"/>
      <c r="E58" s="294"/>
      <c r="F58" s="294"/>
      <c r="G58" s="294"/>
      <c r="H58" s="294"/>
      <c r="I58" s="294"/>
      <c r="J58" s="294"/>
      <c r="K58" s="294"/>
      <c r="L58" s="294"/>
      <c r="M58" s="294"/>
      <c r="N58" s="294"/>
      <c r="O58" s="294"/>
      <c r="P58" s="294"/>
      <c r="Q58" s="294"/>
      <c r="R58" s="294"/>
      <c r="S58" s="294"/>
      <c r="T58" s="294"/>
      <c r="U58" s="294"/>
      <c r="V58" s="294"/>
      <c r="W58" s="294"/>
      <c r="X58" s="294"/>
      <c r="Y58" s="294"/>
      <c r="Z58" s="294"/>
    </row>
    <row r="59" spans="1:26" ht="15.75" customHeight="1">
      <c r="A59" s="300"/>
      <c r="B59" s="294"/>
      <c r="C59" s="294"/>
      <c r="D59" s="294"/>
      <c r="E59" s="294"/>
      <c r="F59" s="294"/>
      <c r="G59" s="294"/>
      <c r="H59" s="294"/>
      <c r="I59" s="294"/>
      <c r="J59" s="294"/>
      <c r="K59" s="294"/>
      <c r="L59" s="294"/>
      <c r="M59" s="294"/>
      <c r="N59" s="294"/>
      <c r="O59" s="294"/>
      <c r="P59" s="294"/>
      <c r="Q59" s="294"/>
      <c r="R59" s="294"/>
      <c r="S59" s="294"/>
      <c r="T59" s="294"/>
      <c r="U59" s="294"/>
      <c r="V59" s="294"/>
      <c r="W59" s="294"/>
      <c r="X59" s="294"/>
      <c r="Y59" s="294"/>
      <c r="Z59" s="294"/>
    </row>
    <row r="60" spans="1:26" ht="15.75" customHeight="1">
      <c r="A60" s="300"/>
      <c r="B60" s="294"/>
      <c r="C60" s="294"/>
      <c r="D60" s="294"/>
      <c r="E60" s="294"/>
      <c r="F60" s="294"/>
      <c r="G60" s="294"/>
      <c r="H60" s="294"/>
      <c r="I60" s="294"/>
      <c r="J60" s="294"/>
      <c r="K60" s="294"/>
      <c r="L60" s="294"/>
      <c r="M60" s="294"/>
      <c r="N60" s="294"/>
      <c r="O60" s="294"/>
      <c r="P60" s="294"/>
      <c r="Q60" s="294"/>
      <c r="R60" s="294"/>
      <c r="S60" s="294"/>
      <c r="T60" s="294"/>
      <c r="U60" s="294"/>
      <c r="V60" s="294"/>
      <c r="W60" s="294"/>
      <c r="X60" s="294"/>
      <c r="Y60" s="294"/>
      <c r="Z60" s="294"/>
    </row>
    <row r="61" spans="1:26" ht="15.75" customHeight="1">
      <c r="A61" s="300"/>
      <c r="B61" s="294"/>
      <c r="C61" s="294"/>
      <c r="D61" s="294"/>
      <c r="E61" s="294"/>
      <c r="F61" s="294"/>
      <c r="G61" s="294"/>
      <c r="H61" s="294"/>
      <c r="I61" s="294"/>
      <c r="J61" s="294"/>
      <c r="K61" s="294"/>
      <c r="L61" s="294"/>
      <c r="M61" s="294"/>
      <c r="N61" s="294"/>
      <c r="O61" s="294"/>
      <c r="P61" s="294"/>
      <c r="Q61" s="294"/>
      <c r="R61" s="294"/>
      <c r="S61" s="294"/>
      <c r="T61" s="294"/>
      <c r="U61" s="294"/>
      <c r="V61" s="294"/>
      <c r="W61" s="294"/>
      <c r="X61" s="294"/>
      <c r="Y61" s="294"/>
      <c r="Z61" s="294"/>
    </row>
    <row r="62" spans="1:26" ht="15.75" customHeight="1">
      <c r="A62" s="300"/>
      <c r="B62" s="294"/>
      <c r="C62" s="294"/>
      <c r="D62" s="294"/>
      <c r="E62" s="294"/>
      <c r="F62" s="294"/>
      <c r="G62" s="294"/>
      <c r="H62" s="294"/>
      <c r="I62" s="294"/>
      <c r="J62" s="294"/>
      <c r="K62" s="294"/>
      <c r="L62" s="294"/>
      <c r="M62" s="294"/>
      <c r="N62" s="294"/>
      <c r="O62" s="294"/>
      <c r="P62" s="294"/>
      <c r="Q62" s="294"/>
      <c r="R62" s="294"/>
      <c r="S62" s="294"/>
      <c r="T62" s="294"/>
      <c r="U62" s="294"/>
      <c r="V62" s="294"/>
      <c r="W62" s="294"/>
      <c r="X62" s="294"/>
      <c r="Y62" s="294"/>
      <c r="Z62" s="294"/>
    </row>
    <row r="63" spans="1:26" ht="15.75" customHeight="1">
      <c r="A63" s="300"/>
      <c r="B63" s="294"/>
      <c r="C63" s="294"/>
      <c r="D63" s="294"/>
      <c r="E63" s="294"/>
      <c r="F63" s="294"/>
      <c r="G63" s="294"/>
      <c r="H63" s="294"/>
      <c r="I63" s="294"/>
      <c r="J63" s="294"/>
      <c r="K63" s="294"/>
      <c r="L63" s="294"/>
      <c r="M63" s="294"/>
      <c r="N63" s="294"/>
      <c r="O63" s="294"/>
      <c r="P63" s="294"/>
      <c r="Q63" s="294"/>
      <c r="R63" s="294"/>
      <c r="S63" s="294"/>
      <c r="T63" s="294"/>
      <c r="U63" s="294"/>
      <c r="V63" s="294"/>
      <c r="W63" s="294"/>
      <c r="X63" s="294"/>
      <c r="Y63" s="294"/>
      <c r="Z63" s="294"/>
    </row>
    <row r="64" spans="1:26" ht="15.75" customHeight="1">
      <c r="A64" s="300"/>
      <c r="B64" s="294"/>
      <c r="C64" s="294"/>
      <c r="D64" s="294"/>
      <c r="E64" s="294"/>
      <c r="F64" s="294"/>
      <c r="G64" s="294"/>
      <c r="H64" s="294"/>
      <c r="I64" s="294"/>
      <c r="J64" s="294"/>
      <c r="K64" s="294"/>
      <c r="L64" s="294"/>
      <c r="M64" s="294"/>
      <c r="N64" s="294"/>
      <c r="O64" s="294"/>
      <c r="P64" s="294"/>
      <c r="Q64" s="294"/>
      <c r="R64" s="294"/>
      <c r="S64" s="294"/>
      <c r="T64" s="294"/>
      <c r="U64" s="294"/>
      <c r="V64" s="294"/>
      <c r="W64" s="294"/>
      <c r="X64" s="294"/>
      <c r="Y64" s="294"/>
      <c r="Z64" s="294"/>
    </row>
    <row r="65" spans="1:26" ht="15.75" customHeight="1">
      <c r="A65" s="300"/>
      <c r="B65" s="294"/>
      <c r="C65" s="294"/>
      <c r="D65" s="294"/>
      <c r="E65" s="294"/>
      <c r="F65" s="294"/>
      <c r="G65" s="294"/>
      <c r="H65" s="294"/>
      <c r="I65" s="294"/>
      <c r="J65" s="294"/>
      <c r="K65" s="294"/>
      <c r="L65" s="294"/>
      <c r="M65" s="294"/>
      <c r="N65" s="294"/>
      <c r="O65" s="294"/>
      <c r="P65" s="294"/>
      <c r="Q65" s="294"/>
      <c r="R65" s="294"/>
      <c r="S65" s="294"/>
      <c r="T65" s="294"/>
      <c r="U65" s="294"/>
      <c r="V65" s="294"/>
      <c r="W65" s="294"/>
      <c r="X65" s="294"/>
      <c r="Y65" s="294"/>
      <c r="Z65" s="294"/>
    </row>
    <row r="66" spans="1:26" ht="15.75" customHeight="1">
      <c r="A66" s="300"/>
      <c r="B66" s="294"/>
      <c r="C66" s="294"/>
      <c r="D66" s="294"/>
      <c r="E66" s="294"/>
      <c r="F66" s="294"/>
      <c r="G66" s="294"/>
      <c r="H66" s="294"/>
      <c r="I66" s="294"/>
      <c r="J66" s="294"/>
      <c r="K66" s="294"/>
      <c r="L66" s="294"/>
      <c r="M66" s="294"/>
      <c r="N66" s="294"/>
      <c r="O66" s="294"/>
      <c r="P66" s="294"/>
      <c r="Q66" s="294"/>
      <c r="R66" s="294"/>
      <c r="S66" s="294"/>
      <c r="T66" s="294"/>
      <c r="U66" s="294"/>
      <c r="V66" s="294"/>
      <c r="W66" s="294"/>
      <c r="X66" s="294"/>
      <c r="Y66" s="294"/>
      <c r="Z66" s="294"/>
    </row>
    <row r="67" spans="1:26" ht="15.75" customHeight="1">
      <c r="A67" s="300"/>
      <c r="B67" s="294"/>
      <c r="C67" s="294"/>
      <c r="D67" s="294"/>
      <c r="E67" s="294"/>
      <c r="F67" s="294"/>
      <c r="G67" s="294"/>
      <c r="H67" s="294"/>
      <c r="I67" s="294"/>
      <c r="J67" s="294"/>
      <c r="K67" s="294"/>
      <c r="L67" s="294"/>
      <c r="M67" s="294"/>
      <c r="N67" s="294"/>
      <c r="O67" s="294"/>
      <c r="P67" s="294"/>
      <c r="Q67" s="294"/>
      <c r="R67" s="294"/>
      <c r="S67" s="294"/>
      <c r="T67" s="294"/>
      <c r="U67" s="294"/>
      <c r="V67" s="294"/>
      <c r="W67" s="294"/>
      <c r="X67" s="294"/>
      <c r="Y67" s="294"/>
      <c r="Z67" s="294"/>
    </row>
    <row r="68" spans="1:26" ht="15.75" customHeight="1">
      <c r="A68" s="300"/>
      <c r="B68" s="294"/>
      <c r="C68" s="294"/>
      <c r="D68" s="294"/>
      <c r="E68" s="294"/>
      <c r="F68" s="294"/>
      <c r="G68" s="294"/>
      <c r="H68" s="294"/>
      <c r="I68" s="294"/>
      <c r="J68" s="294"/>
      <c r="K68" s="294"/>
      <c r="L68" s="294"/>
      <c r="M68" s="294"/>
      <c r="N68" s="294"/>
      <c r="O68" s="294"/>
      <c r="P68" s="294"/>
      <c r="Q68" s="294"/>
      <c r="R68" s="294"/>
      <c r="S68" s="294"/>
      <c r="T68" s="294"/>
      <c r="U68" s="294"/>
      <c r="V68" s="294"/>
      <c r="W68" s="294"/>
      <c r="X68" s="294"/>
      <c r="Y68" s="294"/>
      <c r="Z68" s="294"/>
    </row>
    <row r="69" spans="1:26" ht="15.75" customHeight="1">
      <c r="A69" s="300"/>
      <c r="B69" s="294"/>
      <c r="C69" s="294"/>
      <c r="D69" s="294"/>
      <c r="E69" s="294"/>
      <c r="F69" s="294"/>
      <c r="G69" s="294"/>
      <c r="H69" s="294"/>
      <c r="I69" s="294"/>
      <c r="J69" s="294"/>
      <c r="K69" s="294"/>
      <c r="L69" s="294"/>
      <c r="M69" s="294"/>
      <c r="N69" s="294"/>
      <c r="O69" s="294"/>
      <c r="P69" s="294"/>
      <c r="Q69" s="294"/>
      <c r="R69" s="294"/>
      <c r="S69" s="294"/>
      <c r="T69" s="294"/>
      <c r="U69" s="294"/>
      <c r="V69" s="294"/>
      <c r="W69" s="294"/>
      <c r="X69" s="294"/>
      <c r="Y69" s="294"/>
      <c r="Z69" s="294"/>
    </row>
    <row r="70" spans="1:26" ht="15.75" customHeight="1">
      <c r="A70" s="300"/>
      <c r="B70" s="294"/>
      <c r="C70" s="294"/>
      <c r="D70" s="294"/>
      <c r="E70" s="294"/>
      <c r="F70" s="294"/>
      <c r="G70" s="294"/>
      <c r="H70" s="294"/>
      <c r="I70" s="294"/>
      <c r="J70" s="294"/>
      <c r="K70" s="294"/>
      <c r="L70" s="294"/>
      <c r="M70" s="294"/>
      <c r="N70" s="294"/>
      <c r="O70" s="294"/>
      <c r="P70" s="294"/>
      <c r="Q70" s="294"/>
      <c r="R70" s="294"/>
      <c r="S70" s="294"/>
      <c r="T70" s="294"/>
      <c r="U70" s="294"/>
      <c r="V70" s="294"/>
      <c r="W70" s="294"/>
      <c r="X70" s="294"/>
      <c r="Y70" s="294"/>
      <c r="Z70" s="294"/>
    </row>
    <row r="71" spans="1:26" ht="15.75" customHeight="1">
      <c r="A71" s="300"/>
      <c r="B71" s="294"/>
      <c r="C71" s="294"/>
      <c r="D71" s="294"/>
      <c r="E71" s="294"/>
      <c r="F71" s="294"/>
      <c r="G71" s="294"/>
      <c r="H71" s="294"/>
      <c r="I71" s="294"/>
      <c r="J71" s="294"/>
      <c r="K71" s="294"/>
      <c r="L71" s="294"/>
      <c r="M71" s="294"/>
      <c r="N71" s="294"/>
      <c r="O71" s="294"/>
      <c r="P71" s="294"/>
      <c r="Q71" s="294"/>
      <c r="R71" s="294"/>
      <c r="S71" s="294"/>
      <c r="T71" s="294"/>
      <c r="U71" s="294"/>
      <c r="V71" s="294"/>
      <c r="W71" s="294"/>
      <c r="X71" s="294"/>
      <c r="Y71" s="294"/>
      <c r="Z71" s="294"/>
    </row>
    <row r="72" spans="1:26" ht="15.75" customHeight="1">
      <c r="A72" s="300"/>
      <c r="B72" s="294"/>
      <c r="C72" s="294"/>
      <c r="D72" s="294"/>
      <c r="E72" s="294"/>
      <c r="F72" s="294"/>
      <c r="G72" s="294"/>
      <c r="H72" s="294"/>
      <c r="I72" s="294"/>
      <c r="J72" s="294"/>
      <c r="K72" s="294"/>
      <c r="L72" s="294"/>
      <c r="M72" s="294"/>
      <c r="N72" s="294"/>
      <c r="O72" s="294"/>
      <c r="P72" s="294"/>
      <c r="Q72" s="294"/>
      <c r="R72" s="294"/>
      <c r="S72" s="294"/>
      <c r="T72" s="294"/>
      <c r="U72" s="294"/>
      <c r="V72" s="294"/>
      <c r="W72" s="294"/>
      <c r="X72" s="294"/>
      <c r="Y72" s="294"/>
      <c r="Z72" s="294"/>
    </row>
    <row r="73" spans="1:26" ht="15.75" customHeight="1">
      <c r="A73" s="300"/>
      <c r="B73" s="294"/>
      <c r="C73" s="294"/>
      <c r="D73" s="294"/>
      <c r="E73" s="294"/>
      <c r="F73" s="294"/>
      <c r="G73" s="294"/>
      <c r="H73" s="294"/>
      <c r="I73" s="294"/>
      <c r="J73" s="294"/>
      <c r="K73" s="294"/>
      <c r="L73" s="294"/>
      <c r="M73" s="294"/>
      <c r="N73" s="294"/>
      <c r="O73" s="294"/>
      <c r="P73" s="294"/>
      <c r="Q73" s="294"/>
      <c r="R73" s="294"/>
      <c r="S73" s="294"/>
      <c r="T73" s="294"/>
      <c r="U73" s="294"/>
      <c r="V73" s="294"/>
      <c r="W73" s="294"/>
      <c r="X73" s="294"/>
      <c r="Y73" s="294"/>
      <c r="Z73" s="294"/>
    </row>
    <row r="74" spans="1:26" ht="15.75" customHeight="1">
      <c r="A74" s="300"/>
      <c r="B74" s="294"/>
      <c r="C74" s="294"/>
      <c r="D74" s="294"/>
      <c r="E74" s="294"/>
      <c r="F74" s="294"/>
      <c r="G74" s="294"/>
      <c r="H74" s="294"/>
      <c r="I74" s="294"/>
      <c r="J74" s="294"/>
      <c r="K74" s="294"/>
      <c r="L74" s="294"/>
      <c r="M74" s="294"/>
      <c r="N74" s="294"/>
      <c r="O74" s="294"/>
      <c r="P74" s="294"/>
      <c r="Q74" s="294"/>
      <c r="R74" s="294"/>
      <c r="S74" s="294"/>
      <c r="T74" s="294"/>
      <c r="U74" s="294"/>
      <c r="V74" s="294"/>
      <c r="W74" s="294"/>
      <c r="X74" s="294"/>
      <c r="Y74" s="294"/>
      <c r="Z74" s="294"/>
    </row>
    <row r="75" spans="1:26" ht="15.75" customHeight="1">
      <c r="A75" s="300"/>
      <c r="B75" s="294"/>
      <c r="C75" s="294"/>
      <c r="D75" s="294"/>
      <c r="E75" s="294"/>
      <c r="F75" s="294"/>
      <c r="G75" s="294"/>
      <c r="H75" s="294"/>
      <c r="I75" s="294"/>
      <c r="J75" s="294"/>
      <c r="K75" s="294"/>
      <c r="L75" s="294"/>
      <c r="M75" s="294"/>
      <c r="N75" s="294"/>
      <c r="O75" s="294"/>
      <c r="P75" s="294"/>
      <c r="Q75" s="294"/>
      <c r="R75" s="294"/>
      <c r="S75" s="294"/>
      <c r="T75" s="294"/>
      <c r="U75" s="294"/>
      <c r="V75" s="294"/>
      <c r="W75" s="294"/>
      <c r="X75" s="294"/>
      <c r="Y75" s="294"/>
      <c r="Z75" s="294"/>
    </row>
    <row r="76" spans="1:26" ht="15.75" customHeight="1">
      <c r="A76" s="300"/>
      <c r="B76" s="294"/>
      <c r="C76" s="294"/>
      <c r="D76" s="294"/>
      <c r="E76" s="294"/>
      <c r="F76" s="294"/>
      <c r="G76" s="294"/>
      <c r="H76" s="294"/>
      <c r="I76" s="294"/>
      <c r="J76" s="294"/>
      <c r="K76" s="294"/>
      <c r="L76" s="294"/>
      <c r="M76" s="294"/>
      <c r="N76" s="294"/>
      <c r="O76" s="294"/>
      <c r="P76" s="294"/>
      <c r="Q76" s="294"/>
      <c r="R76" s="294"/>
      <c r="S76" s="294"/>
      <c r="T76" s="294"/>
      <c r="U76" s="294"/>
      <c r="V76" s="294"/>
      <c r="W76" s="294"/>
      <c r="X76" s="294"/>
      <c r="Y76" s="294"/>
      <c r="Z76" s="294"/>
    </row>
    <row r="77" spans="1:26" ht="15.75" customHeight="1">
      <c r="A77" s="300"/>
      <c r="B77" s="294"/>
      <c r="C77" s="294"/>
      <c r="D77" s="294"/>
      <c r="E77" s="294"/>
      <c r="F77" s="294"/>
      <c r="G77" s="294"/>
      <c r="H77" s="294"/>
      <c r="I77" s="294"/>
      <c r="J77" s="294"/>
      <c r="K77" s="294"/>
      <c r="L77" s="294"/>
      <c r="M77" s="294"/>
      <c r="N77" s="294"/>
      <c r="O77" s="294"/>
      <c r="P77" s="294"/>
      <c r="Q77" s="294"/>
      <c r="R77" s="294"/>
      <c r="S77" s="294"/>
      <c r="T77" s="294"/>
      <c r="U77" s="294"/>
      <c r="V77" s="294"/>
      <c r="W77" s="294"/>
      <c r="X77" s="294"/>
      <c r="Y77" s="294"/>
      <c r="Z77" s="294"/>
    </row>
    <row r="78" spans="1:26" ht="15.75" customHeight="1">
      <c r="A78" s="300"/>
      <c r="B78" s="294"/>
      <c r="C78" s="294"/>
      <c r="D78" s="294"/>
      <c r="E78" s="294"/>
      <c r="F78" s="294"/>
      <c r="G78" s="294"/>
      <c r="H78" s="294"/>
      <c r="I78" s="294"/>
      <c r="J78" s="294"/>
      <c r="K78" s="294"/>
      <c r="L78" s="294"/>
      <c r="M78" s="294"/>
      <c r="N78" s="294"/>
      <c r="O78" s="294"/>
      <c r="P78" s="294"/>
      <c r="Q78" s="294"/>
      <c r="R78" s="294"/>
      <c r="S78" s="294"/>
      <c r="T78" s="294"/>
      <c r="U78" s="294"/>
      <c r="V78" s="294"/>
      <c r="W78" s="294"/>
      <c r="X78" s="294"/>
      <c r="Y78" s="294"/>
      <c r="Z78" s="294"/>
    </row>
    <row r="79" spans="1:26" ht="15.75" customHeight="1">
      <c r="A79" s="300"/>
      <c r="B79" s="294"/>
      <c r="C79" s="294"/>
      <c r="D79" s="294"/>
      <c r="E79" s="294"/>
      <c r="F79" s="294"/>
      <c r="G79" s="294"/>
      <c r="H79" s="294"/>
      <c r="I79" s="294"/>
      <c r="J79" s="294"/>
      <c r="K79" s="294"/>
      <c r="L79" s="294"/>
      <c r="M79" s="294"/>
      <c r="N79" s="294"/>
      <c r="O79" s="294"/>
      <c r="P79" s="294"/>
      <c r="Q79" s="294"/>
      <c r="R79" s="294"/>
      <c r="S79" s="294"/>
      <c r="T79" s="294"/>
      <c r="U79" s="294"/>
      <c r="V79" s="294"/>
      <c r="W79" s="294"/>
      <c r="X79" s="294"/>
      <c r="Y79" s="294"/>
      <c r="Z79" s="294"/>
    </row>
    <row r="80" spans="1:26" ht="15.75" customHeight="1">
      <c r="A80" s="300"/>
      <c r="B80" s="294"/>
      <c r="C80" s="294"/>
      <c r="D80" s="294"/>
      <c r="E80" s="294"/>
      <c r="F80" s="294"/>
      <c r="G80" s="294"/>
      <c r="H80" s="294"/>
      <c r="I80" s="294"/>
      <c r="J80" s="294"/>
      <c r="K80" s="294"/>
      <c r="L80" s="294"/>
      <c r="M80" s="294"/>
      <c r="N80" s="294"/>
      <c r="O80" s="294"/>
      <c r="P80" s="294"/>
      <c r="Q80" s="294"/>
      <c r="R80" s="294"/>
      <c r="S80" s="294"/>
      <c r="T80" s="294"/>
      <c r="U80" s="294"/>
      <c r="V80" s="294"/>
      <c r="W80" s="294"/>
      <c r="X80" s="294"/>
      <c r="Y80" s="294"/>
      <c r="Z80" s="294"/>
    </row>
    <row r="81" spans="1:26" ht="15.75" customHeight="1">
      <c r="A81" s="300"/>
      <c r="B81" s="294"/>
      <c r="C81" s="294"/>
      <c r="D81" s="294"/>
      <c r="E81" s="294"/>
      <c r="F81" s="294"/>
      <c r="G81" s="294"/>
      <c r="H81" s="294"/>
      <c r="I81" s="294"/>
      <c r="J81" s="294"/>
      <c r="K81" s="294"/>
      <c r="L81" s="294"/>
      <c r="M81" s="294"/>
      <c r="N81" s="294"/>
      <c r="O81" s="294"/>
      <c r="P81" s="294"/>
      <c r="Q81" s="294"/>
      <c r="R81" s="294"/>
      <c r="S81" s="294"/>
      <c r="T81" s="294"/>
      <c r="U81" s="294"/>
      <c r="V81" s="294"/>
      <c r="W81" s="294"/>
      <c r="X81" s="294"/>
      <c r="Y81" s="294"/>
      <c r="Z81" s="294"/>
    </row>
    <row r="82" spans="1:26" ht="15.75" customHeight="1">
      <c r="A82" s="300"/>
      <c r="B82" s="294"/>
      <c r="C82" s="294"/>
      <c r="D82" s="294"/>
      <c r="E82" s="294"/>
      <c r="F82" s="294"/>
      <c r="G82" s="294"/>
      <c r="H82" s="294"/>
      <c r="I82" s="294"/>
      <c r="J82" s="294"/>
      <c r="K82" s="294"/>
      <c r="L82" s="294"/>
      <c r="M82" s="294"/>
      <c r="N82" s="294"/>
      <c r="O82" s="294"/>
      <c r="P82" s="294"/>
      <c r="Q82" s="294"/>
      <c r="R82" s="294"/>
      <c r="S82" s="294"/>
      <c r="T82" s="294"/>
      <c r="U82" s="294"/>
      <c r="V82" s="294"/>
      <c r="W82" s="294"/>
      <c r="X82" s="294"/>
      <c r="Y82" s="294"/>
      <c r="Z82" s="294"/>
    </row>
    <row r="83" spans="1:26" ht="15.75" customHeight="1">
      <c r="A83" s="300"/>
      <c r="B83" s="294"/>
      <c r="C83" s="294"/>
      <c r="D83" s="294"/>
      <c r="E83" s="294"/>
      <c r="F83" s="294"/>
      <c r="G83" s="294"/>
      <c r="H83" s="294"/>
      <c r="I83" s="294"/>
      <c r="J83" s="294"/>
      <c r="K83" s="294"/>
      <c r="L83" s="294"/>
      <c r="M83" s="294"/>
      <c r="N83" s="294"/>
      <c r="O83" s="294"/>
      <c r="P83" s="294"/>
      <c r="Q83" s="294"/>
      <c r="R83" s="294"/>
      <c r="S83" s="294"/>
      <c r="T83" s="294"/>
      <c r="U83" s="294"/>
      <c r="V83" s="294"/>
      <c r="W83" s="294"/>
      <c r="X83" s="294"/>
      <c r="Y83" s="294"/>
      <c r="Z83" s="294"/>
    </row>
    <row r="84" spans="1:26" ht="15.75" customHeight="1">
      <c r="A84" s="300"/>
      <c r="B84" s="294"/>
      <c r="C84" s="294"/>
      <c r="D84" s="294"/>
      <c r="E84" s="294"/>
      <c r="F84" s="294"/>
      <c r="G84" s="294"/>
      <c r="H84" s="294"/>
      <c r="I84" s="294"/>
      <c r="J84" s="294"/>
      <c r="K84" s="294"/>
      <c r="L84" s="294"/>
      <c r="M84" s="294"/>
      <c r="N84" s="294"/>
      <c r="O84" s="294"/>
      <c r="P84" s="294"/>
      <c r="Q84" s="294"/>
      <c r="R84" s="294"/>
      <c r="S84" s="294"/>
      <c r="T84" s="294"/>
      <c r="U84" s="294"/>
      <c r="V84" s="294"/>
      <c r="W84" s="294"/>
      <c r="X84" s="294"/>
      <c r="Y84" s="294"/>
      <c r="Z84" s="294"/>
    </row>
    <row r="85" spans="1:26" ht="15.75" customHeight="1">
      <c r="A85" s="300"/>
      <c r="B85" s="294"/>
      <c r="C85" s="294"/>
      <c r="D85" s="294"/>
      <c r="E85" s="294"/>
      <c r="F85" s="294"/>
      <c r="G85" s="294"/>
      <c r="H85" s="294"/>
      <c r="I85" s="294"/>
      <c r="J85" s="294"/>
      <c r="K85" s="294"/>
      <c r="L85" s="294"/>
      <c r="M85" s="294"/>
      <c r="N85" s="294"/>
      <c r="O85" s="294"/>
      <c r="P85" s="294"/>
      <c r="Q85" s="294"/>
      <c r="R85" s="294"/>
      <c r="S85" s="294"/>
      <c r="T85" s="294"/>
      <c r="U85" s="294"/>
      <c r="V85" s="294"/>
      <c r="W85" s="294"/>
      <c r="X85" s="294"/>
      <c r="Y85" s="294"/>
      <c r="Z85" s="294"/>
    </row>
    <row r="86" spans="1:26" ht="15.75" customHeight="1">
      <c r="A86" s="300"/>
      <c r="B86" s="294"/>
      <c r="C86" s="294"/>
      <c r="D86" s="294"/>
      <c r="E86" s="294"/>
      <c r="F86" s="294"/>
      <c r="G86" s="294"/>
      <c r="H86" s="294"/>
      <c r="I86" s="294"/>
      <c r="J86" s="294"/>
      <c r="K86" s="294"/>
      <c r="L86" s="294"/>
      <c r="M86" s="294"/>
      <c r="N86" s="294"/>
      <c r="O86" s="294"/>
      <c r="P86" s="294"/>
      <c r="Q86" s="294"/>
      <c r="R86" s="294"/>
      <c r="S86" s="294"/>
      <c r="T86" s="294"/>
      <c r="U86" s="294"/>
      <c r="V86" s="294"/>
      <c r="W86" s="294"/>
      <c r="X86" s="294"/>
      <c r="Y86" s="294"/>
      <c r="Z86" s="294"/>
    </row>
    <row r="87" spans="1:26" ht="15.75" customHeight="1">
      <c r="A87" s="300"/>
      <c r="B87" s="294"/>
      <c r="C87" s="294"/>
      <c r="D87" s="294"/>
      <c r="E87" s="294"/>
      <c r="F87" s="294"/>
      <c r="G87" s="294"/>
      <c r="H87" s="294"/>
      <c r="I87" s="294"/>
      <c r="J87" s="294"/>
      <c r="K87" s="294"/>
      <c r="L87" s="294"/>
      <c r="M87" s="294"/>
      <c r="N87" s="294"/>
      <c r="O87" s="294"/>
      <c r="P87" s="294"/>
      <c r="Q87" s="294"/>
      <c r="R87" s="294"/>
      <c r="S87" s="294"/>
      <c r="T87" s="294"/>
      <c r="U87" s="294"/>
      <c r="V87" s="294"/>
      <c r="W87" s="294"/>
      <c r="X87" s="294"/>
      <c r="Y87" s="294"/>
      <c r="Z87" s="294"/>
    </row>
    <row r="88" spans="1:26" ht="15.75" customHeight="1">
      <c r="A88" s="300"/>
      <c r="B88" s="294"/>
      <c r="C88" s="294"/>
      <c r="D88" s="294"/>
      <c r="E88" s="294"/>
      <c r="F88" s="294"/>
      <c r="G88" s="294"/>
      <c r="H88" s="294"/>
      <c r="I88" s="294"/>
      <c r="J88" s="294"/>
      <c r="K88" s="294"/>
      <c r="L88" s="294"/>
      <c r="M88" s="294"/>
      <c r="N88" s="294"/>
      <c r="O88" s="294"/>
      <c r="P88" s="294"/>
      <c r="Q88" s="294"/>
      <c r="R88" s="294"/>
      <c r="S88" s="294"/>
      <c r="T88" s="294"/>
      <c r="U88" s="294"/>
      <c r="V88" s="294"/>
      <c r="W88" s="294"/>
      <c r="X88" s="294"/>
      <c r="Y88" s="294"/>
      <c r="Z88" s="294"/>
    </row>
    <row r="89" spans="1:26" ht="15.75" customHeight="1">
      <c r="A89" s="300"/>
      <c r="B89" s="294"/>
      <c r="C89" s="294"/>
      <c r="D89" s="294"/>
      <c r="E89" s="294"/>
      <c r="F89" s="294"/>
      <c r="G89" s="294"/>
      <c r="H89" s="294"/>
      <c r="I89" s="294"/>
      <c r="J89" s="294"/>
      <c r="K89" s="294"/>
      <c r="L89" s="294"/>
      <c r="M89" s="294"/>
      <c r="N89" s="294"/>
      <c r="O89" s="294"/>
      <c r="P89" s="294"/>
      <c r="Q89" s="294"/>
      <c r="R89" s="294"/>
      <c r="S89" s="294"/>
      <c r="T89" s="294"/>
      <c r="U89" s="294"/>
      <c r="V89" s="294"/>
      <c r="W89" s="294"/>
      <c r="X89" s="294"/>
      <c r="Y89" s="294"/>
      <c r="Z89" s="294"/>
    </row>
    <row r="90" spans="1:26" ht="15.75" customHeight="1">
      <c r="A90" s="300"/>
      <c r="B90" s="294"/>
      <c r="C90" s="294"/>
      <c r="D90" s="294"/>
      <c r="E90" s="294"/>
      <c r="F90" s="294"/>
      <c r="G90" s="294"/>
      <c r="H90" s="294"/>
      <c r="I90" s="294"/>
      <c r="J90" s="294"/>
      <c r="K90" s="294"/>
      <c r="L90" s="294"/>
      <c r="M90" s="294"/>
      <c r="N90" s="294"/>
      <c r="O90" s="294"/>
      <c r="P90" s="294"/>
      <c r="Q90" s="294"/>
      <c r="R90" s="294"/>
      <c r="S90" s="294"/>
      <c r="T90" s="294"/>
      <c r="U90" s="294"/>
      <c r="V90" s="294"/>
      <c r="W90" s="294"/>
      <c r="X90" s="294"/>
      <c r="Y90" s="294"/>
      <c r="Z90" s="294"/>
    </row>
    <row r="91" spans="1:26" ht="15.75" customHeight="1">
      <c r="A91" s="300"/>
      <c r="B91" s="294"/>
      <c r="C91" s="294"/>
      <c r="D91" s="294"/>
      <c r="E91" s="294"/>
      <c r="F91" s="294"/>
      <c r="G91" s="294"/>
      <c r="H91" s="294"/>
      <c r="I91" s="294"/>
      <c r="J91" s="294"/>
      <c r="K91" s="294"/>
      <c r="L91" s="294"/>
      <c r="M91" s="294"/>
      <c r="N91" s="294"/>
      <c r="O91" s="294"/>
      <c r="P91" s="294"/>
      <c r="Q91" s="294"/>
      <c r="R91" s="294"/>
      <c r="S91" s="294"/>
      <c r="T91" s="294"/>
      <c r="U91" s="294"/>
      <c r="V91" s="294"/>
      <c r="W91" s="294"/>
      <c r="X91" s="294"/>
      <c r="Y91" s="294"/>
      <c r="Z91" s="294"/>
    </row>
    <row r="92" spans="1:26" ht="15.75" customHeight="1">
      <c r="A92" s="300"/>
      <c r="B92" s="294"/>
      <c r="C92" s="294"/>
      <c r="D92" s="294"/>
      <c r="E92" s="294"/>
      <c r="F92" s="294"/>
      <c r="G92" s="294"/>
      <c r="H92" s="294"/>
      <c r="I92" s="294"/>
      <c r="J92" s="294"/>
      <c r="K92" s="294"/>
      <c r="L92" s="294"/>
      <c r="M92" s="294"/>
      <c r="N92" s="294"/>
      <c r="O92" s="294"/>
      <c r="P92" s="294"/>
      <c r="Q92" s="294"/>
      <c r="R92" s="294"/>
      <c r="S92" s="294"/>
      <c r="T92" s="294"/>
      <c r="U92" s="294"/>
      <c r="V92" s="294"/>
      <c r="W92" s="294"/>
      <c r="X92" s="294"/>
      <c r="Y92" s="294"/>
      <c r="Z92" s="294"/>
    </row>
    <row r="93" spans="1:26" ht="15.75" customHeight="1">
      <c r="A93" s="300"/>
      <c r="B93" s="294"/>
      <c r="C93" s="294"/>
      <c r="D93" s="294"/>
      <c r="E93" s="294"/>
      <c r="F93" s="294"/>
      <c r="G93" s="294"/>
      <c r="H93" s="294"/>
      <c r="I93" s="294"/>
      <c r="J93" s="294"/>
      <c r="K93" s="294"/>
      <c r="L93" s="294"/>
      <c r="M93" s="294"/>
      <c r="N93" s="294"/>
      <c r="O93" s="294"/>
      <c r="P93" s="294"/>
      <c r="Q93" s="294"/>
      <c r="R93" s="294"/>
      <c r="S93" s="294"/>
      <c r="T93" s="294"/>
      <c r="U93" s="294"/>
      <c r="V93" s="294"/>
      <c r="W93" s="294"/>
      <c r="X93" s="294"/>
      <c r="Y93" s="294"/>
      <c r="Z93" s="294"/>
    </row>
    <row r="94" spans="1:26" ht="15.75" customHeight="1">
      <c r="A94" s="300"/>
      <c r="B94" s="294"/>
      <c r="C94" s="294"/>
      <c r="D94" s="294"/>
      <c r="E94" s="294"/>
      <c r="F94" s="294"/>
      <c r="G94" s="294"/>
      <c r="H94" s="294"/>
      <c r="I94" s="294"/>
      <c r="J94" s="294"/>
      <c r="K94" s="294"/>
      <c r="L94" s="294"/>
      <c r="M94" s="294"/>
      <c r="N94" s="294"/>
      <c r="O94" s="294"/>
      <c r="P94" s="294"/>
      <c r="Q94" s="294"/>
      <c r="R94" s="294"/>
      <c r="S94" s="294"/>
      <c r="T94" s="294"/>
      <c r="U94" s="294"/>
      <c r="V94" s="294"/>
      <c r="W94" s="294"/>
      <c r="X94" s="294"/>
      <c r="Y94" s="294"/>
      <c r="Z94" s="294"/>
    </row>
    <row r="95" spans="1:26" ht="15.75" customHeight="1">
      <c r="A95" s="300"/>
      <c r="B95" s="294"/>
      <c r="C95" s="294"/>
      <c r="D95" s="294"/>
      <c r="E95" s="294"/>
      <c r="F95" s="294"/>
      <c r="G95" s="294"/>
      <c r="H95" s="294"/>
      <c r="I95" s="294"/>
      <c r="J95" s="294"/>
      <c r="K95" s="294"/>
      <c r="L95" s="294"/>
      <c r="M95" s="294"/>
      <c r="N95" s="294"/>
      <c r="O95" s="294"/>
      <c r="P95" s="294"/>
      <c r="Q95" s="294"/>
      <c r="R95" s="294"/>
      <c r="S95" s="294"/>
      <c r="T95" s="294"/>
      <c r="U95" s="294"/>
      <c r="V95" s="294"/>
      <c r="W95" s="294"/>
      <c r="X95" s="294"/>
      <c r="Y95" s="294"/>
      <c r="Z95" s="294"/>
    </row>
    <row r="96" spans="1:26" ht="15.75" customHeight="1">
      <c r="A96" s="300"/>
      <c r="B96" s="294"/>
      <c r="C96" s="294"/>
      <c r="D96" s="294"/>
      <c r="E96" s="294"/>
      <c r="F96" s="294"/>
      <c r="G96" s="294"/>
      <c r="H96" s="294"/>
      <c r="I96" s="294"/>
      <c r="J96" s="294"/>
      <c r="K96" s="294"/>
      <c r="L96" s="294"/>
      <c r="M96" s="294"/>
      <c r="N96" s="294"/>
      <c r="O96" s="294"/>
      <c r="P96" s="294"/>
      <c r="Q96" s="294"/>
      <c r="R96" s="294"/>
      <c r="S96" s="294"/>
      <c r="T96" s="294"/>
      <c r="U96" s="294"/>
      <c r="V96" s="294"/>
      <c r="W96" s="294"/>
      <c r="X96" s="294"/>
      <c r="Y96" s="294"/>
      <c r="Z96" s="294"/>
    </row>
    <row r="97" spans="1:26" ht="15.75" customHeight="1">
      <c r="A97" s="300"/>
      <c r="B97" s="294"/>
      <c r="C97" s="294"/>
      <c r="D97" s="294"/>
      <c r="E97" s="294"/>
      <c r="F97" s="294"/>
      <c r="G97" s="294"/>
      <c r="H97" s="294"/>
      <c r="I97" s="294"/>
      <c r="J97" s="294"/>
      <c r="K97" s="294"/>
      <c r="L97" s="294"/>
      <c r="M97" s="294"/>
      <c r="N97" s="294"/>
      <c r="O97" s="294"/>
      <c r="P97" s="294"/>
      <c r="Q97" s="294"/>
      <c r="R97" s="294"/>
      <c r="S97" s="294"/>
      <c r="T97" s="294"/>
      <c r="U97" s="294"/>
      <c r="V97" s="294"/>
      <c r="W97" s="294"/>
      <c r="X97" s="294"/>
      <c r="Y97" s="294"/>
      <c r="Z97" s="294"/>
    </row>
    <row r="98" spans="1:26" ht="15.75" customHeight="1">
      <c r="A98" s="300"/>
      <c r="B98" s="294"/>
      <c r="C98" s="294"/>
      <c r="D98" s="294"/>
      <c r="E98" s="294"/>
      <c r="F98" s="294"/>
      <c r="G98" s="294"/>
      <c r="H98" s="294"/>
      <c r="I98" s="294"/>
      <c r="J98" s="294"/>
      <c r="K98" s="294"/>
      <c r="L98" s="294"/>
      <c r="M98" s="294"/>
      <c r="N98" s="294"/>
      <c r="O98" s="294"/>
      <c r="P98" s="294"/>
      <c r="Q98" s="294"/>
      <c r="R98" s="294"/>
      <c r="S98" s="294"/>
      <c r="T98" s="294"/>
      <c r="U98" s="294"/>
      <c r="V98" s="294"/>
      <c r="W98" s="294"/>
      <c r="X98" s="294"/>
      <c r="Y98" s="294"/>
      <c r="Z98" s="294"/>
    </row>
    <row r="99" spans="1:26" ht="15.75" customHeight="1">
      <c r="A99" s="300"/>
      <c r="B99" s="294"/>
      <c r="C99" s="294"/>
      <c r="D99" s="294"/>
      <c r="E99" s="294"/>
      <c r="F99" s="294"/>
      <c r="G99" s="294"/>
      <c r="H99" s="294"/>
      <c r="I99" s="294"/>
      <c r="J99" s="294"/>
      <c r="K99" s="294"/>
      <c r="L99" s="294"/>
      <c r="M99" s="294"/>
      <c r="N99" s="294"/>
      <c r="O99" s="294"/>
      <c r="P99" s="294"/>
      <c r="Q99" s="294"/>
      <c r="R99" s="294"/>
      <c r="S99" s="294"/>
      <c r="T99" s="294"/>
      <c r="U99" s="294"/>
      <c r="V99" s="294"/>
      <c r="W99" s="294"/>
      <c r="X99" s="294"/>
      <c r="Y99" s="294"/>
      <c r="Z99" s="294"/>
    </row>
    <row r="100" spans="1:26" ht="15.75" customHeight="1">
      <c r="A100" s="300"/>
      <c r="B100" s="294"/>
      <c r="C100" s="294"/>
      <c r="D100" s="294"/>
      <c r="E100" s="294"/>
      <c r="F100" s="294"/>
      <c r="G100" s="294"/>
      <c r="H100" s="294"/>
      <c r="I100" s="294"/>
      <c r="J100" s="294"/>
      <c r="K100" s="294"/>
      <c r="L100" s="294"/>
      <c r="M100" s="294"/>
      <c r="N100" s="294"/>
      <c r="O100" s="294"/>
      <c r="P100" s="294"/>
      <c r="Q100" s="294"/>
      <c r="R100" s="294"/>
      <c r="S100" s="294"/>
      <c r="T100" s="294"/>
      <c r="U100" s="294"/>
      <c r="V100" s="294"/>
      <c r="W100" s="294"/>
      <c r="X100" s="294"/>
      <c r="Y100" s="294"/>
      <c r="Z100" s="294"/>
    </row>
    <row r="101" spans="1:26" ht="15.75" customHeight="1">
      <c r="A101" s="300"/>
      <c r="B101" s="294"/>
      <c r="C101" s="294"/>
      <c r="D101" s="294"/>
      <c r="E101" s="294"/>
      <c r="F101" s="294"/>
      <c r="G101" s="294"/>
      <c r="H101" s="294"/>
      <c r="I101" s="294"/>
      <c r="J101" s="294"/>
      <c r="K101" s="294"/>
      <c r="L101" s="294"/>
      <c r="M101" s="294"/>
      <c r="N101" s="294"/>
      <c r="O101" s="294"/>
      <c r="P101" s="294"/>
      <c r="Q101" s="294"/>
      <c r="R101" s="294"/>
      <c r="S101" s="294"/>
      <c r="T101" s="294"/>
      <c r="U101" s="294"/>
      <c r="V101" s="294"/>
      <c r="W101" s="294"/>
      <c r="X101" s="294"/>
      <c r="Y101" s="294"/>
      <c r="Z101" s="294"/>
    </row>
    <row r="102" spans="1:26" ht="15.75" customHeight="1">
      <c r="A102" s="300"/>
      <c r="B102" s="294"/>
      <c r="C102" s="294"/>
      <c r="D102" s="294"/>
      <c r="E102" s="294"/>
      <c r="F102" s="294"/>
      <c r="G102" s="294"/>
      <c r="H102" s="294"/>
      <c r="I102" s="294"/>
      <c r="J102" s="294"/>
      <c r="K102" s="294"/>
      <c r="L102" s="294"/>
      <c r="M102" s="294"/>
      <c r="N102" s="294"/>
      <c r="O102" s="294"/>
      <c r="P102" s="294"/>
      <c r="Q102" s="294"/>
      <c r="R102" s="294"/>
      <c r="S102" s="294"/>
      <c r="T102" s="294"/>
      <c r="U102" s="294"/>
      <c r="V102" s="294"/>
      <c r="W102" s="294"/>
      <c r="X102" s="294"/>
      <c r="Y102" s="294"/>
      <c r="Z102" s="294"/>
    </row>
    <row r="103" spans="1:26" ht="15.75" customHeight="1">
      <c r="A103" s="300"/>
      <c r="B103" s="294"/>
      <c r="C103" s="294"/>
      <c r="D103" s="294"/>
      <c r="E103" s="294"/>
      <c r="F103" s="294"/>
      <c r="G103" s="294"/>
      <c r="H103" s="294"/>
      <c r="I103" s="294"/>
      <c r="J103" s="294"/>
      <c r="K103" s="294"/>
      <c r="L103" s="294"/>
      <c r="M103" s="294"/>
      <c r="N103" s="294"/>
      <c r="O103" s="294"/>
      <c r="P103" s="294"/>
      <c r="Q103" s="294"/>
      <c r="R103" s="294"/>
      <c r="S103" s="294"/>
      <c r="T103" s="294"/>
      <c r="U103" s="294"/>
      <c r="V103" s="294"/>
      <c r="W103" s="294"/>
      <c r="X103" s="294"/>
      <c r="Y103" s="294"/>
      <c r="Z103" s="294"/>
    </row>
    <row r="104" spans="1:26" ht="15.75" customHeight="1">
      <c r="A104" s="300"/>
      <c r="B104" s="294"/>
      <c r="C104" s="294"/>
      <c r="D104" s="294"/>
      <c r="E104" s="294"/>
      <c r="F104" s="294"/>
      <c r="G104" s="294"/>
      <c r="H104" s="294"/>
      <c r="I104" s="294"/>
      <c r="J104" s="294"/>
      <c r="K104" s="294"/>
      <c r="L104" s="294"/>
      <c r="M104" s="294"/>
      <c r="N104" s="294"/>
      <c r="O104" s="294"/>
      <c r="P104" s="294"/>
      <c r="Q104" s="294"/>
      <c r="R104" s="294"/>
      <c r="S104" s="294"/>
      <c r="T104" s="294"/>
      <c r="U104" s="294"/>
      <c r="V104" s="294"/>
      <c r="W104" s="294"/>
      <c r="X104" s="294"/>
      <c r="Y104" s="294"/>
      <c r="Z104" s="294"/>
    </row>
    <row r="105" spans="1:26" ht="15.75" customHeight="1">
      <c r="A105" s="300"/>
      <c r="B105" s="294"/>
      <c r="C105" s="294"/>
      <c r="D105" s="294"/>
      <c r="E105" s="294"/>
      <c r="F105" s="294"/>
      <c r="G105" s="294"/>
      <c r="H105" s="294"/>
      <c r="I105" s="294"/>
      <c r="J105" s="294"/>
      <c r="K105" s="294"/>
      <c r="L105" s="294"/>
      <c r="M105" s="294"/>
      <c r="N105" s="294"/>
      <c r="O105" s="294"/>
      <c r="P105" s="294"/>
      <c r="Q105" s="294"/>
      <c r="R105" s="294"/>
      <c r="S105" s="294"/>
      <c r="T105" s="294"/>
      <c r="U105" s="294"/>
      <c r="V105" s="294"/>
      <c r="W105" s="294"/>
      <c r="X105" s="294"/>
      <c r="Y105" s="294"/>
      <c r="Z105" s="294"/>
    </row>
    <row r="106" spans="1:26" ht="15.75" customHeight="1">
      <c r="A106" s="300"/>
      <c r="B106" s="294"/>
      <c r="C106" s="294"/>
      <c r="D106" s="294"/>
      <c r="E106" s="294"/>
      <c r="F106" s="294"/>
      <c r="G106" s="294"/>
      <c r="H106" s="294"/>
      <c r="I106" s="294"/>
      <c r="J106" s="294"/>
      <c r="K106" s="294"/>
      <c r="L106" s="294"/>
      <c r="M106" s="294"/>
      <c r="N106" s="294"/>
      <c r="O106" s="294"/>
      <c r="P106" s="294"/>
      <c r="Q106" s="294"/>
      <c r="R106" s="294"/>
      <c r="S106" s="294"/>
      <c r="T106" s="294"/>
      <c r="U106" s="294"/>
      <c r="V106" s="294"/>
      <c r="W106" s="294"/>
      <c r="X106" s="294"/>
      <c r="Y106" s="294"/>
      <c r="Z106" s="294"/>
    </row>
    <row r="107" spans="1:26" ht="15.75" customHeight="1">
      <c r="A107" s="300"/>
      <c r="B107" s="294"/>
      <c r="C107" s="294"/>
      <c r="D107" s="294"/>
      <c r="E107" s="294"/>
      <c r="F107" s="294"/>
      <c r="G107" s="294"/>
      <c r="H107" s="294"/>
      <c r="I107" s="294"/>
      <c r="J107" s="294"/>
      <c r="K107" s="294"/>
      <c r="L107" s="294"/>
      <c r="M107" s="294"/>
      <c r="N107" s="294"/>
      <c r="O107" s="294"/>
      <c r="P107" s="294"/>
      <c r="Q107" s="294"/>
      <c r="R107" s="294"/>
      <c r="S107" s="294"/>
      <c r="T107" s="294"/>
      <c r="U107" s="294"/>
      <c r="V107" s="294"/>
      <c r="W107" s="294"/>
      <c r="X107" s="294"/>
      <c r="Y107" s="294"/>
      <c r="Z107" s="294"/>
    </row>
    <row r="108" spans="1:26" ht="15.75" customHeight="1">
      <c r="A108" s="300"/>
      <c r="B108" s="294"/>
      <c r="C108" s="294"/>
      <c r="D108" s="294"/>
      <c r="E108" s="294"/>
      <c r="F108" s="294"/>
      <c r="G108" s="294"/>
      <c r="H108" s="294"/>
      <c r="I108" s="294"/>
      <c r="J108" s="294"/>
      <c r="K108" s="294"/>
      <c r="L108" s="294"/>
      <c r="M108" s="294"/>
      <c r="N108" s="294"/>
      <c r="O108" s="294"/>
      <c r="P108" s="294"/>
      <c r="Q108" s="294"/>
      <c r="R108" s="294"/>
      <c r="S108" s="294"/>
      <c r="T108" s="294"/>
      <c r="U108" s="294"/>
      <c r="V108" s="294"/>
      <c r="W108" s="294"/>
      <c r="X108" s="294"/>
      <c r="Y108" s="294"/>
      <c r="Z108" s="294"/>
    </row>
    <row r="109" spans="1:26" ht="15.75" customHeight="1">
      <c r="A109" s="300"/>
      <c r="B109" s="294"/>
      <c r="C109" s="294"/>
      <c r="D109" s="294"/>
      <c r="E109" s="294"/>
      <c r="F109" s="294"/>
      <c r="G109" s="294"/>
      <c r="H109" s="294"/>
      <c r="I109" s="294"/>
      <c r="J109" s="294"/>
      <c r="K109" s="294"/>
      <c r="L109" s="294"/>
      <c r="M109" s="294"/>
      <c r="N109" s="294"/>
      <c r="O109" s="294"/>
      <c r="P109" s="294"/>
      <c r="Q109" s="294"/>
      <c r="R109" s="294"/>
      <c r="S109" s="294"/>
      <c r="T109" s="294"/>
      <c r="U109" s="294"/>
      <c r="V109" s="294"/>
      <c r="W109" s="294"/>
      <c r="X109" s="294"/>
      <c r="Y109" s="294"/>
      <c r="Z109" s="294"/>
    </row>
    <row r="110" spans="1:26" ht="15.75" customHeight="1">
      <c r="A110" s="300"/>
      <c r="B110" s="294"/>
      <c r="C110" s="294"/>
      <c r="D110" s="294"/>
      <c r="E110" s="294"/>
      <c r="F110" s="294"/>
      <c r="G110" s="294"/>
      <c r="H110" s="294"/>
      <c r="I110" s="294"/>
      <c r="J110" s="294"/>
      <c r="K110" s="294"/>
      <c r="L110" s="294"/>
      <c r="M110" s="294"/>
      <c r="N110" s="294"/>
      <c r="O110" s="294"/>
      <c r="P110" s="294"/>
      <c r="Q110" s="294"/>
      <c r="R110" s="294"/>
      <c r="S110" s="294"/>
      <c r="T110" s="294"/>
      <c r="U110" s="294"/>
      <c r="V110" s="294"/>
      <c r="W110" s="294"/>
      <c r="X110" s="294"/>
      <c r="Y110" s="294"/>
      <c r="Z110" s="294"/>
    </row>
    <row r="111" spans="1:26" ht="15.75" customHeight="1">
      <c r="A111" s="300"/>
      <c r="B111" s="294"/>
      <c r="C111" s="294"/>
      <c r="D111" s="294"/>
      <c r="E111" s="294"/>
      <c r="F111" s="294"/>
      <c r="G111" s="294"/>
      <c r="H111" s="294"/>
      <c r="I111" s="294"/>
      <c r="J111" s="294"/>
      <c r="K111" s="294"/>
      <c r="L111" s="294"/>
      <c r="M111" s="294"/>
      <c r="N111" s="294"/>
      <c r="O111" s="294"/>
      <c r="P111" s="294"/>
      <c r="Q111" s="294"/>
      <c r="R111" s="294"/>
      <c r="S111" s="294"/>
      <c r="T111" s="294"/>
      <c r="U111" s="294"/>
      <c r="V111" s="294"/>
      <c r="W111" s="294"/>
      <c r="X111" s="294"/>
      <c r="Y111" s="294"/>
      <c r="Z111" s="294"/>
    </row>
    <row r="112" spans="1:26" ht="15.75" customHeight="1">
      <c r="A112" s="300"/>
      <c r="B112" s="294"/>
      <c r="C112" s="294"/>
      <c r="D112" s="294"/>
      <c r="E112" s="294"/>
      <c r="F112" s="294"/>
      <c r="G112" s="294"/>
      <c r="H112" s="294"/>
      <c r="I112" s="294"/>
      <c r="J112" s="294"/>
      <c r="K112" s="294"/>
      <c r="L112" s="294"/>
      <c r="M112" s="294"/>
      <c r="N112" s="294"/>
      <c r="O112" s="294"/>
      <c r="P112" s="294"/>
      <c r="Q112" s="294"/>
      <c r="R112" s="294"/>
      <c r="S112" s="294"/>
      <c r="T112" s="294"/>
      <c r="U112" s="294"/>
      <c r="V112" s="294"/>
      <c r="W112" s="294"/>
      <c r="X112" s="294"/>
      <c r="Y112" s="294"/>
      <c r="Z112" s="294"/>
    </row>
    <row r="113" spans="1:26" ht="15.75" customHeight="1">
      <c r="A113" s="300"/>
      <c r="B113" s="294"/>
      <c r="C113" s="294"/>
      <c r="D113" s="294"/>
      <c r="E113" s="294"/>
      <c r="F113" s="294"/>
      <c r="G113" s="294"/>
      <c r="H113" s="294"/>
      <c r="I113" s="294"/>
      <c r="J113" s="294"/>
      <c r="K113" s="294"/>
      <c r="L113" s="294"/>
      <c r="M113" s="294"/>
      <c r="N113" s="294"/>
      <c r="O113" s="294"/>
      <c r="P113" s="294"/>
      <c r="Q113" s="294"/>
      <c r="R113" s="294"/>
      <c r="S113" s="294"/>
      <c r="T113" s="294"/>
      <c r="U113" s="294"/>
      <c r="V113" s="294"/>
      <c r="W113" s="294"/>
      <c r="X113" s="294"/>
      <c r="Y113" s="294"/>
      <c r="Z113" s="294"/>
    </row>
    <row r="114" spans="1:26" ht="15.75" customHeight="1">
      <c r="A114" s="300"/>
      <c r="B114" s="294"/>
      <c r="C114" s="294"/>
      <c r="D114" s="294"/>
      <c r="E114" s="294"/>
      <c r="F114" s="294"/>
      <c r="G114" s="294"/>
      <c r="H114" s="294"/>
      <c r="I114" s="294"/>
      <c r="J114" s="294"/>
      <c r="K114" s="294"/>
      <c r="L114" s="294"/>
      <c r="M114" s="294"/>
      <c r="N114" s="294"/>
      <c r="O114" s="294"/>
      <c r="P114" s="294"/>
      <c r="Q114" s="294"/>
      <c r="R114" s="294"/>
      <c r="S114" s="294"/>
      <c r="T114" s="294"/>
      <c r="U114" s="294"/>
      <c r="V114" s="294"/>
      <c r="W114" s="294"/>
      <c r="X114" s="294"/>
      <c r="Y114" s="294"/>
      <c r="Z114" s="294"/>
    </row>
    <row r="115" spans="1:26" ht="15.75" customHeight="1">
      <c r="A115" s="300"/>
      <c r="B115" s="294"/>
      <c r="C115" s="294"/>
      <c r="D115" s="294"/>
      <c r="E115" s="294"/>
      <c r="F115" s="294"/>
      <c r="G115" s="294"/>
      <c r="H115" s="294"/>
      <c r="I115" s="294"/>
      <c r="J115" s="294"/>
      <c r="K115" s="294"/>
      <c r="L115" s="294"/>
      <c r="M115" s="294"/>
      <c r="N115" s="294"/>
      <c r="O115" s="294"/>
      <c r="P115" s="294"/>
      <c r="Q115" s="294"/>
      <c r="R115" s="294"/>
      <c r="S115" s="294"/>
      <c r="T115" s="294"/>
      <c r="U115" s="294"/>
      <c r="V115" s="294"/>
      <c r="W115" s="294"/>
      <c r="X115" s="294"/>
      <c r="Y115" s="294"/>
      <c r="Z115" s="294"/>
    </row>
    <row r="116" spans="1:26" ht="15.75" customHeight="1">
      <c r="A116" s="300"/>
      <c r="B116" s="294"/>
      <c r="C116" s="294"/>
      <c r="D116" s="294"/>
      <c r="E116" s="294"/>
      <c r="F116" s="294"/>
      <c r="G116" s="294"/>
      <c r="H116" s="294"/>
      <c r="I116" s="294"/>
      <c r="J116" s="294"/>
      <c r="K116" s="294"/>
      <c r="L116" s="294"/>
      <c r="M116" s="294"/>
      <c r="N116" s="294"/>
      <c r="O116" s="294"/>
      <c r="P116" s="294"/>
      <c r="Q116" s="294"/>
      <c r="R116" s="294"/>
      <c r="S116" s="294"/>
      <c r="T116" s="294"/>
      <c r="U116" s="294"/>
      <c r="V116" s="294"/>
      <c r="W116" s="294"/>
      <c r="X116" s="294"/>
      <c r="Y116" s="294"/>
      <c r="Z116" s="294"/>
    </row>
    <row r="117" spans="1:26" ht="15.75" customHeight="1">
      <c r="A117" s="300"/>
      <c r="B117" s="294"/>
      <c r="C117" s="294"/>
      <c r="D117" s="294"/>
      <c r="E117" s="294"/>
      <c r="F117" s="294"/>
      <c r="G117" s="294"/>
      <c r="H117" s="294"/>
      <c r="I117" s="294"/>
      <c r="J117" s="294"/>
      <c r="K117" s="294"/>
      <c r="L117" s="294"/>
      <c r="M117" s="294"/>
      <c r="N117" s="294"/>
      <c r="O117" s="294"/>
      <c r="P117" s="294"/>
      <c r="Q117" s="294"/>
      <c r="R117" s="294"/>
      <c r="S117" s="294"/>
      <c r="T117" s="294"/>
      <c r="U117" s="294"/>
      <c r="V117" s="294"/>
      <c r="W117" s="294"/>
      <c r="X117" s="294"/>
      <c r="Y117" s="294"/>
      <c r="Z117" s="294"/>
    </row>
    <row r="118" spans="1:26" ht="15.75" customHeight="1">
      <c r="A118" s="300"/>
      <c r="B118" s="294"/>
      <c r="C118" s="294"/>
      <c r="D118" s="294"/>
      <c r="E118" s="294"/>
      <c r="F118" s="294"/>
      <c r="G118" s="294"/>
      <c r="H118" s="294"/>
      <c r="I118" s="294"/>
      <c r="J118" s="294"/>
      <c r="K118" s="294"/>
      <c r="L118" s="294"/>
      <c r="M118" s="294"/>
      <c r="N118" s="294"/>
      <c r="O118" s="294"/>
      <c r="P118" s="294"/>
      <c r="Q118" s="294"/>
      <c r="R118" s="294"/>
      <c r="S118" s="294"/>
      <c r="T118" s="294"/>
      <c r="U118" s="294"/>
      <c r="V118" s="294"/>
      <c r="W118" s="294"/>
      <c r="X118" s="294"/>
      <c r="Y118" s="294"/>
      <c r="Z118" s="294"/>
    </row>
    <row r="119" spans="1:26" ht="15.75" customHeight="1">
      <c r="A119" s="300"/>
      <c r="B119" s="294"/>
      <c r="C119" s="294"/>
      <c r="D119" s="294"/>
      <c r="E119" s="294"/>
      <c r="F119" s="294"/>
      <c r="G119" s="294"/>
      <c r="H119" s="294"/>
      <c r="I119" s="294"/>
      <c r="J119" s="294"/>
      <c r="K119" s="294"/>
      <c r="L119" s="294"/>
      <c r="M119" s="294"/>
      <c r="N119" s="294"/>
      <c r="O119" s="294"/>
      <c r="P119" s="294"/>
      <c r="Q119" s="294"/>
      <c r="R119" s="294"/>
      <c r="S119" s="294"/>
      <c r="T119" s="294"/>
      <c r="U119" s="294"/>
      <c r="V119" s="294"/>
      <c r="W119" s="294"/>
      <c r="X119" s="294"/>
      <c r="Y119" s="294"/>
      <c r="Z119" s="294"/>
    </row>
    <row r="120" spans="1:26" ht="15.75" customHeight="1">
      <c r="A120" s="300"/>
      <c r="B120" s="294"/>
      <c r="C120" s="294"/>
      <c r="D120" s="294"/>
      <c r="E120" s="294"/>
      <c r="F120" s="294"/>
      <c r="G120" s="294"/>
      <c r="H120" s="294"/>
      <c r="I120" s="294"/>
      <c r="J120" s="294"/>
      <c r="K120" s="294"/>
      <c r="L120" s="294"/>
      <c r="M120" s="294"/>
      <c r="N120" s="294"/>
      <c r="O120" s="294"/>
      <c r="P120" s="294"/>
      <c r="Q120" s="294"/>
      <c r="R120" s="294"/>
      <c r="S120" s="294"/>
      <c r="T120" s="294"/>
      <c r="U120" s="294"/>
      <c r="V120" s="294"/>
      <c r="W120" s="294"/>
      <c r="X120" s="294"/>
      <c r="Y120" s="294"/>
      <c r="Z120" s="294"/>
    </row>
    <row r="121" spans="1:26" ht="15.75" customHeight="1">
      <c r="A121" s="300"/>
      <c r="B121" s="294"/>
      <c r="C121" s="294"/>
      <c r="D121" s="294"/>
      <c r="E121" s="294"/>
      <c r="F121" s="294"/>
      <c r="G121" s="294"/>
      <c r="H121" s="294"/>
      <c r="I121" s="294"/>
      <c r="J121" s="294"/>
      <c r="K121" s="294"/>
      <c r="L121" s="294"/>
      <c r="M121" s="294"/>
      <c r="N121" s="294"/>
      <c r="O121" s="294"/>
      <c r="P121" s="294"/>
      <c r="Q121" s="294"/>
      <c r="R121" s="294"/>
      <c r="S121" s="294"/>
      <c r="T121" s="294"/>
      <c r="U121" s="294"/>
      <c r="V121" s="294"/>
      <c r="W121" s="294"/>
      <c r="X121" s="294"/>
      <c r="Y121" s="294"/>
      <c r="Z121" s="294"/>
    </row>
    <row r="122" spans="1:26" ht="15.75" customHeight="1">
      <c r="A122" s="300"/>
      <c r="B122" s="294"/>
      <c r="C122" s="294"/>
      <c r="D122" s="294"/>
      <c r="E122" s="294"/>
      <c r="F122" s="294"/>
      <c r="G122" s="294"/>
      <c r="H122" s="294"/>
      <c r="I122" s="294"/>
      <c r="J122" s="294"/>
      <c r="K122" s="294"/>
      <c r="L122" s="294"/>
      <c r="M122" s="294"/>
      <c r="N122" s="294"/>
      <c r="O122" s="294"/>
      <c r="P122" s="294"/>
      <c r="Q122" s="294"/>
      <c r="R122" s="294"/>
      <c r="S122" s="294"/>
      <c r="T122" s="294"/>
      <c r="U122" s="294"/>
      <c r="V122" s="294"/>
      <c r="W122" s="294"/>
      <c r="X122" s="294"/>
      <c r="Y122" s="294"/>
      <c r="Z122" s="294"/>
    </row>
    <row r="123" spans="1:26" ht="15.75" customHeight="1">
      <c r="A123" s="300"/>
      <c r="B123" s="294"/>
      <c r="C123" s="294"/>
      <c r="D123" s="294"/>
      <c r="E123" s="294"/>
      <c r="F123" s="294"/>
      <c r="G123" s="294"/>
      <c r="H123" s="294"/>
      <c r="I123" s="294"/>
      <c r="J123" s="294"/>
      <c r="K123" s="294"/>
      <c r="L123" s="294"/>
      <c r="M123" s="294"/>
      <c r="N123" s="294"/>
      <c r="O123" s="294"/>
      <c r="P123" s="294"/>
      <c r="Q123" s="294"/>
      <c r="R123" s="294"/>
      <c r="S123" s="294"/>
      <c r="T123" s="294"/>
      <c r="U123" s="294"/>
      <c r="V123" s="294"/>
      <c r="W123" s="294"/>
      <c r="X123" s="294"/>
      <c r="Y123" s="294"/>
      <c r="Z123" s="294"/>
    </row>
    <row r="124" spans="1:26" ht="15.75" customHeight="1">
      <c r="A124" s="300"/>
      <c r="B124" s="294"/>
      <c r="C124" s="294"/>
      <c r="D124" s="294"/>
      <c r="E124" s="294"/>
      <c r="F124" s="294"/>
      <c r="G124" s="294"/>
      <c r="H124" s="294"/>
      <c r="I124" s="294"/>
      <c r="J124" s="294"/>
      <c r="K124" s="294"/>
      <c r="L124" s="294"/>
      <c r="M124" s="294"/>
      <c r="N124" s="294"/>
      <c r="O124" s="294"/>
      <c r="P124" s="294"/>
      <c r="Q124" s="294"/>
      <c r="R124" s="294"/>
      <c r="S124" s="294"/>
      <c r="T124" s="294"/>
      <c r="U124" s="294"/>
      <c r="V124" s="294"/>
      <c r="W124" s="294"/>
      <c r="X124" s="294"/>
      <c r="Y124" s="294"/>
      <c r="Z124" s="294"/>
    </row>
    <row r="125" spans="1:26" ht="15.75" customHeight="1">
      <c r="A125" s="300"/>
      <c r="B125" s="294"/>
      <c r="C125" s="294"/>
      <c r="D125" s="294"/>
      <c r="E125" s="294"/>
      <c r="F125" s="294"/>
      <c r="G125" s="294"/>
      <c r="H125" s="294"/>
      <c r="I125" s="294"/>
      <c r="J125" s="294"/>
      <c r="K125" s="294"/>
      <c r="L125" s="294"/>
      <c r="M125" s="294"/>
      <c r="N125" s="294"/>
      <c r="O125" s="294"/>
      <c r="P125" s="294"/>
      <c r="Q125" s="294"/>
      <c r="R125" s="294"/>
      <c r="S125" s="294"/>
      <c r="T125" s="294"/>
      <c r="U125" s="294"/>
      <c r="V125" s="294"/>
      <c r="W125" s="294"/>
      <c r="X125" s="294"/>
      <c r="Y125" s="294"/>
      <c r="Z125" s="294"/>
    </row>
    <row r="126" spans="1:26" ht="15.75" customHeight="1">
      <c r="A126" s="300"/>
      <c r="B126" s="294"/>
      <c r="C126" s="294"/>
      <c r="D126" s="294"/>
      <c r="E126" s="294"/>
      <c r="F126" s="294"/>
      <c r="G126" s="294"/>
      <c r="H126" s="294"/>
      <c r="I126" s="294"/>
      <c r="J126" s="294"/>
      <c r="K126" s="294"/>
      <c r="L126" s="294"/>
      <c r="M126" s="294"/>
      <c r="N126" s="294"/>
      <c r="O126" s="294"/>
      <c r="P126" s="294"/>
      <c r="Q126" s="294"/>
      <c r="R126" s="294"/>
      <c r="S126" s="294"/>
      <c r="T126" s="294"/>
      <c r="U126" s="294"/>
      <c r="V126" s="294"/>
      <c r="W126" s="294"/>
      <c r="X126" s="294"/>
      <c r="Y126" s="294"/>
      <c r="Z126" s="294"/>
    </row>
    <row r="127" spans="1:26" ht="15.75" customHeight="1">
      <c r="A127" s="300"/>
      <c r="B127" s="294"/>
      <c r="C127" s="294"/>
      <c r="D127" s="294"/>
      <c r="E127" s="294"/>
      <c r="F127" s="294"/>
      <c r="G127" s="294"/>
      <c r="H127" s="294"/>
      <c r="I127" s="294"/>
      <c r="J127" s="294"/>
      <c r="K127" s="294"/>
      <c r="L127" s="294"/>
      <c r="M127" s="294"/>
      <c r="N127" s="294"/>
      <c r="O127" s="294"/>
      <c r="P127" s="294"/>
      <c r="Q127" s="294"/>
      <c r="R127" s="294"/>
      <c r="S127" s="294"/>
      <c r="T127" s="294"/>
      <c r="U127" s="294"/>
      <c r="V127" s="294"/>
      <c r="W127" s="294"/>
      <c r="X127" s="294"/>
      <c r="Y127" s="294"/>
      <c r="Z127" s="294"/>
    </row>
    <row r="128" spans="1:26" ht="15.75" customHeight="1">
      <c r="A128" s="300"/>
      <c r="B128" s="294"/>
      <c r="C128" s="294"/>
      <c r="D128" s="294"/>
      <c r="E128" s="294"/>
      <c r="F128" s="294"/>
      <c r="G128" s="294"/>
      <c r="H128" s="294"/>
      <c r="I128" s="294"/>
      <c r="J128" s="294"/>
      <c r="K128" s="294"/>
      <c r="L128" s="294"/>
      <c r="M128" s="294"/>
      <c r="N128" s="294"/>
      <c r="O128" s="294"/>
      <c r="P128" s="294"/>
      <c r="Q128" s="294"/>
      <c r="R128" s="294"/>
      <c r="S128" s="294"/>
      <c r="T128" s="294"/>
      <c r="U128" s="294"/>
      <c r="V128" s="294"/>
      <c r="W128" s="294"/>
      <c r="X128" s="294"/>
      <c r="Y128" s="294"/>
      <c r="Z128" s="294"/>
    </row>
    <row r="129" spans="1:26" ht="15.75" customHeight="1">
      <c r="A129" s="300"/>
      <c r="B129" s="294"/>
      <c r="C129" s="294"/>
      <c r="D129" s="294"/>
      <c r="E129" s="294"/>
      <c r="F129" s="294"/>
      <c r="G129" s="294"/>
      <c r="H129" s="294"/>
      <c r="I129" s="294"/>
      <c r="J129" s="294"/>
      <c r="K129" s="294"/>
      <c r="L129" s="294"/>
      <c r="M129" s="294"/>
      <c r="N129" s="294"/>
      <c r="O129" s="294"/>
      <c r="P129" s="294"/>
      <c r="Q129" s="294"/>
      <c r="R129" s="294"/>
      <c r="S129" s="294"/>
      <c r="T129" s="294"/>
      <c r="U129" s="294"/>
      <c r="V129" s="294"/>
      <c r="W129" s="294"/>
      <c r="X129" s="294"/>
      <c r="Y129" s="294"/>
      <c r="Z129" s="294"/>
    </row>
    <row r="130" spans="1:26" ht="15.75" customHeight="1">
      <c r="A130" s="300"/>
      <c r="B130" s="294"/>
      <c r="C130" s="294"/>
      <c r="D130" s="294"/>
      <c r="E130" s="294"/>
      <c r="F130" s="294"/>
      <c r="G130" s="294"/>
      <c r="H130" s="294"/>
      <c r="I130" s="294"/>
      <c r="J130" s="294"/>
      <c r="K130" s="294"/>
      <c r="L130" s="294"/>
      <c r="M130" s="294"/>
      <c r="N130" s="294"/>
      <c r="O130" s="294"/>
      <c r="P130" s="294"/>
      <c r="Q130" s="294"/>
      <c r="R130" s="294"/>
      <c r="S130" s="294"/>
      <c r="T130" s="294"/>
      <c r="U130" s="294"/>
      <c r="V130" s="294"/>
      <c r="W130" s="294"/>
      <c r="X130" s="294"/>
      <c r="Y130" s="294"/>
      <c r="Z130" s="294"/>
    </row>
    <row r="131" spans="1:26" ht="15.75" customHeight="1">
      <c r="A131" s="300"/>
      <c r="B131" s="294"/>
      <c r="C131" s="294"/>
      <c r="D131" s="294"/>
      <c r="E131" s="294"/>
      <c r="F131" s="294"/>
      <c r="G131" s="294"/>
      <c r="H131" s="294"/>
      <c r="I131" s="294"/>
      <c r="J131" s="294"/>
      <c r="K131" s="294"/>
      <c r="L131" s="294"/>
      <c r="M131" s="294"/>
      <c r="N131" s="294"/>
      <c r="O131" s="294"/>
      <c r="P131" s="294"/>
      <c r="Q131" s="294"/>
      <c r="R131" s="294"/>
      <c r="S131" s="294"/>
      <c r="T131" s="294"/>
      <c r="U131" s="294"/>
      <c r="V131" s="294"/>
      <c r="W131" s="294"/>
      <c r="X131" s="294"/>
      <c r="Y131" s="294"/>
      <c r="Z131" s="294"/>
    </row>
    <row r="132" spans="1:26" ht="15.75" customHeight="1">
      <c r="A132" s="300"/>
      <c r="B132" s="294"/>
      <c r="C132" s="294"/>
      <c r="D132" s="294"/>
      <c r="E132" s="294"/>
      <c r="F132" s="294"/>
      <c r="G132" s="294"/>
      <c r="H132" s="294"/>
      <c r="I132" s="294"/>
      <c r="J132" s="294"/>
      <c r="K132" s="294"/>
      <c r="L132" s="294"/>
      <c r="M132" s="294"/>
      <c r="N132" s="294"/>
      <c r="O132" s="294"/>
      <c r="P132" s="294"/>
      <c r="Q132" s="294"/>
      <c r="R132" s="294"/>
      <c r="S132" s="294"/>
      <c r="T132" s="294"/>
      <c r="U132" s="294"/>
      <c r="V132" s="294"/>
      <c r="W132" s="294"/>
      <c r="X132" s="294"/>
      <c r="Y132" s="294"/>
      <c r="Z132" s="294"/>
    </row>
    <row r="133" spans="1:26" ht="15.75" customHeight="1">
      <c r="A133" s="300"/>
      <c r="B133" s="294"/>
      <c r="C133" s="294"/>
      <c r="D133" s="294"/>
      <c r="E133" s="294"/>
      <c r="F133" s="294"/>
      <c r="G133" s="294"/>
      <c r="H133" s="294"/>
      <c r="I133" s="294"/>
      <c r="J133" s="294"/>
      <c r="K133" s="294"/>
      <c r="L133" s="294"/>
      <c r="M133" s="294"/>
      <c r="N133" s="294"/>
      <c r="O133" s="294"/>
      <c r="P133" s="294"/>
      <c r="Q133" s="294"/>
      <c r="R133" s="294"/>
      <c r="S133" s="294"/>
      <c r="T133" s="294"/>
      <c r="U133" s="294"/>
      <c r="V133" s="294"/>
      <c r="W133" s="294"/>
      <c r="X133" s="294"/>
      <c r="Y133" s="294"/>
      <c r="Z133" s="294"/>
    </row>
    <row r="134" spans="1:26" ht="15.75" customHeight="1">
      <c r="A134" s="300"/>
      <c r="B134" s="294"/>
      <c r="C134" s="294"/>
      <c r="D134" s="294"/>
      <c r="E134" s="294"/>
      <c r="F134" s="294"/>
      <c r="G134" s="294"/>
      <c r="H134" s="294"/>
      <c r="I134" s="294"/>
      <c r="J134" s="294"/>
      <c r="K134" s="294"/>
      <c r="L134" s="294"/>
      <c r="M134" s="294"/>
      <c r="N134" s="294"/>
      <c r="O134" s="294"/>
      <c r="P134" s="294"/>
      <c r="Q134" s="294"/>
      <c r="R134" s="294"/>
      <c r="S134" s="294"/>
      <c r="T134" s="294"/>
      <c r="U134" s="294"/>
      <c r="V134" s="294"/>
      <c r="W134" s="294"/>
      <c r="X134" s="294"/>
      <c r="Y134" s="294"/>
      <c r="Z134" s="294"/>
    </row>
    <row r="135" spans="1:26" ht="15.75" customHeight="1">
      <c r="A135" s="300"/>
      <c r="B135" s="294"/>
      <c r="C135" s="294"/>
      <c r="D135" s="294"/>
      <c r="E135" s="294"/>
      <c r="F135" s="294"/>
      <c r="G135" s="294"/>
      <c r="H135" s="294"/>
      <c r="I135" s="294"/>
      <c r="J135" s="294"/>
      <c r="K135" s="294"/>
      <c r="L135" s="294"/>
      <c r="M135" s="294"/>
      <c r="N135" s="294"/>
      <c r="O135" s="294"/>
      <c r="P135" s="294"/>
      <c r="Q135" s="294"/>
      <c r="R135" s="294"/>
      <c r="S135" s="294"/>
      <c r="T135" s="294"/>
      <c r="U135" s="294"/>
      <c r="V135" s="294"/>
      <c r="W135" s="294"/>
      <c r="X135" s="294"/>
      <c r="Y135" s="294"/>
      <c r="Z135" s="294"/>
    </row>
    <row r="136" spans="1:26" ht="15.75" customHeight="1">
      <c r="A136" s="300"/>
      <c r="B136" s="294"/>
      <c r="C136" s="294"/>
      <c r="D136" s="294"/>
      <c r="E136" s="294"/>
      <c r="F136" s="294"/>
      <c r="G136" s="294"/>
      <c r="H136" s="294"/>
      <c r="I136" s="294"/>
      <c r="J136" s="294"/>
      <c r="K136" s="294"/>
      <c r="L136" s="294"/>
      <c r="M136" s="294"/>
      <c r="N136" s="294"/>
      <c r="O136" s="294"/>
      <c r="P136" s="294"/>
      <c r="Q136" s="294"/>
      <c r="R136" s="294"/>
      <c r="S136" s="294"/>
      <c r="T136" s="294"/>
      <c r="U136" s="294"/>
      <c r="V136" s="294"/>
      <c r="W136" s="294"/>
      <c r="X136" s="294"/>
      <c r="Y136" s="294"/>
      <c r="Z136" s="294"/>
    </row>
    <row r="137" spans="1:26" ht="15.75" customHeight="1">
      <c r="A137" s="300"/>
      <c r="B137" s="294"/>
      <c r="C137" s="294"/>
      <c r="D137" s="294"/>
      <c r="E137" s="294"/>
      <c r="F137" s="294"/>
      <c r="G137" s="294"/>
      <c r="H137" s="294"/>
      <c r="I137" s="294"/>
      <c r="J137" s="294"/>
      <c r="K137" s="294"/>
      <c r="L137" s="294"/>
      <c r="M137" s="294"/>
      <c r="N137" s="294"/>
      <c r="O137" s="294"/>
      <c r="P137" s="294"/>
      <c r="Q137" s="294"/>
      <c r="R137" s="294"/>
      <c r="S137" s="294"/>
      <c r="T137" s="294"/>
      <c r="U137" s="294"/>
      <c r="V137" s="294"/>
      <c r="W137" s="294"/>
      <c r="X137" s="294"/>
      <c r="Y137" s="294"/>
      <c r="Z137" s="294"/>
    </row>
    <row r="138" spans="1:26" ht="15.75" customHeight="1">
      <c r="A138" s="300"/>
      <c r="B138" s="294"/>
      <c r="C138" s="294"/>
      <c r="D138" s="294"/>
      <c r="E138" s="294"/>
      <c r="F138" s="294"/>
      <c r="G138" s="294"/>
      <c r="H138" s="294"/>
      <c r="I138" s="294"/>
      <c r="J138" s="294"/>
      <c r="K138" s="294"/>
      <c r="L138" s="294"/>
      <c r="M138" s="294"/>
      <c r="N138" s="294"/>
      <c r="O138" s="294"/>
      <c r="P138" s="294"/>
      <c r="Q138" s="294"/>
      <c r="R138" s="294"/>
      <c r="S138" s="294"/>
      <c r="T138" s="294"/>
      <c r="U138" s="294"/>
      <c r="V138" s="294"/>
      <c r="W138" s="294"/>
      <c r="X138" s="294"/>
      <c r="Y138" s="294"/>
      <c r="Z138" s="294"/>
    </row>
    <row r="139" spans="1:26" ht="15.75" customHeight="1">
      <c r="A139" s="300"/>
      <c r="B139" s="294"/>
      <c r="C139" s="294"/>
      <c r="D139" s="294"/>
      <c r="E139" s="294"/>
      <c r="F139" s="294"/>
      <c r="G139" s="294"/>
      <c r="H139" s="294"/>
      <c r="I139" s="294"/>
      <c r="J139" s="294"/>
      <c r="K139" s="294"/>
      <c r="L139" s="294"/>
      <c r="M139" s="294"/>
      <c r="N139" s="294"/>
      <c r="O139" s="294"/>
      <c r="P139" s="294"/>
      <c r="Q139" s="294"/>
      <c r="R139" s="294"/>
      <c r="S139" s="294"/>
      <c r="T139" s="294"/>
      <c r="U139" s="294"/>
      <c r="V139" s="294"/>
      <c r="W139" s="294"/>
      <c r="X139" s="294"/>
      <c r="Y139" s="294"/>
      <c r="Z139" s="294"/>
    </row>
    <row r="140" spans="1:26" ht="15.75" customHeight="1">
      <c r="A140" s="300"/>
      <c r="B140" s="294"/>
      <c r="C140" s="294"/>
      <c r="D140" s="294"/>
      <c r="E140" s="294"/>
      <c r="F140" s="294"/>
      <c r="G140" s="294"/>
      <c r="H140" s="294"/>
      <c r="I140" s="294"/>
      <c r="J140" s="294"/>
      <c r="K140" s="294"/>
      <c r="L140" s="294"/>
      <c r="M140" s="294"/>
      <c r="N140" s="294"/>
      <c r="O140" s="294"/>
      <c r="P140" s="294"/>
      <c r="Q140" s="294"/>
      <c r="R140" s="294"/>
      <c r="S140" s="294"/>
      <c r="T140" s="294"/>
      <c r="U140" s="294"/>
      <c r="V140" s="294"/>
      <c r="W140" s="294"/>
      <c r="X140" s="294"/>
      <c r="Y140" s="294"/>
      <c r="Z140" s="294"/>
    </row>
    <row r="141" spans="1:26" ht="15.75" customHeight="1">
      <c r="A141" s="300"/>
      <c r="B141" s="294"/>
      <c r="C141" s="294"/>
      <c r="D141" s="294"/>
      <c r="E141" s="294"/>
      <c r="F141" s="294"/>
      <c r="G141" s="294"/>
      <c r="H141" s="294"/>
      <c r="I141" s="294"/>
      <c r="J141" s="294"/>
      <c r="K141" s="294"/>
      <c r="L141" s="294"/>
      <c r="M141" s="294"/>
      <c r="N141" s="294"/>
      <c r="O141" s="294"/>
      <c r="P141" s="294"/>
      <c r="Q141" s="294"/>
      <c r="R141" s="294"/>
      <c r="S141" s="294"/>
      <c r="T141" s="294"/>
      <c r="U141" s="294"/>
      <c r="V141" s="294"/>
      <c r="W141" s="294"/>
      <c r="X141" s="294"/>
      <c r="Y141" s="294"/>
      <c r="Z141" s="294"/>
    </row>
    <row r="142" spans="1:26" ht="15.75" customHeight="1">
      <c r="A142" s="300"/>
      <c r="B142" s="294"/>
      <c r="C142" s="294"/>
      <c r="D142" s="294"/>
      <c r="E142" s="294"/>
      <c r="F142" s="294"/>
      <c r="G142" s="294"/>
      <c r="H142" s="294"/>
      <c r="I142" s="294"/>
      <c r="J142" s="294"/>
      <c r="K142" s="294"/>
      <c r="L142" s="294"/>
      <c r="M142" s="294"/>
      <c r="N142" s="294"/>
      <c r="O142" s="294"/>
      <c r="P142" s="294"/>
      <c r="Q142" s="294"/>
      <c r="R142" s="294"/>
      <c r="S142" s="294"/>
      <c r="T142" s="294"/>
      <c r="U142" s="294"/>
      <c r="V142" s="294"/>
      <c r="W142" s="294"/>
      <c r="X142" s="294"/>
      <c r="Y142" s="294"/>
      <c r="Z142" s="294"/>
    </row>
    <row r="143" spans="1:26" ht="15.75" customHeight="1">
      <c r="A143" s="300"/>
      <c r="B143" s="294"/>
      <c r="C143" s="294"/>
      <c r="D143" s="294"/>
      <c r="E143" s="294"/>
      <c r="F143" s="294"/>
      <c r="G143" s="294"/>
      <c r="H143" s="294"/>
      <c r="I143" s="294"/>
      <c r="J143" s="294"/>
      <c r="K143" s="294"/>
      <c r="L143" s="294"/>
      <c r="M143" s="294"/>
      <c r="N143" s="294"/>
      <c r="O143" s="294"/>
      <c r="P143" s="294"/>
      <c r="Q143" s="294"/>
      <c r="R143" s="294"/>
      <c r="S143" s="294"/>
      <c r="T143" s="294"/>
      <c r="U143" s="294"/>
      <c r="V143" s="294"/>
      <c r="W143" s="294"/>
      <c r="X143" s="294"/>
      <c r="Y143" s="294"/>
      <c r="Z143" s="294"/>
    </row>
    <row r="144" spans="1:26" ht="15.75" customHeight="1">
      <c r="A144" s="300"/>
      <c r="B144" s="294"/>
      <c r="C144" s="294"/>
      <c r="D144" s="294"/>
      <c r="E144" s="294"/>
      <c r="F144" s="294"/>
      <c r="G144" s="294"/>
      <c r="H144" s="294"/>
      <c r="I144" s="294"/>
      <c r="J144" s="294"/>
      <c r="K144" s="294"/>
      <c r="L144" s="294"/>
      <c r="M144" s="294"/>
      <c r="N144" s="294"/>
      <c r="O144" s="294"/>
      <c r="P144" s="294"/>
      <c r="Q144" s="294"/>
      <c r="R144" s="294"/>
      <c r="S144" s="294"/>
      <c r="T144" s="294"/>
      <c r="U144" s="294"/>
      <c r="V144" s="294"/>
      <c r="W144" s="294"/>
      <c r="X144" s="294"/>
      <c r="Y144" s="294"/>
      <c r="Z144" s="294"/>
    </row>
    <row r="145" spans="1:26" ht="15.75" customHeight="1">
      <c r="A145" s="300"/>
      <c r="B145" s="294"/>
      <c r="C145" s="294"/>
      <c r="D145" s="294"/>
      <c r="E145" s="294"/>
      <c r="F145" s="294"/>
      <c r="G145" s="294"/>
      <c r="H145" s="294"/>
      <c r="I145" s="294"/>
      <c r="J145" s="294"/>
      <c r="K145" s="294"/>
      <c r="L145" s="294"/>
      <c r="M145" s="294"/>
      <c r="N145" s="294"/>
      <c r="O145" s="294"/>
      <c r="P145" s="294"/>
      <c r="Q145" s="294"/>
      <c r="R145" s="294"/>
      <c r="S145" s="294"/>
      <c r="T145" s="294"/>
      <c r="U145" s="294"/>
      <c r="V145" s="294"/>
      <c r="W145" s="294"/>
      <c r="X145" s="294"/>
      <c r="Y145" s="294"/>
      <c r="Z145" s="294"/>
    </row>
    <row r="146" spans="1:26" ht="15.75" customHeight="1">
      <c r="A146" s="300"/>
      <c r="B146" s="294"/>
      <c r="C146" s="294"/>
      <c r="D146" s="294"/>
      <c r="E146" s="294"/>
      <c r="F146" s="294"/>
      <c r="G146" s="294"/>
      <c r="H146" s="294"/>
      <c r="I146" s="294"/>
      <c r="J146" s="294"/>
      <c r="K146" s="294"/>
      <c r="L146" s="294"/>
      <c r="M146" s="294"/>
      <c r="N146" s="294"/>
      <c r="O146" s="294"/>
      <c r="P146" s="294"/>
      <c r="Q146" s="294"/>
      <c r="R146" s="294"/>
      <c r="S146" s="294"/>
      <c r="T146" s="294"/>
      <c r="U146" s="294"/>
      <c r="V146" s="294"/>
      <c r="W146" s="294"/>
      <c r="X146" s="294"/>
      <c r="Y146" s="294"/>
      <c r="Z146" s="294"/>
    </row>
    <row r="147" spans="1:26" ht="15.75" customHeight="1">
      <c r="A147" s="300"/>
      <c r="B147" s="294"/>
      <c r="C147" s="294"/>
      <c r="D147" s="294"/>
      <c r="E147" s="294"/>
      <c r="F147" s="294"/>
      <c r="G147" s="294"/>
      <c r="H147" s="294"/>
      <c r="I147" s="294"/>
      <c r="J147" s="294"/>
      <c r="K147" s="294"/>
      <c r="L147" s="294"/>
      <c r="M147" s="294"/>
      <c r="N147" s="294"/>
      <c r="O147" s="294"/>
      <c r="P147" s="294"/>
      <c r="Q147" s="294"/>
      <c r="R147" s="294"/>
      <c r="S147" s="294"/>
      <c r="T147" s="294"/>
      <c r="U147" s="294"/>
      <c r="V147" s="294"/>
      <c r="W147" s="294"/>
      <c r="X147" s="294"/>
      <c r="Y147" s="294"/>
      <c r="Z147" s="294"/>
    </row>
    <row r="148" spans="1:26" ht="15.75" customHeight="1">
      <c r="A148" s="300"/>
      <c r="B148" s="294"/>
      <c r="C148" s="294"/>
      <c r="D148" s="294"/>
      <c r="E148" s="294"/>
      <c r="F148" s="294"/>
      <c r="G148" s="294"/>
      <c r="H148" s="294"/>
      <c r="I148" s="294"/>
      <c r="J148" s="294"/>
      <c r="K148" s="294"/>
      <c r="L148" s="294"/>
      <c r="M148" s="294"/>
      <c r="N148" s="294"/>
      <c r="O148" s="294"/>
      <c r="P148" s="294"/>
      <c r="Q148" s="294"/>
      <c r="R148" s="294"/>
      <c r="S148" s="294"/>
      <c r="T148" s="294"/>
      <c r="U148" s="294"/>
      <c r="V148" s="294"/>
      <c r="W148" s="294"/>
      <c r="X148" s="294"/>
      <c r="Y148" s="294"/>
      <c r="Z148" s="294"/>
    </row>
    <row r="149" spans="1:26" ht="15.75" customHeight="1">
      <c r="A149" s="300"/>
      <c r="B149" s="294"/>
      <c r="C149" s="294"/>
      <c r="D149" s="294"/>
      <c r="E149" s="294"/>
      <c r="F149" s="294"/>
      <c r="G149" s="294"/>
      <c r="H149" s="294"/>
      <c r="I149" s="294"/>
      <c r="J149" s="294"/>
      <c r="K149" s="294"/>
      <c r="L149" s="294"/>
      <c r="M149" s="294"/>
      <c r="N149" s="294"/>
      <c r="O149" s="294"/>
      <c r="P149" s="294"/>
      <c r="Q149" s="294"/>
      <c r="R149" s="294"/>
      <c r="S149" s="294"/>
      <c r="T149" s="294"/>
      <c r="U149" s="294"/>
      <c r="V149" s="294"/>
      <c r="W149" s="294"/>
      <c r="X149" s="294"/>
      <c r="Y149" s="294"/>
      <c r="Z149" s="294"/>
    </row>
    <row r="150" spans="1:26" ht="15.75" customHeight="1">
      <c r="A150" s="300"/>
      <c r="B150" s="294"/>
      <c r="C150" s="294"/>
      <c r="D150" s="294"/>
      <c r="E150" s="294"/>
      <c r="F150" s="294"/>
      <c r="G150" s="294"/>
      <c r="H150" s="294"/>
      <c r="I150" s="294"/>
      <c r="J150" s="294"/>
      <c r="K150" s="294"/>
      <c r="L150" s="294"/>
      <c r="M150" s="294"/>
      <c r="N150" s="294"/>
      <c r="O150" s="294"/>
      <c r="P150" s="294"/>
      <c r="Q150" s="294"/>
      <c r="R150" s="294"/>
      <c r="S150" s="294"/>
      <c r="T150" s="294"/>
      <c r="U150" s="294"/>
      <c r="V150" s="294"/>
      <c r="W150" s="294"/>
      <c r="X150" s="294"/>
      <c r="Y150" s="294"/>
      <c r="Z150" s="294"/>
    </row>
    <row r="151" spans="1:26" ht="15.75" customHeight="1">
      <c r="A151" s="300"/>
      <c r="B151" s="294"/>
      <c r="C151" s="294"/>
      <c r="D151" s="294"/>
      <c r="E151" s="294"/>
      <c r="F151" s="294"/>
      <c r="G151" s="294"/>
      <c r="H151" s="294"/>
      <c r="I151" s="294"/>
      <c r="J151" s="294"/>
      <c r="K151" s="294"/>
      <c r="L151" s="294"/>
      <c r="M151" s="294"/>
      <c r="N151" s="294"/>
      <c r="O151" s="294"/>
      <c r="P151" s="294"/>
      <c r="Q151" s="294"/>
      <c r="R151" s="294"/>
      <c r="S151" s="294"/>
      <c r="T151" s="294"/>
      <c r="U151" s="294"/>
      <c r="V151" s="294"/>
      <c r="W151" s="294"/>
      <c r="X151" s="294"/>
      <c r="Y151" s="294"/>
      <c r="Z151" s="294"/>
    </row>
    <row r="152" spans="1:26" ht="15.75" customHeight="1">
      <c r="A152" s="300"/>
      <c r="B152" s="294"/>
      <c r="C152" s="294"/>
      <c r="D152" s="294"/>
      <c r="E152" s="294"/>
      <c r="F152" s="294"/>
      <c r="G152" s="294"/>
      <c r="H152" s="294"/>
      <c r="I152" s="294"/>
      <c r="J152" s="294"/>
      <c r="K152" s="294"/>
      <c r="L152" s="294"/>
      <c r="M152" s="294"/>
      <c r="N152" s="294"/>
      <c r="O152" s="294"/>
      <c r="P152" s="294"/>
      <c r="Q152" s="294"/>
      <c r="R152" s="294"/>
      <c r="S152" s="294"/>
      <c r="T152" s="294"/>
      <c r="U152" s="294"/>
      <c r="V152" s="294"/>
      <c r="W152" s="294"/>
      <c r="X152" s="294"/>
      <c r="Y152" s="294"/>
      <c r="Z152" s="294"/>
    </row>
    <row r="153" spans="1:26" ht="15.75" customHeight="1">
      <c r="A153" s="300"/>
      <c r="B153" s="294"/>
      <c r="C153" s="294"/>
      <c r="D153" s="294"/>
      <c r="E153" s="294"/>
      <c r="F153" s="294"/>
      <c r="G153" s="294"/>
      <c r="H153" s="294"/>
      <c r="I153" s="294"/>
      <c r="J153" s="294"/>
      <c r="K153" s="294"/>
      <c r="L153" s="294"/>
      <c r="M153" s="294"/>
      <c r="N153" s="294"/>
      <c r="O153" s="294"/>
      <c r="P153" s="294"/>
      <c r="Q153" s="294"/>
      <c r="R153" s="294"/>
      <c r="S153" s="294"/>
      <c r="T153" s="294"/>
      <c r="U153" s="294"/>
      <c r="V153" s="294"/>
      <c r="W153" s="294"/>
      <c r="X153" s="294"/>
      <c r="Y153" s="294"/>
      <c r="Z153" s="294"/>
    </row>
    <row r="154" spans="1:26" ht="15.75" customHeight="1">
      <c r="A154" s="300"/>
      <c r="B154" s="294"/>
      <c r="C154" s="294"/>
      <c r="D154" s="294"/>
      <c r="E154" s="294"/>
      <c r="F154" s="294"/>
      <c r="G154" s="294"/>
      <c r="H154" s="294"/>
      <c r="I154" s="294"/>
      <c r="J154" s="294"/>
      <c r="K154" s="294"/>
      <c r="L154" s="294"/>
      <c r="M154" s="294"/>
      <c r="N154" s="294"/>
      <c r="O154" s="294"/>
      <c r="P154" s="294"/>
      <c r="Q154" s="294"/>
      <c r="R154" s="294"/>
      <c r="S154" s="294"/>
      <c r="T154" s="294"/>
      <c r="U154" s="294"/>
      <c r="V154" s="294"/>
      <c r="W154" s="294"/>
      <c r="X154" s="294"/>
      <c r="Y154" s="294"/>
      <c r="Z154" s="294"/>
    </row>
    <row r="155" spans="1:26" ht="15.75" customHeight="1">
      <c r="A155" s="300"/>
      <c r="B155" s="294"/>
      <c r="C155" s="294"/>
      <c r="D155" s="294"/>
      <c r="E155" s="294"/>
      <c r="F155" s="294"/>
      <c r="G155" s="294"/>
      <c r="H155" s="294"/>
      <c r="I155" s="294"/>
      <c r="J155" s="294"/>
      <c r="K155" s="294"/>
      <c r="L155" s="294"/>
      <c r="M155" s="294"/>
      <c r="N155" s="294"/>
      <c r="O155" s="294"/>
      <c r="P155" s="294"/>
      <c r="Q155" s="294"/>
      <c r="R155" s="294"/>
      <c r="S155" s="294"/>
      <c r="T155" s="294"/>
      <c r="U155" s="294"/>
      <c r="V155" s="294"/>
      <c r="W155" s="294"/>
      <c r="X155" s="294"/>
      <c r="Y155" s="294"/>
      <c r="Z155" s="294"/>
    </row>
    <row r="156" spans="1:26" ht="15.75" customHeight="1">
      <c r="A156" s="300"/>
      <c r="B156" s="294"/>
      <c r="C156" s="294"/>
      <c r="D156" s="294"/>
      <c r="E156" s="294"/>
      <c r="F156" s="294"/>
      <c r="G156" s="294"/>
      <c r="H156" s="294"/>
      <c r="I156" s="294"/>
      <c r="J156" s="294"/>
      <c r="K156" s="294"/>
      <c r="L156" s="294"/>
      <c r="M156" s="294"/>
      <c r="N156" s="294"/>
      <c r="O156" s="294"/>
      <c r="P156" s="294"/>
      <c r="Q156" s="294"/>
      <c r="R156" s="294"/>
      <c r="S156" s="294"/>
      <c r="T156" s="294"/>
      <c r="U156" s="294"/>
      <c r="V156" s="294"/>
      <c r="W156" s="294"/>
      <c r="X156" s="294"/>
      <c r="Y156" s="294"/>
      <c r="Z156" s="294"/>
    </row>
    <row r="157" spans="1:26" ht="15.75" customHeight="1">
      <c r="A157" s="300"/>
      <c r="B157" s="294"/>
      <c r="C157" s="294"/>
      <c r="D157" s="294"/>
      <c r="E157" s="294"/>
      <c r="F157" s="294"/>
      <c r="G157" s="294"/>
      <c r="H157" s="294"/>
      <c r="I157" s="294"/>
      <c r="J157" s="294"/>
      <c r="K157" s="294"/>
      <c r="L157" s="294"/>
      <c r="M157" s="294"/>
      <c r="N157" s="294"/>
      <c r="O157" s="294"/>
      <c r="P157" s="294"/>
      <c r="Q157" s="294"/>
      <c r="R157" s="294"/>
      <c r="S157" s="294"/>
      <c r="T157" s="294"/>
      <c r="U157" s="294"/>
      <c r="V157" s="294"/>
      <c r="W157" s="294"/>
      <c r="X157" s="294"/>
      <c r="Y157" s="294"/>
      <c r="Z157" s="294"/>
    </row>
    <row r="158" spans="1:26" ht="15.75" customHeight="1">
      <c r="A158" s="300"/>
      <c r="B158" s="294"/>
      <c r="C158" s="294"/>
      <c r="D158" s="294"/>
      <c r="E158" s="294"/>
      <c r="F158" s="294"/>
      <c r="G158" s="294"/>
      <c r="H158" s="294"/>
      <c r="I158" s="294"/>
      <c r="J158" s="294"/>
      <c r="K158" s="294"/>
      <c r="L158" s="294"/>
      <c r="M158" s="294"/>
      <c r="N158" s="294"/>
      <c r="O158" s="294"/>
      <c r="P158" s="294"/>
      <c r="Q158" s="294"/>
      <c r="R158" s="294"/>
      <c r="S158" s="294"/>
      <c r="T158" s="294"/>
      <c r="U158" s="294"/>
      <c r="V158" s="294"/>
      <c r="W158" s="294"/>
      <c r="X158" s="294"/>
      <c r="Y158" s="294"/>
      <c r="Z158" s="294"/>
    </row>
    <row r="159" spans="1:26" ht="15.75" customHeight="1">
      <c r="A159" s="300"/>
      <c r="B159" s="294"/>
      <c r="C159" s="294"/>
      <c r="D159" s="294"/>
      <c r="E159" s="294"/>
      <c r="F159" s="294"/>
      <c r="G159" s="294"/>
      <c r="H159" s="294"/>
      <c r="I159" s="294"/>
      <c r="J159" s="294"/>
      <c r="K159" s="294"/>
      <c r="L159" s="294"/>
      <c r="M159" s="294"/>
      <c r="N159" s="294"/>
      <c r="O159" s="294"/>
      <c r="P159" s="294"/>
      <c r="Q159" s="294"/>
      <c r="R159" s="294"/>
      <c r="S159" s="294"/>
      <c r="T159" s="294"/>
      <c r="U159" s="294"/>
      <c r="V159" s="294"/>
      <c r="W159" s="294"/>
      <c r="X159" s="294"/>
      <c r="Y159" s="294"/>
      <c r="Z159" s="294"/>
    </row>
    <row r="160" spans="1:26" ht="15.75" customHeight="1">
      <c r="A160" s="300"/>
      <c r="B160" s="294"/>
      <c r="C160" s="294"/>
      <c r="D160" s="294"/>
      <c r="E160" s="294"/>
      <c r="F160" s="294"/>
      <c r="G160" s="294"/>
      <c r="H160" s="294"/>
      <c r="I160" s="294"/>
      <c r="J160" s="294"/>
      <c r="K160" s="294"/>
      <c r="L160" s="294"/>
      <c r="M160" s="294"/>
      <c r="N160" s="294"/>
      <c r="O160" s="294"/>
      <c r="P160" s="294"/>
      <c r="Q160" s="294"/>
      <c r="R160" s="294"/>
      <c r="S160" s="294"/>
      <c r="T160" s="294"/>
      <c r="U160" s="294"/>
      <c r="V160" s="294"/>
      <c r="W160" s="294"/>
      <c r="X160" s="294"/>
      <c r="Y160" s="294"/>
      <c r="Z160" s="294"/>
    </row>
    <row r="161" spans="1:26" ht="15.75" customHeight="1">
      <c r="A161" s="300"/>
      <c r="B161" s="294"/>
      <c r="C161" s="294"/>
      <c r="D161" s="294"/>
      <c r="E161" s="294"/>
      <c r="F161" s="294"/>
      <c r="G161" s="294"/>
      <c r="H161" s="294"/>
      <c r="I161" s="294"/>
      <c r="J161" s="294"/>
      <c r="K161" s="294"/>
      <c r="L161" s="294"/>
      <c r="M161" s="294"/>
      <c r="N161" s="294"/>
      <c r="O161" s="294"/>
      <c r="P161" s="294"/>
      <c r="Q161" s="294"/>
      <c r="R161" s="294"/>
      <c r="S161" s="294"/>
      <c r="T161" s="294"/>
      <c r="U161" s="294"/>
      <c r="V161" s="294"/>
      <c r="W161" s="294"/>
      <c r="X161" s="294"/>
      <c r="Y161" s="294"/>
      <c r="Z161" s="294"/>
    </row>
    <row r="162" spans="1:26" ht="15.75" customHeight="1">
      <c r="A162" s="300"/>
      <c r="B162" s="294"/>
      <c r="C162" s="294"/>
      <c r="D162" s="294"/>
      <c r="E162" s="294"/>
      <c r="F162" s="294"/>
      <c r="G162" s="294"/>
      <c r="H162" s="294"/>
      <c r="I162" s="294"/>
      <c r="J162" s="294"/>
      <c r="K162" s="294"/>
      <c r="L162" s="294"/>
      <c r="M162" s="294"/>
      <c r="N162" s="294"/>
      <c r="O162" s="294"/>
      <c r="P162" s="294"/>
      <c r="Q162" s="294"/>
      <c r="R162" s="294"/>
      <c r="S162" s="294"/>
      <c r="T162" s="294"/>
      <c r="U162" s="294"/>
      <c r="V162" s="294"/>
      <c r="W162" s="294"/>
      <c r="X162" s="294"/>
      <c r="Y162" s="294"/>
      <c r="Z162" s="294"/>
    </row>
    <row r="163" spans="1:26" ht="15.75" customHeight="1">
      <c r="A163" s="300"/>
      <c r="B163" s="294"/>
      <c r="C163" s="294"/>
      <c r="D163" s="294"/>
      <c r="E163" s="294"/>
      <c r="F163" s="294"/>
      <c r="G163" s="294"/>
      <c r="H163" s="294"/>
      <c r="I163" s="294"/>
      <c r="J163" s="294"/>
      <c r="K163" s="294"/>
      <c r="L163" s="294"/>
      <c r="M163" s="294"/>
      <c r="N163" s="294"/>
      <c r="O163" s="294"/>
      <c r="P163" s="294"/>
      <c r="Q163" s="294"/>
      <c r="R163" s="294"/>
      <c r="S163" s="294"/>
      <c r="T163" s="294"/>
      <c r="U163" s="294"/>
      <c r="V163" s="294"/>
      <c r="W163" s="294"/>
      <c r="X163" s="294"/>
      <c r="Y163" s="294"/>
      <c r="Z163" s="294"/>
    </row>
    <row r="164" spans="1:26" ht="15.75" customHeight="1">
      <c r="A164" s="300"/>
      <c r="B164" s="294"/>
      <c r="C164" s="294"/>
      <c r="D164" s="294"/>
      <c r="E164" s="294"/>
      <c r="F164" s="294"/>
      <c r="G164" s="294"/>
      <c r="H164" s="294"/>
      <c r="I164" s="294"/>
      <c r="J164" s="294"/>
      <c r="K164" s="294"/>
      <c r="L164" s="294"/>
      <c r="M164" s="294"/>
      <c r="N164" s="294"/>
      <c r="O164" s="294"/>
      <c r="P164" s="294"/>
      <c r="Q164" s="294"/>
      <c r="R164" s="294"/>
      <c r="S164" s="294"/>
      <c r="T164" s="294"/>
      <c r="U164" s="294"/>
      <c r="V164" s="294"/>
      <c r="W164" s="294"/>
      <c r="X164" s="294"/>
      <c r="Y164" s="294"/>
      <c r="Z164" s="294"/>
    </row>
    <row r="165" spans="1:26" ht="15.75" customHeight="1">
      <c r="A165" s="300"/>
      <c r="B165" s="294"/>
      <c r="C165" s="294"/>
      <c r="D165" s="294"/>
      <c r="E165" s="294"/>
      <c r="F165" s="294"/>
      <c r="G165" s="294"/>
      <c r="H165" s="294"/>
      <c r="I165" s="294"/>
      <c r="J165" s="294"/>
      <c r="K165" s="294"/>
      <c r="L165" s="294"/>
      <c r="M165" s="294"/>
      <c r="N165" s="294"/>
      <c r="O165" s="294"/>
      <c r="P165" s="294"/>
      <c r="Q165" s="294"/>
      <c r="R165" s="294"/>
      <c r="S165" s="294"/>
      <c r="T165" s="294"/>
      <c r="U165" s="294"/>
      <c r="V165" s="294"/>
      <c r="W165" s="294"/>
      <c r="X165" s="294"/>
      <c r="Y165" s="294"/>
      <c r="Z165" s="294"/>
    </row>
    <row r="166" spans="1:26" ht="15.75" customHeight="1">
      <c r="A166" s="300"/>
      <c r="B166" s="294"/>
      <c r="C166" s="294"/>
      <c r="D166" s="294"/>
      <c r="E166" s="294"/>
      <c r="F166" s="294"/>
      <c r="G166" s="294"/>
      <c r="H166" s="294"/>
      <c r="I166" s="294"/>
      <c r="J166" s="294"/>
      <c r="K166" s="294"/>
      <c r="L166" s="294"/>
      <c r="M166" s="294"/>
      <c r="N166" s="294"/>
      <c r="O166" s="294"/>
      <c r="P166" s="294"/>
      <c r="Q166" s="294"/>
      <c r="R166" s="294"/>
      <c r="S166" s="294"/>
      <c r="T166" s="294"/>
      <c r="U166" s="294"/>
      <c r="V166" s="294"/>
      <c r="W166" s="294"/>
      <c r="X166" s="294"/>
      <c r="Y166" s="294"/>
      <c r="Z166" s="294"/>
    </row>
    <row r="167" spans="1:26" ht="15.75" customHeight="1">
      <c r="A167" s="300"/>
      <c r="B167" s="294"/>
      <c r="C167" s="294"/>
      <c r="D167" s="294"/>
      <c r="E167" s="294"/>
      <c r="F167" s="294"/>
      <c r="G167" s="294"/>
      <c r="H167" s="294"/>
      <c r="I167" s="294"/>
      <c r="J167" s="294"/>
      <c r="K167" s="294"/>
      <c r="L167" s="294"/>
      <c r="M167" s="294"/>
      <c r="N167" s="294"/>
      <c r="O167" s="294"/>
      <c r="P167" s="294"/>
      <c r="Q167" s="294"/>
      <c r="R167" s="294"/>
      <c r="S167" s="294"/>
      <c r="T167" s="294"/>
      <c r="U167" s="294"/>
      <c r="V167" s="294"/>
      <c r="W167" s="294"/>
      <c r="X167" s="294"/>
      <c r="Y167" s="294"/>
      <c r="Z167" s="294"/>
    </row>
    <row r="168" spans="1:26" ht="15.75" customHeight="1">
      <c r="A168" s="300"/>
      <c r="B168" s="294"/>
      <c r="C168" s="294"/>
      <c r="D168" s="294"/>
      <c r="E168" s="294"/>
      <c r="F168" s="294"/>
      <c r="G168" s="294"/>
      <c r="H168" s="294"/>
      <c r="I168" s="294"/>
      <c r="J168" s="294"/>
      <c r="K168" s="294"/>
      <c r="L168" s="294"/>
      <c r="M168" s="294"/>
      <c r="N168" s="294"/>
      <c r="O168" s="294"/>
      <c r="P168" s="294"/>
      <c r="Q168" s="294"/>
      <c r="R168" s="294"/>
      <c r="S168" s="294"/>
      <c r="T168" s="294"/>
      <c r="U168" s="294"/>
      <c r="V168" s="294"/>
      <c r="W168" s="294"/>
      <c r="X168" s="294"/>
      <c r="Y168" s="294"/>
      <c r="Z168" s="294"/>
    </row>
    <row r="169" spans="1:26" ht="15.75" customHeight="1">
      <c r="A169" s="300"/>
      <c r="B169" s="294"/>
      <c r="C169" s="294"/>
      <c r="D169" s="294"/>
      <c r="E169" s="294"/>
      <c r="F169" s="294"/>
      <c r="G169" s="294"/>
      <c r="H169" s="294"/>
      <c r="I169" s="294"/>
      <c r="J169" s="294"/>
      <c r="K169" s="294"/>
      <c r="L169" s="294"/>
      <c r="M169" s="294"/>
      <c r="N169" s="294"/>
      <c r="O169" s="294"/>
      <c r="P169" s="294"/>
      <c r="Q169" s="294"/>
      <c r="R169" s="294"/>
      <c r="S169" s="294"/>
      <c r="T169" s="294"/>
      <c r="U169" s="294"/>
      <c r="V169" s="294"/>
      <c r="W169" s="294"/>
      <c r="X169" s="294"/>
      <c r="Y169" s="294"/>
      <c r="Z169" s="294"/>
    </row>
    <row r="170" spans="1:26" ht="15.75" customHeight="1">
      <c r="A170" s="300"/>
      <c r="B170" s="294"/>
      <c r="C170" s="294"/>
      <c r="D170" s="294"/>
      <c r="E170" s="294"/>
      <c r="F170" s="294"/>
      <c r="G170" s="294"/>
      <c r="H170" s="294"/>
      <c r="I170" s="294"/>
      <c r="J170" s="294"/>
      <c r="K170" s="294"/>
      <c r="L170" s="294"/>
      <c r="M170" s="294"/>
      <c r="N170" s="294"/>
      <c r="O170" s="294"/>
      <c r="P170" s="294"/>
      <c r="Q170" s="294"/>
      <c r="R170" s="294"/>
      <c r="S170" s="294"/>
      <c r="T170" s="294"/>
      <c r="U170" s="294"/>
      <c r="V170" s="294"/>
      <c r="W170" s="294"/>
      <c r="X170" s="294"/>
      <c r="Y170" s="294"/>
      <c r="Z170" s="294"/>
    </row>
    <row r="171" spans="1:26" ht="15.75" customHeight="1">
      <c r="A171" s="300"/>
      <c r="B171" s="294"/>
      <c r="C171" s="294"/>
      <c r="D171" s="294"/>
      <c r="E171" s="294"/>
      <c r="F171" s="294"/>
      <c r="G171" s="294"/>
      <c r="H171" s="294"/>
      <c r="I171" s="294"/>
      <c r="J171" s="294"/>
      <c r="K171" s="294"/>
      <c r="L171" s="294"/>
      <c r="M171" s="294"/>
      <c r="N171" s="294"/>
      <c r="O171" s="294"/>
      <c r="P171" s="294"/>
      <c r="Q171" s="294"/>
      <c r="R171" s="294"/>
      <c r="S171" s="294"/>
      <c r="T171" s="294"/>
      <c r="U171" s="294"/>
      <c r="V171" s="294"/>
      <c r="W171" s="294"/>
      <c r="X171" s="294"/>
      <c r="Y171" s="294"/>
      <c r="Z171" s="294"/>
    </row>
    <row r="172" spans="1:26" ht="15.75" customHeight="1">
      <c r="A172" s="300"/>
      <c r="B172" s="294"/>
      <c r="C172" s="294"/>
      <c r="D172" s="294"/>
      <c r="E172" s="294"/>
      <c r="F172" s="294"/>
      <c r="G172" s="294"/>
      <c r="H172" s="294"/>
      <c r="I172" s="294"/>
      <c r="J172" s="294"/>
      <c r="K172" s="294"/>
      <c r="L172" s="294"/>
      <c r="M172" s="294"/>
      <c r="N172" s="294"/>
      <c r="O172" s="294"/>
      <c r="P172" s="294"/>
      <c r="Q172" s="294"/>
      <c r="R172" s="294"/>
      <c r="S172" s="294"/>
      <c r="T172" s="294"/>
      <c r="U172" s="294"/>
      <c r="V172" s="294"/>
      <c r="W172" s="294"/>
      <c r="X172" s="294"/>
      <c r="Y172" s="294"/>
      <c r="Z172" s="294"/>
    </row>
    <row r="173" spans="1:26" ht="15.75" customHeight="1">
      <c r="A173" s="300"/>
      <c r="B173" s="294"/>
      <c r="C173" s="294"/>
      <c r="D173" s="294"/>
      <c r="E173" s="294"/>
      <c r="F173" s="294"/>
      <c r="G173" s="294"/>
      <c r="H173" s="294"/>
      <c r="I173" s="294"/>
      <c r="J173" s="294"/>
      <c r="K173" s="294"/>
      <c r="L173" s="294"/>
      <c r="M173" s="294"/>
      <c r="N173" s="294"/>
      <c r="O173" s="294"/>
      <c r="P173" s="294"/>
      <c r="Q173" s="294"/>
      <c r="R173" s="294"/>
      <c r="S173" s="294"/>
      <c r="T173" s="294"/>
      <c r="U173" s="294"/>
      <c r="V173" s="294"/>
      <c r="W173" s="294"/>
      <c r="X173" s="294"/>
      <c r="Y173" s="294"/>
      <c r="Z173" s="294"/>
    </row>
    <row r="174" spans="1:26" ht="15.75" customHeight="1">
      <c r="A174" s="300"/>
      <c r="B174" s="294"/>
      <c r="C174" s="294"/>
      <c r="D174" s="294"/>
      <c r="E174" s="294"/>
      <c r="F174" s="294"/>
      <c r="G174" s="294"/>
      <c r="H174" s="294"/>
      <c r="I174" s="294"/>
      <c r="J174" s="294"/>
      <c r="K174" s="294"/>
      <c r="L174" s="294"/>
      <c r="M174" s="294"/>
      <c r="N174" s="294"/>
      <c r="O174" s="294"/>
      <c r="P174" s="294"/>
      <c r="Q174" s="294"/>
      <c r="R174" s="294"/>
      <c r="S174" s="294"/>
      <c r="T174" s="294"/>
      <c r="U174" s="294"/>
      <c r="V174" s="294"/>
      <c r="W174" s="294"/>
      <c r="X174" s="294"/>
      <c r="Y174" s="294"/>
      <c r="Z174" s="294"/>
    </row>
    <row r="175" spans="1:26" ht="15.75" customHeight="1">
      <c r="A175" s="300"/>
      <c r="B175" s="294"/>
      <c r="C175" s="294"/>
      <c r="D175" s="294"/>
      <c r="E175" s="294"/>
      <c r="F175" s="294"/>
      <c r="G175" s="294"/>
      <c r="H175" s="294"/>
      <c r="I175" s="294"/>
      <c r="J175" s="294"/>
      <c r="K175" s="294"/>
      <c r="L175" s="294"/>
      <c r="M175" s="294"/>
      <c r="N175" s="294"/>
      <c r="O175" s="294"/>
      <c r="P175" s="294"/>
      <c r="Q175" s="294"/>
      <c r="R175" s="294"/>
      <c r="S175" s="294"/>
      <c r="T175" s="294"/>
      <c r="U175" s="294"/>
      <c r="V175" s="294"/>
      <c r="W175" s="294"/>
      <c r="X175" s="294"/>
      <c r="Y175" s="294"/>
      <c r="Z175" s="294"/>
    </row>
    <row r="176" spans="1:26" ht="15.75" customHeight="1">
      <c r="A176" s="300"/>
      <c r="B176" s="294"/>
      <c r="C176" s="294"/>
      <c r="D176" s="294"/>
      <c r="E176" s="294"/>
      <c r="F176" s="294"/>
      <c r="G176" s="294"/>
      <c r="H176" s="294"/>
      <c r="I176" s="294"/>
      <c r="J176" s="294"/>
      <c r="K176" s="294"/>
      <c r="L176" s="294"/>
      <c r="M176" s="294"/>
      <c r="N176" s="294"/>
      <c r="O176" s="294"/>
      <c r="P176" s="294"/>
      <c r="Q176" s="294"/>
      <c r="R176" s="294"/>
      <c r="S176" s="294"/>
      <c r="T176" s="294"/>
      <c r="U176" s="294"/>
      <c r="V176" s="294"/>
      <c r="W176" s="294"/>
      <c r="X176" s="294"/>
      <c r="Y176" s="294"/>
      <c r="Z176" s="294"/>
    </row>
    <row r="177" spans="1:26" ht="15.75" customHeight="1">
      <c r="A177" s="300"/>
      <c r="B177" s="294"/>
      <c r="C177" s="294"/>
      <c r="D177" s="294"/>
      <c r="E177" s="294"/>
      <c r="F177" s="294"/>
      <c r="G177" s="294"/>
      <c r="H177" s="294"/>
      <c r="I177" s="294"/>
      <c r="J177" s="294"/>
      <c r="K177" s="294"/>
      <c r="L177" s="294"/>
      <c r="M177" s="294"/>
      <c r="N177" s="294"/>
      <c r="O177" s="294"/>
      <c r="P177" s="294"/>
      <c r="Q177" s="294"/>
      <c r="R177" s="294"/>
      <c r="S177" s="294"/>
      <c r="T177" s="294"/>
      <c r="U177" s="294"/>
      <c r="V177" s="294"/>
      <c r="W177" s="294"/>
      <c r="X177" s="294"/>
      <c r="Y177" s="294"/>
      <c r="Z177" s="294"/>
    </row>
    <row r="178" spans="1:26" ht="15.75" customHeight="1">
      <c r="A178" s="300"/>
      <c r="B178" s="294"/>
      <c r="C178" s="294"/>
      <c r="D178" s="294"/>
      <c r="E178" s="294"/>
      <c r="F178" s="294"/>
      <c r="G178" s="294"/>
      <c r="H178" s="294"/>
      <c r="I178" s="294"/>
      <c r="J178" s="294"/>
      <c r="K178" s="294"/>
      <c r="L178" s="294"/>
      <c r="M178" s="294"/>
      <c r="N178" s="294"/>
      <c r="O178" s="294"/>
      <c r="P178" s="294"/>
      <c r="Q178" s="294"/>
      <c r="R178" s="294"/>
      <c r="S178" s="294"/>
      <c r="T178" s="294"/>
      <c r="U178" s="294"/>
      <c r="V178" s="294"/>
      <c r="W178" s="294"/>
      <c r="X178" s="294"/>
      <c r="Y178" s="294"/>
      <c r="Z178" s="294"/>
    </row>
    <row r="179" spans="1:26" ht="15.75" customHeight="1">
      <c r="A179" s="300"/>
      <c r="B179" s="294"/>
      <c r="C179" s="294"/>
      <c r="D179" s="294"/>
      <c r="E179" s="294"/>
      <c r="F179" s="294"/>
      <c r="G179" s="294"/>
      <c r="H179" s="294"/>
      <c r="I179" s="294"/>
      <c r="J179" s="294"/>
      <c r="K179" s="294"/>
      <c r="L179" s="294"/>
      <c r="M179" s="294"/>
      <c r="N179" s="294"/>
      <c r="O179" s="294"/>
      <c r="P179" s="294"/>
      <c r="Q179" s="294"/>
      <c r="R179" s="294"/>
      <c r="S179" s="294"/>
      <c r="T179" s="294"/>
      <c r="U179" s="294"/>
      <c r="V179" s="294"/>
      <c r="W179" s="294"/>
      <c r="X179" s="294"/>
      <c r="Y179" s="294"/>
      <c r="Z179" s="294"/>
    </row>
    <row r="180" spans="1:26" ht="15.75" customHeight="1">
      <c r="A180" s="300"/>
      <c r="B180" s="294"/>
      <c r="C180" s="294"/>
      <c r="D180" s="294"/>
      <c r="E180" s="294"/>
      <c r="F180" s="294"/>
      <c r="G180" s="294"/>
      <c r="H180" s="294"/>
      <c r="I180" s="294"/>
      <c r="J180" s="294"/>
      <c r="K180" s="294"/>
      <c r="L180" s="294"/>
      <c r="M180" s="294"/>
      <c r="N180" s="294"/>
      <c r="O180" s="294"/>
      <c r="P180" s="294"/>
      <c r="Q180" s="294"/>
      <c r="R180" s="294"/>
      <c r="S180" s="294"/>
      <c r="T180" s="294"/>
      <c r="U180" s="294"/>
      <c r="V180" s="294"/>
      <c r="W180" s="294"/>
      <c r="X180" s="294"/>
      <c r="Y180" s="294"/>
      <c r="Z180" s="294"/>
    </row>
    <row r="181" spans="1:26" ht="15.75" customHeight="1">
      <c r="A181" s="300"/>
      <c r="B181" s="294"/>
      <c r="C181" s="294"/>
      <c r="D181" s="294"/>
      <c r="E181" s="294"/>
      <c r="F181" s="294"/>
      <c r="G181" s="294"/>
      <c r="H181" s="294"/>
      <c r="I181" s="294"/>
      <c r="J181" s="294"/>
      <c r="K181" s="294"/>
      <c r="L181" s="294"/>
      <c r="M181" s="294"/>
      <c r="N181" s="294"/>
      <c r="O181" s="294"/>
      <c r="P181" s="294"/>
      <c r="Q181" s="294"/>
      <c r="R181" s="294"/>
      <c r="S181" s="294"/>
      <c r="T181" s="294"/>
      <c r="U181" s="294"/>
      <c r="V181" s="294"/>
      <c r="W181" s="294"/>
      <c r="X181" s="294"/>
      <c r="Y181" s="294"/>
      <c r="Z181" s="294"/>
    </row>
    <row r="182" spans="1:26" ht="15.75" customHeight="1">
      <c r="A182" s="300"/>
      <c r="B182" s="294"/>
      <c r="C182" s="294"/>
      <c r="D182" s="294"/>
      <c r="E182" s="294"/>
      <c r="F182" s="294"/>
      <c r="G182" s="294"/>
      <c r="H182" s="294"/>
      <c r="I182" s="294"/>
      <c r="J182" s="294"/>
      <c r="K182" s="294"/>
      <c r="L182" s="294"/>
      <c r="M182" s="294"/>
      <c r="N182" s="294"/>
      <c r="O182" s="294"/>
      <c r="P182" s="294"/>
      <c r="Q182" s="294"/>
      <c r="R182" s="294"/>
      <c r="S182" s="294"/>
      <c r="T182" s="294"/>
      <c r="U182" s="294"/>
      <c r="V182" s="294"/>
      <c r="W182" s="294"/>
      <c r="X182" s="294"/>
      <c r="Y182" s="294"/>
      <c r="Z182" s="294"/>
    </row>
    <row r="183" spans="1:26" ht="15.75" customHeight="1">
      <c r="A183" s="300"/>
      <c r="B183" s="294"/>
      <c r="C183" s="294"/>
      <c r="D183" s="294"/>
      <c r="E183" s="294"/>
      <c r="F183" s="294"/>
      <c r="G183" s="294"/>
      <c r="H183" s="294"/>
      <c r="I183" s="294"/>
      <c r="J183" s="294"/>
      <c r="K183" s="294"/>
      <c r="L183" s="294"/>
      <c r="M183" s="294"/>
      <c r="N183" s="294"/>
      <c r="O183" s="294"/>
      <c r="P183" s="294"/>
      <c r="Q183" s="294"/>
      <c r="R183" s="294"/>
      <c r="S183" s="294"/>
      <c r="T183" s="294"/>
      <c r="U183" s="294"/>
      <c r="V183" s="294"/>
      <c r="W183" s="294"/>
      <c r="X183" s="294"/>
      <c r="Y183" s="294"/>
      <c r="Z183" s="294"/>
    </row>
    <row r="184" spans="1:26" ht="15.75" customHeight="1">
      <c r="A184" s="300"/>
      <c r="B184" s="294"/>
      <c r="C184" s="294"/>
      <c r="D184" s="294"/>
      <c r="E184" s="294"/>
      <c r="F184" s="294"/>
      <c r="G184" s="294"/>
      <c r="H184" s="294"/>
      <c r="I184" s="294"/>
      <c r="J184" s="294"/>
      <c r="K184" s="294"/>
      <c r="L184" s="294"/>
      <c r="M184" s="294"/>
      <c r="N184" s="294"/>
      <c r="O184" s="294"/>
      <c r="P184" s="294"/>
      <c r="Q184" s="294"/>
      <c r="R184" s="294"/>
      <c r="S184" s="294"/>
      <c r="T184" s="294"/>
      <c r="U184" s="294"/>
      <c r="V184" s="294"/>
      <c r="W184" s="294"/>
      <c r="X184" s="294"/>
      <c r="Y184" s="294"/>
      <c r="Z184" s="294"/>
    </row>
    <row r="185" spans="1:26" ht="15.75" customHeight="1">
      <c r="A185" s="300"/>
      <c r="B185" s="294"/>
      <c r="C185" s="294"/>
      <c r="D185" s="294"/>
      <c r="E185" s="294"/>
      <c r="F185" s="294"/>
      <c r="G185" s="294"/>
      <c r="H185" s="294"/>
      <c r="I185" s="294"/>
      <c r="J185" s="294"/>
      <c r="K185" s="294"/>
      <c r="L185" s="294"/>
      <c r="M185" s="294"/>
      <c r="N185" s="294"/>
      <c r="O185" s="294"/>
      <c r="P185" s="294"/>
      <c r="Q185" s="294"/>
      <c r="R185" s="294"/>
      <c r="S185" s="294"/>
      <c r="T185" s="294"/>
      <c r="U185" s="294"/>
      <c r="V185" s="294"/>
      <c r="W185" s="294"/>
      <c r="X185" s="294"/>
      <c r="Y185" s="294"/>
      <c r="Z185" s="294"/>
    </row>
    <row r="186" spans="1:26" ht="15.75" customHeight="1">
      <c r="A186" s="300"/>
      <c r="B186" s="294"/>
      <c r="C186" s="294"/>
      <c r="D186" s="294"/>
      <c r="E186" s="294"/>
      <c r="F186" s="294"/>
      <c r="G186" s="294"/>
      <c r="H186" s="294"/>
      <c r="I186" s="294"/>
      <c r="J186" s="294"/>
      <c r="K186" s="294"/>
      <c r="L186" s="294"/>
      <c r="M186" s="294"/>
      <c r="N186" s="294"/>
      <c r="O186" s="294"/>
      <c r="P186" s="294"/>
      <c r="Q186" s="294"/>
      <c r="R186" s="294"/>
      <c r="S186" s="294"/>
      <c r="T186" s="294"/>
      <c r="U186" s="294"/>
      <c r="V186" s="294"/>
      <c r="W186" s="294"/>
      <c r="X186" s="294"/>
      <c r="Y186" s="294"/>
      <c r="Z186" s="294"/>
    </row>
    <row r="187" spans="1:26" ht="15.75" customHeight="1">
      <c r="A187" s="300"/>
      <c r="B187" s="294"/>
      <c r="C187" s="294"/>
      <c r="D187" s="294"/>
      <c r="E187" s="294"/>
      <c r="F187" s="294"/>
      <c r="G187" s="294"/>
      <c r="H187" s="294"/>
      <c r="I187" s="294"/>
      <c r="J187" s="294"/>
      <c r="K187" s="294"/>
      <c r="L187" s="294"/>
      <c r="M187" s="294"/>
      <c r="N187" s="294"/>
      <c r="O187" s="294"/>
      <c r="P187" s="294"/>
      <c r="Q187" s="294"/>
      <c r="R187" s="294"/>
      <c r="S187" s="294"/>
      <c r="T187" s="294"/>
      <c r="U187" s="294"/>
      <c r="V187" s="294"/>
      <c r="W187" s="294"/>
      <c r="X187" s="294"/>
      <c r="Y187" s="294"/>
      <c r="Z187" s="294"/>
    </row>
    <row r="188" spans="1:26" ht="15.75" customHeight="1">
      <c r="A188" s="300"/>
      <c r="B188" s="294"/>
      <c r="C188" s="294"/>
      <c r="D188" s="294"/>
      <c r="E188" s="294"/>
      <c r="F188" s="294"/>
      <c r="G188" s="294"/>
      <c r="H188" s="294"/>
      <c r="I188" s="294"/>
      <c r="J188" s="294"/>
      <c r="K188" s="294"/>
      <c r="L188" s="294"/>
      <c r="M188" s="294"/>
      <c r="N188" s="294"/>
      <c r="O188" s="294"/>
      <c r="P188" s="294"/>
      <c r="Q188" s="294"/>
      <c r="R188" s="294"/>
      <c r="S188" s="294"/>
      <c r="T188" s="294"/>
      <c r="U188" s="294"/>
      <c r="V188" s="294"/>
      <c r="W188" s="294"/>
      <c r="X188" s="294"/>
      <c r="Y188" s="294"/>
      <c r="Z188" s="294"/>
    </row>
    <row r="189" spans="1:26" ht="15.75" customHeight="1">
      <c r="A189" s="300"/>
      <c r="B189" s="294"/>
      <c r="C189" s="294"/>
      <c r="D189" s="294"/>
      <c r="E189" s="294"/>
      <c r="F189" s="294"/>
      <c r="G189" s="294"/>
      <c r="H189" s="294"/>
      <c r="I189" s="294"/>
      <c r="J189" s="294"/>
      <c r="K189" s="294"/>
      <c r="L189" s="294"/>
      <c r="M189" s="294"/>
      <c r="N189" s="294"/>
      <c r="O189" s="294"/>
      <c r="P189" s="294"/>
      <c r="Q189" s="294"/>
      <c r="R189" s="294"/>
      <c r="S189" s="294"/>
      <c r="T189" s="294"/>
      <c r="U189" s="294"/>
      <c r="V189" s="294"/>
      <c r="W189" s="294"/>
      <c r="X189" s="294"/>
      <c r="Y189" s="294"/>
      <c r="Z189" s="294"/>
    </row>
    <row r="190" spans="1:26" ht="15.75" customHeight="1">
      <c r="A190" s="300"/>
      <c r="B190" s="294"/>
      <c r="C190" s="294"/>
      <c r="D190" s="294"/>
      <c r="E190" s="294"/>
      <c r="F190" s="294"/>
      <c r="G190" s="294"/>
      <c r="H190" s="294"/>
      <c r="I190" s="294"/>
      <c r="J190" s="294"/>
      <c r="K190" s="294"/>
      <c r="L190" s="294"/>
      <c r="M190" s="294"/>
      <c r="N190" s="294"/>
      <c r="O190" s="294"/>
      <c r="P190" s="294"/>
      <c r="Q190" s="294"/>
      <c r="R190" s="294"/>
      <c r="S190" s="294"/>
      <c r="T190" s="294"/>
      <c r="U190" s="294"/>
      <c r="V190" s="294"/>
      <c r="W190" s="294"/>
      <c r="X190" s="294"/>
      <c r="Y190" s="294"/>
      <c r="Z190" s="294"/>
    </row>
    <row r="191" spans="1:26" ht="15.75" customHeight="1">
      <c r="A191" s="300"/>
      <c r="B191" s="294"/>
      <c r="C191" s="294"/>
      <c r="D191" s="294"/>
      <c r="E191" s="294"/>
      <c r="F191" s="294"/>
      <c r="G191" s="294"/>
      <c r="H191" s="294"/>
      <c r="I191" s="294"/>
      <c r="J191" s="294"/>
      <c r="K191" s="294"/>
      <c r="L191" s="294"/>
      <c r="M191" s="294"/>
      <c r="N191" s="294"/>
      <c r="O191" s="294"/>
      <c r="P191" s="294"/>
      <c r="Q191" s="294"/>
      <c r="R191" s="294"/>
      <c r="S191" s="294"/>
      <c r="T191" s="294"/>
      <c r="U191" s="294"/>
      <c r="V191" s="294"/>
      <c r="W191" s="294"/>
      <c r="X191" s="294"/>
      <c r="Y191" s="294"/>
      <c r="Z191" s="294"/>
    </row>
    <row r="192" spans="1:26" ht="15.75" customHeight="1">
      <c r="A192" s="300"/>
      <c r="B192" s="294"/>
      <c r="C192" s="294"/>
      <c r="D192" s="294"/>
      <c r="E192" s="294"/>
      <c r="F192" s="294"/>
      <c r="G192" s="294"/>
      <c r="H192" s="294"/>
      <c r="I192" s="294"/>
      <c r="J192" s="294"/>
      <c r="K192" s="294"/>
      <c r="L192" s="294"/>
      <c r="M192" s="294"/>
      <c r="N192" s="294"/>
      <c r="O192" s="294"/>
      <c r="P192" s="294"/>
      <c r="Q192" s="294"/>
      <c r="R192" s="294"/>
      <c r="S192" s="294"/>
      <c r="T192" s="294"/>
      <c r="U192" s="294"/>
      <c r="V192" s="294"/>
      <c r="W192" s="294"/>
      <c r="X192" s="294"/>
      <c r="Y192" s="294"/>
      <c r="Z192" s="294"/>
    </row>
    <row r="193" spans="1:26" ht="15.75" customHeight="1">
      <c r="A193" s="300"/>
      <c r="B193" s="294"/>
      <c r="C193" s="294"/>
      <c r="D193" s="294"/>
      <c r="E193" s="294"/>
      <c r="F193" s="294"/>
      <c r="G193" s="294"/>
      <c r="H193" s="294"/>
      <c r="I193" s="294"/>
      <c r="J193" s="294"/>
      <c r="K193" s="294"/>
      <c r="L193" s="294"/>
      <c r="M193" s="294"/>
      <c r="N193" s="294"/>
      <c r="O193" s="294"/>
      <c r="P193" s="294"/>
      <c r="Q193" s="294"/>
      <c r="R193" s="294"/>
      <c r="S193" s="294"/>
      <c r="T193" s="294"/>
      <c r="U193" s="294"/>
      <c r="V193" s="294"/>
      <c r="W193" s="294"/>
      <c r="X193" s="294"/>
      <c r="Y193" s="294"/>
      <c r="Z193" s="294"/>
    </row>
    <row r="194" spans="1:26" ht="15.75" customHeight="1">
      <c r="A194" s="300"/>
      <c r="B194" s="294"/>
      <c r="C194" s="294"/>
      <c r="D194" s="294"/>
      <c r="E194" s="294"/>
      <c r="F194" s="294"/>
      <c r="G194" s="294"/>
      <c r="H194" s="294"/>
      <c r="I194" s="294"/>
      <c r="J194" s="294"/>
      <c r="K194" s="294"/>
      <c r="L194" s="294"/>
      <c r="M194" s="294"/>
      <c r="N194" s="294"/>
      <c r="O194" s="294"/>
      <c r="P194" s="294"/>
      <c r="Q194" s="294"/>
      <c r="R194" s="294"/>
      <c r="S194" s="294"/>
      <c r="T194" s="294"/>
      <c r="U194" s="294"/>
      <c r="V194" s="294"/>
      <c r="W194" s="294"/>
      <c r="X194" s="294"/>
      <c r="Y194" s="294"/>
      <c r="Z194" s="294"/>
    </row>
    <row r="195" spans="1:26" ht="15.75" customHeight="1">
      <c r="A195" s="300"/>
      <c r="B195" s="294"/>
      <c r="C195" s="294"/>
      <c r="D195" s="294"/>
      <c r="E195" s="294"/>
      <c r="F195" s="294"/>
      <c r="G195" s="294"/>
      <c r="H195" s="294"/>
      <c r="I195" s="294"/>
      <c r="J195" s="294"/>
      <c r="K195" s="294"/>
      <c r="L195" s="294"/>
      <c r="M195" s="294"/>
      <c r="N195" s="294"/>
      <c r="O195" s="294"/>
      <c r="P195" s="294"/>
      <c r="Q195" s="294"/>
      <c r="R195" s="294"/>
      <c r="S195" s="294"/>
      <c r="T195" s="294"/>
      <c r="U195" s="294"/>
      <c r="V195" s="294"/>
      <c r="W195" s="294"/>
      <c r="X195" s="294"/>
      <c r="Y195" s="294"/>
      <c r="Z195" s="294"/>
    </row>
    <row r="196" spans="1:26" ht="15.75" customHeight="1">
      <c r="A196" s="300"/>
      <c r="B196" s="294"/>
      <c r="C196" s="294"/>
      <c r="D196" s="294"/>
      <c r="E196" s="294"/>
      <c r="F196" s="294"/>
      <c r="G196" s="294"/>
      <c r="H196" s="294"/>
      <c r="I196" s="294"/>
      <c r="J196" s="294"/>
      <c r="K196" s="294"/>
      <c r="L196" s="294"/>
      <c r="M196" s="294"/>
      <c r="N196" s="294"/>
      <c r="O196" s="294"/>
      <c r="P196" s="294"/>
      <c r="Q196" s="294"/>
      <c r="R196" s="294"/>
      <c r="S196" s="294"/>
      <c r="T196" s="294"/>
      <c r="U196" s="294"/>
      <c r="V196" s="294"/>
      <c r="W196" s="294"/>
      <c r="X196" s="294"/>
      <c r="Y196" s="294"/>
      <c r="Z196" s="294"/>
    </row>
    <row r="197" spans="1:26" ht="15.75" customHeight="1">
      <c r="A197" s="300"/>
      <c r="B197" s="294"/>
      <c r="C197" s="294"/>
      <c r="D197" s="294"/>
      <c r="E197" s="294"/>
      <c r="F197" s="294"/>
      <c r="G197" s="294"/>
      <c r="H197" s="294"/>
      <c r="I197" s="294"/>
      <c r="J197" s="294"/>
      <c r="K197" s="294"/>
      <c r="L197" s="294"/>
      <c r="M197" s="294"/>
      <c r="N197" s="294"/>
      <c r="O197" s="294"/>
      <c r="P197" s="294"/>
      <c r="Q197" s="294"/>
      <c r="R197" s="294"/>
      <c r="S197" s="294"/>
      <c r="T197" s="294"/>
      <c r="U197" s="294"/>
      <c r="V197" s="294"/>
      <c r="W197" s="294"/>
      <c r="X197" s="294"/>
      <c r="Y197" s="294"/>
      <c r="Z197" s="294"/>
    </row>
    <row r="198" spans="1:26" ht="15.75" customHeight="1">
      <c r="A198" s="300"/>
      <c r="B198" s="294"/>
      <c r="C198" s="294"/>
      <c r="D198" s="294"/>
      <c r="E198" s="294"/>
      <c r="F198" s="294"/>
      <c r="G198" s="294"/>
      <c r="H198" s="294"/>
      <c r="I198" s="294"/>
      <c r="J198" s="294"/>
      <c r="K198" s="294"/>
      <c r="L198" s="294"/>
      <c r="M198" s="294"/>
      <c r="N198" s="294"/>
      <c r="O198" s="294"/>
      <c r="P198" s="294"/>
      <c r="Q198" s="294"/>
      <c r="R198" s="294"/>
      <c r="S198" s="294"/>
      <c r="T198" s="294"/>
      <c r="U198" s="294"/>
      <c r="V198" s="294"/>
      <c r="W198" s="294"/>
      <c r="X198" s="294"/>
      <c r="Y198" s="294"/>
      <c r="Z198" s="294"/>
    </row>
    <row r="199" spans="1:26" ht="15.75" customHeight="1">
      <c r="A199" s="300"/>
      <c r="B199" s="294"/>
      <c r="C199" s="294"/>
      <c r="D199" s="294"/>
      <c r="E199" s="294"/>
      <c r="F199" s="294"/>
      <c r="G199" s="294"/>
      <c r="H199" s="294"/>
      <c r="I199" s="294"/>
      <c r="J199" s="294"/>
      <c r="K199" s="294"/>
      <c r="L199" s="294"/>
      <c r="M199" s="294"/>
      <c r="N199" s="294"/>
      <c r="O199" s="294"/>
      <c r="P199" s="294"/>
      <c r="Q199" s="294"/>
      <c r="R199" s="294"/>
      <c r="S199" s="294"/>
      <c r="T199" s="294"/>
      <c r="U199" s="294"/>
      <c r="V199" s="294"/>
      <c r="W199" s="294"/>
      <c r="X199" s="294"/>
      <c r="Y199" s="294"/>
      <c r="Z199" s="294"/>
    </row>
    <row r="200" spans="1:26" ht="15.75" customHeight="1">
      <c r="A200" s="300"/>
      <c r="B200" s="294"/>
      <c r="C200" s="294"/>
      <c r="D200" s="294"/>
      <c r="E200" s="294"/>
      <c r="F200" s="294"/>
      <c r="G200" s="294"/>
      <c r="H200" s="294"/>
      <c r="I200" s="294"/>
      <c r="J200" s="294"/>
      <c r="K200" s="294"/>
      <c r="L200" s="294"/>
      <c r="M200" s="294"/>
      <c r="N200" s="294"/>
      <c r="O200" s="294"/>
      <c r="P200" s="294"/>
      <c r="Q200" s="294"/>
      <c r="R200" s="294"/>
      <c r="S200" s="294"/>
      <c r="T200" s="294"/>
      <c r="U200" s="294"/>
      <c r="V200" s="294"/>
      <c r="W200" s="294"/>
      <c r="X200" s="294"/>
      <c r="Y200" s="294"/>
      <c r="Z200" s="294"/>
    </row>
    <row r="201" spans="1:26" ht="15.75" customHeight="1">
      <c r="A201" s="300"/>
      <c r="B201" s="294"/>
      <c r="C201" s="294"/>
      <c r="D201" s="294"/>
      <c r="E201" s="294"/>
      <c r="F201" s="294"/>
      <c r="G201" s="294"/>
      <c r="H201" s="294"/>
      <c r="I201" s="294"/>
      <c r="J201" s="294"/>
      <c r="K201" s="294"/>
      <c r="L201" s="294"/>
      <c r="M201" s="294"/>
      <c r="N201" s="294"/>
      <c r="O201" s="294"/>
      <c r="P201" s="294"/>
      <c r="Q201" s="294"/>
      <c r="R201" s="294"/>
      <c r="S201" s="294"/>
      <c r="T201" s="294"/>
      <c r="U201" s="294"/>
      <c r="V201" s="294"/>
      <c r="W201" s="294"/>
      <c r="X201" s="294"/>
      <c r="Y201" s="294"/>
      <c r="Z201" s="294"/>
    </row>
    <row r="202" spans="1:26" ht="15.75" customHeight="1">
      <c r="A202" s="300"/>
      <c r="B202" s="294"/>
      <c r="C202" s="294"/>
      <c r="D202" s="294"/>
      <c r="E202" s="294"/>
      <c r="F202" s="294"/>
      <c r="G202" s="294"/>
      <c r="H202" s="294"/>
      <c r="I202" s="294"/>
      <c r="J202" s="294"/>
      <c r="K202" s="294"/>
      <c r="L202" s="294"/>
      <c r="M202" s="294"/>
      <c r="N202" s="294"/>
      <c r="O202" s="294"/>
      <c r="P202" s="294"/>
      <c r="Q202" s="294"/>
      <c r="R202" s="294"/>
      <c r="S202" s="294"/>
      <c r="T202" s="294"/>
      <c r="U202" s="294"/>
      <c r="V202" s="294"/>
      <c r="W202" s="294"/>
      <c r="X202" s="294"/>
      <c r="Y202" s="294"/>
      <c r="Z202" s="294"/>
    </row>
    <row r="203" spans="1:26" ht="15.75" customHeight="1">
      <c r="A203" s="300"/>
      <c r="B203" s="294"/>
      <c r="C203" s="294"/>
      <c r="D203" s="294"/>
      <c r="E203" s="294"/>
      <c r="F203" s="294"/>
      <c r="G203" s="294"/>
      <c r="H203" s="294"/>
      <c r="I203" s="294"/>
      <c r="J203" s="294"/>
      <c r="K203" s="294"/>
      <c r="L203" s="294"/>
      <c r="M203" s="294"/>
      <c r="N203" s="294"/>
      <c r="O203" s="294"/>
      <c r="P203" s="294"/>
      <c r="Q203" s="294"/>
      <c r="R203" s="294"/>
      <c r="S203" s="294"/>
      <c r="T203" s="294"/>
      <c r="U203" s="294"/>
      <c r="V203" s="294"/>
      <c r="W203" s="294"/>
      <c r="X203" s="294"/>
      <c r="Y203" s="294"/>
      <c r="Z203" s="294"/>
    </row>
    <row r="204" spans="1:26" ht="15.75" customHeight="1">
      <c r="A204" s="300"/>
      <c r="B204" s="294"/>
      <c r="C204" s="294"/>
      <c r="D204" s="294"/>
      <c r="E204" s="294"/>
      <c r="F204" s="294"/>
      <c r="G204" s="294"/>
      <c r="H204" s="294"/>
      <c r="I204" s="294"/>
      <c r="J204" s="294"/>
      <c r="K204" s="294"/>
      <c r="L204" s="294"/>
      <c r="M204" s="294"/>
      <c r="N204" s="294"/>
      <c r="O204" s="294"/>
      <c r="P204" s="294"/>
      <c r="Q204" s="294"/>
      <c r="R204" s="294"/>
      <c r="S204" s="294"/>
      <c r="T204" s="294"/>
      <c r="U204" s="294"/>
      <c r="V204" s="294"/>
      <c r="W204" s="294"/>
      <c r="X204" s="294"/>
      <c r="Y204" s="294"/>
      <c r="Z204" s="294"/>
    </row>
    <row r="205" spans="1:26" ht="15.75" customHeight="1">
      <c r="A205" s="300"/>
      <c r="B205" s="294"/>
      <c r="C205" s="294"/>
      <c r="D205" s="294"/>
      <c r="E205" s="294"/>
      <c r="F205" s="294"/>
      <c r="G205" s="294"/>
      <c r="H205" s="294"/>
      <c r="I205" s="294"/>
      <c r="J205" s="294"/>
      <c r="K205" s="294"/>
      <c r="L205" s="294"/>
      <c r="M205" s="294"/>
      <c r="N205" s="294"/>
      <c r="O205" s="294"/>
      <c r="P205" s="294"/>
      <c r="Q205" s="294"/>
      <c r="R205" s="294"/>
      <c r="S205" s="294"/>
      <c r="T205" s="294"/>
      <c r="U205" s="294"/>
      <c r="V205" s="294"/>
      <c r="W205" s="294"/>
      <c r="X205" s="294"/>
      <c r="Y205" s="294"/>
      <c r="Z205" s="294"/>
    </row>
    <row r="206" spans="1:26" ht="15.75" customHeight="1">
      <c r="A206" s="300"/>
      <c r="B206" s="294"/>
      <c r="C206" s="294"/>
      <c r="D206" s="294"/>
      <c r="E206" s="294"/>
      <c r="F206" s="294"/>
      <c r="G206" s="294"/>
      <c r="H206" s="294"/>
      <c r="I206" s="294"/>
      <c r="J206" s="294"/>
      <c r="K206" s="294"/>
      <c r="L206" s="294"/>
      <c r="M206" s="294"/>
      <c r="N206" s="294"/>
      <c r="O206" s="294"/>
      <c r="P206" s="294"/>
      <c r="Q206" s="294"/>
      <c r="R206" s="294"/>
      <c r="S206" s="294"/>
      <c r="T206" s="294"/>
      <c r="U206" s="294"/>
      <c r="V206" s="294"/>
      <c r="W206" s="294"/>
      <c r="X206" s="294"/>
      <c r="Y206" s="294"/>
      <c r="Z206" s="294"/>
    </row>
    <row r="207" spans="1:26" ht="15.75" customHeight="1">
      <c r="A207" s="300"/>
      <c r="B207" s="294"/>
      <c r="C207" s="294"/>
      <c r="D207" s="294"/>
      <c r="E207" s="294"/>
      <c r="F207" s="294"/>
      <c r="G207" s="294"/>
      <c r="H207" s="294"/>
      <c r="I207" s="294"/>
      <c r="J207" s="294"/>
      <c r="K207" s="294"/>
      <c r="L207" s="294"/>
      <c r="M207" s="294"/>
      <c r="N207" s="294"/>
      <c r="O207" s="294"/>
      <c r="P207" s="294"/>
      <c r="Q207" s="294"/>
      <c r="R207" s="294"/>
      <c r="S207" s="294"/>
      <c r="T207" s="294"/>
      <c r="U207" s="294"/>
      <c r="V207" s="294"/>
      <c r="W207" s="294"/>
      <c r="X207" s="294"/>
      <c r="Y207" s="294"/>
      <c r="Z207" s="294"/>
    </row>
    <row r="208" spans="1:26" ht="15.75" customHeight="1">
      <c r="A208" s="300"/>
      <c r="B208" s="294"/>
      <c r="C208" s="294"/>
      <c r="D208" s="294"/>
      <c r="E208" s="294"/>
      <c r="F208" s="294"/>
      <c r="G208" s="294"/>
      <c r="H208" s="294"/>
      <c r="I208" s="294"/>
      <c r="J208" s="294"/>
      <c r="K208" s="294"/>
      <c r="L208" s="294"/>
      <c r="M208" s="294"/>
      <c r="N208" s="294"/>
      <c r="O208" s="294"/>
      <c r="P208" s="294"/>
      <c r="Q208" s="294"/>
      <c r="R208" s="294"/>
      <c r="S208" s="294"/>
      <c r="T208" s="294"/>
      <c r="U208" s="294"/>
      <c r="V208" s="294"/>
      <c r="W208" s="294"/>
      <c r="X208" s="294"/>
      <c r="Y208" s="294"/>
      <c r="Z208" s="294"/>
    </row>
    <row r="209" spans="1:26" ht="15.75" customHeight="1">
      <c r="A209" s="300"/>
      <c r="B209" s="294"/>
      <c r="C209" s="294"/>
      <c r="D209" s="294"/>
      <c r="E209" s="294"/>
      <c r="F209" s="294"/>
      <c r="G209" s="294"/>
      <c r="H209" s="294"/>
      <c r="I209" s="294"/>
      <c r="J209" s="294"/>
      <c r="K209" s="294"/>
      <c r="L209" s="294"/>
      <c r="M209" s="294"/>
      <c r="N209" s="294"/>
      <c r="O209" s="294"/>
      <c r="P209" s="294"/>
      <c r="Q209" s="294"/>
      <c r="R209" s="294"/>
      <c r="S209" s="294"/>
      <c r="T209" s="294"/>
      <c r="U209" s="294"/>
      <c r="V209" s="294"/>
      <c r="W209" s="294"/>
      <c r="X209" s="294"/>
      <c r="Y209" s="294"/>
      <c r="Z209" s="294"/>
    </row>
    <row r="210" spans="1:26" ht="15.75" customHeight="1">
      <c r="A210" s="300"/>
      <c r="B210" s="294"/>
      <c r="C210" s="294"/>
      <c r="D210" s="294"/>
      <c r="E210" s="294"/>
      <c r="F210" s="294"/>
      <c r="G210" s="294"/>
      <c r="H210" s="294"/>
      <c r="I210" s="294"/>
      <c r="J210" s="294"/>
      <c r="K210" s="294"/>
      <c r="L210" s="294"/>
      <c r="M210" s="294"/>
      <c r="N210" s="294"/>
      <c r="O210" s="294"/>
      <c r="P210" s="294"/>
      <c r="Q210" s="294"/>
      <c r="R210" s="294"/>
      <c r="S210" s="294"/>
      <c r="T210" s="294"/>
      <c r="U210" s="294"/>
      <c r="V210" s="294"/>
      <c r="W210" s="294"/>
      <c r="X210" s="294"/>
      <c r="Y210" s="294"/>
      <c r="Z210" s="294"/>
    </row>
    <row r="211" spans="1:26" ht="15.75" customHeight="1">
      <c r="A211" s="300"/>
      <c r="B211" s="294"/>
      <c r="C211" s="294"/>
      <c r="D211" s="294"/>
      <c r="E211" s="294"/>
      <c r="F211" s="294"/>
      <c r="G211" s="294"/>
      <c r="H211" s="294"/>
      <c r="I211" s="294"/>
      <c r="J211" s="294"/>
      <c r="K211" s="294"/>
      <c r="L211" s="294"/>
      <c r="M211" s="294"/>
      <c r="N211" s="294"/>
      <c r="O211" s="294"/>
      <c r="P211" s="294"/>
      <c r="Q211" s="294"/>
      <c r="R211" s="294"/>
      <c r="S211" s="294"/>
      <c r="T211" s="294"/>
      <c r="U211" s="294"/>
      <c r="V211" s="294"/>
      <c r="W211" s="294"/>
      <c r="X211" s="294"/>
      <c r="Y211" s="294"/>
      <c r="Z211" s="294"/>
    </row>
    <row r="212" spans="1:26" ht="15.75" customHeight="1">
      <c r="A212" s="300"/>
      <c r="B212" s="294"/>
      <c r="C212" s="294"/>
      <c r="D212" s="294"/>
      <c r="E212" s="294"/>
      <c r="F212" s="294"/>
      <c r="G212" s="294"/>
      <c r="H212" s="294"/>
      <c r="I212" s="294"/>
      <c r="J212" s="294"/>
      <c r="K212" s="294"/>
      <c r="L212" s="294"/>
      <c r="M212" s="294"/>
      <c r="N212" s="294"/>
      <c r="O212" s="294"/>
      <c r="P212" s="294"/>
      <c r="Q212" s="294"/>
      <c r="R212" s="294"/>
      <c r="S212" s="294"/>
      <c r="T212" s="294"/>
      <c r="U212" s="294"/>
      <c r="V212" s="294"/>
      <c r="W212" s="294"/>
      <c r="X212" s="294"/>
      <c r="Y212" s="294"/>
      <c r="Z212" s="294"/>
    </row>
    <row r="213" spans="1:26" ht="15.75" customHeight="1">
      <c r="A213" s="300"/>
      <c r="B213" s="294"/>
      <c r="C213" s="294"/>
      <c r="D213" s="294"/>
      <c r="E213" s="294"/>
      <c r="F213" s="294"/>
      <c r="G213" s="294"/>
      <c r="H213" s="294"/>
      <c r="I213" s="294"/>
      <c r="J213" s="294"/>
      <c r="K213" s="294"/>
      <c r="L213" s="294"/>
      <c r="M213" s="294"/>
      <c r="N213" s="294"/>
      <c r="O213" s="294"/>
      <c r="P213" s="294"/>
      <c r="Q213" s="294"/>
      <c r="R213" s="294"/>
      <c r="S213" s="294"/>
      <c r="T213" s="294"/>
      <c r="U213" s="294"/>
      <c r="V213" s="294"/>
      <c r="W213" s="294"/>
      <c r="X213" s="294"/>
      <c r="Y213" s="294"/>
      <c r="Z213" s="294"/>
    </row>
    <row r="214" spans="1:26" ht="15.75" customHeight="1">
      <c r="A214" s="300"/>
      <c r="B214" s="294"/>
      <c r="C214" s="294"/>
      <c r="D214" s="294"/>
      <c r="E214" s="294"/>
      <c r="F214" s="294"/>
      <c r="G214" s="294"/>
      <c r="H214" s="294"/>
      <c r="I214" s="294"/>
      <c r="J214" s="294"/>
      <c r="K214" s="294"/>
      <c r="L214" s="294"/>
      <c r="M214" s="294"/>
      <c r="N214" s="294"/>
      <c r="O214" s="294"/>
      <c r="P214" s="294"/>
      <c r="Q214" s="294"/>
      <c r="R214" s="294"/>
      <c r="S214" s="294"/>
      <c r="T214" s="294"/>
      <c r="U214" s="294"/>
      <c r="V214" s="294"/>
      <c r="W214" s="294"/>
      <c r="X214" s="294"/>
      <c r="Y214" s="294"/>
      <c r="Z214" s="294"/>
    </row>
    <row r="215" spans="1:26" ht="15.75" customHeight="1">
      <c r="A215" s="300"/>
      <c r="B215" s="294"/>
      <c r="C215" s="294"/>
      <c r="D215" s="294"/>
      <c r="E215" s="294"/>
      <c r="F215" s="294"/>
      <c r="G215" s="294"/>
      <c r="H215" s="294"/>
      <c r="I215" s="294"/>
      <c r="J215" s="294"/>
      <c r="K215" s="294"/>
      <c r="L215" s="294"/>
      <c r="M215" s="294"/>
      <c r="N215" s="294"/>
      <c r="O215" s="294"/>
      <c r="P215" s="294"/>
      <c r="Q215" s="294"/>
      <c r="R215" s="294"/>
      <c r="S215" s="294"/>
      <c r="T215" s="294"/>
      <c r="U215" s="294"/>
      <c r="V215" s="294"/>
      <c r="W215" s="294"/>
      <c r="X215" s="294"/>
      <c r="Y215" s="294"/>
      <c r="Z215" s="294"/>
    </row>
    <row r="216" spans="1:26" ht="15.75" customHeight="1">
      <c r="A216" s="300"/>
      <c r="B216" s="294"/>
      <c r="C216" s="294"/>
      <c r="D216" s="294"/>
      <c r="E216" s="294"/>
      <c r="F216" s="294"/>
      <c r="G216" s="294"/>
      <c r="H216" s="294"/>
      <c r="I216" s="294"/>
      <c r="J216" s="294"/>
      <c r="K216" s="294"/>
      <c r="L216" s="294"/>
      <c r="M216" s="294"/>
      <c r="N216" s="294"/>
      <c r="O216" s="294"/>
      <c r="P216" s="294"/>
      <c r="Q216" s="294"/>
      <c r="R216" s="294"/>
      <c r="S216" s="294"/>
      <c r="T216" s="294"/>
      <c r="U216" s="294"/>
      <c r="V216" s="294"/>
      <c r="W216" s="294"/>
      <c r="X216" s="294"/>
      <c r="Y216" s="294"/>
      <c r="Z216" s="294"/>
    </row>
    <row r="217" spans="1:26" ht="15.75" customHeight="1">
      <c r="A217" s="300"/>
      <c r="B217" s="294"/>
      <c r="C217" s="294"/>
      <c r="D217" s="294"/>
      <c r="E217" s="294"/>
      <c r="F217" s="294"/>
      <c r="G217" s="294"/>
      <c r="H217" s="294"/>
      <c r="I217" s="294"/>
      <c r="J217" s="294"/>
      <c r="K217" s="294"/>
      <c r="L217" s="294"/>
      <c r="M217" s="294"/>
      <c r="N217" s="294"/>
      <c r="O217" s="294"/>
      <c r="P217" s="294"/>
      <c r="Q217" s="294"/>
      <c r="R217" s="294"/>
      <c r="S217" s="294"/>
      <c r="T217" s="294"/>
      <c r="U217" s="294"/>
      <c r="V217" s="294"/>
      <c r="W217" s="294"/>
      <c r="X217" s="294"/>
      <c r="Y217" s="294"/>
      <c r="Z217" s="294"/>
    </row>
    <row r="218" spans="1:26" ht="15.75" customHeight="1">
      <c r="A218" s="300"/>
      <c r="B218" s="294"/>
      <c r="C218" s="294"/>
      <c r="D218" s="294"/>
      <c r="E218" s="294"/>
      <c r="F218" s="294"/>
      <c r="G218" s="294"/>
      <c r="H218" s="294"/>
      <c r="I218" s="294"/>
      <c r="J218" s="294"/>
      <c r="K218" s="294"/>
      <c r="L218" s="294"/>
      <c r="M218" s="294"/>
      <c r="N218" s="294"/>
      <c r="O218" s="294"/>
      <c r="P218" s="294"/>
      <c r="Q218" s="294"/>
      <c r="R218" s="294"/>
      <c r="S218" s="294"/>
      <c r="T218" s="294"/>
      <c r="U218" s="294"/>
      <c r="V218" s="294"/>
      <c r="W218" s="294"/>
      <c r="X218" s="294"/>
      <c r="Y218" s="294"/>
      <c r="Z218" s="294"/>
    </row>
    <row r="219" spans="1:26" ht="15.75" customHeight="1">
      <c r="A219" s="300"/>
      <c r="B219" s="294"/>
      <c r="C219" s="294"/>
      <c r="D219" s="294"/>
      <c r="E219" s="294"/>
      <c r="F219" s="294"/>
      <c r="G219" s="294"/>
      <c r="H219" s="294"/>
      <c r="I219" s="294"/>
      <c r="J219" s="294"/>
      <c r="K219" s="294"/>
      <c r="L219" s="294"/>
      <c r="M219" s="294"/>
      <c r="N219" s="294"/>
      <c r="O219" s="294"/>
      <c r="P219" s="294"/>
      <c r="Q219" s="294"/>
      <c r="R219" s="294"/>
      <c r="S219" s="294"/>
      <c r="T219" s="294"/>
      <c r="U219" s="294"/>
      <c r="V219" s="294"/>
      <c r="W219" s="294"/>
      <c r="X219" s="294"/>
      <c r="Y219" s="294"/>
      <c r="Z219" s="294"/>
    </row>
    <row r="220" spans="1:26" ht="15.75" customHeight="1">
      <c r="A220" s="300"/>
      <c r="B220" s="294"/>
      <c r="C220" s="294"/>
      <c r="D220" s="294"/>
      <c r="E220" s="294"/>
      <c r="F220" s="294"/>
      <c r="G220" s="294"/>
      <c r="H220" s="294"/>
      <c r="I220" s="294"/>
      <c r="J220" s="294"/>
      <c r="K220" s="294"/>
      <c r="L220" s="294"/>
      <c r="M220" s="294"/>
      <c r="N220" s="294"/>
      <c r="O220" s="294"/>
      <c r="P220" s="294"/>
      <c r="Q220" s="294"/>
      <c r="R220" s="294"/>
      <c r="S220" s="294"/>
      <c r="T220" s="294"/>
      <c r="U220" s="294"/>
      <c r="V220" s="294"/>
      <c r="W220" s="294"/>
      <c r="X220" s="294"/>
      <c r="Y220" s="294"/>
      <c r="Z220" s="294"/>
    </row>
    <row r="221" spans="1:26" ht="15.75" customHeight="1">
      <c r="A221" s="300"/>
      <c r="B221" s="294"/>
      <c r="C221" s="294"/>
      <c r="D221" s="294"/>
      <c r="E221" s="294"/>
      <c r="F221" s="294"/>
      <c r="G221" s="294"/>
      <c r="H221" s="294"/>
      <c r="I221" s="294"/>
      <c r="J221" s="294"/>
      <c r="K221" s="294"/>
      <c r="L221" s="294"/>
      <c r="M221" s="294"/>
      <c r="N221" s="294"/>
      <c r="O221" s="294"/>
      <c r="P221" s="294"/>
      <c r="Q221" s="294"/>
      <c r="R221" s="294"/>
      <c r="S221" s="294"/>
      <c r="T221" s="294"/>
      <c r="U221" s="294"/>
      <c r="V221" s="294"/>
      <c r="W221" s="294"/>
      <c r="X221" s="294"/>
      <c r="Y221" s="294"/>
      <c r="Z221" s="294"/>
    </row>
    <row r="222" spans="1:26" ht="15.75" customHeight="1">
      <c r="A222" s="300"/>
      <c r="B222" s="294"/>
      <c r="C222" s="294"/>
      <c r="D222" s="294"/>
      <c r="E222" s="294"/>
      <c r="F222" s="294"/>
      <c r="G222" s="294"/>
      <c r="H222" s="294"/>
      <c r="I222" s="294"/>
      <c r="J222" s="294"/>
      <c r="K222" s="294"/>
      <c r="L222" s="294"/>
      <c r="M222" s="294"/>
      <c r="N222" s="294"/>
      <c r="O222" s="294"/>
      <c r="P222" s="294"/>
      <c r="Q222" s="294"/>
      <c r="R222" s="294"/>
      <c r="S222" s="294"/>
      <c r="T222" s="294"/>
      <c r="U222" s="294"/>
      <c r="V222" s="294"/>
      <c r="W222" s="294"/>
      <c r="X222" s="294"/>
      <c r="Y222" s="294"/>
      <c r="Z222" s="294"/>
    </row>
    <row r="223" spans="1:26" ht="15.75" customHeight="1">
      <c r="A223" s="300"/>
      <c r="B223" s="294"/>
      <c r="C223" s="294"/>
      <c r="D223" s="294"/>
      <c r="E223" s="294"/>
      <c r="F223" s="294"/>
      <c r="G223" s="294"/>
      <c r="H223" s="294"/>
      <c r="I223" s="294"/>
      <c r="J223" s="294"/>
      <c r="K223" s="294"/>
      <c r="L223" s="294"/>
      <c r="M223" s="294"/>
      <c r="N223" s="294"/>
      <c r="O223" s="294"/>
      <c r="P223" s="294"/>
      <c r="Q223" s="294"/>
      <c r="R223" s="294"/>
      <c r="S223" s="294"/>
      <c r="T223" s="294"/>
      <c r="U223" s="294"/>
      <c r="V223" s="294"/>
      <c r="W223" s="294"/>
      <c r="X223" s="294"/>
      <c r="Y223" s="294"/>
      <c r="Z223" s="294"/>
    </row>
    <row r="224" spans="1:26" ht="15.75" customHeight="1">
      <c r="A224" s="300"/>
      <c r="B224" s="294"/>
      <c r="C224" s="294"/>
      <c r="D224" s="294"/>
      <c r="E224" s="294"/>
      <c r="F224" s="294"/>
      <c r="G224" s="294"/>
      <c r="H224" s="294"/>
      <c r="I224" s="294"/>
      <c r="J224" s="294"/>
      <c r="K224" s="294"/>
      <c r="L224" s="294"/>
      <c r="M224" s="294"/>
      <c r="N224" s="294"/>
      <c r="O224" s="294"/>
      <c r="P224" s="294"/>
      <c r="Q224" s="294"/>
      <c r="R224" s="294"/>
      <c r="S224" s="294"/>
      <c r="T224" s="294"/>
      <c r="U224" s="294"/>
      <c r="V224" s="294"/>
      <c r="W224" s="294"/>
      <c r="X224" s="294"/>
      <c r="Y224" s="294"/>
      <c r="Z224" s="294"/>
    </row>
    <row r="225" spans="1:26" ht="15.75" customHeight="1">
      <c r="A225" s="300"/>
      <c r="B225" s="294"/>
      <c r="C225" s="294"/>
      <c r="D225" s="294"/>
      <c r="E225" s="294"/>
      <c r="F225" s="294"/>
      <c r="G225" s="294"/>
      <c r="H225" s="294"/>
      <c r="I225" s="294"/>
      <c r="J225" s="294"/>
      <c r="K225" s="294"/>
      <c r="L225" s="294"/>
      <c r="M225" s="294"/>
      <c r="N225" s="294"/>
      <c r="O225" s="294"/>
      <c r="P225" s="294"/>
      <c r="Q225" s="294"/>
      <c r="R225" s="294"/>
      <c r="S225" s="294"/>
      <c r="T225" s="294"/>
      <c r="U225" s="294"/>
      <c r="V225" s="294"/>
      <c r="W225" s="294"/>
      <c r="X225" s="294"/>
      <c r="Y225" s="294"/>
      <c r="Z225" s="294"/>
    </row>
    <row r="226" spans="1:26" ht="15.75" customHeight="1">
      <c r="A226" s="300"/>
      <c r="B226" s="294"/>
      <c r="C226" s="294"/>
      <c r="D226" s="294"/>
      <c r="E226" s="294"/>
      <c r="F226" s="294"/>
      <c r="G226" s="294"/>
      <c r="H226" s="294"/>
      <c r="I226" s="294"/>
      <c r="J226" s="294"/>
      <c r="K226" s="294"/>
      <c r="L226" s="294"/>
      <c r="M226" s="294"/>
      <c r="N226" s="294"/>
      <c r="O226" s="294"/>
      <c r="P226" s="294"/>
      <c r="Q226" s="294"/>
      <c r="R226" s="294"/>
      <c r="S226" s="294"/>
      <c r="T226" s="294"/>
      <c r="U226" s="294"/>
      <c r="V226" s="294"/>
      <c r="W226" s="294"/>
      <c r="X226" s="294"/>
      <c r="Y226" s="294"/>
      <c r="Z226" s="294"/>
    </row>
    <row r="227" spans="1:26" ht="15.75" customHeight="1">
      <c r="A227" s="300"/>
      <c r="B227" s="294"/>
      <c r="C227" s="294"/>
      <c r="D227" s="294"/>
      <c r="E227" s="294"/>
      <c r="F227" s="294"/>
      <c r="G227" s="294"/>
      <c r="H227" s="294"/>
      <c r="I227" s="294"/>
      <c r="J227" s="294"/>
      <c r="K227" s="294"/>
      <c r="L227" s="294"/>
      <c r="M227" s="294"/>
      <c r="N227" s="294"/>
      <c r="O227" s="294"/>
      <c r="P227" s="294"/>
      <c r="Q227" s="294"/>
      <c r="R227" s="294"/>
      <c r="S227" s="294"/>
      <c r="T227" s="294"/>
      <c r="U227" s="294"/>
      <c r="V227" s="294"/>
      <c r="W227" s="294"/>
      <c r="X227" s="294"/>
      <c r="Y227" s="294"/>
      <c r="Z227" s="294"/>
    </row>
    <row r="228" spans="1:26" ht="15.75" customHeight="1">
      <c r="A228" s="300"/>
      <c r="B228" s="294"/>
      <c r="C228" s="294"/>
      <c r="D228" s="294"/>
      <c r="E228" s="294"/>
      <c r="F228" s="294"/>
      <c r="G228" s="294"/>
      <c r="H228" s="294"/>
      <c r="I228" s="294"/>
      <c r="J228" s="294"/>
      <c r="K228" s="294"/>
      <c r="L228" s="294"/>
      <c r="M228" s="294"/>
      <c r="N228" s="294"/>
      <c r="O228" s="294"/>
      <c r="P228" s="294"/>
      <c r="Q228" s="294"/>
      <c r="R228" s="294"/>
      <c r="S228" s="294"/>
      <c r="T228" s="294"/>
      <c r="U228" s="294"/>
      <c r="V228" s="294"/>
      <c r="W228" s="294"/>
      <c r="X228" s="294"/>
      <c r="Y228" s="294"/>
      <c r="Z228" s="294"/>
    </row>
    <row r="229" spans="1:26" ht="15.75" customHeight="1">
      <c r="A229" s="300"/>
      <c r="B229" s="294"/>
      <c r="C229" s="294"/>
      <c r="D229" s="294"/>
      <c r="E229" s="294"/>
      <c r="F229" s="294"/>
      <c r="G229" s="294"/>
      <c r="H229" s="294"/>
      <c r="I229" s="294"/>
      <c r="J229" s="294"/>
      <c r="K229" s="294"/>
      <c r="L229" s="294"/>
      <c r="M229" s="294"/>
      <c r="N229" s="294"/>
      <c r="O229" s="294"/>
      <c r="P229" s="294"/>
      <c r="Q229" s="294"/>
      <c r="R229" s="294"/>
      <c r="S229" s="294"/>
      <c r="T229" s="294"/>
      <c r="U229" s="294"/>
      <c r="V229" s="294"/>
      <c r="W229" s="294"/>
      <c r="X229" s="294"/>
      <c r="Y229" s="294"/>
      <c r="Z229" s="294"/>
    </row>
    <row r="230" spans="1:26" ht="15.75" customHeight="1">
      <c r="A230" s="300"/>
      <c r="B230" s="294"/>
      <c r="C230" s="294"/>
      <c r="D230" s="294"/>
      <c r="E230" s="294"/>
      <c r="F230" s="294"/>
      <c r="G230" s="294"/>
      <c r="H230" s="294"/>
      <c r="I230" s="294"/>
      <c r="J230" s="294"/>
      <c r="K230" s="294"/>
      <c r="L230" s="294"/>
      <c r="M230" s="294"/>
      <c r="N230" s="294"/>
      <c r="O230" s="294"/>
      <c r="P230" s="294"/>
      <c r="Q230" s="294"/>
      <c r="R230" s="294"/>
      <c r="S230" s="294"/>
      <c r="T230" s="294"/>
      <c r="U230" s="294"/>
      <c r="V230" s="294"/>
      <c r="W230" s="294"/>
      <c r="X230" s="294"/>
      <c r="Y230" s="294"/>
      <c r="Z230" s="294"/>
    </row>
    <row r="231" spans="1:26" ht="15.75" customHeight="1">
      <c r="A231" s="300"/>
      <c r="B231" s="294"/>
      <c r="C231" s="294"/>
      <c r="D231" s="294"/>
      <c r="E231" s="294"/>
      <c r="F231" s="294"/>
      <c r="G231" s="294"/>
      <c r="H231" s="294"/>
      <c r="I231" s="294"/>
      <c r="J231" s="294"/>
      <c r="K231" s="294"/>
      <c r="L231" s="294"/>
      <c r="M231" s="294"/>
      <c r="N231" s="294"/>
      <c r="O231" s="294"/>
      <c r="P231" s="294"/>
      <c r="Q231" s="294"/>
      <c r="R231" s="294"/>
      <c r="S231" s="294"/>
      <c r="T231" s="294"/>
      <c r="U231" s="294"/>
      <c r="V231" s="294"/>
      <c r="W231" s="294"/>
      <c r="X231" s="294"/>
      <c r="Y231" s="294"/>
      <c r="Z231" s="294"/>
    </row>
    <row r="232" spans="1:26" ht="15.75" customHeight="1">
      <c r="A232" s="300"/>
      <c r="B232" s="294"/>
      <c r="C232" s="294"/>
      <c r="D232" s="294"/>
      <c r="E232" s="294"/>
      <c r="F232" s="294"/>
      <c r="G232" s="294"/>
      <c r="H232" s="294"/>
      <c r="I232" s="294"/>
      <c r="J232" s="294"/>
      <c r="K232" s="294"/>
      <c r="L232" s="294"/>
      <c r="M232" s="294"/>
      <c r="N232" s="294"/>
      <c r="O232" s="294"/>
      <c r="P232" s="294"/>
      <c r="Q232" s="294"/>
      <c r="R232" s="294"/>
      <c r="S232" s="294"/>
      <c r="T232" s="294"/>
      <c r="U232" s="294"/>
      <c r="V232" s="294"/>
      <c r="W232" s="294"/>
      <c r="X232" s="294"/>
      <c r="Y232" s="294"/>
      <c r="Z232" s="294"/>
    </row>
    <row r="233" spans="1:26" ht="15.75" customHeight="1">
      <c r="A233" s="300"/>
      <c r="B233" s="294"/>
      <c r="C233" s="294"/>
      <c r="D233" s="294"/>
      <c r="E233" s="294"/>
      <c r="F233" s="294"/>
      <c r="G233" s="294"/>
      <c r="H233" s="294"/>
      <c r="I233" s="294"/>
      <c r="J233" s="294"/>
      <c r="K233" s="294"/>
      <c r="L233" s="294"/>
      <c r="M233" s="294"/>
      <c r="N233" s="294"/>
      <c r="O233" s="294"/>
      <c r="P233" s="294"/>
      <c r="Q233" s="294"/>
      <c r="R233" s="294"/>
      <c r="S233" s="294"/>
      <c r="T233" s="294"/>
      <c r="U233" s="294"/>
      <c r="V233" s="294"/>
      <c r="W233" s="294"/>
      <c r="X233" s="294"/>
      <c r="Y233" s="294"/>
      <c r="Z233" s="294"/>
    </row>
    <row r="234" spans="1:26" ht="15.75" customHeight="1">
      <c r="A234" s="300"/>
      <c r="B234" s="294"/>
      <c r="C234" s="294"/>
      <c r="D234" s="294"/>
      <c r="E234" s="294"/>
      <c r="F234" s="294"/>
      <c r="G234" s="294"/>
      <c r="H234" s="294"/>
      <c r="I234" s="294"/>
      <c r="J234" s="294"/>
      <c r="K234" s="294"/>
      <c r="L234" s="294"/>
      <c r="M234" s="294"/>
      <c r="N234" s="294"/>
      <c r="O234" s="294"/>
      <c r="P234" s="294"/>
      <c r="Q234" s="294"/>
      <c r="R234" s="294"/>
      <c r="S234" s="294"/>
      <c r="T234" s="294"/>
      <c r="U234" s="294"/>
      <c r="V234" s="294"/>
      <c r="W234" s="294"/>
      <c r="X234" s="294"/>
      <c r="Y234" s="294"/>
      <c r="Z234" s="294"/>
    </row>
    <row r="235" spans="1:26" ht="15.75" customHeight="1">
      <c r="A235" s="300"/>
      <c r="B235" s="294"/>
      <c r="C235" s="294"/>
      <c r="D235" s="294"/>
      <c r="E235" s="294"/>
      <c r="F235" s="294"/>
      <c r="G235" s="294"/>
      <c r="H235" s="294"/>
      <c r="I235" s="294"/>
      <c r="J235" s="294"/>
      <c r="K235" s="294"/>
      <c r="L235" s="294"/>
      <c r="M235" s="294"/>
      <c r="N235" s="294"/>
      <c r="O235" s="294"/>
      <c r="P235" s="294"/>
      <c r="Q235" s="294"/>
      <c r="R235" s="294"/>
      <c r="S235" s="294"/>
      <c r="T235" s="294"/>
      <c r="U235" s="294"/>
      <c r="V235" s="294"/>
      <c r="W235" s="294"/>
      <c r="X235" s="294"/>
      <c r="Y235" s="294"/>
      <c r="Z235" s="294"/>
    </row>
    <row r="236" spans="1:26" ht="15.75" customHeight="1">
      <c r="A236" s="300"/>
      <c r="B236" s="294"/>
      <c r="C236" s="294"/>
      <c r="D236" s="294"/>
      <c r="E236" s="294"/>
      <c r="F236" s="294"/>
      <c r="G236" s="294"/>
      <c r="H236" s="294"/>
      <c r="I236" s="294"/>
      <c r="J236" s="294"/>
      <c r="K236" s="294"/>
      <c r="L236" s="294"/>
      <c r="M236" s="294"/>
      <c r="N236" s="294"/>
      <c r="O236" s="294"/>
      <c r="P236" s="294"/>
      <c r="Q236" s="294"/>
      <c r="R236" s="294"/>
      <c r="S236" s="294"/>
      <c r="T236" s="294"/>
      <c r="U236" s="294"/>
      <c r="V236" s="294"/>
      <c r="W236" s="294"/>
      <c r="X236" s="294"/>
      <c r="Y236" s="294"/>
      <c r="Z236" s="294"/>
    </row>
    <row r="237" spans="1:26" ht="15.75" customHeight="1">
      <c r="A237" s="300"/>
      <c r="B237" s="294"/>
      <c r="C237" s="294"/>
      <c r="D237" s="294"/>
      <c r="E237" s="294"/>
      <c r="F237" s="294"/>
      <c r="G237" s="294"/>
      <c r="H237" s="294"/>
      <c r="I237" s="294"/>
      <c r="J237" s="294"/>
      <c r="K237" s="294"/>
      <c r="L237" s="294"/>
      <c r="M237" s="294"/>
      <c r="N237" s="294"/>
      <c r="O237" s="294"/>
      <c r="P237" s="294"/>
      <c r="Q237" s="294"/>
      <c r="R237" s="294"/>
      <c r="S237" s="294"/>
      <c r="T237" s="294"/>
      <c r="U237" s="294"/>
      <c r="V237" s="294"/>
      <c r="W237" s="294"/>
      <c r="X237" s="294"/>
      <c r="Y237" s="294"/>
      <c r="Z237" s="294"/>
    </row>
    <row r="238" spans="1:26" ht="15.75" customHeight="1">
      <c r="A238" s="300"/>
      <c r="B238" s="294"/>
      <c r="C238" s="294"/>
      <c r="D238" s="294"/>
      <c r="E238" s="294"/>
      <c r="F238" s="294"/>
      <c r="G238" s="294"/>
      <c r="H238" s="294"/>
      <c r="I238" s="294"/>
      <c r="J238" s="294"/>
      <c r="K238" s="294"/>
      <c r="L238" s="294"/>
      <c r="M238" s="294"/>
      <c r="N238" s="294"/>
      <c r="O238" s="294"/>
      <c r="P238" s="294"/>
      <c r="Q238" s="294"/>
      <c r="R238" s="294"/>
      <c r="S238" s="294"/>
      <c r="T238" s="294"/>
      <c r="U238" s="294"/>
      <c r="V238" s="294"/>
      <c r="W238" s="294"/>
      <c r="X238" s="294"/>
      <c r="Y238" s="294"/>
      <c r="Z238" s="294"/>
    </row>
    <row r="239" spans="1:26" ht="15.75" customHeight="1">
      <c r="A239" s="300"/>
      <c r="B239" s="294"/>
      <c r="C239" s="294"/>
      <c r="D239" s="294"/>
      <c r="E239" s="294"/>
      <c r="F239" s="294"/>
      <c r="G239" s="294"/>
      <c r="H239" s="294"/>
      <c r="I239" s="294"/>
      <c r="J239" s="294"/>
      <c r="K239" s="294"/>
      <c r="L239" s="294"/>
      <c r="M239" s="294"/>
      <c r="N239" s="294"/>
      <c r="O239" s="294"/>
      <c r="P239" s="294"/>
      <c r="Q239" s="294"/>
      <c r="R239" s="294"/>
      <c r="S239" s="294"/>
      <c r="T239" s="294"/>
      <c r="U239" s="294"/>
      <c r="V239" s="294"/>
      <c r="W239" s="294"/>
      <c r="X239" s="294"/>
      <c r="Y239" s="294"/>
      <c r="Z239" s="294"/>
    </row>
    <row r="240" spans="1:26" ht="15.75" customHeight="1">
      <c r="A240" s="300"/>
      <c r="B240" s="294"/>
      <c r="C240" s="294"/>
      <c r="D240" s="294"/>
      <c r="E240" s="294"/>
      <c r="F240" s="294"/>
      <c r="G240" s="294"/>
      <c r="H240" s="294"/>
      <c r="I240" s="294"/>
      <c r="J240" s="294"/>
      <c r="K240" s="294"/>
      <c r="L240" s="294"/>
      <c r="M240" s="294"/>
      <c r="N240" s="294"/>
      <c r="O240" s="294"/>
      <c r="P240" s="294"/>
      <c r="Q240" s="294"/>
      <c r="R240" s="294"/>
      <c r="S240" s="294"/>
      <c r="T240" s="294"/>
      <c r="U240" s="294"/>
      <c r="V240" s="294"/>
      <c r="W240" s="294"/>
      <c r="X240" s="294"/>
      <c r="Y240" s="294"/>
      <c r="Z240" s="294"/>
    </row>
    <row r="241" spans="1:26" ht="15.75" customHeight="1">
      <c r="A241" s="300"/>
      <c r="B241" s="294"/>
      <c r="C241" s="294"/>
      <c r="D241" s="294"/>
      <c r="E241" s="294"/>
      <c r="F241" s="294"/>
      <c r="G241" s="294"/>
      <c r="H241" s="294"/>
      <c r="I241" s="294"/>
      <c r="J241" s="294"/>
      <c r="K241" s="294"/>
      <c r="L241" s="294"/>
      <c r="M241" s="294"/>
      <c r="N241" s="294"/>
      <c r="O241" s="294"/>
      <c r="P241" s="294"/>
      <c r="Q241" s="294"/>
      <c r="R241" s="294"/>
      <c r="S241" s="294"/>
      <c r="T241" s="294"/>
      <c r="U241" s="294"/>
      <c r="V241" s="294"/>
      <c r="W241" s="294"/>
      <c r="X241" s="294"/>
      <c r="Y241" s="294"/>
      <c r="Z241" s="294"/>
    </row>
    <row r="242" spans="1:26" ht="15.75" customHeight="1">
      <c r="A242" s="300"/>
      <c r="B242" s="294"/>
      <c r="C242" s="294"/>
      <c r="D242" s="294"/>
      <c r="E242" s="294"/>
      <c r="F242" s="294"/>
      <c r="G242" s="294"/>
      <c r="H242" s="294"/>
      <c r="I242" s="294"/>
      <c r="J242" s="294"/>
      <c r="K242" s="294"/>
      <c r="L242" s="294"/>
      <c r="M242" s="294"/>
      <c r="N242" s="294"/>
      <c r="O242" s="294"/>
      <c r="P242" s="294"/>
      <c r="Q242" s="294"/>
      <c r="R242" s="294"/>
      <c r="S242" s="294"/>
      <c r="T242" s="294"/>
      <c r="U242" s="294"/>
      <c r="V242" s="294"/>
      <c r="W242" s="294"/>
      <c r="X242" s="294"/>
      <c r="Y242" s="294"/>
      <c r="Z242" s="294"/>
    </row>
    <row r="243" spans="1:26" ht="15.75" customHeight="1">
      <c r="A243" s="300"/>
      <c r="B243" s="294"/>
      <c r="C243" s="294"/>
      <c r="D243" s="294"/>
      <c r="E243" s="294"/>
      <c r="F243" s="294"/>
      <c r="G243" s="294"/>
      <c r="H243" s="294"/>
      <c r="I243" s="294"/>
      <c r="J243" s="294"/>
      <c r="K243" s="294"/>
      <c r="L243" s="294"/>
      <c r="M243" s="294"/>
      <c r="N243" s="294"/>
      <c r="O243" s="294"/>
      <c r="P243" s="294"/>
      <c r="Q243" s="294"/>
      <c r="R243" s="294"/>
      <c r="S243" s="294"/>
      <c r="T243" s="294"/>
      <c r="U243" s="294"/>
      <c r="V243" s="294"/>
      <c r="W243" s="294"/>
      <c r="X243" s="294"/>
      <c r="Y243" s="294"/>
      <c r="Z243" s="294"/>
    </row>
    <row r="244" spans="1:26" ht="15.75" customHeight="1">
      <c r="A244" s="300"/>
      <c r="B244" s="294"/>
      <c r="C244" s="294"/>
      <c r="D244" s="294"/>
      <c r="E244" s="294"/>
      <c r="F244" s="294"/>
      <c r="G244" s="294"/>
      <c r="H244" s="294"/>
      <c r="I244" s="294"/>
      <c r="J244" s="294"/>
      <c r="K244" s="294"/>
      <c r="L244" s="294"/>
      <c r="M244" s="294"/>
      <c r="N244" s="294"/>
      <c r="O244" s="294"/>
      <c r="P244" s="294"/>
      <c r="Q244" s="294"/>
      <c r="R244" s="294"/>
      <c r="S244" s="294"/>
      <c r="T244" s="294"/>
      <c r="U244" s="294"/>
      <c r="V244" s="294"/>
      <c r="W244" s="294"/>
      <c r="X244" s="294"/>
      <c r="Y244" s="294"/>
      <c r="Z244" s="294"/>
    </row>
    <row r="245" spans="1:26" ht="15.75" customHeight="1">
      <c r="A245" s="300"/>
      <c r="B245" s="294"/>
      <c r="C245" s="294"/>
      <c r="D245" s="294"/>
      <c r="E245" s="294"/>
      <c r="F245" s="294"/>
      <c r="G245" s="294"/>
      <c r="H245" s="294"/>
      <c r="I245" s="294"/>
      <c r="J245" s="294"/>
      <c r="K245" s="294"/>
      <c r="L245" s="294"/>
      <c r="M245" s="294"/>
      <c r="N245" s="294"/>
      <c r="O245" s="294"/>
      <c r="P245" s="294"/>
      <c r="Q245" s="294"/>
      <c r="R245" s="294"/>
      <c r="S245" s="294"/>
      <c r="T245" s="294"/>
      <c r="U245" s="294"/>
      <c r="V245" s="294"/>
      <c r="W245" s="294"/>
      <c r="X245" s="294"/>
      <c r="Y245" s="294"/>
      <c r="Z245" s="294"/>
    </row>
    <row r="246" spans="1:26" ht="15.75" customHeight="1">
      <c r="A246" s="300"/>
      <c r="B246" s="294"/>
      <c r="C246" s="294"/>
      <c r="D246" s="294"/>
      <c r="E246" s="294"/>
      <c r="F246" s="294"/>
      <c r="G246" s="294"/>
      <c r="H246" s="294"/>
      <c r="I246" s="294"/>
      <c r="J246" s="294"/>
      <c r="K246" s="294"/>
      <c r="L246" s="294"/>
      <c r="M246" s="294"/>
      <c r="N246" s="294"/>
      <c r="O246" s="294"/>
      <c r="P246" s="294"/>
      <c r="Q246" s="294"/>
      <c r="R246" s="294"/>
      <c r="S246" s="294"/>
      <c r="T246" s="294"/>
      <c r="U246" s="294"/>
      <c r="V246" s="294"/>
      <c r="W246" s="294"/>
      <c r="X246" s="294"/>
      <c r="Y246" s="294"/>
      <c r="Z246" s="294"/>
    </row>
    <row r="247" spans="1:26" ht="15.75" customHeight="1">
      <c r="A247" s="300"/>
      <c r="B247" s="294"/>
      <c r="C247" s="294"/>
      <c r="D247" s="294"/>
      <c r="E247" s="294"/>
      <c r="F247" s="294"/>
      <c r="G247" s="294"/>
      <c r="H247" s="294"/>
      <c r="I247" s="294"/>
      <c r="J247" s="294"/>
      <c r="K247" s="294"/>
      <c r="L247" s="294"/>
      <c r="M247" s="294"/>
      <c r="N247" s="294"/>
      <c r="O247" s="294"/>
      <c r="P247" s="294"/>
      <c r="Q247" s="294"/>
      <c r="R247" s="294"/>
      <c r="S247" s="294"/>
      <c r="T247" s="294"/>
      <c r="U247" s="294"/>
      <c r="V247" s="294"/>
      <c r="W247" s="294"/>
      <c r="X247" s="294"/>
      <c r="Y247" s="294"/>
      <c r="Z247" s="294"/>
    </row>
    <row r="248" spans="1:26" ht="15.75" customHeight="1">
      <c r="A248" s="300"/>
      <c r="B248" s="294"/>
      <c r="C248" s="294"/>
      <c r="D248" s="294"/>
      <c r="E248" s="294"/>
      <c r="F248" s="294"/>
      <c r="G248" s="294"/>
      <c r="H248" s="294"/>
      <c r="I248" s="294"/>
      <c r="J248" s="294"/>
      <c r="K248" s="294"/>
      <c r="L248" s="294"/>
      <c r="M248" s="294"/>
      <c r="N248" s="294"/>
      <c r="O248" s="294"/>
      <c r="P248" s="294"/>
      <c r="Q248" s="294"/>
      <c r="R248" s="294"/>
      <c r="S248" s="294"/>
      <c r="T248" s="294"/>
      <c r="U248" s="294"/>
      <c r="V248" s="294"/>
      <c r="W248" s="294"/>
      <c r="X248" s="294"/>
      <c r="Y248" s="294"/>
      <c r="Z248" s="294"/>
    </row>
    <row r="249" spans="1:26" ht="15.75" customHeight="1">
      <c r="A249" s="300"/>
      <c r="B249" s="294"/>
      <c r="C249" s="294"/>
      <c r="D249" s="294"/>
      <c r="E249" s="294"/>
      <c r="F249" s="294"/>
      <c r="G249" s="294"/>
      <c r="H249" s="294"/>
      <c r="I249" s="294"/>
      <c r="J249" s="294"/>
      <c r="K249" s="294"/>
      <c r="L249" s="294"/>
      <c r="M249" s="294"/>
      <c r="N249" s="294"/>
      <c r="O249" s="294"/>
      <c r="P249" s="294"/>
      <c r="Q249" s="294"/>
      <c r="R249" s="294"/>
      <c r="S249" s="294"/>
      <c r="T249" s="294"/>
      <c r="U249" s="294"/>
      <c r="V249" s="294"/>
      <c r="W249" s="294"/>
      <c r="X249" s="294"/>
      <c r="Y249" s="294"/>
      <c r="Z249" s="294"/>
    </row>
    <row r="250" spans="1:26" ht="15.75" customHeight="1">
      <c r="A250" s="300"/>
      <c r="B250" s="294"/>
      <c r="C250" s="294"/>
      <c r="D250" s="294"/>
      <c r="E250" s="294"/>
      <c r="F250" s="294"/>
      <c r="G250" s="294"/>
      <c r="H250" s="294"/>
      <c r="I250" s="294"/>
      <c r="J250" s="294"/>
      <c r="K250" s="294"/>
      <c r="L250" s="294"/>
      <c r="M250" s="294"/>
      <c r="N250" s="294"/>
      <c r="O250" s="294"/>
      <c r="P250" s="294"/>
      <c r="Q250" s="294"/>
      <c r="R250" s="294"/>
      <c r="S250" s="294"/>
      <c r="T250" s="294"/>
      <c r="U250" s="294"/>
      <c r="V250" s="294"/>
      <c r="W250" s="294"/>
      <c r="X250" s="294"/>
      <c r="Y250" s="294"/>
      <c r="Z250" s="294"/>
    </row>
    <row r="251" spans="1:26" ht="15.75" customHeight="1">
      <c r="A251" s="300"/>
      <c r="B251" s="294"/>
      <c r="C251" s="294"/>
      <c r="D251" s="294"/>
      <c r="E251" s="294"/>
      <c r="F251" s="294"/>
      <c r="G251" s="294"/>
      <c r="H251" s="294"/>
      <c r="I251" s="294"/>
      <c r="J251" s="294"/>
      <c r="K251" s="294"/>
      <c r="L251" s="294"/>
      <c r="M251" s="294"/>
      <c r="N251" s="294"/>
      <c r="O251" s="294"/>
      <c r="P251" s="294"/>
      <c r="Q251" s="294"/>
      <c r="R251" s="294"/>
      <c r="S251" s="294"/>
      <c r="T251" s="294"/>
      <c r="U251" s="294"/>
      <c r="V251" s="294"/>
      <c r="W251" s="294"/>
      <c r="X251" s="294"/>
      <c r="Y251" s="294"/>
      <c r="Z251" s="294"/>
    </row>
    <row r="252" spans="1:26" ht="15.75" customHeight="1">
      <c r="A252" s="300"/>
      <c r="B252" s="294"/>
      <c r="C252" s="294"/>
      <c r="D252" s="294"/>
      <c r="E252" s="294"/>
      <c r="F252" s="294"/>
      <c r="G252" s="294"/>
      <c r="H252" s="294"/>
      <c r="I252" s="294"/>
      <c r="J252" s="294"/>
      <c r="K252" s="294"/>
      <c r="L252" s="294"/>
      <c r="M252" s="294"/>
      <c r="N252" s="294"/>
      <c r="O252" s="294"/>
      <c r="P252" s="294"/>
      <c r="Q252" s="294"/>
      <c r="R252" s="294"/>
      <c r="S252" s="294"/>
      <c r="T252" s="294"/>
      <c r="U252" s="294"/>
      <c r="V252" s="294"/>
      <c r="W252" s="294"/>
      <c r="X252" s="294"/>
      <c r="Y252" s="294"/>
      <c r="Z252" s="294"/>
    </row>
    <row r="253" spans="1:26" ht="15.75" customHeight="1">
      <c r="A253" s="300"/>
      <c r="B253" s="294"/>
      <c r="C253" s="294"/>
      <c r="D253" s="294"/>
      <c r="E253" s="294"/>
      <c r="F253" s="294"/>
      <c r="G253" s="294"/>
      <c r="H253" s="294"/>
      <c r="I253" s="294"/>
      <c r="J253" s="294"/>
      <c r="K253" s="294"/>
      <c r="L253" s="294"/>
      <c r="M253" s="294"/>
      <c r="N253" s="294"/>
      <c r="O253" s="294"/>
      <c r="P253" s="294"/>
      <c r="Q253" s="294"/>
      <c r="R253" s="294"/>
      <c r="S253" s="294"/>
      <c r="T253" s="294"/>
      <c r="U253" s="294"/>
      <c r="V253" s="294"/>
      <c r="W253" s="294"/>
      <c r="X253" s="294"/>
      <c r="Y253" s="294"/>
      <c r="Z253" s="294"/>
    </row>
    <row r="254" spans="1:26" ht="15.75" customHeight="1">
      <c r="A254" s="300"/>
      <c r="B254" s="294"/>
      <c r="C254" s="294"/>
      <c r="D254" s="294"/>
      <c r="E254" s="294"/>
      <c r="F254" s="294"/>
      <c r="G254" s="294"/>
      <c r="H254" s="294"/>
      <c r="I254" s="294"/>
      <c r="J254" s="294"/>
      <c r="K254" s="294"/>
      <c r="L254" s="294"/>
      <c r="M254" s="294"/>
      <c r="N254" s="294"/>
      <c r="O254" s="294"/>
      <c r="P254" s="294"/>
      <c r="Q254" s="294"/>
      <c r="R254" s="294"/>
      <c r="S254" s="294"/>
      <c r="T254" s="294"/>
      <c r="U254" s="294"/>
      <c r="V254" s="294"/>
      <c r="W254" s="294"/>
      <c r="X254" s="294"/>
      <c r="Y254" s="294"/>
      <c r="Z254" s="294"/>
    </row>
    <row r="255" spans="1:26" ht="15.75" customHeight="1">
      <c r="A255" s="300"/>
      <c r="B255" s="294"/>
      <c r="C255" s="294"/>
      <c r="D255" s="294"/>
      <c r="E255" s="294"/>
      <c r="F255" s="294"/>
      <c r="G255" s="294"/>
      <c r="H255" s="294"/>
      <c r="I255" s="294"/>
      <c r="J255" s="294"/>
      <c r="K255" s="294"/>
      <c r="L255" s="294"/>
      <c r="M255" s="294"/>
      <c r="N255" s="294"/>
      <c r="O255" s="294"/>
      <c r="P255" s="294"/>
      <c r="Q255" s="294"/>
      <c r="R255" s="294"/>
      <c r="S255" s="294"/>
      <c r="T255" s="294"/>
      <c r="U255" s="294"/>
      <c r="V255" s="294"/>
      <c r="W255" s="294"/>
      <c r="X255" s="294"/>
      <c r="Y255" s="294"/>
      <c r="Z255" s="294"/>
    </row>
    <row r="256" spans="1:26" ht="15.75" customHeight="1">
      <c r="A256" s="300"/>
      <c r="B256" s="294"/>
      <c r="C256" s="294"/>
      <c r="D256" s="294"/>
      <c r="E256" s="294"/>
      <c r="F256" s="294"/>
      <c r="G256" s="294"/>
      <c r="H256" s="294"/>
      <c r="I256" s="294"/>
      <c r="J256" s="294"/>
      <c r="K256" s="294"/>
      <c r="L256" s="294"/>
      <c r="M256" s="294"/>
      <c r="N256" s="294"/>
      <c r="O256" s="294"/>
      <c r="P256" s="294"/>
      <c r="Q256" s="294"/>
      <c r="R256" s="294"/>
      <c r="S256" s="294"/>
      <c r="T256" s="294"/>
      <c r="U256" s="294"/>
      <c r="V256" s="294"/>
      <c r="W256" s="294"/>
      <c r="X256" s="294"/>
      <c r="Y256" s="294"/>
      <c r="Z256" s="294"/>
    </row>
    <row r="257" spans="1:26" ht="15.75" customHeight="1">
      <c r="A257" s="300"/>
      <c r="B257" s="294"/>
      <c r="C257" s="294"/>
      <c r="D257" s="294"/>
      <c r="E257" s="294"/>
      <c r="F257" s="294"/>
      <c r="G257" s="294"/>
      <c r="H257" s="294"/>
      <c r="I257" s="294"/>
      <c r="J257" s="294"/>
      <c r="K257" s="294"/>
      <c r="L257" s="294"/>
      <c r="M257" s="294"/>
      <c r="N257" s="294"/>
      <c r="O257" s="294"/>
      <c r="P257" s="294"/>
      <c r="Q257" s="294"/>
      <c r="R257" s="294"/>
      <c r="S257" s="294"/>
      <c r="T257" s="294"/>
      <c r="U257" s="294"/>
      <c r="V257" s="294"/>
      <c r="W257" s="294"/>
      <c r="X257" s="294"/>
      <c r="Y257" s="294"/>
      <c r="Z257" s="294"/>
    </row>
    <row r="258" spans="1:26" ht="15.75" customHeight="1">
      <c r="A258" s="300"/>
      <c r="B258" s="294"/>
      <c r="C258" s="294"/>
      <c r="D258" s="294"/>
      <c r="E258" s="294"/>
      <c r="F258" s="294"/>
      <c r="G258" s="294"/>
      <c r="H258" s="294"/>
      <c r="I258" s="294"/>
      <c r="J258" s="294"/>
      <c r="K258" s="294"/>
      <c r="L258" s="294"/>
      <c r="M258" s="294"/>
      <c r="N258" s="294"/>
      <c r="O258" s="294"/>
      <c r="P258" s="294"/>
      <c r="Q258" s="294"/>
      <c r="R258" s="294"/>
      <c r="S258" s="294"/>
      <c r="T258" s="294"/>
      <c r="U258" s="294"/>
      <c r="V258" s="294"/>
      <c r="W258" s="294"/>
      <c r="X258" s="294"/>
      <c r="Y258" s="294"/>
      <c r="Z258" s="294"/>
    </row>
    <row r="259" spans="1:26" ht="15.75" customHeight="1">
      <c r="A259" s="300"/>
      <c r="B259" s="294"/>
      <c r="C259" s="294"/>
      <c r="D259" s="294"/>
      <c r="E259" s="294"/>
      <c r="F259" s="294"/>
      <c r="G259" s="294"/>
      <c r="H259" s="294"/>
      <c r="I259" s="294"/>
      <c r="J259" s="294"/>
      <c r="K259" s="294"/>
      <c r="L259" s="294"/>
      <c r="M259" s="294"/>
      <c r="N259" s="294"/>
      <c r="O259" s="294"/>
      <c r="P259" s="294"/>
      <c r="Q259" s="294"/>
      <c r="R259" s="294"/>
      <c r="S259" s="294"/>
      <c r="T259" s="294"/>
      <c r="U259" s="294"/>
      <c r="V259" s="294"/>
      <c r="W259" s="294"/>
      <c r="X259" s="294"/>
      <c r="Y259" s="294"/>
      <c r="Z259" s="294"/>
    </row>
    <row r="260" spans="1:26" ht="15.75" customHeight="1">
      <c r="A260" s="300"/>
      <c r="B260" s="294"/>
      <c r="C260" s="294"/>
      <c r="D260" s="294"/>
      <c r="E260" s="294"/>
      <c r="F260" s="294"/>
      <c r="G260" s="294"/>
      <c r="H260" s="294"/>
      <c r="I260" s="294"/>
      <c r="J260" s="294"/>
      <c r="K260" s="294"/>
      <c r="L260" s="294"/>
      <c r="M260" s="294"/>
      <c r="N260" s="294"/>
      <c r="O260" s="294"/>
      <c r="P260" s="294"/>
      <c r="Q260" s="294"/>
      <c r="R260" s="294"/>
      <c r="S260" s="294"/>
      <c r="T260" s="294"/>
      <c r="U260" s="294"/>
      <c r="V260" s="294"/>
      <c r="W260" s="294"/>
      <c r="X260" s="294"/>
      <c r="Y260" s="294"/>
      <c r="Z260" s="294"/>
    </row>
    <row r="261" spans="1:26" ht="15.75" customHeight="1">
      <c r="A261" s="300"/>
      <c r="B261" s="294"/>
      <c r="C261" s="294"/>
      <c r="D261" s="294"/>
      <c r="E261" s="294"/>
      <c r="F261" s="294"/>
      <c r="G261" s="294"/>
      <c r="H261" s="294"/>
      <c r="I261" s="294"/>
      <c r="J261" s="294"/>
      <c r="K261" s="294"/>
      <c r="L261" s="294"/>
      <c r="M261" s="294"/>
      <c r="N261" s="294"/>
      <c r="O261" s="294"/>
      <c r="P261" s="294"/>
      <c r="Q261" s="294"/>
      <c r="R261" s="294"/>
      <c r="S261" s="294"/>
      <c r="T261" s="294"/>
      <c r="U261" s="294"/>
      <c r="V261" s="294"/>
      <c r="W261" s="294"/>
      <c r="X261" s="294"/>
      <c r="Y261" s="294"/>
      <c r="Z261" s="294"/>
    </row>
    <row r="262" spans="1:26" ht="15.75" customHeight="1">
      <c r="A262" s="300"/>
      <c r="B262" s="294"/>
      <c r="C262" s="294"/>
      <c r="D262" s="294"/>
      <c r="E262" s="294"/>
      <c r="F262" s="294"/>
      <c r="G262" s="294"/>
      <c r="H262" s="294"/>
      <c r="I262" s="294"/>
      <c r="J262" s="294"/>
      <c r="K262" s="294"/>
      <c r="L262" s="294"/>
      <c r="M262" s="294"/>
      <c r="N262" s="294"/>
      <c r="O262" s="294"/>
      <c r="P262" s="294"/>
      <c r="Q262" s="294"/>
      <c r="R262" s="294"/>
      <c r="S262" s="294"/>
      <c r="T262" s="294"/>
      <c r="U262" s="294"/>
      <c r="V262" s="294"/>
      <c r="W262" s="294"/>
      <c r="X262" s="294"/>
      <c r="Y262" s="294"/>
      <c r="Z262" s="294"/>
    </row>
    <row r="263" spans="1:26" ht="15.75" customHeight="1">
      <c r="A263" s="300"/>
      <c r="B263" s="294"/>
      <c r="C263" s="294"/>
      <c r="D263" s="294"/>
      <c r="E263" s="294"/>
      <c r="F263" s="294"/>
      <c r="G263" s="294"/>
      <c r="H263" s="294"/>
      <c r="I263" s="294"/>
      <c r="J263" s="294"/>
      <c r="K263" s="294"/>
      <c r="L263" s="294"/>
      <c r="M263" s="294"/>
      <c r="N263" s="294"/>
      <c r="O263" s="294"/>
      <c r="P263" s="294"/>
      <c r="Q263" s="294"/>
      <c r="R263" s="294"/>
      <c r="S263" s="294"/>
      <c r="T263" s="294"/>
      <c r="U263" s="294"/>
      <c r="V263" s="294"/>
      <c r="W263" s="294"/>
      <c r="X263" s="294"/>
      <c r="Y263" s="294"/>
      <c r="Z263" s="294"/>
    </row>
    <row r="264" spans="1:26" ht="15.75" customHeight="1">
      <c r="A264" s="300"/>
      <c r="B264" s="294"/>
      <c r="C264" s="294"/>
      <c r="D264" s="294"/>
      <c r="E264" s="294"/>
      <c r="F264" s="294"/>
      <c r="G264" s="294"/>
      <c r="H264" s="294"/>
      <c r="I264" s="294"/>
      <c r="J264" s="294"/>
      <c r="K264" s="294"/>
      <c r="L264" s="294"/>
      <c r="M264" s="294"/>
      <c r="N264" s="294"/>
      <c r="O264" s="294"/>
      <c r="P264" s="294"/>
      <c r="Q264" s="294"/>
      <c r="R264" s="294"/>
      <c r="S264" s="294"/>
      <c r="T264" s="294"/>
      <c r="U264" s="294"/>
      <c r="V264" s="294"/>
      <c r="W264" s="294"/>
      <c r="X264" s="294"/>
      <c r="Y264" s="294"/>
      <c r="Z264" s="294"/>
    </row>
    <row r="265" spans="1:26" ht="15.75" customHeight="1">
      <c r="A265" s="300"/>
      <c r="B265" s="294"/>
      <c r="C265" s="294"/>
      <c r="D265" s="294"/>
      <c r="E265" s="294"/>
      <c r="F265" s="294"/>
      <c r="G265" s="294"/>
      <c r="H265" s="294"/>
      <c r="I265" s="294"/>
      <c r="J265" s="294"/>
      <c r="K265" s="294"/>
      <c r="L265" s="294"/>
      <c r="M265" s="294"/>
      <c r="N265" s="294"/>
      <c r="O265" s="294"/>
      <c r="P265" s="294"/>
      <c r="Q265" s="294"/>
      <c r="R265" s="294"/>
      <c r="S265" s="294"/>
      <c r="T265" s="294"/>
      <c r="U265" s="294"/>
      <c r="V265" s="294"/>
      <c r="W265" s="294"/>
      <c r="X265" s="294"/>
      <c r="Y265" s="294"/>
      <c r="Z265" s="294"/>
    </row>
    <row r="266" spans="1:26" ht="15.75" customHeight="1">
      <c r="A266" s="300"/>
      <c r="B266" s="294"/>
      <c r="C266" s="294"/>
      <c r="D266" s="294"/>
      <c r="E266" s="294"/>
      <c r="F266" s="294"/>
      <c r="G266" s="294"/>
      <c r="H266" s="294"/>
      <c r="I266" s="294"/>
      <c r="J266" s="294"/>
      <c r="K266" s="294"/>
      <c r="L266" s="294"/>
      <c r="M266" s="294"/>
      <c r="N266" s="294"/>
      <c r="O266" s="294"/>
      <c r="P266" s="294"/>
      <c r="Q266" s="294"/>
      <c r="R266" s="294"/>
      <c r="S266" s="294"/>
      <c r="T266" s="294"/>
      <c r="U266" s="294"/>
      <c r="V266" s="294"/>
      <c r="W266" s="294"/>
      <c r="X266" s="294"/>
      <c r="Y266" s="294"/>
      <c r="Z266" s="294"/>
    </row>
    <row r="267" spans="1:26" ht="15.75" customHeight="1">
      <c r="A267" s="300"/>
      <c r="B267" s="294"/>
      <c r="C267" s="294"/>
      <c r="D267" s="294"/>
      <c r="E267" s="294"/>
      <c r="F267" s="294"/>
      <c r="G267" s="294"/>
      <c r="H267" s="294"/>
      <c r="I267" s="294"/>
      <c r="J267" s="294"/>
      <c r="K267" s="294"/>
      <c r="L267" s="294"/>
      <c r="M267" s="294"/>
      <c r="N267" s="294"/>
      <c r="O267" s="294"/>
      <c r="P267" s="294"/>
      <c r="Q267" s="294"/>
      <c r="R267" s="294"/>
      <c r="S267" s="294"/>
      <c r="T267" s="294"/>
      <c r="U267" s="294"/>
      <c r="V267" s="294"/>
      <c r="W267" s="294"/>
      <c r="X267" s="294"/>
      <c r="Y267" s="294"/>
      <c r="Z267" s="294"/>
    </row>
    <row r="268" spans="1:26" ht="15.75" customHeight="1">
      <c r="A268" s="300"/>
      <c r="B268" s="294"/>
      <c r="C268" s="294"/>
      <c r="D268" s="294"/>
      <c r="E268" s="294"/>
      <c r="F268" s="294"/>
      <c r="G268" s="294"/>
      <c r="H268" s="294"/>
      <c r="I268" s="294"/>
      <c r="J268" s="294"/>
      <c r="K268" s="294"/>
      <c r="L268" s="294"/>
      <c r="M268" s="294"/>
      <c r="N268" s="294"/>
      <c r="O268" s="294"/>
      <c r="P268" s="294"/>
      <c r="Q268" s="294"/>
      <c r="R268" s="294"/>
      <c r="S268" s="294"/>
      <c r="T268" s="294"/>
      <c r="U268" s="294"/>
      <c r="V268" s="294"/>
      <c r="W268" s="294"/>
      <c r="X268" s="294"/>
      <c r="Y268" s="294"/>
      <c r="Z268" s="294"/>
    </row>
    <row r="269" spans="1:26" ht="15.75" customHeight="1">
      <c r="A269" s="300"/>
      <c r="B269" s="294"/>
      <c r="C269" s="294"/>
      <c r="D269" s="294"/>
      <c r="E269" s="294"/>
      <c r="F269" s="294"/>
      <c r="G269" s="294"/>
      <c r="H269" s="294"/>
      <c r="I269" s="294"/>
      <c r="J269" s="294"/>
      <c r="K269" s="294"/>
      <c r="L269" s="294"/>
      <c r="M269" s="294"/>
      <c r="N269" s="294"/>
      <c r="O269" s="294"/>
      <c r="P269" s="294"/>
      <c r="Q269" s="294"/>
      <c r="R269" s="294"/>
      <c r="S269" s="294"/>
      <c r="T269" s="294"/>
      <c r="U269" s="294"/>
      <c r="V269" s="294"/>
      <c r="W269" s="294"/>
      <c r="X269" s="294"/>
      <c r="Y269" s="294"/>
      <c r="Z269" s="294"/>
    </row>
    <row r="270" spans="1:26" ht="15.75" customHeight="1">
      <c r="A270" s="300"/>
      <c r="B270" s="294"/>
      <c r="C270" s="294"/>
      <c r="D270" s="294"/>
      <c r="E270" s="294"/>
      <c r="F270" s="294"/>
      <c r="G270" s="294"/>
      <c r="H270" s="294"/>
      <c r="I270" s="294"/>
      <c r="J270" s="294"/>
      <c r="K270" s="294"/>
      <c r="L270" s="294"/>
      <c r="M270" s="294"/>
      <c r="N270" s="294"/>
      <c r="O270" s="294"/>
      <c r="P270" s="294"/>
      <c r="Q270" s="294"/>
      <c r="R270" s="294"/>
      <c r="S270" s="294"/>
      <c r="T270" s="294"/>
      <c r="U270" s="294"/>
      <c r="V270" s="294"/>
      <c r="W270" s="294"/>
      <c r="X270" s="294"/>
      <c r="Y270" s="294"/>
      <c r="Z270" s="294"/>
    </row>
    <row r="271" spans="1:26" ht="15.75" customHeight="1">
      <c r="A271" s="300"/>
      <c r="B271" s="294"/>
      <c r="C271" s="294"/>
      <c r="D271" s="294"/>
      <c r="E271" s="294"/>
      <c r="F271" s="294"/>
      <c r="G271" s="294"/>
      <c r="H271" s="294"/>
      <c r="I271" s="294"/>
      <c r="J271" s="294"/>
      <c r="K271" s="294"/>
      <c r="L271" s="294"/>
      <c r="M271" s="294"/>
      <c r="N271" s="294"/>
      <c r="O271" s="294"/>
      <c r="P271" s="294"/>
      <c r="Q271" s="294"/>
      <c r="R271" s="294"/>
      <c r="S271" s="294"/>
      <c r="T271" s="294"/>
      <c r="U271" s="294"/>
      <c r="V271" s="294"/>
      <c r="W271" s="294"/>
      <c r="X271" s="294"/>
      <c r="Y271" s="294"/>
      <c r="Z271" s="294"/>
    </row>
    <row r="272" spans="1:26" ht="15.75" customHeight="1">
      <c r="A272" s="300"/>
      <c r="B272" s="294"/>
      <c r="C272" s="294"/>
      <c r="D272" s="294"/>
      <c r="E272" s="294"/>
      <c r="F272" s="294"/>
      <c r="G272" s="294"/>
      <c r="H272" s="294"/>
      <c r="I272" s="294"/>
      <c r="J272" s="294"/>
      <c r="K272" s="294"/>
      <c r="L272" s="294"/>
      <c r="M272" s="294"/>
      <c r="N272" s="294"/>
      <c r="O272" s="294"/>
      <c r="P272" s="294"/>
      <c r="Q272" s="294"/>
      <c r="R272" s="294"/>
      <c r="S272" s="294"/>
      <c r="T272" s="294"/>
      <c r="U272" s="294"/>
      <c r="V272" s="294"/>
      <c r="W272" s="294"/>
      <c r="X272" s="294"/>
      <c r="Y272" s="294"/>
      <c r="Z272" s="294"/>
    </row>
    <row r="273" spans="1:26" ht="15.75" customHeight="1">
      <c r="A273" s="300"/>
      <c r="B273" s="294"/>
      <c r="C273" s="294"/>
      <c r="D273" s="294"/>
      <c r="E273" s="294"/>
      <c r="F273" s="294"/>
      <c r="G273" s="294"/>
      <c r="H273" s="294"/>
      <c r="I273" s="294"/>
      <c r="J273" s="294"/>
      <c r="K273" s="294"/>
      <c r="L273" s="294"/>
      <c r="M273" s="294"/>
      <c r="N273" s="294"/>
      <c r="O273" s="294"/>
      <c r="P273" s="294"/>
      <c r="Q273" s="294"/>
      <c r="R273" s="294"/>
      <c r="S273" s="294"/>
      <c r="T273" s="294"/>
      <c r="U273" s="294"/>
      <c r="V273" s="294"/>
      <c r="W273" s="294"/>
      <c r="X273" s="294"/>
      <c r="Y273" s="294"/>
      <c r="Z273" s="294"/>
    </row>
    <row r="274" spans="1:26" ht="15.75" customHeight="1">
      <c r="A274" s="300"/>
      <c r="B274" s="294"/>
      <c r="C274" s="294"/>
      <c r="D274" s="294"/>
      <c r="E274" s="294"/>
      <c r="F274" s="294"/>
      <c r="G274" s="294"/>
      <c r="H274" s="294"/>
      <c r="I274" s="294"/>
      <c r="J274" s="294"/>
      <c r="K274" s="294"/>
      <c r="L274" s="294"/>
      <c r="M274" s="294"/>
      <c r="N274" s="294"/>
      <c r="O274" s="294"/>
      <c r="P274" s="294"/>
      <c r="Q274" s="294"/>
      <c r="R274" s="294"/>
      <c r="S274" s="294"/>
      <c r="T274" s="294"/>
      <c r="U274" s="294"/>
      <c r="V274" s="294"/>
      <c r="W274" s="294"/>
      <c r="X274" s="294"/>
      <c r="Y274" s="294"/>
      <c r="Z274" s="294"/>
    </row>
    <row r="275" spans="1:26" ht="15.75" customHeight="1">
      <c r="A275" s="300"/>
      <c r="B275" s="294"/>
      <c r="C275" s="294"/>
      <c r="D275" s="294"/>
      <c r="E275" s="294"/>
      <c r="F275" s="294"/>
      <c r="G275" s="294"/>
      <c r="H275" s="294"/>
      <c r="I275" s="294"/>
      <c r="J275" s="294"/>
      <c r="K275" s="294"/>
      <c r="L275" s="294"/>
      <c r="M275" s="294"/>
      <c r="N275" s="294"/>
      <c r="O275" s="294"/>
      <c r="P275" s="294"/>
      <c r="Q275" s="294"/>
      <c r="R275" s="294"/>
      <c r="S275" s="294"/>
      <c r="T275" s="294"/>
      <c r="U275" s="294"/>
      <c r="V275" s="294"/>
      <c r="W275" s="294"/>
      <c r="X275" s="294"/>
      <c r="Y275" s="294"/>
      <c r="Z275" s="294"/>
    </row>
    <row r="276" spans="1:26" ht="15.75" customHeight="1">
      <c r="A276" s="300"/>
      <c r="B276" s="294"/>
      <c r="C276" s="294"/>
      <c r="D276" s="294"/>
      <c r="E276" s="294"/>
      <c r="F276" s="294"/>
      <c r="G276" s="294"/>
      <c r="H276" s="294"/>
      <c r="I276" s="294"/>
      <c r="J276" s="294"/>
      <c r="K276" s="294"/>
      <c r="L276" s="294"/>
      <c r="M276" s="294"/>
      <c r="N276" s="294"/>
      <c r="O276" s="294"/>
      <c r="P276" s="294"/>
      <c r="Q276" s="294"/>
      <c r="R276" s="294"/>
      <c r="S276" s="294"/>
      <c r="T276" s="294"/>
      <c r="U276" s="294"/>
      <c r="V276" s="294"/>
      <c r="W276" s="294"/>
      <c r="X276" s="294"/>
      <c r="Y276" s="294"/>
      <c r="Z276" s="294"/>
    </row>
    <row r="277" spans="1:26" ht="15.75" customHeight="1">
      <c r="A277" s="300"/>
      <c r="B277" s="294"/>
      <c r="C277" s="294"/>
      <c r="D277" s="294"/>
      <c r="E277" s="294"/>
      <c r="F277" s="294"/>
      <c r="G277" s="294"/>
      <c r="H277" s="294"/>
      <c r="I277" s="294"/>
      <c r="J277" s="294"/>
      <c r="K277" s="294"/>
      <c r="L277" s="294"/>
      <c r="M277" s="294"/>
      <c r="N277" s="294"/>
      <c r="O277" s="294"/>
      <c r="P277" s="294"/>
      <c r="Q277" s="294"/>
      <c r="R277" s="294"/>
      <c r="S277" s="294"/>
      <c r="T277" s="294"/>
      <c r="U277" s="294"/>
      <c r="V277" s="294"/>
      <c r="W277" s="294"/>
      <c r="X277" s="294"/>
      <c r="Y277" s="294"/>
      <c r="Z277" s="294"/>
    </row>
    <row r="278" spans="1:26" ht="15.75" customHeight="1">
      <c r="A278" s="300"/>
      <c r="B278" s="294"/>
      <c r="C278" s="294"/>
      <c r="D278" s="294"/>
      <c r="E278" s="294"/>
      <c r="F278" s="294"/>
      <c r="G278" s="294"/>
      <c r="H278" s="294"/>
      <c r="I278" s="294"/>
      <c r="J278" s="294"/>
      <c r="K278" s="294"/>
      <c r="L278" s="294"/>
      <c r="M278" s="294"/>
      <c r="N278" s="294"/>
      <c r="O278" s="294"/>
      <c r="P278" s="294"/>
      <c r="Q278" s="294"/>
      <c r="R278" s="294"/>
      <c r="S278" s="294"/>
      <c r="T278" s="294"/>
      <c r="U278" s="294"/>
      <c r="V278" s="294"/>
      <c r="W278" s="294"/>
      <c r="X278" s="294"/>
      <c r="Y278" s="294"/>
      <c r="Z278" s="294"/>
    </row>
    <row r="279" spans="1:26" ht="15.75" customHeight="1">
      <c r="A279" s="300"/>
      <c r="B279" s="294"/>
      <c r="C279" s="294"/>
      <c r="D279" s="294"/>
      <c r="E279" s="294"/>
      <c r="F279" s="294"/>
      <c r="G279" s="294"/>
      <c r="H279" s="294"/>
      <c r="I279" s="294"/>
      <c r="J279" s="294"/>
      <c r="K279" s="294"/>
      <c r="L279" s="294"/>
      <c r="M279" s="294"/>
      <c r="N279" s="294"/>
      <c r="O279" s="294"/>
      <c r="P279" s="294"/>
      <c r="Q279" s="294"/>
      <c r="R279" s="294"/>
      <c r="S279" s="294"/>
      <c r="T279" s="294"/>
      <c r="U279" s="294"/>
      <c r="V279" s="294"/>
      <c r="W279" s="294"/>
      <c r="X279" s="294"/>
      <c r="Y279" s="294"/>
      <c r="Z279" s="294"/>
    </row>
    <row r="280" spans="1:26" ht="15.75" customHeight="1">
      <c r="A280" s="300"/>
      <c r="B280" s="294"/>
      <c r="C280" s="294"/>
      <c r="D280" s="294"/>
      <c r="E280" s="294"/>
      <c r="F280" s="294"/>
      <c r="G280" s="294"/>
      <c r="H280" s="294"/>
      <c r="I280" s="294"/>
      <c r="J280" s="294"/>
      <c r="K280" s="294"/>
      <c r="L280" s="294"/>
      <c r="M280" s="294"/>
      <c r="N280" s="294"/>
      <c r="O280" s="294"/>
      <c r="P280" s="294"/>
      <c r="Q280" s="294"/>
      <c r="R280" s="294"/>
      <c r="S280" s="294"/>
      <c r="T280" s="294"/>
      <c r="U280" s="294"/>
      <c r="V280" s="294"/>
      <c r="W280" s="294"/>
      <c r="X280" s="294"/>
      <c r="Y280" s="294"/>
      <c r="Z280" s="294"/>
    </row>
    <row r="281" spans="1:26" ht="15.75" customHeight="1">
      <c r="A281" s="300"/>
      <c r="B281" s="294"/>
      <c r="C281" s="294"/>
      <c r="D281" s="294"/>
      <c r="E281" s="294"/>
      <c r="F281" s="294"/>
      <c r="G281" s="294"/>
      <c r="H281" s="294"/>
      <c r="I281" s="294"/>
      <c r="J281" s="294"/>
      <c r="K281" s="294"/>
      <c r="L281" s="294"/>
      <c r="M281" s="294"/>
      <c r="N281" s="294"/>
      <c r="O281" s="294"/>
      <c r="P281" s="294"/>
      <c r="Q281" s="294"/>
      <c r="R281" s="294"/>
      <c r="S281" s="294"/>
      <c r="T281" s="294"/>
      <c r="U281" s="294"/>
      <c r="V281" s="294"/>
      <c r="W281" s="294"/>
      <c r="X281" s="294"/>
      <c r="Y281" s="294"/>
      <c r="Z281" s="294"/>
    </row>
    <row r="282" spans="1:26" ht="15.75" customHeight="1">
      <c r="A282" s="300"/>
      <c r="B282" s="294"/>
      <c r="C282" s="294"/>
      <c r="D282" s="294"/>
      <c r="E282" s="294"/>
      <c r="F282" s="294"/>
      <c r="G282" s="294"/>
      <c r="H282" s="294"/>
      <c r="I282" s="294"/>
      <c r="J282" s="294"/>
      <c r="K282" s="294"/>
      <c r="L282" s="294"/>
      <c r="M282" s="294"/>
      <c r="N282" s="294"/>
      <c r="O282" s="294"/>
      <c r="P282" s="294"/>
      <c r="Q282" s="294"/>
      <c r="R282" s="294"/>
      <c r="S282" s="294"/>
      <c r="T282" s="294"/>
      <c r="U282" s="294"/>
      <c r="V282" s="294"/>
      <c r="W282" s="294"/>
      <c r="X282" s="294"/>
      <c r="Y282" s="294"/>
      <c r="Z282" s="294"/>
    </row>
    <row r="283" spans="1:26" ht="15.75" customHeight="1">
      <c r="A283" s="300"/>
      <c r="B283" s="294"/>
      <c r="C283" s="294"/>
      <c r="D283" s="294"/>
      <c r="E283" s="294"/>
      <c r="F283" s="294"/>
      <c r="G283" s="294"/>
      <c r="H283" s="294"/>
      <c r="I283" s="294"/>
      <c r="J283" s="294"/>
      <c r="K283" s="294"/>
      <c r="L283" s="294"/>
      <c r="M283" s="294"/>
      <c r="N283" s="294"/>
      <c r="O283" s="294"/>
      <c r="P283" s="294"/>
      <c r="Q283" s="294"/>
      <c r="R283" s="294"/>
      <c r="S283" s="294"/>
      <c r="T283" s="294"/>
      <c r="U283" s="294"/>
      <c r="V283" s="294"/>
      <c r="W283" s="294"/>
      <c r="X283" s="294"/>
      <c r="Y283" s="294"/>
      <c r="Z283" s="294"/>
    </row>
    <row r="284" spans="1:26" ht="15.75" customHeight="1">
      <c r="A284" s="300"/>
      <c r="B284" s="294"/>
      <c r="C284" s="294"/>
      <c r="D284" s="294"/>
      <c r="E284" s="294"/>
      <c r="F284" s="294"/>
      <c r="G284" s="294"/>
      <c r="H284" s="294"/>
      <c r="I284" s="294"/>
      <c r="J284" s="294"/>
      <c r="K284" s="294"/>
      <c r="L284" s="294"/>
      <c r="M284" s="294"/>
      <c r="N284" s="294"/>
      <c r="O284" s="294"/>
      <c r="P284" s="294"/>
      <c r="Q284" s="294"/>
      <c r="R284" s="294"/>
      <c r="S284" s="294"/>
      <c r="T284" s="294"/>
      <c r="U284" s="294"/>
      <c r="V284" s="294"/>
      <c r="W284" s="294"/>
      <c r="X284" s="294"/>
      <c r="Y284" s="294"/>
      <c r="Z284" s="294"/>
    </row>
    <row r="285" spans="1:26" ht="15.75" customHeight="1">
      <c r="A285" s="300"/>
      <c r="B285" s="294"/>
      <c r="C285" s="294"/>
      <c r="D285" s="294"/>
      <c r="E285" s="294"/>
      <c r="F285" s="294"/>
      <c r="G285" s="294"/>
      <c r="H285" s="294"/>
      <c r="I285" s="294"/>
      <c r="J285" s="294"/>
      <c r="K285" s="294"/>
      <c r="L285" s="294"/>
      <c r="M285" s="294"/>
      <c r="N285" s="294"/>
      <c r="O285" s="294"/>
      <c r="P285" s="294"/>
      <c r="Q285" s="294"/>
      <c r="R285" s="294"/>
      <c r="S285" s="294"/>
      <c r="T285" s="294"/>
      <c r="U285" s="294"/>
      <c r="V285" s="294"/>
      <c r="W285" s="294"/>
      <c r="X285" s="294"/>
      <c r="Y285" s="294"/>
      <c r="Z285" s="294"/>
    </row>
    <row r="286" spans="1:26" ht="15.75" customHeight="1">
      <c r="A286" s="300"/>
      <c r="B286" s="294"/>
      <c r="C286" s="294"/>
      <c r="D286" s="294"/>
      <c r="E286" s="294"/>
      <c r="F286" s="294"/>
      <c r="G286" s="294"/>
      <c r="H286" s="294"/>
      <c r="I286" s="294"/>
      <c r="J286" s="294"/>
      <c r="K286" s="294"/>
      <c r="L286" s="294"/>
      <c r="M286" s="294"/>
      <c r="N286" s="294"/>
      <c r="O286" s="294"/>
      <c r="P286" s="294"/>
      <c r="Q286" s="294"/>
      <c r="R286" s="294"/>
      <c r="S286" s="294"/>
      <c r="T286" s="294"/>
      <c r="U286" s="294"/>
      <c r="V286" s="294"/>
      <c r="W286" s="294"/>
      <c r="X286" s="294"/>
      <c r="Y286" s="294"/>
      <c r="Z286" s="294"/>
    </row>
    <row r="287" spans="1:26" ht="15.75" customHeight="1">
      <c r="A287" s="300"/>
      <c r="B287" s="294"/>
      <c r="C287" s="294"/>
      <c r="D287" s="294"/>
      <c r="E287" s="294"/>
      <c r="F287" s="294"/>
      <c r="G287" s="294"/>
      <c r="H287" s="294"/>
      <c r="I287" s="294"/>
      <c r="J287" s="294"/>
      <c r="K287" s="294"/>
      <c r="L287" s="294"/>
      <c r="M287" s="294"/>
      <c r="N287" s="294"/>
      <c r="O287" s="294"/>
      <c r="P287" s="294"/>
      <c r="Q287" s="294"/>
      <c r="R287" s="294"/>
      <c r="S287" s="294"/>
      <c r="T287" s="294"/>
      <c r="U287" s="294"/>
      <c r="V287" s="294"/>
      <c r="W287" s="294"/>
      <c r="X287" s="294"/>
      <c r="Y287" s="294"/>
      <c r="Z287" s="294"/>
    </row>
    <row r="288" spans="1:26" ht="15.75" customHeight="1">
      <c r="A288" s="300"/>
      <c r="B288" s="294"/>
      <c r="C288" s="294"/>
      <c r="D288" s="294"/>
      <c r="E288" s="294"/>
      <c r="F288" s="294"/>
      <c r="G288" s="294"/>
      <c r="H288" s="294"/>
      <c r="I288" s="294"/>
      <c r="J288" s="294"/>
      <c r="K288" s="294"/>
      <c r="L288" s="294"/>
      <c r="M288" s="294"/>
      <c r="N288" s="294"/>
      <c r="O288" s="294"/>
      <c r="P288" s="294"/>
      <c r="Q288" s="294"/>
      <c r="R288" s="294"/>
      <c r="S288" s="294"/>
      <c r="T288" s="294"/>
      <c r="U288" s="294"/>
      <c r="V288" s="294"/>
      <c r="W288" s="294"/>
      <c r="X288" s="294"/>
      <c r="Y288" s="294"/>
      <c r="Z288" s="294"/>
    </row>
    <row r="289" spans="1:26" ht="15.75" customHeight="1">
      <c r="A289" s="300"/>
      <c r="B289" s="294"/>
      <c r="C289" s="294"/>
      <c r="D289" s="294"/>
      <c r="E289" s="294"/>
      <c r="F289" s="294"/>
      <c r="G289" s="294"/>
      <c r="H289" s="294"/>
      <c r="I289" s="294"/>
      <c r="J289" s="294"/>
      <c r="K289" s="294"/>
      <c r="L289" s="294"/>
      <c r="M289" s="294"/>
      <c r="N289" s="294"/>
      <c r="O289" s="294"/>
      <c r="P289" s="294"/>
      <c r="Q289" s="294"/>
      <c r="R289" s="294"/>
      <c r="S289" s="294"/>
      <c r="T289" s="294"/>
      <c r="U289" s="294"/>
      <c r="V289" s="294"/>
      <c r="W289" s="294"/>
      <c r="X289" s="294"/>
      <c r="Y289" s="294"/>
      <c r="Z289" s="294"/>
    </row>
    <row r="290" spans="1:26" ht="15.75" customHeight="1">
      <c r="A290" s="300"/>
      <c r="B290" s="294"/>
      <c r="C290" s="294"/>
      <c r="D290" s="294"/>
      <c r="E290" s="294"/>
      <c r="F290" s="294"/>
      <c r="G290" s="294"/>
      <c r="H290" s="294"/>
      <c r="I290" s="294"/>
      <c r="J290" s="294"/>
      <c r="K290" s="294"/>
      <c r="L290" s="294"/>
      <c r="M290" s="294"/>
      <c r="N290" s="294"/>
      <c r="O290" s="294"/>
      <c r="P290" s="294"/>
      <c r="Q290" s="294"/>
      <c r="R290" s="294"/>
      <c r="S290" s="294"/>
      <c r="T290" s="294"/>
      <c r="U290" s="294"/>
      <c r="V290" s="294"/>
      <c r="W290" s="294"/>
      <c r="X290" s="294"/>
      <c r="Y290" s="294"/>
      <c r="Z290" s="294"/>
    </row>
    <row r="291" spans="1:26" ht="15.75" customHeight="1">
      <c r="A291" s="300"/>
      <c r="B291" s="294"/>
      <c r="C291" s="294"/>
      <c r="D291" s="294"/>
      <c r="E291" s="294"/>
      <c r="F291" s="294"/>
      <c r="G291" s="294"/>
      <c r="H291" s="294"/>
      <c r="I291" s="294"/>
      <c r="J291" s="294"/>
      <c r="K291" s="294"/>
      <c r="L291" s="294"/>
      <c r="M291" s="294"/>
      <c r="N291" s="294"/>
      <c r="O291" s="294"/>
      <c r="P291" s="294"/>
      <c r="Q291" s="294"/>
      <c r="R291" s="294"/>
      <c r="S291" s="294"/>
      <c r="T291" s="294"/>
      <c r="U291" s="294"/>
      <c r="V291" s="294"/>
      <c r="W291" s="294"/>
      <c r="X291" s="294"/>
      <c r="Y291" s="294"/>
      <c r="Z291" s="294"/>
    </row>
    <row r="292" spans="1:26" ht="15.75" customHeight="1">
      <c r="A292" s="300"/>
      <c r="B292" s="294"/>
      <c r="C292" s="294"/>
      <c r="D292" s="294"/>
      <c r="E292" s="294"/>
      <c r="F292" s="294"/>
      <c r="G292" s="294"/>
      <c r="H292" s="294"/>
      <c r="I292" s="294"/>
      <c r="J292" s="294"/>
      <c r="K292" s="294"/>
      <c r="L292" s="294"/>
      <c r="M292" s="294"/>
      <c r="N292" s="294"/>
      <c r="O292" s="294"/>
      <c r="P292" s="294"/>
      <c r="Q292" s="294"/>
      <c r="R292" s="294"/>
      <c r="S292" s="294"/>
      <c r="T292" s="294"/>
      <c r="U292" s="294"/>
      <c r="V292" s="294"/>
      <c r="W292" s="294"/>
      <c r="X292" s="294"/>
      <c r="Y292" s="294"/>
      <c r="Z292" s="294"/>
    </row>
    <row r="293" spans="1:26" ht="15.75" customHeight="1">
      <c r="A293" s="300"/>
      <c r="B293" s="294"/>
      <c r="C293" s="294"/>
      <c r="D293" s="294"/>
      <c r="E293" s="294"/>
      <c r="F293" s="294"/>
      <c r="G293" s="294"/>
      <c r="H293" s="294"/>
      <c r="I293" s="294"/>
      <c r="J293" s="294"/>
      <c r="K293" s="294"/>
      <c r="L293" s="294"/>
      <c r="M293" s="294"/>
      <c r="N293" s="294"/>
      <c r="O293" s="294"/>
      <c r="P293" s="294"/>
      <c r="Q293" s="294"/>
      <c r="R293" s="294"/>
      <c r="S293" s="294"/>
      <c r="T293" s="294"/>
      <c r="U293" s="294"/>
      <c r="V293" s="294"/>
      <c r="W293" s="294"/>
      <c r="X293" s="294"/>
      <c r="Y293" s="294"/>
      <c r="Z293" s="294"/>
    </row>
    <row r="294" spans="1:26" ht="15.75" customHeight="1">
      <c r="A294" s="300"/>
      <c r="B294" s="294"/>
      <c r="C294" s="294"/>
      <c r="D294" s="294"/>
      <c r="E294" s="294"/>
      <c r="F294" s="294"/>
      <c r="G294" s="294"/>
      <c r="H294" s="294"/>
      <c r="I294" s="294"/>
      <c r="J294" s="294"/>
      <c r="K294" s="294"/>
      <c r="L294" s="294"/>
      <c r="M294" s="294"/>
      <c r="N294" s="294"/>
      <c r="O294" s="294"/>
      <c r="P294" s="294"/>
      <c r="Q294" s="294"/>
      <c r="R294" s="294"/>
      <c r="S294" s="294"/>
      <c r="T294" s="294"/>
      <c r="U294" s="294"/>
      <c r="V294" s="294"/>
      <c r="W294" s="294"/>
      <c r="X294" s="294"/>
      <c r="Y294" s="294"/>
      <c r="Z294" s="294"/>
    </row>
    <row r="295" spans="1:26" ht="15.75" customHeight="1">
      <c r="A295" s="300"/>
      <c r="B295" s="294"/>
      <c r="C295" s="294"/>
      <c r="D295" s="294"/>
      <c r="E295" s="294"/>
      <c r="F295" s="294"/>
      <c r="G295" s="294"/>
      <c r="H295" s="294"/>
      <c r="I295" s="294"/>
      <c r="J295" s="294"/>
      <c r="K295" s="294"/>
      <c r="L295" s="294"/>
      <c r="M295" s="294"/>
      <c r="N295" s="294"/>
      <c r="O295" s="294"/>
      <c r="P295" s="294"/>
      <c r="Q295" s="294"/>
      <c r="R295" s="294"/>
      <c r="S295" s="294"/>
      <c r="T295" s="294"/>
      <c r="U295" s="294"/>
      <c r="V295" s="294"/>
      <c r="W295" s="294"/>
      <c r="X295" s="294"/>
      <c r="Y295" s="294"/>
      <c r="Z295" s="294"/>
    </row>
    <row r="296" spans="1:26" ht="15.75" customHeight="1">
      <c r="A296" s="300"/>
      <c r="B296" s="294"/>
      <c r="C296" s="294"/>
      <c r="D296" s="294"/>
      <c r="E296" s="294"/>
      <c r="F296" s="294"/>
      <c r="G296" s="294"/>
      <c r="H296" s="294"/>
      <c r="I296" s="294"/>
      <c r="J296" s="294"/>
      <c r="K296" s="294"/>
      <c r="L296" s="294"/>
      <c r="M296" s="294"/>
      <c r="N296" s="294"/>
      <c r="O296" s="294"/>
      <c r="P296" s="294"/>
      <c r="Q296" s="294"/>
      <c r="R296" s="294"/>
      <c r="S296" s="294"/>
      <c r="T296" s="294"/>
      <c r="U296" s="294"/>
      <c r="V296" s="294"/>
      <c r="W296" s="294"/>
      <c r="X296" s="294"/>
      <c r="Y296" s="294"/>
      <c r="Z296" s="294"/>
    </row>
    <row r="297" spans="1:26" ht="15.75" customHeight="1">
      <c r="A297" s="300"/>
      <c r="B297" s="294"/>
      <c r="C297" s="294"/>
      <c r="D297" s="294"/>
      <c r="E297" s="294"/>
      <c r="F297" s="294"/>
      <c r="G297" s="294"/>
      <c r="H297" s="294"/>
      <c r="I297" s="294"/>
      <c r="J297" s="294"/>
      <c r="K297" s="294"/>
      <c r="L297" s="294"/>
      <c r="M297" s="294"/>
      <c r="N297" s="294"/>
      <c r="O297" s="294"/>
      <c r="P297" s="294"/>
      <c r="Q297" s="294"/>
      <c r="R297" s="294"/>
      <c r="S297" s="294"/>
      <c r="T297" s="294"/>
      <c r="U297" s="294"/>
      <c r="V297" s="294"/>
      <c r="W297" s="294"/>
      <c r="X297" s="294"/>
      <c r="Y297" s="294"/>
      <c r="Z297" s="294"/>
    </row>
    <row r="298" spans="1:26" ht="15.75" customHeight="1">
      <c r="A298" s="300"/>
      <c r="B298" s="294"/>
      <c r="C298" s="294"/>
      <c r="D298" s="294"/>
      <c r="E298" s="294"/>
      <c r="F298" s="294"/>
      <c r="G298" s="294"/>
      <c r="H298" s="294"/>
      <c r="I298" s="294"/>
      <c r="J298" s="294"/>
      <c r="K298" s="294"/>
      <c r="L298" s="294"/>
      <c r="M298" s="294"/>
      <c r="N298" s="294"/>
      <c r="O298" s="294"/>
      <c r="P298" s="294"/>
      <c r="Q298" s="294"/>
      <c r="R298" s="294"/>
      <c r="S298" s="294"/>
      <c r="T298" s="294"/>
      <c r="U298" s="294"/>
      <c r="V298" s="294"/>
      <c r="W298" s="294"/>
      <c r="X298" s="294"/>
      <c r="Y298" s="294"/>
      <c r="Z298" s="294"/>
    </row>
    <row r="299" spans="1:26" ht="15.75" customHeight="1">
      <c r="A299" s="300"/>
      <c r="B299" s="294"/>
      <c r="C299" s="294"/>
      <c r="D299" s="294"/>
      <c r="E299" s="294"/>
      <c r="F299" s="294"/>
      <c r="G299" s="294"/>
      <c r="H299" s="294"/>
      <c r="I299" s="294"/>
      <c r="J299" s="294"/>
      <c r="K299" s="294"/>
      <c r="L299" s="294"/>
      <c r="M299" s="294"/>
      <c r="N299" s="294"/>
      <c r="O299" s="294"/>
      <c r="P299" s="294"/>
      <c r="Q299" s="294"/>
      <c r="R299" s="294"/>
      <c r="S299" s="294"/>
      <c r="T299" s="294"/>
      <c r="U299" s="294"/>
      <c r="V299" s="294"/>
      <c r="W299" s="294"/>
      <c r="X299" s="294"/>
      <c r="Y299" s="294"/>
      <c r="Z299" s="294"/>
    </row>
    <row r="300" spans="1:26" ht="15.75" customHeight="1">
      <c r="A300" s="300"/>
      <c r="B300" s="294"/>
      <c r="C300" s="294"/>
      <c r="D300" s="294"/>
      <c r="E300" s="294"/>
      <c r="F300" s="294"/>
      <c r="G300" s="294"/>
      <c r="H300" s="294"/>
      <c r="I300" s="294"/>
      <c r="J300" s="294"/>
      <c r="K300" s="294"/>
      <c r="L300" s="294"/>
      <c r="M300" s="294"/>
      <c r="N300" s="294"/>
      <c r="O300" s="294"/>
      <c r="P300" s="294"/>
      <c r="Q300" s="294"/>
      <c r="R300" s="294"/>
      <c r="S300" s="294"/>
      <c r="T300" s="294"/>
      <c r="U300" s="294"/>
      <c r="V300" s="294"/>
      <c r="W300" s="294"/>
      <c r="X300" s="294"/>
      <c r="Y300" s="294"/>
      <c r="Z300" s="294"/>
    </row>
    <row r="301" spans="1:26" ht="15.75" customHeight="1">
      <c r="A301" s="300"/>
      <c r="B301" s="294"/>
      <c r="C301" s="294"/>
      <c r="D301" s="294"/>
      <c r="E301" s="294"/>
      <c r="F301" s="294"/>
      <c r="G301" s="294"/>
      <c r="H301" s="294"/>
      <c r="I301" s="294"/>
      <c r="J301" s="294"/>
      <c r="K301" s="294"/>
      <c r="L301" s="294"/>
      <c r="M301" s="294"/>
      <c r="N301" s="294"/>
      <c r="O301" s="294"/>
      <c r="P301" s="294"/>
      <c r="Q301" s="294"/>
      <c r="R301" s="294"/>
      <c r="S301" s="294"/>
      <c r="T301" s="294"/>
      <c r="U301" s="294"/>
      <c r="V301" s="294"/>
      <c r="W301" s="294"/>
      <c r="X301" s="294"/>
      <c r="Y301" s="294"/>
      <c r="Z301" s="294"/>
    </row>
    <row r="302" spans="1:26" ht="15.75" customHeight="1">
      <c r="A302" s="300"/>
      <c r="B302" s="294"/>
      <c r="C302" s="294"/>
      <c r="D302" s="294"/>
      <c r="E302" s="294"/>
      <c r="F302" s="294"/>
      <c r="G302" s="294"/>
      <c r="H302" s="294"/>
      <c r="I302" s="294"/>
      <c r="J302" s="294"/>
      <c r="K302" s="294"/>
      <c r="L302" s="294"/>
      <c r="M302" s="294"/>
      <c r="N302" s="294"/>
      <c r="O302" s="294"/>
      <c r="P302" s="294"/>
      <c r="Q302" s="294"/>
      <c r="R302" s="294"/>
      <c r="S302" s="294"/>
      <c r="T302" s="294"/>
      <c r="U302" s="294"/>
      <c r="V302" s="294"/>
      <c r="W302" s="294"/>
      <c r="X302" s="294"/>
      <c r="Y302" s="294"/>
      <c r="Z302" s="294"/>
    </row>
    <row r="303" spans="1:26" ht="15.75" customHeight="1">
      <c r="A303" s="300"/>
      <c r="B303" s="294"/>
      <c r="C303" s="294"/>
      <c r="D303" s="294"/>
      <c r="E303" s="294"/>
      <c r="F303" s="294"/>
      <c r="G303" s="294"/>
      <c r="H303" s="294"/>
      <c r="I303" s="294"/>
      <c r="J303" s="294"/>
      <c r="K303" s="294"/>
      <c r="L303" s="294"/>
      <c r="M303" s="294"/>
      <c r="N303" s="294"/>
      <c r="O303" s="294"/>
      <c r="P303" s="294"/>
      <c r="Q303" s="294"/>
      <c r="R303" s="294"/>
      <c r="S303" s="294"/>
      <c r="T303" s="294"/>
      <c r="U303" s="294"/>
      <c r="V303" s="294"/>
      <c r="W303" s="294"/>
      <c r="X303" s="294"/>
      <c r="Y303" s="294"/>
      <c r="Z303" s="294"/>
    </row>
    <row r="304" spans="1:26" ht="15.75" customHeight="1">
      <c r="A304" s="300"/>
      <c r="B304" s="294"/>
      <c r="C304" s="294"/>
      <c r="D304" s="294"/>
      <c r="E304" s="294"/>
      <c r="F304" s="294"/>
      <c r="G304" s="294"/>
      <c r="H304" s="294"/>
      <c r="I304" s="294"/>
      <c r="J304" s="294"/>
      <c r="K304" s="294"/>
      <c r="L304" s="294"/>
      <c r="M304" s="294"/>
      <c r="N304" s="294"/>
      <c r="O304" s="294"/>
      <c r="P304" s="294"/>
      <c r="Q304" s="294"/>
      <c r="R304" s="294"/>
      <c r="S304" s="294"/>
      <c r="T304" s="294"/>
      <c r="U304" s="294"/>
      <c r="V304" s="294"/>
      <c r="W304" s="294"/>
      <c r="X304" s="294"/>
      <c r="Y304" s="294"/>
      <c r="Z304" s="294"/>
    </row>
    <row r="305" spans="1:26" ht="15.75" customHeight="1">
      <c r="A305" s="300"/>
      <c r="B305" s="294"/>
      <c r="C305" s="294"/>
      <c r="D305" s="294"/>
      <c r="E305" s="294"/>
      <c r="F305" s="294"/>
      <c r="G305" s="294"/>
      <c r="H305" s="294"/>
      <c r="I305" s="294"/>
      <c r="J305" s="294"/>
      <c r="K305" s="294"/>
      <c r="L305" s="294"/>
      <c r="M305" s="294"/>
      <c r="N305" s="294"/>
      <c r="O305" s="294"/>
      <c r="P305" s="294"/>
      <c r="Q305" s="294"/>
      <c r="R305" s="294"/>
      <c r="S305" s="294"/>
      <c r="T305" s="294"/>
      <c r="U305" s="294"/>
      <c r="V305" s="294"/>
      <c r="W305" s="294"/>
      <c r="X305" s="294"/>
      <c r="Y305" s="294"/>
      <c r="Z305" s="294"/>
    </row>
    <row r="306" spans="1:26" ht="15.75" customHeight="1">
      <c r="A306" s="300"/>
      <c r="B306" s="294"/>
      <c r="C306" s="294"/>
      <c r="D306" s="294"/>
      <c r="E306" s="294"/>
      <c r="F306" s="294"/>
      <c r="G306" s="294"/>
      <c r="H306" s="294"/>
      <c r="I306" s="294"/>
      <c r="J306" s="294"/>
      <c r="K306" s="294"/>
      <c r="L306" s="294"/>
      <c r="M306" s="294"/>
      <c r="N306" s="294"/>
      <c r="O306" s="294"/>
      <c r="P306" s="294"/>
      <c r="Q306" s="294"/>
      <c r="R306" s="294"/>
      <c r="S306" s="294"/>
      <c r="T306" s="294"/>
      <c r="U306" s="294"/>
      <c r="V306" s="294"/>
      <c r="W306" s="294"/>
      <c r="X306" s="294"/>
      <c r="Y306" s="294"/>
      <c r="Z306" s="294"/>
    </row>
    <row r="307" spans="1:26" ht="15.75" customHeight="1">
      <c r="A307" s="300"/>
      <c r="B307" s="294"/>
      <c r="C307" s="294"/>
      <c r="D307" s="294"/>
      <c r="E307" s="294"/>
      <c r="F307" s="294"/>
      <c r="G307" s="294"/>
      <c r="H307" s="294"/>
      <c r="I307" s="294"/>
      <c r="J307" s="294"/>
      <c r="K307" s="294"/>
      <c r="L307" s="294"/>
      <c r="M307" s="294"/>
      <c r="N307" s="294"/>
      <c r="O307" s="294"/>
      <c r="P307" s="294"/>
      <c r="Q307" s="294"/>
      <c r="R307" s="294"/>
      <c r="S307" s="294"/>
      <c r="T307" s="294"/>
      <c r="U307" s="294"/>
      <c r="V307" s="294"/>
      <c r="W307" s="294"/>
      <c r="X307" s="294"/>
      <c r="Y307" s="294"/>
      <c r="Z307" s="294"/>
    </row>
    <row r="308" spans="1:26" ht="15.75" customHeight="1">
      <c r="A308" s="300"/>
      <c r="B308" s="294"/>
      <c r="C308" s="294"/>
      <c r="D308" s="294"/>
      <c r="E308" s="294"/>
      <c r="F308" s="294"/>
      <c r="G308" s="294"/>
      <c r="H308" s="294"/>
      <c r="I308" s="294"/>
      <c r="J308" s="294"/>
      <c r="K308" s="294"/>
      <c r="L308" s="294"/>
      <c r="M308" s="294"/>
      <c r="N308" s="294"/>
      <c r="O308" s="294"/>
      <c r="P308" s="294"/>
      <c r="Q308" s="294"/>
      <c r="R308" s="294"/>
      <c r="S308" s="294"/>
      <c r="T308" s="294"/>
      <c r="U308" s="294"/>
      <c r="V308" s="294"/>
      <c r="W308" s="294"/>
      <c r="X308" s="294"/>
      <c r="Y308" s="294"/>
      <c r="Z308" s="294"/>
    </row>
    <row r="309" spans="1:26" ht="15.75" customHeight="1">
      <c r="A309" s="300"/>
      <c r="B309" s="294"/>
      <c r="C309" s="294"/>
      <c r="D309" s="294"/>
      <c r="E309" s="294"/>
      <c r="F309" s="294"/>
      <c r="G309" s="294"/>
      <c r="H309" s="294"/>
      <c r="I309" s="294"/>
      <c r="J309" s="294"/>
      <c r="K309" s="294"/>
      <c r="L309" s="294"/>
      <c r="M309" s="294"/>
      <c r="N309" s="294"/>
      <c r="O309" s="294"/>
      <c r="P309" s="294"/>
      <c r="Q309" s="294"/>
      <c r="R309" s="294"/>
      <c r="S309" s="294"/>
      <c r="T309" s="294"/>
      <c r="U309" s="294"/>
      <c r="V309" s="294"/>
      <c r="W309" s="294"/>
      <c r="X309" s="294"/>
      <c r="Y309" s="294"/>
      <c r="Z309" s="294"/>
    </row>
    <row r="310" spans="1:26" ht="15.75" customHeight="1">
      <c r="A310" s="300"/>
      <c r="B310" s="294"/>
      <c r="C310" s="294"/>
      <c r="D310" s="294"/>
      <c r="E310" s="294"/>
      <c r="F310" s="294"/>
      <c r="G310" s="294"/>
      <c r="H310" s="294"/>
      <c r="I310" s="294"/>
      <c r="J310" s="294"/>
      <c r="K310" s="294"/>
      <c r="L310" s="294"/>
      <c r="M310" s="294"/>
      <c r="N310" s="294"/>
      <c r="O310" s="294"/>
      <c r="P310" s="294"/>
      <c r="Q310" s="294"/>
      <c r="R310" s="294"/>
      <c r="S310" s="294"/>
      <c r="T310" s="294"/>
      <c r="U310" s="294"/>
      <c r="V310" s="294"/>
      <c r="W310" s="294"/>
      <c r="X310" s="294"/>
      <c r="Y310" s="294"/>
      <c r="Z310" s="294"/>
    </row>
    <row r="311" spans="1:26" ht="15.75" customHeight="1">
      <c r="A311" s="300"/>
      <c r="B311" s="294"/>
      <c r="C311" s="294"/>
      <c r="D311" s="294"/>
      <c r="E311" s="294"/>
      <c r="F311" s="294"/>
      <c r="G311" s="294"/>
      <c r="H311" s="294"/>
      <c r="I311" s="294"/>
      <c r="J311" s="294"/>
      <c r="K311" s="294"/>
      <c r="L311" s="294"/>
      <c r="M311" s="294"/>
      <c r="N311" s="294"/>
      <c r="O311" s="294"/>
      <c r="P311" s="294"/>
      <c r="Q311" s="294"/>
      <c r="R311" s="294"/>
      <c r="S311" s="294"/>
      <c r="T311" s="294"/>
      <c r="U311" s="294"/>
      <c r="V311" s="294"/>
      <c r="W311" s="294"/>
      <c r="X311" s="294"/>
      <c r="Y311" s="294"/>
      <c r="Z311" s="294"/>
    </row>
    <row r="312" spans="1:26" ht="15.75" customHeight="1">
      <c r="A312" s="300"/>
      <c r="B312" s="294"/>
      <c r="C312" s="294"/>
      <c r="D312" s="294"/>
      <c r="E312" s="294"/>
      <c r="F312" s="294"/>
      <c r="G312" s="294"/>
      <c r="H312" s="294"/>
      <c r="I312" s="294"/>
      <c r="J312" s="294"/>
      <c r="K312" s="294"/>
      <c r="L312" s="294"/>
      <c r="M312" s="294"/>
      <c r="N312" s="294"/>
      <c r="O312" s="294"/>
      <c r="P312" s="294"/>
      <c r="Q312" s="294"/>
      <c r="R312" s="294"/>
      <c r="S312" s="294"/>
      <c r="T312" s="294"/>
      <c r="U312" s="294"/>
      <c r="V312" s="294"/>
      <c r="W312" s="294"/>
      <c r="X312" s="294"/>
      <c r="Y312" s="294"/>
      <c r="Z312" s="294"/>
    </row>
    <row r="313" spans="1:26" ht="15.75" customHeight="1">
      <c r="A313" s="300"/>
      <c r="B313" s="294"/>
      <c r="C313" s="294"/>
      <c r="D313" s="294"/>
      <c r="E313" s="294"/>
      <c r="F313" s="294"/>
      <c r="G313" s="294"/>
      <c r="H313" s="294"/>
      <c r="I313" s="294"/>
      <c r="J313" s="294"/>
      <c r="K313" s="294"/>
      <c r="L313" s="294"/>
      <c r="M313" s="294"/>
      <c r="N313" s="294"/>
      <c r="O313" s="294"/>
      <c r="P313" s="294"/>
      <c r="Q313" s="294"/>
      <c r="R313" s="294"/>
      <c r="S313" s="294"/>
      <c r="T313" s="294"/>
      <c r="U313" s="294"/>
      <c r="V313" s="294"/>
      <c r="W313" s="294"/>
      <c r="X313" s="294"/>
      <c r="Y313" s="294"/>
      <c r="Z313" s="294"/>
    </row>
    <row r="314" spans="1:26" ht="15.75" customHeight="1">
      <c r="A314" s="300"/>
      <c r="B314" s="294"/>
      <c r="C314" s="294"/>
      <c r="D314" s="294"/>
      <c r="E314" s="294"/>
      <c r="F314" s="294"/>
      <c r="G314" s="294"/>
      <c r="H314" s="294"/>
      <c r="I314" s="294"/>
      <c r="J314" s="294"/>
      <c r="K314" s="294"/>
      <c r="L314" s="294"/>
      <c r="M314" s="294"/>
      <c r="N314" s="294"/>
      <c r="O314" s="294"/>
      <c r="P314" s="294"/>
      <c r="Q314" s="294"/>
      <c r="R314" s="294"/>
      <c r="S314" s="294"/>
      <c r="T314" s="294"/>
      <c r="U314" s="294"/>
      <c r="V314" s="294"/>
      <c r="W314" s="294"/>
      <c r="X314" s="294"/>
      <c r="Y314" s="294"/>
      <c r="Z314" s="294"/>
    </row>
    <row r="315" spans="1:26" ht="15.75" customHeight="1">
      <c r="A315" s="300"/>
      <c r="B315" s="294"/>
      <c r="C315" s="294"/>
      <c r="D315" s="294"/>
      <c r="E315" s="294"/>
      <c r="F315" s="294"/>
      <c r="G315" s="294"/>
      <c r="H315" s="294"/>
      <c r="I315" s="294"/>
      <c r="J315" s="294"/>
      <c r="K315" s="294"/>
      <c r="L315" s="294"/>
      <c r="M315" s="294"/>
      <c r="N315" s="294"/>
      <c r="O315" s="294"/>
      <c r="P315" s="294"/>
      <c r="Q315" s="294"/>
      <c r="R315" s="294"/>
      <c r="S315" s="294"/>
      <c r="T315" s="294"/>
      <c r="U315" s="294"/>
      <c r="V315" s="294"/>
      <c r="W315" s="294"/>
      <c r="X315" s="294"/>
      <c r="Y315" s="294"/>
      <c r="Z315" s="294"/>
    </row>
    <row r="316" spans="1:26" ht="15.75" customHeight="1">
      <c r="A316" s="300"/>
      <c r="B316" s="294"/>
      <c r="C316" s="294"/>
      <c r="D316" s="294"/>
      <c r="E316" s="294"/>
      <c r="F316" s="294"/>
      <c r="G316" s="294"/>
      <c r="H316" s="294"/>
      <c r="I316" s="294"/>
      <c r="J316" s="294"/>
      <c r="K316" s="294"/>
      <c r="L316" s="294"/>
      <c r="M316" s="294"/>
      <c r="N316" s="294"/>
      <c r="O316" s="294"/>
      <c r="P316" s="294"/>
      <c r="Q316" s="294"/>
      <c r="R316" s="294"/>
      <c r="S316" s="294"/>
      <c r="T316" s="294"/>
      <c r="U316" s="294"/>
      <c r="V316" s="294"/>
      <c r="W316" s="294"/>
      <c r="X316" s="294"/>
      <c r="Y316" s="294"/>
      <c r="Z316" s="294"/>
    </row>
    <row r="317" spans="1:26" ht="15.75" customHeight="1">
      <c r="A317" s="300"/>
      <c r="B317" s="294"/>
      <c r="C317" s="294"/>
      <c r="D317" s="294"/>
      <c r="E317" s="294"/>
      <c r="F317" s="294"/>
      <c r="G317" s="294"/>
      <c r="H317" s="294"/>
      <c r="I317" s="294"/>
      <c r="J317" s="294"/>
      <c r="K317" s="294"/>
      <c r="L317" s="294"/>
      <c r="M317" s="294"/>
      <c r="N317" s="294"/>
      <c r="O317" s="294"/>
      <c r="P317" s="294"/>
      <c r="Q317" s="294"/>
      <c r="R317" s="294"/>
      <c r="S317" s="294"/>
      <c r="T317" s="294"/>
      <c r="U317" s="294"/>
      <c r="V317" s="294"/>
      <c r="W317" s="294"/>
      <c r="X317" s="294"/>
      <c r="Y317" s="294"/>
      <c r="Z317" s="294"/>
    </row>
    <row r="318" spans="1:26" ht="15.75" customHeight="1">
      <c r="A318" s="300"/>
      <c r="B318" s="294"/>
      <c r="C318" s="294"/>
      <c r="D318" s="294"/>
      <c r="E318" s="294"/>
      <c r="F318" s="294"/>
      <c r="G318" s="294"/>
      <c r="H318" s="294"/>
      <c r="I318" s="294"/>
      <c r="J318" s="294"/>
      <c r="K318" s="294"/>
      <c r="L318" s="294"/>
      <c r="M318" s="294"/>
      <c r="N318" s="294"/>
      <c r="O318" s="294"/>
      <c r="P318" s="294"/>
      <c r="Q318" s="294"/>
      <c r="R318" s="294"/>
      <c r="S318" s="294"/>
      <c r="T318" s="294"/>
      <c r="U318" s="294"/>
      <c r="V318" s="294"/>
      <c r="W318" s="294"/>
      <c r="X318" s="294"/>
      <c r="Y318" s="294"/>
      <c r="Z318" s="294"/>
    </row>
    <row r="319" spans="1:26" ht="15.75" customHeight="1">
      <c r="A319" s="300"/>
      <c r="B319" s="294"/>
      <c r="C319" s="294"/>
      <c r="D319" s="294"/>
      <c r="E319" s="294"/>
      <c r="F319" s="294"/>
      <c r="G319" s="294"/>
      <c r="H319" s="294"/>
      <c r="I319" s="294"/>
      <c r="J319" s="294"/>
      <c r="K319" s="294"/>
      <c r="L319" s="294"/>
      <c r="M319" s="294"/>
      <c r="N319" s="294"/>
      <c r="O319" s="294"/>
      <c r="P319" s="294"/>
      <c r="Q319" s="294"/>
      <c r="R319" s="294"/>
      <c r="S319" s="294"/>
      <c r="T319" s="294"/>
      <c r="U319" s="294"/>
      <c r="V319" s="294"/>
      <c r="W319" s="294"/>
      <c r="X319" s="294"/>
      <c r="Y319" s="294"/>
      <c r="Z319" s="294"/>
    </row>
    <row r="320" spans="1:26" ht="15.75" customHeight="1">
      <c r="A320" s="300"/>
      <c r="B320" s="294"/>
      <c r="C320" s="294"/>
      <c r="D320" s="294"/>
      <c r="E320" s="294"/>
      <c r="F320" s="294"/>
      <c r="G320" s="294"/>
      <c r="H320" s="294"/>
      <c r="I320" s="294"/>
      <c r="J320" s="294"/>
      <c r="K320" s="294"/>
      <c r="L320" s="294"/>
      <c r="M320" s="294"/>
      <c r="N320" s="294"/>
      <c r="O320" s="294"/>
      <c r="P320" s="294"/>
      <c r="Q320" s="294"/>
      <c r="R320" s="294"/>
      <c r="S320" s="294"/>
      <c r="T320" s="294"/>
      <c r="U320" s="294"/>
      <c r="V320" s="294"/>
      <c r="W320" s="294"/>
      <c r="X320" s="294"/>
      <c r="Y320" s="294"/>
      <c r="Z320" s="294"/>
    </row>
    <row r="321" spans="1:26" ht="15.75" customHeight="1">
      <c r="A321" s="300"/>
      <c r="B321" s="294"/>
      <c r="C321" s="294"/>
      <c r="D321" s="294"/>
      <c r="E321" s="294"/>
      <c r="F321" s="294"/>
      <c r="G321" s="294"/>
      <c r="H321" s="294"/>
      <c r="I321" s="294"/>
      <c r="J321" s="294"/>
      <c r="K321" s="294"/>
      <c r="L321" s="294"/>
      <c r="M321" s="294"/>
      <c r="N321" s="294"/>
      <c r="O321" s="294"/>
      <c r="P321" s="294"/>
      <c r="Q321" s="294"/>
      <c r="R321" s="294"/>
      <c r="S321" s="294"/>
      <c r="T321" s="294"/>
      <c r="U321" s="294"/>
      <c r="V321" s="294"/>
      <c r="W321" s="294"/>
      <c r="X321" s="294"/>
      <c r="Y321" s="294"/>
      <c r="Z321" s="294"/>
    </row>
    <row r="322" spans="1:26" ht="15.75" customHeight="1">
      <c r="A322" s="300"/>
      <c r="B322" s="294"/>
      <c r="C322" s="294"/>
      <c r="D322" s="294"/>
      <c r="E322" s="294"/>
      <c r="F322" s="294"/>
      <c r="G322" s="294"/>
      <c r="H322" s="294"/>
      <c r="I322" s="294"/>
      <c r="J322" s="294"/>
      <c r="K322" s="294"/>
      <c r="L322" s="294"/>
      <c r="M322" s="294"/>
      <c r="N322" s="294"/>
      <c r="O322" s="294"/>
      <c r="P322" s="294"/>
      <c r="Q322" s="294"/>
      <c r="R322" s="294"/>
      <c r="S322" s="294"/>
      <c r="T322" s="294"/>
      <c r="U322" s="294"/>
      <c r="V322" s="294"/>
      <c r="W322" s="294"/>
      <c r="X322" s="294"/>
      <c r="Y322" s="294"/>
      <c r="Z322" s="294"/>
    </row>
    <row r="323" spans="1:26" ht="15.75" customHeight="1">
      <c r="A323" s="300"/>
      <c r="B323" s="294"/>
      <c r="C323" s="294"/>
      <c r="D323" s="294"/>
      <c r="E323" s="294"/>
      <c r="F323" s="294"/>
      <c r="G323" s="294"/>
      <c r="H323" s="294"/>
      <c r="I323" s="294"/>
      <c r="J323" s="294"/>
      <c r="K323" s="294"/>
      <c r="L323" s="294"/>
      <c r="M323" s="294"/>
      <c r="N323" s="294"/>
      <c r="O323" s="294"/>
      <c r="P323" s="294"/>
      <c r="Q323" s="294"/>
      <c r="R323" s="294"/>
      <c r="S323" s="294"/>
      <c r="T323" s="294"/>
      <c r="U323" s="294"/>
      <c r="V323" s="294"/>
      <c r="W323" s="294"/>
      <c r="X323" s="294"/>
      <c r="Y323" s="294"/>
      <c r="Z323" s="294"/>
    </row>
    <row r="324" spans="1:26" ht="15.75" customHeight="1">
      <c r="A324" s="300"/>
      <c r="B324" s="294"/>
      <c r="C324" s="294"/>
      <c r="D324" s="294"/>
      <c r="E324" s="294"/>
      <c r="F324" s="294"/>
      <c r="G324" s="294"/>
      <c r="H324" s="294"/>
      <c r="I324" s="294"/>
      <c r="J324" s="294"/>
      <c r="K324" s="294"/>
      <c r="L324" s="294"/>
      <c r="M324" s="294"/>
      <c r="N324" s="294"/>
      <c r="O324" s="294"/>
      <c r="P324" s="294"/>
      <c r="Q324" s="294"/>
      <c r="R324" s="294"/>
      <c r="S324" s="294"/>
      <c r="T324" s="294"/>
      <c r="U324" s="294"/>
      <c r="V324" s="294"/>
      <c r="W324" s="294"/>
      <c r="X324" s="294"/>
      <c r="Y324" s="294"/>
      <c r="Z324" s="294"/>
    </row>
    <row r="325" spans="1:26" ht="15.75" customHeight="1">
      <c r="A325" s="300"/>
      <c r="B325" s="294"/>
      <c r="C325" s="294"/>
      <c r="D325" s="294"/>
      <c r="E325" s="294"/>
      <c r="F325" s="294"/>
      <c r="G325" s="294"/>
      <c r="H325" s="294"/>
      <c r="I325" s="294"/>
      <c r="J325" s="294"/>
      <c r="K325" s="294"/>
      <c r="L325" s="294"/>
      <c r="M325" s="294"/>
      <c r="N325" s="294"/>
      <c r="O325" s="294"/>
      <c r="P325" s="294"/>
      <c r="Q325" s="294"/>
      <c r="R325" s="294"/>
      <c r="S325" s="294"/>
      <c r="T325" s="294"/>
      <c r="U325" s="294"/>
      <c r="V325" s="294"/>
      <c r="W325" s="294"/>
      <c r="X325" s="294"/>
      <c r="Y325" s="294"/>
      <c r="Z325" s="294"/>
    </row>
    <row r="326" spans="1:26" ht="15.75" customHeight="1">
      <c r="A326" s="300"/>
      <c r="B326" s="294"/>
      <c r="C326" s="294"/>
      <c r="D326" s="294"/>
      <c r="E326" s="294"/>
      <c r="F326" s="294"/>
      <c r="G326" s="294"/>
      <c r="H326" s="294"/>
      <c r="I326" s="294"/>
      <c r="J326" s="294"/>
      <c r="K326" s="294"/>
      <c r="L326" s="294"/>
      <c r="M326" s="294"/>
      <c r="N326" s="294"/>
      <c r="O326" s="294"/>
      <c r="P326" s="294"/>
      <c r="Q326" s="294"/>
      <c r="R326" s="294"/>
      <c r="S326" s="294"/>
      <c r="T326" s="294"/>
      <c r="U326" s="294"/>
      <c r="V326" s="294"/>
      <c r="W326" s="294"/>
      <c r="X326" s="294"/>
      <c r="Y326" s="294"/>
      <c r="Z326" s="294"/>
    </row>
    <row r="327" spans="1:26" ht="15.75" customHeight="1">
      <c r="A327" s="300"/>
      <c r="B327" s="294"/>
      <c r="C327" s="294"/>
      <c r="D327" s="294"/>
      <c r="E327" s="294"/>
      <c r="F327" s="294"/>
      <c r="G327" s="294"/>
      <c r="H327" s="294"/>
      <c r="I327" s="294"/>
      <c r="J327" s="294"/>
      <c r="K327" s="294"/>
      <c r="L327" s="294"/>
      <c r="M327" s="294"/>
      <c r="N327" s="294"/>
      <c r="O327" s="294"/>
      <c r="P327" s="294"/>
      <c r="Q327" s="294"/>
      <c r="R327" s="294"/>
      <c r="S327" s="294"/>
      <c r="T327" s="294"/>
      <c r="U327" s="294"/>
      <c r="V327" s="294"/>
      <c r="W327" s="294"/>
      <c r="X327" s="294"/>
      <c r="Y327" s="294"/>
      <c r="Z327" s="294"/>
    </row>
    <row r="328" spans="1:26" ht="15.75" customHeight="1">
      <c r="A328" s="300"/>
      <c r="B328" s="294"/>
      <c r="C328" s="294"/>
      <c r="D328" s="294"/>
      <c r="E328" s="294"/>
      <c r="F328" s="294"/>
      <c r="G328" s="294"/>
      <c r="H328" s="294"/>
      <c r="I328" s="294"/>
      <c r="J328" s="294"/>
      <c r="K328" s="294"/>
      <c r="L328" s="294"/>
      <c r="M328" s="294"/>
      <c r="N328" s="294"/>
      <c r="O328" s="294"/>
      <c r="P328" s="294"/>
      <c r="Q328" s="294"/>
      <c r="R328" s="294"/>
      <c r="S328" s="294"/>
      <c r="T328" s="294"/>
      <c r="U328" s="294"/>
      <c r="V328" s="294"/>
      <c r="W328" s="294"/>
      <c r="X328" s="294"/>
      <c r="Y328" s="294"/>
      <c r="Z328" s="294"/>
    </row>
    <row r="329" spans="1:26" ht="15.75" customHeight="1">
      <c r="A329" s="300"/>
      <c r="B329" s="294"/>
      <c r="C329" s="294"/>
      <c r="D329" s="294"/>
      <c r="E329" s="294"/>
      <c r="F329" s="294"/>
      <c r="G329" s="294"/>
      <c r="H329" s="294"/>
      <c r="I329" s="294"/>
      <c r="J329" s="294"/>
      <c r="K329" s="294"/>
      <c r="L329" s="294"/>
      <c r="M329" s="294"/>
      <c r="N329" s="294"/>
      <c r="O329" s="294"/>
      <c r="P329" s="294"/>
      <c r="Q329" s="294"/>
      <c r="R329" s="294"/>
      <c r="S329" s="294"/>
      <c r="T329" s="294"/>
      <c r="U329" s="294"/>
      <c r="V329" s="294"/>
      <c r="W329" s="294"/>
      <c r="X329" s="294"/>
      <c r="Y329" s="294"/>
      <c r="Z329" s="294"/>
    </row>
    <row r="330" spans="1:26" ht="15.75" customHeight="1">
      <c r="A330" s="300"/>
      <c r="B330" s="294"/>
      <c r="C330" s="294"/>
      <c r="D330" s="294"/>
      <c r="E330" s="294"/>
      <c r="F330" s="294"/>
      <c r="G330" s="294"/>
      <c r="H330" s="294"/>
      <c r="I330" s="294"/>
      <c r="J330" s="294"/>
      <c r="K330" s="294"/>
      <c r="L330" s="294"/>
      <c r="M330" s="294"/>
      <c r="N330" s="294"/>
      <c r="O330" s="294"/>
      <c r="P330" s="294"/>
      <c r="Q330" s="294"/>
      <c r="R330" s="294"/>
      <c r="S330" s="294"/>
      <c r="T330" s="294"/>
      <c r="U330" s="294"/>
      <c r="V330" s="294"/>
      <c r="W330" s="294"/>
      <c r="X330" s="294"/>
      <c r="Y330" s="294"/>
      <c r="Z330" s="294"/>
    </row>
    <row r="331" spans="1:26" ht="15.75" customHeight="1">
      <c r="A331" s="300"/>
      <c r="B331" s="294"/>
      <c r="C331" s="294"/>
      <c r="D331" s="294"/>
      <c r="E331" s="294"/>
      <c r="F331" s="294"/>
      <c r="G331" s="294"/>
      <c r="H331" s="294"/>
      <c r="I331" s="294"/>
      <c r="J331" s="294"/>
      <c r="K331" s="294"/>
      <c r="L331" s="294"/>
      <c r="M331" s="294"/>
      <c r="N331" s="294"/>
      <c r="O331" s="294"/>
      <c r="P331" s="294"/>
      <c r="Q331" s="294"/>
      <c r="R331" s="294"/>
      <c r="S331" s="294"/>
      <c r="T331" s="294"/>
      <c r="U331" s="294"/>
      <c r="V331" s="294"/>
      <c r="W331" s="294"/>
      <c r="X331" s="294"/>
      <c r="Y331" s="294"/>
      <c r="Z331" s="294"/>
    </row>
    <row r="332" spans="1:26" ht="15.75" customHeight="1">
      <c r="A332" s="300"/>
      <c r="B332" s="294"/>
      <c r="C332" s="294"/>
      <c r="D332" s="294"/>
      <c r="E332" s="294"/>
      <c r="F332" s="294"/>
      <c r="G332" s="294"/>
      <c r="H332" s="294"/>
      <c r="I332" s="294"/>
      <c r="J332" s="294"/>
      <c r="K332" s="294"/>
      <c r="L332" s="294"/>
      <c r="M332" s="294"/>
      <c r="N332" s="294"/>
      <c r="O332" s="294"/>
      <c r="P332" s="294"/>
      <c r="Q332" s="294"/>
      <c r="R332" s="294"/>
      <c r="S332" s="294"/>
      <c r="T332" s="294"/>
      <c r="U332" s="294"/>
      <c r="V332" s="294"/>
      <c r="W332" s="294"/>
      <c r="X332" s="294"/>
      <c r="Y332" s="294"/>
      <c r="Z332" s="294"/>
    </row>
    <row r="333" spans="1:26" ht="15.75" customHeight="1">
      <c r="A333" s="300"/>
      <c r="B333" s="294"/>
      <c r="C333" s="294"/>
      <c r="D333" s="294"/>
      <c r="E333" s="294"/>
      <c r="F333" s="294"/>
      <c r="G333" s="294"/>
      <c r="H333" s="294"/>
      <c r="I333" s="294"/>
      <c r="J333" s="294"/>
      <c r="K333" s="294"/>
      <c r="L333" s="294"/>
      <c r="M333" s="294"/>
      <c r="N333" s="294"/>
      <c r="O333" s="294"/>
      <c r="P333" s="294"/>
      <c r="Q333" s="294"/>
      <c r="R333" s="294"/>
      <c r="S333" s="294"/>
      <c r="T333" s="294"/>
      <c r="U333" s="294"/>
      <c r="V333" s="294"/>
      <c r="W333" s="294"/>
      <c r="X333" s="294"/>
      <c r="Y333" s="294"/>
      <c r="Z333" s="294"/>
    </row>
    <row r="334" spans="1:26" ht="15.75" customHeight="1">
      <c r="A334" s="300"/>
      <c r="B334" s="294"/>
      <c r="C334" s="294"/>
      <c r="D334" s="294"/>
      <c r="E334" s="294"/>
      <c r="F334" s="294"/>
      <c r="G334" s="294"/>
      <c r="H334" s="294"/>
      <c r="I334" s="294"/>
      <c r="J334" s="294"/>
      <c r="K334" s="294"/>
      <c r="L334" s="294"/>
      <c r="M334" s="294"/>
      <c r="N334" s="294"/>
      <c r="O334" s="294"/>
      <c r="P334" s="294"/>
      <c r="Q334" s="294"/>
      <c r="R334" s="294"/>
      <c r="S334" s="294"/>
      <c r="T334" s="294"/>
      <c r="U334" s="294"/>
      <c r="V334" s="294"/>
      <c r="W334" s="294"/>
      <c r="X334" s="294"/>
      <c r="Y334" s="294"/>
      <c r="Z334" s="294"/>
    </row>
    <row r="335" spans="1:26" ht="15.75" customHeight="1">
      <c r="A335" s="300"/>
      <c r="B335" s="294"/>
      <c r="C335" s="294"/>
      <c r="D335" s="294"/>
      <c r="E335" s="294"/>
      <c r="F335" s="294"/>
      <c r="G335" s="294"/>
      <c r="H335" s="294"/>
      <c r="I335" s="294"/>
      <c r="J335" s="294"/>
      <c r="K335" s="294"/>
      <c r="L335" s="294"/>
      <c r="M335" s="294"/>
      <c r="N335" s="294"/>
      <c r="O335" s="294"/>
      <c r="P335" s="294"/>
      <c r="Q335" s="294"/>
      <c r="R335" s="294"/>
      <c r="S335" s="294"/>
      <c r="T335" s="294"/>
      <c r="U335" s="294"/>
      <c r="V335" s="294"/>
      <c r="W335" s="294"/>
      <c r="X335" s="294"/>
      <c r="Y335" s="294"/>
      <c r="Z335" s="294"/>
    </row>
    <row r="336" spans="1:26" ht="15.75" customHeight="1">
      <c r="A336" s="300"/>
      <c r="B336" s="294"/>
      <c r="C336" s="294"/>
      <c r="D336" s="294"/>
      <c r="E336" s="294"/>
      <c r="F336" s="294"/>
      <c r="G336" s="294"/>
      <c r="H336" s="294"/>
      <c r="I336" s="294"/>
      <c r="J336" s="294"/>
      <c r="K336" s="294"/>
      <c r="L336" s="294"/>
      <c r="M336" s="294"/>
      <c r="N336" s="294"/>
      <c r="O336" s="294"/>
      <c r="P336" s="294"/>
      <c r="Q336" s="294"/>
      <c r="R336" s="294"/>
      <c r="S336" s="294"/>
      <c r="T336" s="294"/>
      <c r="U336" s="294"/>
      <c r="V336" s="294"/>
      <c r="W336" s="294"/>
      <c r="X336" s="294"/>
      <c r="Y336" s="294"/>
      <c r="Z336" s="294"/>
    </row>
    <row r="337" spans="1:26" ht="15.75" customHeight="1">
      <c r="A337" s="300"/>
      <c r="B337" s="294"/>
      <c r="C337" s="294"/>
      <c r="D337" s="294"/>
      <c r="E337" s="294"/>
      <c r="F337" s="294"/>
      <c r="G337" s="294"/>
      <c r="H337" s="294"/>
      <c r="I337" s="294"/>
      <c r="J337" s="294"/>
      <c r="K337" s="294"/>
      <c r="L337" s="294"/>
      <c r="M337" s="294"/>
      <c r="N337" s="294"/>
      <c r="O337" s="294"/>
      <c r="P337" s="294"/>
      <c r="Q337" s="294"/>
      <c r="R337" s="294"/>
      <c r="S337" s="294"/>
      <c r="T337" s="294"/>
      <c r="U337" s="294"/>
      <c r="V337" s="294"/>
      <c r="W337" s="294"/>
      <c r="X337" s="294"/>
      <c r="Y337" s="294"/>
      <c r="Z337" s="294"/>
    </row>
    <row r="338" spans="1:26" ht="15.75" customHeight="1">
      <c r="A338" s="300"/>
      <c r="B338" s="294"/>
      <c r="C338" s="294"/>
      <c r="D338" s="294"/>
      <c r="E338" s="294"/>
      <c r="F338" s="294"/>
      <c r="G338" s="294"/>
      <c r="H338" s="294"/>
      <c r="I338" s="294"/>
      <c r="J338" s="294"/>
      <c r="K338" s="294"/>
      <c r="L338" s="294"/>
      <c r="M338" s="294"/>
      <c r="N338" s="294"/>
      <c r="O338" s="294"/>
      <c r="P338" s="294"/>
      <c r="Q338" s="294"/>
      <c r="R338" s="294"/>
      <c r="S338" s="294"/>
      <c r="T338" s="294"/>
      <c r="U338" s="294"/>
      <c r="V338" s="294"/>
      <c r="W338" s="294"/>
      <c r="X338" s="294"/>
      <c r="Y338" s="294"/>
      <c r="Z338" s="294"/>
    </row>
    <row r="339" spans="1:26" ht="15.75" customHeight="1">
      <c r="A339" s="300"/>
      <c r="B339" s="294"/>
      <c r="C339" s="294"/>
      <c r="D339" s="294"/>
      <c r="E339" s="294"/>
      <c r="F339" s="294"/>
      <c r="G339" s="294"/>
      <c r="H339" s="294"/>
      <c r="I339" s="294"/>
      <c r="J339" s="294"/>
      <c r="K339" s="294"/>
      <c r="L339" s="294"/>
      <c r="M339" s="294"/>
      <c r="N339" s="294"/>
      <c r="O339" s="294"/>
      <c r="P339" s="294"/>
      <c r="Q339" s="294"/>
      <c r="R339" s="294"/>
      <c r="S339" s="294"/>
      <c r="T339" s="294"/>
      <c r="U339" s="294"/>
      <c r="V339" s="294"/>
      <c r="W339" s="294"/>
      <c r="X339" s="294"/>
      <c r="Y339" s="294"/>
      <c r="Z339" s="294"/>
    </row>
    <row r="340" spans="1:26" ht="15.75" customHeight="1">
      <c r="A340" s="300"/>
      <c r="B340" s="294"/>
      <c r="C340" s="294"/>
      <c r="D340" s="294"/>
      <c r="E340" s="294"/>
      <c r="F340" s="294"/>
      <c r="G340" s="294"/>
      <c r="H340" s="294"/>
      <c r="I340" s="294"/>
      <c r="J340" s="294"/>
      <c r="K340" s="294"/>
      <c r="L340" s="294"/>
      <c r="M340" s="294"/>
      <c r="N340" s="294"/>
      <c r="O340" s="294"/>
      <c r="P340" s="294"/>
      <c r="Q340" s="294"/>
      <c r="R340" s="294"/>
      <c r="S340" s="294"/>
      <c r="T340" s="294"/>
      <c r="U340" s="294"/>
      <c r="V340" s="294"/>
      <c r="W340" s="294"/>
      <c r="X340" s="294"/>
      <c r="Y340" s="294"/>
      <c r="Z340" s="294"/>
    </row>
    <row r="341" spans="1:26" ht="15.75" customHeight="1">
      <c r="A341" s="300"/>
      <c r="B341" s="294"/>
      <c r="C341" s="294"/>
      <c r="D341" s="294"/>
      <c r="E341" s="294"/>
      <c r="F341" s="294"/>
      <c r="G341" s="294"/>
      <c r="H341" s="294"/>
      <c r="I341" s="294"/>
      <c r="J341" s="294"/>
      <c r="K341" s="294"/>
      <c r="L341" s="294"/>
      <c r="M341" s="294"/>
      <c r="N341" s="294"/>
      <c r="O341" s="294"/>
      <c r="P341" s="294"/>
      <c r="Q341" s="294"/>
      <c r="R341" s="294"/>
      <c r="S341" s="294"/>
      <c r="T341" s="294"/>
      <c r="U341" s="294"/>
      <c r="V341" s="294"/>
      <c r="W341" s="294"/>
      <c r="X341" s="294"/>
      <c r="Y341" s="294"/>
      <c r="Z341" s="294"/>
    </row>
    <row r="342" spans="1:26" ht="15.75" customHeight="1">
      <c r="A342" s="300"/>
      <c r="B342" s="294"/>
      <c r="C342" s="294"/>
      <c r="D342" s="294"/>
      <c r="E342" s="294"/>
      <c r="F342" s="294"/>
      <c r="G342" s="294"/>
      <c r="H342" s="294"/>
      <c r="I342" s="294"/>
      <c r="J342" s="294"/>
      <c r="K342" s="294"/>
      <c r="L342" s="294"/>
      <c r="M342" s="294"/>
      <c r="N342" s="294"/>
      <c r="O342" s="294"/>
      <c r="P342" s="294"/>
      <c r="Q342" s="294"/>
      <c r="R342" s="294"/>
      <c r="S342" s="294"/>
      <c r="T342" s="294"/>
      <c r="U342" s="294"/>
      <c r="V342" s="294"/>
      <c r="W342" s="294"/>
      <c r="X342" s="294"/>
      <c r="Y342" s="294"/>
      <c r="Z342" s="294"/>
    </row>
    <row r="343" spans="1:26" ht="15.75" customHeight="1">
      <c r="A343" s="300"/>
      <c r="B343" s="294"/>
      <c r="C343" s="294"/>
      <c r="D343" s="294"/>
      <c r="E343" s="294"/>
      <c r="F343" s="294"/>
      <c r="G343" s="294"/>
      <c r="H343" s="294"/>
      <c r="I343" s="294"/>
      <c r="J343" s="294"/>
      <c r="K343" s="294"/>
      <c r="L343" s="294"/>
      <c r="M343" s="294"/>
      <c r="N343" s="294"/>
      <c r="O343" s="294"/>
      <c r="P343" s="294"/>
      <c r="Q343" s="294"/>
      <c r="R343" s="294"/>
      <c r="S343" s="294"/>
      <c r="T343" s="294"/>
      <c r="U343" s="294"/>
      <c r="V343" s="294"/>
      <c r="W343" s="294"/>
      <c r="X343" s="294"/>
      <c r="Y343" s="294"/>
      <c r="Z343" s="294"/>
    </row>
    <row r="344" spans="1:26" ht="15.75" customHeight="1">
      <c r="A344" s="300"/>
      <c r="B344" s="294"/>
      <c r="C344" s="294"/>
      <c r="D344" s="294"/>
      <c r="E344" s="294"/>
      <c r="F344" s="294"/>
      <c r="G344" s="294"/>
      <c r="H344" s="294"/>
      <c r="I344" s="294"/>
      <c r="J344" s="294"/>
      <c r="K344" s="294"/>
      <c r="L344" s="294"/>
      <c r="M344" s="294"/>
      <c r="N344" s="294"/>
      <c r="O344" s="294"/>
      <c r="P344" s="294"/>
      <c r="Q344" s="294"/>
      <c r="R344" s="294"/>
      <c r="S344" s="294"/>
      <c r="T344" s="294"/>
      <c r="U344" s="294"/>
      <c r="V344" s="294"/>
      <c r="W344" s="294"/>
      <c r="X344" s="294"/>
      <c r="Y344" s="294"/>
      <c r="Z344" s="294"/>
    </row>
    <row r="345" spans="1:26" ht="15.75" customHeight="1">
      <c r="A345" s="300"/>
      <c r="B345" s="294"/>
      <c r="C345" s="294"/>
      <c r="D345" s="294"/>
      <c r="E345" s="294"/>
      <c r="F345" s="294"/>
      <c r="G345" s="294"/>
      <c r="H345" s="294"/>
      <c r="I345" s="294"/>
      <c r="J345" s="294"/>
      <c r="K345" s="294"/>
      <c r="L345" s="294"/>
      <c r="M345" s="294"/>
      <c r="N345" s="294"/>
      <c r="O345" s="294"/>
      <c r="P345" s="294"/>
      <c r="Q345" s="294"/>
      <c r="R345" s="294"/>
      <c r="S345" s="294"/>
      <c r="T345" s="294"/>
      <c r="U345" s="294"/>
      <c r="V345" s="294"/>
      <c r="W345" s="294"/>
      <c r="X345" s="294"/>
      <c r="Y345" s="294"/>
      <c r="Z345" s="294"/>
    </row>
    <row r="346" spans="1:26" ht="15.75" customHeight="1">
      <c r="A346" s="300"/>
      <c r="B346" s="294"/>
      <c r="C346" s="294"/>
      <c r="D346" s="294"/>
      <c r="E346" s="294"/>
      <c r="F346" s="294"/>
      <c r="G346" s="294"/>
      <c r="H346" s="294"/>
      <c r="I346" s="294"/>
      <c r="J346" s="294"/>
      <c r="K346" s="294"/>
      <c r="L346" s="294"/>
      <c r="M346" s="294"/>
      <c r="N346" s="294"/>
      <c r="O346" s="294"/>
      <c r="P346" s="294"/>
      <c r="Q346" s="294"/>
      <c r="R346" s="294"/>
      <c r="S346" s="294"/>
      <c r="T346" s="294"/>
      <c r="U346" s="294"/>
      <c r="V346" s="294"/>
      <c r="W346" s="294"/>
      <c r="X346" s="294"/>
      <c r="Y346" s="294"/>
      <c r="Z346" s="294"/>
    </row>
    <row r="347" spans="1:26" ht="15.75" customHeight="1">
      <c r="A347" s="300"/>
      <c r="B347" s="294"/>
      <c r="C347" s="294"/>
      <c r="D347" s="294"/>
      <c r="E347" s="294"/>
      <c r="F347" s="294"/>
      <c r="G347" s="294"/>
      <c r="H347" s="294"/>
      <c r="I347" s="294"/>
      <c r="J347" s="294"/>
      <c r="K347" s="294"/>
      <c r="L347" s="294"/>
      <c r="M347" s="294"/>
      <c r="N347" s="294"/>
      <c r="O347" s="294"/>
      <c r="P347" s="294"/>
      <c r="Q347" s="294"/>
      <c r="R347" s="294"/>
      <c r="S347" s="294"/>
      <c r="T347" s="294"/>
      <c r="U347" s="294"/>
      <c r="V347" s="294"/>
      <c r="W347" s="294"/>
      <c r="X347" s="294"/>
      <c r="Y347" s="294"/>
      <c r="Z347" s="294"/>
    </row>
    <row r="348" spans="1:26" ht="15.75" customHeight="1">
      <c r="A348" s="300"/>
      <c r="B348" s="294"/>
      <c r="C348" s="294"/>
      <c r="D348" s="294"/>
      <c r="E348" s="294"/>
      <c r="F348" s="294"/>
      <c r="G348" s="294"/>
      <c r="H348" s="294"/>
      <c r="I348" s="294"/>
      <c r="J348" s="294"/>
      <c r="K348" s="294"/>
      <c r="L348" s="294"/>
      <c r="M348" s="294"/>
      <c r="N348" s="294"/>
      <c r="O348" s="294"/>
      <c r="P348" s="294"/>
      <c r="Q348" s="294"/>
      <c r="R348" s="294"/>
      <c r="S348" s="294"/>
      <c r="T348" s="294"/>
      <c r="U348" s="294"/>
      <c r="V348" s="294"/>
      <c r="W348" s="294"/>
      <c r="X348" s="294"/>
      <c r="Y348" s="294"/>
      <c r="Z348" s="294"/>
    </row>
    <row r="349" spans="1:26" ht="15.75" customHeight="1">
      <c r="A349" s="300"/>
      <c r="B349" s="294"/>
      <c r="C349" s="294"/>
      <c r="D349" s="294"/>
      <c r="E349" s="294"/>
      <c r="F349" s="294"/>
      <c r="G349" s="294"/>
      <c r="H349" s="294"/>
      <c r="I349" s="294"/>
      <c r="J349" s="294"/>
      <c r="K349" s="294"/>
      <c r="L349" s="294"/>
      <c r="M349" s="294"/>
      <c r="N349" s="294"/>
      <c r="O349" s="294"/>
      <c r="P349" s="294"/>
      <c r="Q349" s="294"/>
      <c r="R349" s="294"/>
      <c r="S349" s="294"/>
      <c r="T349" s="294"/>
      <c r="U349" s="294"/>
      <c r="V349" s="294"/>
      <c r="W349" s="294"/>
      <c r="X349" s="294"/>
      <c r="Y349" s="294"/>
      <c r="Z349" s="294"/>
    </row>
    <row r="350" spans="1:26" ht="15.75" customHeight="1">
      <c r="A350" s="300"/>
      <c r="B350" s="294"/>
      <c r="C350" s="294"/>
      <c r="D350" s="294"/>
      <c r="E350" s="294"/>
      <c r="F350" s="294"/>
      <c r="G350" s="294"/>
      <c r="H350" s="294"/>
      <c r="I350" s="294"/>
      <c r="J350" s="294"/>
      <c r="K350" s="294"/>
      <c r="L350" s="294"/>
      <c r="M350" s="294"/>
      <c r="N350" s="294"/>
      <c r="O350" s="294"/>
      <c r="P350" s="294"/>
      <c r="Q350" s="294"/>
      <c r="R350" s="294"/>
      <c r="S350" s="294"/>
      <c r="T350" s="294"/>
      <c r="U350" s="294"/>
      <c r="V350" s="294"/>
      <c r="W350" s="294"/>
      <c r="X350" s="294"/>
      <c r="Y350" s="294"/>
      <c r="Z350" s="294"/>
    </row>
    <row r="351" spans="1:26" ht="15.75" customHeight="1">
      <c r="A351" s="300"/>
      <c r="B351" s="294"/>
      <c r="C351" s="294"/>
      <c r="D351" s="294"/>
      <c r="E351" s="294"/>
      <c r="F351" s="294"/>
      <c r="G351" s="294"/>
      <c r="H351" s="294"/>
      <c r="I351" s="294"/>
      <c r="J351" s="294"/>
      <c r="K351" s="294"/>
      <c r="L351" s="294"/>
      <c r="M351" s="294"/>
      <c r="N351" s="294"/>
      <c r="O351" s="294"/>
      <c r="P351" s="294"/>
      <c r="Q351" s="294"/>
      <c r="R351" s="294"/>
      <c r="S351" s="294"/>
      <c r="T351" s="294"/>
      <c r="U351" s="294"/>
      <c r="V351" s="294"/>
      <c r="W351" s="294"/>
      <c r="X351" s="294"/>
      <c r="Y351" s="294"/>
      <c r="Z351" s="294"/>
    </row>
    <row r="352" spans="1:26" ht="15.75" customHeight="1">
      <c r="A352" s="300"/>
      <c r="B352" s="294"/>
      <c r="C352" s="294"/>
      <c r="D352" s="294"/>
      <c r="E352" s="294"/>
      <c r="F352" s="294"/>
      <c r="G352" s="294"/>
      <c r="H352" s="294"/>
      <c r="I352" s="294"/>
      <c r="J352" s="294"/>
      <c r="K352" s="294"/>
      <c r="L352" s="294"/>
      <c r="M352" s="294"/>
      <c r="N352" s="294"/>
      <c r="O352" s="294"/>
      <c r="P352" s="294"/>
      <c r="Q352" s="294"/>
      <c r="R352" s="294"/>
      <c r="S352" s="294"/>
      <c r="T352" s="294"/>
      <c r="U352" s="294"/>
      <c r="V352" s="294"/>
      <c r="W352" s="294"/>
      <c r="X352" s="294"/>
      <c r="Y352" s="294"/>
      <c r="Z352" s="294"/>
    </row>
    <row r="353" spans="1:26" ht="15.75" customHeight="1">
      <c r="A353" s="300"/>
      <c r="B353" s="294"/>
      <c r="C353" s="294"/>
      <c r="D353" s="294"/>
      <c r="E353" s="294"/>
      <c r="F353" s="294"/>
      <c r="G353" s="294"/>
      <c r="H353" s="294"/>
      <c r="I353" s="294"/>
      <c r="J353" s="294"/>
      <c r="K353" s="294"/>
      <c r="L353" s="294"/>
      <c r="M353" s="294"/>
      <c r="N353" s="294"/>
      <c r="O353" s="294"/>
      <c r="P353" s="294"/>
      <c r="Q353" s="294"/>
      <c r="R353" s="294"/>
      <c r="S353" s="294"/>
      <c r="T353" s="294"/>
      <c r="U353" s="294"/>
      <c r="V353" s="294"/>
      <c r="W353" s="294"/>
      <c r="X353" s="294"/>
      <c r="Y353" s="294"/>
      <c r="Z353" s="294"/>
    </row>
    <row r="354" spans="1:26" ht="15.75" customHeight="1">
      <c r="A354" s="300"/>
      <c r="B354" s="294"/>
      <c r="C354" s="294"/>
      <c r="D354" s="294"/>
      <c r="E354" s="294"/>
      <c r="F354" s="294"/>
      <c r="G354" s="294"/>
      <c r="H354" s="294"/>
      <c r="I354" s="294"/>
      <c r="J354" s="294"/>
      <c r="K354" s="294"/>
      <c r="L354" s="294"/>
      <c r="M354" s="294"/>
      <c r="N354" s="294"/>
      <c r="O354" s="294"/>
      <c r="P354" s="294"/>
      <c r="Q354" s="294"/>
      <c r="R354" s="294"/>
      <c r="S354" s="294"/>
      <c r="T354" s="294"/>
      <c r="U354" s="294"/>
      <c r="V354" s="294"/>
      <c r="W354" s="294"/>
      <c r="X354" s="294"/>
      <c r="Y354" s="294"/>
      <c r="Z354" s="294"/>
    </row>
    <row r="355" spans="1:26" ht="15.75" customHeight="1">
      <c r="A355" s="300"/>
      <c r="B355" s="294"/>
      <c r="C355" s="294"/>
      <c r="D355" s="294"/>
      <c r="E355" s="294"/>
      <c r="F355" s="294"/>
      <c r="G355" s="294"/>
      <c r="H355" s="294"/>
      <c r="I355" s="294"/>
      <c r="J355" s="294"/>
      <c r="K355" s="294"/>
      <c r="L355" s="294"/>
      <c r="M355" s="294"/>
      <c r="N355" s="294"/>
      <c r="O355" s="294"/>
      <c r="P355" s="294"/>
      <c r="Q355" s="294"/>
      <c r="R355" s="294"/>
      <c r="S355" s="294"/>
      <c r="T355" s="294"/>
      <c r="U355" s="294"/>
      <c r="V355" s="294"/>
      <c r="W355" s="294"/>
      <c r="X355" s="294"/>
      <c r="Y355" s="294"/>
      <c r="Z355" s="294"/>
    </row>
    <row r="356" spans="1:26" ht="15.75" customHeight="1">
      <c r="A356" s="300"/>
      <c r="B356" s="294"/>
      <c r="C356" s="294"/>
      <c r="D356" s="294"/>
      <c r="E356" s="294"/>
      <c r="F356" s="294"/>
      <c r="G356" s="294"/>
      <c r="H356" s="294"/>
      <c r="I356" s="294"/>
      <c r="J356" s="294"/>
      <c r="K356" s="294"/>
      <c r="L356" s="294"/>
      <c r="M356" s="294"/>
      <c r="N356" s="294"/>
      <c r="O356" s="294"/>
      <c r="P356" s="294"/>
      <c r="Q356" s="294"/>
      <c r="R356" s="294"/>
      <c r="S356" s="294"/>
      <c r="T356" s="294"/>
      <c r="U356" s="294"/>
      <c r="V356" s="294"/>
      <c r="W356" s="294"/>
      <c r="X356" s="294"/>
      <c r="Y356" s="294"/>
      <c r="Z356" s="294"/>
    </row>
    <row r="357" spans="1:26" ht="15.75" customHeight="1">
      <c r="A357" s="300"/>
      <c r="B357" s="294"/>
      <c r="C357" s="294"/>
      <c r="D357" s="294"/>
      <c r="E357" s="294"/>
      <c r="F357" s="294"/>
      <c r="G357" s="294"/>
      <c r="H357" s="294"/>
      <c r="I357" s="294"/>
      <c r="J357" s="294"/>
      <c r="K357" s="294"/>
      <c r="L357" s="294"/>
      <c r="M357" s="294"/>
      <c r="N357" s="294"/>
      <c r="O357" s="294"/>
      <c r="P357" s="294"/>
      <c r="Q357" s="294"/>
      <c r="R357" s="294"/>
      <c r="S357" s="294"/>
      <c r="T357" s="294"/>
      <c r="U357" s="294"/>
      <c r="V357" s="294"/>
      <c r="W357" s="294"/>
      <c r="X357" s="294"/>
      <c r="Y357" s="294"/>
      <c r="Z357" s="294"/>
    </row>
    <row r="358" spans="1:26" ht="15.75" customHeight="1">
      <c r="A358" s="300"/>
      <c r="B358" s="294"/>
      <c r="C358" s="294"/>
      <c r="D358" s="294"/>
      <c r="E358" s="294"/>
      <c r="F358" s="294"/>
      <c r="G358" s="294"/>
      <c r="H358" s="294"/>
      <c r="I358" s="294"/>
      <c r="J358" s="294"/>
      <c r="K358" s="294"/>
      <c r="L358" s="294"/>
      <c r="M358" s="294"/>
      <c r="N358" s="294"/>
      <c r="O358" s="294"/>
      <c r="P358" s="294"/>
      <c r="Q358" s="294"/>
      <c r="R358" s="294"/>
      <c r="S358" s="294"/>
      <c r="T358" s="294"/>
      <c r="U358" s="294"/>
      <c r="V358" s="294"/>
      <c r="W358" s="294"/>
      <c r="X358" s="294"/>
      <c r="Y358" s="294"/>
      <c r="Z358" s="294"/>
    </row>
    <row r="359" spans="1:26" ht="15.75" customHeight="1">
      <c r="A359" s="300"/>
      <c r="B359" s="294"/>
      <c r="C359" s="294"/>
      <c r="D359" s="294"/>
      <c r="E359" s="294"/>
      <c r="F359" s="294"/>
      <c r="G359" s="294"/>
      <c r="H359" s="294"/>
      <c r="I359" s="294"/>
      <c r="J359" s="294"/>
      <c r="K359" s="294"/>
      <c r="L359" s="294"/>
      <c r="M359" s="294"/>
      <c r="N359" s="294"/>
      <c r="O359" s="294"/>
      <c r="P359" s="294"/>
      <c r="Q359" s="294"/>
      <c r="R359" s="294"/>
      <c r="S359" s="294"/>
      <c r="T359" s="294"/>
      <c r="U359" s="294"/>
      <c r="V359" s="294"/>
      <c r="W359" s="294"/>
      <c r="X359" s="294"/>
      <c r="Y359" s="294"/>
      <c r="Z359" s="294"/>
    </row>
    <row r="360" spans="1:26" ht="15.75" customHeight="1">
      <c r="A360" s="300"/>
      <c r="B360" s="294"/>
      <c r="C360" s="294"/>
      <c r="D360" s="294"/>
      <c r="E360" s="294"/>
      <c r="F360" s="294"/>
      <c r="G360" s="294"/>
      <c r="H360" s="294"/>
      <c r="I360" s="294"/>
      <c r="J360" s="294"/>
      <c r="K360" s="294"/>
      <c r="L360" s="294"/>
      <c r="M360" s="294"/>
      <c r="N360" s="294"/>
      <c r="O360" s="294"/>
      <c r="P360" s="294"/>
      <c r="Q360" s="294"/>
      <c r="R360" s="294"/>
      <c r="S360" s="294"/>
      <c r="T360" s="294"/>
      <c r="U360" s="294"/>
      <c r="V360" s="294"/>
      <c r="W360" s="294"/>
      <c r="X360" s="294"/>
      <c r="Y360" s="294"/>
      <c r="Z360" s="294"/>
    </row>
    <row r="361" spans="1:26" ht="15.75" customHeight="1">
      <c r="A361" s="300"/>
      <c r="B361" s="294"/>
      <c r="C361" s="294"/>
      <c r="D361" s="294"/>
      <c r="E361" s="294"/>
      <c r="F361" s="294"/>
      <c r="G361" s="294"/>
      <c r="H361" s="294"/>
      <c r="I361" s="294"/>
      <c r="J361" s="294"/>
      <c r="K361" s="294"/>
      <c r="L361" s="294"/>
      <c r="M361" s="294"/>
      <c r="N361" s="294"/>
      <c r="O361" s="294"/>
      <c r="P361" s="294"/>
      <c r="Q361" s="294"/>
      <c r="R361" s="294"/>
      <c r="S361" s="294"/>
      <c r="T361" s="294"/>
      <c r="U361" s="294"/>
      <c r="V361" s="294"/>
      <c r="W361" s="294"/>
      <c r="X361" s="294"/>
      <c r="Y361" s="294"/>
      <c r="Z361" s="294"/>
    </row>
    <row r="362" spans="1:26" ht="15.75" customHeight="1">
      <c r="A362" s="300"/>
      <c r="B362" s="294"/>
      <c r="C362" s="294"/>
      <c r="D362" s="294"/>
      <c r="E362" s="294"/>
      <c r="F362" s="294"/>
      <c r="G362" s="294"/>
      <c r="H362" s="294"/>
      <c r="I362" s="294"/>
      <c r="J362" s="294"/>
      <c r="K362" s="294"/>
      <c r="L362" s="294"/>
      <c r="M362" s="294"/>
      <c r="N362" s="294"/>
      <c r="O362" s="294"/>
      <c r="P362" s="294"/>
      <c r="Q362" s="294"/>
      <c r="R362" s="294"/>
      <c r="S362" s="294"/>
      <c r="T362" s="294"/>
      <c r="U362" s="294"/>
      <c r="V362" s="294"/>
      <c r="W362" s="294"/>
      <c r="X362" s="294"/>
      <c r="Y362" s="294"/>
      <c r="Z362" s="294"/>
    </row>
    <row r="363" spans="1:26" ht="15.75" customHeight="1">
      <c r="A363" s="300"/>
      <c r="B363" s="294"/>
      <c r="C363" s="294"/>
      <c r="D363" s="294"/>
      <c r="E363" s="294"/>
      <c r="F363" s="294"/>
      <c r="G363" s="294"/>
      <c r="H363" s="294"/>
      <c r="I363" s="294"/>
      <c r="J363" s="294"/>
      <c r="K363" s="294"/>
      <c r="L363" s="294"/>
      <c r="M363" s="294"/>
      <c r="N363" s="294"/>
      <c r="O363" s="294"/>
      <c r="P363" s="294"/>
      <c r="Q363" s="294"/>
      <c r="R363" s="294"/>
      <c r="S363" s="294"/>
      <c r="T363" s="294"/>
      <c r="U363" s="294"/>
      <c r="V363" s="294"/>
      <c r="W363" s="294"/>
      <c r="X363" s="294"/>
      <c r="Y363" s="294"/>
      <c r="Z363" s="294"/>
    </row>
    <row r="364" spans="1:26" ht="15.75" customHeight="1">
      <c r="A364" s="300"/>
      <c r="B364" s="294"/>
      <c r="C364" s="294"/>
      <c r="D364" s="294"/>
      <c r="E364" s="294"/>
      <c r="F364" s="294"/>
      <c r="G364" s="294"/>
      <c r="H364" s="294"/>
      <c r="I364" s="294"/>
      <c r="J364" s="294"/>
      <c r="K364" s="294"/>
      <c r="L364" s="294"/>
      <c r="M364" s="294"/>
      <c r="N364" s="294"/>
      <c r="O364" s="294"/>
      <c r="P364" s="294"/>
      <c r="Q364" s="294"/>
      <c r="R364" s="294"/>
      <c r="S364" s="294"/>
      <c r="T364" s="294"/>
      <c r="U364" s="294"/>
      <c r="V364" s="294"/>
      <c r="W364" s="294"/>
      <c r="X364" s="294"/>
      <c r="Y364" s="294"/>
      <c r="Z364" s="294"/>
    </row>
    <row r="365" spans="1:26" ht="15.75" customHeight="1">
      <c r="A365" s="300"/>
      <c r="B365" s="294"/>
      <c r="C365" s="294"/>
      <c r="D365" s="294"/>
      <c r="E365" s="294"/>
      <c r="F365" s="294"/>
      <c r="G365" s="294"/>
      <c r="H365" s="294"/>
      <c r="I365" s="294"/>
      <c r="J365" s="294"/>
      <c r="K365" s="294"/>
      <c r="L365" s="294"/>
      <c r="M365" s="294"/>
      <c r="N365" s="294"/>
      <c r="O365" s="294"/>
      <c r="P365" s="294"/>
      <c r="Q365" s="294"/>
      <c r="R365" s="294"/>
      <c r="S365" s="294"/>
      <c r="T365" s="294"/>
      <c r="U365" s="294"/>
      <c r="V365" s="294"/>
      <c r="W365" s="294"/>
      <c r="X365" s="294"/>
      <c r="Y365" s="294"/>
      <c r="Z365" s="294"/>
    </row>
    <row r="366" spans="1:26" ht="15.75" customHeight="1">
      <c r="A366" s="300"/>
      <c r="B366" s="294"/>
      <c r="C366" s="294"/>
      <c r="D366" s="294"/>
      <c r="E366" s="294"/>
      <c r="F366" s="294"/>
      <c r="G366" s="294"/>
      <c r="H366" s="294"/>
      <c r="I366" s="294"/>
      <c r="J366" s="294"/>
      <c r="K366" s="294"/>
      <c r="L366" s="294"/>
      <c r="M366" s="294"/>
      <c r="N366" s="294"/>
      <c r="O366" s="294"/>
      <c r="P366" s="294"/>
      <c r="Q366" s="294"/>
      <c r="R366" s="294"/>
      <c r="S366" s="294"/>
      <c r="T366" s="294"/>
      <c r="U366" s="294"/>
      <c r="V366" s="294"/>
      <c r="W366" s="294"/>
      <c r="X366" s="294"/>
      <c r="Y366" s="294"/>
      <c r="Z366" s="294"/>
    </row>
    <row r="367" spans="1:26" ht="15.75" customHeight="1">
      <c r="A367" s="300"/>
      <c r="B367" s="294"/>
      <c r="C367" s="294"/>
      <c r="D367" s="294"/>
      <c r="E367" s="294"/>
      <c r="F367" s="294"/>
      <c r="G367" s="294"/>
      <c r="H367" s="294"/>
      <c r="I367" s="294"/>
      <c r="J367" s="294"/>
      <c r="K367" s="294"/>
      <c r="L367" s="294"/>
      <c r="M367" s="294"/>
      <c r="N367" s="294"/>
      <c r="O367" s="294"/>
      <c r="P367" s="294"/>
      <c r="Q367" s="294"/>
      <c r="R367" s="294"/>
      <c r="S367" s="294"/>
      <c r="T367" s="294"/>
      <c r="U367" s="294"/>
      <c r="V367" s="294"/>
      <c r="W367" s="294"/>
      <c r="X367" s="294"/>
      <c r="Y367" s="294"/>
      <c r="Z367" s="294"/>
    </row>
    <row r="368" spans="1:26" ht="15.75" customHeight="1">
      <c r="A368" s="300"/>
      <c r="B368" s="294"/>
      <c r="C368" s="294"/>
      <c r="D368" s="294"/>
      <c r="E368" s="294"/>
      <c r="F368" s="294"/>
      <c r="G368" s="294"/>
      <c r="H368" s="294"/>
      <c r="I368" s="294"/>
      <c r="J368" s="294"/>
      <c r="K368" s="294"/>
      <c r="L368" s="294"/>
      <c r="M368" s="294"/>
      <c r="N368" s="294"/>
      <c r="O368" s="294"/>
      <c r="P368" s="294"/>
      <c r="Q368" s="294"/>
      <c r="R368" s="294"/>
      <c r="S368" s="294"/>
      <c r="T368" s="294"/>
      <c r="U368" s="294"/>
      <c r="V368" s="294"/>
      <c r="W368" s="294"/>
      <c r="X368" s="294"/>
      <c r="Y368" s="294"/>
      <c r="Z368" s="294"/>
    </row>
    <row r="369" spans="1:26" ht="15.75" customHeight="1">
      <c r="A369" s="300"/>
      <c r="B369" s="294"/>
      <c r="C369" s="294"/>
      <c r="D369" s="294"/>
      <c r="E369" s="294"/>
      <c r="F369" s="294"/>
      <c r="G369" s="294"/>
      <c r="H369" s="294"/>
      <c r="I369" s="294"/>
      <c r="J369" s="294"/>
      <c r="K369" s="294"/>
      <c r="L369" s="294"/>
      <c r="M369" s="294"/>
      <c r="N369" s="294"/>
      <c r="O369" s="294"/>
      <c r="P369" s="294"/>
      <c r="Q369" s="294"/>
      <c r="R369" s="294"/>
      <c r="S369" s="294"/>
      <c r="T369" s="294"/>
      <c r="U369" s="294"/>
      <c r="V369" s="294"/>
      <c r="W369" s="294"/>
      <c r="X369" s="294"/>
      <c r="Y369" s="294"/>
      <c r="Z369" s="294"/>
    </row>
    <row r="370" spans="1:26" ht="15.75" customHeight="1">
      <c r="A370" s="300"/>
      <c r="B370" s="294"/>
      <c r="C370" s="294"/>
      <c r="D370" s="294"/>
      <c r="E370" s="294"/>
      <c r="F370" s="294"/>
      <c r="G370" s="294"/>
      <c r="H370" s="294"/>
      <c r="I370" s="294"/>
      <c r="J370" s="294"/>
      <c r="K370" s="294"/>
      <c r="L370" s="294"/>
      <c r="M370" s="294"/>
      <c r="N370" s="294"/>
      <c r="O370" s="294"/>
      <c r="P370" s="294"/>
      <c r="Q370" s="294"/>
      <c r="R370" s="294"/>
      <c r="S370" s="294"/>
      <c r="T370" s="294"/>
      <c r="U370" s="294"/>
      <c r="V370" s="294"/>
      <c r="W370" s="294"/>
      <c r="X370" s="294"/>
      <c r="Y370" s="294"/>
      <c r="Z370" s="294"/>
    </row>
    <row r="371" spans="1:26" ht="15.75" customHeight="1">
      <c r="A371" s="300"/>
      <c r="B371" s="294"/>
      <c r="C371" s="294"/>
      <c r="D371" s="294"/>
      <c r="E371" s="294"/>
      <c r="F371" s="294"/>
      <c r="G371" s="294"/>
      <c r="H371" s="294"/>
      <c r="I371" s="294"/>
      <c r="J371" s="294"/>
      <c r="K371" s="294"/>
      <c r="L371" s="294"/>
      <c r="M371" s="294"/>
      <c r="N371" s="294"/>
      <c r="O371" s="294"/>
      <c r="P371" s="294"/>
      <c r="Q371" s="294"/>
      <c r="R371" s="294"/>
      <c r="S371" s="294"/>
      <c r="T371" s="294"/>
      <c r="U371" s="294"/>
      <c r="V371" s="294"/>
      <c r="W371" s="294"/>
      <c r="X371" s="294"/>
      <c r="Y371" s="294"/>
      <c r="Z371" s="294"/>
    </row>
    <row r="372" spans="1:26" ht="15.75" customHeight="1">
      <c r="A372" s="300"/>
      <c r="B372" s="294"/>
      <c r="C372" s="294"/>
      <c r="D372" s="294"/>
      <c r="E372" s="294"/>
      <c r="F372" s="294"/>
      <c r="G372" s="294"/>
      <c r="H372" s="294"/>
      <c r="I372" s="294"/>
      <c r="J372" s="294"/>
      <c r="K372" s="294"/>
      <c r="L372" s="294"/>
      <c r="M372" s="294"/>
      <c r="N372" s="294"/>
      <c r="O372" s="294"/>
      <c r="P372" s="294"/>
      <c r="Q372" s="294"/>
      <c r="R372" s="294"/>
      <c r="S372" s="294"/>
      <c r="T372" s="294"/>
      <c r="U372" s="294"/>
      <c r="V372" s="294"/>
      <c r="W372" s="294"/>
      <c r="X372" s="294"/>
      <c r="Y372" s="294"/>
      <c r="Z372" s="294"/>
    </row>
    <row r="373" spans="1:26" ht="15.75" customHeight="1">
      <c r="A373" s="300"/>
      <c r="B373" s="294"/>
      <c r="C373" s="294"/>
      <c r="D373" s="294"/>
      <c r="E373" s="294"/>
      <c r="F373" s="294"/>
      <c r="G373" s="294"/>
      <c r="H373" s="294"/>
      <c r="I373" s="294"/>
      <c r="J373" s="294"/>
      <c r="K373" s="294"/>
      <c r="L373" s="294"/>
      <c r="M373" s="294"/>
      <c r="N373" s="294"/>
      <c r="O373" s="294"/>
      <c r="P373" s="294"/>
      <c r="Q373" s="294"/>
      <c r="R373" s="294"/>
      <c r="S373" s="294"/>
      <c r="T373" s="294"/>
      <c r="U373" s="294"/>
      <c r="V373" s="294"/>
      <c r="W373" s="294"/>
      <c r="X373" s="294"/>
      <c r="Y373" s="294"/>
      <c r="Z373" s="294"/>
    </row>
    <row r="374" spans="1:26" ht="15.75" customHeight="1">
      <c r="A374" s="300"/>
      <c r="B374" s="294"/>
      <c r="C374" s="294"/>
      <c r="D374" s="294"/>
      <c r="E374" s="294"/>
      <c r="F374" s="294"/>
      <c r="G374" s="294"/>
      <c r="H374" s="294"/>
      <c r="I374" s="294"/>
      <c r="J374" s="294"/>
      <c r="K374" s="294"/>
      <c r="L374" s="294"/>
      <c r="M374" s="294"/>
      <c r="N374" s="294"/>
      <c r="O374" s="294"/>
      <c r="P374" s="294"/>
      <c r="Q374" s="294"/>
      <c r="R374" s="294"/>
      <c r="S374" s="294"/>
      <c r="T374" s="294"/>
      <c r="U374" s="294"/>
      <c r="V374" s="294"/>
      <c r="W374" s="294"/>
      <c r="X374" s="294"/>
      <c r="Y374" s="294"/>
      <c r="Z374" s="294"/>
    </row>
    <row r="375" spans="1:26" ht="15.75" customHeight="1">
      <c r="A375" s="300"/>
      <c r="B375" s="294"/>
      <c r="C375" s="294"/>
      <c r="D375" s="294"/>
      <c r="E375" s="294"/>
      <c r="F375" s="294"/>
      <c r="G375" s="294"/>
      <c r="H375" s="294"/>
      <c r="I375" s="294"/>
      <c r="J375" s="294"/>
      <c r="K375" s="294"/>
      <c r="L375" s="294"/>
      <c r="M375" s="294"/>
      <c r="N375" s="294"/>
      <c r="O375" s="294"/>
      <c r="P375" s="294"/>
      <c r="Q375" s="294"/>
      <c r="R375" s="294"/>
      <c r="S375" s="294"/>
      <c r="T375" s="294"/>
      <c r="U375" s="294"/>
      <c r="V375" s="294"/>
      <c r="W375" s="294"/>
      <c r="X375" s="294"/>
      <c r="Y375" s="294"/>
      <c r="Z375" s="294"/>
    </row>
    <row r="376" spans="1:26" ht="15.75" customHeight="1">
      <c r="A376" s="300"/>
      <c r="B376" s="294"/>
      <c r="C376" s="294"/>
      <c r="D376" s="294"/>
      <c r="E376" s="294"/>
      <c r="F376" s="294"/>
      <c r="G376" s="294"/>
      <c r="H376" s="294"/>
      <c r="I376" s="294"/>
      <c r="J376" s="294"/>
      <c r="K376" s="294"/>
      <c r="L376" s="294"/>
      <c r="M376" s="294"/>
      <c r="N376" s="294"/>
      <c r="O376" s="294"/>
      <c r="P376" s="294"/>
      <c r="Q376" s="294"/>
      <c r="R376" s="294"/>
      <c r="S376" s="294"/>
      <c r="T376" s="294"/>
      <c r="U376" s="294"/>
      <c r="V376" s="294"/>
      <c r="W376" s="294"/>
      <c r="X376" s="294"/>
      <c r="Y376" s="294"/>
      <c r="Z376" s="294"/>
    </row>
    <row r="377" spans="1:26" ht="15.75" customHeight="1">
      <c r="A377" s="300"/>
      <c r="B377" s="294"/>
      <c r="C377" s="294"/>
      <c r="D377" s="294"/>
      <c r="E377" s="294"/>
      <c r="F377" s="294"/>
      <c r="G377" s="294"/>
      <c r="H377" s="294"/>
      <c r="I377" s="294"/>
      <c r="J377" s="294"/>
      <c r="K377" s="294"/>
      <c r="L377" s="294"/>
      <c r="M377" s="294"/>
      <c r="N377" s="294"/>
      <c r="O377" s="294"/>
      <c r="P377" s="294"/>
      <c r="Q377" s="294"/>
      <c r="R377" s="294"/>
      <c r="S377" s="294"/>
      <c r="T377" s="294"/>
      <c r="U377" s="294"/>
      <c r="V377" s="294"/>
      <c r="W377" s="294"/>
      <c r="X377" s="294"/>
      <c r="Y377" s="294"/>
      <c r="Z377" s="294"/>
    </row>
    <row r="378" spans="1:26" ht="15.75" customHeight="1">
      <c r="A378" s="300"/>
      <c r="B378" s="294"/>
      <c r="C378" s="294"/>
      <c r="D378" s="294"/>
      <c r="E378" s="294"/>
      <c r="F378" s="294"/>
      <c r="G378" s="294"/>
      <c r="H378" s="294"/>
      <c r="I378" s="294"/>
      <c r="J378" s="294"/>
      <c r="K378" s="294"/>
      <c r="L378" s="294"/>
      <c r="M378" s="294"/>
      <c r="N378" s="294"/>
      <c r="O378" s="294"/>
      <c r="P378" s="294"/>
      <c r="Q378" s="294"/>
      <c r="R378" s="294"/>
      <c r="S378" s="294"/>
      <c r="T378" s="294"/>
      <c r="U378" s="294"/>
      <c r="V378" s="294"/>
      <c r="W378" s="294"/>
      <c r="X378" s="294"/>
      <c r="Y378" s="294"/>
      <c r="Z378" s="294"/>
    </row>
    <row r="379" spans="1:26" ht="15.75" customHeight="1">
      <c r="A379" s="300"/>
      <c r="B379" s="294"/>
      <c r="C379" s="294"/>
      <c r="D379" s="294"/>
      <c r="E379" s="294"/>
      <c r="F379" s="294"/>
      <c r="G379" s="294"/>
      <c r="H379" s="294"/>
      <c r="I379" s="294"/>
      <c r="J379" s="294"/>
      <c r="K379" s="294"/>
      <c r="L379" s="294"/>
      <c r="M379" s="294"/>
      <c r="N379" s="294"/>
      <c r="O379" s="294"/>
      <c r="P379" s="294"/>
      <c r="Q379" s="294"/>
      <c r="R379" s="294"/>
      <c r="S379" s="294"/>
      <c r="T379" s="294"/>
      <c r="U379" s="294"/>
      <c r="V379" s="294"/>
      <c r="W379" s="294"/>
      <c r="X379" s="294"/>
      <c r="Y379" s="294"/>
      <c r="Z379" s="294"/>
    </row>
    <row r="380" spans="1:26" ht="15.75" customHeight="1">
      <c r="A380" s="300"/>
      <c r="B380" s="294"/>
      <c r="C380" s="294"/>
      <c r="D380" s="294"/>
      <c r="E380" s="294"/>
      <c r="F380" s="294"/>
      <c r="G380" s="294"/>
      <c r="H380" s="294"/>
      <c r="I380" s="294"/>
      <c r="J380" s="294"/>
      <c r="K380" s="294"/>
      <c r="L380" s="294"/>
      <c r="M380" s="294"/>
      <c r="N380" s="294"/>
      <c r="O380" s="294"/>
      <c r="P380" s="294"/>
      <c r="Q380" s="294"/>
      <c r="R380" s="294"/>
      <c r="S380" s="294"/>
      <c r="T380" s="294"/>
      <c r="U380" s="294"/>
      <c r="V380" s="294"/>
      <c r="W380" s="294"/>
      <c r="X380" s="294"/>
      <c r="Y380" s="294"/>
      <c r="Z380" s="294"/>
    </row>
    <row r="381" spans="1:26" ht="15.75" customHeight="1">
      <c r="A381" s="300"/>
      <c r="B381" s="294"/>
      <c r="C381" s="294"/>
      <c r="D381" s="294"/>
      <c r="E381" s="294"/>
      <c r="F381" s="294"/>
      <c r="G381" s="294"/>
      <c r="H381" s="294"/>
      <c r="I381" s="294"/>
      <c r="J381" s="294"/>
      <c r="K381" s="294"/>
      <c r="L381" s="294"/>
      <c r="M381" s="294"/>
      <c r="N381" s="294"/>
      <c r="O381" s="294"/>
      <c r="P381" s="294"/>
      <c r="Q381" s="294"/>
      <c r="R381" s="294"/>
      <c r="S381" s="294"/>
      <c r="T381" s="294"/>
      <c r="U381" s="294"/>
      <c r="V381" s="294"/>
      <c r="W381" s="294"/>
      <c r="X381" s="294"/>
      <c r="Y381" s="294"/>
      <c r="Z381" s="294"/>
    </row>
    <row r="382" spans="1:26" ht="15.75" customHeight="1">
      <c r="A382" s="300"/>
      <c r="B382" s="294"/>
      <c r="C382" s="294"/>
      <c r="D382" s="294"/>
      <c r="E382" s="294"/>
      <c r="F382" s="294"/>
      <c r="G382" s="294"/>
      <c r="H382" s="294"/>
      <c r="I382" s="294"/>
      <c r="J382" s="294"/>
      <c r="K382" s="294"/>
      <c r="L382" s="294"/>
      <c r="M382" s="294"/>
      <c r="N382" s="294"/>
      <c r="O382" s="294"/>
      <c r="P382" s="294"/>
      <c r="Q382" s="294"/>
      <c r="R382" s="294"/>
      <c r="S382" s="294"/>
      <c r="T382" s="294"/>
      <c r="U382" s="294"/>
      <c r="V382" s="294"/>
      <c r="W382" s="294"/>
      <c r="X382" s="294"/>
      <c r="Y382" s="294"/>
      <c r="Z382" s="294"/>
    </row>
    <row r="383" spans="1:26" ht="15.75" customHeight="1">
      <c r="A383" s="300"/>
      <c r="B383" s="294"/>
      <c r="C383" s="294"/>
      <c r="D383" s="294"/>
      <c r="E383" s="294"/>
      <c r="F383" s="294"/>
      <c r="G383" s="294"/>
      <c r="H383" s="294"/>
      <c r="I383" s="294"/>
      <c r="J383" s="294"/>
      <c r="K383" s="294"/>
      <c r="L383" s="294"/>
      <c r="M383" s="294"/>
      <c r="N383" s="294"/>
      <c r="O383" s="294"/>
      <c r="P383" s="294"/>
      <c r="Q383" s="294"/>
      <c r="R383" s="294"/>
      <c r="S383" s="294"/>
      <c r="T383" s="294"/>
      <c r="U383" s="294"/>
      <c r="V383" s="294"/>
      <c r="W383" s="294"/>
      <c r="X383" s="294"/>
      <c r="Y383" s="294"/>
      <c r="Z383" s="294"/>
    </row>
    <row r="384" spans="1:26" ht="15.75" customHeight="1">
      <c r="A384" s="300"/>
      <c r="B384" s="294"/>
      <c r="C384" s="294"/>
      <c r="D384" s="294"/>
      <c r="E384" s="294"/>
      <c r="F384" s="294"/>
      <c r="G384" s="294"/>
      <c r="H384" s="294"/>
      <c r="I384" s="294"/>
      <c r="J384" s="294"/>
      <c r="K384" s="294"/>
      <c r="L384" s="294"/>
      <c r="M384" s="294"/>
      <c r="N384" s="294"/>
      <c r="O384" s="294"/>
      <c r="P384" s="294"/>
      <c r="Q384" s="294"/>
      <c r="R384" s="294"/>
      <c r="S384" s="294"/>
      <c r="T384" s="294"/>
      <c r="U384" s="294"/>
      <c r="V384" s="294"/>
      <c r="W384" s="294"/>
      <c r="X384" s="294"/>
      <c r="Y384" s="294"/>
      <c r="Z384" s="294"/>
    </row>
    <row r="385" spans="1:26" ht="15.75" customHeight="1">
      <c r="A385" s="300"/>
      <c r="B385" s="294"/>
      <c r="C385" s="294"/>
      <c r="D385" s="294"/>
      <c r="E385" s="294"/>
      <c r="F385" s="294"/>
      <c r="G385" s="294"/>
      <c r="H385" s="294"/>
      <c r="I385" s="294"/>
      <c r="J385" s="294"/>
      <c r="K385" s="294"/>
      <c r="L385" s="294"/>
      <c r="M385" s="294"/>
      <c r="N385" s="294"/>
      <c r="O385" s="294"/>
      <c r="P385" s="294"/>
      <c r="Q385" s="294"/>
      <c r="R385" s="294"/>
      <c r="S385" s="294"/>
      <c r="T385" s="294"/>
      <c r="U385" s="294"/>
      <c r="V385" s="294"/>
      <c r="W385" s="294"/>
      <c r="X385" s="294"/>
      <c r="Y385" s="294"/>
      <c r="Z385" s="294"/>
    </row>
    <row r="386" spans="1:26" ht="15.75" customHeight="1">
      <c r="A386" s="300"/>
      <c r="B386" s="294"/>
      <c r="C386" s="294"/>
      <c r="D386" s="294"/>
      <c r="E386" s="294"/>
      <c r="F386" s="294"/>
      <c r="G386" s="294"/>
      <c r="H386" s="294"/>
      <c r="I386" s="294"/>
      <c r="J386" s="294"/>
      <c r="K386" s="294"/>
      <c r="L386" s="294"/>
      <c r="M386" s="294"/>
      <c r="N386" s="294"/>
      <c r="O386" s="294"/>
      <c r="P386" s="294"/>
      <c r="Q386" s="294"/>
      <c r="R386" s="294"/>
      <c r="S386" s="294"/>
      <c r="T386" s="294"/>
      <c r="U386" s="294"/>
      <c r="V386" s="294"/>
      <c r="W386" s="294"/>
      <c r="X386" s="294"/>
      <c r="Y386" s="294"/>
      <c r="Z386" s="294"/>
    </row>
    <row r="387" spans="1:26" ht="15.75" customHeight="1">
      <c r="A387" s="300"/>
      <c r="B387" s="294"/>
      <c r="C387" s="294"/>
      <c r="D387" s="294"/>
      <c r="E387" s="294"/>
      <c r="F387" s="294"/>
      <c r="G387" s="294"/>
      <c r="H387" s="294"/>
      <c r="I387" s="294"/>
      <c r="J387" s="294"/>
      <c r="K387" s="294"/>
      <c r="L387" s="294"/>
      <c r="M387" s="294"/>
      <c r="N387" s="294"/>
      <c r="O387" s="294"/>
      <c r="P387" s="294"/>
      <c r="Q387" s="294"/>
      <c r="R387" s="294"/>
      <c r="S387" s="294"/>
      <c r="T387" s="294"/>
      <c r="U387" s="294"/>
      <c r="V387" s="294"/>
      <c r="W387" s="294"/>
      <c r="X387" s="294"/>
      <c r="Y387" s="294"/>
      <c r="Z387" s="294"/>
    </row>
    <row r="388" spans="1:26" ht="15.75" customHeight="1">
      <c r="A388" s="300"/>
      <c r="B388" s="294"/>
      <c r="C388" s="294"/>
      <c r="D388" s="294"/>
      <c r="E388" s="294"/>
      <c r="F388" s="294"/>
      <c r="G388" s="294"/>
      <c r="H388" s="294"/>
      <c r="I388" s="294"/>
      <c r="J388" s="294"/>
      <c r="K388" s="294"/>
      <c r="L388" s="294"/>
      <c r="M388" s="294"/>
      <c r="N388" s="294"/>
      <c r="O388" s="294"/>
      <c r="P388" s="294"/>
      <c r="Q388" s="294"/>
      <c r="R388" s="294"/>
      <c r="S388" s="294"/>
      <c r="T388" s="294"/>
      <c r="U388" s="294"/>
      <c r="V388" s="294"/>
      <c r="W388" s="294"/>
      <c r="X388" s="294"/>
      <c r="Y388" s="294"/>
      <c r="Z388" s="294"/>
    </row>
    <row r="389" spans="1:26" ht="15.75" customHeight="1">
      <c r="A389" s="300"/>
      <c r="B389" s="294"/>
      <c r="C389" s="294"/>
      <c r="D389" s="294"/>
      <c r="E389" s="294"/>
      <c r="F389" s="294"/>
      <c r="G389" s="294"/>
      <c r="H389" s="294"/>
      <c r="I389" s="294"/>
      <c r="J389" s="294"/>
      <c r="K389" s="294"/>
      <c r="L389" s="294"/>
      <c r="M389" s="294"/>
      <c r="N389" s="294"/>
      <c r="O389" s="294"/>
      <c r="P389" s="294"/>
      <c r="Q389" s="294"/>
      <c r="R389" s="294"/>
      <c r="S389" s="294"/>
      <c r="T389" s="294"/>
      <c r="U389" s="294"/>
      <c r="V389" s="294"/>
      <c r="W389" s="294"/>
      <c r="X389" s="294"/>
      <c r="Y389" s="294"/>
      <c r="Z389" s="294"/>
    </row>
    <row r="390" spans="1:26" ht="15.75" customHeight="1">
      <c r="A390" s="300"/>
      <c r="B390" s="294"/>
      <c r="C390" s="294"/>
      <c r="D390" s="294"/>
      <c r="E390" s="294"/>
      <c r="F390" s="294"/>
      <c r="G390" s="294"/>
      <c r="H390" s="294"/>
      <c r="I390" s="294"/>
      <c r="J390" s="294"/>
      <c r="K390" s="294"/>
      <c r="L390" s="294"/>
      <c r="M390" s="294"/>
      <c r="N390" s="294"/>
      <c r="O390" s="294"/>
      <c r="P390" s="294"/>
      <c r="Q390" s="294"/>
      <c r="R390" s="294"/>
      <c r="S390" s="294"/>
      <c r="T390" s="294"/>
      <c r="U390" s="294"/>
      <c r="V390" s="294"/>
      <c r="W390" s="294"/>
      <c r="X390" s="294"/>
      <c r="Y390" s="294"/>
      <c r="Z390" s="294"/>
    </row>
    <row r="391" spans="1:26" ht="15.75" customHeight="1">
      <c r="A391" s="300"/>
      <c r="B391" s="294"/>
      <c r="C391" s="294"/>
      <c r="D391" s="294"/>
      <c r="E391" s="294"/>
      <c r="F391" s="294"/>
      <c r="G391" s="294"/>
      <c r="H391" s="294"/>
      <c r="I391" s="294"/>
      <c r="J391" s="294"/>
      <c r="K391" s="294"/>
      <c r="L391" s="294"/>
      <c r="M391" s="294"/>
      <c r="N391" s="294"/>
      <c r="O391" s="294"/>
      <c r="P391" s="294"/>
      <c r="Q391" s="294"/>
      <c r="R391" s="294"/>
      <c r="S391" s="294"/>
      <c r="T391" s="294"/>
      <c r="U391" s="294"/>
      <c r="V391" s="294"/>
      <c r="W391" s="294"/>
      <c r="X391" s="294"/>
      <c r="Y391" s="294"/>
      <c r="Z391" s="294"/>
    </row>
    <row r="392" spans="1:26" ht="15.75" customHeight="1">
      <c r="A392" s="300"/>
      <c r="B392" s="294"/>
      <c r="C392" s="294"/>
      <c r="D392" s="294"/>
      <c r="E392" s="294"/>
      <c r="F392" s="294"/>
      <c r="G392" s="294"/>
      <c r="H392" s="294"/>
      <c r="I392" s="294"/>
      <c r="J392" s="294"/>
      <c r="K392" s="294"/>
      <c r="L392" s="294"/>
      <c r="M392" s="294"/>
      <c r="N392" s="294"/>
      <c r="O392" s="294"/>
      <c r="P392" s="294"/>
      <c r="Q392" s="294"/>
      <c r="R392" s="294"/>
      <c r="S392" s="294"/>
      <c r="T392" s="294"/>
      <c r="U392" s="294"/>
      <c r="V392" s="294"/>
      <c r="W392" s="294"/>
      <c r="X392" s="294"/>
      <c r="Y392" s="294"/>
      <c r="Z392" s="294"/>
    </row>
    <row r="393" spans="1:26" ht="15.75" customHeight="1">
      <c r="A393" s="300"/>
      <c r="B393" s="294"/>
      <c r="C393" s="294"/>
      <c r="D393" s="294"/>
      <c r="E393" s="294"/>
      <c r="F393" s="294"/>
      <c r="G393" s="294"/>
      <c r="H393" s="294"/>
      <c r="I393" s="294"/>
      <c r="J393" s="294"/>
      <c r="K393" s="294"/>
      <c r="L393" s="294"/>
      <c r="M393" s="294"/>
      <c r="N393" s="294"/>
      <c r="O393" s="294"/>
      <c r="P393" s="294"/>
      <c r="Q393" s="294"/>
      <c r="R393" s="294"/>
      <c r="S393" s="294"/>
      <c r="T393" s="294"/>
      <c r="U393" s="294"/>
      <c r="V393" s="294"/>
      <c r="W393" s="294"/>
      <c r="X393" s="294"/>
      <c r="Y393" s="294"/>
      <c r="Z393" s="294"/>
    </row>
    <row r="394" spans="1:26" ht="15.75" customHeight="1">
      <c r="A394" s="300"/>
      <c r="B394" s="294"/>
      <c r="C394" s="294"/>
      <c r="D394" s="294"/>
      <c r="E394" s="294"/>
      <c r="F394" s="294"/>
      <c r="G394" s="294"/>
      <c r="H394" s="294"/>
      <c r="I394" s="294"/>
      <c r="J394" s="294"/>
      <c r="K394" s="294"/>
      <c r="L394" s="294"/>
      <c r="M394" s="294"/>
      <c r="N394" s="294"/>
      <c r="O394" s="294"/>
      <c r="P394" s="294"/>
      <c r="Q394" s="294"/>
      <c r="R394" s="294"/>
      <c r="S394" s="294"/>
      <c r="T394" s="294"/>
      <c r="U394" s="294"/>
      <c r="V394" s="294"/>
      <c r="W394" s="294"/>
      <c r="X394" s="294"/>
      <c r="Y394" s="294"/>
      <c r="Z394" s="294"/>
    </row>
    <row r="395" spans="1:26" ht="15.75" customHeight="1">
      <c r="A395" s="300"/>
      <c r="B395" s="294"/>
      <c r="C395" s="294"/>
      <c r="D395" s="294"/>
      <c r="E395" s="294"/>
      <c r="F395" s="294"/>
      <c r="G395" s="294"/>
      <c r="H395" s="294"/>
      <c r="I395" s="294"/>
      <c r="J395" s="294"/>
      <c r="K395" s="294"/>
      <c r="L395" s="294"/>
      <c r="M395" s="294"/>
      <c r="N395" s="294"/>
      <c r="O395" s="294"/>
      <c r="P395" s="294"/>
      <c r="Q395" s="294"/>
      <c r="R395" s="294"/>
      <c r="S395" s="294"/>
      <c r="T395" s="294"/>
      <c r="U395" s="294"/>
      <c r="V395" s="294"/>
      <c r="W395" s="294"/>
      <c r="X395" s="294"/>
      <c r="Y395" s="294"/>
      <c r="Z395" s="294"/>
    </row>
    <row r="396" spans="1:26" ht="15.75" customHeight="1">
      <c r="A396" s="300"/>
      <c r="B396" s="294"/>
      <c r="C396" s="294"/>
      <c r="D396" s="294"/>
      <c r="E396" s="294"/>
      <c r="F396" s="294"/>
      <c r="G396" s="294"/>
      <c r="H396" s="294"/>
      <c r="I396" s="294"/>
      <c r="J396" s="294"/>
      <c r="K396" s="294"/>
      <c r="L396" s="294"/>
      <c r="M396" s="294"/>
      <c r="N396" s="294"/>
      <c r="O396" s="294"/>
      <c r="P396" s="294"/>
      <c r="Q396" s="294"/>
      <c r="R396" s="294"/>
      <c r="S396" s="294"/>
      <c r="T396" s="294"/>
      <c r="U396" s="294"/>
      <c r="V396" s="294"/>
      <c r="W396" s="294"/>
      <c r="X396" s="294"/>
      <c r="Y396" s="294"/>
      <c r="Z396" s="294"/>
    </row>
    <row r="397" spans="1:26" ht="15.75" customHeight="1">
      <c r="A397" s="300"/>
      <c r="B397" s="294"/>
      <c r="C397" s="294"/>
      <c r="D397" s="294"/>
      <c r="E397" s="294"/>
      <c r="F397" s="294"/>
      <c r="G397" s="294"/>
      <c r="H397" s="294"/>
      <c r="I397" s="294"/>
      <c r="J397" s="294"/>
      <c r="K397" s="294"/>
      <c r="L397" s="294"/>
      <c r="M397" s="294"/>
      <c r="N397" s="294"/>
      <c r="O397" s="294"/>
      <c r="P397" s="294"/>
      <c r="Q397" s="294"/>
      <c r="R397" s="294"/>
      <c r="S397" s="294"/>
      <c r="T397" s="294"/>
      <c r="U397" s="294"/>
      <c r="V397" s="294"/>
      <c r="W397" s="294"/>
      <c r="X397" s="294"/>
      <c r="Y397" s="294"/>
      <c r="Z397" s="294"/>
    </row>
    <row r="398" spans="1:26" ht="15.75" customHeight="1">
      <c r="A398" s="300"/>
      <c r="B398" s="294"/>
      <c r="C398" s="294"/>
      <c r="D398" s="294"/>
      <c r="E398" s="294"/>
      <c r="F398" s="294"/>
      <c r="G398" s="294"/>
      <c r="H398" s="294"/>
      <c r="I398" s="294"/>
      <c r="J398" s="294"/>
      <c r="K398" s="294"/>
      <c r="L398" s="294"/>
      <c r="M398" s="294"/>
      <c r="N398" s="294"/>
      <c r="O398" s="294"/>
      <c r="P398" s="294"/>
      <c r="Q398" s="294"/>
      <c r="R398" s="294"/>
      <c r="S398" s="294"/>
      <c r="T398" s="294"/>
      <c r="U398" s="294"/>
      <c r="V398" s="294"/>
      <c r="W398" s="294"/>
      <c r="X398" s="294"/>
      <c r="Y398" s="294"/>
      <c r="Z398" s="294"/>
    </row>
    <row r="399" spans="1:26" ht="15.75" customHeight="1">
      <c r="A399" s="300"/>
      <c r="B399" s="294"/>
      <c r="C399" s="294"/>
      <c r="D399" s="294"/>
      <c r="E399" s="294"/>
      <c r="F399" s="294"/>
      <c r="G399" s="294"/>
      <c r="H399" s="294"/>
      <c r="I399" s="294"/>
      <c r="J399" s="294"/>
      <c r="K399" s="294"/>
      <c r="L399" s="294"/>
      <c r="M399" s="294"/>
      <c r="N399" s="294"/>
      <c r="O399" s="294"/>
      <c r="P399" s="294"/>
      <c r="Q399" s="294"/>
      <c r="R399" s="294"/>
      <c r="S399" s="294"/>
      <c r="T399" s="294"/>
      <c r="U399" s="294"/>
      <c r="V399" s="294"/>
      <c r="W399" s="294"/>
      <c r="X399" s="294"/>
      <c r="Y399" s="294"/>
      <c r="Z399" s="294"/>
    </row>
    <row r="400" spans="1:26" ht="15.75" customHeight="1">
      <c r="A400" s="300"/>
      <c r="B400" s="294"/>
      <c r="C400" s="294"/>
      <c r="D400" s="294"/>
      <c r="E400" s="294"/>
      <c r="F400" s="294"/>
      <c r="G400" s="294"/>
      <c r="H400" s="294"/>
      <c r="I400" s="294"/>
      <c r="J400" s="294"/>
      <c r="K400" s="294"/>
      <c r="L400" s="294"/>
      <c r="M400" s="294"/>
      <c r="N400" s="294"/>
      <c r="O400" s="294"/>
      <c r="P400" s="294"/>
      <c r="Q400" s="294"/>
      <c r="R400" s="294"/>
      <c r="S400" s="294"/>
      <c r="T400" s="294"/>
      <c r="U400" s="294"/>
      <c r="V400" s="294"/>
      <c r="W400" s="294"/>
      <c r="X400" s="294"/>
      <c r="Y400" s="294"/>
      <c r="Z400" s="294"/>
    </row>
    <row r="401" spans="1:26" ht="15.75" customHeight="1">
      <c r="A401" s="300"/>
      <c r="B401" s="294"/>
      <c r="C401" s="294"/>
      <c r="D401" s="294"/>
      <c r="E401" s="294"/>
      <c r="F401" s="294"/>
      <c r="G401" s="294"/>
      <c r="H401" s="294"/>
      <c r="I401" s="294"/>
      <c r="J401" s="294"/>
      <c r="K401" s="294"/>
      <c r="L401" s="294"/>
      <c r="M401" s="294"/>
      <c r="N401" s="294"/>
      <c r="O401" s="294"/>
      <c r="P401" s="294"/>
      <c r="Q401" s="294"/>
      <c r="R401" s="294"/>
      <c r="S401" s="294"/>
      <c r="T401" s="294"/>
      <c r="U401" s="294"/>
      <c r="V401" s="294"/>
      <c r="W401" s="294"/>
      <c r="X401" s="294"/>
      <c r="Y401" s="294"/>
      <c r="Z401" s="294"/>
    </row>
    <row r="402" spans="1:26" ht="15.75" customHeight="1">
      <c r="A402" s="300"/>
      <c r="B402" s="294"/>
      <c r="C402" s="294"/>
      <c r="D402" s="294"/>
      <c r="E402" s="294"/>
      <c r="F402" s="294"/>
      <c r="G402" s="294"/>
      <c r="H402" s="294"/>
      <c r="I402" s="294"/>
      <c r="J402" s="294"/>
      <c r="K402" s="294"/>
      <c r="L402" s="294"/>
      <c r="M402" s="294"/>
      <c r="N402" s="294"/>
      <c r="O402" s="294"/>
      <c r="P402" s="294"/>
      <c r="Q402" s="294"/>
      <c r="R402" s="294"/>
      <c r="S402" s="294"/>
      <c r="T402" s="294"/>
      <c r="U402" s="294"/>
      <c r="V402" s="294"/>
      <c r="W402" s="294"/>
      <c r="X402" s="294"/>
      <c r="Y402" s="294"/>
      <c r="Z402" s="294"/>
    </row>
    <row r="403" spans="1:26" ht="15.75" customHeight="1">
      <c r="A403" s="300"/>
      <c r="B403" s="294"/>
      <c r="C403" s="294"/>
      <c r="D403" s="294"/>
      <c r="E403" s="294"/>
      <c r="F403" s="294"/>
      <c r="G403" s="294"/>
      <c r="H403" s="294"/>
      <c r="I403" s="294"/>
      <c r="J403" s="294"/>
      <c r="K403" s="294"/>
      <c r="L403" s="294"/>
      <c r="M403" s="294"/>
      <c r="N403" s="294"/>
      <c r="O403" s="294"/>
      <c r="P403" s="294"/>
      <c r="Q403" s="294"/>
      <c r="R403" s="294"/>
      <c r="S403" s="294"/>
      <c r="T403" s="294"/>
      <c r="U403" s="294"/>
      <c r="V403" s="294"/>
      <c r="W403" s="294"/>
      <c r="X403" s="294"/>
      <c r="Y403" s="294"/>
      <c r="Z403" s="294"/>
    </row>
    <row r="404" spans="1:26" ht="15.75" customHeight="1">
      <c r="A404" s="300"/>
      <c r="B404" s="294"/>
      <c r="C404" s="294"/>
      <c r="D404" s="294"/>
      <c r="E404" s="294"/>
      <c r="F404" s="294"/>
      <c r="G404" s="294"/>
      <c r="H404" s="294"/>
      <c r="I404" s="294"/>
      <c r="J404" s="294"/>
      <c r="K404" s="294"/>
      <c r="L404" s="294"/>
      <c r="M404" s="294"/>
      <c r="N404" s="294"/>
      <c r="O404" s="294"/>
      <c r="P404" s="294"/>
      <c r="Q404" s="294"/>
      <c r="R404" s="294"/>
      <c r="S404" s="294"/>
      <c r="T404" s="294"/>
      <c r="U404" s="294"/>
      <c r="V404" s="294"/>
      <c r="W404" s="294"/>
      <c r="X404" s="294"/>
      <c r="Y404" s="294"/>
      <c r="Z404" s="294"/>
    </row>
    <row r="405" spans="1:26" ht="15.75" customHeight="1">
      <c r="A405" s="300"/>
      <c r="B405" s="294"/>
      <c r="C405" s="294"/>
      <c r="D405" s="294"/>
      <c r="E405" s="294"/>
      <c r="F405" s="294"/>
      <c r="G405" s="294"/>
      <c r="H405" s="294"/>
      <c r="I405" s="294"/>
      <c r="J405" s="294"/>
      <c r="K405" s="294"/>
      <c r="L405" s="294"/>
      <c r="M405" s="294"/>
      <c r="N405" s="294"/>
      <c r="O405" s="294"/>
      <c r="P405" s="294"/>
      <c r="Q405" s="294"/>
      <c r="R405" s="294"/>
      <c r="S405" s="294"/>
      <c r="T405" s="294"/>
      <c r="U405" s="294"/>
      <c r="V405" s="294"/>
      <c r="W405" s="294"/>
      <c r="X405" s="294"/>
      <c r="Y405" s="294"/>
      <c r="Z405" s="294"/>
    </row>
    <row r="406" spans="1:26" ht="15.75" customHeight="1">
      <c r="A406" s="300"/>
      <c r="B406" s="294"/>
      <c r="C406" s="294"/>
      <c r="D406" s="294"/>
      <c r="E406" s="294"/>
      <c r="F406" s="294"/>
      <c r="G406" s="294"/>
      <c r="H406" s="294"/>
      <c r="I406" s="294"/>
      <c r="J406" s="294"/>
      <c r="K406" s="294"/>
      <c r="L406" s="294"/>
      <c r="M406" s="294"/>
      <c r="N406" s="294"/>
      <c r="O406" s="294"/>
      <c r="P406" s="294"/>
      <c r="Q406" s="294"/>
      <c r="R406" s="294"/>
      <c r="S406" s="294"/>
      <c r="T406" s="294"/>
      <c r="U406" s="294"/>
      <c r="V406" s="294"/>
      <c r="W406" s="294"/>
      <c r="X406" s="294"/>
      <c r="Y406" s="294"/>
      <c r="Z406" s="294"/>
    </row>
    <row r="407" spans="1:26" ht="15.75" customHeight="1">
      <c r="A407" s="300"/>
      <c r="B407" s="294"/>
      <c r="C407" s="294"/>
      <c r="D407" s="294"/>
      <c r="E407" s="294"/>
      <c r="F407" s="294"/>
      <c r="G407" s="294"/>
      <c r="H407" s="294"/>
      <c r="I407" s="294"/>
      <c r="J407" s="294"/>
      <c r="K407" s="294"/>
      <c r="L407" s="294"/>
      <c r="M407" s="294"/>
      <c r="N407" s="294"/>
      <c r="O407" s="294"/>
      <c r="P407" s="294"/>
      <c r="Q407" s="294"/>
      <c r="R407" s="294"/>
      <c r="S407" s="294"/>
      <c r="T407" s="294"/>
      <c r="U407" s="294"/>
      <c r="V407" s="294"/>
      <c r="W407" s="294"/>
      <c r="X407" s="294"/>
      <c r="Y407" s="294"/>
      <c r="Z407" s="294"/>
    </row>
    <row r="408" spans="1:26" ht="15.75" customHeight="1">
      <c r="A408" s="300"/>
      <c r="B408" s="294"/>
      <c r="C408" s="294"/>
      <c r="D408" s="294"/>
      <c r="E408" s="294"/>
      <c r="F408" s="294"/>
      <c r="G408" s="294"/>
      <c r="H408" s="294"/>
      <c r="I408" s="294"/>
      <c r="J408" s="294"/>
      <c r="K408" s="294"/>
      <c r="L408" s="294"/>
      <c r="M408" s="294"/>
      <c r="N408" s="294"/>
      <c r="O408" s="294"/>
      <c r="P408" s="294"/>
      <c r="Q408" s="294"/>
      <c r="R408" s="294"/>
      <c r="S408" s="294"/>
      <c r="T408" s="294"/>
      <c r="U408" s="294"/>
      <c r="V408" s="294"/>
      <c r="W408" s="294"/>
      <c r="X408" s="294"/>
      <c r="Y408" s="294"/>
      <c r="Z408" s="294"/>
    </row>
    <row r="409" spans="1:26" ht="15.75" customHeight="1">
      <c r="A409" s="300"/>
      <c r="B409" s="294"/>
      <c r="C409" s="294"/>
      <c r="D409" s="294"/>
      <c r="E409" s="294"/>
      <c r="F409" s="294"/>
      <c r="G409" s="294"/>
      <c r="H409" s="294"/>
      <c r="I409" s="294"/>
      <c r="J409" s="294"/>
      <c r="K409" s="294"/>
      <c r="L409" s="294"/>
      <c r="M409" s="294"/>
      <c r="N409" s="294"/>
      <c r="O409" s="294"/>
      <c r="P409" s="294"/>
      <c r="Q409" s="294"/>
      <c r="R409" s="294"/>
      <c r="S409" s="294"/>
      <c r="T409" s="294"/>
      <c r="U409" s="294"/>
      <c r="V409" s="294"/>
      <c r="W409" s="294"/>
      <c r="X409" s="294"/>
      <c r="Y409" s="294"/>
      <c r="Z409" s="294"/>
    </row>
    <row r="410" spans="1:26" ht="15.75" customHeight="1">
      <c r="A410" s="300"/>
      <c r="B410" s="294"/>
      <c r="C410" s="294"/>
      <c r="D410" s="294"/>
      <c r="E410" s="294"/>
      <c r="F410" s="294"/>
      <c r="G410" s="294"/>
      <c r="H410" s="294"/>
      <c r="I410" s="294"/>
      <c r="J410" s="294"/>
      <c r="K410" s="294"/>
      <c r="L410" s="294"/>
      <c r="M410" s="294"/>
      <c r="N410" s="294"/>
      <c r="O410" s="294"/>
      <c r="P410" s="294"/>
      <c r="Q410" s="294"/>
      <c r="R410" s="294"/>
      <c r="S410" s="294"/>
      <c r="T410" s="294"/>
      <c r="U410" s="294"/>
      <c r="V410" s="294"/>
      <c r="W410" s="294"/>
      <c r="X410" s="294"/>
      <c r="Y410" s="294"/>
      <c r="Z410" s="294"/>
    </row>
    <row r="411" spans="1:26" ht="15.75" customHeight="1">
      <c r="A411" s="300"/>
      <c r="B411" s="294"/>
      <c r="C411" s="294"/>
      <c r="D411" s="294"/>
      <c r="E411" s="294"/>
      <c r="F411" s="294"/>
      <c r="G411" s="294"/>
      <c r="H411" s="294"/>
      <c r="I411" s="294"/>
      <c r="J411" s="294"/>
      <c r="K411" s="294"/>
      <c r="L411" s="294"/>
      <c r="M411" s="294"/>
      <c r="N411" s="294"/>
      <c r="O411" s="294"/>
      <c r="P411" s="294"/>
      <c r="Q411" s="294"/>
      <c r="R411" s="294"/>
      <c r="S411" s="294"/>
      <c r="T411" s="294"/>
      <c r="U411" s="294"/>
      <c r="V411" s="294"/>
      <c r="W411" s="294"/>
      <c r="X411" s="294"/>
      <c r="Y411" s="294"/>
      <c r="Z411" s="294"/>
    </row>
    <row r="412" spans="1:26" ht="15.75" customHeight="1">
      <c r="A412" s="300"/>
      <c r="B412" s="294"/>
      <c r="C412" s="294"/>
      <c r="D412" s="294"/>
      <c r="E412" s="294"/>
      <c r="F412" s="294"/>
      <c r="G412" s="294"/>
      <c r="H412" s="294"/>
      <c r="I412" s="294"/>
      <c r="J412" s="294"/>
      <c r="K412" s="294"/>
      <c r="L412" s="294"/>
      <c r="M412" s="294"/>
      <c r="N412" s="294"/>
      <c r="O412" s="294"/>
      <c r="P412" s="294"/>
      <c r="Q412" s="294"/>
      <c r="R412" s="294"/>
      <c r="S412" s="294"/>
      <c r="T412" s="294"/>
      <c r="U412" s="294"/>
      <c r="V412" s="294"/>
      <c r="W412" s="294"/>
      <c r="X412" s="294"/>
      <c r="Y412" s="294"/>
      <c r="Z412" s="294"/>
    </row>
    <row r="413" spans="1:26" ht="15.75" customHeight="1">
      <c r="A413" s="300"/>
      <c r="B413" s="294"/>
      <c r="C413" s="294"/>
      <c r="D413" s="294"/>
      <c r="E413" s="294"/>
      <c r="F413" s="294"/>
      <c r="G413" s="294"/>
      <c r="H413" s="294"/>
      <c r="I413" s="294"/>
      <c r="J413" s="294"/>
      <c r="K413" s="294"/>
      <c r="L413" s="294"/>
      <c r="M413" s="294"/>
      <c r="N413" s="294"/>
      <c r="O413" s="294"/>
      <c r="P413" s="294"/>
      <c r="Q413" s="294"/>
      <c r="R413" s="294"/>
      <c r="S413" s="294"/>
      <c r="T413" s="294"/>
      <c r="U413" s="294"/>
      <c r="V413" s="294"/>
      <c r="W413" s="294"/>
      <c r="X413" s="294"/>
      <c r="Y413" s="294"/>
      <c r="Z413" s="294"/>
    </row>
    <row r="414" spans="1:26" ht="15.75" customHeight="1">
      <c r="A414" s="300"/>
      <c r="B414" s="294"/>
      <c r="C414" s="294"/>
      <c r="D414" s="294"/>
      <c r="E414" s="294"/>
      <c r="F414" s="294"/>
      <c r="G414" s="294"/>
      <c r="H414" s="294"/>
      <c r="I414" s="294"/>
      <c r="J414" s="294"/>
      <c r="K414" s="294"/>
      <c r="L414" s="294"/>
      <c r="M414" s="294"/>
      <c r="N414" s="294"/>
      <c r="O414" s="294"/>
      <c r="P414" s="294"/>
      <c r="Q414" s="294"/>
      <c r="R414" s="294"/>
      <c r="S414" s="294"/>
      <c r="T414" s="294"/>
      <c r="U414" s="294"/>
      <c r="V414" s="294"/>
      <c r="W414" s="294"/>
      <c r="X414" s="294"/>
      <c r="Y414" s="294"/>
      <c r="Z414" s="294"/>
    </row>
    <row r="415" spans="1:26" ht="15.75" customHeight="1">
      <c r="A415" s="300"/>
      <c r="B415" s="294"/>
      <c r="C415" s="294"/>
      <c r="D415" s="294"/>
      <c r="E415" s="294"/>
      <c r="F415" s="294"/>
      <c r="G415" s="294"/>
      <c r="H415" s="294"/>
      <c r="I415" s="294"/>
      <c r="J415" s="294"/>
      <c r="K415" s="294"/>
      <c r="L415" s="294"/>
      <c r="M415" s="294"/>
      <c r="N415" s="294"/>
      <c r="O415" s="294"/>
      <c r="P415" s="294"/>
      <c r="Q415" s="294"/>
      <c r="R415" s="294"/>
      <c r="S415" s="294"/>
      <c r="T415" s="294"/>
      <c r="U415" s="294"/>
      <c r="V415" s="294"/>
      <c r="W415" s="294"/>
      <c r="X415" s="294"/>
      <c r="Y415" s="294"/>
      <c r="Z415" s="294"/>
    </row>
    <row r="416" spans="1:26" ht="15.75" customHeight="1">
      <c r="A416" s="300"/>
      <c r="B416" s="294"/>
      <c r="C416" s="294"/>
      <c r="D416" s="294"/>
      <c r="E416" s="294"/>
      <c r="F416" s="294"/>
      <c r="G416" s="294"/>
      <c r="H416" s="294"/>
      <c r="I416" s="294"/>
      <c r="J416" s="294"/>
      <c r="K416" s="294"/>
      <c r="L416" s="294"/>
      <c r="M416" s="294"/>
      <c r="N416" s="294"/>
      <c r="O416" s="294"/>
      <c r="P416" s="294"/>
      <c r="Q416" s="294"/>
      <c r="R416" s="294"/>
      <c r="S416" s="294"/>
      <c r="T416" s="294"/>
      <c r="U416" s="294"/>
      <c r="V416" s="294"/>
      <c r="W416" s="294"/>
      <c r="X416" s="294"/>
      <c r="Y416" s="294"/>
      <c r="Z416" s="294"/>
    </row>
    <row r="417" spans="1:26" ht="15.75" customHeight="1">
      <c r="A417" s="300"/>
      <c r="B417" s="294"/>
      <c r="C417" s="294"/>
      <c r="D417" s="294"/>
      <c r="E417" s="294"/>
      <c r="F417" s="294"/>
      <c r="G417" s="294"/>
      <c r="H417" s="294"/>
      <c r="I417" s="294"/>
      <c r="J417" s="294"/>
      <c r="K417" s="294"/>
      <c r="L417" s="294"/>
      <c r="M417" s="294"/>
      <c r="N417" s="294"/>
      <c r="O417" s="294"/>
      <c r="P417" s="294"/>
      <c r="Q417" s="294"/>
      <c r="R417" s="294"/>
      <c r="S417" s="294"/>
      <c r="T417" s="294"/>
      <c r="U417" s="294"/>
      <c r="V417" s="294"/>
      <c r="W417" s="294"/>
      <c r="X417" s="294"/>
      <c r="Y417" s="294"/>
      <c r="Z417" s="294"/>
    </row>
    <row r="418" spans="1:26" ht="15.75" customHeight="1">
      <c r="A418" s="300"/>
      <c r="B418" s="294"/>
      <c r="C418" s="294"/>
      <c r="D418" s="294"/>
      <c r="E418" s="294"/>
      <c r="F418" s="294"/>
      <c r="G418" s="294"/>
      <c r="H418" s="294"/>
      <c r="I418" s="294"/>
      <c r="J418" s="294"/>
      <c r="K418" s="294"/>
      <c r="L418" s="294"/>
      <c r="M418" s="294"/>
      <c r="N418" s="294"/>
      <c r="O418" s="294"/>
      <c r="P418" s="294"/>
      <c r="Q418" s="294"/>
      <c r="R418" s="294"/>
      <c r="S418" s="294"/>
      <c r="T418" s="294"/>
      <c r="U418" s="294"/>
      <c r="V418" s="294"/>
      <c r="W418" s="294"/>
      <c r="X418" s="294"/>
      <c r="Y418" s="294"/>
      <c r="Z418" s="294"/>
    </row>
    <row r="419" spans="1:26" ht="15.75" customHeight="1">
      <c r="A419" s="300"/>
      <c r="B419" s="294"/>
      <c r="C419" s="294"/>
      <c r="D419" s="294"/>
      <c r="E419" s="294"/>
      <c r="F419" s="294"/>
      <c r="G419" s="294"/>
      <c r="H419" s="294"/>
      <c r="I419" s="294"/>
      <c r="J419" s="294"/>
      <c r="K419" s="294"/>
      <c r="L419" s="294"/>
      <c r="M419" s="294"/>
      <c r="N419" s="294"/>
      <c r="O419" s="294"/>
      <c r="P419" s="294"/>
      <c r="Q419" s="294"/>
      <c r="R419" s="294"/>
      <c r="S419" s="294"/>
      <c r="T419" s="294"/>
      <c r="U419" s="294"/>
      <c r="V419" s="294"/>
      <c r="W419" s="294"/>
      <c r="X419" s="294"/>
      <c r="Y419" s="294"/>
      <c r="Z419" s="294"/>
    </row>
    <row r="420" spans="1:26" ht="15.75" customHeight="1">
      <c r="A420" s="300"/>
      <c r="B420" s="294"/>
      <c r="C420" s="294"/>
      <c r="D420" s="294"/>
      <c r="E420" s="294"/>
      <c r="F420" s="294"/>
      <c r="G420" s="294"/>
      <c r="H420" s="294"/>
      <c r="I420" s="294"/>
      <c r="J420" s="294"/>
      <c r="K420" s="294"/>
      <c r="L420" s="294"/>
      <c r="M420" s="294"/>
      <c r="N420" s="294"/>
      <c r="O420" s="294"/>
      <c r="P420" s="294"/>
      <c r="Q420" s="294"/>
      <c r="R420" s="294"/>
      <c r="S420" s="294"/>
      <c r="T420" s="294"/>
      <c r="U420" s="294"/>
      <c r="V420" s="294"/>
      <c r="W420" s="294"/>
      <c r="X420" s="294"/>
      <c r="Y420" s="294"/>
      <c r="Z420" s="294"/>
    </row>
    <row r="421" spans="1:26" ht="15.75" customHeight="1">
      <c r="A421" s="300"/>
      <c r="B421" s="294"/>
      <c r="C421" s="294"/>
      <c r="D421" s="294"/>
      <c r="E421" s="294"/>
      <c r="F421" s="294"/>
      <c r="G421" s="294"/>
      <c r="H421" s="294"/>
      <c r="I421" s="294"/>
      <c r="J421" s="294"/>
      <c r="K421" s="294"/>
      <c r="L421" s="294"/>
      <c r="M421" s="294"/>
      <c r="N421" s="294"/>
      <c r="O421" s="294"/>
      <c r="P421" s="294"/>
      <c r="Q421" s="294"/>
      <c r="R421" s="294"/>
      <c r="S421" s="294"/>
      <c r="T421" s="294"/>
      <c r="U421" s="294"/>
      <c r="V421" s="294"/>
      <c r="W421" s="294"/>
      <c r="X421" s="294"/>
      <c r="Y421" s="294"/>
      <c r="Z421" s="294"/>
    </row>
    <row r="422" spans="1:26" ht="15.75" customHeight="1">
      <c r="A422" s="300"/>
      <c r="B422" s="294"/>
      <c r="C422" s="294"/>
      <c r="D422" s="294"/>
      <c r="E422" s="294"/>
      <c r="F422" s="294"/>
      <c r="G422" s="294"/>
      <c r="H422" s="294"/>
      <c r="I422" s="294"/>
      <c r="J422" s="294"/>
      <c r="K422" s="294"/>
      <c r="L422" s="294"/>
      <c r="M422" s="294"/>
      <c r="N422" s="294"/>
      <c r="O422" s="294"/>
      <c r="P422" s="294"/>
      <c r="Q422" s="294"/>
      <c r="R422" s="294"/>
      <c r="S422" s="294"/>
      <c r="T422" s="294"/>
      <c r="U422" s="294"/>
      <c r="V422" s="294"/>
      <c r="W422" s="294"/>
      <c r="X422" s="294"/>
      <c r="Y422" s="294"/>
      <c r="Z422" s="294"/>
    </row>
    <row r="423" spans="1:26" ht="15.75" customHeight="1">
      <c r="A423" s="300"/>
      <c r="B423" s="294"/>
      <c r="C423" s="294"/>
      <c r="D423" s="294"/>
      <c r="E423" s="294"/>
      <c r="F423" s="294"/>
      <c r="G423" s="294"/>
      <c r="H423" s="294"/>
      <c r="I423" s="294"/>
      <c r="J423" s="294"/>
      <c r="K423" s="294"/>
      <c r="L423" s="294"/>
      <c r="M423" s="294"/>
      <c r="N423" s="294"/>
      <c r="O423" s="294"/>
      <c r="P423" s="294"/>
      <c r="Q423" s="294"/>
      <c r="R423" s="294"/>
      <c r="S423" s="294"/>
      <c r="T423" s="294"/>
      <c r="U423" s="294"/>
      <c r="V423" s="294"/>
      <c r="W423" s="294"/>
      <c r="X423" s="294"/>
      <c r="Y423" s="294"/>
      <c r="Z423" s="294"/>
    </row>
    <row r="424" spans="1:26" ht="15.75" customHeight="1">
      <c r="A424" s="300"/>
      <c r="B424" s="294"/>
      <c r="C424" s="294"/>
      <c r="D424" s="294"/>
      <c r="E424" s="294"/>
      <c r="F424" s="294"/>
      <c r="G424" s="294"/>
      <c r="H424" s="294"/>
      <c r="I424" s="294"/>
      <c r="J424" s="294"/>
      <c r="K424" s="294"/>
      <c r="L424" s="294"/>
      <c r="M424" s="294"/>
      <c r="N424" s="294"/>
      <c r="O424" s="294"/>
      <c r="P424" s="294"/>
      <c r="Q424" s="294"/>
      <c r="R424" s="294"/>
      <c r="S424" s="294"/>
      <c r="T424" s="294"/>
      <c r="U424" s="294"/>
      <c r="V424" s="294"/>
      <c r="W424" s="294"/>
      <c r="X424" s="294"/>
      <c r="Y424" s="294"/>
      <c r="Z424" s="294"/>
    </row>
    <row r="425" spans="1:26" ht="15.75" customHeight="1">
      <c r="A425" s="300"/>
      <c r="B425" s="294"/>
      <c r="C425" s="294"/>
      <c r="D425" s="294"/>
      <c r="E425" s="294"/>
      <c r="F425" s="294"/>
      <c r="G425" s="294"/>
      <c r="H425" s="294"/>
      <c r="I425" s="294"/>
      <c r="J425" s="294"/>
      <c r="K425" s="294"/>
      <c r="L425" s="294"/>
      <c r="M425" s="294"/>
      <c r="N425" s="294"/>
      <c r="O425" s="294"/>
      <c r="P425" s="294"/>
      <c r="Q425" s="294"/>
      <c r="R425" s="294"/>
      <c r="S425" s="294"/>
      <c r="T425" s="294"/>
      <c r="U425" s="294"/>
      <c r="V425" s="294"/>
      <c r="W425" s="294"/>
      <c r="X425" s="294"/>
      <c r="Y425" s="294"/>
      <c r="Z425" s="294"/>
    </row>
    <row r="426" spans="1:26" ht="15.75" customHeight="1">
      <c r="A426" s="300"/>
      <c r="B426" s="294"/>
      <c r="C426" s="294"/>
      <c r="D426" s="294"/>
      <c r="E426" s="294"/>
      <c r="F426" s="294"/>
      <c r="G426" s="294"/>
      <c r="H426" s="294"/>
      <c r="I426" s="294"/>
      <c r="J426" s="294"/>
      <c r="K426" s="294"/>
      <c r="L426" s="294"/>
      <c r="M426" s="294"/>
      <c r="N426" s="294"/>
      <c r="O426" s="294"/>
      <c r="P426" s="294"/>
      <c r="Q426" s="294"/>
      <c r="R426" s="294"/>
      <c r="S426" s="294"/>
      <c r="T426" s="294"/>
      <c r="U426" s="294"/>
      <c r="V426" s="294"/>
      <c r="W426" s="294"/>
      <c r="X426" s="294"/>
      <c r="Y426" s="294"/>
      <c r="Z426" s="294"/>
    </row>
    <row r="427" spans="1:26" ht="15.75" customHeight="1">
      <c r="A427" s="300"/>
      <c r="B427" s="294"/>
      <c r="C427" s="294"/>
      <c r="D427" s="294"/>
      <c r="E427" s="294"/>
      <c r="F427" s="294"/>
      <c r="G427" s="294"/>
      <c r="H427" s="294"/>
      <c r="I427" s="294"/>
      <c r="J427" s="294"/>
      <c r="K427" s="294"/>
      <c r="L427" s="294"/>
      <c r="M427" s="294"/>
      <c r="N427" s="294"/>
      <c r="O427" s="294"/>
      <c r="P427" s="294"/>
      <c r="Q427" s="294"/>
      <c r="R427" s="294"/>
      <c r="S427" s="294"/>
      <c r="T427" s="294"/>
      <c r="U427" s="294"/>
      <c r="V427" s="294"/>
      <c r="W427" s="294"/>
      <c r="X427" s="294"/>
      <c r="Y427" s="294"/>
      <c r="Z427" s="294"/>
    </row>
    <row r="428" spans="1:26" ht="15.75" customHeight="1">
      <c r="A428" s="300"/>
      <c r="B428" s="294"/>
      <c r="C428" s="294"/>
      <c r="D428" s="294"/>
      <c r="E428" s="294"/>
      <c r="F428" s="294"/>
      <c r="G428" s="294"/>
      <c r="H428" s="294"/>
      <c r="I428" s="294"/>
      <c r="J428" s="294"/>
      <c r="K428" s="294"/>
      <c r="L428" s="294"/>
      <c r="M428" s="294"/>
      <c r="N428" s="294"/>
      <c r="O428" s="294"/>
      <c r="P428" s="294"/>
      <c r="Q428" s="294"/>
      <c r="R428" s="294"/>
      <c r="S428" s="294"/>
      <c r="T428" s="294"/>
      <c r="U428" s="294"/>
      <c r="V428" s="294"/>
      <c r="W428" s="294"/>
      <c r="X428" s="294"/>
      <c r="Y428" s="294"/>
      <c r="Z428" s="294"/>
    </row>
    <row r="429" spans="1:26" ht="15.75" customHeight="1">
      <c r="A429" s="300"/>
      <c r="B429" s="294"/>
      <c r="C429" s="294"/>
      <c r="D429" s="294"/>
      <c r="E429" s="294"/>
      <c r="F429" s="294"/>
      <c r="G429" s="294"/>
      <c r="H429" s="294"/>
      <c r="I429" s="294"/>
      <c r="J429" s="294"/>
      <c r="K429" s="294"/>
      <c r="L429" s="294"/>
      <c r="M429" s="294"/>
      <c r="N429" s="294"/>
      <c r="O429" s="294"/>
      <c r="P429" s="294"/>
      <c r="Q429" s="294"/>
      <c r="R429" s="294"/>
      <c r="S429" s="294"/>
      <c r="T429" s="294"/>
      <c r="U429" s="294"/>
      <c r="V429" s="294"/>
      <c r="W429" s="294"/>
      <c r="X429" s="294"/>
      <c r="Y429" s="294"/>
      <c r="Z429" s="294"/>
    </row>
    <row r="430" spans="1:26" ht="15.75" customHeight="1">
      <c r="A430" s="300"/>
      <c r="B430" s="294"/>
      <c r="C430" s="294"/>
      <c r="D430" s="294"/>
      <c r="E430" s="294"/>
      <c r="F430" s="294"/>
      <c r="G430" s="294"/>
      <c r="H430" s="294"/>
      <c r="I430" s="294"/>
      <c r="J430" s="294"/>
      <c r="K430" s="294"/>
      <c r="L430" s="294"/>
      <c r="M430" s="294"/>
      <c r="N430" s="294"/>
      <c r="O430" s="294"/>
      <c r="P430" s="294"/>
      <c r="Q430" s="294"/>
      <c r="R430" s="294"/>
      <c r="S430" s="294"/>
      <c r="T430" s="294"/>
      <c r="U430" s="294"/>
      <c r="V430" s="294"/>
      <c r="W430" s="294"/>
      <c r="X430" s="294"/>
      <c r="Y430" s="294"/>
      <c r="Z430" s="294"/>
    </row>
    <row r="431" spans="1:26" ht="15.75" customHeight="1">
      <c r="A431" s="300"/>
      <c r="B431" s="294"/>
      <c r="C431" s="294"/>
      <c r="D431" s="294"/>
      <c r="E431" s="294"/>
      <c r="F431" s="294"/>
      <c r="G431" s="294"/>
      <c r="H431" s="294"/>
      <c r="I431" s="294"/>
      <c r="J431" s="294"/>
      <c r="K431" s="294"/>
      <c r="L431" s="294"/>
      <c r="M431" s="294"/>
      <c r="N431" s="294"/>
      <c r="O431" s="294"/>
      <c r="P431" s="294"/>
      <c r="Q431" s="294"/>
      <c r="R431" s="294"/>
      <c r="S431" s="294"/>
      <c r="T431" s="294"/>
      <c r="U431" s="294"/>
      <c r="V431" s="294"/>
      <c r="W431" s="294"/>
      <c r="X431" s="294"/>
      <c r="Y431" s="294"/>
      <c r="Z431" s="294"/>
    </row>
    <row r="432" spans="1:26" ht="15.75" customHeight="1">
      <c r="A432" s="300"/>
      <c r="B432" s="294"/>
      <c r="C432" s="294"/>
      <c r="D432" s="294"/>
      <c r="E432" s="294"/>
      <c r="F432" s="294"/>
      <c r="G432" s="294"/>
      <c r="H432" s="294"/>
      <c r="I432" s="294"/>
      <c r="J432" s="294"/>
      <c r="K432" s="294"/>
      <c r="L432" s="294"/>
      <c r="M432" s="294"/>
      <c r="N432" s="294"/>
      <c r="O432" s="294"/>
      <c r="P432" s="294"/>
      <c r="Q432" s="294"/>
      <c r="R432" s="294"/>
      <c r="S432" s="294"/>
      <c r="T432" s="294"/>
      <c r="U432" s="294"/>
      <c r="V432" s="294"/>
      <c r="W432" s="294"/>
      <c r="X432" s="294"/>
      <c r="Y432" s="294"/>
      <c r="Z432" s="294"/>
    </row>
    <row r="433" spans="1:26" ht="15.75" customHeight="1">
      <c r="A433" s="300"/>
      <c r="B433" s="294"/>
      <c r="C433" s="294"/>
      <c r="D433" s="294"/>
      <c r="E433" s="294"/>
      <c r="F433" s="294"/>
      <c r="G433" s="294"/>
      <c r="H433" s="294"/>
      <c r="I433" s="294"/>
      <c r="J433" s="294"/>
      <c r="K433" s="294"/>
      <c r="L433" s="294"/>
      <c r="M433" s="294"/>
      <c r="N433" s="294"/>
      <c r="O433" s="294"/>
      <c r="P433" s="294"/>
      <c r="Q433" s="294"/>
      <c r="R433" s="294"/>
      <c r="S433" s="294"/>
      <c r="T433" s="294"/>
      <c r="U433" s="294"/>
      <c r="V433" s="294"/>
      <c r="W433" s="294"/>
      <c r="X433" s="294"/>
      <c r="Y433" s="294"/>
      <c r="Z433" s="294"/>
    </row>
    <row r="434" spans="1:26" ht="15.75" customHeight="1">
      <c r="A434" s="300"/>
      <c r="B434" s="294"/>
      <c r="C434" s="294"/>
      <c r="D434" s="294"/>
      <c r="E434" s="294"/>
      <c r="F434" s="294"/>
      <c r="G434" s="294"/>
      <c r="H434" s="294"/>
      <c r="I434" s="294"/>
      <c r="J434" s="294"/>
      <c r="K434" s="294"/>
      <c r="L434" s="294"/>
      <c r="M434" s="294"/>
      <c r="N434" s="294"/>
      <c r="O434" s="294"/>
      <c r="P434" s="294"/>
      <c r="Q434" s="294"/>
      <c r="R434" s="294"/>
      <c r="S434" s="294"/>
      <c r="T434" s="294"/>
      <c r="U434" s="294"/>
      <c r="V434" s="294"/>
      <c r="W434" s="294"/>
      <c r="X434" s="294"/>
      <c r="Y434" s="294"/>
      <c r="Z434" s="294"/>
    </row>
    <row r="435" spans="1:26" ht="15.75" customHeight="1">
      <c r="A435" s="300"/>
      <c r="B435" s="294"/>
      <c r="C435" s="294"/>
      <c r="D435" s="294"/>
      <c r="E435" s="294"/>
      <c r="F435" s="294"/>
      <c r="G435" s="294"/>
      <c r="H435" s="294"/>
      <c r="I435" s="294"/>
      <c r="J435" s="294"/>
      <c r="K435" s="294"/>
      <c r="L435" s="294"/>
      <c r="M435" s="294"/>
      <c r="N435" s="294"/>
      <c r="O435" s="294"/>
      <c r="P435" s="294"/>
      <c r="Q435" s="294"/>
      <c r="R435" s="294"/>
      <c r="S435" s="294"/>
      <c r="T435" s="294"/>
      <c r="U435" s="294"/>
      <c r="V435" s="294"/>
      <c r="W435" s="294"/>
      <c r="X435" s="294"/>
      <c r="Y435" s="294"/>
      <c r="Z435" s="294"/>
    </row>
    <row r="436" spans="1:26" ht="15.75" customHeight="1">
      <c r="A436" s="300"/>
      <c r="B436" s="294"/>
      <c r="C436" s="294"/>
      <c r="D436" s="294"/>
      <c r="E436" s="294"/>
      <c r="F436" s="294"/>
      <c r="G436" s="294"/>
      <c r="H436" s="294"/>
      <c r="I436" s="294"/>
      <c r="J436" s="294"/>
      <c r="K436" s="294"/>
      <c r="L436" s="294"/>
      <c r="M436" s="294"/>
      <c r="N436" s="294"/>
      <c r="O436" s="294"/>
      <c r="P436" s="294"/>
      <c r="Q436" s="294"/>
      <c r="R436" s="294"/>
      <c r="S436" s="294"/>
      <c r="T436" s="294"/>
      <c r="U436" s="294"/>
      <c r="V436" s="294"/>
      <c r="W436" s="294"/>
      <c r="X436" s="294"/>
      <c r="Y436" s="294"/>
      <c r="Z436" s="294"/>
    </row>
    <row r="437" spans="1:26" ht="15.75" customHeight="1">
      <c r="A437" s="300"/>
      <c r="B437" s="294"/>
      <c r="C437" s="294"/>
      <c r="D437" s="294"/>
      <c r="E437" s="294"/>
      <c r="F437" s="294"/>
      <c r="G437" s="294"/>
      <c r="H437" s="294"/>
      <c r="I437" s="294"/>
      <c r="J437" s="294"/>
      <c r="K437" s="294"/>
      <c r="L437" s="294"/>
      <c r="M437" s="294"/>
      <c r="N437" s="294"/>
      <c r="O437" s="294"/>
      <c r="P437" s="294"/>
      <c r="Q437" s="294"/>
      <c r="R437" s="294"/>
      <c r="S437" s="294"/>
      <c r="T437" s="294"/>
      <c r="U437" s="294"/>
      <c r="V437" s="294"/>
      <c r="W437" s="294"/>
      <c r="X437" s="294"/>
      <c r="Y437" s="294"/>
      <c r="Z437" s="294"/>
    </row>
    <row r="438" spans="1:26" ht="15.75" customHeight="1">
      <c r="A438" s="300"/>
      <c r="B438" s="294"/>
      <c r="C438" s="294"/>
      <c r="D438" s="294"/>
      <c r="E438" s="294"/>
      <c r="F438" s="294"/>
      <c r="G438" s="294"/>
      <c r="H438" s="294"/>
      <c r="I438" s="294"/>
      <c r="J438" s="294"/>
      <c r="K438" s="294"/>
      <c r="L438" s="294"/>
      <c r="M438" s="294"/>
      <c r="N438" s="294"/>
      <c r="O438" s="294"/>
      <c r="P438" s="294"/>
      <c r="Q438" s="294"/>
      <c r="R438" s="294"/>
      <c r="S438" s="294"/>
      <c r="T438" s="294"/>
      <c r="U438" s="294"/>
      <c r="V438" s="294"/>
      <c r="W438" s="294"/>
      <c r="X438" s="294"/>
      <c r="Y438" s="294"/>
      <c r="Z438" s="294"/>
    </row>
    <row r="439" spans="1:26" ht="15.75" customHeight="1">
      <c r="A439" s="300"/>
      <c r="B439" s="294"/>
      <c r="C439" s="294"/>
      <c r="D439" s="294"/>
      <c r="E439" s="294"/>
      <c r="F439" s="294"/>
      <c r="G439" s="294"/>
      <c r="H439" s="294"/>
      <c r="I439" s="294"/>
      <c r="J439" s="294"/>
      <c r="K439" s="294"/>
      <c r="L439" s="294"/>
      <c r="M439" s="294"/>
      <c r="N439" s="294"/>
      <c r="O439" s="294"/>
      <c r="P439" s="294"/>
      <c r="Q439" s="294"/>
      <c r="R439" s="294"/>
      <c r="S439" s="294"/>
      <c r="T439" s="294"/>
      <c r="U439" s="294"/>
      <c r="V439" s="294"/>
      <c r="W439" s="294"/>
      <c r="X439" s="294"/>
      <c r="Y439" s="294"/>
      <c r="Z439" s="294"/>
    </row>
    <row r="440" spans="1:26" ht="15.75" customHeight="1">
      <c r="A440" s="300"/>
      <c r="B440" s="294"/>
      <c r="C440" s="294"/>
      <c r="D440" s="294"/>
      <c r="E440" s="294"/>
      <c r="F440" s="294"/>
      <c r="G440" s="294"/>
      <c r="H440" s="294"/>
      <c r="I440" s="294"/>
      <c r="J440" s="294"/>
      <c r="K440" s="294"/>
      <c r="L440" s="294"/>
      <c r="M440" s="294"/>
      <c r="N440" s="294"/>
      <c r="O440" s="294"/>
      <c r="P440" s="294"/>
      <c r="Q440" s="294"/>
      <c r="R440" s="294"/>
      <c r="S440" s="294"/>
      <c r="T440" s="294"/>
      <c r="U440" s="294"/>
      <c r="V440" s="294"/>
      <c r="W440" s="294"/>
      <c r="X440" s="294"/>
      <c r="Y440" s="294"/>
      <c r="Z440" s="294"/>
    </row>
    <row r="441" spans="1:26" ht="15.75" customHeight="1">
      <c r="A441" s="300"/>
      <c r="B441" s="294"/>
      <c r="C441" s="294"/>
      <c r="D441" s="294"/>
      <c r="E441" s="294"/>
      <c r="F441" s="294"/>
      <c r="G441" s="294"/>
      <c r="H441" s="294"/>
      <c r="I441" s="294"/>
      <c r="J441" s="294"/>
      <c r="K441" s="294"/>
      <c r="L441" s="294"/>
      <c r="M441" s="294"/>
      <c r="N441" s="294"/>
      <c r="O441" s="294"/>
      <c r="P441" s="294"/>
      <c r="Q441" s="294"/>
      <c r="R441" s="294"/>
      <c r="S441" s="294"/>
      <c r="T441" s="294"/>
      <c r="U441" s="294"/>
      <c r="V441" s="294"/>
      <c r="W441" s="294"/>
      <c r="X441" s="294"/>
      <c r="Y441" s="294"/>
      <c r="Z441" s="294"/>
    </row>
    <row r="442" spans="1:26" ht="15.75" customHeight="1">
      <c r="A442" s="300"/>
      <c r="B442" s="294"/>
      <c r="C442" s="294"/>
      <c r="D442" s="294"/>
      <c r="E442" s="294"/>
      <c r="F442" s="294"/>
      <c r="G442" s="294"/>
      <c r="H442" s="294"/>
      <c r="I442" s="294"/>
      <c r="J442" s="294"/>
      <c r="K442" s="294"/>
      <c r="L442" s="294"/>
      <c r="M442" s="294"/>
      <c r="N442" s="294"/>
      <c r="O442" s="294"/>
      <c r="P442" s="294"/>
      <c r="Q442" s="294"/>
      <c r="R442" s="294"/>
      <c r="S442" s="294"/>
      <c r="T442" s="294"/>
      <c r="U442" s="294"/>
      <c r="V442" s="294"/>
      <c r="W442" s="294"/>
      <c r="X442" s="294"/>
      <c r="Y442" s="294"/>
      <c r="Z442" s="294"/>
    </row>
    <row r="443" spans="1:26" ht="15.75" customHeight="1">
      <c r="A443" s="300"/>
      <c r="B443" s="294"/>
      <c r="C443" s="294"/>
      <c r="D443" s="294"/>
      <c r="E443" s="294"/>
      <c r="F443" s="294"/>
      <c r="G443" s="294"/>
      <c r="H443" s="294"/>
      <c r="I443" s="294"/>
      <c r="J443" s="294"/>
      <c r="K443" s="294"/>
      <c r="L443" s="294"/>
      <c r="M443" s="294"/>
      <c r="N443" s="294"/>
      <c r="O443" s="294"/>
      <c r="P443" s="294"/>
      <c r="Q443" s="294"/>
      <c r="R443" s="294"/>
      <c r="S443" s="294"/>
      <c r="T443" s="294"/>
      <c r="U443" s="294"/>
      <c r="V443" s="294"/>
      <c r="W443" s="294"/>
      <c r="X443" s="294"/>
      <c r="Y443" s="294"/>
      <c r="Z443" s="294"/>
    </row>
    <row r="444" spans="1:26" ht="15.75" customHeight="1">
      <c r="A444" s="300"/>
      <c r="B444" s="294"/>
      <c r="C444" s="294"/>
      <c r="D444" s="294"/>
      <c r="E444" s="294"/>
      <c r="F444" s="294"/>
      <c r="G444" s="294"/>
      <c r="H444" s="294"/>
      <c r="I444" s="294"/>
      <c r="J444" s="294"/>
      <c r="K444" s="294"/>
      <c r="L444" s="294"/>
      <c r="M444" s="294"/>
      <c r="N444" s="294"/>
      <c r="O444" s="294"/>
      <c r="P444" s="294"/>
      <c r="Q444" s="294"/>
      <c r="R444" s="294"/>
      <c r="S444" s="294"/>
      <c r="T444" s="294"/>
      <c r="U444" s="294"/>
      <c r="V444" s="294"/>
      <c r="W444" s="294"/>
      <c r="X444" s="294"/>
      <c r="Y444" s="294"/>
      <c r="Z444" s="294"/>
    </row>
    <row r="445" spans="1:26" ht="15.75" customHeight="1">
      <c r="A445" s="300"/>
      <c r="B445" s="294"/>
      <c r="C445" s="294"/>
      <c r="D445" s="294"/>
      <c r="E445" s="294"/>
      <c r="F445" s="294"/>
      <c r="G445" s="294"/>
      <c r="H445" s="294"/>
      <c r="I445" s="294"/>
      <c r="J445" s="294"/>
      <c r="K445" s="294"/>
      <c r="L445" s="294"/>
      <c r="M445" s="294"/>
      <c r="N445" s="294"/>
      <c r="O445" s="294"/>
      <c r="P445" s="294"/>
      <c r="Q445" s="294"/>
      <c r="R445" s="294"/>
      <c r="S445" s="294"/>
      <c r="T445" s="294"/>
      <c r="U445" s="294"/>
      <c r="V445" s="294"/>
      <c r="W445" s="294"/>
      <c r="X445" s="294"/>
      <c r="Y445" s="294"/>
      <c r="Z445" s="294"/>
    </row>
    <row r="446" spans="1:26" ht="15.75" customHeight="1">
      <c r="A446" s="300"/>
      <c r="B446" s="294"/>
      <c r="C446" s="294"/>
      <c r="D446" s="294"/>
      <c r="E446" s="294"/>
      <c r="F446" s="294"/>
      <c r="G446" s="294"/>
      <c r="H446" s="294"/>
      <c r="I446" s="294"/>
      <c r="J446" s="294"/>
      <c r="K446" s="294"/>
      <c r="L446" s="294"/>
      <c r="M446" s="294"/>
      <c r="N446" s="294"/>
      <c r="O446" s="294"/>
      <c r="P446" s="294"/>
      <c r="Q446" s="294"/>
      <c r="R446" s="294"/>
      <c r="S446" s="294"/>
      <c r="T446" s="294"/>
      <c r="U446" s="294"/>
      <c r="V446" s="294"/>
      <c r="W446" s="294"/>
      <c r="X446" s="294"/>
      <c r="Y446" s="294"/>
      <c r="Z446" s="294"/>
    </row>
    <row r="447" spans="1:26" ht="15.75" customHeight="1">
      <c r="A447" s="300"/>
      <c r="B447" s="294"/>
      <c r="C447" s="294"/>
      <c r="D447" s="294"/>
      <c r="E447" s="294"/>
      <c r="F447" s="294"/>
      <c r="G447" s="294"/>
      <c r="H447" s="294"/>
      <c r="I447" s="294"/>
      <c r="J447" s="294"/>
      <c r="K447" s="294"/>
      <c r="L447" s="294"/>
      <c r="M447" s="294"/>
      <c r="N447" s="294"/>
      <c r="O447" s="294"/>
      <c r="P447" s="294"/>
      <c r="Q447" s="294"/>
      <c r="R447" s="294"/>
      <c r="S447" s="294"/>
      <c r="T447" s="294"/>
      <c r="U447" s="294"/>
      <c r="V447" s="294"/>
      <c r="W447" s="294"/>
      <c r="X447" s="294"/>
      <c r="Y447" s="294"/>
      <c r="Z447" s="294"/>
    </row>
    <row r="448" spans="1:26" ht="15.75" customHeight="1">
      <c r="A448" s="300"/>
      <c r="B448" s="294"/>
      <c r="C448" s="294"/>
      <c r="D448" s="294"/>
      <c r="E448" s="294"/>
      <c r="F448" s="294"/>
      <c r="G448" s="294"/>
      <c r="H448" s="294"/>
      <c r="I448" s="294"/>
      <c r="J448" s="294"/>
      <c r="K448" s="294"/>
      <c r="L448" s="294"/>
      <c r="M448" s="294"/>
      <c r="N448" s="294"/>
      <c r="O448" s="294"/>
      <c r="P448" s="294"/>
      <c r="Q448" s="294"/>
      <c r="R448" s="294"/>
      <c r="S448" s="294"/>
      <c r="T448" s="294"/>
      <c r="U448" s="294"/>
      <c r="V448" s="294"/>
      <c r="W448" s="294"/>
      <c r="X448" s="294"/>
      <c r="Y448" s="294"/>
      <c r="Z448" s="294"/>
    </row>
    <row r="449" spans="1:26" ht="15.75" customHeight="1">
      <c r="A449" s="300"/>
      <c r="B449" s="294"/>
      <c r="C449" s="294"/>
      <c r="D449" s="294"/>
      <c r="E449" s="294"/>
      <c r="F449" s="294"/>
      <c r="G449" s="294"/>
      <c r="H449" s="294"/>
      <c r="I449" s="294"/>
      <c r="J449" s="294"/>
      <c r="K449" s="294"/>
      <c r="L449" s="294"/>
      <c r="M449" s="294"/>
      <c r="N449" s="294"/>
      <c r="O449" s="294"/>
      <c r="P449" s="294"/>
      <c r="Q449" s="294"/>
      <c r="R449" s="294"/>
      <c r="S449" s="294"/>
      <c r="T449" s="294"/>
      <c r="U449" s="294"/>
      <c r="V449" s="294"/>
      <c r="W449" s="294"/>
      <c r="X449" s="294"/>
      <c r="Y449" s="294"/>
      <c r="Z449" s="294"/>
    </row>
    <row r="450" spans="1:26" ht="15.75" customHeight="1">
      <c r="A450" s="300"/>
      <c r="B450" s="294"/>
      <c r="C450" s="294"/>
      <c r="D450" s="294"/>
      <c r="E450" s="294"/>
      <c r="F450" s="294"/>
      <c r="G450" s="294"/>
      <c r="H450" s="294"/>
      <c r="I450" s="294"/>
      <c r="J450" s="294"/>
      <c r="K450" s="294"/>
      <c r="L450" s="294"/>
      <c r="M450" s="294"/>
      <c r="N450" s="294"/>
      <c r="O450" s="294"/>
      <c r="P450" s="294"/>
      <c r="Q450" s="294"/>
      <c r="R450" s="294"/>
      <c r="S450" s="294"/>
      <c r="T450" s="294"/>
      <c r="U450" s="294"/>
      <c r="V450" s="294"/>
      <c r="W450" s="294"/>
      <c r="X450" s="294"/>
      <c r="Y450" s="294"/>
      <c r="Z450" s="294"/>
    </row>
    <row r="451" spans="1:26" ht="15.75" customHeight="1">
      <c r="A451" s="300"/>
      <c r="B451" s="294"/>
      <c r="C451" s="294"/>
      <c r="D451" s="294"/>
      <c r="E451" s="294"/>
      <c r="F451" s="294"/>
      <c r="G451" s="294"/>
      <c r="H451" s="294"/>
      <c r="I451" s="294"/>
      <c r="J451" s="294"/>
      <c r="K451" s="294"/>
      <c r="L451" s="294"/>
      <c r="M451" s="294"/>
      <c r="N451" s="294"/>
      <c r="O451" s="294"/>
      <c r="P451" s="294"/>
      <c r="Q451" s="294"/>
      <c r="R451" s="294"/>
      <c r="S451" s="294"/>
      <c r="T451" s="294"/>
      <c r="U451" s="294"/>
      <c r="V451" s="294"/>
      <c r="W451" s="294"/>
      <c r="X451" s="294"/>
      <c r="Y451" s="294"/>
      <c r="Z451" s="294"/>
    </row>
    <row r="452" spans="1:26" ht="15.75" customHeight="1">
      <c r="A452" s="300"/>
      <c r="B452" s="294"/>
      <c r="C452" s="294"/>
      <c r="D452" s="294"/>
      <c r="E452" s="294"/>
      <c r="F452" s="294"/>
      <c r="G452" s="294"/>
      <c r="H452" s="294"/>
      <c r="I452" s="294"/>
      <c r="J452" s="294"/>
      <c r="K452" s="294"/>
      <c r="L452" s="294"/>
      <c r="M452" s="294"/>
      <c r="N452" s="294"/>
      <c r="O452" s="294"/>
      <c r="P452" s="294"/>
      <c r="Q452" s="294"/>
      <c r="R452" s="294"/>
      <c r="S452" s="294"/>
      <c r="T452" s="294"/>
      <c r="U452" s="294"/>
      <c r="V452" s="294"/>
      <c r="W452" s="294"/>
      <c r="X452" s="294"/>
      <c r="Y452" s="294"/>
      <c r="Z452" s="294"/>
    </row>
    <row r="453" spans="1:26" ht="15.75" customHeight="1">
      <c r="A453" s="300"/>
      <c r="B453" s="294"/>
      <c r="C453" s="294"/>
      <c r="D453" s="294"/>
      <c r="E453" s="294"/>
      <c r="F453" s="294"/>
      <c r="G453" s="294"/>
      <c r="H453" s="294"/>
      <c r="I453" s="294"/>
      <c r="J453" s="294"/>
      <c r="K453" s="294"/>
      <c r="L453" s="294"/>
      <c r="M453" s="294"/>
      <c r="N453" s="294"/>
      <c r="O453" s="294"/>
      <c r="P453" s="294"/>
      <c r="Q453" s="294"/>
      <c r="R453" s="294"/>
      <c r="S453" s="294"/>
      <c r="T453" s="294"/>
      <c r="U453" s="294"/>
      <c r="V453" s="294"/>
      <c r="W453" s="294"/>
      <c r="X453" s="294"/>
      <c r="Y453" s="294"/>
      <c r="Z453" s="294"/>
    </row>
    <row r="454" spans="1:26" ht="15.75" customHeight="1">
      <c r="A454" s="300"/>
      <c r="B454" s="294"/>
      <c r="C454" s="294"/>
      <c r="D454" s="294"/>
      <c r="E454" s="294"/>
      <c r="F454" s="294"/>
      <c r="G454" s="294"/>
      <c r="H454" s="294"/>
      <c r="I454" s="294"/>
      <c r="J454" s="294"/>
      <c r="K454" s="294"/>
      <c r="L454" s="294"/>
      <c r="M454" s="294"/>
      <c r="N454" s="294"/>
      <c r="O454" s="294"/>
      <c r="P454" s="294"/>
      <c r="Q454" s="294"/>
      <c r="R454" s="294"/>
      <c r="S454" s="294"/>
      <c r="T454" s="294"/>
      <c r="U454" s="294"/>
      <c r="V454" s="294"/>
      <c r="W454" s="294"/>
      <c r="X454" s="294"/>
      <c r="Y454" s="294"/>
      <c r="Z454" s="294"/>
    </row>
    <row r="455" spans="1:26" ht="15.75" customHeight="1">
      <c r="A455" s="300"/>
      <c r="B455" s="294"/>
      <c r="C455" s="294"/>
      <c r="D455" s="294"/>
      <c r="E455" s="294"/>
      <c r="F455" s="294"/>
      <c r="G455" s="294"/>
      <c r="H455" s="294"/>
      <c r="I455" s="294"/>
      <c r="J455" s="294"/>
      <c r="K455" s="294"/>
      <c r="L455" s="294"/>
      <c r="M455" s="294"/>
      <c r="N455" s="294"/>
      <c r="O455" s="294"/>
      <c r="P455" s="294"/>
      <c r="Q455" s="294"/>
      <c r="R455" s="294"/>
      <c r="S455" s="294"/>
      <c r="T455" s="294"/>
      <c r="U455" s="294"/>
      <c r="V455" s="294"/>
      <c r="W455" s="294"/>
      <c r="X455" s="294"/>
      <c r="Y455" s="294"/>
      <c r="Z455" s="294"/>
    </row>
    <row r="456" spans="1:26" ht="15.75" customHeight="1">
      <c r="A456" s="300"/>
      <c r="B456" s="294"/>
      <c r="C456" s="294"/>
      <c r="D456" s="294"/>
      <c r="E456" s="294"/>
      <c r="F456" s="294"/>
      <c r="G456" s="294"/>
      <c r="H456" s="294"/>
      <c r="I456" s="294"/>
      <c r="J456" s="294"/>
      <c r="K456" s="294"/>
      <c r="L456" s="294"/>
      <c r="M456" s="294"/>
      <c r="N456" s="294"/>
      <c r="O456" s="294"/>
      <c r="P456" s="294"/>
      <c r="Q456" s="294"/>
      <c r="R456" s="294"/>
      <c r="S456" s="294"/>
      <c r="T456" s="294"/>
      <c r="U456" s="294"/>
      <c r="V456" s="294"/>
      <c r="W456" s="294"/>
      <c r="X456" s="294"/>
      <c r="Y456" s="294"/>
      <c r="Z456" s="294"/>
    </row>
    <row r="457" spans="1:26" ht="15.75" customHeight="1">
      <c r="A457" s="300"/>
      <c r="B457" s="294"/>
      <c r="C457" s="294"/>
      <c r="D457" s="294"/>
      <c r="E457" s="294"/>
      <c r="F457" s="294"/>
      <c r="G457" s="294"/>
      <c r="H457" s="294"/>
      <c r="I457" s="294"/>
      <c r="J457" s="294"/>
      <c r="K457" s="294"/>
      <c r="L457" s="294"/>
      <c r="M457" s="294"/>
      <c r="N457" s="294"/>
      <c r="O457" s="294"/>
      <c r="P457" s="294"/>
      <c r="Q457" s="294"/>
      <c r="R457" s="294"/>
      <c r="S457" s="294"/>
      <c r="T457" s="294"/>
      <c r="U457" s="294"/>
      <c r="V457" s="294"/>
      <c r="W457" s="294"/>
      <c r="X457" s="294"/>
      <c r="Y457" s="294"/>
      <c r="Z457" s="294"/>
    </row>
    <row r="458" spans="1:26" ht="15.75" customHeight="1">
      <c r="A458" s="300"/>
      <c r="B458" s="294"/>
      <c r="C458" s="294"/>
      <c r="D458" s="294"/>
      <c r="E458" s="294"/>
      <c r="F458" s="294"/>
      <c r="G458" s="294"/>
      <c r="H458" s="294"/>
      <c r="I458" s="294"/>
      <c r="J458" s="294"/>
      <c r="K458" s="294"/>
      <c r="L458" s="294"/>
      <c r="M458" s="294"/>
      <c r="N458" s="294"/>
      <c r="O458" s="294"/>
      <c r="P458" s="294"/>
      <c r="Q458" s="294"/>
      <c r="R458" s="294"/>
      <c r="S458" s="294"/>
      <c r="T458" s="294"/>
      <c r="U458" s="294"/>
      <c r="V458" s="294"/>
      <c r="W458" s="294"/>
      <c r="X458" s="294"/>
      <c r="Y458" s="294"/>
      <c r="Z458" s="294"/>
    </row>
    <row r="459" spans="1:26" ht="15.75" customHeight="1">
      <c r="A459" s="300"/>
      <c r="B459" s="294"/>
      <c r="C459" s="294"/>
      <c r="D459" s="294"/>
      <c r="E459" s="294"/>
      <c r="F459" s="294"/>
      <c r="G459" s="294"/>
      <c r="H459" s="294"/>
      <c r="I459" s="294"/>
      <c r="J459" s="294"/>
      <c r="K459" s="294"/>
      <c r="L459" s="294"/>
      <c r="M459" s="294"/>
      <c r="N459" s="294"/>
      <c r="O459" s="294"/>
      <c r="P459" s="294"/>
      <c r="Q459" s="294"/>
      <c r="R459" s="294"/>
      <c r="S459" s="294"/>
      <c r="T459" s="294"/>
      <c r="U459" s="294"/>
      <c r="V459" s="294"/>
      <c r="W459" s="294"/>
      <c r="X459" s="294"/>
      <c r="Y459" s="294"/>
      <c r="Z459" s="294"/>
    </row>
    <row r="460" spans="1:26" ht="15.75" customHeight="1">
      <c r="A460" s="300"/>
      <c r="B460" s="294"/>
      <c r="C460" s="294"/>
      <c r="D460" s="294"/>
      <c r="E460" s="294"/>
      <c r="F460" s="294"/>
      <c r="G460" s="294"/>
      <c r="H460" s="294"/>
      <c r="I460" s="294"/>
      <c r="J460" s="294"/>
      <c r="K460" s="294"/>
      <c r="L460" s="294"/>
      <c r="M460" s="294"/>
      <c r="N460" s="294"/>
      <c r="O460" s="294"/>
      <c r="P460" s="294"/>
      <c r="Q460" s="294"/>
      <c r="R460" s="294"/>
      <c r="S460" s="294"/>
      <c r="T460" s="294"/>
      <c r="U460" s="294"/>
      <c r="V460" s="294"/>
      <c r="W460" s="294"/>
      <c r="X460" s="294"/>
      <c r="Y460" s="294"/>
      <c r="Z460" s="294"/>
    </row>
    <row r="461" spans="1:26" ht="15.75" customHeight="1">
      <c r="A461" s="300"/>
      <c r="B461" s="294"/>
      <c r="C461" s="294"/>
      <c r="D461" s="294"/>
      <c r="E461" s="294"/>
      <c r="F461" s="294"/>
      <c r="G461" s="294"/>
      <c r="H461" s="294"/>
      <c r="I461" s="294"/>
      <c r="J461" s="294"/>
      <c r="K461" s="294"/>
      <c r="L461" s="294"/>
      <c r="M461" s="294"/>
      <c r="N461" s="294"/>
      <c r="O461" s="294"/>
      <c r="P461" s="294"/>
      <c r="Q461" s="294"/>
      <c r="R461" s="294"/>
      <c r="S461" s="294"/>
      <c r="T461" s="294"/>
      <c r="U461" s="294"/>
      <c r="V461" s="294"/>
      <c r="W461" s="294"/>
      <c r="X461" s="294"/>
      <c r="Y461" s="294"/>
      <c r="Z461" s="294"/>
    </row>
    <row r="462" spans="1:26" ht="15.75" customHeight="1">
      <c r="A462" s="300"/>
      <c r="B462" s="294"/>
      <c r="C462" s="294"/>
      <c r="D462" s="294"/>
      <c r="E462" s="294"/>
      <c r="F462" s="294"/>
      <c r="G462" s="294"/>
      <c r="H462" s="294"/>
      <c r="I462" s="294"/>
      <c r="J462" s="294"/>
      <c r="K462" s="294"/>
      <c r="L462" s="294"/>
      <c r="M462" s="294"/>
      <c r="N462" s="294"/>
      <c r="O462" s="294"/>
      <c r="P462" s="294"/>
      <c r="Q462" s="294"/>
      <c r="R462" s="294"/>
      <c r="S462" s="294"/>
      <c r="T462" s="294"/>
      <c r="U462" s="294"/>
      <c r="V462" s="294"/>
      <c r="W462" s="294"/>
      <c r="X462" s="294"/>
      <c r="Y462" s="294"/>
      <c r="Z462" s="294"/>
    </row>
    <row r="463" spans="1:26" ht="15.75" customHeight="1">
      <c r="A463" s="300"/>
      <c r="B463" s="294"/>
      <c r="C463" s="294"/>
      <c r="D463" s="294"/>
      <c r="E463" s="294"/>
      <c r="F463" s="294"/>
      <c r="G463" s="294"/>
      <c r="H463" s="294"/>
      <c r="I463" s="294"/>
      <c r="J463" s="294"/>
      <c r="K463" s="294"/>
      <c r="L463" s="294"/>
      <c r="M463" s="294"/>
      <c r="N463" s="294"/>
      <c r="O463" s="294"/>
      <c r="P463" s="294"/>
      <c r="Q463" s="294"/>
      <c r="R463" s="294"/>
      <c r="S463" s="294"/>
      <c r="T463" s="294"/>
      <c r="U463" s="294"/>
      <c r="V463" s="294"/>
      <c r="W463" s="294"/>
      <c r="X463" s="294"/>
      <c r="Y463" s="294"/>
      <c r="Z463" s="294"/>
    </row>
    <row r="464" spans="1:26" ht="15.75" customHeight="1">
      <c r="A464" s="300"/>
      <c r="B464" s="294"/>
      <c r="C464" s="294"/>
      <c r="D464" s="294"/>
      <c r="E464" s="294"/>
      <c r="F464" s="294"/>
      <c r="G464" s="294"/>
      <c r="H464" s="294"/>
      <c r="I464" s="294"/>
      <c r="J464" s="294"/>
      <c r="K464" s="294"/>
      <c r="L464" s="294"/>
      <c r="M464" s="294"/>
      <c r="N464" s="294"/>
      <c r="O464" s="294"/>
      <c r="P464" s="294"/>
      <c r="Q464" s="294"/>
      <c r="R464" s="294"/>
      <c r="S464" s="294"/>
      <c r="T464" s="294"/>
      <c r="U464" s="294"/>
      <c r="V464" s="294"/>
      <c r="W464" s="294"/>
      <c r="X464" s="294"/>
      <c r="Y464" s="294"/>
      <c r="Z464" s="294"/>
    </row>
    <row r="465" spans="1:26" ht="15.75" customHeight="1">
      <c r="A465" s="300"/>
      <c r="B465" s="294"/>
      <c r="C465" s="294"/>
      <c r="D465" s="294"/>
      <c r="E465" s="294"/>
      <c r="F465" s="294"/>
      <c r="G465" s="294"/>
      <c r="H465" s="294"/>
      <c r="I465" s="294"/>
      <c r="J465" s="294"/>
      <c r="K465" s="294"/>
      <c r="L465" s="294"/>
      <c r="M465" s="294"/>
      <c r="N465" s="294"/>
      <c r="O465" s="294"/>
      <c r="P465" s="294"/>
      <c r="Q465" s="294"/>
      <c r="R465" s="294"/>
      <c r="S465" s="294"/>
      <c r="T465" s="294"/>
      <c r="U465" s="294"/>
      <c r="V465" s="294"/>
      <c r="W465" s="294"/>
      <c r="X465" s="294"/>
      <c r="Y465" s="294"/>
      <c r="Z465" s="294"/>
    </row>
    <row r="466" spans="1:26" ht="15.75" customHeight="1">
      <c r="A466" s="300"/>
      <c r="B466" s="294"/>
      <c r="C466" s="294"/>
      <c r="D466" s="294"/>
      <c r="E466" s="294"/>
      <c r="F466" s="294"/>
      <c r="G466" s="294"/>
      <c r="H466" s="294"/>
      <c r="I466" s="294"/>
      <c r="J466" s="294"/>
      <c r="K466" s="294"/>
      <c r="L466" s="294"/>
      <c r="M466" s="294"/>
      <c r="N466" s="294"/>
      <c r="O466" s="294"/>
      <c r="P466" s="294"/>
      <c r="Q466" s="294"/>
      <c r="R466" s="294"/>
      <c r="S466" s="294"/>
      <c r="T466" s="294"/>
      <c r="U466" s="294"/>
      <c r="V466" s="294"/>
      <c r="W466" s="294"/>
      <c r="X466" s="294"/>
      <c r="Y466" s="294"/>
      <c r="Z466" s="294"/>
    </row>
    <row r="467" spans="1:26" ht="15.75" customHeight="1">
      <c r="A467" s="300"/>
      <c r="B467" s="294"/>
      <c r="C467" s="294"/>
      <c r="D467" s="294"/>
      <c r="E467" s="294"/>
      <c r="F467" s="294"/>
      <c r="G467" s="294"/>
      <c r="H467" s="294"/>
      <c r="I467" s="294"/>
      <c r="J467" s="294"/>
      <c r="K467" s="294"/>
      <c r="L467" s="294"/>
      <c r="M467" s="294"/>
      <c r="N467" s="294"/>
      <c r="O467" s="294"/>
      <c r="P467" s="294"/>
      <c r="Q467" s="294"/>
      <c r="R467" s="294"/>
      <c r="S467" s="294"/>
      <c r="T467" s="294"/>
      <c r="U467" s="294"/>
      <c r="V467" s="294"/>
      <c r="W467" s="294"/>
      <c r="X467" s="294"/>
      <c r="Y467" s="294"/>
      <c r="Z467" s="294"/>
    </row>
    <row r="468" spans="1:26" ht="15.75" customHeight="1">
      <c r="A468" s="300"/>
      <c r="B468" s="294"/>
      <c r="C468" s="294"/>
      <c r="D468" s="294"/>
      <c r="E468" s="294"/>
      <c r="F468" s="294"/>
      <c r="G468" s="294"/>
      <c r="H468" s="294"/>
      <c r="I468" s="294"/>
      <c r="J468" s="294"/>
      <c r="K468" s="294"/>
      <c r="L468" s="294"/>
      <c r="M468" s="294"/>
      <c r="N468" s="294"/>
      <c r="O468" s="294"/>
      <c r="P468" s="294"/>
      <c r="Q468" s="294"/>
      <c r="R468" s="294"/>
      <c r="S468" s="294"/>
      <c r="T468" s="294"/>
      <c r="U468" s="294"/>
      <c r="V468" s="294"/>
      <c r="W468" s="294"/>
      <c r="X468" s="294"/>
      <c r="Y468" s="294"/>
      <c r="Z468" s="294"/>
    </row>
    <row r="469" spans="1:26" ht="15.75" customHeight="1">
      <c r="A469" s="300"/>
      <c r="B469" s="294"/>
      <c r="C469" s="294"/>
      <c r="D469" s="294"/>
      <c r="E469" s="294"/>
      <c r="F469" s="294"/>
      <c r="G469" s="294"/>
      <c r="H469" s="294"/>
      <c r="I469" s="294"/>
      <c r="J469" s="294"/>
      <c r="K469" s="294"/>
      <c r="L469" s="294"/>
      <c r="M469" s="294"/>
      <c r="N469" s="294"/>
      <c r="O469" s="294"/>
      <c r="P469" s="294"/>
      <c r="Q469" s="294"/>
      <c r="R469" s="294"/>
      <c r="S469" s="294"/>
      <c r="T469" s="294"/>
      <c r="U469" s="294"/>
      <c r="V469" s="294"/>
      <c r="W469" s="294"/>
      <c r="X469" s="294"/>
      <c r="Y469" s="294"/>
      <c r="Z469" s="294"/>
    </row>
    <row r="470" spans="1:26" ht="15.75" customHeight="1">
      <c r="A470" s="300"/>
      <c r="B470" s="294"/>
      <c r="C470" s="294"/>
      <c r="D470" s="294"/>
      <c r="E470" s="294"/>
      <c r="F470" s="294"/>
      <c r="G470" s="294"/>
      <c r="H470" s="294"/>
      <c r="I470" s="294"/>
      <c r="J470" s="294"/>
      <c r="K470" s="294"/>
      <c r="L470" s="294"/>
      <c r="M470" s="294"/>
      <c r="N470" s="294"/>
      <c r="O470" s="294"/>
      <c r="P470" s="294"/>
      <c r="Q470" s="294"/>
      <c r="R470" s="294"/>
      <c r="S470" s="294"/>
      <c r="T470" s="294"/>
      <c r="U470" s="294"/>
      <c r="V470" s="294"/>
      <c r="W470" s="294"/>
      <c r="X470" s="294"/>
      <c r="Y470" s="294"/>
      <c r="Z470" s="294"/>
    </row>
    <row r="471" spans="1:26" ht="15.75" customHeight="1">
      <c r="A471" s="300"/>
      <c r="B471" s="294"/>
      <c r="C471" s="294"/>
      <c r="D471" s="294"/>
      <c r="E471" s="294"/>
      <c r="F471" s="294"/>
      <c r="G471" s="294"/>
      <c r="H471" s="294"/>
      <c r="I471" s="294"/>
      <c r="J471" s="294"/>
      <c r="K471" s="294"/>
      <c r="L471" s="294"/>
      <c r="M471" s="294"/>
      <c r="N471" s="294"/>
      <c r="O471" s="294"/>
      <c r="P471" s="294"/>
      <c r="Q471" s="294"/>
      <c r="R471" s="294"/>
      <c r="S471" s="294"/>
      <c r="T471" s="294"/>
      <c r="U471" s="294"/>
      <c r="V471" s="294"/>
      <c r="W471" s="294"/>
      <c r="X471" s="294"/>
      <c r="Y471" s="294"/>
      <c r="Z471" s="294"/>
    </row>
    <row r="472" spans="1:26" ht="15.75" customHeight="1">
      <c r="A472" s="300"/>
      <c r="B472" s="294"/>
      <c r="C472" s="294"/>
      <c r="D472" s="294"/>
      <c r="E472" s="294"/>
      <c r="F472" s="294"/>
      <c r="G472" s="294"/>
      <c r="H472" s="294"/>
      <c r="I472" s="294"/>
      <c r="J472" s="294"/>
      <c r="K472" s="294"/>
      <c r="L472" s="294"/>
      <c r="M472" s="294"/>
      <c r="N472" s="294"/>
      <c r="O472" s="294"/>
      <c r="P472" s="294"/>
      <c r="Q472" s="294"/>
      <c r="R472" s="294"/>
      <c r="S472" s="294"/>
      <c r="T472" s="294"/>
      <c r="U472" s="294"/>
      <c r="V472" s="294"/>
      <c r="W472" s="294"/>
      <c r="X472" s="294"/>
      <c r="Y472" s="294"/>
      <c r="Z472" s="294"/>
    </row>
    <row r="473" spans="1:26" ht="15.75" customHeight="1">
      <c r="A473" s="300"/>
      <c r="B473" s="294"/>
      <c r="C473" s="294"/>
      <c r="D473" s="294"/>
      <c r="E473" s="294"/>
      <c r="F473" s="294"/>
      <c r="G473" s="294"/>
      <c r="H473" s="294"/>
      <c r="I473" s="294"/>
      <c r="J473" s="294"/>
      <c r="K473" s="294"/>
      <c r="L473" s="294"/>
      <c r="M473" s="294"/>
      <c r="N473" s="294"/>
      <c r="O473" s="294"/>
      <c r="P473" s="294"/>
      <c r="Q473" s="294"/>
      <c r="R473" s="294"/>
      <c r="S473" s="294"/>
      <c r="T473" s="294"/>
      <c r="U473" s="294"/>
      <c r="V473" s="294"/>
      <c r="W473" s="294"/>
      <c r="X473" s="294"/>
      <c r="Y473" s="294"/>
      <c r="Z473" s="294"/>
    </row>
    <row r="474" spans="1:26" ht="15.75" customHeight="1">
      <c r="A474" s="300"/>
      <c r="B474" s="294"/>
      <c r="C474" s="294"/>
      <c r="D474" s="294"/>
      <c r="E474" s="294"/>
      <c r="F474" s="294"/>
      <c r="G474" s="294"/>
      <c r="H474" s="294"/>
      <c r="I474" s="294"/>
      <c r="J474" s="294"/>
      <c r="K474" s="294"/>
      <c r="L474" s="294"/>
      <c r="M474" s="294"/>
      <c r="N474" s="294"/>
      <c r="O474" s="294"/>
      <c r="P474" s="294"/>
      <c r="Q474" s="294"/>
      <c r="R474" s="294"/>
      <c r="S474" s="294"/>
      <c r="T474" s="294"/>
      <c r="U474" s="294"/>
      <c r="V474" s="294"/>
      <c r="W474" s="294"/>
      <c r="X474" s="294"/>
      <c r="Y474" s="294"/>
      <c r="Z474" s="294"/>
    </row>
    <row r="475" spans="1:26" ht="15.75" customHeight="1">
      <c r="A475" s="300"/>
      <c r="B475" s="294"/>
      <c r="C475" s="294"/>
      <c r="D475" s="294"/>
      <c r="E475" s="294"/>
      <c r="F475" s="294"/>
      <c r="G475" s="294"/>
      <c r="H475" s="294"/>
      <c r="I475" s="294"/>
      <c r="J475" s="294"/>
      <c r="K475" s="294"/>
      <c r="L475" s="294"/>
      <c r="M475" s="294"/>
      <c r="N475" s="294"/>
      <c r="O475" s="294"/>
      <c r="P475" s="294"/>
      <c r="Q475" s="294"/>
      <c r="R475" s="294"/>
      <c r="S475" s="294"/>
      <c r="T475" s="294"/>
      <c r="U475" s="294"/>
      <c r="V475" s="294"/>
      <c r="W475" s="294"/>
      <c r="X475" s="294"/>
      <c r="Y475" s="294"/>
      <c r="Z475" s="294"/>
    </row>
    <row r="476" spans="1:26" ht="15.75" customHeight="1">
      <c r="A476" s="300"/>
      <c r="B476" s="294"/>
      <c r="C476" s="294"/>
      <c r="D476" s="294"/>
      <c r="E476" s="294"/>
      <c r="F476" s="294"/>
      <c r="G476" s="294"/>
      <c r="H476" s="294"/>
      <c r="I476" s="294"/>
      <c r="J476" s="294"/>
      <c r="K476" s="294"/>
      <c r="L476" s="294"/>
      <c r="M476" s="294"/>
      <c r="N476" s="294"/>
      <c r="O476" s="294"/>
      <c r="P476" s="294"/>
      <c r="Q476" s="294"/>
      <c r="R476" s="294"/>
      <c r="S476" s="294"/>
      <c r="T476" s="294"/>
      <c r="U476" s="294"/>
      <c r="V476" s="294"/>
      <c r="W476" s="294"/>
      <c r="X476" s="294"/>
      <c r="Y476" s="294"/>
      <c r="Z476" s="294"/>
    </row>
    <row r="477" spans="1:26" ht="15.75" customHeight="1">
      <c r="A477" s="300"/>
      <c r="B477" s="294"/>
      <c r="C477" s="294"/>
      <c r="D477" s="294"/>
      <c r="E477" s="294"/>
      <c r="F477" s="294"/>
      <c r="G477" s="294"/>
      <c r="H477" s="294"/>
      <c r="I477" s="294"/>
      <c r="J477" s="294"/>
      <c r="K477" s="294"/>
      <c r="L477" s="294"/>
      <c r="M477" s="294"/>
      <c r="N477" s="294"/>
      <c r="O477" s="294"/>
      <c r="P477" s="294"/>
      <c r="Q477" s="294"/>
      <c r="R477" s="294"/>
      <c r="S477" s="294"/>
      <c r="T477" s="294"/>
      <c r="U477" s="294"/>
      <c r="V477" s="294"/>
      <c r="W477" s="294"/>
      <c r="X477" s="294"/>
      <c r="Y477" s="294"/>
      <c r="Z477" s="294"/>
    </row>
    <row r="478" spans="1:26" ht="15.75" customHeight="1">
      <c r="A478" s="300"/>
      <c r="B478" s="294"/>
      <c r="C478" s="294"/>
      <c r="D478" s="294"/>
      <c r="E478" s="294"/>
      <c r="F478" s="294"/>
      <c r="G478" s="294"/>
      <c r="H478" s="294"/>
      <c r="I478" s="294"/>
      <c r="J478" s="294"/>
      <c r="K478" s="294"/>
      <c r="L478" s="294"/>
      <c r="M478" s="294"/>
      <c r="N478" s="294"/>
      <c r="O478" s="294"/>
      <c r="P478" s="294"/>
      <c r="Q478" s="294"/>
      <c r="R478" s="294"/>
      <c r="S478" s="294"/>
      <c r="T478" s="294"/>
      <c r="U478" s="294"/>
      <c r="V478" s="294"/>
      <c r="W478" s="294"/>
      <c r="X478" s="294"/>
      <c r="Y478" s="294"/>
      <c r="Z478" s="294"/>
    </row>
    <row r="479" spans="1:26" ht="15.75" customHeight="1">
      <c r="A479" s="300"/>
      <c r="B479" s="294"/>
      <c r="C479" s="294"/>
      <c r="D479" s="294"/>
      <c r="E479" s="294"/>
      <c r="F479" s="294"/>
      <c r="G479" s="294"/>
      <c r="H479" s="294"/>
      <c r="I479" s="294"/>
      <c r="J479" s="294"/>
      <c r="K479" s="294"/>
      <c r="L479" s="294"/>
      <c r="M479" s="294"/>
      <c r="N479" s="294"/>
      <c r="O479" s="294"/>
      <c r="P479" s="294"/>
      <c r="Q479" s="294"/>
      <c r="R479" s="294"/>
      <c r="S479" s="294"/>
      <c r="T479" s="294"/>
      <c r="U479" s="294"/>
      <c r="V479" s="294"/>
      <c r="W479" s="294"/>
      <c r="X479" s="294"/>
      <c r="Y479" s="294"/>
      <c r="Z479" s="294"/>
    </row>
    <row r="480" spans="1:26" ht="15.75" customHeight="1">
      <c r="A480" s="300"/>
      <c r="B480" s="294"/>
      <c r="C480" s="294"/>
      <c r="D480" s="294"/>
      <c r="E480" s="294"/>
      <c r="F480" s="294"/>
      <c r="G480" s="294"/>
      <c r="H480" s="294"/>
      <c r="I480" s="294"/>
      <c r="J480" s="294"/>
      <c r="K480" s="294"/>
      <c r="L480" s="294"/>
      <c r="M480" s="294"/>
      <c r="N480" s="294"/>
      <c r="O480" s="294"/>
      <c r="P480" s="294"/>
      <c r="Q480" s="294"/>
      <c r="R480" s="294"/>
      <c r="S480" s="294"/>
      <c r="T480" s="294"/>
      <c r="U480" s="294"/>
      <c r="V480" s="294"/>
      <c r="W480" s="294"/>
      <c r="X480" s="294"/>
      <c r="Y480" s="294"/>
      <c r="Z480" s="294"/>
    </row>
    <row r="481" spans="1:26" ht="15.75" customHeight="1">
      <c r="A481" s="300"/>
      <c r="B481" s="294"/>
      <c r="C481" s="294"/>
      <c r="D481" s="294"/>
      <c r="E481" s="294"/>
      <c r="F481" s="294"/>
      <c r="G481" s="294"/>
      <c r="H481" s="294"/>
      <c r="I481" s="294"/>
      <c r="J481" s="294"/>
      <c r="K481" s="294"/>
      <c r="L481" s="294"/>
      <c r="M481" s="294"/>
      <c r="N481" s="294"/>
      <c r="O481" s="294"/>
      <c r="P481" s="294"/>
      <c r="Q481" s="294"/>
      <c r="R481" s="294"/>
      <c r="S481" s="294"/>
      <c r="T481" s="294"/>
      <c r="U481" s="294"/>
      <c r="V481" s="294"/>
      <c r="W481" s="294"/>
      <c r="X481" s="294"/>
      <c r="Y481" s="294"/>
      <c r="Z481" s="294"/>
    </row>
    <row r="482" spans="1:26" ht="15.75" customHeight="1">
      <c r="A482" s="300"/>
      <c r="B482" s="294"/>
      <c r="C482" s="294"/>
      <c r="D482" s="294"/>
      <c r="E482" s="294"/>
      <c r="F482" s="294"/>
      <c r="G482" s="294"/>
      <c r="H482" s="294"/>
      <c r="I482" s="294"/>
      <c r="J482" s="294"/>
      <c r="K482" s="294"/>
      <c r="L482" s="294"/>
      <c r="M482" s="294"/>
      <c r="N482" s="294"/>
      <c r="O482" s="294"/>
      <c r="P482" s="294"/>
      <c r="Q482" s="294"/>
      <c r="R482" s="294"/>
      <c r="S482" s="294"/>
      <c r="T482" s="294"/>
      <c r="U482" s="294"/>
      <c r="V482" s="294"/>
      <c r="W482" s="294"/>
      <c r="X482" s="294"/>
      <c r="Y482" s="294"/>
      <c r="Z482" s="294"/>
    </row>
    <row r="483" spans="1:26" ht="15.75" customHeight="1">
      <c r="A483" s="300"/>
      <c r="B483" s="294"/>
      <c r="C483" s="294"/>
      <c r="D483" s="294"/>
      <c r="E483" s="294"/>
      <c r="F483" s="294"/>
      <c r="G483" s="294"/>
      <c r="H483" s="294"/>
      <c r="I483" s="294"/>
      <c r="J483" s="294"/>
      <c r="K483" s="294"/>
      <c r="L483" s="294"/>
      <c r="M483" s="294"/>
      <c r="N483" s="294"/>
      <c r="O483" s="294"/>
      <c r="P483" s="294"/>
      <c r="Q483" s="294"/>
      <c r="R483" s="294"/>
      <c r="S483" s="294"/>
      <c r="T483" s="294"/>
      <c r="U483" s="294"/>
      <c r="V483" s="294"/>
      <c r="W483" s="294"/>
      <c r="X483" s="294"/>
      <c r="Y483" s="294"/>
      <c r="Z483" s="294"/>
    </row>
    <row r="484" spans="1:26" ht="15.75" customHeight="1">
      <c r="A484" s="300"/>
      <c r="B484" s="294"/>
      <c r="C484" s="294"/>
      <c r="D484" s="294"/>
      <c r="E484" s="294"/>
      <c r="F484" s="294"/>
      <c r="G484" s="294"/>
      <c r="H484" s="294"/>
      <c r="I484" s="294"/>
      <c r="J484" s="294"/>
      <c r="K484" s="294"/>
      <c r="L484" s="294"/>
      <c r="M484" s="294"/>
      <c r="N484" s="294"/>
      <c r="O484" s="294"/>
      <c r="P484" s="294"/>
      <c r="Q484" s="294"/>
      <c r="R484" s="294"/>
      <c r="S484" s="294"/>
      <c r="T484" s="294"/>
      <c r="U484" s="294"/>
      <c r="V484" s="294"/>
      <c r="W484" s="294"/>
      <c r="X484" s="294"/>
      <c r="Y484" s="294"/>
      <c r="Z484" s="294"/>
    </row>
    <row r="485" spans="1:26" ht="15.75" customHeight="1">
      <c r="A485" s="300"/>
      <c r="B485" s="294"/>
      <c r="C485" s="294"/>
      <c r="D485" s="294"/>
      <c r="E485" s="294"/>
      <c r="F485" s="294"/>
      <c r="G485" s="294"/>
      <c r="H485" s="294"/>
      <c r="I485" s="294"/>
      <c r="J485" s="294"/>
      <c r="K485" s="294"/>
      <c r="L485" s="294"/>
      <c r="M485" s="294"/>
      <c r="N485" s="294"/>
      <c r="O485" s="294"/>
      <c r="P485" s="294"/>
      <c r="Q485" s="294"/>
      <c r="R485" s="294"/>
      <c r="S485" s="294"/>
      <c r="T485" s="294"/>
      <c r="U485" s="294"/>
      <c r="V485" s="294"/>
      <c r="W485" s="294"/>
      <c r="X485" s="294"/>
      <c r="Y485" s="294"/>
      <c r="Z485" s="294"/>
    </row>
    <row r="486" spans="1:26" ht="15.75" customHeight="1">
      <c r="A486" s="300"/>
      <c r="B486" s="294"/>
      <c r="C486" s="294"/>
      <c r="D486" s="294"/>
      <c r="E486" s="294"/>
      <c r="F486" s="294"/>
      <c r="G486" s="294"/>
      <c r="H486" s="294"/>
      <c r="I486" s="294"/>
      <c r="J486" s="294"/>
      <c r="K486" s="294"/>
      <c r="L486" s="294"/>
      <c r="M486" s="294"/>
      <c r="N486" s="294"/>
      <c r="O486" s="294"/>
      <c r="P486" s="294"/>
      <c r="Q486" s="294"/>
      <c r="R486" s="294"/>
      <c r="S486" s="294"/>
      <c r="T486" s="294"/>
      <c r="U486" s="294"/>
      <c r="V486" s="294"/>
      <c r="W486" s="294"/>
      <c r="X486" s="294"/>
      <c r="Y486" s="294"/>
      <c r="Z486" s="294"/>
    </row>
    <row r="487" spans="1:26" ht="15.75" customHeight="1">
      <c r="A487" s="300"/>
      <c r="B487" s="294"/>
      <c r="C487" s="294"/>
      <c r="D487" s="294"/>
      <c r="E487" s="294"/>
      <c r="F487" s="294"/>
      <c r="G487" s="294"/>
      <c r="H487" s="294"/>
      <c r="I487" s="294"/>
      <c r="J487" s="294"/>
      <c r="K487" s="294"/>
      <c r="L487" s="294"/>
      <c r="M487" s="294"/>
      <c r="N487" s="294"/>
      <c r="O487" s="294"/>
      <c r="P487" s="294"/>
      <c r="Q487" s="294"/>
      <c r="R487" s="294"/>
      <c r="S487" s="294"/>
      <c r="T487" s="294"/>
      <c r="U487" s="294"/>
      <c r="V487" s="294"/>
      <c r="W487" s="294"/>
      <c r="X487" s="294"/>
      <c r="Y487" s="294"/>
      <c r="Z487" s="294"/>
    </row>
    <row r="488" spans="1:26" ht="15.75" customHeight="1">
      <c r="A488" s="300"/>
      <c r="B488" s="294"/>
      <c r="C488" s="294"/>
      <c r="D488" s="294"/>
      <c r="E488" s="294"/>
      <c r="F488" s="294"/>
      <c r="G488" s="294"/>
      <c r="H488" s="294"/>
      <c r="I488" s="294"/>
      <c r="J488" s="294"/>
      <c r="K488" s="294"/>
      <c r="L488" s="294"/>
      <c r="M488" s="294"/>
      <c r="N488" s="294"/>
      <c r="O488" s="294"/>
      <c r="P488" s="294"/>
      <c r="Q488" s="294"/>
      <c r="R488" s="294"/>
      <c r="S488" s="294"/>
      <c r="T488" s="294"/>
      <c r="U488" s="294"/>
      <c r="V488" s="294"/>
      <c r="W488" s="294"/>
      <c r="X488" s="294"/>
      <c r="Y488" s="294"/>
      <c r="Z488" s="294"/>
    </row>
    <row r="489" spans="1:26" ht="15.75" customHeight="1">
      <c r="A489" s="300"/>
      <c r="B489" s="294"/>
      <c r="C489" s="294"/>
      <c r="D489" s="294"/>
      <c r="E489" s="294"/>
      <c r="F489" s="294"/>
      <c r="G489" s="294"/>
      <c r="H489" s="294"/>
      <c r="I489" s="294"/>
      <c r="J489" s="294"/>
      <c r="K489" s="294"/>
      <c r="L489" s="294"/>
      <c r="M489" s="294"/>
      <c r="N489" s="294"/>
      <c r="O489" s="294"/>
      <c r="P489" s="294"/>
      <c r="Q489" s="294"/>
      <c r="R489" s="294"/>
      <c r="S489" s="294"/>
      <c r="T489" s="294"/>
      <c r="U489" s="294"/>
      <c r="V489" s="294"/>
      <c r="W489" s="294"/>
      <c r="X489" s="294"/>
      <c r="Y489" s="294"/>
      <c r="Z489" s="294"/>
    </row>
    <row r="490" spans="1:26" ht="15.75" customHeight="1">
      <c r="A490" s="300"/>
      <c r="B490" s="294"/>
      <c r="C490" s="294"/>
      <c r="D490" s="294"/>
      <c r="E490" s="294"/>
      <c r="F490" s="294"/>
      <c r="G490" s="294"/>
      <c r="H490" s="294"/>
      <c r="I490" s="294"/>
      <c r="J490" s="294"/>
      <c r="K490" s="294"/>
      <c r="L490" s="294"/>
      <c r="M490" s="294"/>
      <c r="N490" s="294"/>
      <c r="O490" s="294"/>
      <c r="P490" s="294"/>
      <c r="Q490" s="294"/>
      <c r="R490" s="294"/>
      <c r="S490" s="294"/>
      <c r="T490" s="294"/>
      <c r="U490" s="294"/>
      <c r="V490" s="294"/>
      <c r="W490" s="294"/>
      <c r="X490" s="294"/>
      <c r="Y490" s="294"/>
      <c r="Z490" s="294"/>
    </row>
    <row r="491" spans="1:26" ht="15.75" customHeight="1">
      <c r="A491" s="300"/>
      <c r="B491" s="294"/>
      <c r="C491" s="294"/>
      <c r="D491" s="294"/>
      <c r="E491" s="294"/>
      <c r="F491" s="294"/>
      <c r="G491" s="294"/>
      <c r="H491" s="294"/>
      <c r="I491" s="294"/>
      <c r="J491" s="294"/>
      <c r="K491" s="294"/>
      <c r="L491" s="294"/>
      <c r="M491" s="294"/>
      <c r="N491" s="294"/>
      <c r="O491" s="294"/>
      <c r="P491" s="294"/>
      <c r="Q491" s="294"/>
      <c r="R491" s="294"/>
      <c r="S491" s="294"/>
      <c r="T491" s="294"/>
      <c r="U491" s="294"/>
      <c r="V491" s="294"/>
      <c r="W491" s="294"/>
      <c r="X491" s="294"/>
      <c r="Y491" s="294"/>
      <c r="Z491" s="294"/>
    </row>
    <row r="492" spans="1:26" ht="15.75" customHeight="1">
      <c r="A492" s="300"/>
      <c r="B492" s="294"/>
      <c r="C492" s="294"/>
      <c r="D492" s="294"/>
      <c r="E492" s="294"/>
      <c r="F492" s="294"/>
      <c r="G492" s="294"/>
      <c r="H492" s="294"/>
      <c r="I492" s="294"/>
      <c r="J492" s="294"/>
      <c r="K492" s="294"/>
      <c r="L492" s="294"/>
      <c r="M492" s="294"/>
      <c r="N492" s="294"/>
      <c r="O492" s="294"/>
      <c r="P492" s="294"/>
      <c r="Q492" s="294"/>
      <c r="R492" s="294"/>
      <c r="S492" s="294"/>
      <c r="T492" s="294"/>
      <c r="U492" s="294"/>
      <c r="V492" s="294"/>
      <c r="W492" s="294"/>
      <c r="X492" s="294"/>
      <c r="Y492" s="294"/>
      <c r="Z492" s="294"/>
    </row>
    <row r="493" spans="1:26" ht="15.75" customHeight="1">
      <c r="A493" s="300"/>
      <c r="B493" s="294"/>
      <c r="C493" s="294"/>
      <c r="D493" s="294"/>
      <c r="E493" s="294"/>
      <c r="F493" s="294"/>
      <c r="G493" s="294"/>
      <c r="H493" s="294"/>
      <c r="I493" s="294"/>
      <c r="J493" s="294"/>
      <c r="K493" s="294"/>
      <c r="L493" s="294"/>
      <c r="M493" s="294"/>
      <c r="N493" s="294"/>
      <c r="O493" s="294"/>
      <c r="P493" s="294"/>
      <c r="Q493" s="294"/>
      <c r="R493" s="294"/>
      <c r="S493" s="294"/>
      <c r="T493" s="294"/>
      <c r="U493" s="294"/>
      <c r="V493" s="294"/>
      <c r="W493" s="294"/>
      <c r="X493" s="294"/>
      <c r="Y493" s="294"/>
      <c r="Z493" s="294"/>
    </row>
    <row r="494" spans="1:26" ht="15.75" customHeight="1">
      <c r="A494" s="300"/>
      <c r="B494" s="294"/>
      <c r="C494" s="294"/>
      <c r="D494" s="294"/>
      <c r="E494" s="294"/>
      <c r="F494" s="294"/>
      <c r="G494" s="294"/>
      <c r="H494" s="294"/>
      <c r="I494" s="294"/>
      <c r="J494" s="294"/>
      <c r="K494" s="294"/>
      <c r="L494" s="294"/>
      <c r="M494" s="294"/>
      <c r="N494" s="294"/>
      <c r="O494" s="294"/>
      <c r="P494" s="294"/>
      <c r="Q494" s="294"/>
      <c r="R494" s="294"/>
      <c r="S494" s="294"/>
      <c r="T494" s="294"/>
      <c r="U494" s="294"/>
      <c r="V494" s="294"/>
      <c r="W494" s="294"/>
      <c r="X494" s="294"/>
      <c r="Y494" s="294"/>
      <c r="Z494" s="294"/>
    </row>
    <row r="495" spans="1:26" ht="15.75" customHeight="1">
      <c r="A495" s="300"/>
      <c r="B495" s="294"/>
      <c r="C495" s="294"/>
      <c r="D495" s="294"/>
      <c r="E495" s="294"/>
      <c r="F495" s="294"/>
      <c r="G495" s="294"/>
      <c r="H495" s="294"/>
      <c r="I495" s="294"/>
      <c r="J495" s="294"/>
      <c r="K495" s="294"/>
      <c r="L495" s="294"/>
      <c r="M495" s="294"/>
      <c r="N495" s="294"/>
      <c r="O495" s="294"/>
      <c r="P495" s="294"/>
      <c r="Q495" s="294"/>
      <c r="R495" s="294"/>
      <c r="S495" s="294"/>
      <c r="T495" s="294"/>
      <c r="U495" s="294"/>
      <c r="V495" s="294"/>
      <c r="W495" s="294"/>
      <c r="X495" s="294"/>
      <c r="Y495" s="294"/>
      <c r="Z495" s="294"/>
    </row>
    <row r="496" spans="1:26" ht="15.75" customHeight="1">
      <c r="A496" s="300"/>
      <c r="B496" s="294"/>
      <c r="C496" s="294"/>
      <c r="D496" s="294"/>
      <c r="E496" s="294"/>
      <c r="F496" s="294"/>
      <c r="G496" s="294"/>
      <c r="H496" s="294"/>
      <c r="I496" s="294"/>
      <c r="J496" s="294"/>
      <c r="K496" s="294"/>
      <c r="L496" s="294"/>
      <c r="M496" s="294"/>
      <c r="N496" s="294"/>
      <c r="O496" s="294"/>
      <c r="P496" s="294"/>
      <c r="Q496" s="294"/>
      <c r="R496" s="294"/>
      <c r="S496" s="294"/>
      <c r="T496" s="294"/>
      <c r="U496" s="294"/>
      <c r="V496" s="294"/>
      <c r="W496" s="294"/>
      <c r="X496" s="294"/>
      <c r="Y496" s="294"/>
      <c r="Z496" s="294"/>
    </row>
    <row r="497" spans="1:26" ht="15.75" customHeight="1">
      <c r="A497" s="300"/>
      <c r="B497" s="294"/>
      <c r="C497" s="294"/>
      <c r="D497" s="294"/>
      <c r="E497" s="294"/>
      <c r="F497" s="294"/>
      <c r="G497" s="294"/>
      <c r="H497" s="294"/>
      <c r="I497" s="294"/>
      <c r="J497" s="294"/>
      <c r="K497" s="294"/>
      <c r="L497" s="294"/>
      <c r="M497" s="294"/>
      <c r="N497" s="294"/>
      <c r="O497" s="294"/>
      <c r="P497" s="294"/>
      <c r="Q497" s="294"/>
      <c r="R497" s="294"/>
      <c r="S497" s="294"/>
      <c r="T497" s="294"/>
      <c r="U497" s="294"/>
      <c r="V497" s="294"/>
      <c r="W497" s="294"/>
      <c r="X497" s="294"/>
      <c r="Y497" s="294"/>
      <c r="Z497" s="294"/>
    </row>
    <row r="498" spans="1:26" ht="15.75" customHeight="1">
      <c r="A498" s="300"/>
      <c r="B498" s="294"/>
      <c r="C498" s="294"/>
      <c r="D498" s="294"/>
      <c r="E498" s="294"/>
      <c r="F498" s="294"/>
      <c r="G498" s="294"/>
      <c r="H498" s="294"/>
      <c r="I498" s="294"/>
      <c r="J498" s="294"/>
      <c r="K498" s="294"/>
      <c r="L498" s="294"/>
      <c r="M498" s="294"/>
      <c r="N498" s="294"/>
      <c r="O498" s="294"/>
      <c r="P498" s="294"/>
      <c r="Q498" s="294"/>
      <c r="R498" s="294"/>
      <c r="S498" s="294"/>
      <c r="T498" s="294"/>
      <c r="U498" s="294"/>
      <c r="V498" s="294"/>
      <c r="W498" s="294"/>
      <c r="X498" s="294"/>
      <c r="Y498" s="294"/>
      <c r="Z498" s="294"/>
    </row>
    <row r="499" spans="1:26" ht="15.75" customHeight="1">
      <c r="A499" s="300"/>
      <c r="B499" s="294"/>
      <c r="C499" s="294"/>
      <c r="D499" s="294"/>
      <c r="E499" s="294"/>
      <c r="F499" s="294"/>
      <c r="G499" s="294"/>
      <c r="H499" s="294"/>
      <c r="I499" s="294"/>
      <c r="J499" s="294"/>
      <c r="K499" s="294"/>
      <c r="L499" s="294"/>
      <c r="M499" s="294"/>
      <c r="N499" s="294"/>
      <c r="O499" s="294"/>
      <c r="P499" s="294"/>
      <c r="Q499" s="294"/>
      <c r="R499" s="294"/>
      <c r="S499" s="294"/>
      <c r="T499" s="294"/>
      <c r="U499" s="294"/>
      <c r="V499" s="294"/>
      <c r="W499" s="294"/>
      <c r="X499" s="294"/>
      <c r="Y499" s="294"/>
      <c r="Z499" s="294"/>
    </row>
    <row r="500" spans="1:26" ht="15.75" customHeight="1">
      <c r="A500" s="300"/>
      <c r="B500" s="294"/>
      <c r="C500" s="294"/>
      <c r="D500" s="294"/>
      <c r="E500" s="294"/>
      <c r="F500" s="294"/>
      <c r="G500" s="294"/>
      <c r="H500" s="294"/>
      <c r="I500" s="294"/>
      <c r="J500" s="294"/>
      <c r="K500" s="294"/>
      <c r="L500" s="294"/>
      <c r="M500" s="294"/>
      <c r="N500" s="294"/>
      <c r="O500" s="294"/>
      <c r="P500" s="294"/>
      <c r="Q500" s="294"/>
      <c r="R500" s="294"/>
      <c r="S500" s="294"/>
      <c r="T500" s="294"/>
      <c r="U500" s="294"/>
      <c r="V500" s="294"/>
      <c r="W500" s="294"/>
      <c r="X500" s="294"/>
      <c r="Y500" s="294"/>
      <c r="Z500" s="294"/>
    </row>
    <row r="501" spans="1:26" ht="15.75" customHeight="1">
      <c r="A501" s="300"/>
      <c r="B501" s="294"/>
      <c r="C501" s="294"/>
      <c r="D501" s="294"/>
      <c r="E501" s="294"/>
      <c r="F501" s="294"/>
      <c r="G501" s="294"/>
      <c r="H501" s="294"/>
      <c r="I501" s="294"/>
      <c r="J501" s="294"/>
      <c r="K501" s="294"/>
      <c r="L501" s="294"/>
      <c r="M501" s="294"/>
      <c r="N501" s="294"/>
      <c r="O501" s="294"/>
      <c r="P501" s="294"/>
      <c r="Q501" s="294"/>
      <c r="R501" s="294"/>
      <c r="S501" s="294"/>
      <c r="T501" s="294"/>
      <c r="U501" s="294"/>
      <c r="V501" s="294"/>
      <c r="W501" s="294"/>
      <c r="X501" s="294"/>
      <c r="Y501" s="294"/>
      <c r="Z501" s="294"/>
    </row>
    <row r="502" spans="1:26" ht="15.75" customHeight="1">
      <c r="A502" s="300"/>
      <c r="B502" s="294"/>
      <c r="C502" s="294"/>
      <c r="D502" s="294"/>
      <c r="E502" s="294"/>
      <c r="F502" s="294"/>
      <c r="G502" s="294"/>
      <c r="H502" s="294"/>
      <c r="I502" s="294"/>
      <c r="J502" s="294"/>
      <c r="K502" s="294"/>
      <c r="L502" s="294"/>
      <c r="M502" s="294"/>
      <c r="N502" s="294"/>
      <c r="O502" s="294"/>
      <c r="P502" s="294"/>
      <c r="Q502" s="294"/>
      <c r="R502" s="294"/>
      <c r="S502" s="294"/>
      <c r="T502" s="294"/>
      <c r="U502" s="294"/>
      <c r="V502" s="294"/>
      <c r="W502" s="294"/>
      <c r="X502" s="294"/>
      <c r="Y502" s="294"/>
      <c r="Z502" s="294"/>
    </row>
    <row r="503" spans="1:26" ht="15.75" customHeight="1">
      <c r="A503" s="300"/>
      <c r="B503" s="294"/>
      <c r="C503" s="294"/>
      <c r="D503" s="294"/>
      <c r="E503" s="294"/>
      <c r="F503" s="294"/>
      <c r="G503" s="294"/>
      <c r="H503" s="294"/>
      <c r="I503" s="294"/>
      <c r="J503" s="294"/>
      <c r="K503" s="294"/>
      <c r="L503" s="294"/>
      <c r="M503" s="294"/>
      <c r="N503" s="294"/>
      <c r="O503" s="294"/>
      <c r="P503" s="294"/>
      <c r="Q503" s="294"/>
      <c r="R503" s="294"/>
      <c r="S503" s="294"/>
      <c r="T503" s="294"/>
      <c r="U503" s="294"/>
      <c r="V503" s="294"/>
      <c r="W503" s="294"/>
      <c r="X503" s="294"/>
      <c r="Y503" s="294"/>
      <c r="Z503" s="294"/>
    </row>
    <row r="504" spans="1:26" ht="15.75" customHeight="1">
      <c r="A504" s="300"/>
      <c r="B504" s="294"/>
      <c r="C504" s="294"/>
      <c r="D504" s="294"/>
      <c r="E504" s="294"/>
      <c r="F504" s="294"/>
      <c r="G504" s="294"/>
      <c r="H504" s="294"/>
      <c r="I504" s="294"/>
      <c r="J504" s="294"/>
      <c r="K504" s="294"/>
      <c r="L504" s="294"/>
      <c r="M504" s="294"/>
      <c r="N504" s="294"/>
      <c r="O504" s="294"/>
      <c r="P504" s="294"/>
      <c r="Q504" s="294"/>
      <c r="R504" s="294"/>
      <c r="S504" s="294"/>
      <c r="T504" s="294"/>
      <c r="U504" s="294"/>
      <c r="V504" s="294"/>
      <c r="W504" s="294"/>
      <c r="X504" s="294"/>
      <c r="Y504" s="294"/>
      <c r="Z504" s="294"/>
    </row>
    <row r="505" spans="1:26" ht="15.75" customHeight="1">
      <c r="A505" s="300"/>
      <c r="B505" s="294"/>
      <c r="C505" s="294"/>
      <c r="D505" s="294"/>
      <c r="E505" s="294"/>
      <c r="F505" s="294"/>
      <c r="G505" s="294"/>
      <c r="H505" s="294"/>
      <c r="I505" s="294"/>
      <c r="J505" s="294"/>
      <c r="K505" s="294"/>
      <c r="L505" s="294"/>
      <c r="M505" s="294"/>
      <c r="N505" s="294"/>
      <c r="O505" s="294"/>
      <c r="P505" s="294"/>
      <c r="Q505" s="294"/>
      <c r="R505" s="294"/>
      <c r="S505" s="294"/>
      <c r="T505" s="294"/>
      <c r="U505" s="294"/>
      <c r="V505" s="294"/>
      <c r="W505" s="294"/>
      <c r="X505" s="294"/>
      <c r="Y505" s="294"/>
      <c r="Z505" s="294"/>
    </row>
    <row r="506" spans="1:26" ht="15.75" customHeight="1">
      <c r="A506" s="300"/>
      <c r="B506" s="294"/>
      <c r="C506" s="294"/>
      <c r="D506" s="294"/>
      <c r="E506" s="294"/>
      <c r="F506" s="294"/>
      <c r="G506" s="294"/>
      <c r="H506" s="294"/>
      <c r="I506" s="294"/>
      <c r="J506" s="294"/>
      <c r="K506" s="294"/>
      <c r="L506" s="294"/>
      <c r="M506" s="294"/>
      <c r="N506" s="294"/>
      <c r="O506" s="294"/>
      <c r="P506" s="294"/>
      <c r="Q506" s="294"/>
      <c r="R506" s="294"/>
      <c r="S506" s="294"/>
      <c r="T506" s="294"/>
      <c r="U506" s="294"/>
      <c r="V506" s="294"/>
      <c r="W506" s="294"/>
      <c r="X506" s="294"/>
      <c r="Y506" s="294"/>
      <c r="Z506" s="294"/>
    </row>
    <row r="507" spans="1:26" ht="15.75" customHeight="1">
      <c r="A507" s="300"/>
      <c r="B507" s="294"/>
      <c r="C507" s="294"/>
      <c r="D507" s="294"/>
      <c r="E507" s="294"/>
      <c r="F507" s="294"/>
      <c r="G507" s="294"/>
      <c r="H507" s="294"/>
      <c r="I507" s="294"/>
      <c r="J507" s="294"/>
      <c r="K507" s="294"/>
      <c r="L507" s="294"/>
      <c r="M507" s="294"/>
      <c r="N507" s="294"/>
      <c r="O507" s="294"/>
      <c r="P507" s="294"/>
      <c r="Q507" s="294"/>
      <c r="R507" s="294"/>
      <c r="S507" s="294"/>
      <c r="T507" s="294"/>
      <c r="U507" s="294"/>
      <c r="V507" s="294"/>
      <c r="W507" s="294"/>
      <c r="X507" s="294"/>
      <c r="Y507" s="294"/>
      <c r="Z507" s="294"/>
    </row>
    <row r="508" spans="1:26" ht="15.75" customHeight="1">
      <c r="A508" s="300"/>
      <c r="B508" s="294"/>
      <c r="C508" s="294"/>
      <c r="D508" s="294"/>
      <c r="E508" s="294"/>
      <c r="F508" s="294"/>
      <c r="G508" s="294"/>
      <c r="H508" s="294"/>
      <c r="I508" s="294"/>
      <c r="J508" s="294"/>
      <c r="K508" s="294"/>
      <c r="L508" s="294"/>
      <c r="M508" s="294"/>
      <c r="N508" s="294"/>
      <c r="O508" s="294"/>
      <c r="P508" s="294"/>
      <c r="Q508" s="294"/>
      <c r="R508" s="294"/>
      <c r="S508" s="294"/>
      <c r="T508" s="294"/>
      <c r="U508" s="294"/>
      <c r="V508" s="294"/>
      <c r="W508" s="294"/>
      <c r="X508" s="294"/>
      <c r="Y508" s="294"/>
      <c r="Z508" s="294"/>
    </row>
    <row r="509" spans="1:26" ht="15.75" customHeight="1">
      <c r="A509" s="300"/>
      <c r="B509" s="294"/>
      <c r="C509" s="294"/>
      <c r="D509" s="294"/>
      <c r="E509" s="294"/>
      <c r="F509" s="294"/>
      <c r="G509" s="294"/>
      <c r="H509" s="294"/>
      <c r="I509" s="294"/>
      <c r="J509" s="294"/>
      <c r="K509" s="294"/>
      <c r="L509" s="294"/>
      <c r="M509" s="294"/>
      <c r="N509" s="294"/>
      <c r="O509" s="294"/>
      <c r="P509" s="294"/>
      <c r="Q509" s="294"/>
      <c r="R509" s="294"/>
      <c r="S509" s="294"/>
      <c r="T509" s="294"/>
      <c r="U509" s="294"/>
      <c r="V509" s="294"/>
      <c r="W509" s="294"/>
      <c r="X509" s="294"/>
      <c r="Y509" s="294"/>
      <c r="Z509" s="294"/>
    </row>
    <row r="510" spans="1:26" ht="15.75" customHeight="1">
      <c r="A510" s="300"/>
      <c r="B510" s="294"/>
      <c r="C510" s="294"/>
      <c r="D510" s="294"/>
      <c r="E510" s="294"/>
      <c r="F510" s="294"/>
      <c r="G510" s="294"/>
      <c r="H510" s="294"/>
      <c r="I510" s="294"/>
      <c r="J510" s="294"/>
      <c r="K510" s="294"/>
      <c r="L510" s="294"/>
      <c r="M510" s="294"/>
      <c r="N510" s="294"/>
      <c r="O510" s="294"/>
      <c r="P510" s="294"/>
      <c r="Q510" s="294"/>
      <c r="R510" s="294"/>
      <c r="S510" s="294"/>
      <c r="T510" s="294"/>
      <c r="U510" s="294"/>
      <c r="V510" s="294"/>
      <c r="W510" s="294"/>
      <c r="X510" s="294"/>
      <c r="Y510" s="294"/>
      <c r="Z510" s="294"/>
    </row>
    <row r="511" spans="1:26" ht="15.75" customHeight="1">
      <c r="A511" s="300"/>
      <c r="B511" s="294"/>
      <c r="C511" s="294"/>
      <c r="D511" s="294"/>
      <c r="E511" s="294"/>
      <c r="F511" s="294"/>
      <c r="G511" s="294"/>
      <c r="H511" s="294"/>
      <c r="I511" s="294"/>
      <c r="J511" s="294"/>
      <c r="K511" s="294"/>
      <c r="L511" s="294"/>
      <c r="M511" s="294"/>
      <c r="N511" s="294"/>
      <c r="O511" s="294"/>
      <c r="P511" s="294"/>
      <c r="Q511" s="294"/>
      <c r="R511" s="294"/>
      <c r="S511" s="294"/>
      <c r="T511" s="294"/>
      <c r="U511" s="294"/>
      <c r="V511" s="294"/>
      <c r="W511" s="294"/>
      <c r="X511" s="294"/>
      <c r="Y511" s="294"/>
      <c r="Z511" s="294"/>
    </row>
    <row r="512" spans="1:26" ht="15.75" customHeight="1">
      <c r="A512" s="300"/>
      <c r="B512" s="294"/>
      <c r="C512" s="294"/>
      <c r="D512" s="294"/>
      <c r="E512" s="294"/>
      <c r="F512" s="294"/>
      <c r="G512" s="294"/>
      <c r="H512" s="294"/>
      <c r="I512" s="294"/>
      <c r="J512" s="294"/>
      <c r="K512" s="294"/>
      <c r="L512" s="294"/>
      <c r="M512" s="294"/>
      <c r="N512" s="294"/>
      <c r="O512" s="294"/>
      <c r="P512" s="294"/>
      <c r="Q512" s="294"/>
      <c r="R512" s="294"/>
      <c r="S512" s="294"/>
      <c r="T512" s="294"/>
      <c r="U512" s="294"/>
      <c r="V512" s="294"/>
      <c r="W512" s="294"/>
      <c r="X512" s="294"/>
      <c r="Y512" s="294"/>
      <c r="Z512" s="294"/>
    </row>
    <row r="513" spans="1:26" ht="15.75" customHeight="1">
      <c r="A513" s="300"/>
      <c r="B513" s="294"/>
      <c r="C513" s="294"/>
      <c r="D513" s="294"/>
      <c r="E513" s="294"/>
      <c r="F513" s="294"/>
      <c r="G513" s="294"/>
      <c r="H513" s="294"/>
      <c r="I513" s="294"/>
      <c r="J513" s="294"/>
      <c r="K513" s="294"/>
      <c r="L513" s="294"/>
      <c r="M513" s="294"/>
      <c r="N513" s="294"/>
      <c r="O513" s="294"/>
      <c r="P513" s="294"/>
      <c r="Q513" s="294"/>
      <c r="R513" s="294"/>
      <c r="S513" s="294"/>
      <c r="T513" s="294"/>
      <c r="U513" s="294"/>
      <c r="V513" s="294"/>
      <c r="W513" s="294"/>
      <c r="X513" s="294"/>
      <c r="Y513" s="294"/>
      <c r="Z513" s="294"/>
    </row>
    <row r="514" spans="1:26" ht="15.75" customHeight="1">
      <c r="A514" s="300"/>
      <c r="B514" s="294"/>
      <c r="C514" s="294"/>
      <c r="D514" s="294"/>
      <c r="E514" s="294"/>
      <c r="F514" s="294"/>
      <c r="G514" s="294"/>
      <c r="H514" s="294"/>
      <c r="I514" s="294"/>
      <c r="J514" s="294"/>
      <c r="K514" s="294"/>
      <c r="L514" s="294"/>
      <c r="M514" s="294"/>
      <c r="N514" s="294"/>
      <c r="O514" s="294"/>
      <c r="P514" s="294"/>
      <c r="Q514" s="294"/>
      <c r="R514" s="294"/>
      <c r="S514" s="294"/>
      <c r="T514" s="294"/>
      <c r="U514" s="294"/>
      <c r="V514" s="294"/>
      <c r="W514" s="294"/>
      <c r="X514" s="294"/>
      <c r="Y514" s="294"/>
      <c r="Z514" s="294"/>
    </row>
    <row r="515" spans="1:26" ht="15.75" customHeight="1">
      <c r="A515" s="300"/>
      <c r="B515" s="294"/>
      <c r="C515" s="294"/>
      <c r="D515" s="294"/>
      <c r="E515" s="294"/>
      <c r="F515" s="294"/>
      <c r="G515" s="294"/>
      <c r="H515" s="294"/>
      <c r="I515" s="294"/>
      <c r="J515" s="294"/>
      <c r="K515" s="294"/>
      <c r="L515" s="294"/>
      <c r="M515" s="294"/>
      <c r="N515" s="294"/>
      <c r="O515" s="294"/>
      <c r="P515" s="294"/>
      <c r="Q515" s="294"/>
      <c r="R515" s="294"/>
      <c r="S515" s="294"/>
      <c r="T515" s="294"/>
      <c r="U515" s="294"/>
      <c r="V515" s="294"/>
      <c r="W515" s="294"/>
      <c r="X515" s="294"/>
      <c r="Y515" s="294"/>
      <c r="Z515" s="294"/>
    </row>
    <row r="516" spans="1:26" ht="15.75" customHeight="1">
      <c r="A516" s="300"/>
      <c r="B516" s="294"/>
      <c r="C516" s="294"/>
      <c r="D516" s="294"/>
      <c r="E516" s="294"/>
      <c r="F516" s="294"/>
      <c r="G516" s="294"/>
      <c r="H516" s="294"/>
      <c r="I516" s="294"/>
      <c r="J516" s="294"/>
      <c r="K516" s="294"/>
      <c r="L516" s="294"/>
      <c r="M516" s="294"/>
      <c r="N516" s="294"/>
      <c r="O516" s="294"/>
      <c r="P516" s="294"/>
      <c r="Q516" s="294"/>
      <c r="R516" s="294"/>
      <c r="S516" s="294"/>
      <c r="T516" s="294"/>
      <c r="U516" s="294"/>
      <c r="V516" s="294"/>
      <c r="W516" s="294"/>
      <c r="X516" s="294"/>
      <c r="Y516" s="294"/>
      <c r="Z516" s="294"/>
    </row>
    <row r="517" spans="1:26" ht="15.75" customHeight="1">
      <c r="A517" s="300"/>
      <c r="B517" s="294"/>
      <c r="C517" s="294"/>
      <c r="D517" s="294"/>
      <c r="E517" s="294"/>
      <c r="F517" s="294"/>
      <c r="G517" s="294"/>
      <c r="H517" s="294"/>
      <c r="I517" s="294"/>
      <c r="J517" s="294"/>
      <c r="K517" s="294"/>
      <c r="L517" s="294"/>
      <c r="M517" s="294"/>
      <c r="N517" s="294"/>
      <c r="O517" s="294"/>
      <c r="P517" s="294"/>
      <c r="Q517" s="294"/>
      <c r="R517" s="294"/>
      <c r="S517" s="294"/>
      <c r="T517" s="294"/>
      <c r="U517" s="294"/>
      <c r="V517" s="294"/>
      <c r="W517" s="294"/>
      <c r="X517" s="294"/>
      <c r="Y517" s="294"/>
      <c r="Z517" s="294"/>
    </row>
    <row r="518" spans="1:26" ht="15.75" customHeight="1">
      <c r="A518" s="300"/>
      <c r="B518" s="294"/>
      <c r="C518" s="294"/>
      <c r="D518" s="294"/>
      <c r="E518" s="294"/>
      <c r="F518" s="294"/>
      <c r="G518" s="294"/>
      <c r="H518" s="294"/>
      <c r="I518" s="294"/>
      <c r="J518" s="294"/>
      <c r="K518" s="294"/>
      <c r="L518" s="294"/>
      <c r="M518" s="294"/>
      <c r="N518" s="294"/>
      <c r="O518" s="294"/>
      <c r="P518" s="294"/>
      <c r="Q518" s="294"/>
      <c r="R518" s="294"/>
      <c r="S518" s="294"/>
      <c r="T518" s="294"/>
      <c r="U518" s="294"/>
      <c r="V518" s="294"/>
      <c r="W518" s="294"/>
      <c r="X518" s="294"/>
      <c r="Y518" s="294"/>
      <c r="Z518" s="294"/>
    </row>
    <row r="519" spans="1:26" ht="15.75" customHeight="1">
      <c r="A519" s="300"/>
      <c r="B519" s="294"/>
      <c r="C519" s="294"/>
      <c r="D519" s="294"/>
      <c r="E519" s="294"/>
      <c r="F519" s="294"/>
      <c r="G519" s="294"/>
      <c r="H519" s="294"/>
      <c r="I519" s="294"/>
      <c r="J519" s="294"/>
      <c r="K519" s="294"/>
      <c r="L519" s="294"/>
      <c r="M519" s="294"/>
      <c r="N519" s="294"/>
      <c r="O519" s="294"/>
      <c r="P519" s="294"/>
      <c r="Q519" s="294"/>
      <c r="R519" s="294"/>
      <c r="S519" s="294"/>
      <c r="T519" s="294"/>
      <c r="U519" s="294"/>
      <c r="V519" s="294"/>
      <c r="W519" s="294"/>
      <c r="X519" s="294"/>
      <c r="Y519" s="294"/>
      <c r="Z519" s="294"/>
    </row>
    <row r="520" spans="1:26" ht="15.75" customHeight="1">
      <c r="A520" s="300"/>
      <c r="B520" s="294"/>
      <c r="C520" s="294"/>
      <c r="D520" s="294"/>
      <c r="E520" s="294"/>
      <c r="F520" s="294"/>
      <c r="G520" s="294"/>
      <c r="H520" s="294"/>
      <c r="I520" s="294"/>
      <c r="J520" s="294"/>
      <c r="K520" s="294"/>
      <c r="L520" s="294"/>
      <c r="M520" s="294"/>
      <c r="N520" s="294"/>
      <c r="O520" s="294"/>
      <c r="P520" s="294"/>
      <c r="Q520" s="294"/>
      <c r="R520" s="294"/>
      <c r="S520" s="294"/>
      <c r="T520" s="294"/>
      <c r="U520" s="294"/>
      <c r="V520" s="294"/>
      <c r="W520" s="294"/>
      <c r="X520" s="294"/>
      <c r="Y520" s="294"/>
      <c r="Z520" s="294"/>
    </row>
    <row r="521" spans="1:26" ht="15.75" customHeight="1">
      <c r="A521" s="300"/>
      <c r="B521" s="294"/>
      <c r="C521" s="294"/>
      <c r="D521" s="294"/>
      <c r="E521" s="294"/>
      <c r="F521" s="294"/>
      <c r="G521" s="294"/>
      <c r="H521" s="294"/>
      <c r="I521" s="294"/>
      <c r="J521" s="294"/>
      <c r="K521" s="294"/>
      <c r="L521" s="294"/>
      <c r="M521" s="294"/>
      <c r="N521" s="294"/>
      <c r="O521" s="294"/>
      <c r="P521" s="294"/>
      <c r="Q521" s="294"/>
      <c r="R521" s="294"/>
      <c r="S521" s="294"/>
      <c r="T521" s="294"/>
      <c r="U521" s="294"/>
      <c r="V521" s="294"/>
      <c r="W521" s="294"/>
      <c r="X521" s="294"/>
      <c r="Y521" s="294"/>
      <c r="Z521" s="294"/>
    </row>
    <row r="522" spans="1:26" ht="15.75" customHeight="1">
      <c r="A522" s="300"/>
      <c r="B522" s="294"/>
      <c r="C522" s="294"/>
      <c r="D522" s="294"/>
      <c r="E522" s="294"/>
      <c r="F522" s="294"/>
      <c r="G522" s="294"/>
      <c r="H522" s="294"/>
      <c r="I522" s="294"/>
      <c r="J522" s="294"/>
      <c r="K522" s="294"/>
      <c r="L522" s="294"/>
      <c r="M522" s="294"/>
      <c r="N522" s="294"/>
      <c r="O522" s="294"/>
      <c r="P522" s="294"/>
      <c r="Q522" s="294"/>
      <c r="R522" s="294"/>
      <c r="S522" s="294"/>
      <c r="T522" s="294"/>
      <c r="U522" s="294"/>
      <c r="V522" s="294"/>
      <c r="W522" s="294"/>
      <c r="X522" s="294"/>
      <c r="Y522" s="294"/>
      <c r="Z522" s="294"/>
    </row>
    <row r="523" spans="1:26" ht="15.75" customHeight="1">
      <c r="A523" s="300"/>
      <c r="B523" s="294"/>
      <c r="C523" s="294"/>
      <c r="D523" s="294"/>
      <c r="E523" s="294"/>
      <c r="F523" s="294"/>
      <c r="G523" s="294"/>
      <c r="H523" s="294"/>
      <c r="I523" s="294"/>
      <c r="J523" s="294"/>
      <c r="K523" s="294"/>
      <c r="L523" s="294"/>
      <c r="M523" s="294"/>
      <c r="N523" s="294"/>
      <c r="O523" s="294"/>
      <c r="P523" s="294"/>
      <c r="Q523" s="294"/>
      <c r="R523" s="294"/>
      <c r="S523" s="294"/>
      <c r="T523" s="294"/>
      <c r="U523" s="294"/>
      <c r="V523" s="294"/>
      <c r="W523" s="294"/>
      <c r="X523" s="294"/>
      <c r="Y523" s="294"/>
      <c r="Z523" s="294"/>
    </row>
    <row r="524" spans="1:26" ht="15.75" customHeight="1">
      <c r="A524" s="300"/>
      <c r="B524" s="294"/>
      <c r="C524" s="294"/>
      <c r="D524" s="294"/>
      <c r="E524" s="294"/>
      <c r="F524" s="294"/>
      <c r="G524" s="294"/>
      <c r="H524" s="294"/>
      <c r="I524" s="294"/>
      <c r="J524" s="294"/>
      <c r="K524" s="294"/>
      <c r="L524" s="294"/>
      <c r="M524" s="294"/>
      <c r="N524" s="294"/>
      <c r="O524" s="294"/>
      <c r="P524" s="294"/>
      <c r="Q524" s="294"/>
      <c r="R524" s="294"/>
      <c r="S524" s="294"/>
      <c r="T524" s="294"/>
      <c r="U524" s="294"/>
      <c r="V524" s="294"/>
      <c r="W524" s="294"/>
      <c r="X524" s="294"/>
      <c r="Y524" s="294"/>
      <c r="Z524" s="294"/>
    </row>
    <row r="525" spans="1:26" ht="15.75" customHeight="1">
      <c r="A525" s="300"/>
      <c r="B525" s="294"/>
      <c r="C525" s="294"/>
      <c r="D525" s="294"/>
      <c r="E525" s="294"/>
      <c r="F525" s="294"/>
      <c r="G525" s="294"/>
      <c r="H525" s="294"/>
      <c r="I525" s="294"/>
      <c r="J525" s="294"/>
      <c r="K525" s="294"/>
      <c r="L525" s="294"/>
      <c r="M525" s="294"/>
      <c r="N525" s="294"/>
      <c r="O525" s="294"/>
      <c r="P525" s="294"/>
      <c r="Q525" s="294"/>
      <c r="R525" s="294"/>
      <c r="S525" s="294"/>
      <c r="T525" s="294"/>
      <c r="U525" s="294"/>
      <c r="V525" s="294"/>
      <c r="W525" s="294"/>
      <c r="X525" s="294"/>
      <c r="Y525" s="294"/>
      <c r="Z525" s="294"/>
    </row>
    <row r="526" spans="1:26" ht="15.75" customHeight="1">
      <c r="A526" s="300"/>
      <c r="B526" s="294"/>
      <c r="C526" s="294"/>
      <c r="D526" s="294"/>
      <c r="E526" s="294"/>
      <c r="F526" s="294"/>
      <c r="G526" s="294"/>
      <c r="H526" s="294"/>
      <c r="I526" s="294"/>
      <c r="J526" s="294"/>
      <c r="K526" s="294"/>
      <c r="L526" s="294"/>
      <c r="M526" s="294"/>
      <c r="N526" s="294"/>
      <c r="O526" s="294"/>
      <c r="P526" s="294"/>
      <c r="Q526" s="294"/>
      <c r="R526" s="294"/>
      <c r="S526" s="294"/>
      <c r="T526" s="294"/>
      <c r="U526" s="294"/>
      <c r="V526" s="294"/>
      <c r="W526" s="294"/>
      <c r="X526" s="294"/>
      <c r="Y526" s="294"/>
      <c r="Z526" s="294"/>
    </row>
    <row r="527" spans="1:26" ht="15.75" customHeight="1">
      <c r="A527" s="300"/>
      <c r="B527" s="294"/>
      <c r="C527" s="294"/>
      <c r="D527" s="294"/>
      <c r="E527" s="294"/>
      <c r="F527" s="294"/>
      <c r="G527" s="294"/>
      <c r="H527" s="294"/>
      <c r="I527" s="294"/>
      <c r="J527" s="294"/>
      <c r="K527" s="294"/>
      <c r="L527" s="294"/>
      <c r="M527" s="294"/>
      <c r="N527" s="294"/>
      <c r="O527" s="294"/>
      <c r="P527" s="294"/>
      <c r="Q527" s="294"/>
      <c r="R527" s="294"/>
      <c r="S527" s="294"/>
      <c r="T527" s="294"/>
      <c r="U527" s="294"/>
      <c r="V527" s="294"/>
      <c r="W527" s="294"/>
      <c r="X527" s="294"/>
      <c r="Y527" s="294"/>
      <c r="Z527" s="294"/>
    </row>
    <row r="528" spans="1:26" ht="15.75" customHeight="1">
      <c r="A528" s="300"/>
      <c r="B528" s="294"/>
      <c r="C528" s="294"/>
      <c r="D528" s="294"/>
      <c r="E528" s="294"/>
      <c r="F528" s="294"/>
      <c r="G528" s="294"/>
      <c r="H528" s="294"/>
      <c r="I528" s="294"/>
      <c r="J528" s="294"/>
      <c r="K528" s="294"/>
      <c r="L528" s="294"/>
      <c r="M528" s="294"/>
      <c r="N528" s="294"/>
      <c r="O528" s="294"/>
      <c r="P528" s="294"/>
      <c r="Q528" s="294"/>
      <c r="R528" s="294"/>
      <c r="S528" s="294"/>
      <c r="T528" s="294"/>
      <c r="U528" s="294"/>
      <c r="V528" s="294"/>
      <c r="W528" s="294"/>
      <c r="X528" s="294"/>
      <c r="Y528" s="294"/>
      <c r="Z528" s="294"/>
    </row>
    <row r="529" spans="1:26" ht="15.75" customHeight="1">
      <c r="A529" s="300"/>
      <c r="B529" s="294"/>
      <c r="C529" s="294"/>
      <c r="D529" s="294"/>
      <c r="E529" s="294"/>
      <c r="F529" s="294"/>
      <c r="G529" s="294"/>
      <c r="H529" s="294"/>
      <c r="I529" s="294"/>
      <c r="J529" s="294"/>
      <c r="K529" s="294"/>
      <c r="L529" s="294"/>
      <c r="M529" s="294"/>
      <c r="N529" s="294"/>
      <c r="O529" s="294"/>
      <c r="P529" s="294"/>
      <c r="Q529" s="294"/>
      <c r="R529" s="294"/>
      <c r="S529" s="294"/>
      <c r="T529" s="294"/>
      <c r="U529" s="294"/>
      <c r="V529" s="294"/>
      <c r="W529" s="294"/>
      <c r="X529" s="294"/>
      <c r="Y529" s="294"/>
      <c r="Z529" s="294"/>
    </row>
    <row r="530" spans="1:26" ht="15.75" customHeight="1">
      <c r="A530" s="300"/>
      <c r="B530" s="294"/>
      <c r="C530" s="294"/>
      <c r="D530" s="294"/>
      <c r="E530" s="294"/>
      <c r="F530" s="294"/>
      <c r="G530" s="294"/>
      <c r="H530" s="294"/>
      <c r="I530" s="294"/>
      <c r="J530" s="294"/>
      <c r="K530" s="294"/>
      <c r="L530" s="294"/>
      <c r="M530" s="294"/>
      <c r="N530" s="294"/>
      <c r="O530" s="294"/>
      <c r="P530" s="294"/>
      <c r="Q530" s="294"/>
      <c r="R530" s="294"/>
      <c r="S530" s="294"/>
      <c r="T530" s="294"/>
      <c r="U530" s="294"/>
      <c r="V530" s="294"/>
      <c r="W530" s="294"/>
      <c r="X530" s="294"/>
      <c r="Y530" s="294"/>
      <c r="Z530" s="294"/>
    </row>
    <row r="531" spans="1:26" ht="15.75" customHeight="1">
      <c r="A531" s="300"/>
      <c r="B531" s="294"/>
      <c r="C531" s="294"/>
      <c r="D531" s="294"/>
      <c r="E531" s="294"/>
      <c r="F531" s="294"/>
      <c r="G531" s="294"/>
      <c r="H531" s="294"/>
      <c r="I531" s="294"/>
      <c r="J531" s="294"/>
      <c r="K531" s="294"/>
      <c r="L531" s="294"/>
      <c r="M531" s="294"/>
      <c r="N531" s="294"/>
      <c r="O531" s="294"/>
      <c r="P531" s="294"/>
      <c r="Q531" s="294"/>
      <c r="R531" s="294"/>
      <c r="S531" s="294"/>
      <c r="T531" s="294"/>
      <c r="U531" s="294"/>
      <c r="V531" s="294"/>
      <c r="W531" s="294"/>
      <c r="X531" s="294"/>
      <c r="Y531" s="294"/>
      <c r="Z531" s="294"/>
    </row>
    <row r="532" spans="1:26" ht="15.75" customHeight="1">
      <c r="A532" s="300"/>
      <c r="B532" s="294"/>
      <c r="C532" s="294"/>
      <c r="D532" s="294"/>
      <c r="E532" s="294"/>
      <c r="F532" s="294"/>
      <c r="G532" s="294"/>
      <c r="H532" s="294"/>
      <c r="I532" s="294"/>
      <c r="J532" s="294"/>
      <c r="K532" s="294"/>
      <c r="L532" s="294"/>
      <c r="M532" s="294"/>
      <c r="N532" s="294"/>
      <c r="O532" s="294"/>
      <c r="P532" s="294"/>
      <c r="Q532" s="294"/>
      <c r="R532" s="294"/>
      <c r="S532" s="294"/>
      <c r="T532" s="294"/>
      <c r="U532" s="294"/>
      <c r="V532" s="294"/>
      <c r="W532" s="294"/>
      <c r="X532" s="294"/>
      <c r="Y532" s="294"/>
      <c r="Z532" s="294"/>
    </row>
    <row r="533" spans="1:26" ht="15.75" customHeight="1">
      <c r="A533" s="300"/>
      <c r="B533" s="294"/>
      <c r="C533" s="294"/>
      <c r="D533" s="294"/>
      <c r="E533" s="294"/>
      <c r="F533" s="294"/>
      <c r="G533" s="294"/>
      <c r="H533" s="294"/>
      <c r="I533" s="294"/>
      <c r="J533" s="294"/>
      <c r="K533" s="294"/>
      <c r="L533" s="294"/>
      <c r="M533" s="294"/>
      <c r="N533" s="294"/>
      <c r="O533" s="294"/>
      <c r="P533" s="294"/>
      <c r="Q533" s="294"/>
      <c r="R533" s="294"/>
      <c r="S533" s="294"/>
      <c r="T533" s="294"/>
      <c r="U533" s="294"/>
      <c r="V533" s="294"/>
      <c r="W533" s="294"/>
      <c r="X533" s="294"/>
      <c r="Y533" s="294"/>
      <c r="Z533" s="294"/>
    </row>
    <row r="534" spans="1:26" ht="15.75" customHeight="1">
      <c r="A534" s="300"/>
      <c r="B534" s="294"/>
      <c r="C534" s="294"/>
      <c r="D534" s="294"/>
      <c r="E534" s="294"/>
      <c r="F534" s="294"/>
      <c r="G534" s="294"/>
      <c r="H534" s="294"/>
      <c r="I534" s="294"/>
      <c r="J534" s="294"/>
      <c r="K534" s="294"/>
      <c r="L534" s="294"/>
      <c r="M534" s="294"/>
      <c r="N534" s="294"/>
      <c r="O534" s="294"/>
      <c r="P534" s="294"/>
      <c r="Q534" s="294"/>
      <c r="R534" s="294"/>
      <c r="S534" s="294"/>
      <c r="T534" s="294"/>
      <c r="U534" s="294"/>
      <c r="V534" s="294"/>
      <c r="W534" s="294"/>
      <c r="X534" s="294"/>
      <c r="Y534" s="294"/>
      <c r="Z534" s="294"/>
    </row>
    <row r="535" spans="1:26" ht="15.75" customHeight="1">
      <c r="A535" s="300"/>
      <c r="B535" s="294"/>
      <c r="C535" s="294"/>
      <c r="D535" s="294"/>
      <c r="E535" s="294"/>
      <c r="F535" s="294"/>
      <c r="G535" s="294"/>
      <c r="H535" s="294"/>
      <c r="I535" s="294"/>
      <c r="J535" s="294"/>
      <c r="K535" s="294"/>
      <c r="L535" s="294"/>
      <c r="M535" s="294"/>
      <c r="N535" s="294"/>
      <c r="O535" s="294"/>
      <c r="P535" s="294"/>
      <c r="Q535" s="294"/>
      <c r="R535" s="294"/>
      <c r="S535" s="294"/>
      <c r="T535" s="294"/>
      <c r="U535" s="294"/>
      <c r="V535" s="294"/>
      <c r="W535" s="294"/>
      <c r="X535" s="294"/>
      <c r="Y535" s="294"/>
      <c r="Z535" s="294"/>
    </row>
    <row r="536" spans="1:26" ht="15.75" customHeight="1">
      <c r="A536" s="300"/>
      <c r="B536" s="294"/>
      <c r="C536" s="294"/>
      <c r="D536" s="294"/>
      <c r="E536" s="294"/>
      <c r="F536" s="294"/>
      <c r="G536" s="294"/>
      <c r="H536" s="294"/>
      <c r="I536" s="294"/>
      <c r="J536" s="294"/>
      <c r="K536" s="294"/>
      <c r="L536" s="294"/>
      <c r="M536" s="294"/>
      <c r="N536" s="294"/>
      <c r="O536" s="294"/>
      <c r="P536" s="294"/>
      <c r="Q536" s="294"/>
      <c r="R536" s="294"/>
      <c r="S536" s="294"/>
      <c r="T536" s="294"/>
      <c r="U536" s="294"/>
      <c r="V536" s="294"/>
      <c r="W536" s="294"/>
      <c r="X536" s="294"/>
      <c r="Y536" s="294"/>
      <c r="Z536" s="294"/>
    </row>
    <row r="537" spans="1:26" ht="15.75" customHeight="1">
      <c r="A537" s="300"/>
      <c r="B537" s="294"/>
      <c r="C537" s="294"/>
      <c r="D537" s="294"/>
      <c r="E537" s="294"/>
      <c r="F537" s="294"/>
      <c r="G537" s="294"/>
      <c r="H537" s="294"/>
      <c r="I537" s="294"/>
      <c r="J537" s="294"/>
      <c r="K537" s="294"/>
      <c r="L537" s="294"/>
      <c r="M537" s="294"/>
      <c r="N537" s="294"/>
      <c r="O537" s="294"/>
      <c r="P537" s="294"/>
      <c r="Q537" s="294"/>
      <c r="R537" s="294"/>
      <c r="S537" s="294"/>
      <c r="T537" s="294"/>
      <c r="U537" s="294"/>
      <c r="V537" s="294"/>
      <c r="W537" s="294"/>
      <c r="X537" s="294"/>
      <c r="Y537" s="294"/>
      <c r="Z537" s="294"/>
    </row>
    <row r="538" spans="1:26" ht="15.75" customHeight="1">
      <c r="A538" s="300"/>
      <c r="B538" s="294"/>
      <c r="C538" s="294"/>
      <c r="D538" s="294"/>
      <c r="E538" s="294"/>
      <c r="F538" s="294"/>
      <c r="G538" s="294"/>
      <c r="H538" s="294"/>
      <c r="I538" s="294"/>
      <c r="J538" s="294"/>
      <c r="K538" s="294"/>
      <c r="L538" s="294"/>
      <c r="M538" s="294"/>
      <c r="N538" s="294"/>
      <c r="O538" s="294"/>
      <c r="P538" s="294"/>
      <c r="Q538" s="294"/>
      <c r="R538" s="294"/>
      <c r="S538" s="294"/>
      <c r="T538" s="294"/>
      <c r="U538" s="294"/>
      <c r="V538" s="294"/>
      <c r="W538" s="294"/>
      <c r="X538" s="294"/>
      <c r="Y538" s="294"/>
      <c r="Z538" s="294"/>
    </row>
    <row r="539" spans="1:26" ht="15.75" customHeight="1">
      <c r="A539" s="300"/>
      <c r="B539" s="294"/>
      <c r="C539" s="294"/>
      <c r="D539" s="294"/>
      <c r="E539" s="294"/>
      <c r="F539" s="294"/>
      <c r="G539" s="294"/>
      <c r="H539" s="294"/>
      <c r="I539" s="294"/>
      <c r="J539" s="294"/>
      <c r="K539" s="294"/>
      <c r="L539" s="294"/>
      <c r="M539" s="294"/>
      <c r="N539" s="294"/>
      <c r="O539" s="294"/>
      <c r="P539" s="294"/>
      <c r="Q539" s="294"/>
      <c r="R539" s="294"/>
      <c r="S539" s="294"/>
      <c r="T539" s="294"/>
      <c r="U539" s="294"/>
      <c r="V539" s="294"/>
      <c r="W539" s="294"/>
      <c r="X539" s="294"/>
      <c r="Y539" s="294"/>
      <c r="Z539" s="294"/>
    </row>
    <row r="540" spans="1:26" ht="15.75" customHeight="1">
      <c r="A540" s="300"/>
      <c r="B540" s="294"/>
      <c r="C540" s="294"/>
      <c r="D540" s="294"/>
      <c r="E540" s="294"/>
      <c r="F540" s="294"/>
      <c r="G540" s="294"/>
      <c r="H540" s="294"/>
      <c r="I540" s="294"/>
      <c r="J540" s="294"/>
      <c r="K540" s="294"/>
      <c r="L540" s="294"/>
      <c r="M540" s="294"/>
      <c r="N540" s="294"/>
      <c r="O540" s="294"/>
      <c r="P540" s="294"/>
      <c r="Q540" s="294"/>
      <c r="R540" s="294"/>
      <c r="S540" s="294"/>
      <c r="T540" s="294"/>
      <c r="U540" s="294"/>
      <c r="V540" s="294"/>
      <c r="W540" s="294"/>
      <c r="X540" s="294"/>
      <c r="Y540" s="294"/>
      <c r="Z540" s="294"/>
    </row>
    <row r="541" spans="1:26" ht="15.75" customHeight="1">
      <c r="A541" s="300"/>
      <c r="B541" s="294"/>
      <c r="C541" s="294"/>
      <c r="D541" s="294"/>
      <c r="E541" s="294"/>
      <c r="F541" s="294"/>
      <c r="G541" s="294"/>
      <c r="H541" s="294"/>
      <c r="I541" s="294"/>
      <c r="J541" s="294"/>
      <c r="K541" s="294"/>
      <c r="L541" s="294"/>
      <c r="M541" s="294"/>
      <c r="N541" s="294"/>
      <c r="O541" s="294"/>
      <c r="P541" s="294"/>
      <c r="Q541" s="294"/>
      <c r="R541" s="294"/>
      <c r="S541" s="294"/>
      <c r="T541" s="294"/>
      <c r="U541" s="294"/>
      <c r="V541" s="294"/>
      <c r="W541" s="294"/>
      <c r="X541" s="294"/>
      <c r="Y541" s="294"/>
      <c r="Z541" s="294"/>
    </row>
    <row r="542" spans="1:26" ht="15.75" customHeight="1">
      <c r="A542" s="300"/>
      <c r="B542" s="294"/>
      <c r="C542" s="294"/>
      <c r="D542" s="294"/>
      <c r="E542" s="294"/>
      <c r="F542" s="294"/>
      <c r="G542" s="294"/>
      <c r="H542" s="294"/>
      <c r="I542" s="294"/>
      <c r="J542" s="294"/>
      <c r="K542" s="294"/>
      <c r="L542" s="294"/>
      <c r="M542" s="294"/>
      <c r="N542" s="294"/>
      <c r="O542" s="294"/>
      <c r="P542" s="294"/>
      <c r="Q542" s="294"/>
      <c r="R542" s="294"/>
      <c r="S542" s="294"/>
      <c r="T542" s="294"/>
      <c r="U542" s="294"/>
      <c r="V542" s="294"/>
      <c r="W542" s="294"/>
      <c r="X542" s="294"/>
      <c r="Y542" s="294"/>
      <c r="Z542" s="294"/>
    </row>
    <row r="543" spans="1:26" ht="15.75" customHeight="1">
      <c r="A543" s="300"/>
      <c r="B543" s="294"/>
      <c r="C543" s="294"/>
      <c r="D543" s="294"/>
      <c r="E543" s="294"/>
      <c r="F543" s="294"/>
      <c r="G543" s="294"/>
      <c r="H543" s="294"/>
      <c r="I543" s="294"/>
      <c r="J543" s="294"/>
      <c r="K543" s="294"/>
      <c r="L543" s="294"/>
      <c r="M543" s="294"/>
      <c r="N543" s="294"/>
      <c r="O543" s="294"/>
      <c r="P543" s="294"/>
      <c r="Q543" s="294"/>
      <c r="R543" s="294"/>
      <c r="S543" s="294"/>
      <c r="T543" s="294"/>
      <c r="U543" s="294"/>
      <c r="V543" s="294"/>
      <c r="W543" s="294"/>
      <c r="X543" s="294"/>
      <c r="Y543" s="294"/>
      <c r="Z543" s="294"/>
    </row>
    <row r="544" spans="1:26" ht="15.75" customHeight="1">
      <c r="A544" s="300"/>
      <c r="B544" s="294"/>
      <c r="C544" s="294"/>
      <c r="D544" s="294"/>
      <c r="E544" s="294"/>
      <c r="F544" s="294"/>
      <c r="G544" s="294"/>
      <c r="H544" s="294"/>
      <c r="I544" s="294"/>
      <c r="J544" s="294"/>
      <c r="K544" s="294"/>
      <c r="L544" s="294"/>
      <c r="M544" s="294"/>
      <c r="N544" s="294"/>
      <c r="O544" s="294"/>
      <c r="P544" s="294"/>
      <c r="Q544" s="294"/>
      <c r="R544" s="294"/>
      <c r="S544" s="294"/>
      <c r="T544" s="294"/>
      <c r="U544" s="294"/>
      <c r="V544" s="294"/>
      <c r="W544" s="294"/>
      <c r="X544" s="294"/>
      <c r="Y544" s="294"/>
      <c r="Z544" s="294"/>
    </row>
    <row r="545" spans="1:26" ht="15.75" customHeight="1">
      <c r="A545" s="300"/>
      <c r="B545" s="294"/>
      <c r="C545" s="294"/>
      <c r="D545" s="294"/>
      <c r="E545" s="294"/>
      <c r="F545" s="294"/>
      <c r="G545" s="294"/>
      <c r="H545" s="294"/>
      <c r="I545" s="294"/>
      <c r="J545" s="294"/>
      <c r="K545" s="294"/>
      <c r="L545" s="294"/>
      <c r="M545" s="294"/>
      <c r="N545" s="294"/>
      <c r="O545" s="294"/>
      <c r="P545" s="294"/>
      <c r="Q545" s="294"/>
      <c r="R545" s="294"/>
      <c r="S545" s="294"/>
      <c r="T545" s="294"/>
      <c r="U545" s="294"/>
      <c r="V545" s="294"/>
      <c r="W545" s="294"/>
      <c r="X545" s="294"/>
      <c r="Y545" s="294"/>
      <c r="Z545" s="294"/>
    </row>
    <row r="546" spans="1:26" ht="15.75" customHeight="1">
      <c r="A546" s="300"/>
      <c r="B546" s="294"/>
      <c r="C546" s="294"/>
      <c r="D546" s="294"/>
      <c r="E546" s="294"/>
      <c r="F546" s="294"/>
      <c r="G546" s="294"/>
      <c r="H546" s="294"/>
      <c r="I546" s="294"/>
      <c r="J546" s="294"/>
      <c r="K546" s="294"/>
      <c r="L546" s="294"/>
      <c r="M546" s="294"/>
      <c r="N546" s="294"/>
      <c r="O546" s="294"/>
      <c r="P546" s="294"/>
      <c r="Q546" s="294"/>
      <c r="R546" s="294"/>
      <c r="S546" s="294"/>
      <c r="T546" s="294"/>
      <c r="U546" s="294"/>
      <c r="V546" s="294"/>
      <c r="W546" s="294"/>
      <c r="X546" s="294"/>
      <c r="Y546" s="294"/>
      <c r="Z546" s="294"/>
    </row>
    <row r="547" spans="1:26" ht="15.75" customHeight="1">
      <c r="A547" s="300"/>
      <c r="B547" s="294"/>
      <c r="C547" s="294"/>
      <c r="D547" s="294"/>
      <c r="E547" s="294"/>
      <c r="F547" s="294"/>
      <c r="G547" s="294"/>
      <c r="H547" s="294"/>
      <c r="I547" s="294"/>
      <c r="J547" s="294"/>
      <c r="K547" s="294"/>
      <c r="L547" s="294"/>
      <c r="M547" s="294"/>
      <c r="N547" s="294"/>
      <c r="O547" s="294"/>
      <c r="P547" s="294"/>
      <c r="Q547" s="294"/>
      <c r="R547" s="294"/>
      <c r="S547" s="294"/>
      <c r="T547" s="294"/>
      <c r="U547" s="294"/>
      <c r="V547" s="294"/>
      <c r="W547" s="294"/>
      <c r="X547" s="294"/>
      <c r="Y547" s="294"/>
      <c r="Z547" s="294"/>
    </row>
    <row r="548" spans="1:26" ht="15.75" customHeight="1">
      <c r="A548" s="300"/>
      <c r="B548" s="294"/>
      <c r="C548" s="294"/>
      <c r="D548" s="294"/>
      <c r="E548" s="294"/>
      <c r="F548" s="294"/>
      <c r="G548" s="294"/>
      <c r="H548" s="294"/>
      <c r="I548" s="294"/>
      <c r="J548" s="294"/>
      <c r="K548" s="294"/>
      <c r="L548" s="294"/>
      <c r="M548" s="294"/>
      <c r="N548" s="294"/>
      <c r="O548" s="294"/>
      <c r="P548" s="294"/>
      <c r="Q548" s="294"/>
      <c r="R548" s="294"/>
      <c r="S548" s="294"/>
      <c r="T548" s="294"/>
      <c r="U548" s="294"/>
      <c r="V548" s="294"/>
      <c r="W548" s="294"/>
      <c r="X548" s="294"/>
      <c r="Y548" s="294"/>
      <c r="Z548" s="294"/>
    </row>
    <row r="549" spans="1:26" ht="15.75" customHeight="1">
      <c r="A549" s="300"/>
      <c r="B549" s="294"/>
      <c r="C549" s="294"/>
      <c r="D549" s="294"/>
      <c r="E549" s="294"/>
      <c r="F549" s="294"/>
      <c r="G549" s="294"/>
      <c r="H549" s="294"/>
      <c r="I549" s="294"/>
      <c r="J549" s="294"/>
      <c r="K549" s="294"/>
      <c r="L549" s="294"/>
      <c r="M549" s="294"/>
      <c r="N549" s="294"/>
      <c r="O549" s="294"/>
      <c r="P549" s="294"/>
      <c r="Q549" s="294"/>
      <c r="R549" s="294"/>
      <c r="S549" s="294"/>
      <c r="T549" s="294"/>
      <c r="U549" s="294"/>
      <c r="V549" s="294"/>
      <c r="W549" s="294"/>
      <c r="X549" s="294"/>
      <c r="Y549" s="294"/>
      <c r="Z549" s="294"/>
    </row>
    <row r="550" spans="1:26" ht="15.75" customHeight="1">
      <c r="A550" s="300"/>
      <c r="B550" s="294"/>
      <c r="C550" s="294"/>
      <c r="D550" s="294"/>
      <c r="E550" s="294"/>
      <c r="F550" s="294"/>
      <c r="G550" s="294"/>
      <c r="H550" s="294"/>
      <c r="I550" s="294"/>
      <c r="J550" s="294"/>
      <c r="K550" s="294"/>
      <c r="L550" s="294"/>
      <c r="M550" s="294"/>
      <c r="N550" s="294"/>
      <c r="O550" s="294"/>
      <c r="P550" s="294"/>
      <c r="Q550" s="294"/>
      <c r="R550" s="294"/>
      <c r="S550" s="294"/>
      <c r="T550" s="294"/>
      <c r="U550" s="294"/>
      <c r="V550" s="294"/>
      <c r="W550" s="294"/>
      <c r="X550" s="294"/>
      <c r="Y550" s="294"/>
      <c r="Z550" s="294"/>
    </row>
    <row r="551" spans="1:26" ht="15.75" customHeight="1">
      <c r="A551" s="300"/>
      <c r="B551" s="294"/>
      <c r="C551" s="294"/>
      <c r="D551" s="294"/>
      <c r="E551" s="294"/>
      <c r="F551" s="294"/>
      <c r="G551" s="294"/>
      <c r="H551" s="294"/>
      <c r="I551" s="294"/>
      <c r="J551" s="294"/>
      <c r="K551" s="294"/>
      <c r="L551" s="294"/>
      <c r="M551" s="294"/>
      <c r="N551" s="294"/>
      <c r="O551" s="294"/>
      <c r="P551" s="294"/>
      <c r="Q551" s="294"/>
      <c r="R551" s="294"/>
      <c r="S551" s="294"/>
      <c r="T551" s="294"/>
      <c r="U551" s="294"/>
      <c r="V551" s="294"/>
      <c r="W551" s="294"/>
      <c r="X551" s="294"/>
      <c r="Y551" s="294"/>
      <c r="Z551" s="294"/>
    </row>
    <row r="552" spans="1:26" ht="15.75" customHeight="1">
      <c r="A552" s="300"/>
      <c r="B552" s="294"/>
      <c r="C552" s="294"/>
      <c r="D552" s="294"/>
      <c r="E552" s="294"/>
      <c r="F552" s="294"/>
      <c r="G552" s="294"/>
      <c r="H552" s="294"/>
      <c r="I552" s="294"/>
      <c r="J552" s="294"/>
      <c r="K552" s="294"/>
      <c r="L552" s="294"/>
      <c r="M552" s="294"/>
      <c r="N552" s="294"/>
      <c r="O552" s="294"/>
      <c r="P552" s="294"/>
      <c r="Q552" s="294"/>
      <c r="R552" s="294"/>
      <c r="S552" s="294"/>
      <c r="T552" s="294"/>
      <c r="U552" s="294"/>
      <c r="V552" s="294"/>
      <c r="W552" s="294"/>
      <c r="X552" s="294"/>
      <c r="Y552" s="294"/>
      <c r="Z552" s="294"/>
    </row>
    <row r="553" spans="1:26" ht="15.75" customHeight="1">
      <c r="A553" s="300"/>
      <c r="B553" s="294"/>
      <c r="C553" s="294"/>
      <c r="D553" s="294"/>
      <c r="E553" s="294"/>
      <c r="F553" s="294"/>
      <c r="G553" s="294"/>
      <c r="H553" s="294"/>
      <c r="I553" s="294"/>
      <c r="J553" s="294"/>
      <c r="K553" s="294"/>
      <c r="L553" s="294"/>
      <c r="M553" s="294"/>
      <c r="N553" s="294"/>
      <c r="O553" s="294"/>
      <c r="P553" s="294"/>
      <c r="Q553" s="294"/>
      <c r="R553" s="294"/>
      <c r="S553" s="294"/>
      <c r="T553" s="294"/>
      <c r="U553" s="294"/>
      <c r="V553" s="294"/>
      <c r="W553" s="294"/>
      <c r="X553" s="294"/>
      <c r="Y553" s="294"/>
      <c r="Z553" s="294"/>
    </row>
    <row r="554" spans="1:26" ht="15.75" customHeight="1">
      <c r="A554" s="300"/>
      <c r="B554" s="294"/>
      <c r="C554" s="294"/>
      <c r="D554" s="294"/>
      <c r="E554" s="294"/>
      <c r="F554" s="294"/>
      <c r="G554" s="294"/>
      <c r="H554" s="294"/>
      <c r="I554" s="294"/>
      <c r="J554" s="294"/>
      <c r="K554" s="294"/>
      <c r="L554" s="294"/>
      <c r="M554" s="294"/>
      <c r="N554" s="294"/>
      <c r="O554" s="294"/>
      <c r="P554" s="294"/>
      <c r="Q554" s="294"/>
      <c r="R554" s="294"/>
      <c r="S554" s="294"/>
      <c r="T554" s="294"/>
      <c r="U554" s="294"/>
      <c r="V554" s="294"/>
      <c r="W554" s="294"/>
      <c r="X554" s="294"/>
      <c r="Y554" s="294"/>
      <c r="Z554" s="294"/>
    </row>
    <row r="555" spans="1:26" ht="15.75" customHeight="1">
      <c r="A555" s="300"/>
      <c r="B555" s="294"/>
      <c r="C555" s="294"/>
      <c r="D555" s="294"/>
      <c r="E555" s="294"/>
      <c r="F555" s="294"/>
      <c r="G555" s="294"/>
      <c r="H555" s="294"/>
      <c r="I555" s="294"/>
      <c r="J555" s="294"/>
      <c r="K555" s="294"/>
      <c r="L555" s="294"/>
      <c r="M555" s="294"/>
      <c r="N555" s="294"/>
      <c r="O555" s="294"/>
      <c r="P555" s="294"/>
      <c r="Q555" s="294"/>
      <c r="R555" s="294"/>
      <c r="S555" s="294"/>
      <c r="T555" s="294"/>
      <c r="U555" s="294"/>
      <c r="V555" s="294"/>
      <c r="W555" s="294"/>
      <c r="X555" s="294"/>
      <c r="Y555" s="294"/>
      <c r="Z555" s="294"/>
    </row>
    <row r="556" spans="1:26" ht="15.75" customHeight="1">
      <c r="A556" s="300"/>
      <c r="B556" s="294"/>
      <c r="C556" s="294"/>
      <c r="D556" s="294"/>
      <c r="E556" s="294"/>
      <c r="F556" s="294"/>
      <c r="G556" s="294"/>
      <c r="H556" s="294"/>
      <c r="I556" s="294"/>
      <c r="J556" s="294"/>
      <c r="K556" s="294"/>
      <c r="L556" s="294"/>
      <c r="M556" s="294"/>
      <c r="N556" s="294"/>
      <c r="O556" s="294"/>
      <c r="P556" s="294"/>
      <c r="Q556" s="294"/>
      <c r="R556" s="294"/>
      <c r="S556" s="294"/>
      <c r="T556" s="294"/>
      <c r="U556" s="294"/>
      <c r="V556" s="294"/>
      <c r="W556" s="294"/>
      <c r="X556" s="294"/>
      <c r="Y556" s="294"/>
      <c r="Z556" s="294"/>
    </row>
    <row r="557" spans="1:26" ht="15.75" customHeight="1">
      <c r="A557" s="300"/>
      <c r="B557" s="294"/>
      <c r="C557" s="294"/>
      <c r="D557" s="294"/>
      <c r="E557" s="294"/>
      <c r="F557" s="294"/>
      <c r="G557" s="294"/>
      <c r="H557" s="294"/>
      <c r="I557" s="294"/>
      <c r="J557" s="294"/>
      <c r="K557" s="294"/>
      <c r="L557" s="294"/>
      <c r="M557" s="294"/>
      <c r="N557" s="294"/>
      <c r="O557" s="294"/>
      <c r="P557" s="294"/>
      <c r="Q557" s="294"/>
      <c r="R557" s="294"/>
      <c r="S557" s="294"/>
      <c r="T557" s="294"/>
      <c r="U557" s="294"/>
      <c r="V557" s="294"/>
      <c r="W557" s="294"/>
      <c r="X557" s="294"/>
      <c r="Y557" s="294"/>
      <c r="Z557" s="294"/>
    </row>
    <row r="558" spans="1:26" ht="15.75" customHeight="1">
      <c r="A558" s="300"/>
      <c r="B558" s="294"/>
      <c r="C558" s="294"/>
      <c r="D558" s="294"/>
      <c r="E558" s="294"/>
      <c r="F558" s="294"/>
      <c r="G558" s="294"/>
      <c r="H558" s="294"/>
      <c r="I558" s="294"/>
      <c r="J558" s="294"/>
      <c r="K558" s="294"/>
      <c r="L558" s="294"/>
      <c r="M558" s="294"/>
      <c r="N558" s="294"/>
      <c r="O558" s="294"/>
      <c r="P558" s="294"/>
      <c r="Q558" s="294"/>
      <c r="R558" s="294"/>
      <c r="S558" s="294"/>
      <c r="T558" s="294"/>
      <c r="U558" s="294"/>
      <c r="V558" s="294"/>
      <c r="W558" s="294"/>
      <c r="X558" s="294"/>
      <c r="Y558" s="294"/>
      <c r="Z558" s="294"/>
    </row>
    <row r="559" spans="1:26" ht="15.75" customHeight="1">
      <c r="A559" s="300"/>
      <c r="B559" s="294"/>
      <c r="C559" s="294"/>
      <c r="D559" s="294"/>
      <c r="E559" s="294"/>
      <c r="F559" s="294"/>
      <c r="G559" s="294"/>
      <c r="H559" s="294"/>
      <c r="I559" s="294"/>
      <c r="J559" s="294"/>
      <c r="K559" s="294"/>
      <c r="L559" s="294"/>
      <c r="M559" s="294"/>
      <c r="N559" s="294"/>
      <c r="O559" s="294"/>
      <c r="P559" s="294"/>
      <c r="Q559" s="294"/>
      <c r="R559" s="294"/>
      <c r="S559" s="294"/>
      <c r="T559" s="294"/>
      <c r="U559" s="294"/>
      <c r="V559" s="294"/>
      <c r="W559" s="294"/>
      <c r="X559" s="294"/>
      <c r="Y559" s="294"/>
      <c r="Z559" s="294"/>
    </row>
    <row r="560" spans="1:26" ht="15.75" customHeight="1">
      <c r="A560" s="300"/>
      <c r="B560" s="294"/>
      <c r="C560" s="294"/>
      <c r="D560" s="294"/>
      <c r="E560" s="294"/>
      <c r="F560" s="294"/>
      <c r="G560" s="294"/>
      <c r="H560" s="294"/>
      <c r="I560" s="294"/>
      <c r="J560" s="294"/>
      <c r="K560" s="294"/>
      <c r="L560" s="294"/>
      <c r="M560" s="294"/>
      <c r="N560" s="294"/>
      <c r="O560" s="294"/>
      <c r="P560" s="294"/>
      <c r="Q560" s="294"/>
      <c r="R560" s="294"/>
      <c r="S560" s="294"/>
      <c r="T560" s="294"/>
      <c r="U560" s="294"/>
      <c r="V560" s="294"/>
      <c r="W560" s="294"/>
      <c r="X560" s="294"/>
      <c r="Y560" s="294"/>
      <c r="Z560" s="294"/>
    </row>
    <row r="561" spans="1:26" ht="15.75" customHeight="1">
      <c r="A561" s="300"/>
      <c r="B561" s="294"/>
      <c r="C561" s="294"/>
      <c r="D561" s="294"/>
      <c r="E561" s="294"/>
      <c r="F561" s="294"/>
      <c r="G561" s="294"/>
      <c r="H561" s="294"/>
      <c r="I561" s="294"/>
      <c r="J561" s="294"/>
      <c r="K561" s="294"/>
      <c r="L561" s="294"/>
      <c r="M561" s="294"/>
      <c r="N561" s="294"/>
      <c r="O561" s="294"/>
      <c r="P561" s="294"/>
      <c r="Q561" s="294"/>
      <c r="R561" s="294"/>
      <c r="S561" s="294"/>
      <c r="T561" s="294"/>
      <c r="U561" s="294"/>
      <c r="V561" s="294"/>
      <c r="W561" s="294"/>
      <c r="X561" s="294"/>
      <c r="Y561" s="294"/>
      <c r="Z561" s="294"/>
    </row>
    <row r="562" spans="1:26" ht="15.75" customHeight="1">
      <c r="A562" s="300"/>
      <c r="B562" s="294"/>
      <c r="C562" s="294"/>
      <c r="D562" s="294"/>
      <c r="E562" s="294"/>
      <c r="F562" s="294"/>
      <c r="G562" s="294"/>
      <c r="H562" s="294"/>
      <c r="I562" s="294"/>
      <c r="J562" s="294"/>
      <c r="K562" s="294"/>
      <c r="L562" s="294"/>
      <c r="M562" s="294"/>
      <c r="N562" s="294"/>
      <c r="O562" s="294"/>
      <c r="P562" s="294"/>
      <c r="Q562" s="294"/>
      <c r="R562" s="294"/>
      <c r="S562" s="294"/>
      <c r="T562" s="294"/>
      <c r="U562" s="294"/>
      <c r="V562" s="294"/>
      <c r="W562" s="294"/>
      <c r="X562" s="294"/>
      <c r="Y562" s="294"/>
      <c r="Z562" s="294"/>
    </row>
    <row r="563" spans="1:26" ht="15.75" customHeight="1">
      <c r="A563" s="300"/>
      <c r="B563" s="294"/>
      <c r="C563" s="294"/>
      <c r="D563" s="294"/>
      <c r="E563" s="294"/>
      <c r="F563" s="294"/>
      <c r="G563" s="294"/>
      <c r="H563" s="294"/>
      <c r="I563" s="294"/>
      <c r="J563" s="294"/>
      <c r="K563" s="294"/>
      <c r="L563" s="294"/>
      <c r="M563" s="294"/>
      <c r="N563" s="294"/>
      <c r="O563" s="294"/>
      <c r="P563" s="294"/>
      <c r="Q563" s="294"/>
      <c r="R563" s="294"/>
      <c r="S563" s="294"/>
      <c r="T563" s="294"/>
      <c r="U563" s="294"/>
      <c r="V563" s="294"/>
      <c r="W563" s="294"/>
      <c r="X563" s="294"/>
      <c r="Y563" s="294"/>
      <c r="Z563" s="294"/>
    </row>
    <row r="564" spans="1:26" ht="15.75" customHeight="1">
      <c r="A564" s="300"/>
      <c r="B564" s="294"/>
      <c r="C564" s="294"/>
      <c r="D564" s="294"/>
      <c r="E564" s="294"/>
      <c r="F564" s="294"/>
      <c r="G564" s="294"/>
      <c r="H564" s="294"/>
      <c r="I564" s="294"/>
      <c r="J564" s="294"/>
      <c r="K564" s="294"/>
      <c r="L564" s="294"/>
      <c r="M564" s="294"/>
      <c r="N564" s="294"/>
      <c r="O564" s="294"/>
      <c r="P564" s="294"/>
      <c r="Q564" s="294"/>
      <c r="R564" s="294"/>
      <c r="S564" s="294"/>
      <c r="T564" s="294"/>
      <c r="U564" s="294"/>
      <c r="V564" s="294"/>
      <c r="W564" s="294"/>
      <c r="X564" s="294"/>
      <c r="Y564" s="294"/>
      <c r="Z564" s="294"/>
    </row>
    <row r="565" spans="1:26" ht="15.75" customHeight="1">
      <c r="A565" s="300"/>
      <c r="B565" s="294"/>
      <c r="C565" s="294"/>
      <c r="D565" s="294"/>
      <c r="E565" s="294"/>
      <c r="F565" s="294"/>
      <c r="G565" s="294"/>
      <c r="H565" s="294"/>
      <c r="I565" s="294"/>
      <c r="J565" s="294"/>
      <c r="K565" s="294"/>
      <c r="L565" s="294"/>
      <c r="M565" s="294"/>
      <c r="N565" s="294"/>
      <c r="O565" s="294"/>
      <c r="P565" s="294"/>
      <c r="Q565" s="294"/>
      <c r="R565" s="294"/>
      <c r="S565" s="294"/>
      <c r="T565" s="294"/>
      <c r="U565" s="294"/>
      <c r="V565" s="294"/>
      <c r="W565" s="294"/>
      <c r="X565" s="294"/>
      <c r="Y565" s="294"/>
      <c r="Z565" s="294"/>
    </row>
    <row r="566" spans="1:26" ht="15.75" customHeight="1">
      <c r="A566" s="300"/>
      <c r="B566" s="294"/>
      <c r="C566" s="294"/>
      <c r="D566" s="294"/>
      <c r="E566" s="294"/>
      <c r="F566" s="294"/>
      <c r="G566" s="294"/>
      <c r="H566" s="294"/>
      <c r="I566" s="294"/>
      <c r="J566" s="294"/>
      <c r="K566" s="294"/>
      <c r="L566" s="294"/>
      <c r="M566" s="294"/>
      <c r="N566" s="294"/>
      <c r="O566" s="294"/>
      <c r="P566" s="294"/>
      <c r="Q566" s="294"/>
      <c r="R566" s="294"/>
      <c r="S566" s="294"/>
      <c r="T566" s="294"/>
      <c r="U566" s="294"/>
      <c r="V566" s="294"/>
      <c r="W566" s="294"/>
      <c r="X566" s="294"/>
      <c r="Y566" s="294"/>
      <c r="Z566" s="294"/>
    </row>
    <row r="567" spans="1:26" ht="15.75" customHeight="1">
      <c r="A567" s="300"/>
      <c r="B567" s="294"/>
      <c r="C567" s="294"/>
      <c r="D567" s="294"/>
      <c r="E567" s="294"/>
      <c r="F567" s="294"/>
      <c r="G567" s="294"/>
      <c r="H567" s="294"/>
      <c r="I567" s="294"/>
      <c r="J567" s="294"/>
      <c r="K567" s="294"/>
      <c r="L567" s="294"/>
      <c r="M567" s="294"/>
      <c r="N567" s="294"/>
      <c r="O567" s="294"/>
      <c r="P567" s="294"/>
      <c r="Q567" s="294"/>
      <c r="R567" s="294"/>
      <c r="S567" s="294"/>
      <c r="T567" s="294"/>
      <c r="U567" s="294"/>
      <c r="V567" s="294"/>
      <c r="W567" s="294"/>
      <c r="X567" s="294"/>
      <c r="Y567" s="294"/>
      <c r="Z567" s="294"/>
    </row>
    <row r="568" spans="1:26" ht="15.75" customHeight="1">
      <c r="A568" s="300"/>
      <c r="B568" s="294"/>
      <c r="C568" s="294"/>
      <c r="D568" s="294"/>
      <c r="E568" s="294"/>
      <c r="F568" s="294"/>
      <c r="G568" s="294"/>
      <c r="H568" s="294"/>
      <c r="I568" s="294"/>
      <c r="J568" s="294"/>
      <c r="K568" s="294"/>
      <c r="L568" s="294"/>
      <c r="M568" s="294"/>
      <c r="N568" s="294"/>
      <c r="O568" s="294"/>
      <c r="P568" s="294"/>
      <c r="Q568" s="294"/>
      <c r="R568" s="294"/>
      <c r="S568" s="294"/>
      <c r="T568" s="294"/>
      <c r="U568" s="294"/>
      <c r="V568" s="294"/>
      <c r="W568" s="294"/>
      <c r="X568" s="294"/>
      <c r="Y568" s="294"/>
      <c r="Z568" s="294"/>
    </row>
    <row r="569" spans="1:26" ht="15.75" customHeight="1">
      <c r="A569" s="300"/>
      <c r="B569" s="294"/>
      <c r="C569" s="294"/>
      <c r="D569" s="294"/>
      <c r="E569" s="294"/>
      <c r="F569" s="294"/>
      <c r="G569" s="294"/>
      <c r="H569" s="294"/>
      <c r="I569" s="294"/>
      <c r="J569" s="294"/>
      <c r="K569" s="294"/>
      <c r="L569" s="294"/>
      <c r="M569" s="294"/>
      <c r="N569" s="294"/>
      <c r="O569" s="294"/>
      <c r="P569" s="294"/>
      <c r="Q569" s="294"/>
      <c r="R569" s="294"/>
      <c r="S569" s="294"/>
      <c r="T569" s="294"/>
      <c r="U569" s="294"/>
      <c r="V569" s="294"/>
      <c r="W569" s="294"/>
      <c r="X569" s="294"/>
      <c r="Y569" s="294"/>
      <c r="Z569" s="294"/>
    </row>
    <row r="570" spans="1:26" ht="15.75" customHeight="1">
      <c r="A570" s="300"/>
      <c r="B570" s="294"/>
      <c r="C570" s="294"/>
      <c r="D570" s="294"/>
      <c r="E570" s="294"/>
      <c r="F570" s="294"/>
      <c r="G570" s="294"/>
      <c r="H570" s="294"/>
      <c r="I570" s="294"/>
      <c r="J570" s="294"/>
      <c r="K570" s="294"/>
      <c r="L570" s="294"/>
      <c r="M570" s="294"/>
      <c r="N570" s="294"/>
      <c r="O570" s="294"/>
      <c r="P570" s="294"/>
      <c r="Q570" s="294"/>
      <c r="R570" s="294"/>
      <c r="S570" s="294"/>
      <c r="T570" s="294"/>
      <c r="U570" s="294"/>
      <c r="V570" s="294"/>
      <c r="W570" s="294"/>
      <c r="X570" s="294"/>
      <c r="Y570" s="294"/>
      <c r="Z570" s="294"/>
    </row>
    <row r="571" spans="1:26" ht="15.75" customHeight="1">
      <c r="A571" s="300"/>
      <c r="B571" s="294"/>
      <c r="C571" s="294"/>
      <c r="D571" s="294"/>
      <c r="E571" s="294"/>
      <c r="F571" s="294"/>
      <c r="G571" s="294"/>
      <c r="H571" s="294"/>
      <c r="I571" s="294"/>
      <c r="J571" s="294"/>
      <c r="K571" s="294"/>
      <c r="L571" s="294"/>
      <c r="M571" s="294"/>
      <c r="N571" s="294"/>
      <c r="O571" s="294"/>
      <c r="P571" s="294"/>
      <c r="Q571" s="294"/>
      <c r="R571" s="294"/>
      <c r="S571" s="294"/>
      <c r="T571" s="294"/>
      <c r="U571" s="294"/>
      <c r="V571" s="294"/>
      <c r="W571" s="294"/>
      <c r="X571" s="294"/>
      <c r="Y571" s="294"/>
      <c r="Z571" s="294"/>
    </row>
    <row r="572" spans="1:26" ht="15.75" customHeight="1">
      <c r="A572" s="300"/>
      <c r="B572" s="294"/>
      <c r="C572" s="294"/>
      <c r="D572" s="294"/>
      <c r="E572" s="294"/>
      <c r="F572" s="294"/>
      <c r="G572" s="294"/>
      <c r="H572" s="294"/>
      <c r="I572" s="294"/>
      <c r="J572" s="294"/>
      <c r="K572" s="294"/>
      <c r="L572" s="294"/>
      <c r="M572" s="294"/>
      <c r="N572" s="294"/>
      <c r="O572" s="294"/>
      <c r="P572" s="294"/>
      <c r="Q572" s="294"/>
      <c r="R572" s="294"/>
      <c r="S572" s="294"/>
      <c r="T572" s="294"/>
      <c r="U572" s="294"/>
      <c r="V572" s="294"/>
      <c r="W572" s="294"/>
      <c r="X572" s="294"/>
      <c r="Y572" s="294"/>
      <c r="Z572" s="294"/>
    </row>
    <row r="573" spans="1:26" ht="15.75" customHeight="1">
      <c r="A573" s="300"/>
      <c r="B573" s="294"/>
      <c r="C573" s="294"/>
      <c r="D573" s="294"/>
      <c r="E573" s="294"/>
      <c r="F573" s="294"/>
      <c r="G573" s="294"/>
      <c r="H573" s="294"/>
      <c r="I573" s="294"/>
      <c r="J573" s="294"/>
      <c r="K573" s="294"/>
      <c r="L573" s="294"/>
      <c r="M573" s="294"/>
      <c r="N573" s="294"/>
      <c r="O573" s="294"/>
      <c r="P573" s="294"/>
      <c r="Q573" s="294"/>
      <c r="R573" s="294"/>
      <c r="S573" s="294"/>
      <c r="T573" s="294"/>
      <c r="U573" s="294"/>
      <c r="V573" s="294"/>
      <c r="W573" s="294"/>
      <c r="X573" s="294"/>
      <c r="Y573" s="294"/>
      <c r="Z573" s="294"/>
    </row>
    <row r="574" spans="1:26" ht="15.75" customHeight="1">
      <c r="A574" s="300"/>
      <c r="B574" s="294"/>
      <c r="C574" s="294"/>
      <c r="D574" s="294"/>
      <c r="E574" s="294"/>
      <c r="F574" s="294"/>
      <c r="G574" s="294"/>
      <c r="H574" s="294"/>
      <c r="I574" s="294"/>
      <c r="J574" s="294"/>
      <c r="K574" s="294"/>
      <c r="L574" s="294"/>
      <c r="M574" s="294"/>
      <c r="N574" s="294"/>
      <c r="O574" s="294"/>
      <c r="P574" s="294"/>
      <c r="Q574" s="294"/>
      <c r="R574" s="294"/>
      <c r="S574" s="294"/>
      <c r="T574" s="294"/>
      <c r="U574" s="294"/>
      <c r="V574" s="294"/>
      <c r="W574" s="294"/>
      <c r="X574" s="294"/>
      <c r="Y574" s="294"/>
      <c r="Z574" s="294"/>
    </row>
    <row r="575" spans="1:26" ht="15.75" customHeight="1">
      <c r="A575" s="300"/>
      <c r="B575" s="294"/>
      <c r="C575" s="294"/>
      <c r="D575" s="294"/>
      <c r="E575" s="294"/>
      <c r="F575" s="294"/>
      <c r="G575" s="294"/>
      <c r="H575" s="294"/>
      <c r="I575" s="294"/>
      <c r="J575" s="294"/>
      <c r="K575" s="294"/>
      <c r="L575" s="294"/>
      <c r="M575" s="294"/>
      <c r="N575" s="294"/>
      <c r="O575" s="294"/>
      <c r="P575" s="294"/>
      <c r="Q575" s="294"/>
      <c r="R575" s="294"/>
      <c r="S575" s="294"/>
      <c r="T575" s="294"/>
      <c r="U575" s="294"/>
      <c r="V575" s="294"/>
      <c r="W575" s="294"/>
      <c r="X575" s="294"/>
      <c r="Y575" s="294"/>
      <c r="Z575" s="294"/>
    </row>
    <row r="576" spans="1:26" ht="15.75" customHeight="1">
      <c r="A576" s="300"/>
      <c r="B576" s="294"/>
      <c r="C576" s="294"/>
      <c r="D576" s="294"/>
      <c r="E576" s="294"/>
      <c r="F576" s="294"/>
      <c r="G576" s="294"/>
      <c r="H576" s="294"/>
      <c r="I576" s="294"/>
      <c r="J576" s="294"/>
      <c r="K576" s="294"/>
      <c r="L576" s="294"/>
      <c r="M576" s="294"/>
      <c r="N576" s="294"/>
      <c r="O576" s="294"/>
      <c r="P576" s="294"/>
      <c r="Q576" s="294"/>
      <c r="R576" s="294"/>
      <c r="S576" s="294"/>
      <c r="T576" s="294"/>
      <c r="U576" s="294"/>
      <c r="V576" s="294"/>
      <c r="W576" s="294"/>
      <c r="X576" s="294"/>
      <c r="Y576" s="294"/>
      <c r="Z576" s="294"/>
    </row>
    <row r="577" spans="1:26" ht="15.75" customHeight="1">
      <c r="A577" s="300"/>
      <c r="B577" s="294"/>
      <c r="C577" s="294"/>
      <c r="D577" s="294"/>
      <c r="E577" s="294"/>
      <c r="F577" s="294"/>
      <c r="G577" s="294"/>
      <c r="H577" s="294"/>
      <c r="I577" s="294"/>
      <c r="J577" s="294"/>
      <c r="K577" s="294"/>
      <c r="L577" s="294"/>
      <c r="M577" s="294"/>
      <c r="N577" s="294"/>
      <c r="O577" s="294"/>
      <c r="P577" s="294"/>
      <c r="Q577" s="294"/>
      <c r="R577" s="294"/>
      <c r="S577" s="294"/>
      <c r="T577" s="294"/>
      <c r="U577" s="294"/>
      <c r="V577" s="294"/>
      <c r="W577" s="294"/>
      <c r="X577" s="294"/>
      <c r="Y577" s="294"/>
      <c r="Z577" s="294"/>
    </row>
    <row r="578" spans="1:26" ht="15.75" customHeight="1">
      <c r="A578" s="300"/>
      <c r="B578" s="294"/>
      <c r="C578" s="294"/>
      <c r="D578" s="294"/>
      <c r="E578" s="294"/>
      <c r="F578" s="294"/>
      <c r="G578" s="294"/>
      <c r="H578" s="294"/>
      <c r="I578" s="294"/>
      <c r="J578" s="294"/>
      <c r="K578" s="294"/>
      <c r="L578" s="294"/>
      <c r="M578" s="294"/>
      <c r="N578" s="294"/>
      <c r="O578" s="294"/>
      <c r="P578" s="294"/>
      <c r="Q578" s="294"/>
      <c r="R578" s="294"/>
      <c r="S578" s="294"/>
      <c r="T578" s="294"/>
      <c r="U578" s="294"/>
      <c r="V578" s="294"/>
      <c r="W578" s="294"/>
      <c r="X578" s="294"/>
      <c r="Y578" s="294"/>
      <c r="Z578" s="294"/>
    </row>
    <row r="579" spans="1:26" ht="15.75" customHeight="1">
      <c r="A579" s="300"/>
      <c r="B579" s="294"/>
      <c r="C579" s="294"/>
      <c r="D579" s="294"/>
      <c r="E579" s="294"/>
      <c r="F579" s="294"/>
      <c r="G579" s="294"/>
      <c r="H579" s="294"/>
      <c r="I579" s="294"/>
      <c r="J579" s="294"/>
      <c r="K579" s="294"/>
      <c r="L579" s="294"/>
      <c r="M579" s="294"/>
      <c r="N579" s="294"/>
      <c r="O579" s="294"/>
      <c r="P579" s="294"/>
      <c r="Q579" s="294"/>
      <c r="R579" s="294"/>
      <c r="S579" s="294"/>
      <c r="T579" s="294"/>
      <c r="U579" s="294"/>
      <c r="V579" s="294"/>
      <c r="W579" s="294"/>
      <c r="X579" s="294"/>
      <c r="Y579" s="294"/>
      <c r="Z579" s="294"/>
    </row>
    <row r="580" spans="1:26" ht="15.75" customHeight="1">
      <c r="A580" s="300"/>
      <c r="B580" s="294"/>
      <c r="C580" s="294"/>
      <c r="D580" s="294"/>
      <c r="E580" s="294"/>
      <c r="F580" s="294"/>
      <c r="G580" s="294"/>
      <c r="H580" s="294"/>
      <c r="I580" s="294"/>
      <c r="J580" s="294"/>
      <c r="K580" s="294"/>
      <c r="L580" s="294"/>
      <c r="M580" s="294"/>
      <c r="N580" s="294"/>
      <c r="O580" s="294"/>
      <c r="P580" s="294"/>
      <c r="Q580" s="294"/>
      <c r="R580" s="294"/>
      <c r="S580" s="294"/>
      <c r="T580" s="294"/>
      <c r="U580" s="294"/>
      <c r="V580" s="294"/>
      <c r="W580" s="294"/>
      <c r="X580" s="294"/>
      <c r="Y580" s="294"/>
      <c r="Z580" s="294"/>
    </row>
    <row r="581" spans="1:26" ht="15.75" customHeight="1">
      <c r="A581" s="300"/>
      <c r="B581" s="294"/>
      <c r="C581" s="294"/>
      <c r="D581" s="294"/>
      <c r="E581" s="294"/>
      <c r="F581" s="294"/>
      <c r="G581" s="294"/>
      <c r="H581" s="294"/>
      <c r="I581" s="294"/>
      <c r="J581" s="294"/>
      <c r="K581" s="294"/>
      <c r="L581" s="294"/>
      <c r="M581" s="294"/>
      <c r="N581" s="294"/>
      <c r="O581" s="294"/>
      <c r="P581" s="294"/>
      <c r="Q581" s="294"/>
      <c r="R581" s="294"/>
      <c r="S581" s="294"/>
      <c r="T581" s="294"/>
      <c r="U581" s="294"/>
      <c r="V581" s="294"/>
      <c r="W581" s="294"/>
      <c r="X581" s="294"/>
      <c r="Y581" s="294"/>
      <c r="Z581" s="294"/>
    </row>
    <row r="582" spans="1:26" ht="15.75" customHeight="1">
      <c r="A582" s="300"/>
      <c r="B582" s="294"/>
      <c r="C582" s="294"/>
      <c r="D582" s="294"/>
      <c r="E582" s="294"/>
      <c r="F582" s="294"/>
      <c r="G582" s="294"/>
      <c r="H582" s="294"/>
      <c r="I582" s="294"/>
      <c r="J582" s="294"/>
      <c r="K582" s="294"/>
      <c r="L582" s="294"/>
      <c r="M582" s="294"/>
      <c r="N582" s="294"/>
      <c r="O582" s="294"/>
      <c r="P582" s="294"/>
      <c r="Q582" s="294"/>
      <c r="R582" s="294"/>
      <c r="S582" s="294"/>
      <c r="T582" s="294"/>
      <c r="U582" s="294"/>
      <c r="V582" s="294"/>
      <c r="W582" s="294"/>
      <c r="X582" s="294"/>
      <c r="Y582" s="294"/>
      <c r="Z582" s="294"/>
    </row>
    <row r="583" spans="1:26" ht="15.75" customHeight="1">
      <c r="A583" s="300"/>
      <c r="B583" s="294"/>
      <c r="C583" s="294"/>
      <c r="D583" s="294"/>
      <c r="E583" s="294"/>
      <c r="F583" s="294"/>
      <c r="G583" s="294"/>
      <c r="H583" s="294"/>
      <c r="I583" s="294"/>
      <c r="J583" s="294"/>
      <c r="K583" s="294"/>
      <c r="L583" s="294"/>
      <c r="M583" s="294"/>
      <c r="N583" s="294"/>
      <c r="O583" s="294"/>
      <c r="P583" s="294"/>
      <c r="Q583" s="294"/>
      <c r="R583" s="294"/>
      <c r="S583" s="294"/>
      <c r="T583" s="294"/>
      <c r="U583" s="294"/>
      <c r="V583" s="294"/>
      <c r="W583" s="294"/>
      <c r="X583" s="294"/>
      <c r="Y583" s="294"/>
      <c r="Z583" s="294"/>
    </row>
    <row r="584" spans="1:26" ht="15.75" customHeight="1">
      <c r="A584" s="300"/>
      <c r="B584" s="294"/>
      <c r="C584" s="294"/>
      <c r="D584" s="294"/>
      <c r="E584" s="294"/>
      <c r="F584" s="294"/>
      <c r="G584" s="294"/>
      <c r="H584" s="294"/>
      <c r="I584" s="294"/>
      <c r="J584" s="294"/>
      <c r="K584" s="294"/>
      <c r="L584" s="294"/>
      <c r="M584" s="294"/>
      <c r="N584" s="294"/>
      <c r="O584" s="294"/>
      <c r="P584" s="294"/>
      <c r="Q584" s="294"/>
      <c r="R584" s="294"/>
      <c r="S584" s="294"/>
      <c r="T584" s="294"/>
      <c r="U584" s="294"/>
      <c r="V584" s="294"/>
      <c r="W584" s="294"/>
      <c r="X584" s="294"/>
      <c r="Y584" s="294"/>
      <c r="Z584" s="294"/>
    </row>
    <row r="585" spans="1:26" ht="15.75" customHeight="1">
      <c r="A585" s="300"/>
      <c r="B585" s="294"/>
      <c r="C585" s="294"/>
      <c r="D585" s="294"/>
      <c r="E585" s="294"/>
      <c r="F585" s="294"/>
      <c r="G585" s="294"/>
      <c r="H585" s="294"/>
      <c r="I585" s="294"/>
      <c r="J585" s="294"/>
      <c r="K585" s="294"/>
      <c r="L585" s="294"/>
      <c r="M585" s="294"/>
      <c r="N585" s="294"/>
      <c r="O585" s="294"/>
      <c r="P585" s="294"/>
      <c r="Q585" s="294"/>
      <c r="R585" s="294"/>
      <c r="S585" s="294"/>
      <c r="T585" s="294"/>
      <c r="U585" s="294"/>
      <c r="V585" s="294"/>
      <c r="W585" s="294"/>
      <c r="X585" s="294"/>
      <c r="Y585" s="294"/>
      <c r="Z585" s="294"/>
    </row>
    <row r="586" spans="1:26" ht="15.75" customHeight="1">
      <c r="A586" s="300"/>
      <c r="B586" s="294"/>
      <c r="C586" s="294"/>
      <c r="D586" s="294"/>
      <c r="E586" s="294"/>
      <c r="F586" s="294"/>
      <c r="G586" s="294"/>
      <c r="H586" s="294"/>
      <c r="I586" s="294"/>
      <c r="J586" s="294"/>
      <c r="K586" s="294"/>
      <c r="L586" s="294"/>
      <c r="M586" s="294"/>
      <c r="N586" s="294"/>
      <c r="O586" s="294"/>
      <c r="P586" s="294"/>
      <c r="Q586" s="294"/>
      <c r="R586" s="294"/>
      <c r="S586" s="294"/>
      <c r="T586" s="294"/>
      <c r="U586" s="294"/>
      <c r="V586" s="294"/>
      <c r="W586" s="294"/>
      <c r="X586" s="294"/>
      <c r="Y586" s="294"/>
      <c r="Z586" s="294"/>
    </row>
    <row r="587" spans="1:26" ht="15.75" customHeight="1">
      <c r="A587" s="300"/>
      <c r="B587" s="294"/>
      <c r="C587" s="294"/>
      <c r="D587" s="294"/>
      <c r="E587" s="294"/>
      <c r="F587" s="294"/>
      <c r="G587" s="294"/>
      <c r="H587" s="294"/>
      <c r="I587" s="294"/>
      <c r="J587" s="294"/>
      <c r="K587" s="294"/>
      <c r="L587" s="294"/>
      <c r="M587" s="294"/>
      <c r="N587" s="294"/>
      <c r="O587" s="294"/>
      <c r="P587" s="294"/>
      <c r="Q587" s="294"/>
      <c r="R587" s="294"/>
      <c r="S587" s="294"/>
      <c r="T587" s="294"/>
      <c r="U587" s="294"/>
      <c r="V587" s="294"/>
      <c r="W587" s="294"/>
      <c r="X587" s="294"/>
      <c r="Y587" s="294"/>
      <c r="Z587" s="294"/>
    </row>
    <row r="588" spans="1:26" ht="15.75" customHeight="1">
      <c r="A588" s="300"/>
      <c r="B588" s="294"/>
      <c r="C588" s="294"/>
      <c r="D588" s="294"/>
      <c r="E588" s="294"/>
      <c r="F588" s="294"/>
      <c r="G588" s="294"/>
      <c r="H588" s="294"/>
      <c r="I588" s="294"/>
      <c r="J588" s="294"/>
      <c r="K588" s="294"/>
      <c r="L588" s="294"/>
      <c r="M588" s="294"/>
      <c r="N588" s="294"/>
      <c r="O588" s="294"/>
      <c r="P588" s="294"/>
      <c r="Q588" s="294"/>
      <c r="R588" s="294"/>
      <c r="S588" s="294"/>
      <c r="T588" s="294"/>
      <c r="U588" s="294"/>
      <c r="V588" s="294"/>
      <c r="W588" s="294"/>
      <c r="X588" s="294"/>
      <c r="Y588" s="294"/>
      <c r="Z588" s="294"/>
    </row>
    <row r="589" spans="1:26" ht="15.75" customHeight="1">
      <c r="A589" s="300"/>
      <c r="B589" s="294"/>
      <c r="C589" s="294"/>
      <c r="D589" s="294"/>
      <c r="E589" s="294"/>
      <c r="F589" s="294"/>
      <c r="G589" s="294"/>
      <c r="H589" s="294"/>
      <c r="I589" s="294"/>
      <c r="J589" s="294"/>
      <c r="K589" s="294"/>
      <c r="L589" s="294"/>
      <c r="M589" s="294"/>
      <c r="N589" s="294"/>
      <c r="O589" s="294"/>
      <c r="P589" s="294"/>
      <c r="Q589" s="294"/>
      <c r="R589" s="294"/>
      <c r="S589" s="294"/>
      <c r="T589" s="294"/>
      <c r="U589" s="294"/>
      <c r="V589" s="294"/>
      <c r="W589" s="294"/>
      <c r="X589" s="294"/>
      <c r="Y589" s="294"/>
      <c r="Z589" s="294"/>
    </row>
    <row r="590" spans="1:26" ht="15.75" customHeight="1">
      <c r="A590" s="300"/>
      <c r="B590" s="294"/>
      <c r="C590" s="294"/>
      <c r="D590" s="294"/>
      <c r="E590" s="294"/>
      <c r="F590" s="294"/>
      <c r="G590" s="294"/>
      <c r="H590" s="294"/>
      <c r="I590" s="294"/>
      <c r="J590" s="294"/>
      <c r="K590" s="294"/>
      <c r="L590" s="294"/>
      <c r="M590" s="294"/>
      <c r="N590" s="294"/>
      <c r="O590" s="294"/>
      <c r="P590" s="294"/>
      <c r="Q590" s="294"/>
      <c r="R590" s="294"/>
      <c r="S590" s="294"/>
      <c r="T590" s="294"/>
      <c r="U590" s="294"/>
      <c r="V590" s="294"/>
      <c r="W590" s="294"/>
      <c r="X590" s="294"/>
      <c r="Y590" s="294"/>
      <c r="Z590" s="294"/>
    </row>
    <row r="591" spans="1:26" ht="15.75" customHeight="1">
      <c r="A591" s="300"/>
      <c r="B591" s="294"/>
      <c r="C591" s="294"/>
      <c r="D591" s="294"/>
      <c r="E591" s="294"/>
      <c r="F591" s="294"/>
      <c r="G591" s="294"/>
      <c r="H591" s="294"/>
      <c r="I591" s="294"/>
      <c r="J591" s="294"/>
      <c r="K591" s="294"/>
      <c r="L591" s="294"/>
      <c r="M591" s="294"/>
      <c r="N591" s="294"/>
      <c r="O591" s="294"/>
      <c r="P591" s="294"/>
      <c r="Q591" s="294"/>
      <c r="R591" s="294"/>
      <c r="S591" s="294"/>
      <c r="T591" s="294"/>
      <c r="U591" s="294"/>
      <c r="V591" s="294"/>
      <c r="W591" s="294"/>
      <c r="X591" s="294"/>
      <c r="Y591" s="294"/>
      <c r="Z591" s="294"/>
    </row>
    <row r="592" spans="1:26" ht="15.75" customHeight="1">
      <c r="A592" s="300"/>
      <c r="B592" s="294"/>
      <c r="C592" s="294"/>
      <c r="D592" s="294"/>
      <c r="E592" s="294"/>
      <c r="F592" s="294"/>
      <c r="G592" s="294"/>
      <c r="H592" s="294"/>
      <c r="I592" s="294"/>
      <c r="J592" s="294"/>
      <c r="K592" s="294"/>
      <c r="L592" s="294"/>
      <c r="M592" s="294"/>
      <c r="N592" s="294"/>
      <c r="O592" s="294"/>
      <c r="P592" s="294"/>
      <c r="Q592" s="294"/>
      <c r="R592" s="294"/>
      <c r="S592" s="294"/>
      <c r="T592" s="294"/>
      <c r="U592" s="294"/>
      <c r="V592" s="294"/>
      <c r="W592" s="294"/>
      <c r="X592" s="294"/>
      <c r="Y592" s="294"/>
      <c r="Z592" s="294"/>
    </row>
    <row r="593" spans="1:26" ht="15.75" customHeight="1">
      <c r="A593" s="300"/>
      <c r="B593" s="294"/>
      <c r="C593" s="294"/>
      <c r="D593" s="294"/>
      <c r="E593" s="294"/>
      <c r="F593" s="294"/>
      <c r="G593" s="294"/>
      <c r="H593" s="294"/>
      <c r="I593" s="294"/>
      <c r="J593" s="294"/>
      <c r="K593" s="294"/>
      <c r="L593" s="294"/>
      <c r="M593" s="294"/>
      <c r="N593" s="294"/>
      <c r="O593" s="294"/>
      <c r="P593" s="294"/>
      <c r="Q593" s="294"/>
      <c r="R593" s="294"/>
      <c r="S593" s="294"/>
      <c r="T593" s="294"/>
      <c r="U593" s="294"/>
      <c r="V593" s="294"/>
      <c r="W593" s="294"/>
      <c r="X593" s="294"/>
      <c r="Y593" s="294"/>
      <c r="Z593" s="294"/>
    </row>
    <row r="594" spans="1:26" ht="15.75" customHeight="1">
      <c r="A594" s="300"/>
      <c r="B594" s="294"/>
      <c r="C594" s="294"/>
      <c r="D594" s="294"/>
      <c r="E594" s="294"/>
      <c r="F594" s="294"/>
      <c r="G594" s="294"/>
      <c r="H594" s="294"/>
      <c r="I594" s="294"/>
      <c r="J594" s="294"/>
      <c r="K594" s="294"/>
      <c r="L594" s="294"/>
      <c r="M594" s="294"/>
      <c r="N594" s="294"/>
      <c r="O594" s="294"/>
      <c r="P594" s="294"/>
      <c r="Q594" s="294"/>
      <c r="R594" s="294"/>
      <c r="S594" s="294"/>
      <c r="T594" s="294"/>
      <c r="U594" s="294"/>
      <c r="V594" s="294"/>
      <c r="W594" s="294"/>
      <c r="X594" s="294"/>
      <c r="Y594" s="294"/>
      <c r="Z594" s="294"/>
    </row>
    <row r="595" spans="1:26" ht="15.75" customHeight="1">
      <c r="A595" s="300"/>
      <c r="B595" s="294"/>
      <c r="C595" s="294"/>
      <c r="D595" s="294"/>
      <c r="E595" s="294"/>
      <c r="F595" s="294"/>
      <c r="G595" s="294"/>
      <c r="H595" s="294"/>
      <c r="I595" s="294"/>
      <c r="J595" s="294"/>
      <c r="K595" s="294"/>
      <c r="L595" s="294"/>
      <c r="M595" s="294"/>
      <c r="N595" s="294"/>
      <c r="O595" s="294"/>
      <c r="P595" s="294"/>
      <c r="Q595" s="294"/>
      <c r="R595" s="294"/>
      <c r="S595" s="294"/>
      <c r="T595" s="294"/>
      <c r="U595" s="294"/>
      <c r="V595" s="294"/>
      <c r="W595" s="294"/>
      <c r="X595" s="294"/>
      <c r="Y595" s="294"/>
      <c r="Z595" s="294"/>
    </row>
    <row r="596" spans="1:26" ht="15.75" customHeight="1">
      <c r="A596" s="300"/>
      <c r="B596" s="294"/>
      <c r="C596" s="294"/>
      <c r="D596" s="294"/>
      <c r="E596" s="294"/>
      <c r="F596" s="294"/>
      <c r="G596" s="294"/>
      <c r="H596" s="294"/>
      <c r="I596" s="294"/>
      <c r="J596" s="294"/>
      <c r="K596" s="294"/>
      <c r="L596" s="294"/>
      <c r="M596" s="294"/>
      <c r="N596" s="294"/>
      <c r="O596" s="294"/>
      <c r="P596" s="294"/>
      <c r="Q596" s="294"/>
      <c r="R596" s="294"/>
      <c r="S596" s="294"/>
      <c r="T596" s="294"/>
      <c r="U596" s="294"/>
      <c r="V596" s="294"/>
      <c r="W596" s="294"/>
      <c r="X596" s="294"/>
      <c r="Y596" s="294"/>
      <c r="Z596" s="294"/>
    </row>
    <row r="597" spans="1:26" ht="15.75" customHeight="1">
      <c r="A597" s="300"/>
      <c r="B597" s="294"/>
      <c r="C597" s="294"/>
      <c r="D597" s="294"/>
      <c r="E597" s="294"/>
      <c r="F597" s="294"/>
      <c r="G597" s="294"/>
      <c r="H597" s="294"/>
      <c r="I597" s="294"/>
      <c r="J597" s="294"/>
      <c r="K597" s="294"/>
      <c r="L597" s="294"/>
      <c r="M597" s="294"/>
      <c r="N597" s="294"/>
      <c r="O597" s="294"/>
      <c r="P597" s="294"/>
      <c r="Q597" s="294"/>
      <c r="R597" s="294"/>
      <c r="S597" s="294"/>
      <c r="T597" s="294"/>
      <c r="U597" s="294"/>
      <c r="V597" s="294"/>
      <c r="W597" s="294"/>
      <c r="X597" s="294"/>
      <c r="Y597" s="294"/>
      <c r="Z597" s="294"/>
    </row>
    <row r="598" spans="1:26" ht="15.75" customHeight="1">
      <c r="A598" s="300"/>
      <c r="B598" s="294"/>
      <c r="C598" s="294"/>
      <c r="D598" s="294"/>
      <c r="E598" s="294"/>
      <c r="F598" s="294"/>
      <c r="G598" s="294"/>
      <c r="H598" s="294"/>
      <c r="I598" s="294"/>
      <c r="J598" s="294"/>
      <c r="K598" s="294"/>
      <c r="L598" s="294"/>
      <c r="M598" s="294"/>
      <c r="N598" s="294"/>
      <c r="O598" s="294"/>
      <c r="P598" s="294"/>
      <c r="Q598" s="294"/>
      <c r="R598" s="294"/>
      <c r="S598" s="294"/>
      <c r="T598" s="294"/>
      <c r="U598" s="294"/>
      <c r="V598" s="294"/>
      <c r="W598" s="294"/>
      <c r="X598" s="294"/>
      <c r="Y598" s="294"/>
      <c r="Z598" s="294"/>
    </row>
    <row r="599" spans="1:26" ht="15.75" customHeight="1">
      <c r="A599" s="300"/>
      <c r="B599" s="294"/>
      <c r="C599" s="294"/>
      <c r="D599" s="294"/>
      <c r="E599" s="294"/>
      <c r="F599" s="294"/>
      <c r="G599" s="294"/>
      <c r="H599" s="294"/>
      <c r="I599" s="294"/>
      <c r="J599" s="294"/>
      <c r="K599" s="294"/>
      <c r="L599" s="294"/>
      <c r="M599" s="294"/>
      <c r="N599" s="294"/>
      <c r="O599" s="294"/>
      <c r="P599" s="294"/>
      <c r="Q599" s="294"/>
      <c r="R599" s="294"/>
      <c r="S599" s="294"/>
      <c r="T599" s="294"/>
      <c r="U599" s="294"/>
      <c r="V599" s="294"/>
      <c r="W599" s="294"/>
      <c r="X599" s="294"/>
      <c r="Y599" s="294"/>
      <c r="Z599" s="294"/>
    </row>
    <row r="600" spans="1:26" ht="15.75" customHeight="1">
      <c r="A600" s="300"/>
      <c r="B600" s="294"/>
      <c r="C600" s="294"/>
      <c r="D600" s="294"/>
      <c r="E600" s="294"/>
      <c r="F600" s="294"/>
      <c r="G600" s="294"/>
      <c r="H600" s="294"/>
      <c r="I600" s="294"/>
      <c r="J600" s="294"/>
      <c r="K600" s="294"/>
      <c r="L600" s="294"/>
      <c r="M600" s="294"/>
      <c r="N600" s="294"/>
      <c r="O600" s="294"/>
      <c r="P600" s="294"/>
      <c r="Q600" s="294"/>
      <c r="R600" s="294"/>
      <c r="S600" s="294"/>
      <c r="T600" s="294"/>
      <c r="U600" s="294"/>
      <c r="V600" s="294"/>
      <c r="W600" s="294"/>
      <c r="X600" s="294"/>
      <c r="Y600" s="294"/>
      <c r="Z600" s="294"/>
    </row>
    <row r="601" spans="1:26" ht="15.75" customHeight="1">
      <c r="A601" s="300"/>
      <c r="B601" s="294"/>
      <c r="C601" s="294"/>
      <c r="D601" s="294"/>
      <c r="E601" s="294"/>
      <c r="F601" s="294"/>
      <c r="G601" s="294"/>
      <c r="H601" s="294"/>
      <c r="I601" s="294"/>
      <c r="J601" s="294"/>
      <c r="K601" s="294"/>
      <c r="L601" s="294"/>
      <c r="M601" s="294"/>
      <c r="N601" s="294"/>
      <c r="O601" s="294"/>
      <c r="P601" s="294"/>
      <c r="Q601" s="294"/>
      <c r="R601" s="294"/>
      <c r="S601" s="294"/>
      <c r="T601" s="294"/>
      <c r="U601" s="294"/>
      <c r="V601" s="294"/>
      <c r="W601" s="294"/>
      <c r="X601" s="294"/>
      <c r="Y601" s="294"/>
      <c r="Z601" s="294"/>
    </row>
    <row r="602" spans="1:26" ht="15.75" customHeight="1">
      <c r="A602" s="300"/>
      <c r="B602" s="294"/>
      <c r="C602" s="294"/>
      <c r="D602" s="294"/>
      <c r="E602" s="294"/>
      <c r="F602" s="294"/>
      <c r="G602" s="294"/>
      <c r="H602" s="294"/>
      <c r="I602" s="294"/>
      <c r="J602" s="294"/>
      <c r="K602" s="294"/>
      <c r="L602" s="294"/>
      <c r="M602" s="294"/>
      <c r="N602" s="294"/>
      <c r="O602" s="294"/>
      <c r="P602" s="294"/>
      <c r="Q602" s="294"/>
      <c r="R602" s="294"/>
      <c r="S602" s="294"/>
      <c r="T602" s="294"/>
      <c r="U602" s="294"/>
      <c r="V602" s="294"/>
      <c r="W602" s="294"/>
      <c r="X602" s="294"/>
      <c r="Y602" s="294"/>
      <c r="Z602" s="294"/>
    </row>
    <row r="603" spans="1:26" ht="15.75" customHeight="1">
      <c r="A603" s="300"/>
      <c r="B603" s="294"/>
      <c r="C603" s="294"/>
      <c r="D603" s="294"/>
      <c r="E603" s="294"/>
      <c r="F603" s="294"/>
      <c r="G603" s="294"/>
      <c r="H603" s="294"/>
      <c r="I603" s="294"/>
      <c r="J603" s="294"/>
      <c r="K603" s="294"/>
      <c r="L603" s="294"/>
      <c r="M603" s="294"/>
      <c r="N603" s="294"/>
      <c r="O603" s="294"/>
      <c r="P603" s="294"/>
      <c r="Q603" s="294"/>
      <c r="R603" s="294"/>
      <c r="S603" s="294"/>
      <c r="T603" s="294"/>
      <c r="U603" s="294"/>
      <c r="V603" s="294"/>
      <c r="W603" s="294"/>
      <c r="X603" s="294"/>
      <c r="Y603" s="294"/>
      <c r="Z603" s="294"/>
    </row>
    <row r="604" spans="1:26" ht="15.75" customHeight="1">
      <c r="A604" s="300"/>
      <c r="B604" s="294"/>
      <c r="C604" s="294"/>
      <c r="D604" s="294"/>
      <c r="E604" s="294"/>
      <c r="F604" s="294"/>
      <c r="G604" s="294"/>
      <c r="H604" s="294"/>
      <c r="I604" s="294"/>
      <c r="J604" s="294"/>
      <c r="K604" s="294"/>
      <c r="L604" s="294"/>
      <c r="M604" s="294"/>
      <c r="N604" s="294"/>
      <c r="O604" s="294"/>
      <c r="P604" s="294"/>
      <c r="Q604" s="294"/>
      <c r="R604" s="294"/>
      <c r="S604" s="294"/>
      <c r="T604" s="294"/>
      <c r="U604" s="294"/>
      <c r="V604" s="294"/>
      <c r="W604" s="294"/>
      <c r="X604" s="294"/>
      <c r="Y604" s="294"/>
      <c r="Z604" s="294"/>
    </row>
    <row r="605" spans="1:26" ht="15.75" customHeight="1">
      <c r="A605" s="300"/>
      <c r="B605" s="294"/>
      <c r="C605" s="294"/>
      <c r="D605" s="294"/>
      <c r="E605" s="294"/>
      <c r="F605" s="294"/>
      <c r="G605" s="294"/>
      <c r="H605" s="294"/>
      <c r="I605" s="294"/>
      <c r="J605" s="294"/>
      <c r="K605" s="294"/>
      <c r="L605" s="294"/>
      <c r="M605" s="294"/>
      <c r="N605" s="294"/>
      <c r="O605" s="294"/>
      <c r="P605" s="294"/>
      <c r="Q605" s="294"/>
      <c r="R605" s="294"/>
      <c r="S605" s="294"/>
      <c r="T605" s="294"/>
      <c r="U605" s="294"/>
      <c r="V605" s="294"/>
      <c r="W605" s="294"/>
      <c r="X605" s="294"/>
      <c r="Y605" s="294"/>
      <c r="Z605" s="294"/>
    </row>
    <row r="606" spans="1:26" ht="15.75" customHeight="1">
      <c r="A606" s="300"/>
      <c r="B606" s="294"/>
      <c r="C606" s="294"/>
      <c r="D606" s="294"/>
      <c r="E606" s="294"/>
      <c r="F606" s="294"/>
      <c r="G606" s="294"/>
      <c r="H606" s="294"/>
      <c r="I606" s="294"/>
      <c r="J606" s="294"/>
      <c r="K606" s="294"/>
      <c r="L606" s="294"/>
      <c r="M606" s="294"/>
      <c r="N606" s="294"/>
      <c r="O606" s="294"/>
      <c r="P606" s="294"/>
      <c r="Q606" s="294"/>
      <c r="R606" s="294"/>
      <c r="S606" s="294"/>
      <c r="T606" s="294"/>
      <c r="U606" s="294"/>
      <c r="V606" s="294"/>
      <c r="W606" s="294"/>
      <c r="X606" s="294"/>
      <c r="Y606" s="294"/>
      <c r="Z606" s="294"/>
    </row>
    <row r="607" spans="1:26" ht="15.75" customHeight="1">
      <c r="A607" s="300"/>
      <c r="B607" s="294"/>
      <c r="C607" s="294"/>
      <c r="D607" s="294"/>
      <c r="E607" s="294"/>
      <c r="F607" s="294"/>
      <c r="G607" s="294"/>
      <c r="H607" s="294"/>
      <c r="I607" s="294"/>
      <c r="J607" s="294"/>
      <c r="K607" s="294"/>
      <c r="L607" s="294"/>
      <c r="M607" s="294"/>
      <c r="N607" s="294"/>
      <c r="O607" s="294"/>
      <c r="P607" s="294"/>
      <c r="Q607" s="294"/>
      <c r="R607" s="294"/>
      <c r="S607" s="294"/>
      <c r="T607" s="294"/>
      <c r="U607" s="294"/>
      <c r="V607" s="294"/>
      <c r="W607" s="294"/>
      <c r="X607" s="294"/>
      <c r="Y607" s="294"/>
      <c r="Z607" s="294"/>
    </row>
    <row r="608" spans="1:26" ht="15.75" customHeight="1">
      <c r="A608" s="300"/>
      <c r="B608" s="294"/>
      <c r="C608" s="294"/>
      <c r="D608" s="294"/>
      <c r="E608" s="294"/>
      <c r="F608" s="294"/>
      <c r="G608" s="294"/>
      <c r="H608" s="294"/>
      <c r="I608" s="294"/>
      <c r="J608" s="294"/>
      <c r="K608" s="294"/>
      <c r="L608" s="294"/>
      <c r="M608" s="294"/>
      <c r="N608" s="294"/>
      <c r="O608" s="294"/>
      <c r="P608" s="294"/>
      <c r="Q608" s="294"/>
      <c r="R608" s="294"/>
      <c r="S608" s="294"/>
      <c r="T608" s="294"/>
      <c r="U608" s="294"/>
      <c r="V608" s="294"/>
      <c r="W608" s="294"/>
      <c r="X608" s="294"/>
      <c r="Y608" s="294"/>
      <c r="Z608" s="294"/>
    </row>
    <row r="609" spans="1:26" ht="15.75" customHeight="1">
      <c r="A609" s="300"/>
      <c r="B609" s="294"/>
      <c r="C609" s="294"/>
      <c r="D609" s="294"/>
      <c r="E609" s="294"/>
      <c r="F609" s="294"/>
      <c r="G609" s="294"/>
      <c r="H609" s="294"/>
      <c r="I609" s="294"/>
      <c r="J609" s="294"/>
      <c r="K609" s="294"/>
      <c r="L609" s="294"/>
      <c r="M609" s="294"/>
      <c r="N609" s="294"/>
      <c r="O609" s="294"/>
      <c r="P609" s="294"/>
      <c r="Q609" s="294"/>
      <c r="R609" s="294"/>
      <c r="S609" s="294"/>
      <c r="T609" s="294"/>
      <c r="U609" s="294"/>
      <c r="V609" s="294"/>
      <c r="W609" s="294"/>
      <c r="X609" s="294"/>
      <c r="Y609" s="294"/>
      <c r="Z609" s="294"/>
    </row>
    <row r="610" spans="1:26" ht="15.75" customHeight="1">
      <c r="A610" s="300"/>
      <c r="B610" s="294"/>
      <c r="C610" s="294"/>
      <c r="D610" s="294"/>
      <c r="E610" s="294"/>
      <c r="F610" s="294"/>
      <c r="G610" s="294"/>
      <c r="H610" s="294"/>
      <c r="I610" s="294"/>
      <c r="J610" s="294"/>
      <c r="K610" s="294"/>
      <c r="L610" s="294"/>
      <c r="M610" s="294"/>
      <c r="N610" s="294"/>
      <c r="O610" s="294"/>
      <c r="P610" s="294"/>
      <c r="Q610" s="294"/>
      <c r="R610" s="294"/>
      <c r="S610" s="294"/>
      <c r="T610" s="294"/>
      <c r="U610" s="294"/>
      <c r="V610" s="294"/>
      <c r="W610" s="294"/>
      <c r="X610" s="294"/>
      <c r="Y610" s="294"/>
      <c r="Z610" s="294"/>
    </row>
    <row r="611" spans="1:26" ht="15.75" customHeight="1">
      <c r="A611" s="300"/>
      <c r="B611" s="294"/>
      <c r="C611" s="294"/>
      <c r="D611" s="294"/>
      <c r="E611" s="294"/>
      <c r="F611" s="294"/>
      <c r="G611" s="294"/>
      <c r="H611" s="294"/>
      <c r="I611" s="294"/>
      <c r="J611" s="294"/>
      <c r="K611" s="294"/>
      <c r="L611" s="294"/>
      <c r="M611" s="294"/>
      <c r="N611" s="294"/>
      <c r="O611" s="294"/>
      <c r="P611" s="294"/>
      <c r="Q611" s="294"/>
      <c r="R611" s="294"/>
      <c r="S611" s="294"/>
      <c r="T611" s="294"/>
      <c r="U611" s="294"/>
      <c r="V611" s="294"/>
      <c r="W611" s="294"/>
      <c r="X611" s="294"/>
      <c r="Y611" s="294"/>
      <c r="Z611" s="294"/>
    </row>
    <row r="612" spans="1:26" ht="15.75" customHeight="1">
      <c r="A612" s="300"/>
      <c r="B612" s="294"/>
      <c r="C612" s="294"/>
      <c r="D612" s="294"/>
      <c r="E612" s="294"/>
      <c r="F612" s="294"/>
      <c r="G612" s="294"/>
      <c r="H612" s="294"/>
      <c r="I612" s="294"/>
      <c r="J612" s="294"/>
      <c r="K612" s="294"/>
      <c r="L612" s="294"/>
      <c r="M612" s="294"/>
      <c r="N612" s="294"/>
      <c r="O612" s="294"/>
      <c r="P612" s="294"/>
      <c r="Q612" s="294"/>
      <c r="R612" s="294"/>
      <c r="S612" s="294"/>
      <c r="T612" s="294"/>
      <c r="U612" s="294"/>
      <c r="V612" s="294"/>
      <c r="W612" s="294"/>
      <c r="X612" s="294"/>
      <c r="Y612" s="294"/>
      <c r="Z612" s="294"/>
    </row>
    <row r="613" spans="1:26" ht="15.75" customHeight="1">
      <c r="A613" s="300"/>
      <c r="B613" s="294"/>
      <c r="C613" s="294"/>
      <c r="D613" s="294"/>
      <c r="E613" s="294"/>
      <c r="F613" s="294"/>
      <c r="G613" s="294"/>
      <c r="H613" s="294"/>
      <c r="I613" s="294"/>
      <c r="J613" s="294"/>
      <c r="K613" s="294"/>
      <c r="L613" s="294"/>
      <c r="M613" s="294"/>
      <c r="N613" s="294"/>
      <c r="O613" s="294"/>
      <c r="P613" s="294"/>
      <c r="Q613" s="294"/>
      <c r="R613" s="294"/>
      <c r="S613" s="294"/>
      <c r="T613" s="294"/>
      <c r="U613" s="294"/>
      <c r="V613" s="294"/>
      <c r="W613" s="294"/>
      <c r="X613" s="294"/>
      <c r="Y613" s="294"/>
      <c r="Z613" s="294"/>
    </row>
    <row r="614" spans="1:26" ht="15.75" customHeight="1">
      <c r="A614" s="300"/>
      <c r="B614" s="294"/>
      <c r="C614" s="294"/>
      <c r="D614" s="294"/>
      <c r="E614" s="294"/>
      <c r="F614" s="294"/>
      <c r="G614" s="294"/>
      <c r="H614" s="294"/>
      <c r="I614" s="294"/>
      <c r="J614" s="294"/>
      <c r="K614" s="294"/>
      <c r="L614" s="294"/>
      <c r="M614" s="294"/>
      <c r="N614" s="294"/>
      <c r="O614" s="294"/>
      <c r="P614" s="294"/>
      <c r="Q614" s="294"/>
      <c r="R614" s="294"/>
      <c r="S614" s="294"/>
      <c r="T614" s="294"/>
      <c r="U614" s="294"/>
      <c r="V614" s="294"/>
      <c r="W614" s="294"/>
      <c r="X614" s="294"/>
      <c r="Y614" s="294"/>
      <c r="Z614" s="294"/>
    </row>
    <row r="615" spans="1:26" ht="15.75" customHeight="1">
      <c r="A615" s="300"/>
      <c r="B615" s="294"/>
      <c r="C615" s="294"/>
      <c r="D615" s="294"/>
      <c r="E615" s="294"/>
      <c r="F615" s="294"/>
      <c r="G615" s="294"/>
      <c r="H615" s="294"/>
      <c r="I615" s="294"/>
      <c r="J615" s="294"/>
      <c r="K615" s="294"/>
      <c r="L615" s="294"/>
      <c r="M615" s="294"/>
      <c r="N615" s="294"/>
      <c r="O615" s="294"/>
      <c r="P615" s="294"/>
      <c r="Q615" s="294"/>
      <c r="R615" s="294"/>
      <c r="S615" s="294"/>
      <c r="T615" s="294"/>
      <c r="U615" s="294"/>
      <c r="V615" s="294"/>
      <c r="W615" s="294"/>
      <c r="X615" s="294"/>
      <c r="Y615" s="294"/>
      <c r="Z615" s="294"/>
    </row>
    <row r="616" spans="1:26" ht="15.75" customHeight="1">
      <c r="A616" s="300"/>
      <c r="B616" s="294"/>
      <c r="C616" s="294"/>
      <c r="D616" s="294"/>
      <c r="E616" s="294"/>
      <c r="F616" s="294"/>
      <c r="G616" s="294"/>
      <c r="H616" s="294"/>
      <c r="I616" s="294"/>
      <c r="J616" s="294"/>
      <c r="K616" s="294"/>
      <c r="L616" s="294"/>
      <c r="M616" s="294"/>
      <c r="N616" s="294"/>
      <c r="O616" s="294"/>
      <c r="P616" s="294"/>
      <c r="Q616" s="294"/>
      <c r="R616" s="294"/>
      <c r="S616" s="294"/>
      <c r="T616" s="294"/>
      <c r="U616" s="294"/>
      <c r="V616" s="294"/>
      <c r="W616" s="294"/>
      <c r="X616" s="294"/>
      <c r="Y616" s="294"/>
      <c r="Z616" s="294"/>
    </row>
    <row r="617" spans="1:26" ht="15.75" customHeight="1">
      <c r="A617" s="300"/>
      <c r="B617" s="294"/>
      <c r="C617" s="294"/>
      <c r="D617" s="294"/>
      <c r="E617" s="294"/>
      <c r="F617" s="294"/>
      <c r="G617" s="294"/>
      <c r="H617" s="294"/>
      <c r="I617" s="294"/>
      <c r="J617" s="294"/>
      <c r="K617" s="294"/>
      <c r="L617" s="294"/>
      <c r="M617" s="294"/>
      <c r="N617" s="294"/>
      <c r="O617" s="294"/>
      <c r="P617" s="294"/>
      <c r="Q617" s="294"/>
      <c r="R617" s="294"/>
      <c r="S617" s="294"/>
      <c r="T617" s="294"/>
      <c r="U617" s="294"/>
      <c r="V617" s="294"/>
      <c r="W617" s="294"/>
      <c r="X617" s="294"/>
      <c r="Y617" s="294"/>
      <c r="Z617" s="294"/>
    </row>
    <row r="618" spans="1:26" ht="15.75" customHeight="1">
      <c r="A618" s="300"/>
      <c r="B618" s="294"/>
      <c r="C618" s="294"/>
      <c r="D618" s="294"/>
      <c r="E618" s="294"/>
      <c r="F618" s="294"/>
      <c r="G618" s="294"/>
      <c r="H618" s="294"/>
      <c r="I618" s="294"/>
      <c r="J618" s="294"/>
      <c r="K618" s="294"/>
      <c r="L618" s="294"/>
      <c r="M618" s="294"/>
      <c r="N618" s="294"/>
      <c r="O618" s="294"/>
      <c r="P618" s="294"/>
      <c r="Q618" s="294"/>
      <c r="R618" s="294"/>
      <c r="S618" s="294"/>
      <c r="T618" s="294"/>
      <c r="U618" s="294"/>
      <c r="V618" s="294"/>
      <c r="W618" s="294"/>
      <c r="X618" s="294"/>
      <c r="Y618" s="294"/>
      <c r="Z618" s="294"/>
    </row>
    <row r="619" spans="1:26" ht="15.75" customHeight="1">
      <c r="A619" s="300"/>
      <c r="B619" s="294"/>
      <c r="C619" s="294"/>
      <c r="D619" s="294"/>
      <c r="E619" s="294"/>
      <c r="F619" s="294"/>
      <c r="G619" s="294"/>
      <c r="H619" s="294"/>
      <c r="I619" s="294"/>
      <c r="J619" s="294"/>
      <c r="K619" s="294"/>
      <c r="L619" s="294"/>
      <c r="M619" s="294"/>
      <c r="N619" s="294"/>
      <c r="O619" s="294"/>
      <c r="P619" s="294"/>
      <c r="Q619" s="294"/>
      <c r="R619" s="294"/>
      <c r="S619" s="294"/>
      <c r="T619" s="294"/>
      <c r="U619" s="294"/>
      <c r="V619" s="294"/>
      <c r="W619" s="294"/>
      <c r="X619" s="294"/>
      <c r="Y619" s="294"/>
      <c r="Z619" s="294"/>
    </row>
    <row r="620" spans="1:26" ht="15.75" customHeight="1">
      <c r="A620" s="300"/>
      <c r="B620" s="294"/>
      <c r="C620" s="294"/>
      <c r="D620" s="294"/>
      <c r="E620" s="294"/>
      <c r="F620" s="294"/>
      <c r="G620" s="294"/>
      <c r="H620" s="294"/>
      <c r="I620" s="294"/>
      <c r="J620" s="294"/>
      <c r="K620" s="294"/>
      <c r="L620" s="294"/>
      <c r="M620" s="294"/>
      <c r="N620" s="294"/>
      <c r="O620" s="294"/>
      <c r="P620" s="294"/>
      <c r="Q620" s="294"/>
      <c r="R620" s="294"/>
      <c r="S620" s="294"/>
      <c r="T620" s="294"/>
      <c r="U620" s="294"/>
      <c r="V620" s="294"/>
      <c r="W620" s="294"/>
      <c r="X620" s="294"/>
      <c r="Y620" s="294"/>
      <c r="Z620" s="294"/>
    </row>
    <row r="621" spans="1:26" ht="15.75" customHeight="1">
      <c r="A621" s="300"/>
      <c r="B621" s="294"/>
      <c r="C621" s="294"/>
      <c r="D621" s="294"/>
      <c r="E621" s="294"/>
      <c r="F621" s="294"/>
      <c r="G621" s="294"/>
      <c r="H621" s="294"/>
      <c r="I621" s="294"/>
      <c r="J621" s="294"/>
      <c r="K621" s="294"/>
      <c r="L621" s="294"/>
      <c r="M621" s="294"/>
      <c r="N621" s="294"/>
      <c r="O621" s="294"/>
      <c r="P621" s="294"/>
      <c r="Q621" s="294"/>
      <c r="R621" s="294"/>
      <c r="S621" s="294"/>
      <c r="T621" s="294"/>
      <c r="U621" s="294"/>
      <c r="V621" s="294"/>
      <c r="W621" s="294"/>
      <c r="X621" s="294"/>
      <c r="Y621" s="294"/>
      <c r="Z621" s="294"/>
    </row>
    <row r="622" spans="1:26" ht="15.75" customHeight="1">
      <c r="A622" s="300"/>
      <c r="B622" s="294"/>
      <c r="C622" s="294"/>
      <c r="D622" s="294"/>
      <c r="E622" s="294"/>
      <c r="F622" s="294"/>
      <c r="G622" s="294"/>
      <c r="H622" s="294"/>
      <c r="I622" s="294"/>
      <c r="J622" s="294"/>
      <c r="K622" s="294"/>
      <c r="L622" s="294"/>
      <c r="M622" s="294"/>
      <c r="N622" s="294"/>
      <c r="O622" s="294"/>
      <c r="P622" s="294"/>
      <c r="Q622" s="294"/>
      <c r="R622" s="294"/>
      <c r="S622" s="294"/>
      <c r="T622" s="294"/>
      <c r="U622" s="294"/>
      <c r="V622" s="294"/>
      <c r="W622" s="294"/>
      <c r="X622" s="294"/>
      <c r="Y622" s="294"/>
      <c r="Z622" s="294"/>
    </row>
    <row r="623" spans="1:26" ht="15.75" customHeight="1">
      <c r="A623" s="300"/>
      <c r="B623" s="294"/>
      <c r="C623" s="294"/>
      <c r="D623" s="294"/>
      <c r="E623" s="294"/>
      <c r="F623" s="294"/>
      <c r="G623" s="294"/>
      <c r="H623" s="294"/>
      <c r="I623" s="294"/>
      <c r="J623" s="294"/>
      <c r="K623" s="294"/>
      <c r="L623" s="294"/>
      <c r="M623" s="294"/>
      <c r="N623" s="294"/>
      <c r="O623" s="294"/>
      <c r="P623" s="294"/>
      <c r="Q623" s="294"/>
      <c r="R623" s="294"/>
      <c r="S623" s="294"/>
      <c r="T623" s="294"/>
      <c r="U623" s="294"/>
      <c r="V623" s="294"/>
      <c r="W623" s="294"/>
      <c r="X623" s="294"/>
      <c r="Y623" s="294"/>
      <c r="Z623" s="294"/>
    </row>
    <row r="624" spans="1:26" ht="15.75" customHeight="1">
      <c r="A624" s="300"/>
      <c r="B624" s="294"/>
      <c r="C624" s="294"/>
      <c r="D624" s="294"/>
      <c r="E624" s="294"/>
      <c r="F624" s="294"/>
      <c r="G624" s="294"/>
      <c r="H624" s="294"/>
      <c r="I624" s="294"/>
      <c r="J624" s="294"/>
      <c r="K624" s="294"/>
      <c r="L624" s="294"/>
      <c r="M624" s="294"/>
      <c r="N624" s="294"/>
      <c r="O624" s="294"/>
      <c r="P624" s="294"/>
      <c r="Q624" s="294"/>
      <c r="R624" s="294"/>
      <c r="S624" s="294"/>
      <c r="T624" s="294"/>
      <c r="U624" s="294"/>
      <c r="V624" s="294"/>
      <c r="W624" s="294"/>
      <c r="X624" s="294"/>
      <c r="Y624" s="294"/>
      <c r="Z624" s="294"/>
    </row>
    <row r="625" spans="1:26" ht="15.75" customHeight="1">
      <c r="A625" s="300"/>
      <c r="B625" s="294"/>
      <c r="C625" s="294"/>
      <c r="D625" s="294"/>
      <c r="E625" s="294"/>
      <c r="F625" s="294"/>
      <c r="G625" s="294"/>
      <c r="H625" s="294"/>
      <c r="I625" s="294"/>
      <c r="J625" s="294"/>
      <c r="K625" s="294"/>
      <c r="L625" s="294"/>
      <c r="M625" s="294"/>
      <c r="N625" s="294"/>
      <c r="O625" s="294"/>
      <c r="P625" s="294"/>
      <c r="Q625" s="294"/>
      <c r="R625" s="294"/>
      <c r="S625" s="294"/>
      <c r="T625" s="294"/>
      <c r="U625" s="294"/>
      <c r="V625" s="294"/>
      <c r="W625" s="294"/>
      <c r="X625" s="294"/>
      <c r="Y625" s="294"/>
      <c r="Z625" s="294"/>
    </row>
    <row r="626" spans="1:26" ht="15.75" customHeight="1">
      <c r="A626" s="300"/>
      <c r="B626" s="294"/>
      <c r="C626" s="294"/>
      <c r="D626" s="294"/>
      <c r="E626" s="294"/>
      <c r="F626" s="294"/>
      <c r="G626" s="294"/>
      <c r="H626" s="294"/>
      <c r="I626" s="294"/>
      <c r="J626" s="294"/>
      <c r="K626" s="294"/>
      <c r="L626" s="294"/>
      <c r="M626" s="294"/>
      <c r="N626" s="294"/>
      <c r="O626" s="294"/>
      <c r="P626" s="294"/>
      <c r="Q626" s="294"/>
      <c r="R626" s="294"/>
      <c r="S626" s="294"/>
      <c r="T626" s="294"/>
      <c r="U626" s="294"/>
      <c r="V626" s="294"/>
      <c r="W626" s="294"/>
      <c r="X626" s="294"/>
      <c r="Y626" s="294"/>
      <c r="Z626" s="294"/>
    </row>
    <row r="627" spans="1:26" ht="15.75" customHeight="1">
      <c r="A627" s="300"/>
      <c r="B627" s="294"/>
      <c r="C627" s="294"/>
      <c r="D627" s="294"/>
      <c r="E627" s="294"/>
      <c r="F627" s="294"/>
      <c r="G627" s="294"/>
      <c r="H627" s="294"/>
      <c r="I627" s="294"/>
      <c r="J627" s="294"/>
      <c r="K627" s="294"/>
      <c r="L627" s="294"/>
      <c r="M627" s="294"/>
      <c r="N627" s="294"/>
      <c r="O627" s="294"/>
      <c r="P627" s="294"/>
      <c r="Q627" s="294"/>
      <c r="R627" s="294"/>
      <c r="S627" s="294"/>
      <c r="T627" s="294"/>
      <c r="U627" s="294"/>
      <c r="V627" s="294"/>
      <c r="W627" s="294"/>
      <c r="X627" s="294"/>
      <c r="Y627" s="294"/>
      <c r="Z627" s="294"/>
    </row>
    <row r="628" spans="1:26" ht="15.75" customHeight="1">
      <c r="A628" s="300"/>
      <c r="B628" s="294"/>
      <c r="C628" s="294"/>
      <c r="D628" s="294"/>
      <c r="E628" s="294"/>
      <c r="F628" s="294"/>
      <c r="G628" s="294"/>
      <c r="H628" s="294"/>
      <c r="I628" s="294"/>
      <c r="J628" s="294"/>
      <c r="K628" s="294"/>
      <c r="L628" s="294"/>
      <c r="M628" s="294"/>
      <c r="N628" s="294"/>
      <c r="O628" s="294"/>
      <c r="P628" s="294"/>
      <c r="Q628" s="294"/>
      <c r="R628" s="294"/>
      <c r="S628" s="294"/>
      <c r="T628" s="294"/>
      <c r="U628" s="294"/>
      <c r="V628" s="294"/>
      <c r="W628" s="294"/>
      <c r="X628" s="294"/>
      <c r="Y628" s="294"/>
      <c r="Z628" s="294"/>
    </row>
    <row r="629" spans="1:26" ht="15.75" customHeight="1">
      <c r="A629" s="300"/>
      <c r="B629" s="294"/>
      <c r="C629" s="294"/>
      <c r="D629" s="294"/>
      <c r="E629" s="294"/>
      <c r="F629" s="294"/>
      <c r="G629" s="294"/>
      <c r="H629" s="294"/>
      <c r="I629" s="294"/>
      <c r="J629" s="294"/>
      <c r="K629" s="294"/>
      <c r="L629" s="294"/>
      <c r="M629" s="294"/>
      <c r="N629" s="294"/>
      <c r="O629" s="294"/>
      <c r="P629" s="294"/>
      <c r="Q629" s="294"/>
      <c r="R629" s="294"/>
      <c r="S629" s="294"/>
      <c r="T629" s="294"/>
      <c r="U629" s="294"/>
      <c r="V629" s="294"/>
      <c r="W629" s="294"/>
      <c r="X629" s="294"/>
      <c r="Y629" s="294"/>
      <c r="Z629" s="294"/>
    </row>
    <row r="630" spans="1:26" ht="15.75" customHeight="1">
      <c r="A630" s="300"/>
      <c r="B630" s="294"/>
      <c r="C630" s="294"/>
      <c r="D630" s="294"/>
      <c r="E630" s="294"/>
      <c r="F630" s="294"/>
      <c r="G630" s="294"/>
      <c r="H630" s="294"/>
      <c r="I630" s="294"/>
      <c r="J630" s="294"/>
      <c r="K630" s="294"/>
      <c r="L630" s="294"/>
      <c r="M630" s="294"/>
      <c r="N630" s="294"/>
      <c r="O630" s="294"/>
      <c r="P630" s="294"/>
      <c r="Q630" s="294"/>
      <c r="R630" s="294"/>
      <c r="S630" s="294"/>
      <c r="T630" s="294"/>
      <c r="U630" s="294"/>
      <c r="V630" s="294"/>
      <c r="W630" s="294"/>
      <c r="X630" s="294"/>
      <c r="Y630" s="294"/>
      <c r="Z630" s="294"/>
    </row>
    <row r="631" spans="1:26" ht="15.75" customHeight="1">
      <c r="A631" s="300"/>
      <c r="B631" s="294"/>
      <c r="C631" s="294"/>
      <c r="D631" s="294"/>
      <c r="E631" s="294"/>
      <c r="F631" s="294"/>
      <c r="G631" s="294"/>
      <c r="H631" s="294"/>
      <c r="I631" s="294"/>
      <c r="J631" s="294"/>
      <c r="K631" s="294"/>
      <c r="L631" s="294"/>
      <c r="M631" s="294"/>
      <c r="N631" s="294"/>
      <c r="O631" s="294"/>
      <c r="P631" s="294"/>
      <c r="Q631" s="294"/>
      <c r="R631" s="294"/>
      <c r="S631" s="294"/>
      <c r="T631" s="294"/>
      <c r="U631" s="294"/>
      <c r="V631" s="294"/>
      <c r="W631" s="294"/>
      <c r="X631" s="294"/>
      <c r="Y631" s="294"/>
      <c r="Z631" s="294"/>
    </row>
    <row r="632" spans="1:26" ht="15.75" customHeight="1">
      <c r="A632" s="300"/>
      <c r="B632" s="294"/>
      <c r="C632" s="294"/>
      <c r="D632" s="294"/>
      <c r="E632" s="294"/>
      <c r="F632" s="294"/>
      <c r="G632" s="294"/>
      <c r="H632" s="294"/>
      <c r="I632" s="294"/>
      <c r="J632" s="294"/>
      <c r="K632" s="294"/>
      <c r="L632" s="294"/>
      <c r="M632" s="294"/>
      <c r="N632" s="294"/>
      <c r="O632" s="294"/>
      <c r="P632" s="294"/>
      <c r="Q632" s="294"/>
      <c r="R632" s="294"/>
      <c r="S632" s="294"/>
      <c r="T632" s="294"/>
      <c r="U632" s="294"/>
      <c r="V632" s="294"/>
      <c r="W632" s="294"/>
      <c r="X632" s="294"/>
      <c r="Y632" s="294"/>
      <c r="Z632" s="294"/>
    </row>
    <row r="633" spans="1:26" ht="15.75" customHeight="1">
      <c r="A633" s="300"/>
      <c r="B633" s="294"/>
      <c r="C633" s="294"/>
      <c r="D633" s="294"/>
      <c r="E633" s="294"/>
      <c r="F633" s="294"/>
      <c r="G633" s="294"/>
      <c r="H633" s="294"/>
      <c r="I633" s="294"/>
      <c r="J633" s="294"/>
      <c r="K633" s="294"/>
      <c r="L633" s="294"/>
      <c r="M633" s="294"/>
      <c r="N633" s="294"/>
      <c r="O633" s="294"/>
      <c r="P633" s="294"/>
      <c r="Q633" s="294"/>
      <c r="R633" s="294"/>
      <c r="S633" s="294"/>
      <c r="T633" s="294"/>
      <c r="U633" s="294"/>
      <c r="V633" s="294"/>
      <c r="W633" s="294"/>
      <c r="X633" s="294"/>
      <c r="Y633" s="294"/>
      <c r="Z633" s="294"/>
    </row>
    <row r="634" spans="1:26" ht="15.75" customHeight="1">
      <c r="A634" s="300"/>
      <c r="B634" s="294"/>
      <c r="C634" s="294"/>
      <c r="D634" s="294"/>
      <c r="E634" s="294"/>
      <c r="F634" s="294"/>
      <c r="G634" s="294"/>
      <c r="H634" s="294"/>
      <c r="I634" s="294"/>
      <c r="J634" s="294"/>
      <c r="K634" s="294"/>
      <c r="L634" s="294"/>
      <c r="M634" s="294"/>
      <c r="N634" s="294"/>
      <c r="O634" s="294"/>
      <c r="P634" s="294"/>
      <c r="Q634" s="294"/>
      <c r="R634" s="294"/>
      <c r="S634" s="294"/>
      <c r="T634" s="294"/>
      <c r="U634" s="294"/>
      <c r="V634" s="294"/>
      <c r="W634" s="294"/>
      <c r="X634" s="294"/>
      <c r="Y634" s="294"/>
      <c r="Z634" s="294"/>
    </row>
    <row r="635" spans="1:26" ht="15.75" customHeight="1">
      <c r="A635" s="300"/>
      <c r="B635" s="294"/>
      <c r="C635" s="294"/>
      <c r="D635" s="294"/>
      <c r="E635" s="294"/>
      <c r="F635" s="294"/>
      <c r="G635" s="294"/>
      <c r="H635" s="294"/>
      <c r="I635" s="294"/>
      <c r="J635" s="294"/>
      <c r="K635" s="294"/>
      <c r="L635" s="294"/>
      <c r="M635" s="294"/>
      <c r="N635" s="294"/>
      <c r="O635" s="294"/>
      <c r="P635" s="294"/>
      <c r="Q635" s="294"/>
      <c r="R635" s="294"/>
      <c r="S635" s="294"/>
      <c r="T635" s="294"/>
      <c r="U635" s="294"/>
      <c r="V635" s="294"/>
      <c r="W635" s="294"/>
      <c r="X635" s="294"/>
      <c r="Y635" s="294"/>
      <c r="Z635" s="294"/>
    </row>
    <row r="636" spans="1:26" ht="15.75" customHeight="1">
      <c r="A636" s="300"/>
      <c r="B636" s="294"/>
      <c r="C636" s="294"/>
      <c r="D636" s="294"/>
      <c r="E636" s="294"/>
      <c r="F636" s="294"/>
      <c r="G636" s="294"/>
      <c r="H636" s="294"/>
      <c r="I636" s="294"/>
      <c r="J636" s="294"/>
      <c r="K636" s="294"/>
      <c r="L636" s="294"/>
      <c r="M636" s="294"/>
      <c r="N636" s="294"/>
      <c r="O636" s="294"/>
      <c r="P636" s="294"/>
      <c r="Q636" s="294"/>
      <c r="R636" s="294"/>
      <c r="S636" s="294"/>
      <c r="T636" s="294"/>
      <c r="U636" s="294"/>
      <c r="V636" s="294"/>
      <c r="W636" s="294"/>
      <c r="X636" s="294"/>
      <c r="Y636" s="294"/>
      <c r="Z636" s="294"/>
    </row>
    <row r="637" spans="1:26" ht="15.75" customHeight="1">
      <c r="A637" s="300"/>
      <c r="B637" s="294"/>
      <c r="C637" s="294"/>
      <c r="D637" s="294"/>
      <c r="E637" s="294"/>
      <c r="F637" s="294"/>
      <c r="G637" s="294"/>
      <c r="H637" s="294"/>
      <c r="I637" s="294"/>
      <c r="J637" s="294"/>
      <c r="K637" s="294"/>
      <c r="L637" s="294"/>
      <c r="M637" s="294"/>
      <c r="N637" s="294"/>
      <c r="O637" s="294"/>
      <c r="P637" s="294"/>
      <c r="Q637" s="294"/>
      <c r="R637" s="294"/>
      <c r="S637" s="294"/>
      <c r="T637" s="294"/>
      <c r="U637" s="294"/>
      <c r="V637" s="294"/>
      <c r="W637" s="294"/>
      <c r="X637" s="294"/>
      <c r="Y637" s="294"/>
      <c r="Z637" s="294"/>
    </row>
    <row r="638" spans="1:26" ht="15.75" customHeight="1">
      <c r="A638" s="300"/>
      <c r="B638" s="294"/>
      <c r="C638" s="294"/>
      <c r="D638" s="294"/>
      <c r="E638" s="294"/>
      <c r="F638" s="294"/>
      <c r="G638" s="294"/>
      <c r="H638" s="294"/>
      <c r="I638" s="294"/>
      <c r="J638" s="294"/>
      <c r="K638" s="294"/>
      <c r="L638" s="294"/>
      <c r="M638" s="294"/>
      <c r="N638" s="294"/>
      <c r="O638" s="294"/>
      <c r="P638" s="294"/>
      <c r="Q638" s="294"/>
      <c r="R638" s="294"/>
      <c r="S638" s="294"/>
      <c r="T638" s="294"/>
      <c r="U638" s="294"/>
      <c r="V638" s="294"/>
      <c r="W638" s="294"/>
      <c r="X638" s="294"/>
      <c r="Y638" s="294"/>
      <c r="Z638" s="294"/>
    </row>
    <row r="639" spans="1:26" ht="15.75" customHeight="1">
      <c r="A639" s="300"/>
      <c r="B639" s="294"/>
      <c r="C639" s="294"/>
      <c r="D639" s="294"/>
      <c r="E639" s="294"/>
      <c r="F639" s="294"/>
      <c r="G639" s="294"/>
      <c r="H639" s="294"/>
      <c r="I639" s="294"/>
      <c r="J639" s="294"/>
      <c r="K639" s="294"/>
      <c r="L639" s="294"/>
      <c r="M639" s="294"/>
      <c r="N639" s="294"/>
      <c r="O639" s="294"/>
      <c r="P639" s="294"/>
      <c r="Q639" s="294"/>
      <c r="R639" s="294"/>
      <c r="S639" s="294"/>
      <c r="T639" s="294"/>
      <c r="U639" s="294"/>
      <c r="V639" s="294"/>
      <c r="W639" s="294"/>
      <c r="X639" s="294"/>
      <c r="Y639" s="294"/>
      <c r="Z639" s="294"/>
    </row>
    <row r="640" spans="1:26" ht="15.75" customHeight="1">
      <c r="A640" s="300"/>
      <c r="B640" s="294"/>
      <c r="C640" s="294"/>
      <c r="D640" s="294"/>
      <c r="E640" s="294"/>
      <c r="F640" s="294"/>
      <c r="G640" s="294"/>
      <c r="H640" s="294"/>
      <c r="I640" s="294"/>
      <c r="J640" s="294"/>
      <c r="K640" s="294"/>
      <c r="L640" s="294"/>
      <c r="M640" s="294"/>
      <c r="N640" s="294"/>
      <c r="O640" s="294"/>
      <c r="P640" s="294"/>
      <c r="Q640" s="294"/>
      <c r="R640" s="294"/>
      <c r="S640" s="294"/>
      <c r="T640" s="294"/>
      <c r="U640" s="294"/>
      <c r="V640" s="294"/>
      <c r="W640" s="294"/>
      <c r="X640" s="294"/>
      <c r="Y640" s="294"/>
      <c r="Z640" s="294"/>
    </row>
    <row r="641" spans="1:26" ht="15.75" customHeight="1">
      <c r="A641" s="300"/>
      <c r="B641" s="294"/>
      <c r="C641" s="294"/>
      <c r="D641" s="294"/>
      <c r="E641" s="294"/>
      <c r="F641" s="294"/>
      <c r="G641" s="294"/>
      <c r="H641" s="294"/>
      <c r="I641" s="294"/>
      <c r="J641" s="294"/>
      <c r="K641" s="294"/>
      <c r="L641" s="294"/>
      <c r="M641" s="294"/>
      <c r="N641" s="294"/>
      <c r="O641" s="294"/>
      <c r="P641" s="294"/>
      <c r="Q641" s="294"/>
      <c r="R641" s="294"/>
      <c r="S641" s="294"/>
      <c r="T641" s="294"/>
      <c r="U641" s="294"/>
      <c r="V641" s="294"/>
      <c r="W641" s="294"/>
      <c r="X641" s="294"/>
      <c r="Y641" s="294"/>
      <c r="Z641" s="294"/>
    </row>
    <row r="642" spans="1:26" ht="15.75" customHeight="1">
      <c r="A642" s="300"/>
      <c r="B642" s="294"/>
      <c r="C642" s="294"/>
      <c r="D642" s="294"/>
      <c r="E642" s="294"/>
      <c r="F642" s="294"/>
      <c r="G642" s="294"/>
      <c r="H642" s="294"/>
      <c r="I642" s="294"/>
      <c r="J642" s="294"/>
      <c r="K642" s="294"/>
      <c r="L642" s="294"/>
      <c r="M642" s="294"/>
      <c r="N642" s="294"/>
      <c r="O642" s="294"/>
      <c r="P642" s="294"/>
      <c r="Q642" s="294"/>
      <c r="R642" s="294"/>
      <c r="S642" s="294"/>
      <c r="T642" s="294"/>
      <c r="U642" s="294"/>
      <c r="V642" s="294"/>
      <c r="W642" s="294"/>
      <c r="X642" s="294"/>
      <c r="Y642" s="294"/>
      <c r="Z642" s="294"/>
    </row>
    <row r="643" spans="1:26" ht="15.75" customHeight="1">
      <c r="A643" s="300"/>
      <c r="B643" s="294"/>
      <c r="C643" s="294"/>
      <c r="D643" s="294"/>
      <c r="E643" s="294"/>
      <c r="F643" s="294"/>
      <c r="G643" s="294"/>
      <c r="H643" s="294"/>
      <c r="I643" s="294"/>
      <c r="J643" s="294"/>
      <c r="K643" s="294"/>
      <c r="L643" s="294"/>
      <c r="M643" s="294"/>
      <c r="N643" s="294"/>
      <c r="O643" s="294"/>
      <c r="P643" s="294"/>
      <c r="Q643" s="294"/>
      <c r="R643" s="294"/>
      <c r="S643" s="294"/>
      <c r="T643" s="294"/>
      <c r="U643" s="294"/>
      <c r="V643" s="294"/>
      <c r="W643" s="294"/>
      <c r="X643" s="294"/>
      <c r="Y643" s="294"/>
      <c r="Z643" s="294"/>
    </row>
    <row r="644" spans="1:26" ht="15.75" customHeight="1">
      <c r="A644" s="300"/>
      <c r="B644" s="294"/>
      <c r="C644" s="294"/>
      <c r="D644" s="294"/>
      <c r="E644" s="294"/>
      <c r="F644" s="294"/>
      <c r="G644" s="294"/>
      <c r="H644" s="294"/>
      <c r="I644" s="294"/>
      <c r="J644" s="294"/>
      <c r="K644" s="294"/>
      <c r="L644" s="294"/>
      <c r="M644" s="294"/>
      <c r="N644" s="294"/>
      <c r="O644" s="294"/>
      <c r="P644" s="294"/>
      <c r="Q644" s="294"/>
      <c r="R644" s="294"/>
      <c r="S644" s="294"/>
      <c r="T644" s="294"/>
      <c r="U644" s="294"/>
      <c r="V644" s="294"/>
      <c r="W644" s="294"/>
      <c r="X644" s="294"/>
      <c r="Y644" s="294"/>
      <c r="Z644" s="294"/>
    </row>
    <row r="645" spans="1:26" ht="15.75" customHeight="1">
      <c r="A645" s="300"/>
      <c r="B645" s="294"/>
      <c r="C645" s="294"/>
      <c r="D645" s="294"/>
      <c r="E645" s="294"/>
      <c r="F645" s="294"/>
      <c r="G645" s="294"/>
      <c r="H645" s="294"/>
      <c r="I645" s="294"/>
      <c r="J645" s="294"/>
      <c r="K645" s="294"/>
      <c r="L645" s="294"/>
      <c r="M645" s="294"/>
      <c r="N645" s="294"/>
      <c r="O645" s="294"/>
      <c r="P645" s="294"/>
      <c r="Q645" s="294"/>
      <c r="R645" s="294"/>
      <c r="S645" s="294"/>
      <c r="T645" s="294"/>
      <c r="U645" s="294"/>
      <c r="V645" s="294"/>
      <c r="W645" s="294"/>
      <c r="X645" s="294"/>
      <c r="Y645" s="294"/>
      <c r="Z645" s="294"/>
    </row>
    <row r="646" spans="1:26" ht="15.75" customHeight="1">
      <c r="A646" s="300"/>
      <c r="B646" s="294"/>
      <c r="C646" s="294"/>
      <c r="D646" s="294"/>
      <c r="E646" s="294"/>
      <c r="F646" s="294"/>
      <c r="G646" s="294"/>
      <c r="H646" s="294"/>
      <c r="I646" s="294"/>
      <c r="J646" s="294"/>
      <c r="K646" s="294"/>
      <c r="L646" s="294"/>
      <c r="M646" s="294"/>
      <c r="N646" s="294"/>
      <c r="O646" s="294"/>
      <c r="P646" s="294"/>
      <c r="Q646" s="294"/>
      <c r="R646" s="294"/>
      <c r="S646" s="294"/>
      <c r="T646" s="294"/>
      <c r="U646" s="294"/>
      <c r="V646" s="294"/>
      <c r="W646" s="294"/>
      <c r="X646" s="294"/>
      <c r="Y646" s="294"/>
      <c r="Z646" s="294"/>
    </row>
    <row r="647" spans="1:26" ht="15.75" customHeight="1">
      <c r="A647" s="300"/>
      <c r="B647" s="294"/>
      <c r="C647" s="294"/>
      <c r="D647" s="294"/>
      <c r="E647" s="294"/>
      <c r="F647" s="294"/>
      <c r="G647" s="294"/>
      <c r="H647" s="294"/>
      <c r="I647" s="294"/>
      <c r="J647" s="294"/>
      <c r="K647" s="294"/>
      <c r="L647" s="294"/>
      <c r="M647" s="294"/>
      <c r="N647" s="294"/>
      <c r="O647" s="294"/>
      <c r="P647" s="294"/>
      <c r="Q647" s="294"/>
      <c r="R647" s="294"/>
      <c r="S647" s="294"/>
      <c r="T647" s="294"/>
      <c r="U647" s="294"/>
      <c r="V647" s="294"/>
      <c r="W647" s="294"/>
      <c r="X647" s="294"/>
      <c r="Y647" s="294"/>
      <c r="Z647" s="294"/>
    </row>
    <row r="648" spans="1:26" ht="15.75" customHeight="1">
      <c r="A648" s="300"/>
      <c r="B648" s="294"/>
      <c r="C648" s="294"/>
      <c r="D648" s="294"/>
      <c r="E648" s="294"/>
      <c r="F648" s="294"/>
      <c r="G648" s="294"/>
      <c r="H648" s="294"/>
      <c r="I648" s="294"/>
      <c r="J648" s="294"/>
      <c r="K648" s="294"/>
      <c r="L648" s="294"/>
      <c r="M648" s="294"/>
      <c r="N648" s="294"/>
      <c r="O648" s="294"/>
      <c r="P648" s="294"/>
      <c r="Q648" s="294"/>
      <c r="R648" s="294"/>
      <c r="S648" s="294"/>
      <c r="T648" s="294"/>
      <c r="U648" s="294"/>
      <c r="V648" s="294"/>
      <c r="W648" s="294"/>
      <c r="X648" s="294"/>
      <c r="Y648" s="294"/>
      <c r="Z648" s="294"/>
    </row>
    <row r="649" spans="1:26" ht="15.75" customHeight="1">
      <c r="A649" s="300"/>
      <c r="B649" s="294"/>
      <c r="C649" s="294"/>
      <c r="D649" s="294"/>
      <c r="E649" s="294"/>
      <c r="F649" s="294"/>
      <c r="G649" s="294"/>
      <c r="H649" s="294"/>
      <c r="I649" s="294"/>
      <c r="J649" s="294"/>
      <c r="K649" s="294"/>
      <c r="L649" s="294"/>
      <c r="M649" s="294"/>
      <c r="N649" s="294"/>
      <c r="O649" s="294"/>
      <c r="P649" s="294"/>
      <c r="Q649" s="294"/>
      <c r="R649" s="294"/>
      <c r="S649" s="294"/>
      <c r="T649" s="294"/>
      <c r="U649" s="294"/>
      <c r="V649" s="294"/>
      <c r="W649" s="294"/>
      <c r="X649" s="294"/>
      <c r="Y649" s="294"/>
      <c r="Z649" s="294"/>
    </row>
    <row r="650" spans="1:26" ht="15.75" customHeight="1">
      <c r="A650" s="300"/>
      <c r="B650" s="294"/>
      <c r="C650" s="294"/>
      <c r="D650" s="294"/>
      <c r="E650" s="294"/>
      <c r="F650" s="294"/>
      <c r="G650" s="294"/>
      <c r="H650" s="294"/>
      <c r="I650" s="294"/>
      <c r="J650" s="294"/>
      <c r="K650" s="294"/>
      <c r="L650" s="294"/>
      <c r="M650" s="294"/>
      <c r="N650" s="294"/>
      <c r="O650" s="294"/>
      <c r="P650" s="294"/>
      <c r="Q650" s="294"/>
      <c r="R650" s="294"/>
      <c r="S650" s="294"/>
      <c r="T650" s="294"/>
      <c r="U650" s="294"/>
      <c r="V650" s="294"/>
      <c r="W650" s="294"/>
      <c r="X650" s="294"/>
      <c r="Y650" s="294"/>
      <c r="Z650" s="294"/>
    </row>
    <row r="651" spans="1:26" ht="15.75" customHeight="1">
      <c r="A651" s="300"/>
      <c r="B651" s="294"/>
      <c r="C651" s="294"/>
      <c r="D651" s="294"/>
      <c r="E651" s="294"/>
      <c r="F651" s="294"/>
      <c r="G651" s="294"/>
      <c r="H651" s="294"/>
      <c r="I651" s="294"/>
      <c r="J651" s="294"/>
      <c r="K651" s="294"/>
      <c r="L651" s="294"/>
      <c r="M651" s="294"/>
      <c r="N651" s="294"/>
      <c r="O651" s="294"/>
      <c r="P651" s="294"/>
      <c r="Q651" s="294"/>
      <c r="R651" s="294"/>
      <c r="S651" s="294"/>
      <c r="T651" s="294"/>
      <c r="U651" s="294"/>
      <c r="V651" s="294"/>
      <c r="W651" s="294"/>
      <c r="X651" s="294"/>
      <c r="Y651" s="294"/>
      <c r="Z651" s="294"/>
    </row>
    <row r="652" spans="1:26" ht="15.75" customHeight="1">
      <c r="A652" s="300"/>
      <c r="B652" s="294"/>
      <c r="C652" s="294"/>
      <c r="D652" s="294"/>
      <c r="E652" s="294"/>
      <c r="F652" s="294"/>
      <c r="G652" s="294"/>
      <c r="H652" s="294"/>
      <c r="I652" s="294"/>
      <c r="J652" s="294"/>
      <c r="K652" s="294"/>
      <c r="L652" s="294"/>
      <c r="M652" s="294"/>
      <c r="N652" s="294"/>
      <c r="O652" s="294"/>
      <c r="P652" s="294"/>
      <c r="Q652" s="294"/>
      <c r="R652" s="294"/>
      <c r="S652" s="294"/>
      <c r="T652" s="294"/>
      <c r="U652" s="294"/>
      <c r="V652" s="294"/>
      <c r="W652" s="294"/>
      <c r="X652" s="294"/>
      <c r="Y652" s="294"/>
      <c r="Z652" s="294"/>
    </row>
    <row r="653" spans="1:26" ht="15.75" customHeight="1">
      <c r="A653" s="300"/>
      <c r="B653" s="294"/>
      <c r="C653" s="294"/>
      <c r="D653" s="294"/>
      <c r="E653" s="294"/>
      <c r="F653" s="294"/>
      <c r="G653" s="294"/>
      <c r="H653" s="294"/>
      <c r="I653" s="294"/>
      <c r="J653" s="294"/>
      <c r="K653" s="294"/>
      <c r="L653" s="294"/>
      <c r="M653" s="294"/>
      <c r="N653" s="294"/>
      <c r="O653" s="294"/>
      <c r="P653" s="294"/>
      <c r="Q653" s="294"/>
      <c r="R653" s="294"/>
      <c r="S653" s="294"/>
      <c r="T653" s="294"/>
      <c r="U653" s="294"/>
      <c r="V653" s="294"/>
      <c r="W653" s="294"/>
      <c r="X653" s="294"/>
      <c r="Y653" s="294"/>
      <c r="Z653" s="294"/>
    </row>
    <row r="654" spans="1:26" ht="15.75" customHeight="1">
      <c r="A654" s="300"/>
      <c r="B654" s="294"/>
      <c r="C654" s="294"/>
      <c r="D654" s="294"/>
      <c r="E654" s="294"/>
      <c r="F654" s="294"/>
      <c r="G654" s="294"/>
      <c r="H654" s="294"/>
      <c r="I654" s="294"/>
      <c r="J654" s="294"/>
      <c r="K654" s="294"/>
      <c r="L654" s="294"/>
      <c r="M654" s="294"/>
      <c r="N654" s="294"/>
      <c r="O654" s="294"/>
      <c r="P654" s="294"/>
      <c r="Q654" s="294"/>
      <c r="R654" s="294"/>
      <c r="S654" s="294"/>
      <c r="T654" s="294"/>
      <c r="U654" s="294"/>
      <c r="V654" s="294"/>
      <c r="W654" s="294"/>
      <c r="X654" s="294"/>
      <c r="Y654" s="294"/>
      <c r="Z654" s="294"/>
    </row>
    <row r="655" spans="1:26" ht="15.75" customHeight="1">
      <c r="A655" s="300"/>
      <c r="B655" s="294"/>
      <c r="C655" s="294"/>
      <c r="D655" s="294"/>
      <c r="E655" s="294"/>
      <c r="F655" s="294"/>
      <c r="G655" s="294"/>
      <c r="H655" s="294"/>
      <c r="I655" s="294"/>
      <c r="J655" s="294"/>
      <c r="K655" s="294"/>
      <c r="L655" s="294"/>
      <c r="M655" s="294"/>
      <c r="N655" s="294"/>
      <c r="O655" s="294"/>
      <c r="P655" s="294"/>
      <c r="Q655" s="294"/>
      <c r="R655" s="294"/>
      <c r="S655" s="294"/>
      <c r="T655" s="294"/>
      <c r="U655" s="294"/>
      <c r="V655" s="294"/>
      <c r="W655" s="294"/>
      <c r="X655" s="294"/>
      <c r="Y655" s="294"/>
      <c r="Z655" s="294"/>
    </row>
    <row r="656" spans="1:26" ht="15.75" customHeight="1">
      <c r="A656" s="300"/>
      <c r="B656" s="294"/>
      <c r="C656" s="294"/>
      <c r="D656" s="294"/>
      <c r="E656" s="294"/>
      <c r="F656" s="294"/>
      <c r="G656" s="294"/>
      <c r="H656" s="294"/>
      <c r="I656" s="294"/>
      <c r="J656" s="294"/>
      <c r="K656" s="294"/>
      <c r="L656" s="294"/>
      <c r="M656" s="294"/>
      <c r="N656" s="294"/>
      <c r="O656" s="294"/>
      <c r="P656" s="294"/>
      <c r="Q656" s="294"/>
      <c r="R656" s="294"/>
      <c r="S656" s="294"/>
      <c r="T656" s="294"/>
      <c r="U656" s="294"/>
      <c r="V656" s="294"/>
      <c r="W656" s="294"/>
      <c r="X656" s="294"/>
      <c r="Y656" s="294"/>
      <c r="Z656" s="294"/>
    </row>
    <row r="657" spans="1:26" ht="15.75" customHeight="1">
      <c r="A657" s="300"/>
      <c r="B657" s="294"/>
      <c r="C657" s="294"/>
      <c r="D657" s="294"/>
      <c r="E657" s="294"/>
      <c r="F657" s="294"/>
      <c r="G657" s="294"/>
      <c r="H657" s="294"/>
      <c r="I657" s="294"/>
      <c r="J657" s="294"/>
      <c r="K657" s="294"/>
      <c r="L657" s="294"/>
      <c r="M657" s="294"/>
      <c r="N657" s="294"/>
      <c r="O657" s="294"/>
      <c r="P657" s="294"/>
      <c r="Q657" s="294"/>
      <c r="R657" s="294"/>
      <c r="S657" s="294"/>
      <c r="T657" s="294"/>
      <c r="U657" s="294"/>
      <c r="V657" s="294"/>
      <c r="W657" s="294"/>
      <c r="X657" s="294"/>
      <c r="Y657" s="294"/>
      <c r="Z657" s="294"/>
    </row>
    <row r="658" spans="1:26" ht="15.75" customHeight="1">
      <c r="A658" s="300"/>
      <c r="B658" s="294"/>
      <c r="C658" s="294"/>
      <c r="D658" s="294"/>
      <c r="E658" s="294"/>
      <c r="F658" s="294"/>
      <c r="G658" s="294"/>
      <c r="H658" s="294"/>
      <c r="I658" s="294"/>
      <c r="J658" s="294"/>
      <c r="K658" s="294"/>
      <c r="L658" s="294"/>
      <c r="M658" s="294"/>
      <c r="N658" s="294"/>
      <c r="O658" s="294"/>
      <c r="P658" s="294"/>
      <c r="Q658" s="294"/>
      <c r="R658" s="294"/>
      <c r="S658" s="294"/>
      <c r="T658" s="294"/>
      <c r="U658" s="294"/>
      <c r="V658" s="294"/>
      <c r="W658" s="294"/>
      <c r="X658" s="294"/>
      <c r="Y658" s="294"/>
      <c r="Z658" s="294"/>
    </row>
    <row r="659" spans="1:26" ht="15.75" customHeight="1">
      <c r="A659" s="300"/>
      <c r="B659" s="294"/>
      <c r="C659" s="294"/>
      <c r="D659" s="294"/>
      <c r="E659" s="294"/>
      <c r="F659" s="294"/>
      <c r="G659" s="294"/>
      <c r="H659" s="294"/>
      <c r="I659" s="294"/>
      <c r="J659" s="294"/>
      <c r="K659" s="294"/>
      <c r="L659" s="294"/>
      <c r="M659" s="294"/>
      <c r="N659" s="294"/>
      <c r="O659" s="294"/>
      <c r="P659" s="294"/>
      <c r="Q659" s="294"/>
      <c r="R659" s="294"/>
      <c r="S659" s="294"/>
      <c r="T659" s="294"/>
      <c r="U659" s="294"/>
      <c r="V659" s="294"/>
      <c r="W659" s="294"/>
      <c r="X659" s="294"/>
      <c r="Y659" s="294"/>
      <c r="Z659" s="294"/>
    </row>
    <row r="660" spans="1:26" ht="15.75" customHeight="1">
      <c r="A660" s="300"/>
      <c r="B660" s="294"/>
      <c r="C660" s="294"/>
      <c r="D660" s="294"/>
      <c r="E660" s="294"/>
      <c r="F660" s="294"/>
      <c r="G660" s="294"/>
      <c r="H660" s="294"/>
      <c r="I660" s="294"/>
      <c r="J660" s="294"/>
      <c r="K660" s="294"/>
      <c r="L660" s="294"/>
      <c r="M660" s="294"/>
      <c r="N660" s="294"/>
      <c r="O660" s="294"/>
      <c r="P660" s="294"/>
      <c r="Q660" s="294"/>
      <c r="R660" s="294"/>
      <c r="S660" s="294"/>
      <c r="T660" s="294"/>
      <c r="U660" s="294"/>
      <c r="V660" s="294"/>
      <c r="W660" s="294"/>
      <c r="X660" s="294"/>
      <c r="Y660" s="294"/>
      <c r="Z660" s="294"/>
    </row>
    <row r="661" spans="1:26" ht="15.75" customHeight="1">
      <c r="A661" s="300"/>
      <c r="B661" s="294"/>
      <c r="C661" s="294"/>
      <c r="D661" s="294"/>
      <c r="E661" s="294"/>
      <c r="F661" s="294"/>
      <c r="G661" s="294"/>
      <c r="H661" s="294"/>
      <c r="I661" s="294"/>
      <c r="J661" s="294"/>
      <c r="K661" s="294"/>
      <c r="L661" s="294"/>
      <c r="M661" s="294"/>
      <c r="N661" s="294"/>
      <c r="O661" s="294"/>
      <c r="P661" s="294"/>
      <c r="Q661" s="294"/>
      <c r="R661" s="294"/>
      <c r="S661" s="294"/>
      <c r="T661" s="294"/>
      <c r="U661" s="294"/>
      <c r="V661" s="294"/>
      <c r="W661" s="294"/>
      <c r="X661" s="294"/>
      <c r="Y661" s="294"/>
      <c r="Z661" s="294"/>
    </row>
    <row r="662" spans="1:26" ht="15.75" customHeight="1">
      <c r="A662" s="300"/>
      <c r="B662" s="294"/>
      <c r="C662" s="294"/>
      <c r="D662" s="294"/>
      <c r="E662" s="294"/>
      <c r="F662" s="294"/>
      <c r="G662" s="294"/>
      <c r="H662" s="294"/>
      <c r="I662" s="294"/>
      <c r="J662" s="294"/>
      <c r="K662" s="294"/>
      <c r="L662" s="294"/>
      <c r="M662" s="294"/>
      <c r="N662" s="294"/>
      <c r="O662" s="294"/>
      <c r="P662" s="294"/>
      <c r="Q662" s="294"/>
      <c r="R662" s="294"/>
      <c r="S662" s="294"/>
      <c r="T662" s="294"/>
      <c r="U662" s="294"/>
      <c r="V662" s="294"/>
      <c r="W662" s="294"/>
      <c r="X662" s="294"/>
      <c r="Y662" s="294"/>
      <c r="Z662" s="294"/>
    </row>
    <row r="663" spans="1:26" ht="15.75" customHeight="1">
      <c r="A663" s="300"/>
      <c r="B663" s="294"/>
      <c r="C663" s="294"/>
      <c r="D663" s="294"/>
      <c r="E663" s="294"/>
      <c r="F663" s="294"/>
      <c r="G663" s="294"/>
      <c r="H663" s="294"/>
      <c r="I663" s="294"/>
      <c r="J663" s="294"/>
      <c r="K663" s="294"/>
      <c r="L663" s="294"/>
      <c r="M663" s="294"/>
      <c r="N663" s="294"/>
      <c r="O663" s="294"/>
      <c r="P663" s="294"/>
      <c r="Q663" s="294"/>
      <c r="R663" s="294"/>
      <c r="S663" s="294"/>
      <c r="T663" s="294"/>
      <c r="U663" s="294"/>
      <c r="V663" s="294"/>
      <c r="W663" s="294"/>
      <c r="X663" s="294"/>
      <c r="Y663" s="294"/>
      <c r="Z663" s="294"/>
    </row>
    <row r="664" spans="1:26" ht="15.75" customHeight="1">
      <c r="A664" s="300"/>
      <c r="B664" s="294"/>
      <c r="C664" s="294"/>
      <c r="D664" s="294"/>
      <c r="E664" s="294"/>
      <c r="F664" s="294"/>
      <c r="G664" s="294"/>
      <c r="H664" s="294"/>
      <c r="I664" s="294"/>
      <c r="J664" s="294"/>
      <c r="K664" s="294"/>
      <c r="L664" s="294"/>
      <c r="M664" s="294"/>
      <c r="N664" s="294"/>
      <c r="O664" s="294"/>
      <c r="P664" s="294"/>
      <c r="Q664" s="294"/>
      <c r="R664" s="294"/>
      <c r="S664" s="294"/>
      <c r="T664" s="294"/>
      <c r="U664" s="294"/>
      <c r="V664" s="294"/>
      <c r="W664" s="294"/>
      <c r="X664" s="294"/>
      <c r="Y664" s="294"/>
      <c r="Z664" s="294"/>
    </row>
    <row r="665" spans="1:26" ht="15.75" customHeight="1">
      <c r="A665" s="300"/>
      <c r="B665" s="294"/>
      <c r="C665" s="294"/>
      <c r="D665" s="294"/>
      <c r="E665" s="294"/>
      <c r="F665" s="294"/>
      <c r="G665" s="294"/>
      <c r="H665" s="294"/>
      <c r="I665" s="294"/>
      <c r="J665" s="294"/>
      <c r="K665" s="294"/>
      <c r="L665" s="294"/>
      <c r="M665" s="294"/>
      <c r="N665" s="294"/>
      <c r="O665" s="294"/>
      <c r="P665" s="294"/>
      <c r="Q665" s="294"/>
      <c r="R665" s="294"/>
      <c r="S665" s="294"/>
      <c r="T665" s="294"/>
      <c r="U665" s="294"/>
      <c r="V665" s="294"/>
      <c r="W665" s="294"/>
      <c r="X665" s="294"/>
      <c r="Y665" s="294"/>
      <c r="Z665" s="294"/>
    </row>
    <row r="666" spans="1:26" ht="15.75" customHeight="1">
      <c r="A666" s="300"/>
      <c r="B666" s="294"/>
      <c r="C666" s="294"/>
      <c r="D666" s="294"/>
      <c r="E666" s="294"/>
      <c r="F666" s="294"/>
      <c r="G666" s="294"/>
      <c r="H666" s="294"/>
      <c r="I666" s="294"/>
      <c r="J666" s="294"/>
      <c r="K666" s="294"/>
      <c r="L666" s="294"/>
      <c r="M666" s="294"/>
      <c r="N666" s="294"/>
      <c r="O666" s="294"/>
      <c r="P666" s="294"/>
      <c r="Q666" s="294"/>
      <c r="R666" s="294"/>
      <c r="S666" s="294"/>
      <c r="T666" s="294"/>
      <c r="U666" s="294"/>
      <c r="V666" s="294"/>
      <c r="W666" s="294"/>
      <c r="X666" s="294"/>
      <c r="Y666" s="294"/>
      <c r="Z666" s="294"/>
    </row>
    <row r="667" spans="1:26" ht="15.75" customHeight="1">
      <c r="A667" s="300"/>
      <c r="B667" s="294"/>
      <c r="C667" s="294"/>
      <c r="D667" s="294"/>
      <c r="E667" s="294"/>
      <c r="F667" s="294"/>
      <c r="G667" s="294"/>
      <c r="H667" s="294"/>
      <c r="I667" s="294"/>
      <c r="J667" s="294"/>
      <c r="K667" s="294"/>
      <c r="L667" s="294"/>
      <c r="M667" s="294"/>
      <c r="N667" s="294"/>
      <c r="O667" s="294"/>
      <c r="P667" s="294"/>
      <c r="Q667" s="294"/>
      <c r="R667" s="294"/>
      <c r="S667" s="294"/>
      <c r="T667" s="294"/>
      <c r="U667" s="294"/>
      <c r="V667" s="294"/>
      <c r="W667" s="294"/>
      <c r="X667" s="294"/>
      <c r="Y667" s="294"/>
      <c r="Z667" s="294"/>
    </row>
    <row r="668" spans="1:26" ht="15.75" customHeight="1">
      <c r="A668" s="300"/>
      <c r="B668" s="294"/>
      <c r="C668" s="294"/>
      <c r="D668" s="294"/>
      <c r="E668" s="294"/>
      <c r="F668" s="294"/>
      <c r="G668" s="294"/>
      <c r="H668" s="294"/>
      <c r="I668" s="294"/>
      <c r="J668" s="294"/>
      <c r="K668" s="294"/>
      <c r="L668" s="294"/>
      <c r="M668" s="294"/>
      <c r="N668" s="294"/>
      <c r="O668" s="294"/>
      <c r="P668" s="294"/>
      <c r="Q668" s="294"/>
      <c r="R668" s="294"/>
      <c r="S668" s="294"/>
      <c r="T668" s="294"/>
      <c r="U668" s="294"/>
      <c r="V668" s="294"/>
      <c r="W668" s="294"/>
      <c r="X668" s="294"/>
      <c r="Y668" s="294"/>
      <c r="Z668" s="294"/>
    </row>
    <row r="669" spans="1:26" ht="15.75" customHeight="1">
      <c r="A669" s="300"/>
      <c r="B669" s="294"/>
      <c r="C669" s="294"/>
      <c r="D669" s="294"/>
      <c r="E669" s="294"/>
      <c r="F669" s="294"/>
      <c r="G669" s="294"/>
      <c r="H669" s="294"/>
      <c r="I669" s="294"/>
      <c r="J669" s="294"/>
      <c r="K669" s="294"/>
      <c r="L669" s="294"/>
      <c r="M669" s="294"/>
      <c r="N669" s="294"/>
      <c r="O669" s="294"/>
      <c r="P669" s="294"/>
      <c r="Q669" s="294"/>
      <c r="R669" s="294"/>
      <c r="S669" s="294"/>
      <c r="T669" s="294"/>
      <c r="U669" s="294"/>
      <c r="V669" s="294"/>
      <c r="W669" s="294"/>
      <c r="X669" s="294"/>
      <c r="Y669" s="294"/>
      <c r="Z669" s="294"/>
    </row>
    <row r="670" spans="1:26" ht="15.75" customHeight="1">
      <c r="A670" s="300"/>
      <c r="B670" s="294"/>
      <c r="C670" s="294"/>
      <c r="D670" s="294"/>
      <c r="E670" s="294"/>
      <c r="F670" s="294"/>
      <c r="G670" s="294"/>
      <c r="H670" s="294"/>
      <c r="I670" s="294"/>
      <c r="J670" s="294"/>
      <c r="K670" s="294"/>
      <c r="L670" s="294"/>
      <c r="M670" s="294"/>
      <c r="N670" s="294"/>
      <c r="O670" s="294"/>
      <c r="P670" s="294"/>
      <c r="Q670" s="294"/>
      <c r="R670" s="294"/>
      <c r="S670" s="294"/>
      <c r="T670" s="294"/>
      <c r="U670" s="294"/>
      <c r="V670" s="294"/>
      <c r="W670" s="294"/>
      <c r="X670" s="294"/>
      <c r="Y670" s="294"/>
      <c r="Z670" s="294"/>
    </row>
    <row r="671" spans="1:26" ht="15.75" customHeight="1">
      <c r="A671" s="300"/>
      <c r="B671" s="294"/>
      <c r="C671" s="294"/>
      <c r="D671" s="294"/>
      <c r="E671" s="294"/>
      <c r="F671" s="294"/>
      <c r="G671" s="294"/>
      <c r="H671" s="294"/>
      <c r="I671" s="294"/>
      <c r="J671" s="294"/>
      <c r="K671" s="294"/>
      <c r="L671" s="294"/>
      <c r="M671" s="294"/>
      <c r="N671" s="294"/>
      <c r="O671" s="294"/>
      <c r="P671" s="294"/>
      <c r="Q671" s="294"/>
      <c r="R671" s="294"/>
      <c r="S671" s="294"/>
      <c r="T671" s="294"/>
      <c r="U671" s="294"/>
      <c r="V671" s="294"/>
      <c r="W671" s="294"/>
      <c r="X671" s="294"/>
      <c r="Y671" s="294"/>
      <c r="Z671" s="294"/>
    </row>
    <row r="672" spans="1:26" ht="15.75" customHeight="1">
      <c r="A672" s="300"/>
      <c r="B672" s="294"/>
      <c r="C672" s="294"/>
      <c r="D672" s="294"/>
      <c r="E672" s="294"/>
      <c r="F672" s="294"/>
      <c r="G672" s="294"/>
      <c r="H672" s="294"/>
      <c r="I672" s="294"/>
      <c r="J672" s="294"/>
      <c r="K672" s="294"/>
      <c r="L672" s="294"/>
      <c r="M672" s="294"/>
      <c r="N672" s="294"/>
      <c r="O672" s="294"/>
      <c r="P672" s="294"/>
      <c r="Q672" s="294"/>
      <c r="R672" s="294"/>
      <c r="S672" s="294"/>
      <c r="T672" s="294"/>
      <c r="U672" s="294"/>
      <c r="V672" s="294"/>
      <c r="W672" s="294"/>
      <c r="X672" s="294"/>
      <c r="Y672" s="294"/>
      <c r="Z672" s="294"/>
    </row>
    <row r="673" spans="1:26" ht="15.75" customHeight="1">
      <c r="A673" s="300"/>
      <c r="B673" s="294"/>
      <c r="C673" s="294"/>
      <c r="D673" s="294"/>
      <c r="E673" s="294"/>
      <c r="F673" s="294"/>
      <c r="G673" s="294"/>
      <c r="H673" s="294"/>
      <c r="I673" s="294"/>
      <c r="J673" s="294"/>
      <c r="K673" s="294"/>
      <c r="L673" s="294"/>
      <c r="M673" s="294"/>
      <c r="N673" s="294"/>
      <c r="O673" s="294"/>
      <c r="P673" s="294"/>
      <c r="Q673" s="294"/>
      <c r="R673" s="294"/>
      <c r="S673" s="294"/>
      <c r="T673" s="294"/>
      <c r="U673" s="294"/>
      <c r="V673" s="294"/>
      <c r="W673" s="294"/>
      <c r="X673" s="294"/>
      <c r="Y673" s="294"/>
      <c r="Z673" s="294"/>
    </row>
    <row r="674" spans="1:26" ht="15.75" customHeight="1">
      <c r="A674" s="300"/>
      <c r="B674" s="294"/>
      <c r="C674" s="294"/>
      <c r="D674" s="294"/>
      <c r="E674" s="294"/>
      <c r="F674" s="294"/>
      <c r="G674" s="294"/>
      <c r="H674" s="294"/>
      <c r="I674" s="294"/>
      <c r="J674" s="294"/>
      <c r="K674" s="294"/>
      <c r="L674" s="294"/>
      <c r="M674" s="294"/>
      <c r="N674" s="294"/>
      <c r="O674" s="294"/>
      <c r="P674" s="294"/>
      <c r="Q674" s="294"/>
      <c r="R674" s="294"/>
      <c r="S674" s="294"/>
      <c r="T674" s="294"/>
      <c r="U674" s="294"/>
      <c r="V674" s="294"/>
      <c r="W674" s="294"/>
      <c r="X674" s="294"/>
      <c r="Y674" s="294"/>
      <c r="Z674" s="294"/>
    </row>
    <row r="675" spans="1:26" ht="15.75" customHeight="1">
      <c r="A675" s="300"/>
      <c r="B675" s="294"/>
      <c r="C675" s="294"/>
      <c r="D675" s="294"/>
      <c r="E675" s="294"/>
      <c r="F675" s="294"/>
      <c r="G675" s="294"/>
      <c r="H675" s="294"/>
      <c r="I675" s="294"/>
      <c r="J675" s="294"/>
      <c r="K675" s="294"/>
      <c r="L675" s="294"/>
      <c r="M675" s="294"/>
      <c r="N675" s="294"/>
      <c r="O675" s="294"/>
      <c r="P675" s="294"/>
      <c r="Q675" s="294"/>
      <c r="R675" s="294"/>
      <c r="S675" s="294"/>
      <c r="T675" s="294"/>
      <c r="U675" s="294"/>
      <c r="V675" s="294"/>
      <c r="W675" s="294"/>
      <c r="X675" s="294"/>
      <c r="Y675" s="294"/>
      <c r="Z675" s="294"/>
    </row>
    <row r="676" spans="1:26" ht="15.75" customHeight="1">
      <c r="A676" s="300"/>
      <c r="B676" s="294"/>
      <c r="C676" s="294"/>
      <c r="D676" s="294"/>
      <c r="E676" s="294"/>
      <c r="F676" s="294"/>
      <c r="G676" s="294"/>
      <c r="H676" s="294"/>
      <c r="I676" s="294"/>
      <c r="J676" s="294"/>
      <c r="K676" s="294"/>
      <c r="L676" s="294"/>
      <c r="M676" s="294"/>
      <c r="N676" s="294"/>
      <c r="O676" s="294"/>
      <c r="P676" s="294"/>
      <c r="Q676" s="294"/>
      <c r="R676" s="294"/>
      <c r="S676" s="294"/>
      <c r="T676" s="294"/>
      <c r="U676" s="294"/>
      <c r="V676" s="294"/>
      <c r="W676" s="294"/>
      <c r="X676" s="294"/>
      <c r="Y676" s="294"/>
      <c r="Z676" s="294"/>
    </row>
    <row r="677" spans="1:26" ht="15.75" customHeight="1">
      <c r="A677" s="300"/>
      <c r="B677" s="294"/>
      <c r="C677" s="294"/>
      <c r="D677" s="294"/>
      <c r="E677" s="294"/>
      <c r="F677" s="294"/>
      <c r="G677" s="294"/>
      <c r="H677" s="294"/>
      <c r="I677" s="294"/>
      <c r="J677" s="294"/>
      <c r="K677" s="294"/>
      <c r="L677" s="294"/>
      <c r="M677" s="294"/>
      <c r="N677" s="294"/>
      <c r="O677" s="294"/>
      <c r="P677" s="294"/>
      <c r="Q677" s="294"/>
      <c r="R677" s="294"/>
      <c r="S677" s="294"/>
      <c r="T677" s="294"/>
      <c r="U677" s="294"/>
      <c r="V677" s="294"/>
      <c r="W677" s="294"/>
      <c r="X677" s="294"/>
      <c r="Y677" s="294"/>
      <c r="Z677" s="294"/>
    </row>
    <row r="678" spans="1:26" ht="15.75" customHeight="1">
      <c r="A678" s="300"/>
      <c r="B678" s="294"/>
      <c r="C678" s="294"/>
      <c r="D678" s="294"/>
      <c r="E678" s="294"/>
      <c r="F678" s="294"/>
      <c r="G678" s="294"/>
      <c r="H678" s="294"/>
      <c r="I678" s="294"/>
      <c r="J678" s="294"/>
      <c r="K678" s="294"/>
      <c r="L678" s="294"/>
      <c r="M678" s="294"/>
      <c r="N678" s="294"/>
      <c r="O678" s="294"/>
      <c r="P678" s="294"/>
      <c r="Q678" s="294"/>
      <c r="R678" s="294"/>
      <c r="S678" s="294"/>
      <c r="T678" s="294"/>
      <c r="U678" s="294"/>
      <c r="V678" s="294"/>
      <c r="W678" s="294"/>
      <c r="X678" s="294"/>
      <c r="Y678" s="294"/>
      <c r="Z678" s="294"/>
    </row>
    <row r="679" spans="1:26" ht="15.75" customHeight="1">
      <c r="A679" s="300"/>
      <c r="B679" s="294"/>
      <c r="C679" s="294"/>
      <c r="D679" s="294"/>
      <c r="E679" s="294"/>
      <c r="F679" s="294"/>
      <c r="G679" s="294"/>
      <c r="H679" s="294"/>
      <c r="I679" s="294"/>
      <c r="J679" s="294"/>
      <c r="K679" s="294"/>
      <c r="L679" s="294"/>
      <c r="M679" s="294"/>
      <c r="N679" s="294"/>
      <c r="O679" s="294"/>
      <c r="P679" s="294"/>
      <c r="Q679" s="294"/>
      <c r="R679" s="294"/>
      <c r="S679" s="294"/>
      <c r="T679" s="294"/>
      <c r="U679" s="294"/>
      <c r="V679" s="294"/>
      <c r="W679" s="294"/>
      <c r="X679" s="294"/>
      <c r="Y679" s="294"/>
      <c r="Z679" s="294"/>
    </row>
    <row r="680" spans="1:26" ht="15.75" customHeight="1">
      <c r="A680" s="300"/>
      <c r="B680" s="294"/>
      <c r="C680" s="294"/>
      <c r="D680" s="294"/>
      <c r="E680" s="294"/>
      <c r="F680" s="294"/>
      <c r="G680" s="294"/>
      <c r="H680" s="294"/>
      <c r="I680" s="294"/>
      <c r="J680" s="294"/>
      <c r="K680" s="294"/>
      <c r="L680" s="294"/>
      <c r="M680" s="294"/>
      <c r="N680" s="294"/>
      <c r="O680" s="294"/>
      <c r="P680" s="294"/>
      <c r="Q680" s="294"/>
      <c r="R680" s="294"/>
      <c r="S680" s="294"/>
      <c r="T680" s="294"/>
      <c r="U680" s="294"/>
      <c r="V680" s="294"/>
      <c r="W680" s="294"/>
      <c r="X680" s="294"/>
      <c r="Y680" s="294"/>
      <c r="Z680" s="294"/>
    </row>
    <row r="681" spans="1:26" ht="15.75" customHeight="1">
      <c r="A681" s="300"/>
      <c r="B681" s="294"/>
      <c r="C681" s="294"/>
      <c r="D681" s="294"/>
      <c r="E681" s="294"/>
      <c r="F681" s="294"/>
      <c r="G681" s="294"/>
      <c r="H681" s="294"/>
      <c r="I681" s="294"/>
      <c r="J681" s="294"/>
      <c r="K681" s="294"/>
      <c r="L681" s="294"/>
      <c r="M681" s="294"/>
      <c r="N681" s="294"/>
      <c r="O681" s="294"/>
      <c r="P681" s="294"/>
      <c r="Q681" s="294"/>
      <c r="R681" s="294"/>
      <c r="S681" s="294"/>
      <c r="T681" s="294"/>
      <c r="U681" s="294"/>
      <c r="V681" s="294"/>
      <c r="W681" s="294"/>
      <c r="X681" s="294"/>
      <c r="Y681" s="294"/>
      <c r="Z681" s="294"/>
    </row>
    <row r="682" spans="1:26" ht="15.75" customHeight="1">
      <c r="A682" s="300"/>
      <c r="B682" s="294"/>
      <c r="C682" s="294"/>
      <c r="D682" s="294"/>
      <c r="E682" s="294"/>
      <c r="F682" s="294"/>
      <c r="G682" s="294"/>
      <c r="H682" s="294"/>
      <c r="I682" s="294"/>
      <c r="J682" s="294"/>
      <c r="K682" s="294"/>
      <c r="L682" s="294"/>
      <c r="M682" s="294"/>
      <c r="N682" s="294"/>
      <c r="O682" s="294"/>
      <c r="P682" s="294"/>
      <c r="Q682" s="294"/>
      <c r="R682" s="294"/>
      <c r="S682" s="294"/>
      <c r="T682" s="294"/>
      <c r="U682" s="294"/>
      <c r="V682" s="294"/>
      <c r="W682" s="294"/>
      <c r="X682" s="294"/>
      <c r="Y682" s="294"/>
      <c r="Z682" s="294"/>
    </row>
    <row r="683" spans="1:26" ht="15.75" customHeight="1">
      <c r="A683" s="300"/>
      <c r="B683" s="294"/>
      <c r="C683" s="294"/>
      <c r="D683" s="294"/>
      <c r="E683" s="294"/>
      <c r="F683" s="294"/>
      <c r="G683" s="294"/>
      <c r="H683" s="294"/>
      <c r="I683" s="294"/>
      <c r="J683" s="294"/>
      <c r="K683" s="294"/>
      <c r="L683" s="294"/>
      <c r="M683" s="294"/>
      <c r="N683" s="294"/>
      <c r="O683" s="294"/>
      <c r="P683" s="294"/>
      <c r="Q683" s="294"/>
      <c r="R683" s="294"/>
      <c r="S683" s="294"/>
      <c r="T683" s="294"/>
      <c r="U683" s="294"/>
      <c r="V683" s="294"/>
      <c r="W683" s="294"/>
      <c r="X683" s="294"/>
      <c r="Y683" s="294"/>
      <c r="Z683" s="294"/>
    </row>
    <row r="684" spans="1:26" ht="15.75" customHeight="1">
      <c r="A684" s="300"/>
      <c r="B684" s="294"/>
      <c r="C684" s="294"/>
      <c r="D684" s="294"/>
      <c r="E684" s="294"/>
      <c r="F684" s="294"/>
      <c r="G684" s="294"/>
      <c r="H684" s="294"/>
      <c r="I684" s="294"/>
      <c r="J684" s="294"/>
      <c r="K684" s="294"/>
      <c r="L684" s="294"/>
      <c r="M684" s="294"/>
      <c r="N684" s="294"/>
      <c r="O684" s="294"/>
      <c r="P684" s="294"/>
      <c r="Q684" s="294"/>
      <c r="R684" s="294"/>
      <c r="S684" s="294"/>
      <c r="T684" s="294"/>
      <c r="U684" s="294"/>
      <c r="V684" s="294"/>
      <c r="W684" s="294"/>
      <c r="X684" s="294"/>
      <c r="Y684" s="294"/>
      <c r="Z684" s="294"/>
    </row>
    <row r="685" spans="1:26" ht="15.75" customHeight="1">
      <c r="A685" s="300"/>
      <c r="B685" s="294"/>
      <c r="C685" s="294"/>
      <c r="D685" s="294"/>
      <c r="E685" s="294"/>
      <c r="F685" s="294"/>
      <c r="G685" s="294"/>
      <c r="H685" s="294"/>
      <c r="I685" s="294"/>
      <c r="J685" s="294"/>
      <c r="K685" s="294"/>
      <c r="L685" s="294"/>
      <c r="M685" s="294"/>
      <c r="N685" s="294"/>
      <c r="O685" s="294"/>
      <c r="P685" s="294"/>
      <c r="Q685" s="294"/>
      <c r="R685" s="294"/>
      <c r="S685" s="294"/>
      <c r="T685" s="294"/>
      <c r="U685" s="294"/>
      <c r="V685" s="294"/>
      <c r="W685" s="294"/>
      <c r="X685" s="294"/>
      <c r="Y685" s="294"/>
      <c r="Z685" s="294"/>
    </row>
    <row r="686" spans="1:26" ht="15.75" customHeight="1">
      <c r="A686" s="300"/>
      <c r="B686" s="294"/>
      <c r="C686" s="294"/>
      <c r="D686" s="294"/>
      <c r="E686" s="294"/>
      <c r="F686" s="294"/>
      <c r="G686" s="294"/>
      <c r="H686" s="294"/>
      <c r="I686" s="294"/>
      <c r="J686" s="294"/>
      <c r="K686" s="294"/>
      <c r="L686" s="294"/>
      <c r="M686" s="294"/>
      <c r="N686" s="294"/>
      <c r="O686" s="294"/>
      <c r="P686" s="294"/>
      <c r="Q686" s="294"/>
      <c r="R686" s="294"/>
      <c r="S686" s="294"/>
      <c r="T686" s="294"/>
      <c r="U686" s="294"/>
      <c r="V686" s="294"/>
      <c r="W686" s="294"/>
      <c r="X686" s="294"/>
      <c r="Y686" s="294"/>
      <c r="Z686" s="294"/>
    </row>
    <row r="687" spans="1:26" ht="15.75" customHeight="1">
      <c r="A687" s="300"/>
      <c r="B687" s="294"/>
      <c r="C687" s="294"/>
      <c r="D687" s="294"/>
      <c r="E687" s="294"/>
      <c r="F687" s="294"/>
      <c r="G687" s="294"/>
      <c r="H687" s="294"/>
      <c r="I687" s="294"/>
      <c r="J687" s="294"/>
      <c r="K687" s="294"/>
      <c r="L687" s="294"/>
      <c r="M687" s="294"/>
      <c r="N687" s="294"/>
      <c r="O687" s="294"/>
      <c r="P687" s="294"/>
      <c r="Q687" s="294"/>
      <c r="R687" s="294"/>
      <c r="S687" s="294"/>
      <c r="T687" s="294"/>
      <c r="U687" s="294"/>
      <c r="V687" s="294"/>
      <c r="W687" s="294"/>
      <c r="X687" s="294"/>
      <c r="Y687" s="294"/>
      <c r="Z687" s="294"/>
    </row>
    <row r="688" spans="1:26" ht="15.75" customHeight="1">
      <c r="A688" s="300"/>
      <c r="B688" s="294"/>
      <c r="C688" s="294"/>
      <c r="D688" s="294"/>
      <c r="E688" s="294"/>
      <c r="F688" s="294"/>
      <c r="G688" s="294"/>
      <c r="H688" s="294"/>
      <c r="I688" s="294"/>
      <c r="J688" s="294"/>
      <c r="K688" s="294"/>
      <c r="L688" s="294"/>
      <c r="M688" s="294"/>
      <c r="N688" s="294"/>
      <c r="O688" s="294"/>
      <c r="P688" s="294"/>
      <c r="Q688" s="294"/>
      <c r="R688" s="294"/>
      <c r="S688" s="294"/>
      <c r="T688" s="294"/>
      <c r="U688" s="294"/>
      <c r="V688" s="294"/>
      <c r="W688" s="294"/>
      <c r="X688" s="294"/>
      <c r="Y688" s="294"/>
      <c r="Z688" s="294"/>
    </row>
    <row r="689" spans="1:26" ht="15.75" customHeight="1">
      <c r="A689" s="300"/>
      <c r="B689" s="294"/>
      <c r="C689" s="294"/>
      <c r="D689" s="294"/>
      <c r="E689" s="294"/>
      <c r="F689" s="294"/>
      <c r="G689" s="294"/>
      <c r="H689" s="294"/>
      <c r="I689" s="294"/>
      <c r="J689" s="294"/>
      <c r="K689" s="294"/>
      <c r="L689" s="294"/>
      <c r="M689" s="294"/>
      <c r="N689" s="294"/>
      <c r="O689" s="294"/>
      <c r="P689" s="294"/>
      <c r="Q689" s="294"/>
      <c r="R689" s="294"/>
      <c r="S689" s="294"/>
      <c r="T689" s="294"/>
      <c r="U689" s="294"/>
      <c r="V689" s="294"/>
      <c r="W689" s="294"/>
      <c r="X689" s="294"/>
      <c r="Y689" s="294"/>
      <c r="Z689" s="294"/>
    </row>
    <row r="690" spans="1:26" ht="15.75" customHeight="1">
      <c r="A690" s="300"/>
      <c r="B690" s="294"/>
      <c r="C690" s="294"/>
      <c r="D690" s="294"/>
      <c r="E690" s="294"/>
      <c r="F690" s="294"/>
      <c r="G690" s="294"/>
      <c r="H690" s="294"/>
      <c r="I690" s="294"/>
      <c r="J690" s="294"/>
      <c r="K690" s="294"/>
      <c r="L690" s="294"/>
      <c r="M690" s="294"/>
      <c r="N690" s="294"/>
      <c r="O690" s="294"/>
      <c r="P690" s="294"/>
      <c r="Q690" s="294"/>
      <c r="R690" s="294"/>
      <c r="S690" s="294"/>
      <c r="T690" s="294"/>
      <c r="U690" s="294"/>
      <c r="V690" s="294"/>
      <c r="W690" s="294"/>
      <c r="X690" s="294"/>
      <c r="Y690" s="294"/>
      <c r="Z690" s="294"/>
    </row>
    <row r="691" spans="1:26" ht="15.75" customHeight="1">
      <c r="A691" s="300"/>
      <c r="B691" s="294"/>
      <c r="C691" s="294"/>
      <c r="D691" s="294"/>
      <c r="E691" s="294"/>
      <c r="F691" s="294"/>
      <c r="G691" s="294"/>
      <c r="H691" s="294"/>
      <c r="I691" s="294"/>
      <c r="J691" s="294"/>
      <c r="K691" s="294"/>
      <c r="L691" s="294"/>
      <c r="M691" s="294"/>
      <c r="N691" s="294"/>
      <c r="O691" s="294"/>
      <c r="P691" s="294"/>
      <c r="Q691" s="294"/>
      <c r="R691" s="294"/>
      <c r="S691" s="294"/>
      <c r="T691" s="294"/>
      <c r="U691" s="294"/>
      <c r="V691" s="294"/>
      <c r="W691" s="294"/>
      <c r="X691" s="294"/>
      <c r="Y691" s="294"/>
      <c r="Z691" s="294"/>
    </row>
    <row r="692" spans="1:26" ht="15.75" customHeight="1">
      <c r="A692" s="300"/>
      <c r="B692" s="294"/>
      <c r="C692" s="294"/>
      <c r="D692" s="294"/>
      <c r="E692" s="294"/>
      <c r="F692" s="294"/>
      <c r="G692" s="294"/>
      <c r="H692" s="294"/>
      <c r="I692" s="294"/>
      <c r="J692" s="294"/>
      <c r="K692" s="294"/>
      <c r="L692" s="294"/>
      <c r="M692" s="294"/>
      <c r="N692" s="294"/>
      <c r="O692" s="294"/>
      <c r="P692" s="294"/>
      <c r="Q692" s="294"/>
      <c r="R692" s="294"/>
      <c r="S692" s="294"/>
      <c r="T692" s="294"/>
      <c r="U692" s="294"/>
      <c r="V692" s="294"/>
      <c r="W692" s="294"/>
      <c r="X692" s="294"/>
      <c r="Y692" s="294"/>
      <c r="Z692" s="294"/>
    </row>
    <row r="693" spans="1:26" ht="15.75" customHeight="1">
      <c r="A693" s="300"/>
      <c r="B693" s="294"/>
      <c r="C693" s="294"/>
      <c r="D693" s="294"/>
      <c r="E693" s="294"/>
      <c r="F693" s="294"/>
      <c r="G693" s="294"/>
      <c r="H693" s="294"/>
      <c r="I693" s="294"/>
      <c r="J693" s="294"/>
      <c r="K693" s="294"/>
      <c r="L693" s="294"/>
      <c r="M693" s="294"/>
      <c r="N693" s="294"/>
      <c r="O693" s="294"/>
      <c r="P693" s="294"/>
      <c r="Q693" s="294"/>
      <c r="R693" s="294"/>
      <c r="S693" s="294"/>
      <c r="T693" s="294"/>
      <c r="U693" s="294"/>
      <c r="V693" s="294"/>
      <c r="W693" s="294"/>
      <c r="X693" s="294"/>
      <c r="Y693" s="294"/>
      <c r="Z693" s="294"/>
    </row>
    <row r="694" spans="1:26" ht="15.75" customHeight="1">
      <c r="A694" s="300"/>
      <c r="B694" s="294"/>
      <c r="C694" s="294"/>
      <c r="D694" s="294"/>
      <c r="E694" s="294"/>
      <c r="F694" s="294"/>
      <c r="G694" s="294"/>
      <c r="H694" s="294"/>
      <c r="I694" s="294"/>
      <c r="J694" s="294"/>
      <c r="K694" s="294"/>
      <c r="L694" s="294"/>
      <c r="M694" s="294"/>
      <c r="N694" s="294"/>
      <c r="O694" s="294"/>
      <c r="P694" s="294"/>
      <c r="Q694" s="294"/>
      <c r="R694" s="294"/>
      <c r="S694" s="294"/>
      <c r="T694" s="294"/>
      <c r="U694" s="294"/>
      <c r="V694" s="294"/>
      <c r="W694" s="294"/>
      <c r="X694" s="294"/>
      <c r="Y694" s="294"/>
      <c r="Z694" s="294"/>
    </row>
    <row r="695" spans="1:26" ht="15.75" customHeight="1">
      <c r="A695" s="300"/>
      <c r="B695" s="294"/>
      <c r="C695" s="294"/>
      <c r="D695" s="294"/>
      <c r="E695" s="294"/>
      <c r="F695" s="294"/>
      <c r="G695" s="294"/>
      <c r="H695" s="294"/>
      <c r="I695" s="294"/>
      <c r="J695" s="294"/>
      <c r="K695" s="294"/>
      <c r="L695" s="294"/>
      <c r="M695" s="294"/>
      <c r="N695" s="294"/>
      <c r="O695" s="294"/>
      <c r="P695" s="294"/>
      <c r="Q695" s="294"/>
      <c r="R695" s="294"/>
      <c r="S695" s="294"/>
      <c r="T695" s="294"/>
      <c r="U695" s="294"/>
      <c r="V695" s="294"/>
      <c r="W695" s="294"/>
      <c r="X695" s="294"/>
      <c r="Y695" s="294"/>
      <c r="Z695" s="294"/>
    </row>
    <row r="696" spans="1:26" ht="15.75" customHeight="1">
      <c r="A696" s="300"/>
      <c r="B696" s="294"/>
      <c r="C696" s="294"/>
      <c r="D696" s="294"/>
      <c r="E696" s="294"/>
      <c r="F696" s="294"/>
      <c r="G696" s="294"/>
      <c r="H696" s="294"/>
      <c r="I696" s="294"/>
      <c r="J696" s="294"/>
      <c r="K696" s="294"/>
      <c r="L696" s="294"/>
      <c r="M696" s="294"/>
      <c r="N696" s="294"/>
      <c r="O696" s="294"/>
      <c r="P696" s="294"/>
      <c r="Q696" s="294"/>
      <c r="R696" s="294"/>
      <c r="S696" s="294"/>
      <c r="T696" s="294"/>
      <c r="U696" s="294"/>
      <c r="V696" s="294"/>
      <c r="W696" s="294"/>
      <c r="X696" s="294"/>
      <c r="Y696" s="294"/>
      <c r="Z696" s="294"/>
    </row>
    <row r="697" spans="1:26" ht="15.75" customHeight="1">
      <c r="A697" s="300"/>
      <c r="B697" s="294"/>
      <c r="C697" s="294"/>
      <c r="D697" s="294"/>
      <c r="E697" s="294"/>
      <c r="F697" s="294"/>
      <c r="G697" s="294"/>
      <c r="H697" s="294"/>
      <c r="I697" s="294"/>
      <c r="J697" s="294"/>
      <c r="K697" s="294"/>
      <c r="L697" s="294"/>
      <c r="M697" s="294"/>
      <c r="N697" s="294"/>
      <c r="O697" s="294"/>
      <c r="P697" s="294"/>
      <c r="Q697" s="294"/>
      <c r="R697" s="294"/>
      <c r="S697" s="294"/>
      <c r="T697" s="294"/>
      <c r="U697" s="294"/>
      <c r="V697" s="294"/>
      <c r="W697" s="294"/>
      <c r="X697" s="294"/>
      <c r="Y697" s="294"/>
      <c r="Z697" s="294"/>
    </row>
    <row r="698" spans="1:26" ht="15.75" customHeight="1">
      <c r="A698" s="300"/>
      <c r="B698" s="294"/>
      <c r="C698" s="294"/>
      <c r="D698" s="294"/>
      <c r="E698" s="294"/>
      <c r="F698" s="294"/>
      <c r="G698" s="294"/>
      <c r="H698" s="294"/>
      <c r="I698" s="294"/>
      <c r="J698" s="294"/>
      <c r="K698" s="294"/>
      <c r="L698" s="294"/>
      <c r="M698" s="294"/>
      <c r="N698" s="294"/>
      <c r="O698" s="294"/>
      <c r="P698" s="294"/>
      <c r="Q698" s="294"/>
      <c r="R698" s="294"/>
      <c r="S698" s="294"/>
      <c r="T698" s="294"/>
      <c r="U698" s="294"/>
      <c r="V698" s="294"/>
      <c r="W698" s="294"/>
      <c r="X698" s="294"/>
      <c r="Y698" s="294"/>
      <c r="Z698" s="294"/>
    </row>
    <row r="699" spans="1:26" ht="15.75" customHeight="1">
      <c r="A699" s="300"/>
      <c r="B699" s="294"/>
      <c r="C699" s="294"/>
      <c r="D699" s="294"/>
      <c r="E699" s="294"/>
      <c r="F699" s="294"/>
      <c r="G699" s="294"/>
      <c r="H699" s="294"/>
      <c r="I699" s="294"/>
      <c r="J699" s="294"/>
      <c r="K699" s="294"/>
      <c r="L699" s="294"/>
      <c r="M699" s="294"/>
      <c r="N699" s="294"/>
      <c r="O699" s="294"/>
      <c r="P699" s="294"/>
      <c r="Q699" s="294"/>
      <c r="R699" s="294"/>
      <c r="S699" s="294"/>
      <c r="T699" s="294"/>
      <c r="U699" s="294"/>
      <c r="V699" s="294"/>
      <c r="W699" s="294"/>
      <c r="X699" s="294"/>
      <c r="Y699" s="294"/>
      <c r="Z699" s="294"/>
    </row>
    <row r="700" spans="1:26" ht="15.75" customHeight="1">
      <c r="A700" s="300"/>
      <c r="B700" s="294"/>
      <c r="C700" s="294"/>
      <c r="D700" s="294"/>
      <c r="E700" s="294"/>
      <c r="F700" s="294"/>
      <c r="G700" s="294"/>
      <c r="H700" s="294"/>
      <c r="I700" s="294"/>
      <c r="J700" s="294"/>
      <c r="K700" s="294"/>
      <c r="L700" s="294"/>
      <c r="M700" s="294"/>
      <c r="N700" s="294"/>
      <c r="O700" s="294"/>
      <c r="P700" s="294"/>
      <c r="Q700" s="294"/>
      <c r="R700" s="294"/>
      <c r="S700" s="294"/>
      <c r="T700" s="294"/>
      <c r="U700" s="294"/>
      <c r="V700" s="294"/>
      <c r="W700" s="294"/>
      <c r="X700" s="294"/>
      <c r="Y700" s="294"/>
      <c r="Z700" s="294"/>
    </row>
    <row r="701" spans="1:26" ht="15.75" customHeight="1">
      <c r="A701" s="300"/>
      <c r="B701" s="294"/>
      <c r="C701" s="294"/>
      <c r="D701" s="294"/>
      <c r="E701" s="294"/>
      <c r="F701" s="294"/>
      <c r="G701" s="294"/>
      <c r="H701" s="294"/>
      <c r="I701" s="294"/>
      <c r="J701" s="294"/>
      <c r="K701" s="294"/>
      <c r="L701" s="294"/>
      <c r="M701" s="294"/>
      <c r="N701" s="294"/>
      <c r="O701" s="294"/>
      <c r="P701" s="294"/>
      <c r="Q701" s="294"/>
      <c r="R701" s="294"/>
      <c r="S701" s="294"/>
      <c r="T701" s="294"/>
      <c r="U701" s="294"/>
      <c r="V701" s="294"/>
      <c r="W701" s="294"/>
      <c r="X701" s="294"/>
      <c r="Y701" s="294"/>
      <c r="Z701" s="294"/>
    </row>
    <row r="702" spans="1:26" ht="15.75" customHeight="1">
      <c r="A702" s="300"/>
      <c r="B702" s="294"/>
      <c r="C702" s="294"/>
      <c r="D702" s="294"/>
      <c r="E702" s="294"/>
      <c r="F702" s="294"/>
      <c r="G702" s="294"/>
      <c r="H702" s="294"/>
      <c r="I702" s="294"/>
      <c r="J702" s="294"/>
      <c r="K702" s="294"/>
      <c r="L702" s="294"/>
      <c r="M702" s="294"/>
      <c r="N702" s="294"/>
      <c r="O702" s="294"/>
      <c r="P702" s="294"/>
      <c r="Q702" s="294"/>
      <c r="R702" s="294"/>
      <c r="S702" s="294"/>
      <c r="T702" s="294"/>
      <c r="U702" s="294"/>
      <c r="V702" s="294"/>
      <c r="W702" s="294"/>
      <c r="X702" s="294"/>
      <c r="Y702" s="294"/>
      <c r="Z702" s="294"/>
    </row>
    <row r="703" spans="1:26" ht="15.75" customHeight="1">
      <c r="A703" s="300"/>
      <c r="B703" s="294"/>
      <c r="C703" s="294"/>
      <c r="D703" s="294"/>
      <c r="E703" s="294"/>
      <c r="F703" s="294"/>
      <c r="G703" s="294"/>
      <c r="H703" s="294"/>
      <c r="I703" s="294"/>
      <c r="J703" s="294"/>
      <c r="K703" s="294"/>
      <c r="L703" s="294"/>
      <c r="M703" s="294"/>
      <c r="N703" s="294"/>
      <c r="O703" s="294"/>
      <c r="P703" s="294"/>
      <c r="Q703" s="294"/>
      <c r="R703" s="294"/>
      <c r="S703" s="294"/>
      <c r="T703" s="294"/>
      <c r="U703" s="294"/>
      <c r="V703" s="294"/>
      <c r="W703" s="294"/>
      <c r="X703" s="294"/>
      <c r="Y703" s="294"/>
      <c r="Z703" s="294"/>
    </row>
    <row r="704" spans="1:26" ht="15.75" customHeight="1">
      <c r="A704" s="300"/>
      <c r="B704" s="294"/>
      <c r="C704" s="294"/>
      <c r="D704" s="294"/>
      <c r="E704" s="294"/>
      <c r="F704" s="294"/>
      <c r="G704" s="294"/>
      <c r="H704" s="294"/>
      <c r="I704" s="294"/>
      <c r="J704" s="294"/>
      <c r="K704" s="294"/>
      <c r="L704" s="294"/>
      <c r="M704" s="294"/>
      <c r="N704" s="294"/>
      <c r="O704" s="294"/>
      <c r="P704" s="294"/>
      <c r="Q704" s="294"/>
      <c r="R704" s="294"/>
      <c r="S704" s="294"/>
      <c r="T704" s="294"/>
      <c r="U704" s="294"/>
      <c r="V704" s="294"/>
      <c r="W704" s="294"/>
      <c r="X704" s="294"/>
      <c r="Y704" s="294"/>
      <c r="Z704" s="294"/>
    </row>
    <row r="705" spans="1:26" ht="15.75" customHeight="1">
      <c r="A705" s="300"/>
      <c r="B705" s="294"/>
      <c r="C705" s="294"/>
      <c r="D705" s="294"/>
      <c r="E705" s="294"/>
      <c r="F705" s="294"/>
      <c r="G705" s="294"/>
      <c r="H705" s="294"/>
      <c r="I705" s="294"/>
      <c r="J705" s="294"/>
      <c r="K705" s="294"/>
      <c r="L705" s="294"/>
      <c r="M705" s="294"/>
      <c r="N705" s="294"/>
      <c r="O705" s="294"/>
      <c r="P705" s="294"/>
      <c r="Q705" s="294"/>
      <c r="R705" s="294"/>
      <c r="S705" s="294"/>
      <c r="T705" s="294"/>
      <c r="U705" s="294"/>
      <c r="V705" s="294"/>
      <c r="W705" s="294"/>
      <c r="X705" s="294"/>
      <c r="Y705" s="294"/>
      <c r="Z705" s="294"/>
    </row>
    <row r="706" spans="1:26" ht="15.75" customHeight="1">
      <c r="A706" s="300"/>
      <c r="B706" s="294"/>
      <c r="C706" s="294"/>
      <c r="D706" s="294"/>
      <c r="E706" s="294"/>
      <c r="F706" s="294"/>
      <c r="G706" s="294"/>
      <c r="H706" s="294"/>
      <c r="I706" s="294"/>
      <c r="J706" s="294"/>
      <c r="K706" s="294"/>
      <c r="L706" s="294"/>
      <c r="M706" s="294"/>
      <c r="N706" s="294"/>
      <c r="O706" s="294"/>
      <c r="P706" s="294"/>
      <c r="Q706" s="294"/>
      <c r="R706" s="294"/>
      <c r="S706" s="294"/>
      <c r="T706" s="294"/>
      <c r="U706" s="294"/>
      <c r="V706" s="294"/>
      <c r="W706" s="294"/>
      <c r="X706" s="294"/>
      <c r="Y706" s="294"/>
      <c r="Z706" s="294"/>
    </row>
    <row r="707" spans="1:26" ht="15.75" customHeight="1">
      <c r="A707" s="300"/>
      <c r="B707" s="294"/>
      <c r="C707" s="294"/>
      <c r="D707" s="294"/>
      <c r="E707" s="294"/>
      <c r="F707" s="294"/>
      <c r="G707" s="294"/>
      <c r="H707" s="294"/>
      <c r="I707" s="294"/>
      <c r="J707" s="294"/>
      <c r="K707" s="294"/>
      <c r="L707" s="294"/>
      <c r="M707" s="294"/>
      <c r="N707" s="294"/>
      <c r="O707" s="294"/>
      <c r="P707" s="294"/>
      <c r="Q707" s="294"/>
      <c r="R707" s="294"/>
      <c r="S707" s="294"/>
      <c r="T707" s="294"/>
      <c r="U707" s="294"/>
      <c r="V707" s="294"/>
      <c r="W707" s="294"/>
      <c r="X707" s="294"/>
      <c r="Y707" s="294"/>
      <c r="Z707" s="294"/>
    </row>
    <row r="708" spans="1:26" ht="15.75" customHeight="1">
      <c r="A708" s="300"/>
      <c r="B708" s="294"/>
      <c r="C708" s="294"/>
      <c r="D708" s="294"/>
      <c r="E708" s="294"/>
      <c r="F708" s="294"/>
      <c r="G708" s="294"/>
      <c r="H708" s="294"/>
      <c r="I708" s="294"/>
      <c r="J708" s="294"/>
      <c r="K708" s="294"/>
      <c r="L708" s="294"/>
      <c r="M708" s="294"/>
      <c r="N708" s="294"/>
      <c r="O708" s="294"/>
      <c r="P708" s="294"/>
      <c r="Q708" s="294"/>
      <c r="R708" s="294"/>
      <c r="S708" s="294"/>
      <c r="T708" s="294"/>
      <c r="U708" s="294"/>
      <c r="V708" s="294"/>
      <c r="W708" s="294"/>
      <c r="X708" s="294"/>
      <c r="Y708" s="294"/>
      <c r="Z708" s="294"/>
    </row>
    <row r="709" spans="1:26" ht="15.75" customHeight="1">
      <c r="A709" s="300"/>
      <c r="B709" s="294"/>
      <c r="C709" s="294"/>
      <c r="D709" s="294"/>
      <c r="E709" s="294"/>
      <c r="F709" s="294"/>
      <c r="G709" s="294"/>
      <c r="H709" s="294"/>
      <c r="I709" s="294"/>
      <c r="J709" s="294"/>
      <c r="K709" s="294"/>
      <c r="L709" s="294"/>
      <c r="M709" s="294"/>
      <c r="N709" s="294"/>
      <c r="O709" s="294"/>
      <c r="P709" s="294"/>
      <c r="Q709" s="294"/>
      <c r="R709" s="294"/>
      <c r="S709" s="294"/>
      <c r="T709" s="294"/>
      <c r="U709" s="294"/>
      <c r="V709" s="294"/>
      <c r="W709" s="294"/>
      <c r="X709" s="294"/>
      <c r="Y709" s="294"/>
      <c r="Z709" s="294"/>
    </row>
    <row r="710" spans="1:26" ht="15.75" customHeight="1">
      <c r="A710" s="300"/>
      <c r="B710" s="294"/>
      <c r="C710" s="294"/>
      <c r="D710" s="294"/>
      <c r="E710" s="294"/>
      <c r="F710" s="294"/>
      <c r="G710" s="294"/>
      <c r="H710" s="294"/>
      <c r="I710" s="294"/>
      <c r="J710" s="294"/>
      <c r="K710" s="294"/>
      <c r="L710" s="294"/>
      <c r="M710" s="294"/>
      <c r="N710" s="294"/>
      <c r="O710" s="294"/>
      <c r="P710" s="294"/>
      <c r="Q710" s="294"/>
      <c r="R710" s="294"/>
      <c r="S710" s="294"/>
      <c r="T710" s="294"/>
      <c r="U710" s="294"/>
      <c r="V710" s="294"/>
      <c r="W710" s="294"/>
      <c r="X710" s="294"/>
      <c r="Y710" s="294"/>
      <c r="Z710" s="294"/>
    </row>
    <row r="711" spans="1:26" ht="15.75" customHeight="1">
      <c r="A711" s="300"/>
      <c r="B711" s="294"/>
      <c r="C711" s="294"/>
      <c r="D711" s="294"/>
      <c r="E711" s="294"/>
      <c r="F711" s="294"/>
      <c r="G711" s="294"/>
      <c r="H711" s="294"/>
      <c r="I711" s="294"/>
      <c r="J711" s="294"/>
      <c r="K711" s="294"/>
      <c r="L711" s="294"/>
      <c r="M711" s="294"/>
      <c r="N711" s="294"/>
      <c r="O711" s="294"/>
      <c r="P711" s="294"/>
      <c r="Q711" s="294"/>
      <c r="R711" s="294"/>
      <c r="S711" s="294"/>
      <c r="T711" s="294"/>
      <c r="U711" s="294"/>
      <c r="V711" s="294"/>
      <c r="W711" s="294"/>
      <c r="X711" s="294"/>
      <c r="Y711" s="294"/>
      <c r="Z711" s="294"/>
    </row>
    <row r="712" spans="1:26" ht="15.75" customHeight="1">
      <c r="A712" s="300"/>
      <c r="B712" s="294"/>
      <c r="C712" s="294"/>
      <c r="D712" s="294"/>
      <c r="E712" s="294"/>
      <c r="F712" s="294"/>
      <c r="G712" s="294"/>
      <c r="H712" s="294"/>
      <c r="I712" s="294"/>
      <c r="J712" s="294"/>
      <c r="K712" s="294"/>
      <c r="L712" s="294"/>
      <c r="M712" s="294"/>
      <c r="N712" s="294"/>
      <c r="O712" s="294"/>
      <c r="P712" s="294"/>
      <c r="Q712" s="294"/>
      <c r="R712" s="294"/>
      <c r="S712" s="294"/>
      <c r="T712" s="294"/>
      <c r="U712" s="294"/>
      <c r="V712" s="294"/>
      <c r="W712" s="294"/>
      <c r="X712" s="294"/>
      <c r="Y712" s="294"/>
      <c r="Z712" s="294"/>
    </row>
    <row r="713" spans="1:26" ht="15.75" customHeight="1">
      <c r="A713" s="300"/>
      <c r="B713" s="294"/>
      <c r="C713" s="294"/>
      <c r="D713" s="294"/>
      <c r="E713" s="294"/>
      <c r="F713" s="294"/>
      <c r="G713" s="294"/>
      <c r="H713" s="294"/>
      <c r="I713" s="294"/>
      <c r="J713" s="294"/>
      <c r="K713" s="294"/>
      <c r="L713" s="294"/>
      <c r="M713" s="294"/>
      <c r="N713" s="294"/>
      <c r="O713" s="294"/>
      <c r="P713" s="294"/>
      <c r="Q713" s="294"/>
      <c r="R713" s="294"/>
      <c r="S713" s="294"/>
      <c r="T713" s="294"/>
      <c r="U713" s="294"/>
      <c r="V713" s="294"/>
      <c r="W713" s="294"/>
      <c r="X713" s="294"/>
      <c r="Y713" s="294"/>
      <c r="Z713" s="294"/>
    </row>
    <row r="714" spans="1:26" ht="15.75" customHeight="1">
      <c r="A714" s="300"/>
      <c r="B714" s="294"/>
      <c r="C714" s="294"/>
      <c r="D714" s="294"/>
      <c r="E714" s="294"/>
      <c r="F714" s="294"/>
      <c r="G714" s="294"/>
      <c r="H714" s="294"/>
      <c r="I714" s="294"/>
      <c r="J714" s="294"/>
      <c r="K714" s="294"/>
      <c r="L714" s="294"/>
      <c r="M714" s="294"/>
      <c r="N714" s="294"/>
      <c r="O714" s="294"/>
      <c r="P714" s="294"/>
      <c r="Q714" s="294"/>
      <c r="R714" s="294"/>
      <c r="S714" s="294"/>
      <c r="T714" s="294"/>
      <c r="U714" s="294"/>
      <c r="V714" s="294"/>
      <c r="W714" s="294"/>
      <c r="X714" s="294"/>
      <c r="Y714" s="294"/>
      <c r="Z714" s="294"/>
    </row>
    <row r="715" spans="1:26" ht="15.75" customHeight="1">
      <c r="A715" s="300"/>
      <c r="B715" s="294"/>
      <c r="C715" s="294"/>
      <c r="D715" s="294"/>
      <c r="E715" s="294"/>
      <c r="F715" s="294"/>
      <c r="G715" s="294"/>
      <c r="H715" s="294"/>
      <c r="I715" s="294"/>
      <c r="J715" s="294"/>
      <c r="K715" s="294"/>
      <c r="L715" s="294"/>
      <c r="M715" s="294"/>
      <c r="N715" s="294"/>
      <c r="O715" s="294"/>
      <c r="P715" s="294"/>
      <c r="Q715" s="294"/>
      <c r="R715" s="294"/>
      <c r="S715" s="294"/>
      <c r="T715" s="294"/>
      <c r="U715" s="294"/>
      <c r="V715" s="294"/>
      <c r="W715" s="294"/>
      <c r="X715" s="294"/>
      <c r="Y715" s="294"/>
      <c r="Z715" s="294"/>
    </row>
    <row r="716" spans="1:26" ht="15.75" customHeight="1">
      <c r="A716" s="300"/>
      <c r="B716" s="294"/>
      <c r="C716" s="294"/>
      <c r="D716" s="294"/>
      <c r="E716" s="294"/>
      <c r="F716" s="294"/>
      <c r="G716" s="294"/>
      <c r="H716" s="294"/>
      <c r="I716" s="294"/>
      <c r="J716" s="294"/>
      <c r="K716" s="294"/>
      <c r="L716" s="294"/>
      <c r="M716" s="294"/>
      <c r="N716" s="294"/>
      <c r="O716" s="294"/>
      <c r="P716" s="294"/>
      <c r="Q716" s="294"/>
      <c r="R716" s="294"/>
      <c r="S716" s="294"/>
      <c r="T716" s="294"/>
      <c r="U716" s="294"/>
      <c r="V716" s="294"/>
      <c r="W716" s="294"/>
      <c r="X716" s="294"/>
      <c r="Y716" s="294"/>
      <c r="Z716" s="294"/>
    </row>
    <row r="717" spans="1:26" ht="15.75" customHeight="1">
      <c r="A717" s="300"/>
      <c r="B717" s="294"/>
      <c r="C717" s="294"/>
      <c r="D717" s="294"/>
      <c r="E717" s="294"/>
      <c r="F717" s="294"/>
      <c r="G717" s="294"/>
      <c r="H717" s="294"/>
      <c r="I717" s="294"/>
      <c r="J717" s="294"/>
      <c r="K717" s="294"/>
      <c r="L717" s="294"/>
      <c r="M717" s="294"/>
      <c r="N717" s="294"/>
      <c r="O717" s="294"/>
      <c r="P717" s="294"/>
      <c r="Q717" s="294"/>
      <c r="R717" s="294"/>
      <c r="S717" s="294"/>
      <c r="T717" s="294"/>
      <c r="U717" s="294"/>
      <c r="V717" s="294"/>
      <c r="W717" s="294"/>
      <c r="X717" s="294"/>
      <c r="Y717" s="294"/>
      <c r="Z717" s="294"/>
    </row>
    <row r="718" spans="1:26" ht="15.75" customHeight="1">
      <c r="A718" s="300"/>
      <c r="B718" s="294"/>
      <c r="C718" s="294"/>
      <c r="D718" s="294"/>
      <c r="E718" s="294"/>
      <c r="F718" s="294"/>
      <c r="G718" s="294"/>
      <c r="H718" s="294"/>
      <c r="I718" s="294"/>
      <c r="J718" s="294"/>
      <c r="K718" s="294"/>
      <c r="L718" s="294"/>
      <c r="M718" s="294"/>
      <c r="N718" s="294"/>
      <c r="O718" s="294"/>
      <c r="P718" s="294"/>
      <c r="Q718" s="294"/>
      <c r="R718" s="294"/>
      <c r="S718" s="294"/>
      <c r="T718" s="294"/>
      <c r="U718" s="294"/>
      <c r="V718" s="294"/>
      <c r="W718" s="294"/>
      <c r="X718" s="294"/>
      <c r="Y718" s="294"/>
      <c r="Z718" s="294"/>
    </row>
    <row r="719" spans="1:26" ht="15.75" customHeight="1">
      <c r="A719" s="300"/>
      <c r="B719" s="294"/>
      <c r="C719" s="294"/>
      <c r="D719" s="294"/>
      <c r="E719" s="294"/>
      <c r="F719" s="294"/>
      <c r="G719" s="294"/>
      <c r="H719" s="294"/>
      <c r="I719" s="294"/>
      <c r="J719" s="294"/>
      <c r="K719" s="294"/>
      <c r="L719" s="294"/>
      <c r="M719" s="294"/>
      <c r="N719" s="294"/>
      <c r="O719" s="294"/>
      <c r="P719" s="294"/>
      <c r="Q719" s="294"/>
      <c r="R719" s="294"/>
      <c r="S719" s="294"/>
      <c r="T719" s="294"/>
      <c r="U719" s="294"/>
      <c r="V719" s="294"/>
      <c r="W719" s="294"/>
      <c r="X719" s="294"/>
      <c r="Y719" s="294"/>
      <c r="Z719" s="294"/>
    </row>
    <row r="720" spans="1:26" ht="15.75" customHeight="1">
      <c r="A720" s="300"/>
      <c r="B720" s="294"/>
      <c r="C720" s="294"/>
      <c r="D720" s="294"/>
      <c r="E720" s="294"/>
      <c r="F720" s="294"/>
      <c r="G720" s="294"/>
      <c r="H720" s="294"/>
      <c r="I720" s="294"/>
      <c r="J720" s="294"/>
      <c r="K720" s="294"/>
      <c r="L720" s="294"/>
      <c r="M720" s="294"/>
      <c r="N720" s="294"/>
      <c r="O720" s="294"/>
      <c r="P720" s="294"/>
      <c r="Q720" s="294"/>
      <c r="R720" s="294"/>
      <c r="S720" s="294"/>
      <c r="T720" s="294"/>
      <c r="U720" s="294"/>
      <c r="V720" s="294"/>
      <c r="W720" s="294"/>
      <c r="X720" s="294"/>
      <c r="Y720" s="294"/>
      <c r="Z720" s="294"/>
    </row>
    <row r="721" spans="1:26" ht="15.75" customHeight="1">
      <c r="A721" s="300"/>
      <c r="B721" s="294"/>
      <c r="C721" s="294"/>
      <c r="D721" s="294"/>
      <c r="E721" s="294"/>
      <c r="F721" s="294"/>
      <c r="G721" s="294"/>
      <c r="H721" s="294"/>
      <c r="I721" s="294"/>
      <c r="J721" s="294"/>
      <c r="K721" s="294"/>
      <c r="L721" s="294"/>
      <c r="M721" s="294"/>
      <c r="N721" s="294"/>
      <c r="O721" s="294"/>
      <c r="P721" s="294"/>
      <c r="Q721" s="294"/>
      <c r="R721" s="294"/>
      <c r="S721" s="294"/>
      <c r="T721" s="294"/>
      <c r="U721" s="294"/>
      <c r="V721" s="294"/>
      <c r="W721" s="294"/>
      <c r="X721" s="294"/>
      <c r="Y721" s="294"/>
      <c r="Z721" s="294"/>
    </row>
    <row r="722" spans="1:26" ht="15.75" customHeight="1">
      <c r="A722" s="300"/>
      <c r="B722" s="294"/>
      <c r="C722" s="294"/>
      <c r="D722" s="294"/>
      <c r="E722" s="294"/>
      <c r="F722" s="294"/>
      <c r="G722" s="294"/>
      <c r="H722" s="294"/>
      <c r="I722" s="294"/>
      <c r="J722" s="294"/>
      <c r="K722" s="294"/>
      <c r="L722" s="294"/>
      <c r="M722" s="294"/>
      <c r="N722" s="294"/>
      <c r="O722" s="294"/>
      <c r="P722" s="294"/>
      <c r="Q722" s="294"/>
      <c r="R722" s="294"/>
      <c r="S722" s="294"/>
      <c r="T722" s="294"/>
      <c r="U722" s="294"/>
      <c r="V722" s="294"/>
      <c r="W722" s="294"/>
      <c r="X722" s="294"/>
      <c r="Y722" s="294"/>
      <c r="Z722" s="294"/>
    </row>
    <row r="723" spans="1:26" ht="15.75" customHeight="1">
      <c r="A723" s="300"/>
      <c r="B723" s="294"/>
      <c r="C723" s="294"/>
      <c r="D723" s="294"/>
      <c r="E723" s="294"/>
      <c r="F723" s="294"/>
      <c r="G723" s="294"/>
      <c r="H723" s="294"/>
      <c r="I723" s="294"/>
      <c r="J723" s="294"/>
      <c r="K723" s="294"/>
      <c r="L723" s="294"/>
      <c r="M723" s="294"/>
      <c r="N723" s="294"/>
      <c r="O723" s="294"/>
      <c r="P723" s="294"/>
      <c r="Q723" s="294"/>
      <c r="R723" s="294"/>
      <c r="S723" s="294"/>
      <c r="T723" s="294"/>
      <c r="U723" s="294"/>
      <c r="V723" s="294"/>
      <c r="W723" s="294"/>
      <c r="X723" s="294"/>
      <c r="Y723" s="294"/>
      <c r="Z723" s="294"/>
    </row>
    <row r="724" spans="1:26" ht="15.75" customHeight="1">
      <c r="A724" s="300"/>
      <c r="B724" s="294"/>
      <c r="C724" s="294"/>
      <c r="D724" s="294"/>
      <c r="E724" s="294"/>
      <c r="F724" s="294"/>
      <c r="G724" s="294"/>
      <c r="H724" s="294"/>
      <c r="I724" s="294"/>
      <c r="J724" s="294"/>
      <c r="K724" s="294"/>
      <c r="L724" s="294"/>
      <c r="M724" s="294"/>
      <c r="N724" s="294"/>
      <c r="O724" s="294"/>
      <c r="P724" s="294"/>
      <c r="Q724" s="294"/>
      <c r="R724" s="294"/>
      <c r="S724" s="294"/>
      <c r="T724" s="294"/>
      <c r="U724" s="294"/>
      <c r="V724" s="294"/>
      <c r="W724" s="294"/>
      <c r="X724" s="294"/>
      <c r="Y724" s="294"/>
      <c r="Z724" s="294"/>
    </row>
    <row r="725" spans="1:26" ht="15.75" customHeight="1">
      <c r="A725" s="300"/>
      <c r="B725" s="294"/>
      <c r="C725" s="294"/>
      <c r="D725" s="294"/>
      <c r="E725" s="294"/>
      <c r="F725" s="294"/>
      <c r="G725" s="294"/>
      <c r="H725" s="294"/>
      <c r="I725" s="294"/>
      <c r="J725" s="294"/>
      <c r="K725" s="294"/>
      <c r="L725" s="294"/>
      <c r="M725" s="294"/>
      <c r="N725" s="294"/>
      <c r="O725" s="294"/>
      <c r="P725" s="294"/>
      <c r="Q725" s="294"/>
      <c r="R725" s="294"/>
      <c r="S725" s="294"/>
      <c r="T725" s="294"/>
      <c r="U725" s="294"/>
      <c r="V725" s="294"/>
      <c r="W725" s="294"/>
      <c r="X725" s="294"/>
      <c r="Y725" s="294"/>
      <c r="Z725" s="294"/>
    </row>
    <row r="726" spans="1:26" ht="15.75" customHeight="1">
      <c r="A726" s="300"/>
      <c r="B726" s="294"/>
      <c r="C726" s="294"/>
      <c r="D726" s="294"/>
      <c r="E726" s="294"/>
      <c r="F726" s="294"/>
      <c r="G726" s="294"/>
      <c r="H726" s="294"/>
      <c r="I726" s="294"/>
      <c r="J726" s="294"/>
      <c r="K726" s="294"/>
      <c r="L726" s="294"/>
      <c r="M726" s="294"/>
      <c r="N726" s="294"/>
      <c r="O726" s="294"/>
      <c r="P726" s="294"/>
      <c r="Q726" s="294"/>
      <c r="R726" s="294"/>
      <c r="S726" s="294"/>
      <c r="T726" s="294"/>
      <c r="U726" s="294"/>
      <c r="V726" s="294"/>
      <c r="W726" s="294"/>
      <c r="X726" s="294"/>
      <c r="Y726" s="294"/>
      <c r="Z726" s="294"/>
    </row>
    <row r="727" spans="1:26" ht="15.75" customHeight="1">
      <c r="A727" s="300"/>
      <c r="B727" s="294"/>
      <c r="C727" s="294"/>
      <c r="D727" s="294"/>
      <c r="E727" s="294"/>
      <c r="F727" s="294"/>
      <c r="G727" s="294"/>
      <c r="H727" s="294"/>
      <c r="I727" s="294"/>
      <c r="J727" s="294"/>
      <c r="K727" s="294"/>
      <c r="L727" s="294"/>
      <c r="M727" s="294"/>
      <c r="N727" s="294"/>
      <c r="O727" s="294"/>
      <c r="P727" s="294"/>
      <c r="Q727" s="294"/>
      <c r="R727" s="294"/>
      <c r="S727" s="294"/>
      <c r="T727" s="294"/>
      <c r="U727" s="294"/>
      <c r="V727" s="294"/>
      <c r="W727" s="294"/>
      <c r="X727" s="294"/>
      <c r="Y727" s="294"/>
      <c r="Z727" s="294"/>
    </row>
    <row r="728" spans="1:26" ht="15.75" customHeight="1">
      <c r="A728" s="300"/>
      <c r="B728" s="294"/>
      <c r="C728" s="294"/>
      <c r="D728" s="294"/>
      <c r="E728" s="294"/>
      <c r="F728" s="294"/>
      <c r="G728" s="294"/>
      <c r="H728" s="294"/>
      <c r="I728" s="294"/>
      <c r="J728" s="294"/>
      <c r="K728" s="294"/>
      <c r="L728" s="294"/>
      <c r="M728" s="294"/>
      <c r="N728" s="294"/>
      <c r="O728" s="294"/>
      <c r="P728" s="294"/>
      <c r="Q728" s="294"/>
      <c r="R728" s="294"/>
      <c r="S728" s="294"/>
      <c r="T728" s="294"/>
      <c r="U728" s="294"/>
      <c r="V728" s="294"/>
      <c r="W728" s="294"/>
      <c r="X728" s="294"/>
      <c r="Y728" s="294"/>
      <c r="Z728" s="294"/>
    </row>
    <row r="729" spans="1:26" ht="15.75" customHeight="1">
      <c r="A729" s="300"/>
      <c r="B729" s="294"/>
      <c r="C729" s="294"/>
      <c r="D729" s="294"/>
      <c r="E729" s="294"/>
      <c r="F729" s="294"/>
      <c r="G729" s="294"/>
      <c r="H729" s="294"/>
      <c r="I729" s="294"/>
      <c r="J729" s="294"/>
      <c r="K729" s="294"/>
      <c r="L729" s="294"/>
      <c r="M729" s="294"/>
      <c r="N729" s="294"/>
      <c r="O729" s="294"/>
      <c r="P729" s="294"/>
      <c r="Q729" s="294"/>
      <c r="R729" s="294"/>
      <c r="S729" s="294"/>
      <c r="T729" s="294"/>
      <c r="U729" s="294"/>
      <c r="V729" s="294"/>
      <c r="W729" s="294"/>
      <c r="X729" s="294"/>
      <c r="Y729" s="294"/>
      <c r="Z729" s="294"/>
    </row>
    <row r="730" spans="1:26" ht="15.75" customHeight="1">
      <c r="A730" s="300"/>
      <c r="B730" s="294"/>
      <c r="C730" s="294"/>
      <c r="D730" s="294"/>
      <c r="E730" s="294"/>
      <c r="F730" s="294"/>
      <c r="G730" s="294"/>
      <c r="H730" s="294"/>
      <c r="I730" s="294"/>
      <c r="J730" s="294"/>
      <c r="K730" s="294"/>
      <c r="L730" s="294"/>
      <c r="M730" s="294"/>
      <c r="N730" s="294"/>
      <c r="O730" s="294"/>
      <c r="P730" s="294"/>
      <c r="Q730" s="294"/>
      <c r="R730" s="294"/>
      <c r="S730" s="294"/>
      <c r="T730" s="294"/>
      <c r="U730" s="294"/>
      <c r="V730" s="294"/>
      <c r="W730" s="294"/>
      <c r="X730" s="294"/>
      <c r="Y730" s="294"/>
      <c r="Z730" s="294"/>
    </row>
    <row r="731" spans="1:26" ht="15.75" customHeight="1">
      <c r="A731" s="300"/>
      <c r="B731" s="294"/>
      <c r="C731" s="294"/>
      <c r="D731" s="294"/>
      <c r="E731" s="294"/>
      <c r="F731" s="294"/>
      <c r="G731" s="294"/>
      <c r="H731" s="294"/>
      <c r="I731" s="294"/>
      <c r="J731" s="294"/>
      <c r="K731" s="294"/>
      <c r="L731" s="294"/>
      <c r="M731" s="294"/>
      <c r="N731" s="294"/>
      <c r="O731" s="294"/>
      <c r="P731" s="294"/>
      <c r="Q731" s="294"/>
      <c r="R731" s="294"/>
      <c r="S731" s="294"/>
      <c r="T731" s="294"/>
      <c r="U731" s="294"/>
      <c r="V731" s="294"/>
      <c r="W731" s="294"/>
      <c r="X731" s="294"/>
      <c r="Y731" s="294"/>
      <c r="Z731" s="294"/>
    </row>
    <row r="732" spans="1:26" ht="15.75" customHeight="1">
      <c r="A732" s="300"/>
      <c r="B732" s="294"/>
      <c r="C732" s="294"/>
      <c r="D732" s="294"/>
      <c r="E732" s="294"/>
      <c r="F732" s="294"/>
      <c r="G732" s="294"/>
      <c r="H732" s="294"/>
      <c r="I732" s="294"/>
      <c r="J732" s="294"/>
      <c r="K732" s="294"/>
      <c r="L732" s="294"/>
      <c r="M732" s="294"/>
      <c r="N732" s="294"/>
      <c r="O732" s="294"/>
      <c r="P732" s="294"/>
      <c r="Q732" s="294"/>
      <c r="R732" s="294"/>
      <c r="S732" s="294"/>
      <c r="T732" s="294"/>
      <c r="U732" s="294"/>
      <c r="V732" s="294"/>
      <c r="W732" s="294"/>
      <c r="X732" s="294"/>
      <c r="Y732" s="294"/>
      <c r="Z732" s="294"/>
    </row>
    <row r="733" spans="1:26" ht="15.75" customHeight="1">
      <c r="A733" s="300"/>
      <c r="B733" s="294"/>
      <c r="C733" s="294"/>
      <c r="D733" s="294"/>
      <c r="E733" s="294"/>
      <c r="F733" s="294"/>
      <c r="G733" s="294"/>
      <c r="H733" s="294"/>
      <c r="I733" s="294"/>
      <c r="J733" s="294"/>
      <c r="K733" s="294"/>
      <c r="L733" s="294"/>
      <c r="M733" s="294"/>
      <c r="N733" s="294"/>
      <c r="O733" s="294"/>
      <c r="P733" s="294"/>
      <c r="Q733" s="294"/>
      <c r="R733" s="294"/>
      <c r="S733" s="294"/>
      <c r="T733" s="294"/>
      <c r="U733" s="294"/>
      <c r="V733" s="294"/>
      <c r="W733" s="294"/>
      <c r="X733" s="294"/>
      <c r="Y733" s="294"/>
      <c r="Z733" s="294"/>
    </row>
    <row r="734" spans="1:26" ht="15.75" customHeight="1">
      <c r="A734" s="300"/>
      <c r="B734" s="294"/>
      <c r="C734" s="294"/>
      <c r="D734" s="294"/>
      <c r="E734" s="294"/>
      <c r="F734" s="294"/>
      <c r="G734" s="294"/>
      <c r="H734" s="294"/>
      <c r="I734" s="294"/>
      <c r="J734" s="294"/>
      <c r="K734" s="294"/>
      <c r="L734" s="294"/>
      <c r="M734" s="294"/>
      <c r="N734" s="294"/>
      <c r="O734" s="294"/>
      <c r="P734" s="294"/>
      <c r="Q734" s="294"/>
      <c r="R734" s="294"/>
      <c r="S734" s="294"/>
      <c r="T734" s="294"/>
      <c r="U734" s="294"/>
      <c r="V734" s="294"/>
      <c r="W734" s="294"/>
      <c r="X734" s="294"/>
      <c r="Y734" s="294"/>
      <c r="Z734" s="294"/>
    </row>
    <row r="735" spans="1:26" ht="15.75" customHeight="1">
      <c r="A735" s="300"/>
      <c r="B735" s="294"/>
      <c r="C735" s="294"/>
      <c r="D735" s="294"/>
      <c r="E735" s="294"/>
      <c r="F735" s="294"/>
      <c r="G735" s="294"/>
      <c r="H735" s="294"/>
      <c r="I735" s="294"/>
      <c r="J735" s="294"/>
      <c r="K735" s="294"/>
      <c r="L735" s="294"/>
      <c r="M735" s="294"/>
      <c r="N735" s="294"/>
      <c r="O735" s="294"/>
      <c r="P735" s="294"/>
      <c r="Q735" s="294"/>
      <c r="R735" s="294"/>
      <c r="S735" s="294"/>
      <c r="T735" s="294"/>
      <c r="U735" s="294"/>
      <c r="V735" s="294"/>
      <c r="W735" s="294"/>
      <c r="X735" s="294"/>
      <c r="Y735" s="294"/>
      <c r="Z735" s="294"/>
    </row>
    <row r="736" spans="1:26" ht="15.75" customHeight="1">
      <c r="A736" s="300"/>
      <c r="B736" s="294"/>
      <c r="C736" s="294"/>
      <c r="D736" s="294"/>
      <c r="E736" s="294"/>
      <c r="F736" s="294"/>
      <c r="G736" s="294"/>
      <c r="H736" s="294"/>
      <c r="I736" s="294"/>
      <c r="J736" s="294"/>
      <c r="K736" s="294"/>
      <c r="L736" s="294"/>
      <c r="M736" s="294"/>
      <c r="N736" s="294"/>
      <c r="O736" s="294"/>
      <c r="P736" s="294"/>
      <c r="Q736" s="294"/>
      <c r="R736" s="294"/>
      <c r="S736" s="294"/>
      <c r="T736" s="294"/>
      <c r="U736" s="294"/>
      <c r="V736" s="294"/>
      <c r="W736" s="294"/>
      <c r="X736" s="294"/>
      <c r="Y736" s="294"/>
      <c r="Z736" s="294"/>
    </row>
    <row r="737" spans="1:26" ht="15.75" customHeight="1">
      <c r="A737" s="300"/>
      <c r="B737" s="294"/>
      <c r="C737" s="294"/>
      <c r="D737" s="294"/>
      <c r="E737" s="294"/>
      <c r="F737" s="294"/>
      <c r="G737" s="294"/>
      <c r="H737" s="294"/>
      <c r="I737" s="294"/>
      <c r="J737" s="294"/>
      <c r="K737" s="294"/>
      <c r="L737" s="294"/>
      <c r="M737" s="294"/>
      <c r="N737" s="294"/>
      <c r="O737" s="294"/>
      <c r="P737" s="294"/>
      <c r="Q737" s="294"/>
      <c r="R737" s="294"/>
      <c r="S737" s="294"/>
      <c r="T737" s="294"/>
      <c r="U737" s="294"/>
      <c r="V737" s="294"/>
      <c r="W737" s="294"/>
      <c r="X737" s="294"/>
      <c r="Y737" s="294"/>
      <c r="Z737" s="294"/>
    </row>
    <row r="738" spans="1:26" ht="15.75" customHeight="1">
      <c r="A738" s="300"/>
      <c r="B738" s="294"/>
      <c r="C738" s="294"/>
      <c r="D738" s="294"/>
      <c r="E738" s="294"/>
      <c r="F738" s="294"/>
      <c r="G738" s="294"/>
      <c r="H738" s="294"/>
      <c r="I738" s="294"/>
      <c r="J738" s="294"/>
      <c r="K738" s="294"/>
      <c r="L738" s="294"/>
      <c r="M738" s="294"/>
      <c r="N738" s="294"/>
      <c r="O738" s="294"/>
      <c r="P738" s="294"/>
      <c r="Q738" s="294"/>
      <c r="R738" s="294"/>
      <c r="S738" s="294"/>
      <c r="T738" s="294"/>
      <c r="U738" s="294"/>
      <c r="V738" s="294"/>
      <c r="W738" s="294"/>
      <c r="X738" s="294"/>
      <c r="Y738" s="294"/>
      <c r="Z738" s="294"/>
    </row>
    <row r="739" spans="1:26" ht="15.75" customHeight="1">
      <c r="A739" s="300"/>
      <c r="B739" s="294"/>
      <c r="C739" s="294"/>
      <c r="D739" s="294"/>
      <c r="E739" s="294"/>
      <c r="F739" s="294"/>
      <c r="G739" s="294"/>
      <c r="H739" s="294"/>
      <c r="I739" s="294"/>
      <c r="J739" s="294"/>
      <c r="K739" s="294"/>
      <c r="L739" s="294"/>
      <c r="M739" s="294"/>
      <c r="N739" s="294"/>
      <c r="O739" s="294"/>
      <c r="P739" s="294"/>
      <c r="Q739" s="294"/>
      <c r="R739" s="294"/>
      <c r="S739" s="294"/>
      <c r="T739" s="294"/>
      <c r="U739" s="294"/>
      <c r="V739" s="294"/>
      <c r="W739" s="294"/>
      <c r="X739" s="294"/>
      <c r="Y739" s="294"/>
      <c r="Z739" s="294"/>
    </row>
    <row r="740" spans="1:26" ht="15.75" customHeight="1">
      <c r="A740" s="300"/>
      <c r="B740" s="294"/>
      <c r="C740" s="294"/>
      <c r="D740" s="294"/>
      <c r="E740" s="294"/>
      <c r="F740" s="294"/>
      <c r="G740" s="294"/>
      <c r="H740" s="294"/>
      <c r="I740" s="294"/>
      <c r="J740" s="294"/>
      <c r="K740" s="294"/>
      <c r="L740" s="294"/>
      <c r="M740" s="294"/>
      <c r="N740" s="294"/>
      <c r="O740" s="294"/>
      <c r="P740" s="294"/>
      <c r="Q740" s="294"/>
      <c r="R740" s="294"/>
      <c r="S740" s="294"/>
      <c r="T740" s="294"/>
      <c r="U740" s="294"/>
      <c r="V740" s="294"/>
      <c r="W740" s="294"/>
      <c r="X740" s="294"/>
      <c r="Y740" s="294"/>
      <c r="Z740" s="294"/>
    </row>
    <row r="741" spans="1:26" ht="15.75" customHeight="1">
      <c r="A741" s="300"/>
      <c r="B741" s="294"/>
      <c r="C741" s="294"/>
      <c r="D741" s="294"/>
      <c r="E741" s="294"/>
      <c r="F741" s="294"/>
      <c r="G741" s="294"/>
      <c r="H741" s="294"/>
      <c r="I741" s="294"/>
      <c r="J741" s="294"/>
      <c r="K741" s="294"/>
      <c r="L741" s="294"/>
      <c r="M741" s="294"/>
      <c r="N741" s="294"/>
      <c r="O741" s="294"/>
      <c r="P741" s="294"/>
      <c r="Q741" s="294"/>
      <c r="R741" s="294"/>
      <c r="S741" s="294"/>
      <c r="T741" s="294"/>
      <c r="U741" s="294"/>
      <c r="V741" s="294"/>
      <c r="W741" s="294"/>
      <c r="X741" s="294"/>
      <c r="Y741" s="294"/>
      <c r="Z741" s="294"/>
    </row>
    <row r="742" spans="1:26" ht="15.75" customHeight="1">
      <c r="A742" s="300"/>
      <c r="B742" s="294"/>
      <c r="C742" s="294"/>
      <c r="D742" s="294"/>
      <c r="E742" s="294"/>
      <c r="F742" s="294"/>
      <c r="G742" s="294"/>
      <c r="H742" s="294"/>
      <c r="I742" s="294"/>
      <c r="J742" s="294"/>
      <c r="K742" s="294"/>
      <c r="L742" s="294"/>
      <c r="M742" s="294"/>
      <c r="N742" s="294"/>
      <c r="O742" s="294"/>
      <c r="P742" s="294"/>
      <c r="Q742" s="294"/>
      <c r="R742" s="294"/>
      <c r="S742" s="294"/>
      <c r="T742" s="294"/>
      <c r="U742" s="294"/>
      <c r="V742" s="294"/>
      <c r="W742" s="294"/>
      <c r="X742" s="294"/>
      <c r="Y742" s="294"/>
      <c r="Z742" s="294"/>
    </row>
    <row r="743" spans="1:26" ht="15.75" customHeight="1">
      <c r="A743" s="300"/>
      <c r="B743" s="294"/>
      <c r="C743" s="294"/>
      <c r="D743" s="294"/>
      <c r="E743" s="294"/>
      <c r="F743" s="294"/>
      <c r="G743" s="294"/>
      <c r="H743" s="294"/>
      <c r="I743" s="294"/>
      <c r="J743" s="294"/>
      <c r="K743" s="294"/>
      <c r="L743" s="294"/>
      <c r="M743" s="294"/>
      <c r="N743" s="294"/>
      <c r="O743" s="294"/>
      <c r="P743" s="294"/>
      <c r="Q743" s="294"/>
      <c r="R743" s="294"/>
      <c r="S743" s="294"/>
      <c r="T743" s="294"/>
      <c r="U743" s="294"/>
      <c r="V743" s="294"/>
      <c r="W743" s="294"/>
      <c r="X743" s="294"/>
      <c r="Y743" s="294"/>
      <c r="Z743" s="294"/>
    </row>
    <row r="744" spans="1:26" ht="15.75" customHeight="1">
      <c r="A744" s="300"/>
      <c r="B744" s="294"/>
      <c r="C744" s="294"/>
      <c r="D744" s="294"/>
      <c r="E744" s="294"/>
      <c r="F744" s="294"/>
      <c r="G744" s="294"/>
      <c r="H744" s="294"/>
      <c r="I744" s="294"/>
      <c r="J744" s="294"/>
      <c r="K744" s="294"/>
      <c r="L744" s="294"/>
      <c r="M744" s="294"/>
      <c r="N744" s="294"/>
      <c r="O744" s="294"/>
      <c r="P744" s="294"/>
      <c r="Q744" s="294"/>
      <c r="R744" s="294"/>
      <c r="S744" s="294"/>
      <c r="T744" s="294"/>
      <c r="U744" s="294"/>
      <c r="V744" s="294"/>
      <c r="W744" s="294"/>
      <c r="X744" s="294"/>
      <c r="Y744" s="294"/>
      <c r="Z744" s="294"/>
    </row>
    <row r="745" spans="1:26" ht="15.75" customHeight="1">
      <c r="A745" s="300"/>
      <c r="B745" s="294"/>
      <c r="C745" s="294"/>
      <c r="D745" s="294"/>
      <c r="E745" s="294"/>
      <c r="F745" s="294"/>
      <c r="G745" s="294"/>
      <c r="H745" s="294"/>
      <c r="I745" s="294"/>
      <c r="J745" s="294"/>
      <c r="K745" s="294"/>
      <c r="L745" s="294"/>
      <c r="M745" s="294"/>
      <c r="N745" s="294"/>
      <c r="O745" s="294"/>
      <c r="P745" s="294"/>
      <c r="Q745" s="294"/>
      <c r="R745" s="294"/>
      <c r="S745" s="294"/>
      <c r="T745" s="294"/>
      <c r="U745" s="294"/>
      <c r="V745" s="294"/>
      <c r="W745" s="294"/>
      <c r="X745" s="294"/>
      <c r="Y745" s="294"/>
      <c r="Z745" s="294"/>
    </row>
    <row r="746" spans="1:26" ht="15.75" customHeight="1">
      <c r="A746" s="300"/>
      <c r="B746" s="294"/>
      <c r="C746" s="294"/>
      <c r="D746" s="294"/>
      <c r="E746" s="294"/>
      <c r="F746" s="294"/>
      <c r="G746" s="294"/>
      <c r="H746" s="294"/>
      <c r="I746" s="294"/>
      <c r="J746" s="294"/>
      <c r="K746" s="294"/>
      <c r="L746" s="294"/>
      <c r="M746" s="294"/>
      <c r="N746" s="294"/>
      <c r="O746" s="294"/>
      <c r="P746" s="294"/>
      <c r="Q746" s="294"/>
      <c r="R746" s="294"/>
      <c r="S746" s="294"/>
      <c r="T746" s="294"/>
      <c r="U746" s="294"/>
      <c r="V746" s="294"/>
      <c r="W746" s="294"/>
      <c r="X746" s="294"/>
      <c r="Y746" s="294"/>
      <c r="Z746" s="294"/>
    </row>
    <row r="747" spans="1:26" ht="15.75" customHeight="1">
      <c r="A747" s="300"/>
      <c r="B747" s="294"/>
      <c r="C747" s="294"/>
      <c r="D747" s="294"/>
      <c r="E747" s="294"/>
      <c r="F747" s="294"/>
      <c r="G747" s="294"/>
      <c r="H747" s="294"/>
      <c r="I747" s="294"/>
      <c r="J747" s="294"/>
      <c r="K747" s="294"/>
      <c r="L747" s="294"/>
      <c r="M747" s="294"/>
      <c r="N747" s="294"/>
      <c r="O747" s="294"/>
      <c r="P747" s="294"/>
      <c r="Q747" s="294"/>
      <c r="R747" s="294"/>
      <c r="S747" s="294"/>
      <c r="T747" s="294"/>
      <c r="U747" s="294"/>
      <c r="V747" s="294"/>
      <c r="W747" s="294"/>
      <c r="X747" s="294"/>
      <c r="Y747" s="294"/>
      <c r="Z747" s="294"/>
    </row>
    <row r="748" spans="1:26" ht="15.75" customHeight="1">
      <c r="A748" s="300"/>
      <c r="B748" s="294"/>
      <c r="C748" s="294"/>
      <c r="D748" s="294"/>
      <c r="E748" s="294"/>
      <c r="F748" s="294"/>
      <c r="G748" s="294"/>
      <c r="H748" s="294"/>
      <c r="I748" s="294"/>
      <c r="J748" s="294"/>
      <c r="K748" s="294"/>
      <c r="L748" s="294"/>
      <c r="M748" s="294"/>
      <c r="N748" s="294"/>
      <c r="O748" s="294"/>
      <c r="P748" s="294"/>
      <c r="Q748" s="294"/>
      <c r="R748" s="294"/>
      <c r="S748" s="294"/>
      <c r="T748" s="294"/>
      <c r="U748" s="294"/>
      <c r="V748" s="294"/>
      <c r="W748" s="294"/>
      <c r="X748" s="294"/>
      <c r="Y748" s="294"/>
      <c r="Z748" s="294"/>
    </row>
    <row r="749" spans="1:26" ht="15.75" customHeight="1">
      <c r="A749" s="300"/>
      <c r="B749" s="294"/>
      <c r="C749" s="294"/>
      <c r="D749" s="294"/>
      <c r="E749" s="294"/>
      <c r="F749" s="294"/>
      <c r="G749" s="294"/>
      <c r="H749" s="294"/>
      <c r="I749" s="294"/>
      <c r="J749" s="294"/>
      <c r="K749" s="294"/>
      <c r="L749" s="294"/>
      <c r="M749" s="294"/>
      <c r="N749" s="294"/>
      <c r="O749" s="294"/>
      <c r="P749" s="294"/>
      <c r="Q749" s="294"/>
      <c r="R749" s="294"/>
      <c r="S749" s="294"/>
      <c r="T749" s="294"/>
      <c r="U749" s="294"/>
      <c r="V749" s="294"/>
      <c r="W749" s="294"/>
      <c r="X749" s="294"/>
      <c r="Y749" s="294"/>
      <c r="Z749" s="294"/>
    </row>
    <row r="750" spans="1:26" ht="15.75" customHeight="1">
      <c r="A750" s="300"/>
      <c r="B750" s="294"/>
      <c r="C750" s="294"/>
      <c r="D750" s="294"/>
      <c r="E750" s="294"/>
      <c r="F750" s="294"/>
      <c r="G750" s="294"/>
      <c r="H750" s="294"/>
      <c r="I750" s="294"/>
      <c r="J750" s="294"/>
      <c r="K750" s="294"/>
      <c r="L750" s="294"/>
      <c r="M750" s="294"/>
      <c r="N750" s="294"/>
      <c r="O750" s="294"/>
      <c r="P750" s="294"/>
      <c r="Q750" s="294"/>
      <c r="R750" s="294"/>
      <c r="S750" s="294"/>
      <c r="T750" s="294"/>
      <c r="U750" s="294"/>
      <c r="V750" s="294"/>
      <c r="W750" s="294"/>
      <c r="X750" s="294"/>
      <c r="Y750" s="294"/>
      <c r="Z750" s="294"/>
    </row>
    <row r="751" spans="1:26" ht="15.75" customHeight="1">
      <c r="A751" s="300"/>
      <c r="B751" s="294"/>
      <c r="C751" s="294"/>
      <c r="D751" s="294"/>
      <c r="E751" s="294"/>
      <c r="F751" s="294"/>
      <c r="G751" s="294"/>
      <c r="H751" s="294"/>
      <c r="I751" s="294"/>
      <c r="J751" s="294"/>
      <c r="K751" s="294"/>
      <c r="L751" s="294"/>
      <c r="M751" s="294"/>
      <c r="N751" s="294"/>
      <c r="O751" s="294"/>
      <c r="P751" s="294"/>
      <c r="Q751" s="294"/>
      <c r="R751" s="294"/>
      <c r="S751" s="294"/>
      <c r="T751" s="294"/>
      <c r="U751" s="294"/>
      <c r="V751" s="294"/>
      <c r="W751" s="294"/>
      <c r="X751" s="294"/>
      <c r="Y751" s="294"/>
      <c r="Z751" s="294"/>
    </row>
    <row r="752" spans="1:26" ht="15.75" customHeight="1">
      <c r="A752" s="300"/>
      <c r="B752" s="294"/>
      <c r="C752" s="294"/>
      <c r="D752" s="294"/>
      <c r="E752" s="294"/>
      <c r="F752" s="294"/>
      <c r="G752" s="294"/>
      <c r="H752" s="294"/>
      <c r="I752" s="294"/>
      <c r="J752" s="294"/>
      <c r="K752" s="294"/>
      <c r="L752" s="294"/>
      <c r="M752" s="294"/>
      <c r="N752" s="294"/>
      <c r="O752" s="294"/>
      <c r="P752" s="294"/>
      <c r="Q752" s="294"/>
      <c r="R752" s="294"/>
      <c r="S752" s="294"/>
      <c r="T752" s="294"/>
      <c r="U752" s="294"/>
      <c r="V752" s="294"/>
      <c r="W752" s="294"/>
      <c r="X752" s="294"/>
      <c r="Y752" s="294"/>
      <c r="Z752" s="294"/>
    </row>
    <row r="753" spans="1:26" ht="15.75" customHeight="1">
      <c r="A753" s="300"/>
      <c r="B753" s="294"/>
      <c r="C753" s="294"/>
      <c r="D753" s="294"/>
      <c r="E753" s="294"/>
      <c r="F753" s="294"/>
      <c r="G753" s="294"/>
      <c r="H753" s="294"/>
      <c r="I753" s="294"/>
      <c r="J753" s="294"/>
      <c r="K753" s="294"/>
      <c r="L753" s="294"/>
      <c r="M753" s="294"/>
      <c r="N753" s="294"/>
      <c r="O753" s="294"/>
      <c r="P753" s="294"/>
      <c r="Q753" s="294"/>
      <c r="R753" s="294"/>
      <c r="S753" s="294"/>
      <c r="T753" s="294"/>
      <c r="U753" s="294"/>
      <c r="V753" s="294"/>
      <c r="W753" s="294"/>
      <c r="X753" s="294"/>
      <c r="Y753" s="294"/>
      <c r="Z753" s="294"/>
    </row>
    <row r="754" spans="1:26" ht="15.75" customHeight="1">
      <c r="A754" s="300"/>
      <c r="B754" s="294"/>
      <c r="C754" s="294"/>
      <c r="D754" s="294"/>
      <c r="E754" s="294"/>
      <c r="F754" s="294"/>
      <c r="G754" s="294"/>
      <c r="H754" s="294"/>
      <c r="I754" s="294"/>
      <c r="J754" s="294"/>
      <c r="K754" s="294"/>
      <c r="L754" s="294"/>
      <c r="M754" s="294"/>
      <c r="N754" s="294"/>
      <c r="O754" s="294"/>
      <c r="P754" s="294"/>
      <c r="Q754" s="294"/>
      <c r="R754" s="294"/>
      <c r="S754" s="294"/>
      <c r="T754" s="294"/>
      <c r="U754" s="294"/>
      <c r="V754" s="294"/>
      <c r="W754" s="294"/>
      <c r="X754" s="294"/>
      <c r="Y754" s="294"/>
      <c r="Z754" s="294"/>
    </row>
    <row r="755" spans="1:26" ht="15.75" customHeight="1">
      <c r="A755" s="300"/>
      <c r="B755" s="294"/>
      <c r="C755" s="294"/>
      <c r="D755" s="294"/>
      <c r="E755" s="294"/>
      <c r="F755" s="294"/>
      <c r="G755" s="294"/>
      <c r="H755" s="294"/>
      <c r="I755" s="294"/>
      <c r="J755" s="294"/>
      <c r="K755" s="294"/>
      <c r="L755" s="294"/>
      <c r="M755" s="294"/>
      <c r="N755" s="294"/>
      <c r="O755" s="294"/>
      <c r="P755" s="294"/>
      <c r="Q755" s="294"/>
      <c r="R755" s="294"/>
      <c r="S755" s="294"/>
      <c r="T755" s="294"/>
      <c r="U755" s="294"/>
      <c r="V755" s="294"/>
      <c r="W755" s="294"/>
      <c r="X755" s="294"/>
      <c r="Y755" s="294"/>
      <c r="Z755" s="294"/>
    </row>
    <row r="756" spans="1:26" ht="15.75" customHeight="1">
      <c r="A756" s="300"/>
      <c r="B756" s="294"/>
      <c r="C756" s="294"/>
      <c r="D756" s="294"/>
      <c r="E756" s="294"/>
      <c r="F756" s="294"/>
      <c r="G756" s="294"/>
      <c r="H756" s="294"/>
      <c r="I756" s="294"/>
      <c r="J756" s="294"/>
      <c r="K756" s="294"/>
      <c r="L756" s="294"/>
      <c r="M756" s="294"/>
      <c r="N756" s="294"/>
      <c r="O756" s="294"/>
      <c r="P756" s="294"/>
      <c r="Q756" s="294"/>
      <c r="R756" s="294"/>
      <c r="S756" s="294"/>
      <c r="T756" s="294"/>
      <c r="U756" s="294"/>
      <c r="V756" s="294"/>
      <c r="W756" s="294"/>
      <c r="X756" s="294"/>
      <c r="Y756" s="294"/>
      <c r="Z756" s="294"/>
    </row>
    <row r="757" spans="1:26" ht="15.75" customHeight="1">
      <c r="A757" s="300"/>
      <c r="B757" s="294"/>
      <c r="C757" s="294"/>
      <c r="D757" s="294"/>
      <c r="E757" s="294"/>
      <c r="F757" s="294"/>
      <c r="G757" s="294"/>
      <c r="H757" s="294"/>
      <c r="I757" s="294"/>
      <c r="J757" s="294"/>
      <c r="K757" s="294"/>
      <c r="L757" s="294"/>
      <c r="M757" s="294"/>
      <c r="N757" s="294"/>
      <c r="O757" s="294"/>
      <c r="P757" s="294"/>
      <c r="Q757" s="294"/>
      <c r="R757" s="294"/>
      <c r="S757" s="294"/>
      <c r="T757" s="294"/>
      <c r="U757" s="294"/>
      <c r="V757" s="294"/>
      <c r="W757" s="294"/>
      <c r="X757" s="294"/>
      <c r="Y757" s="294"/>
      <c r="Z757" s="294"/>
    </row>
    <row r="758" spans="1:26" ht="15.75" customHeight="1">
      <c r="A758" s="300"/>
      <c r="B758" s="294"/>
      <c r="C758" s="294"/>
      <c r="D758" s="294"/>
      <c r="E758" s="294"/>
      <c r="F758" s="294"/>
      <c r="G758" s="294"/>
      <c r="H758" s="294"/>
      <c r="I758" s="294"/>
      <c r="J758" s="294"/>
      <c r="K758" s="294"/>
      <c r="L758" s="294"/>
      <c r="M758" s="294"/>
      <c r="N758" s="294"/>
      <c r="O758" s="294"/>
      <c r="P758" s="294"/>
      <c r="Q758" s="294"/>
      <c r="R758" s="294"/>
      <c r="S758" s="294"/>
      <c r="T758" s="294"/>
      <c r="U758" s="294"/>
      <c r="V758" s="294"/>
      <c r="W758" s="294"/>
      <c r="X758" s="294"/>
      <c r="Y758" s="294"/>
      <c r="Z758" s="294"/>
    </row>
    <row r="759" spans="1:26" ht="15.75" customHeight="1">
      <c r="A759" s="300"/>
      <c r="B759" s="294"/>
      <c r="C759" s="294"/>
      <c r="D759" s="294"/>
      <c r="E759" s="294"/>
      <c r="F759" s="294"/>
      <c r="G759" s="294"/>
      <c r="H759" s="294"/>
      <c r="I759" s="294"/>
      <c r="J759" s="294"/>
      <c r="K759" s="294"/>
      <c r="L759" s="294"/>
      <c r="M759" s="294"/>
      <c r="N759" s="294"/>
      <c r="O759" s="294"/>
      <c r="P759" s="294"/>
      <c r="Q759" s="294"/>
      <c r="R759" s="294"/>
      <c r="S759" s="294"/>
      <c r="T759" s="294"/>
      <c r="U759" s="294"/>
      <c r="V759" s="294"/>
      <c r="W759" s="294"/>
      <c r="X759" s="294"/>
      <c r="Y759" s="294"/>
      <c r="Z759" s="294"/>
    </row>
    <row r="760" spans="1:26" ht="15.75" customHeight="1">
      <c r="A760" s="300"/>
      <c r="B760" s="294"/>
      <c r="C760" s="294"/>
      <c r="D760" s="294"/>
      <c r="E760" s="294"/>
      <c r="F760" s="294"/>
      <c r="G760" s="294"/>
      <c r="H760" s="294"/>
      <c r="I760" s="294"/>
      <c r="J760" s="294"/>
      <c r="K760" s="294"/>
      <c r="L760" s="294"/>
      <c r="M760" s="294"/>
      <c r="N760" s="294"/>
      <c r="O760" s="294"/>
      <c r="P760" s="294"/>
      <c r="Q760" s="294"/>
      <c r="R760" s="294"/>
      <c r="S760" s="294"/>
      <c r="T760" s="294"/>
      <c r="U760" s="294"/>
      <c r="V760" s="294"/>
      <c r="W760" s="294"/>
      <c r="X760" s="294"/>
      <c r="Y760" s="294"/>
      <c r="Z760" s="294"/>
    </row>
    <row r="761" spans="1:26" ht="15.75" customHeight="1">
      <c r="A761" s="300"/>
      <c r="B761" s="294"/>
      <c r="C761" s="294"/>
      <c r="D761" s="294"/>
      <c r="E761" s="294"/>
      <c r="F761" s="294"/>
      <c r="G761" s="294"/>
      <c r="H761" s="294"/>
      <c r="I761" s="294"/>
      <c r="J761" s="294"/>
      <c r="K761" s="294"/>
      <c r="L761" s="294"/>
      <c r="M761" s="294"/>
      <c r="N761" s="294"/>
      <c r="O761" s="294"/>
      <c r="P761" s="294"/>
      <c r="Q761" s="294"/>
      <c r="R761" s="294"/>
      <c r="S761" s="294"/>
      <c r="T761" s="294"/>
      <c r="U761" s="294"/>
      <c r="V761" s="294"/>
      <c r="W761" s="294"/>
      <c r="X761" s="294"/>
      <c r="Y761" s="294"/>
      <c r="Z761" s="294"/>
    </row>
    <row r="762" spans="1:26" ht="15.75" customHeight="1">
      <c r="A762" s="300"/>
      <c r="B762" s="294"/>
      <c r="C762" s="294"/>
      <c r="D762" s="294"/>
      <c r="E762" s="294"/>
      <c r="F762" s="294"/>
      <c r="G762" s="294"/>
      <c r="H762" s="294"/>
      <c r="I762" s="294"/>
      <c r="J762" s="294"/>
      <c r="K762" s="294"/>
      <c r="L762" s="294"/>
      <c r="M762" s="294"/>
      <c r="N762" s="294"/>
      <c r="O762" s="294"/>
      <c r="P762" s="294"/>
      <c r="Q762" s="294"/>
      <c r="R762" s="294"/>
      <c r="S762" s="294"/>
      <c r="T762" s="294"/>
      <c r="U762" s="294"/>
      <c r="V762" s="294"/>
      <c r="W762" s="294"/>
      <c r="X762" s="294"/>
      <c r="Y762" s="294"/>
      <c r="Z762" s="294"/>
    </row>
    <row r="763" spans="1:26" ht="15.75" customHeight="1">
      <c r="A763" s="300"/>
      <c r="B763" s="294"/>
      <c r="C763" s="294"/>
      <c r="D763" s="294"/>
      <c r="E763" s="294"/>
      <c r="F763" s="294"/>
      <c r="G763" s="294"/>
      <c r="H763" s="294"/>
      <c r="I763" s="294"/>
      <c r="J763" s="294"/>
      <c r="K763" s="294"/>
      <c r="L763" s="294"/>
      <c r="M763" s="294"/>
      <c r="N763" s="294"/>
      <c r="O763" s="294"/>
      <c r="P763" s="294"/>
      <c r="Q763" s="294"/>
      <c r="R763" s="294"/>
      <c r="S763" s="294"/>
      <c r="T763" s="294"/>
      <c r="U763" s="294"/>
      <c r="V763" s="294"/>
      <c r="W763" s="294"/>
      <c r="X763" s="294"/>
      <c r="Y763" s="294"/>
      <c r="Z763" s="294"/>
    </row>
    <row r="764" spans="1:26" ht="15.75" customHeight="1">
      <c r="A764" s="300"/>
      <c r="B764" s="294"/>
      <c r="C764" s="294"/>
      <c r="D764" s="294"/>
      <c r="E764" s="294"/>
      <c r="F764" s="294"/>
      <c r="G764" s="294"/>
      <c r="H764" s="294"/>
      <c r="I764" s="294"/>
      <c r="J764" s="294"/>
      <c r="K764" s="294"/>
      <c r="L764" s="294"/>
      <c r="M764" s="294"/>
      <c r="N764" s="294"/>
      <c r="O764" s="294"/>
      <c r="P764" s="294"/>
      <c r="Q764" s="294"/>
      <c r="R764" s="294"/>
      <c r="S764" s="294"/>
      <c r="T764" s="294"/>
      <c r="U764" s="294"/>
      <c r="V764" s="294"/>
      <c r="W764" s="294"/>
      <c r="X764" s="294"/>
      <c r="Y764" s="294"/>
      <c r="Z764" s="294"/>
    </row>
    <row r="765" spans="1:26" ht="15.75" customHeight="1">
      <c r="A765" s="300"/>
      <c r="B765" s="294"/>
      <c r="C765" s="294"/>
      <c r="D765" s="294"/>
      <c r="E765" s="294"/>
      <c r="F765" s="294"/>
      <c r="G765" s="294"/>
      <c r="H765" s="294"/>
      <c r="I765" s="294"/>
      <c r="J765" s="294"/>
      <c r="K765" s="294"/>
      <c r="L765" s="294"/>
      <c r="M765" s="294"/>
      <c r="N765" s="294"/>
      <c r="O765" s="294"/>
      <c r="P765" s="294"/>
      <c r="Q765" s="294"/>
      <c r="R765" s="294"/>
      <c r="S765" s="294"/>
      <c r="T765" s="294"/>
      <c r="U765" s="294"/>
      <c r="V765" s="294"/>
      <c r="W765" s="294"/>
      <c r="X765" s="294"/>
      <c r="Y765" s="294"/>
      <c r="Z765" s="294"/>
    </row>
    <row r="766" spans="1:26" ht="15.75" customHeight="1">
      <c r="A766" s="300"/>
      <c r="B766" s="294"/>
      <c r="C766" s="294"/>
      <c r="D766" s="294"/>
      <c r="E766" s="294"/>
      <c r="F766" s="294"/>
      <c r="G766" s="294"/>
      <c r="H766" s="294"/>
      <c r="I766" s="294"/>
      <c r="J766" s="294"/>
      <c r="K766" s="294"/>
      <c r="L766" s="294"/>
      <c r="M766" s="294"/>
      <c r="N766" s="294"/>
      <c r="O766" s="294"/>
      <c r="P766" s="294"/>
      <c r="Q766" s="294"/>
      <c r="R766" s="294"/>
      <c r="S766" s="294"/>
      <c r="T766" s="294"/>
      <c r="U766" s="294"/>
      <c r="V766" s="294"/>
      <c r="W766" s="294"/>
      <c r="X766" s="294"/>
      <c r="Y766" s="294"/>
      <c r="Z766" s="294"/>
    </row>
    <row r="767" spans="1:26" ht="15.75" customHeight="1">
      <c r="A767" s="300"/>
      <c r="B767" s="294"/>
      <c r="C767" s="294"/>
      <c r="D767" s="294"/>
      <c r="E767" s="294"/>
      <c r="F767" s="294"/>
      <c r="G767" s="294"/>
      <c r="H767" s="294"/>
      <c r="I767" s="294"/>
      <c r="J767" s="294"/>
      <c r="K767" s="294"/>
      <c r="L767" s="294"/>
      <c r="M767" s="294"/>
      <c r="N767" s="294"/>
      <c r="O767" s="294"/>
      <c r="P767" s="294"/>
      <c r="Q767" s="294"/>
      <c r="R767" s="294"/>
      <c r="S767" s="294"/>
      <c r="T767" s="294"/>
      <c r="U767" s="294"/>
      <c r="V767" s="294"/>
      <c r="W767" s="294"/>
      <c r="X767" s="294"/>
      <c r="Y767" s="294"/>
      <c r="Z767" s="294"/>
    </row>
    <row r="768" spans="1:26" ht="15.75" customHeight="1">
      <c r="A768" s="300"/>
      <c r="B768" s="294"/>
      <c r="C768" s="294"/>
      <c r="D768" s="294"/>
      <c r="E768" s="294"/>
      <c r="F768" s="294"/>
      <c r="G768" s="294"/>
      <c r="H768" s="294"/>
      <c r="I768" s="294"/>
      <c r="J768" s="294"/>
      <c r="K768" s="294"/>
      <c r="L768" s="294"/>
      <c r="M768" s="294"/>
      <c r="N768" s="294"/>
      <c r="O768" s="294"/>
      <c r="P768" s="294"/>
      <c r="Q768" s="294"/>
      <c r="R768" s="294"/>
      <c r="S768" s="294"/>
      <c r="T768" s="294"/>
      <c r="U768" s="294"/>
      <c r="V768" s="294"/>
      <c r="W768" s="294"/>
      <c r="X768" s="294"/>
      <c r="Y768" s="294"/>
      <c r="Z768" s="294"/>
    </row>
    <row r="769" spans="1:26" ht="15.75" customHeight="1">
      <c r="A769" s="300"/>
      <c r="B769" s="294"/>
      <c r="C769" s="294"/>
      <c r="D769" s="294"/>
      <c r="E769" s="294"/>
      <c r="F769" s="294"/>
      <c r="G769" s="294"/>
      <c r="H769" s="294"/>
      <c r="I769" s="294"/>
      <c r="J769" s="294"/>
      <c r="K769" s="294"/>
      <c r="L769" s="294"/>
      <c r="M769" s="294"/>
      <c r="N769" s="294"/>
      <c r="O769" s="294"/>
      <c r="P769" s="294"/>
      <c r="Q769" s="294"/>
      <c r="R769" s="294"/>
      <c r="S769" s="294"/>
      <c r="T769" s="294"/>
      <c r="U769" s="294"/>
      <c r="V769" s="294"/>
      <c r="W769" s="294"/>
      <c r="X769" s="294"/>
      <c r="Y769" s="294"/>
      <c r="Z769" s="294"/>
    </row>
    <row r="770" spans="1:26" ht="15.75" customHeight="1">
      <c r="A770" s="300"/>
      <c r="B770" s="294"/>
      <c r="C770" s="294"/>
      <c r="D770" s="294"/>
      <c r="E770" s="294"/>
      <c r="F770" s="294"/>
      <c r="G770" s="294"/>
      <c r="H770" s="294"/>
      <c r="I770" s="294"/>
      <c r="J770" s="294"/>
      <c r="K770" s="294"/>
      <c r="L770" s="294"/>
      <c r="M770" s="294"/>
      <c r="N770" s="294"/>
      <c r="O770" s="294"/>
      <c r="P770" s="294"/>
      <c r="Q770" s="294"/>
      <c r="R770" s="294"/>
      <c r="S770" s="294"/>
      <c r="T770" s="294"/>
      <c r="U770" s="294"/>
      <c r="V770" s="294"/>
      <c r="W770" s="294"/>
      <c r="X770" s="294"/>
      <c r="Y770" s="294"/>
      <c r="Z770" s="294"/>
    </row>
    <row r="771" spans="1:26" ht="15.75" customHeight="1">
      <c r="A771" s="300"/>
      <c r="B771" s="294"/>
      <c r="C771" s="294"/>
      <c r="D771" s="294"/>
      <c r="E771" s="294"/>
      <c r="F771" s="294"/>
      <c r="G771" s="294"/>
      <c r="H771" s="294"/>
      <c r="I771" s="294"/>
      <c r="J771" s="294"/>
      <c r="K771" s="294"/>
      <c r="L771" s="294"/>
      <c r="M771" s="294"/>
      <c r="N771" s="294"/>
      <c r="O771" s="294"/>
      <c r="P771" s="294"/>
      <c r="Q771" s="294"/>
      <c r="R771" s="294"/>
      <c r="S771" s="294"/>
      <c r="T771" s="294"/>
      <c r="U771" s="294"/>
      <c r="V771" s="294"/>
      <c r="W771" s="294"/>
      <c r="X771" s="294"/>
      <c r="Y771" s="294"/>
      <c r="Z771" s="294"/>
    </row>
    <row r="772" spans="1:26" ht="15.75" customHeight="1">
      <c r="A772" s="300"/>
      <c r="B772" s="294"/>
      <c r="C772" s="294"/>
      <c r="D772" s="294"/>
      <c r="E772" s="294"/>
      <c r="F772" s="294"/>
      <c r="G772" s="294"/>
      <c r="H772" s="294"/>
      <c r="I772" s="294"/>
      <c r="J772" s="294"/>
      <c r="K772" s="294"/>
      <c r="L772" s="294"/>
      <c r="M772" s="294"/>
      <c r="N772" s="294"/>
      <c r="O772" s="294"/>
      <c r="P772" s="294"/>
      <c r="Q772" s="294"/>
      <c r="R772" s="294"/>
      <c r="S772" s="294"/>
      <c r="T772" s="294"/>
      <c r="U772" s="294"/>
      <c r="V772" s="294"/>
      <c r="W772" s="294"/>
      <c r="X772" s="294"/>
      <c r="Y772" s="294"/>
      <c r="Z772" s="294"/>
    </row>
    <row r="773" spans="1:26" ht="15.75" customHeight="1">
      <c r="A773" s="300"/>
      <c r="B773" s="294"/>
      <c r="C773" s="294"/>
      <c r="D773" s="294"/>
      <c r="E773" s="294"/>
      <c r="F773" s="294"/>
      <c r="G773" s="294"/>
      <c r="H773" s="294"/>
      <c r="I773" s="294"/>
      <c r="J773" s="294"/>
      <c r="K773" s="294"/>
      <c r="L773" s="294"/>
      <c r="M773" s="294"/>
      <c r="N773" s="294"/>
      <c r="O773" s="294"/>
      <c r="P773" s="294"/>
      <c r="Q773" s="294"/>
      <c r="R773" s="294"/>
      <c r="S773" s="294"/>
      <c r="T773" s="294"/>
      <c r="U773" s="294"/>
      <c r="V773" s="294"/>
      <c r="W773" s="294"/>
      <c r="X773" s="294"/>
      <c r="Y773" s="294"/>
      <c r="Z773" s="294"/>
    </row>
    <row r="774" spans="1:26" ht="15.75" customHeight="1">
      <c r="A774" s="300"/>
      <c r="B774" s="294"/>
      <c r="C774" s="294"/>
      <c r="D774" s="294"/>
      <c r="E774" s="294"/>
      <c r="F774" s="294"/>
      <c r="G774" s="294"/>
      <c r="H774" s="294"/>
      <c r="I774" s="294"/>
      <c r="J774" s="294"/>
      <c r="K774" s="294"/>
      <c r="L774" s="294"/>
      <c r="M774" s="294"/>
      <c r="N774" s="294"/>
      <c r="O774" s="294"/>
      <c r="P774" s="294"/>
      <c r="Q774" s="294"/>
      <c r="R774" s="294"/>
      <c r="S774" s="294"/>
      <c r="T774" s="294"/>
      <c r="U774" s="294"/>
      <c r="V774" s="294"/>
      <c r="W774" s="294"/>
      <c r="X774" s="294"/>
      <c r="Y774" s="294"/>
      <c r="Z774" s="294"/>
    </row>
    <row r="775" spans="1:26" ht="15.75" customHeight="1">
      <c r="A775" s="300"/>
      <c r="B775" s="294"/>
      <c r="C775" s="294"/>
      <c r="D775" s="294"/>
      <c r="E775" s="294"/>
      <c r="F775" s="294"/>
      <c r="G775" s="294"/>
      <c r="H775" s="294"/>
      <c r="I775" s="294"/>
      <c r="J775" s="294"/>
      <c r="K775" s="294"/>
      <c r="L775" s="294"/>
      <c r="M775" s="294"/>
      <c r="N775" s="294"/>
      <c r="O775" s="294"/>
      <c r="P775" s="294"/>
      <c r="Q775" s="294"/>
      <c r="R775" s="294"/>
      <c r="S775" s="294"/>
      <c r="T775" s="294"/>
      <c r="U775" s="294"/>
      <c r="V775" s="294"/>
      <c r="W775" s="294"/>
      <c r="X775" s="294"/>
      <c r="Y775" s="294"/>
      <c r="Z775" s="294"/>
    </row>
    <row r="776" spans="1:26" ht="15.75" customHeight="1">
      <c r="A776" s="300"/>
      <c r="B776" s="294"/>
      <c r="C776" s="294"/>
      <c r="D776" s="294"/>
      <c r="E776" s="294"/>
      <c r="F776" s="294"/>
      <c r="G776" s="294"/>
      <c r="H776" s="294"/>
      <c r="I776" s="294"/>
      <c r="J776" s="294"/>
      <c r="K776" s="294"/>
      <c r="L776" s="294"/>
      <c r="M776" s="294"/>
      <c r="N776" s="294"/>
      <c r="O776" s="294"/>
      <c r="P776" s="294"/>
      <c r="Q776" s="294"/>
      <c r="R776" s="294"/>
      <c r="S776" s="294"/>
      <c r="T776" s="294"/>
      <c r="U776" s="294"/>
      <c r="V776" s="294"/>
      <c r="W776" s="294"/>
      <c r="X776" s="294"/>
      <c r="Y776" s="294"/>
      <c r="Z776" s="294"/>
    </row>
    <row r="777" spans="1:26" ht="15.75" customHeight="1">
      <c r="A777" s="300"/>
      <c r="B777" s="294"/>
      <c r="C777" s="294"/>
      <c r="D777" s="294"/>
      <c r="E777" s="294"/>
      <c r="F777" s="294"/>
      <c r="G777" s="294"/>
      <c r="H777" s="294"/>
      <c r="I777" s="294"/>
      <c r="J777" s="294"/>
      <c r="K777" s="294"/>
      <c r="L777" s="294"/>
      <c r="M777" s="294"/>
      <c r="N777" s="294"/>
      <c r="O777" s="294"/>
      <c r="P777" s="294"/>
      <c r="Q777" s="294"/>
      <c r="R777" s="294"/>
      <c r="S777" s="294"/>
      <c r="T777" s="294"/>
      <c r="U777" s="294"/>
      <c r="V777" s="294"/>
      <c r="W777" s="294"/>
      <c r="X777" s="294"/>
      <c r="Y777" s="294"/>
      <c r="Z777" s="294"/>
    </row>
    <row r="778" spans="1:26" ht="15.75" customHeight="1">
      <c r="A778" s="300"/>
      <c r="B778" s="294"/>
      <c r="C778" s="294"/>
      <c r="D778" s="294"/>
      <c r="E778" s="294"/>
      <c r="F778" s="294"/>
      <c r="G778" s="294"/>
      <c r="H778" s="294"/>
      <c r="I778" s="294"/>
      <c r="J778" s="294"/>
      <c r="K778" s="294"/>
      <c r="L778" s="294"/>
      <c r="M778" s="294"/>
      <c r="N778" s="294"/>
      <c r="O778" s="294"/>
      <c r="P778" s="294"/>
      <c r="Q778" s="294"/>
      <c r="R778" s="294"/>
      <c r="S778" s="294"/>
      <c r="T778" s="294"/>
      <c r="U778" s="294"/>
      <c r="V778" s="294"/>
      <c r="W778" s="294"/>
      <c r="X778" s="294"/>
      <c r="Y778" s="294"/>
      <c r="Z778" s="294"/>
    </row>
    <row r="779" spans="1:26" ht="15.75" customHeight="1">
      <c r="A779" s="300"/>
      <c r="B779" s="294"/>
      <c r="C779" s="294"/>
      <c r="D779" s="294"/>
      <c r="E779" s="294"/>
      <c r="F779" s="294"/>
      <c r="G779" s="294"/>
      <c r="H779" s="294"/>
      <c r="I779" s="294"/>
      <c r="J779" s="294"/>
      <c r="K779" s="294"/>
      <c r="L779" s="294"/>
      <c r="M779" s="294"/>
      <c r="N779" s="294"/>
      <c r="O779" s="294"/>
      <c r="P779" s="294"/>
      <c r="Q779" s="294"/>
      <c r="R779" s="294"/>
      <c r="S779" s="294"/>
      <c r="T779" s="294"/>
      <c r="U779" s="294"/>
      <c r="V779" s="294"/>
      <c r="W779" s="294"/>
      <c r="X779" s="294"/>
      <c r="Y779" s="294"/>
      <c r="Z779" s="294"/>
    </row>
    <row r="780" spans="1:26" ht="15.75" customHeight="1">
      <c r="A780" s="300"/>
      <c r="B780" s="294"/>
      <c r="C780" s="294"/>
      <c r="D780" s="294"/>
      <c r="E780" s="294"/>
      <c r="F780" s="294"/>
      <c r="G780" s="294"/>
      <c r="H780" s="294"/>
      <c r="I780" s="294"/>
      <c r="J780" s="294"/>
      <c r="K780" s="294"/>
      <c r="L780" s="294"/>
      <c r="M780" s="294"/>
      <c r="N780" s="294"/>
      <c r="O780" s="294"/>
      <c r="P780" s="294"/>
      <c r="Q780" s="294"/>
      <c r="R780" s="294"/>
      <c r="S780" s="294"/>
      <c r="T780" s="294"/>
      <c r="U780" s="294"/>
      <c r="V780" s="294"/>
      <c r="W780" s="294"/>
      <c r="X780" s="294"/>
      <c r="Y780" s="294"/>
      <c r="Z780" s="294"/>
    </row>
    <row r="781" spans="1:26" ht="15.75" customHeight="1">
      <c r="A781" s="300"/>
      <c r="B781" s="294"/>
      <c r="C781" s="294"/>
      <c r="D781" s="294"/>
      <c r="E781" s="294"/>
      <c r="F781" s="294"/>
      <c r="G781" s="294"/>
      <c r="H781" s="294"/>
      <c r="I781" s="294"/>
      <c r="J781" s="294"/>
      <c r="K781" s="294"/>
      <c r="L781" s="294"/>
      <c r="M781" s="294"/>
      <c r="N781" s="294"/>
      <c r="O781" s="294"/>
      <c r="P781" s="294"/>
      <c r="Q781" s="294"/>
      <c r="R781" s="294"/>
      <c r="S781" s="294"/>
      <c r="T781" s="294"/>
      <c r="U781" s="294"/>
      <c r="V781" s="294"/>
      <c r="W781" s="294"/>
      <c r="X781" s="294"/>
      <c r="Y781" s="294"/>
      <c r="Z781" s="294"/>
    </row>
    <row r="782" spans="1:26" ht="15.75" customHeight="1">
      <c r="A782" s="300"/>
      <c r="B782" s="294"/>
      <c r="C782" s="294"/>
      <c r="D782" s="294"/>
      <c r="E782" s="294"/>
      <c r="F782" s="294"/>
      <c r="G782" s="294"/>
      <c r="H782" s="294"/>
      <c r="I782" s="294"/>
      <c r="J782" s="294"/>
      <c r="K782" s="294"/>
      <c r="L782" s="294"/>
      <c r="M782" s="294"/>
      <c r="N782" s="294"/>
      <c r="O782" s="294"/>
      <c r="P782" s="294"/>
      <c r="Q782" s="294"/>
      <c r="R782" s="294"/>
      <c r="S782" s="294"/>
      <c r="T782" s="294"/>
      <c r="U782" s="294"/>
      <c r="V782" s="294"/>
      <c r="W782" s="294"/>
      <c r="X782" s="294"/>
      <c r="Y782" s="294"/>
      <c r="Z782" s="294"/>
    </row>
    <row r="783" spans="1:26" ht="15.75" customHeight="1">
      <c r="A783" s="300"/>
      <c r="B783" s="294"/>
      <c r="C783" s="294"/>
      <c r="D783" s="294"/>
      <c r="E783" s="294"/>
      <c r="F783" s="294"/>
      <c r="G783" s="294"/>
      <c r="H783" s="294"/>
      <c r="I783" s="294"/>
      <c r="J783" s="294"/>
      <c r="K783" s="294"/>
      <c r="L783" s="294"/>
      <c r="M783" s="294"/>
      <c r="N783" s="294"/>
      <c r="O783" s="294"/>
      <c r="P783" s="294"/>
      <c r="Q783" s="294"/>
      <c r="R783" s="294"/>
      <c r="S783" s="294"/>
      <c r="T783" s="294"/>
      <c r="U783" s="294"/>
      <c r="V783" s="294"/>
      <c r="W783" s="294"/>
      <c r="X783" s="294"/>
      <c r="Y783" s="294"/>
      <c r="Z783" s="294"/>
    </row>
    <row r="784" spans="1:26" ht="15.75" customHeight="1">
      <c r="A784" s="300"/>
      <c r="B784" s="294"/>
      <c r="C784" s="294"/>
      <c r="D784" s="294"/>
      <c r="E784" s="294"/>
      <c r="F784" s="294"/>
      <c r="G784" s="294"/>
      <c r="H784" s="294"/>
      <c r="I784" s="294"/>
      <c r="J784" s="294"/>
      <c r="K784" s="294"/>
      <c r="L784" s="294"/>
      <c r="M784" s="294"/>
      <c r="N784" s="294"/>
      <c r="O784" s="294"/>
      <c r="P784" s="294"/>
      <c r="Q784" s="294"/>
      <c r="R784" s="294"/>
      <c r="S784" s="294"/>
      <c r="T784" s="294"/>
      <c r="U784" s="294"/>
      <c r="V784" s="294"/>
      <c r="W784" s="294"/>
      <c r="X784" s="294"/>
      <c r="Y784" s="294"/>
      <c r="Z784" s="294"/>
    </row>
    <row r="785" spans="1:26" ht="15.75" customHeight="1">
      <c r="A785" s="300"/>
      <c r="B785" s="294"/>
      <c r="C785" s="294"/>
      <c r="D785" s="294"/>
      <c r="E785" s="294"/>
      <c r="F785" s="294"/>
      <c r="G785" s="294"/>
      <c r="H785" s="294"/>
      <c r="I785" s="294"/>
      <c r="J785" s="294"/>
      <c r="K785" s="294"/>
      <c r="L785" s="294"/>
      <c r="M785" s="294"/>
      <c r="N785" s="294"/>
      <c r="O785" s="294"/>
      <c r="P785" s="294"/>
      <c r="Q785" s="294"/>
      <c r="R785" s="294"/>
      <c r="S785" s="294"/>
      <c r="T785" s="294"/>
      <c r="U785" s="294"/>
      <c r="V785" s="294"/>
      <c r="W785" s="294"/>
      <c r="X785" s="294"/>
      <c r="Y785" s="294"/>
      <c r="Z785" s="294"/>
    </row>
    <row r="786" spans="1:26" ht="15.75" customHeight="1">
      <c r="A786" s="300"/>
      <c r="B786" s="294"/>
      <c r="C786" s="294"/>
      <c r="D786" s="294"/>
      <c r="E786" s="294"/>
      <c r="F786" s="294"/>
      <c r="G786" s="294"/>
      <c r="H786" s="294"/>
      <c r="I786" s="294"/>
      <c r="J786" s="294"/>
      <c r="K786" s="294"/>
      <c r="L786" s="294"/>
      <c r="M786" s="294"/>
      <c r="N786" s="294"/>
      <c r="O786" s="294"/>
      <c r="P786" s="294"/>
      <c r="Q786" s="294"/>
      <c r="R786" s="294"/>
      <c r="S786" s="294"/>
      <c r="T786" s="294"/>
      <c r="U786" s="294"/>
      <c r="V786" s="294"/>
      <c r="W786" s="294"/>
      <c r="X786" s="294"/>
      <c r="Y786" s="294"/>
      <c r="Z786" s="294"/>
    </row>
    <row r="787" spans="1:26" ht="15.75" customHeight="1">
      <c r="A787" s="300"/>
      <c r="B787" s="294"/>
      <c r="C787" s="294"/>
      <c r="D787" s="294"/>
      <c r="E787" s="294"/>
      <c r="F787" s="294"/>
      <c r="G787" s="294"/>
      <c r="H787" s="294"/>
      <c r="I787" s="294"/>
      <c r="J787" s="294"/>
      <c r="K787" s="294"/>
      <c r="L787" s="294"/>
      <c r="M787" s="294"/>
      <c r="N787" s="294"/>
      <c r="O787" s="294"/>
      <c r="P787" s="294"/>
      <c r="Q787" s="294"/>
      <c r="R787" s="294"/>
      <c r="S787" s="294"/>
      <c r="T787" s="294"/>
      <c r="U787" s="294"/>
      <c r="V787" s="294"/>
      <c r="W787" s="294"/>
      <c r="X787" s="294"/>
      <c r="Y787" s="294"/>
      <c r="Z787" s="294"/>
    </row>
    <row r="788" spans="1:26" ht="15.75" customHeight="1">
      <c r="A788" s="300"/>
      <c r="B788" s="294"/>
      <c r="C788" s="294"/>
      <c r="D788" s="294"/>
      <c r="E788" s="294"/>
      <c r="F788" s="294"/>
      <c r="G788" s="294"/>
      <c r="H788" s="294"/>
      <c r="I788" s="294"/>
      <c r="J788" s="294"/>
      <c r="K788" s="294"/>
      <c r="L788" s="294"/>
      <c r="M788" s="294"/>
      <c r="N788" s="294"/>
      <c r="O788" s="294"/>
      <c r="P788" s="294"/>
      <c r="Q788" s="294"/>
      <c r="R788" s="294"/>
      <c r="S788" s="294"/>
      <c r="T788" s="294"/>
      <c r="U788" s="294"/>
      <c r="V788" s="294"/>
      <c r="W788" s="294"/>
      <c r="X788" s="294"/>
      <c r="Y788" s="294"/>
      <c r="Z788" s="294"/>
    </row>
    <row r="789" spans="1:26" ht="15.75" customHeight="1">
      <c r="A789" s="300"/>
      <c r="B789" s="294"/>
      <c r="C789" s="294"/>
      <c r="D789" s="294"/>
      <c r="E789" s="294"/>
      <c r="F789" s="294"/>
      <c r="G789" s="294"/>
      <c r="H789" s="294"/>
      <c r="I789" s="294"/>
      <c r="J789" s="294"/>
      <c r="K789" s="294"/>
      <c r="L789" s="294"/>
      <c r="M789" s="294"/>
      <c r="N789" s="294"/>
      <c r="O789" s="294"/>
      <c r="P789" s="294"/>
      <c r="Q789" s="294"/>
      <c r="R789" s="294"/>
      <c r="S789" s="294"/>
      <c r="T789" s="294"/>
      <c r="U789" s="294"/>
      <c r="V789" s="294"/>
      <c r="W789" s="294"/>
      <c r="X789" s="294"/>
      <c r="Y789" s="294"/>
      <c r="Z789" s="294"/>
    </row>
    <row r="790" spans="1:26" ht="15.75" customHeight="1">
      <c r="A790" s="300"/>
      <c r="B790" s="294"/>
      <c r="C790" s="294"/>
      <c r="D790" s="294"/>
      <c r="E790" s="294"/>
      <c r="F790" s="294"/>
      <c r="G790" s="294"/>
      <c r="H790" s="294"/>
      <c r="I790" s="294"/>
      <c r="J790" s="294"/>
      <c r="K790" s="294"/>
      <c r="L790" s="294"/>
      <c r="M790" s="294"/>
      <c r="N790" s="294"/>
      <c r="O790" s="294"/>
      <c r="P790" s="294"/>
      <c r="Q790" s="294"/>
      <c r="R790" s="294"/>
      <c r="S790" s="294"/>
      <c r="T790" s="294"/>
      <c r="U790" s="294"/>
      <c r="V790" s="294"/>
      <c r="W790" s="294"/>
      <c r="X790" s="294"/>
      <c r="Y790" s="294"/>
      <c r="Z790" s="294"/>
    </row>
    <row r="791" spans="1:26" ht="15.75" customHeight="1">
      <c r="A791" s="300"/>
      <c r="B791" s="294"/>
      <c r="C791" s="294"/>
      <c r="D791" s="294"/>
      <c r="E791" s="294"/>
      <c r="F791" s="294"/>
      <c r="G791" s="294"/>
      <c r="H791" s="294"/>
      <c r="I791" s="294"/>
      <c r="J791" s="294"/>
      <c r="K791" s="294"/>
      <c r="L791" s="294"/>
      <c r="M791" s="294"/>
      <c r="N791" s="294"/>
      <c r="O791" s="294"/>
      <c r="P791" s="294"/>
      <c r="Q791" s="294"/>
      <c r="R791" s="294"/>
      <c r="S791" s="294"/>
      <c r="T791" s="294"/>
      <c r="U791" s="294"/>
      <c r="V791" s="294"/>
      <c r="W791" s="294"/>
      <c r="X791" s="294"/>
      <c r="Y791" s="294"/>
      <c r="Z791" s="294"/>
    </row>
    <row r="792" spans="1:26" ht="15.75" customHeight="1">
      <c r="A792" s="300"/>
      <c r="B792" s="294"/>
      <c r="C792" s="294"/>
      <c r="D792" s="294"/>
      <c r="E792" s="294"/>
      <c r="F792" s="294"/>
      <c r="G792" s="294"/>
      <c r="H792" s="294"/>
      <c r="I792" s="294"/>
      <c r="J792" s="294"/>
      <c r="K792" s="294"/>
      <c r="L792" s="294"/>
      <c r="M792" s="294"/>
      <c r="N792" s="294"/>
      <c r="O792" s="294"/>
      <c r="P792" s="294"/>
      <c r="Q792" s="294"/>
      <c r="R792" s="294"/>
      <c r="S792" s="294"/>
      <c r="T792" s="294"/>
      <c r="U792" s="294"/>
      <c r="V792" s="294"/>
      <c r="W792" s="294"/>
      <c r="X792" s="294"/>
      <c r="Y792" s="294"/>
      <c r="Z792" s="294"/>
    </row>
    <row r="793" spans="1:26" ht="15.75" customHeight="1">
      <c r="A793" s="300"/>
      <c r="B793" s="294"/>
      <c r="C793" s="294"/>
      <c r="D793" s="294"/>
      <c r="E793" s="294"/>
      <c r="F793" s="294"/>
      <c r="G793" s="294"/>
      <c r="H793" s="294"/>
      <c r="I793" s="294"/>
      <c r="J793" s="294"/>
      <c r="K793" s="294"/>
      <c r="L793" s="294"/>
      <c r="M793" s="294"/>
      <c r="N793" s="294"/>
      <c r="O793" s="294"/>
      <c r="P793" s="294"/>
      <c r="Q793" s="294"/>
      <c r="R793" s="294"/>
      <c r="S793" s="294"/>
      <c r="T793" s="294"/>
      <c r="U793" s="294"/>
      <c r="V793" s="294"/>
      <c r="W793" s="294"/>
      <c r="X793" s="294"/>
      <c r="Y793" s="294"/>
      <c r="Z793" s="294"/>
    </row>
    <row r="794" spans="1:26" ht="15.75" customHeight="1">
      <c r="A794" s="300"/>
      <c r="B794" s="294"/>
      <c r="C794" s="294"/>
      <c r="D794" s="294"/>
      <c r="E794" s="294"/>
      <c r="F794" s="294"/>
      <c r="G794" s="294"/>
      <c r="H794" s="294"/>
      <c r="I794" s="294"/>
      <c r="J794" s="294"/>
      <c r="K794" s="294"/>
      <c r="L794" s="294"/>
      <c r="M794" s="294"/>
      <c r="N794" s="294"/>
      <c r="O794" s="294"/>
      <c r="P794" s="294"/>
      <c r="Q794" s="294"/>
      <c r="R794" s="294"/>
      <c r="S794" s="294"/>
      <c r="T794" s="294"/>
      <c r="U794" s="294"/>
      <c r="V794" s="294"/>
      <c r="W794" s="294"/>
      <c r="X794" s="294"/>
      <c r="Y794" s="294"/>
      <c r="Z794" s="294"/>
    </row>
    <row r="795" spans="1:26" ht="15.75" customHeight="1">
      <c r="A795" s="300"/>
      <c r="B795" s="294"/>
      <c r="C795" s="294"/>
      <c r="D795" s="294"/>
      <c r="E795" s="294"/>
      <c r="F795" s="294"/>
      <c r="G795" s="294"/>
      <c r="H795" s="294"/>
      <c r="I795" s="294"/>
      <c r="J795" s="294"/>
      <c r="K795" s="294"/>
      <c r="L795" s="294"/>
      <c r="M795" s="294"/>
      <c r="N795" s="294"/>
      <c r="O795" s="294"/>
      <c r="P795" s="294"/>
      <c r="Q795" s="294"/>
      <c r="R795" s="294"/>
      <c r="S795" s="294"/>
      <c r="T795" s="294"/>
      <c r="U795" s="294"/>
      <c r="V795" s="294"/>
      <c r="W795" s="294"/>
      <c r="X795" s="294"/>
      <c r="Y795" s="294"/>
      <c r="Z795" s="294"/>
    </row>
    <row r="796" spans="1:26" ht="15.75" customHeight="1">
      <c r="A796" s="300"/>
      <c r="B796" s="294"/>
      <c r="C796" s="294"/>
      <c r="D796" s="294"/>
      <c r="E796" s="294"/>
      <c r="F796" s="294"/>
      <c r="G796" s="294"/>
      <c r="H796" s="294"/>
      <c r="I796" s="294"/>
      <c r="J796" s="294"/>
      <c r="K796" s="294"/>
      <c r="L796" s="294"/>
      <c r="M796" s="294"/>
      <c r="N796" s="294"/>
      <c r="O796" s="294"/>
      <c r="P796" s="294"/>
      <c r="Q796" s="294"/>
      <c r="R796" s="294"/>
      <c r="S796" s="294"/>
      <c r="T796" s="294"/>
      <c r="U796" s="294"/>
      <c r="V796" s="294"/>
      <c r="W796" s="294"/>
      <c r="X796" s="294"/>
      <c r="Y796" s="294"/>
      <c r="Z796" s="294"/>
    </row>
    <row r="797" spans="1:26" ht="15.75" customHeight="1">
      <c r="A797" s="300"/>
      <c r="B797" s="294"/>
      <c r="C797" s="294"/>
      <c r="D797" s="294"/>
      <c r="E797" s="294"/>
      <c r="F797" s="294"/>
      <c r="G797" s="294"/>
      <c r="H797" s="294"/>
      <c r="I797" s="294"/>
      <c r="J797" s="294"/>
      <c r="K797" s="294"/>
      <c r="L797" s="294"/>
      <c r="M797" s="294"/>
      <c r="N797" s="294"/>
      <c r="O797" s="294"/>
      <c r="P797" s="294"/>
      <c r="Q797" s="294"/>
      <c r="R797" s="294"/>
      <c r="S797" s="294"/>
      <c r="T797" s="294"/>
      <c r="U797" s="294"/>
      <c r="V797" s="294"/>
      <c r="W797" s="294"/>
      <c r="X797" s="294"/>
      <c r="Y797" s="294"/>
      <c r="Z797" s="294"/>
    </row>
    <row r="798" spans="1:26" ht="15.75" customHeight="1">
      <c r="A798" s="300"/>
      <c r="B798" s="294"/>
      <c r="C798" s="294"/>
      <c r="D798" s="294"/>
      <c r="E798" s="294"/>
      <c r="F798" s="294"/>
      <c r="G798" s="294"/>
      <c r="H798" s="294"/>
      <c r="I798" s="294"/>
      <c r="J798" s="294"/>
      <c r="K798" s="294"/>
      <c r="L798" s="294"/>
      <c r="M798" s="294"/>
      <c r="N798" s="294"/>
      <c r="O798" s="294"/>
      <c r="P798" s="294"/>
      <c r="Q798" s="294"/>
      <c r="R798" s="294"/>
      <c r="S798" s="294"/>
      <c r="T798" s="294"/>
      <c r="U798" s="294"/>
      <c r="V798" s="294"/>
      <c r="W798" s="294"/>
      <c r="X798" s="294"/>
      <c r="Y798" s="294"/>
      <c r="Z798" s="294"/>
    </row>
    <row r="799" spans="1:26" ht="15.75" customHeight="1">
      <c r="A799" s="300"/>
      <c r="B799" s="294"/>
      <c r="C799" s="294"/>
      <c r="D799" s="294"/>
      <c r="E799" s="294"/>
      <c r="F799" s="294"/>
      <c r="G799" s="294"/>
      <c r="H799" s="294"/>
      <c r="I799" s="294"/>
      <c r="J799" s="294"/>
      <c r="K799" s="294"/>
      <c r="L799" s="294"/>
      <c r="M799" s="294"/>
      <c r="N799" s="294"/>
      <c r="O799" s="294"/>
      <c r="P799" s="294"/>
      <c r="Q799" s="294"/>
      <c r="R799" s="294"/>
      <c r="S799" s="294"/>
      <c r="T799" s="294"/>
      <c r="U799" s="294"/>
      <c r="V799" s="294"/>
      <c r="W799" s="294"/>
      <c r="X799" s="294"/>
      <c r="Y799" s="294"/>
      <c r="Z799" s="294"/>
    </row>
    <row r="800" spans="1:26" ht="15.75" customHeight="1">
      <c r="A800" s="300"/>
      <c r="B800" s="294"/>
      <c r="C800" s="294"/>
      <c r="D800" s="294"/>
      <c r="E800" s="294"/>
      <c r="F800" s="294"/>
      <c r="G800" s="294"/>
      <c r="H800" s="294"/>
      <c r="I800" s="294"/>
      <c r="J800" s="294"/>
      <c r="K800" s="294"/>
      <c r="L800" s="294"/>
      <c r="M800" s="294"/>
      <c r="N800" s="294"/>
      <c r="O800" s="294"/>
      <c r="P800" s="294"/>
      <c r="Q800" s="294"/>
      <c r="R800" s="294"/>
      <c r="S800" s="294"/>
      <c r="T800" s="294"/>
      <c r="U800" s="294"/>
      <c r="V800" s="294"/>
      <c r="W800" s="294"/>
      <c r="X800" s="294"/>
      <c r="Y800" s="294"/>
      <c r="Z800" s="294"/>
    </row>
    <row r="801" spans="1:26" ht="15.75" customHeight="1">
      <c r="A801" s="300"/>
      <c r="B801" s="294"/>
      <c r="C801" s="294"/>
      <c r="D801" s="294"/>
      <c r="E801" s="294"/>
      <c r="F801" s="294"/>
      <c r="G801" s="294"/>
      <c r="H801" s="294"/>
      <c r="I801" s="294"/>
      <c r="J801" s="294"/>
      <c r="K801" s="294"/>
      <c r="L801" s="294"/>
      <c r="M801" s="294"/>
      <c r="N801" s="294"/>
      <c r="O801" s="294"/>
      <c r="P801" s="294"/>
      <c r="Q801" s="294"/>
      <c r="R801" s="294"/>
      <c r="S801" s="294"/>
      <c r="T801" s="294"/>
      <c r="U801" s="294"/>
      <c r="V801" s="294"/>
      <c r="W801" s="294"/>
      <c r="X801" s="294"/>
      <c r="Y801" s="294"/>
      <c r="Z801" s="294"/>
    </row>
    <row r="802" spans="1:26" ht="15.75" customHeight="1">
      <c r="A802" s="300"/>
      <c r="B802" s="294"/>
      <c r="C802" s="294"/>
      <c r="D802" s="294"/>
      <c r="E802" s="294"/>
      <c r="F802" s="294"/>
      <c r="G802" s="294"/>
      <c r="H802" s="294"/>
      <c r="I802" s="294"/>
      <c r="J802" s="294"/>
      <c r="K802" s="294"/>
      <c r="L802" s="294"/>
      <c r="M802" s="294"/>
      <c r="N802" s="294"/>
      <c r="O802" s="294"/>
      <c r="P802" s="294"/>
      <c r="Q802" s="294"/>
      <c r="R802" s="294"/>
      <c r="S802" s="294"/>
      <c r="T802" s="294"/>
      <c r="U802" s="294"/>
      <c r="V802" s="294"/>
      <c r="W802" s="294"/>
      <c r="X802" s="294"/>
      <c r="Y802" s="294"/>
      <c r="Z802" s="294"/>
    </row>
    <row r="803" spans="1:26" ht="15.75" customHeight="1">
      <c r="A803" s="300"/>
      <c r="B803" s="294"/>
      <c r="C803" s="294"/>
      <c r="D803" s="294"/>
      <c r="E803" s="294"/>
      <c r="F803" s="294"/>
      <c r="G803" s="294"/>
      <c r="H803" s="294"/>
      <c r="I803" s="294"/>
      <c r="J803" s="294"/>
      <c r="K803" s="294"/>
      <c r="L803" s="294"/>
      <c r="M803" s="294"/>
      <c r="N803" s="294"/>
      <c r="O803" s="294"/>
      <c r="P803" s="294"/>
      <c r="Q803" s="294"/>
      <c r="R803" s="294"/>
      <c r="S803" s="294"/>
      <c r="T803" s="294"/>
      <c r="U803" s="294"/>
      <c r="V803" s="294"/>
      <c r="W803" s="294"/>
      <c r="X803" s="294"/>
      <c r="Y803" s="294"/>
      <c r="Z803" s="294"/>
    </row>
    <row r="804" spans="1:26" ht="15.75" customHeight="1">
      <c r="A804" s="300"/>
      <c r="B804" s="294"/>
      <c r="C804" s="294"/>
      <c r="D804" s="294"/>
      <c r="E804" s="294"/>
      <c r="F804" s="294"/>
      <c r="G804" s="294"/>
      <c r="H804" s="294"/>
      <c r="I804" s="294"/>
      <c r="J804" s="294"/>
      <c r="K804" s="294"/>
      <c r="L804" s="294"/>
      <c r="M804" s="294"/>
      <c r="N804" s="294"/>
      <c r="O804" s="294"/>
      <c r="P804" s="294"/>
      <c r="Q804" s="294"/>
      <c r="R804" s="294"/>
      <c r="S804" s="294"/>
      <c r="T804" s="294"/>
      <c r="U804" s="294"/>
      <c r="V804" s="294"/>
      <c r="W804" s="294"/>
      <c r="X804" s="294"/>
      <c r="Y804" s="294"/>
      <c r="Z804" s="294"/>
    </row>
    <row r="805" spans="1:26" ht="15.75" customHeight="1">
      <c r="A805" s="300"/>
      <c r="B805" s="294"/>
      <c r="C805" s="294"/>
      <c r="D805" s="294"/>
      <c r="E805" s="294"/>
      <c r="F805" s="294"/>
      <c r="G805" s="294"/>
      <c r="H805" s="294"/>
      <c r="I805" s="294"/>
      <c r="J805" s="294"/>
      <c r="K805" s="294"/>
      <c r="L805" s="294"/>
      <c r="M805" s="294"/>
      <c r="N805" s="294"/>
      <c r="O805" s="294"/>
      <c r="P805" s="294"/>
      <c r="Q805" s="294"/>
      <c r="R805" s="294"/>
      <c r="S805" s="294"/>
      <c r="T805" s="294"/>
      <c r="U805" s="294"/>
      <c r="V805" s="294"/>
      <c r="W805" s="294"/>
      <c r="X805" s="294"/>
      <c r="Y805" s="294"/>
      <c r="Z805" s="294"/>
    </row>
    <row r="806" spans="1:26" ht="15.75" customHeight="1">
      <c r="A806" s="300"/>
      <c r="B806" s="294"/>
      <c r="C806" s="294"/>
      <c r="D806" s="294"/>
      <c r="E806" s="294"/>
      <c r="F806" s="294"/>
      <c r="G806" s="294"/>
      <c r="H806" s="294"/>
      <c r="I806" s="294"/>
      <c r="J806" s="294"/>
      <c r="K806" s="294"/>
      <c r="L806" s="294"/>
      <c r="M806" s="294"/>
      <c r="N806" s="294"/>
      <c r="O806" s="294"/>
      <c r="P806" s="294"/>
      <c r="Q806" s="294"/>
      <c r="R806" s="294"/>
      <c r="S806" s="294"/>
      <c r="T806" s="294"/>
      <c r="U806" s="294"/>
      <c r="V806" s="294"/>
      <c r="W806" s="294"/>
      <c r="X806" s="294"/>
      <c r="Y806" s="294"/>
      <c r="Z806" s="294"/>
    </row>
    <row r="807" spans="1:26" ht="15.75" customHeight="1">
      <c r="A807" s="300"/>
      <c r="B807" s="294"/>
      <c r="C807" s="294"/>
      <c r="D807" s="294"/>
      <c r="E807" s="294"/>
      <c r="F807" s="294"/>
      <c r="G807" s="294"/>
      <c r="H807" s="294"/>
      <c r="I807" s="294"/>
      <c r="J807" s="294"/>
      <c r="K807" s="294"/>
      <c r="L807" s="294"/>
      <c r="M807" s="294"/>
      <c r="N807" s="294"/>
      <c r="O807" s="294"/>
      <c r="P807" s="294"/>
      <c r="Q807" s="294"/>
      <c r="R807" s="294"/>
      <c r="S807" s="294"/>
      <c r="T807" s="294"/>
      <c r="U807" s="294"/>
      <c r="V807" s="294"/>
      <c r="W807" s="294"/>
      <c r="X807" s="294"/>
      <c r="Y807" s="294"/>
      <c r="Z807" s="294"/>
    </row>
    <row r="808" spans="1:26" ht="15.75" customHeight="1">
      <c r="A808" s="300"/>
      <c r="B808" s="294"/>
      <c r="C808" s="294"/>
      <c r="D808" s="294"/>
      <c r="E808" s="294"/>
      <c r="F808" s="294"/>
      <c r="G808" s="294"/>
      <c r="H808" s="294"/>
      <c r="I808" s="294"/>
      <c r="J808" s="294"/>
      <c r="K808" s="294"/>
      <c r="L808" s="294"/>
      <c r="M808" s="294"/>
      <c r="N808" s="294"/>
      <c r="O808" s="294"/>
      <c r="P808" s="294"/>
      <c r="Q808" s="294"/>
      <c r="R808" s="294"/>
      <c r="S808" s="294"/>
      <c r="T808" s="294"/>
      <c r="U808" s="294"/>
      <c r="V808" s="294"/>
      <c r="W808" s="294"/>
      <c r="X808" s="294"/>
      <c r="Y808" s="294"/>
      <c r="Z808" s="294"/>
    </row>
    <row r="809" spans="1:26" ht="15.75" customHeight="1">
      <c r="A809" s="300"/>
      <c r="B809" s="294"/>
      <c r="C809" s="294"/>
      <c r="D809" s="294"/>
      <c r="E809" s="294"/>
      <c r="F809" s="294"/>
      <c r="G809" s="294"/>
      <c r="H809" s="294"/>
      <c r="I809" s="294"/>
      <c r="J809" s="294"/>
      <c r="K809" s="294"/>
      <c r="L809" s="294"/>
      <c r="M809" s="294"/>
      <c r="N809" s="294"/>
      <c r="O809" s="294"/>
      <c r="P809" s="294"/>
      <c r="Q809" s="294"/>
      <c r="R809" s="294"/>
      <c r="S809" s="294"/>
      <c r="T809" s="294"/>
      <c r="U809" s="294"/>
      <c r="V809" s="294"/>
      <c r="W809" s="294"/>
      <c r="X809" s="294"/>
      <c r="Y809" s="294"/>
      <c r="Z809" s="294"/>
    </row>
    <row r="810" spans="1:26" ht="15.75" customHeight="1">
      <c r="A810" s="300"/>
      <c r="B810" s="294"/>
      <c r="C810" s="294"/>
      <c r="D810" s="294"/>
      <c r="E810" s="294"/>
      <c r="F810" s="294"/>
      <c r="G810" s="294"/>
      <c r="H810" s="294"/>
      <c r="I810" s="294"/>
      <c r="J810" s="294"/>
      <c r="K810" s="294"/>
      <c r="L810" s="294"/>
      <c r="M810" s="294"/>
      <c r="N810" s="294"/>
      <c r="O810" s="294"/>
      <c r="P810" s="294"/>
      <c r="Q810" s="294"/>
      <c r="R810" s="294"/>
      <c r="S810" s="294"/>
      <c r="T810" s="294"/>
      <c r="U810" s="294"/>
      <c r="V810" s="294"/>
      <c r="W810" s="294"/>
      <c r="X810" s="294"/>
      <c r="Y810" s="294"/>
      <c r="Z810" s="294"/>
    </row>
    <row r="811" spans="1:26" ht="15.75" customHeight="1">
      <c r="A811" s="300"/>
      <c r="B811" s="294"/>
      <c r="C811" s="294"/>
      <c r="D811" s="294"/>
      <c r="E811" s="294"/>
      <c r="F811" s="294"/>
      <c r="G811" s="294"/>
      <c r="H811" s="294"/>
      <c r="I811" s="294"/>
      <c r="J811" s="294"/>
      <c r="K811" s="294"/>
      <c r="L811" s="294"/>
      <c r="M811" s="294"/>
      <c r="N811" s="294"/>
      <c r="O811" s="294"/>
      <c r="P811" s="294"/>
      <c r="Q811" s="294"/>
      <c r="R811" s="294"/>
      <c r="S811" s="294"/>
      <c r="T811" s="294"/>
      <c r="U811" s="294"/>
      <c r="V811" s="294"/>
      <c r="W811" s="294"/>
      <c r="X811" s="294"/>
      <c r="Y811" s="294"/>
      <c r="Z811" s="294"/>
    </row>
    <row r="812" spans="1:26" ht="15.75" customHeight="1">
      <c r="A812" s="300"/>
      <c r="B812" s="294"/>
      <c r="C812" s="294"/>
      <c r="D812" s="294"/>
      <c r="E812" s="294"/>
      <c r="F812" s="294"/>
      <c r="G812" s="294"/>
      <c r="H812" s="294"/>
      <c r="I812" s="294"/>
      <c r="J812" s="294"/>
      <c r="K812" s="294"/>
      <c r="L812" s="294"/>
      <c r="M812" s="294"/>
      <c r="N812" s="294"/>
      <c r="O812" s="294"/>
      <c r="P812" s="294"/>
      <c r="Q812" s="294"/>
      <c r="R812" s="294"/>
      <c r="S812" s="294"/>
      <c r="T812" s="294"/>
      <c r="U812" s="294"/>
      <c r="V812" s="294"/>
      <c r="W812" s="294"/>
      <c r="X812" s="294"/>
      <c r="Y812" s="294"/>
      <c r="Z812" s="294"/>
    </row>
    <row r="813" spans="1:26" ht="15.75" customHeight="1">
      <c r="A813" s="300"/>
      <c r="B813" s="294"/>
      <c r="C813" s="294"/>
      <c r="D813" s="294"/>
      <c r="E813" s="294"/>
      <c r="F813" s="294"/>
      <c r="G813" s="294"/>
      <c r="H813" s="294"/>
      <c r="I813" s="294"/>
      <c r="J813" s="294"/>
      <c r="K813" s="294"/>
      <c r="L813" s="294"/>
      <c r="M813" s="294"/>
      <c r="N813" s="294"/>
      <c r="O813" s="294"/>
      <c r="P813" s="294"/>
      <c r="Q813" s="294"/>
      <c r="R813" s="294"/>
      <c r="S813" s="294"/>
      <c r="T813" s="294"/>
      <c r="U813" s="294"/>
      <c r="V813" s="294"/>
      <c r="W813" s="294"/>
      <c r="X813" s="294"/>
      <c r="Y813" s="294"/>
      <c r="Z813" s="294"/>
    </row>
    <row r="814" spans="1:26" ht="15.75" customHeight="1">
      <c r="A814" s="300"/>
      <c r="B814" s="294"/>
      <c r="C814" s="294"/>
      <c r="D814" s="294"/>
      <c r="E814" s="294"/>
      <c r="F814" s="294"/>
      <c r="G814" s="294"/>
      <c r="H814" s="294"/>
      <c r="I814" s="294"/>
      <c r="J814" s="294"/>
      <c r="K814" s="294"/>
      <c r="L814" s="294"/>
      <c r="M814" s="294"/>
      <c r="N814" s="294"/>
      <c r="O814" s="294"/>
      <c r="P814" s="294"/>
      <c r="Q814" s="294"/>
      <c r="R814" s="294"/>
      <c r="S814" s="294"/>
      <c r="T814" s="294"/>
      <c r="U814" s="294"/>
      <c r="V814" s="294"/>
      <c r="W814" s="294"/>
      <c r="X814" s="294"/>
      <c r="Y814" s="294"/>
      <c r="Z814" s="294"/>
    </row>
    <row r="815" spans="1:26" ht="15.75" customHeight="1">
      <c r="A815" s="300"/>
      <c r="B815" s="294"/>
      <c r="C815" s="294"/>
      <c r="D815" s="294"/>
      <c r="E815" s="294"/>
      <c r="F815" s="294"/>
      <c r="G815" s="294"/>
      <c r="H815" s="294"/>
      <c r="I815" s="294"/>
      <c r="J815" s="294"/>
      <c r="K815" s="294"/>
      <c r="L815" s="294"/>
      <c r="M815" s="294"/>
      <c r="N815" s="294"/>
      <c r="O815" s="294"/>
      <c r="P815" s="294"/>
      <c r="Q815" s="294"/>
      <c r="R815" s="294"/>
      <c r="S815" s="294"/>
      <c r="T815" s="294"/>
      <c r="U815" s="294"/>
      <c r="V815" s="294"/>
      <c r="W815" s="294"/>
      <c r="X815" s="294"/>
      <c r="Y815" s="294"/>
      <c r="Z815" s="294"/>
    </row>
    <row r="816" spans="1:26" ht="15.75" customHeight="1">
      <c r="A816" s="300"/>
      <c r="B816" s="294"/>
      <c r="C816" s="294"/>
      <c r="D816" s="294"/>
      <c r="E816" s="294"/>
      <c r="F816" s="294"/>
      <c r="G816" s="294"/>
      <c r="H816" s="294"/>
      <c r="I816" s="294"/>
      <c r="J816" s="294"/>
      <c r="K816" s="294"/>
      <c r="L816" s="294"/>
      <c r="M816" s="294"/>
      <c r="N816" s="294"/>
      <c r="O816" s="294"/>
      <c r="P816" s="294"/>
      <c r="Q816" s="294"/>
      <c r="R816" s="294"/>
      <c r="S816" s="294"/>
      <c r="T816" s="294"/>
      <c r="U816" s="294"/>
      <c r="V816" s="294"/>
      <c r="W816" s="294"/>
      <c r="X816" s="294"/>
      <c r="Y816" s="294"/>
      <c r="Z816" s="294"/>
    </row>
    <row r="817" spans="1:26" ht="15.75" customHeight="1">
      <c r="A817" s="300"/>
      <c r="B817" s="294"/>
      <c r="C817" s="294"/>
      <c r="D817" s="294"/>
      <c r="E817" s="294"/>
      <c r="F817" s="294"/>
      <c r="G817" s="294"/>
      <c r="H817" s="294"/>
      <c r="I817" s="294"/>
      <c r="J817" s="294"/>
      <c r="K817" s="294"/>
      <c r="L817" s="294"/>
      <c r="M817" s="294"/>
      <c r="N817" s="294"/>
      <c r="O817" s="294"/>
      <c r="P817" s="294"/>
      <c r="Q817" s="294"/>
      <c r="R817" s="294"/>
      <c r="S817" s="294"/>
      <c r="T817" s="294"/>
      <c r="U817" s="294"/>
      <c r="V817" s="294"/>
      <c r="W817" s="294"/>
      <c r="X817" s="294"/>
      <c r="Y817" s="294"/>
      <c r="Z817" s="294"/>
    </row>
    <row r="818" spans="1:26" ht="15.75" customHeight="1">
      <c r="A818" s="300"/>
      <c r="B818" s="294"/>
      <c r="C818" s="294"/>
      <c r="D818" s="294"/>
      <c r="E818" s="294"/>
      <c r="F818" s="294"/>
      <c r="G818" s="294"/>
      <c r="H818" s="294"/>
      <c r="I818" s="294"/>
      <c r="J818" s="294"/>
      <c r="K818" s="294"/>
      <c r="L818" s="294"/>
      <c r="M818" s="294"/>
      <c r="N818" s="294"/>
      <c r="O818" s="294"/>
      <c r="P818" s="294"/>
      <c r="Q818" s="294"/>
      <c r="R818" s="294"/>
      <c r="S818" s="294"/>
      <c r="T818" s="294"/>
      <c r="U818" s="294"/>
      <c r="V818" s="294"/>
      <c r="W818" s="294"/>
      <c r="X818" s="294"/>
      <c r="Y818" s="294"/>
      <c r="Z818" s="294"/>
    </row>
    <row r="819" spans="1:26" ht="15.75" customHeight="1">
      <c r="A819" s="300"/>
      <c r="B819" s="294"/>
      <c r="C819" s="294"/>
      <c r="D819" s="294"/>
      <c r="E819" s="294"/>
      <c r="F819" s="294"/>
      <c r="G819" s="294"/>
      <c r="H819" s="294"/>
      <c r="I819" s="294"/>
      <c r="J819" s="294"/>
      <c r="K819" s="294"/>
      <c r="L819" s="294"/>
      <c r="M819" s="294"/>
      <c r="N819" s="294"/>
      <c r="O819" s="294"/>
      <c r="P819" s="294"/>
      <c r="Q819" s="294"/>
      <c r="R819" s="294"/>
      <c r="S819" s="294"/>
      <c r="T819" s="294"/>
      <c r="U819" s="294"/>
      <c r="V819" s="294"/>
      <c r="W819" s="294"/>
      <c r="X819" s="294"/>
      <c r="Y819" s="294"/>
      <c r="Z819" s="294"/>
    </row>
    <row r="820" spans="1:26" ht="15.75" customHeight="1">
      <c r="A820" s="300"/>
      <c r="B820" s="294"/>
      <c r="C820" s="294"/>
      <c r="D820" s="294"/>
      <c r="E820" s="294"/>
      <c r="F820" s="294"/>
      <c r="G820" s="294"/>
      <c r="H820" s="294"/>
      <c r="I820" s="294"/>
      <c r="J820" s="294"/>
      <c r="K820" s="294"/>
      <c r="L820" s="294"/>
      <c r="M820" s="294"/>
      <c r="N820" s="294"/>
      <c r="O820" s="294"/>
      <c r="P820" s="294"/>
      <c r="Q820" s="294"/>
      <c r="R820" s="294"/>
      <c r="S820" s="294"/>
      <c r="T820" s="294"/>
      <c r="U820" s="294"/>
      <c r="V820" s="294"/>
      <c r="W820" s="294"/>
      <c r="X820" s="294"/>
      <c r="Y820" s="294"/>
      <c r="Z820" s="294"/>
    </row>
    <row r="821" spans="1:26" ht="15.75" customHeight="1">
      <c r="A821" s="300"/>
      <c r="B821" s="294"/>
      <c r="C821" s="294"/>
      <c r="D821" s="294"/>
      <c r="E821" s="294"/>
      <c r="F821" s="294"/>
      <c r="G821" s="294"/>
      <c r="H821" s="294"/>
      <c r="I821" s="294"/>
      <c r="J821" s="294"/>
      <c r="K821" s="294"/>
      <c r="L821" s="294"/>
      <c r="M821" s="294"/>
      <c r="N821" s="294"/>
      <c r="O821" s="294"/>
      <c r="P821" s="294"/>
      <c r="Q821" s="294"/>
      <c r="R821" s="294"/>
      <c r="S821" s="294"/>
      <c r="T821" s="294"/>
      <c r="U821" s="294"/>
      <c r="V821" s="294"/>
      <c r="W821" s="294"/>
      <c r="X821" s="294"/>
      <c r="Y821" s="294"/>
      <c r="Z821" s="294"/>
    </row>
    <row r="822" spans="1:26" ht="15.75" customHeight="1">
      <c r="A822" s="300"/>
      <c r="B822" s="294"/>
      <c r="C822" s="294"/>
      <c r="D822" s="294"/>
      <c r="E822" s="294"/>
      <c r="F822" s="294"/>
      <c r="G822" s="294"/>
      <c r="H822" s="294"/>
      <c r="I822" s="294"/>
      <c r="J822" s="294"/>
      <c r="K822" s="294"/>
      <c r="L822" s="294"/>
      <c r="M822" s="294"/>
      <c r="N822" s="294"/>
      <c r="O822" s="294"/>
      <c r="P822" s="294"/>
      <c r="Q822" s="294"/>
      <c r="R822" s="294"/>
      <c r="S822" s="294"/>
      <c r="T822" s="294"/>
      <c r="U822" s="294"/>
      <c r="V822" s="294"/>
      <c r="W822" s="294"/>
      <c r="X822" s="294"/>
      <c r="Y822" s="294"/>
      <c r="Z822" s="294"/>
    </row>
    <row r="823" spans="1:26" ht="15.75" customHeight="1">
      <c r="A823" s="300"/>
      <c r="B823" s="294"/>
      <c r="C823" s="294"/>
      <c r="D823" s="294"/>
      <c r="E823" s="294"/>
      <c r="F823" s="294"/>
      <c r="G823" s="294"/>
      <c r="H823" s="294"/>
      <c r="I823" s="294"/>
      <c r="J823" s="294"/>
      <c r="K823" s="294"/>
      <c r="L823" s="294"/>
      <c r="M823" s="294"/>
      <c r="N823" s="294"/>
      <c r="O823" s="294"/>
      <c r="P823" s="294"/>
      <c r="Q823" s="294"/>
      <c r="R823" s="294"/>
      <c r="S823" s="294"/>
      <c r="T823" s="294"/>
      <c r="U823" s="294"/>
      <c r="V823" s="294"/>
      <c r="W823" s="294"/>
      <c r="X823" s="294"/>
      <c r="Y823" s="294"/>
      <c r="Z823" s="294"/>
    </row>
    <row r="824" spans="1:26" ht="15.75" customHeight="1">
      <c r="A824" s="300"/>
      <c r="B824" s="294"/>
      <c r="C824" s="294"/>
      <c r="D824" s="294"/>
      <c r="E824" s="294"/>
      <c r="F824" s="294"/>
      <c r="G824" s="294"/>
      <c r="H824" s="294"/>
      <c r="I824" s="294"/>
      <c r="J824" s="294"/>
      <c r="K824" s="294"/>
      <c r="L824" s="294"/>
      <c r="M824" s="294"/>
      <c r="N824" s="294"/>
      <c r="O824" s="294"/>
      <c r="P824" s="294"/>
      <c r="Q824" s="294"/>
      <c r="R824" s="294"/>
      <c r="S824" s="294"/>
      <c r="T824" s="294"/>
      <c r="U824" s="294"/>
      <c r="V824" s="294"/>
      <c r="W824" s="294"/>
      <c r="X824" s="294"/>
      <c r="Y824" s="294"/>
      <c r="Z824" s="294"/>
    </row>
    <row r="825" spans="1:26" ht="15.75" customHeight="1">
      <c r="A825" s="300"/>
      <c r="B825" s="294"/>
      <c r="C825" s="294"/>
      <c r="D825" s="294"/>
      <c r="E825" s="294"/>
      <c r="F825" s="294"/>
      <c r="G825" s="294"/>
      <c r="H825" s="294"/>
      <c r="I825" s="294"/>
      <c r="J825" s="294"/>
      <c r="K825" s="294"/>
      <c r="L825" s="294"/>
      <c r="M825" s="294"/>
      <c r="N825" s="294"/>
      <c r="O825" s="294"/>
      <c r="P825" s="294"/>
      <c r="Q825" s="294"/>
      <c r="R825" s="294"/>
      <c r="S825" s="294"/>
      <c r="T825" s="294"/>
      <c r="U825" s="294"/>
      <c r="V825" s="294"/>
      <c r="W825" s="294"/>
      <c r="X825" s="294"/>
      <c r="Y825" s="294"/>
      <c r="Z825" s="294"/>
    </row>
    <row r="826" spans="1:26" ht="15.75" customHeight="1">
      <c r="A826" s="300"/>
      <c r="B826" s="294"/>
      <c r="C826" s="294"/>
      <c r="D826" s="294"/>
      <c r="E826" s="294"/>
      <c r="F826" s="294"/>
      <c r="G826" s="294"/>
      <c r="H826" s="294"/>
      <c r="I826" s="294"/>
      <c r="J826" s="294"/>
      <c r="K826" s="294"/>
      <c r="L826" s="294"/>
      <c r="M826" s="294"/>
      <c r="N826" s="294"/>
      <c r="O826" s="294"/>
      <c r="P826" s="294"/>
      <c r="Q826" s="294"/>
      <c r="R826" s="294"/>
      <c r="S826" s="294"/>
      <c r="T826" s="294"/>
      <c r="U826" s="294"/>
      <c r="V826" s="294"/>
      <c r="W826" s="294"/>
      <c r="X826" s="294"/>
      <c r="Y826" s="294"/>
      <c r="Z826" s="294"/>
    </row>
    <row r="827" spans="1:26" ht="15.75" customHeight="1">
      <c r="A827" s="300"/>
      <c r="B827" s="294"/>
      <c r="C827" s="294"/>
      <c r="D827" s="294"/>
      <c r="E827" s="294"/>
      <c r="F827" s="294"/>
      <c r="G827" s="294"/>
      <c r="H827" s="294"/>
      <c r="I827" s="294"/>
      <c r="J827" s="294"/>
      <c r="K827" s="294"/>
      <c r="L827" s="294"/>
      <c r="M827" s="294"/>
      <c r="N827" s="294"/>
      <c r="O827" s="294"/>
      <c r="P827" s="294"/>
      <c r="Q827" s="294"/>
      <c r="R827" s="294"/>
      <c r="S827" s="294"/>
      <c r="T827" s="294"/>
      <c r="U827" s="294"/>
      <c r="V827" s="294"/>
      <c r="W827" s="294"/>
      <c r="X827" s="294"/>
      <c r="Y827" s="294"/>
      <c r="Z827" s="294"/>
    </row>
    <row r="828" spans="1:26" ht="15.75" customHeight="1">
      <c r="A828" s="300"/>
      <c r="B828" s="294"/>
      <c r="C828" s="294"/>
      <c r="D828" s="294"/>
      <c r="E828" s="294"/>
      <c r="F828" s="294"/>
      <c r="G828" s="294"/>
      <c r="H828" s="294"/>
      <c r="I828" s="294"/>
      <c r="J828" s="294"/>
      <c r="K828" s="294"/>
      <c r="L828" s="294"/>
      <c r="M828" s="294"/>
      <c r="N828" s="294"/>
      <c r="O828" s="294"/>
      <c r="P828" s="294"/>
      <c r="Q828" s="294"/>
      <c r="R828" s="294"/>
      <c r="S828" s="294"/>
      <c r="T828" s="294"/>
      <c r="U828" s="294"/>
      <c r="V828" s="294"/>
      <c r="W828" s="294"/>
      <c r="X828" s="294"/>
      <c r="Y828" s="294"/>
      <c r="Z828" s="294"/>
    </row>
    <row r="829" spans="1:26" ht="15.75" customHeight="1">
      <c r="A829" s="300"/>
      <c r="B829" s="294"/>
      <c r="C829" s="294"/>
      <c r="D829" s="294"/>
      <c r="E829" s="294"/>
      <c r="F829" s="294"/>
      <c r="G829" s="294"/>
      <c r="H829" s="294"/>
      <c r="I829" s="294"/>
      <c r="J829" s="294"/>
      <c r="K829" s="294"/>
      <c r="L829" s="294"/>
      <c r="M829" s="294"/>
      <c r="N829" s="294"/>
      <c r="O829" s="294"/>
      <c r="P829" s="294"/>
      <c r="Q829" s="294"/>
      <c r="R829" s="294"/>
      <c r="S829" s="294"/>
      <c r="T829" s="294"/>
      <c r="U829" s="294"/>
      <c r="V829" s="294"/>
      <c r="W829" s="294"/>
      <c r="X829" s="294"/>
      <c r="Y829" s="294"/>
      <c r="Z829" s="294"/>
    </row>
    <row r="830" spans="1:26" ht="15.75" customHeight="1">
      <c r="A830" s="300"/>
      <c r="B830" s="294"/>
      <c r="C830" s="294"/>
      <c r="D830" s="294"/>
      <c r="E830" s="294"/>
      <c r="F830" s="294"/>
      <c r="G830" s="294"/>
      <c r="H830" s="294"/>
      <c r="I830" s="294"/>
      <c r="J830" s="294"/>
      <c r="K830" s="294"/>
      <c r="L830" s="294"/>
      <c r="M830" s="294"/>
      <c r="N830" s="294"/>
      <c r="O830" s="294"/>
      <c r="P830" s="294"/>
      <c r="Q830" s="294"/>
      <c r="R830" s="294"/>
      <c r="S830" s="294"/>
      <c r="T830" s="294"/>
      <c r="U830" s="294"/>
      <c r="V830" s="294"/>
      <c r="W830" s="294"/>
      <c r="X830" s="294"/>
      <c r="Y830" s="294"/>
      <c r="Z830" s="294"/>
    </row>
    <row r="831" spans="1:26" ht="15.75" customHeight="1">
      <c r="A831" s="300"/>
      <c r="B831" s="294"/>
      <c r="C831" s="294"/>
      <c r="D831" s="294"/>
      <c r="E831" s="294"/>
      <c r="F831" s="294"/>
      <c r="G831" s="294"/>
      <c r="H831" s="294"/>
      <c r="I831" s="294"/>
      <c r="J831" s="294"/>
      <c r="K831" s="294"/>
      <c r="L831" s="294"/>
      <c r="M831" s="294"/>
      <c r="N831" s="294"/>
      <c r="O831" s="294"/>
      <c r="P831" s="294"/>
      <c r="Q831" s="294"/>
      <c r="R831" s="294"/>
      <c r="S831" s="294"/>
      <c r="T831" s="294"/>
      <c r="U831" s="294"/>
      <c r="V831" s="294"/>
      <c r="W831" s="294"/>
      <c r="X831" s="294"/>
      <c r="Y831" s="294"/>
      <c r="Z831" s="294"/>
    </row>
    <row r="832" spans="1:26" ht="15.75" customHeight="1">
      <c r="A832" s="300"/>
      <c r="B832" s="294"/>
      <c r="C832" s="294"/>
      <c r="D832" s="294"/>
      <c r="E832" s="294"/>
      <c r="F832" s="294"/>
      <c r="G832" s="294"/>
      <c r="H832" s="294"/>
      <c r="I832" s="294"/>
      <c r="J832" s="294"/>
      <c r="K832" s="294"/>
      <c r="L832" s="294"/>
      <c r="M832" s="294"/>
      <c r="N832" s="294"/>
      <c r="O832" s="294"/>
      <c r="P832" s="294"/>
      <c r="Q832" s="294"/>
      <c r="R832" s="294"/>
      <c r="S832" s="294"/>
      <c r="T832" s="294"/>
      <c r="U832" s="294"/>
      <c r="V832" s="294"/>
      <c r="W832" s="294"/>
      <c r="X832" s="294"/>
      <c r="Y832" s="294"/>
      <c r="Z832" s="294"/>
    </row>
    <row r="833" spans="1:26" ht="15.75" customHeight="1">
      <c r="A833" s="300"/>
      <c r="B833" s="294"/>
      <c r="C833" s="294"/>
      <c r="D833" s="294"/>
      <c r="E833" s="294"/>
      <c r="F833" s="294"/>
      <c r="G833" s="294"/>
      <c r="H833" s="294"/>
      <c r="I833" s="294"/>
      <c r="J833" s="294"/>
      <c r="K833" s="294"/>
      <c r="L833" s="294"/>
      <c r="M833" s="294"/>
      <c r="N833" s="294"/>
      <c r="O833" s="294"/>
      <c r="P833" s="294"/>
      <c r="Q833" s="294"/>
      <c r="R833" s="294"/>
      <c r="S833" s="294"/>
      <c r="T833" s="294"/>
      <c r="U833" s="294"/>
      <c r="V833" s="294"/>
      <c r="W833" s="294"/>
      <c r="X833" s="294"/>
      <c r="Y833" s="294"/>
      <c r="Z833" s="294"/>
    </row>
    <row r="834" spans="1:26" ht="15.75" customHeight="1">
      <c r="A834" s="300"/>
      <c r="B834" s="294"/>
      <c r="C834" s="294"/>
      <c r="D834" s="294"/>
      <c r="E834" s="294"/>
      <c r="F834" s="294"/>
      <c r="G834" s="294"/>
      <c r="H834" s="294"/>
      <c r="I834" s="294"/>
      <c r="J834" s="294"/>
      <c r="K834" s="294"/>
      <c r="L834" s="294"/>
      <c r="M834" s="294"/>
      <c r="N834" s="294"/>
      <c r="O834" s="294"/>
      <c r="P834" s="294"/>
      <c r="Q834" s="294"/>
      <c r="R834" s="294"/>
      <c r="S834" s="294"/>
      <c r="T834" s="294"/>
      <c r="U834" s="294"/>
      <c r="V834" s="294"/>
      <c r="W834" s="294"/>
      <c r="X834" s="294"/>
      <c r="Y834" s="294"/>
      <c r="Z834" s="294"/>
    </row>
    <row r="835" spans="1:26" ht="15.75" customHeight="1">
      <c r="A835" s="300"/>
      <c r="B835" s="294"/>
      <c r="C835" s="294"/>
      <c r="D835" s="294"/>
      <c r="E835" s="294"/>
      <c r="F835" s="294"/>
      <c r="G835" s="294"/>
      <c r="H835" s="294"/>
      <c r="I835" s="294"/>
      <c r="J835" s="294"/>
      <c r="K835" s="294"/>
      <c r="L835" s="294"/>
      <c r="M835" s="294"/>
      <c r="N835" s="294"/>
      <c r="O835" s="294"/>
      <c r="P835" s="294"/>
      <c r="Q835" s="294"/>
      <c r="R835" s="294"/>
      <c r="S835" s="294"/>
      <c r="T835" s="294"/>
      <c r="U835" s="294"/>
      <c r="V835" s="294"/>
      <c r="W835" s="294"/>
      <c r="X835" s="294"/>
      <c r="Y835" s="294"/>
      <c r="Z835" s="294"/>
    </row>
    <row r="836" spans="1:26" ht="15.75" customHeight="1">
      <c r="A836" s="300"/>
      <c r="B836" s="294"/>
      <c r="C836" s="294"/>
      <c r="D836" s="294"/>
      <c r="E836" s="294"/>
      <c r="F836" s="294"/>
      <c r="G836" s="294"/>
      <c r="H836" s="294"/>
      <c r="I836" s="294"/>
      <c r="J836" s="294"/>
      <c r="K836" s="294"/>
      <c r="L836" s="294"/>
      <c r="M836" s="294"/>
      <c r="N836" s="294"/>
      <c r="O836" s="294"/>
      <c r="P836" s="294"/>
      <c r="Q836" s="294"/>
      <c r="R836" s="294"/>
      <c r="S836" s="294"/>
      <c r="T836" s="294"/>
      <c r="U836" s="294"/>
      <c r="V836" s="294"/>
      <c r="W836" s="294"/>
      <c r="X836" s="294"/>
      <c r="Y836" s="294"/>
      <c r="Z836" s="294"/>
    </row>
    <row r="837" spans="1:26" ht="15.75" customHeight="1">
      <c r="A837" s="300"/>
      <c r="B837" s="294"/>
      <c r="C837" s="294"/>
      <c r="D837" s="294"/>
      <c r="E837" s="294"/>
      <c r="F837" s="294"/>
      <c r="G837" s="294"/>
      <c r="H837" s="294"/>
      <c r="I837" s="294"/>
      <c r="J837" s="294"/>
      <c r="K837" s="294"/>
      <c r="L837" s="294"/>
      <c r="M837" s="294"/>
      <c r="N837" s="294"/>
      <c r="O837" s="294"/>
      <c r="P837" s="294"/>
      <c r="Q837" s="294"/>
      <c r="R837" s="294"/>
      <c r="S837" s="294"/>
      <c r="T837" s="294"/>
      <c r="U837" s="294"/>
      <c r="V837" s="294"/>
      <c r="W837" s="294"/>
      <c r="X837" s="294"/>
      <c r="Y837" s="294"/>
      <c r="Z837" s="294"/>
    </row>
    <row r="838" spans="1:26" ht="15.75" customHeight="1">
      <c r="A838" s="300"/>
      <c r="B838" s="294"/>
      <c r="C838" s="294"/>
      <c r="D838" s="294"/>
      <c r="E838" s="294"/>
      <c r="F838" s="294"/>
      <c r="G838" s="294"/>
      <c r="H838" s="294"/>
      <c r="I838" s="294"/>
      <c r="J838" s="294"/>
      <c r="K838" s="294"/>
      <c r="L838" s="294"/>
      <c r="M838" s="294"/>
      <c r="N838" s="294"/>
      <c r="O838" s="294"/>
      <c r="P838" s="294"/>
      <c r="Q838" s="294"/>
      <c r="R838" s="294"/>
      <c r="S838" s="294"/>
      <c r="T838" s="294"/>
      <c r="U838" s="294"/>
      <c r="V838" s="294"/>
      <c r="W838" s="294"/>
      <c r="X838" s="294"/>
      <c r="Y838" s="294"/>
      <c r="Z838" s="294"/>
    </row>
    <row r="839" spans="1:26" ht="15.75" customHeight="1">
      <c r="A839" s="300"/>
      <c r="B839" s="294"/>
      <c r="C839" s="294"/>
      <c r="D839" s="294"/>
      <c r="E839" s="294"/>
      <c r="F839" s="294"/>
      <c r="G839" s="294"/>
      <c r="H839" s="294"/>
      <c r="I839" s="294"/>
      <c r="J839" s="294"/>
      <c r="K839" s="294"/>
      <c r="L839" s="294"/>
      <c r="M839" s="294"/>
      <c r="N839" s="294"/>
      <c r="O839" s="294"/>
      <c r="P839" s="294"/>
      <c r="Q839" s="294"/>
      <c r="R839" s="294"/>
      <c r="S839" s="294"/>
      <c r="T839" s="294"/>
      <c r="U839" s="294"/>
      <c r="V839" s="294"/>
      <c r="W839" s="294"/>
      <c r="X839" s="294"/>
      <c r="Y839" s="294"/>
      <c r="Z839" s="294"/>
    </row>
    <row r="840" spans="1:26" ht="15.75" customHeight="1">
      <c r="A840" s="300"/>
      <c r="B840" s="294"/>
      <c r="C840" s="294"/>
      <c r="D840" s="294"/>
      <c r="E840" s="294"/>
      <c r="F840" s="294"/>
      <c r="G840" s="294"/>
      <c r="H840" s="294"/>
      <c r="I840" s="294"/>
      <c r="J840" s="294"/>
      <c r="K840" s="294"/>
      <c r="L840" s="294"/>
      <c r="M840" s="294"/>
      <c r="N840" s="294"/>
      <c r="O840" s="294"/>
      <c r="P840" s="294"/>
      <c r="Q840" s="294"/>
      <c r="R840" s="294"/>
      <c r="S840" s="294"/>
      <c r="T840" s="294"/>
      <c r="U840" s="294"/>
      <c r="V840" s="294"/>
      <c r="W840" s="294"/>
      <c r="X840" s="294"/>
      <c r="Y840" s="294"/>
      <c r="Z840" s="294"/>
    </row>
    <row r="841" spans="1:26" ht="15.75" customHeight="1">
      <c r="A841" s="300"/>
      <c r="B841" s="294"/>
      <c r="C841" s="294"/>
      <c r="D841" s="294"/>
      <c r="E841" s="294"/>
      <c r="F841" s="294"/>
      <c r="G841" s="294"/>
      <c r="H841" s="294"/>
      <c r="I841" s="294"/>
      <c r="J841" s="294"/>
      <c r="K841" s="294"/>
      <c r="L841" s="294"/>
      <c r="M841" s="294"/>
      <c r="N841" s="294"/>
      <c r="O841" s="294"/>
      <c r="P841" s="294"/>
      <c r="Q841" s="294"/>
      <c r="R841" s="294"/>
      <c r="S841" s="294"/>
      <c r="T841" s="294"/>
      <c r="U841" s="294"/>
      <c r="V841" s="294"/>
      <c r="W841" s="294"/>
      <c r="X841" s="294"/>
      <c r="Y841" s="294"/>
      <c r="Z841" s="294"/>
    </row>
    <row r="842" spans="1:26" ht="15.75" customHeight="1">
      <c r="A842" s="300"/>
      <c r="B842" s="294"/>
      <c r="C842" s="294"/>
      <c r="D842" s="294"/>
      <c r="E842" s="294"/>
      <c r="F842" s="294"/>
      <c r="G842" s="294"/>
      <c r="H842" s="294"/>
      <c r="I842" s="294"/>
      <c r="J842" s="294"/>
      <c r="K842" s="294"/>
      <c r="L842" s="294"/>
      <c r="M842" s="294"/>
      <c r="N842" s="294"/>
      <c r="O842" s="294"/>
      <c r="P842" s="294"/>
      <c r="Q842" s="294"/>
      <c r="R842" s="294"/>
      <c r="S842" s="294"/>
      <c r="T842" s="294"/>
      <c r="U842" s="294"/>
      <c r="V842" s="294"/>
      <c r="W842" s="294"/>
      <c r="X842" s="294"/>
      <c r="Y842" s="294"/>
      <c r="Z842" s="294"/>
    </row>
    <row r="843" spans="1:26" ht="15.75" customHeight="1">
      <c r="A843" s="300"/>
      <c r="B843" s="294"/>
      <c r="C843" s="294"/>
      <c r="D843" s="294"/>
      <c r="E843" s="294"/>
      <c r="F843" s="294"/>
      <c r="G843" s="294"/>
      <c r="H843" s="294"/>
      <c r="I843" s="294"/>
      <c r="J843" s="294"/>
      <c r="K843" s="294"/>
      <c r="L843" s="294"/>
      <c r="M843" s="294"/>
      <c r="N843" s="294"/>
      <c r="O843" s="294"/>
      <c r="P843" s="294"/>
      <c r="Q843" s="294"/>
      <c r="R843" s="294"/>
      <c r="S843" s="294"/>
      <c r="T843" s="294"/>
      <c r="U843" s="294"/>
      <c r="V843" s="294"/>
      <c r="W843" s="294"/>
      <c r="X843" s="294"/>
      <c r="Y843" s="294"/>
      <c r="Z843" s="294"/>
    </row>
    <row r="844" spans="1:26" ht="15.75" customHeight="1">
      <c r="A844" s="300"/>
      <c r="B844" s="294"/>
      <c r="C844" s="294"/>
      <c r="D844" s="294"/>
      <c r="E844" s="294"/>
      <c r="F844" s="294"/>
      <c r="G844" s="294"/>
      <c r="H844" s="294"/>
      <c r="I844" s="294"/>
      <c r="J844" s="294"/>
      <c r="K844" s="294"/>
      <c r="L844" s="294"/>
      <c r="M844" s="294"/>
      <c r="N844" s="294"/>
      <c r="O844" s="294"/>
      <c r="P844" s="294"/>
      <c r="Q844" s="294"/>
      <c r="R844" s="294"/>
      <c r="S844" s="294"/>
      <c r="T844" s="294"/>
      <c r="U844" s="294"/>
      <c r="V844" s="294"/>
      <c r="W844" s="294"/>
      <c r="X844" s="294"/>
      <c r="Y844" s="294"/>
      <c r="Z844" s="294"/>
    </row>
    <row r="845" spans="1:26" ht="15.75" customHeight="1">
      <c r="A845" s="300"/>
      <c r="B845" s="294"/>
      <c r="C845" s="294"/>
      <c r="D845" s="294"/>
      <c r="E845" s="294"/>
      <c r="F845" s="294"/>
      <c r="G845" s="294"/>
      <c r="H845" s="294"/>
      <c r="I845" s="294"/>
      <c r="J845" s="294"/>
      <c r="K845" s="294"/>
      <c r="L845" s="294"/>
      <c r="M845" s="294"/>
      <c r="N845" s="294"/>
      <c r="O845" s="294"/>
      <c r="P845" s="294"/>
      <c r="Q845" s="294"/>
      <c r="R845" s="294"/>
      <c r="S845" s="294"/>
      <c r="T845" s="294"/>
      <c r="U845" s="294"/>
      <c r="V845" s="294"/>
      <c r="W845" s="294"/>
      <c r="X845" s="294"/>
      <c r="Y845" s="294"/>
      <c r="Z845" s="294"/>
    </row>
    <row r="846" spans="1:26" ht="15.75" customHeight="1">
      <c r="A846" s="300"/>
      <c r="B846" s="294"/>
      <c r="C846" s="294"/>
      <c r="D846" s="294"/>
      <c r="E846" s="294"/>
      <c r="F846" s="294"/>
      <c r="G846" s="294"/>
      <c r="H846" s="294"/>
      <c r="I846" s="294"/>
      <c r="J846" s="294"/>
      <c r="K846" s="294"/>
      <c r="L846" s="294"/>
      <c r="M846" s="294"/>
      <c r="N846" s="294"/>
      <c r="O846" s="294"/>
      <c r="P846" s="294"/>
      <c r="Q846" s="294"/>
      <c r="R846" s="294"/>
      <c r="S846" s="294"/>
      <c r="T846" s="294"/>
      <c r="U846" s="294"/>
      <c r="V846" s="294"/>
      <c r="W846" s="294"/>
      <c r="X846" s="294"/>
      <c r="Y846" s="294"/>
      <c r="Z846" s="294"/>
    </row>
    <row r="847" spans="1:26" ht="15.75" customHeight="1">
      <c r="A847" s="300"/>
      <c r="B847" s="294"/>
      <c r="C847" s="294"/>
      <c r="D847" s="294"/>
      <c r="E847" s="294"/>
      <c r="F847" s="294"/>
      <c r="G847" s="294"/>
      <c r="H847" s="294"/>
      <c r="I847" s="294"/>
      <c r="J847" s="294"/>
      <c r="K847" s="294"/>
      <c r="L847" s="294"/>
      <c r="M847" s="294"/>
      <c r="N847" s="294"/>
      <c r="O847" s="294"/>
      <c r="P847" s="294"/>
      <c r="Q847" s="294"/>
      <c r="R847" s="294"/>
      <c r="S847" s="294"/>
      <c r="T847" s="294"/>
      <c r="U847" s="294"/>
      <c r="V847" s="294"/>
      <c r="W847" s="294"/>
      <c r="X847" s="294"/>
      <c r="Y847" s="294"/>
      <c r="Z847" s="294"/>
    </row>
    <row r="848" spans="1:26" ht="15.75" customHeight="1">
      <c r="A848" s="300"/>
      <c r="B848" s="294"/>
      <c r="C848" s="294"/>
      <c r="D848" s="294"/>
      <c r="E848" s="294"/>
      <c r="F848" s="294"/>
      <c r="G848" s="294"/>
      <c r="H848" s="294"/>
      <c r="I848" s="294"/>
      <c r="J848" s="294"/>
      <c r="K848" s="294"/>
      <c r="L848" s="294"/>
      <c r="M848" s="294"/>
      <c r="N848" s="294"/>
      <c r="O848" s="294"/>
      <c r="P848" s="294"/>
      <c r="Q848" s="294"/>
      <c r="R848" s="294"/>
      <c r="S848" s="294"/>
      <c r="T848" s="294"/>
      <c r="U848" s="294"/>
      <c r="V848" s="294"/>
      <c r="W848" s="294"/>
      <c r="X848" s="294"/>
      <c r="Y848" s="294"/>
      <c r="Z848" s="294"/>
    </row>
    <row r="849" spans="1:26" ht="15.75" customHeight="1">
      <c r="A849" s="300"/>
      <c r="B849" s="294"/>
      <c r="C849" s="294"/>
      <c r="D849" s="294"/>
      <c r="E849" s="294"/>
      <c r="F849" s="294"/>
      <c r="G849" s="294"/>
      <c r="H849" s="294"/>
      <c r="I849" s="294"/>
      <c r="J849" s="294"/>
      <c r="K849" s="294"/>
      <c r="L849" s="294"/>
      <c r="M849" s="294"/>
      <c r="N849" s="294"/>
      <c r="O849" s="294"/>
      <c r="P849" s="294"/>
      <c r="Q849" s="294"/>
      <c r="R849" s="294"/>
      <c r="S849" s="294"/>
      <c r="T849" s="294"/>
      <c r="U849" s="294"/>
      <c r="V849" s="294"/>
      <c r="W849" s="294"/>
      <c r="X849" s="294"/>
      <c r="Y849" s="294"/>
      <c r="Z849" s="294"/>
    </row>
    <row r="850" spans="1:26" ht="15.75" customHeight="1">
      <c r="A850" s="300"/>
      <c r="B850" s="294"/>
      <c r="C850" s="294"/>
      <c r="D850" s="294"/>
      <c r="E850" s="294"/>
      <c r="F850" s="294"/>
      <c r="G850" s="294"/>
      <c r="H850" s="294"/>
      <c r="I850" s="294"/>
      <c r="J850" s="294"/>
      <c r="K850" s="294"/>
      <c r="L850" s="294"/>
      <c r="M850" s="294"/>
      <c r="N850" s="294"/>
      <c r="O850" s="294"/>
      <c r="P850" s="294"/>
      <c r="Q850" s="294"/>
      <c r="R850" s="294"/>
      <c r="S850" s="294"/>
      <c r="T850" s="294"/>
      <c r="U850" s="294"/>
      <c r="V850" s="294"/>
      <c r="W850" s="294"/>
      <c r="X850" s="294"/>
      <c r="Y850" s="294"/>
      <c r="Z850" s="294"/>
    </row>
    <row r="851" spans="1:26" ht="15.75" customHeight="1">
      <c r="A851" s="300"/>
      <c r="B851" s="294"/>
      <c r="C851" s="294"/>
      <c r="D851" s="294"/>
      <c r="E851" s="294"/>
      <c r="F851" s="294"/>
      <c r="G851" s="294"/>
      <c r="H851" s="294"/>
      <c r="I851" s="294"/>
      <c r="J851" s="294"/>
      <c r="K851" s="294"/>
      <c r="L851" s="294"/>
      <c r="M851" s="294"/>
      <c r="N851" s="294"/>
      <c r="O851" s="294"/>
      <c r="P851" s="294"/>
      <c r="Q851" s="294"/>
      <c r="R851" s="294"/>
      <c r="S851" s="294"/>
      <c r="T851" s="294"/>
      <c r="U851" s="294"/>
      <c r="V851" s="294"/>
      <c r="W851" s="294"/>
      <c r="X851" s="294"/>
      <c r="Y851" s="294"/>
      <c r="Z851" s="294"/>
    </row>
    <row r="852" spans="1:26" ht="15.75" customHeight="1">
      <c r="A852" s="300"/>
      <c r="B852" s="294"/>
      <c r="C852" s="294"/>
      <c r="D852" s="294"/>
      <c r="E852" s="294"/>
      <c r="F852" s="294"/>
      <c r="G852" s="294"/>
      <c r="H852" s="294"/>
      <c r="I852" s="294"/>
      <c r="J852" s="294"/>
      <c r="K852" s="294"/>
      <c r="L852" s="294"/>
      <c r="M852" s="294"/>
      <c r="N852" s="294"/>
      <c r="O852" s="294"/>
      <c r="P852" s="294"/>
      <c r="Q852" s="294"/>
      <c r="R852" s="294"/>
      <c r="S852" s="294"/>
      <c r="T852" s="294"/>
      <c r="U852" s="294"/>
      <c r="V852" s="294"/>
      <c r="W852" s="294"/>
      <c r="X852" s="294"/>
      <c r="Y852" s="294"/>
      <c r="Z852" s="294"/>
    </row>
    <row r="853" spans="1:26" ht="15.75" customHeight="1">
      <c r="A853" s="300"/>
      <c r="B853" s="294"/>
      <c r="C853" s="294"/>
      <c r="D853" s="294"/>
      <c r="E853" s="294"/>
      <c r="F853" s="294"/>
      <c r="G853" s="294"/>
      <c r="H853" s="294"/>
      <c r="I853" s="294"/>
      <c r="J853" s="294"/>
      <c r="K853" s="294"/>
      <c r="L853" s="294"/>
      <c r="M853" s="294"/>
      <c r="N853" s="294"/>
      <c r="O853" s="294"/>
      <c r="P853" s="294"/>
      <c r="Q853" s="294"/>
      <c r="R853" s="294"/>
      <c r="S853" s="294"/>
      <c r="T853" s="294"/>
      <c r="U853" s="294"/>
      <c r="V853" s="294"/>
      <c r="W853" s="294"/>
      <c r="X853" s="294"/>
      <c r="Y853" s="294"/>
      <c r="Z853" s="294"/>
    </row>
    <row r="854" spans="1:26" ht="15.75" customHeight="1">
      <c r="A854" s="300"/>
      <c r="B854" s="294"/>
      <c r="C854" s="294"/>
      <c r="D854" s="294"/>
      <c r="E854" s="294"/>
      <c r="F854" s="294"/>
      <c r="G854" s="294"/>
      <c r="H854" s="294"/>
      <c r="I854" s="294"/>
      <c r="J854" s="294"/>
      <c r="K854" s="294"/>
      <c r="L854" s="294"/>
      <c r="M854" s="294"/>
      <c r="N854" s="294"/>
      <c r="O854" s="294"/>
      <c r="P854" s="294"/>
      <c r="Q854" s="294"/>
      <c r="R854" s="294"/>
      <c r="S854" s="294"/>
      <c r="T854" s="294"/>
      <c r="U854" s="294"/>
      <c r="V854" s="294"/>
      <c r="W854" s="294"/>
      <c r="X854" s="294"/>
      <c r="Y854" s="294"/>
      <c r="Z854" s="294"/>
    </row>
    <row r="855" spans="1:26" ht="15.75" customHeight="1">
      <c r="A855" s="300"/>
      <c r="B855" s="294"/>
      <c r="C855" s="294"/>
      <c r="D855" s="294"/>
      <c r="E855" s="294"/>
      <c r="F855" s="294"/>
      <c r="G855" s="294"/>
      <c r="H855" s="294"/>
      <c r="I855" s="294"/>
      <c r="J855" s="294"/>
      <c r="K855" s="294"/>
      <c r="L855" s="294"/>
      <c r="M855" s="294"/>
      <c r="N855" s="294"/>
      <c r="O855" s="294"/>
      <c r="P855" s="294"/>
      <c r="Q855" s="294"/>
      <c r="R855" s="294"/>
      <c r="S855" s="294"/>
      <c r="T855" s="294"/>
      <c r="U855" s="294"/>
      <c r="V855" s="294"/>
      <c r="W855" s="294"/>
      <c r="X855" s="294"/>
      <c r="Y855" s="294"/>
      <c r="Z855" s="294"/>
    </row>
    <row r="856" spans="1:26" ht="15.75" customHeight="1">
      <c r="A856" s="300"/>
      <c r="B856" s="294"/>
      <c r="C856" s="294"/>
      <c r="D856" s="294"/>
      <c r="E856" s="294"/>
      <c r="F856" s="294"/>
      <c r="G856" s="294"/>
      <c r="H856" s="294"/>
      <c r="I856" s="294"/>
      <c r="J856" s="294"/>
      <c r="K856" s="294"/>
      <c r="L856" s="294"/>
      <c r="M856" s="294"/>
      <c r="N856" s="294"/>
      <c r="O856" s="294"/>
      <c r="P856" s="294"/>
      <c r="Q856" s="294"/>
      <c r="R856" s="294"/>
      <c r="S856" s="294"/>
      <c r="T856" s="294"/>
      <c r="U856" s="294"/>
      <c r="V856" s="294"/>
      <c r="W856" s="294"/>
      <c r="X856" s="294"/>
      <c r="Y856" s="294"/>
      <c r="Z856" s="294"/>
    </row>
    <row r="857" spans="1:26" ht="15.75" customHeight="1">
      <c r="A857" s="300"/>
      <c r="B857" s="294"/>
      <c r="C857" s="294"/>
      <c r="D857" s="294"/>
      <c r="E857" s="294"/>
      <c r="F857" s="294"/>
      <c r="G857" s="294"/>
      <c r="H857" s="294"/>
      <c r="I857" s="294"/>
      <c r="J857" s="294"/>
      <c r="K857" s="294"/>
      <c r="L857" s="294"/>
      <c r="M857" s="294"/>
      <c r="N857" s="294"/>
      <c r="O857" s="294"/>
      <c r="P857" s="294"/>
      <c r="Q857" s="294"/>
      <c r="R857" s="294"/>
      <c r="S857" s="294"/>
      <c r="T857" s="294"/>
      <c r="U857" s="294"/>
      <c r="V857" s="294"/>
      <c r="W857" s="294"/>
      <c r="X857" s="294"/>
      <c r="Y857" s="294"/>
      <c r="Z857" s="294"/>
    </row>
    <row r="858" spans="1:26" ht="15.75" customHeight="1">
      <c r="A858" s="300"/>
      <c r="B858" s="294"/>
      <c r="C858" s="294"/>
      <c r="D858" s="294"/>
      <c r="E858" s="294"/>
      <c r="F858" s="294"/>
      <c r="G858" s="294"/>
      <c r="H858" s="294"/>
      <c r="I858" s="294"/>
      <c r="J858" s="294"/>
      <c r="K858" s="294"/>
      <c r="L858" s="294"/>
      <c r="M858" s="294"/>
      <c r="N858" s="294"/>
      <c r="O858" s="294"/>
      <c r="P858" s="294"/>
      <c r="Q858" s="294"/>
      <c r="R858" s="294"/>
      <c r="S858" s="294"/>
      <c r="T858" s="294"/>
      <c r="U858" s="294"/>
      <c r="V858" s="294"/>
      <c r="W858" s="294"/>
      <c r="X858" s="294"/>
      <c r="Y858" s="294"/>
      <c r="Z858" s="294"/>
    </row>
    <row r="859" spans="1:26" ht="15.75" customHeight="1">
      <c r="A859" s="300"/>
      <c r="B859" s="294"/>
      <c r="C859" s="294"/>
      <c r="D859" s="294"/>
      <c r="E859" s="294"/>
      <c r="F859" s="294"/>
      <c r="G859" s="294"/>
      <c r="H859" s="294"/>
      <c r="I859" s="294"/>
      <c r="J859" s="294"/>
      <c r="K859" s="294"/>
      <c r="L859" s="294"/>
      <c r="M859" s="294"/>
      <c r="N859" s="294"/>
      <c r="O859" s="294"/>
      <c r="P859" s="294"/>
      <c r="Q859" s="294"/>
      <c r="R859" s="294"/>
      <c r="S859" s="294"/>
      <c r="T859" s="294"/>
      <c r="U859" s="294"/>
      <c r="V859" s="294"/>
      <c r="W859" s="294"/>
      <c r="X859" s="294"/>
      <c r="Y859" s="294"/>
      <c r="Z859" s="294"/>
    </row>
    <row r="860" spans="1:26" ht="15.75" customHeight="1">
      <c r="A860" s="300"/>
      <c r="B860" s="294"/>
      <c r="C860" s="294"/>
      <c r="D860" s="294"/>
      <c r="E860" s="294"/>
      <c r="F860" s="294"/>
      <c r="G860" s="294"/>
      <c r="H860" s="294"/>
      <c r="I860" s="294"/>
      <c r="J860" s="294"/>
      <c r="K860" s="294"/>
      <c r="L860" s="294"/>
      <c r="M860" s="294"/>
      <c r="N860" s="294"/>
      <c r="O860" s="294"/>
      <c r="P860" s="294"/>
      <c r="Q860" s="294"/>
      <c r="R860" s="294"/>
      <c r="S860" s="294"/>
      <c r="T860" s="294"/>
      <c r="U860" s="294"/>
      <c r="V860" s="294"/>
      <c r="W860" s="294"/>
      <c r="X860" s="294"/>
      <c r="Y860" s="294"/>
      <c r="Z860" s="294"/>
    </row>
    <row r="861" spans="1:26" ht="15.75" customHeight="1">
      <c r="A861" s="300"/>
      <c r="B861" s="294"/>
      <c r="C861" s="294"/>
      <c r="D861" s="294"/>
      <c r="E861" s="294"/>
      <c r="F861" s="294"/>
      <c r="G861" s="294"/>
      <c r="H861" s="294"/>
      <c r="I861" s="294"/>
      <c r="J861" s="294"/>
      <c r="K861" s="294"/>
      <c r="L861" s="294"/>
      <c r="M861" s="294"/>
      <c r="N861" s="294"/>
      <c r="O861" s="294"/>
      <c r="P861" s="294"/>
      <c r="Q861" s="294"/>
      <c r="R861" s="294"/>
      <c r="S861" s="294"/>
      <c r="T861" s="294"/>
      <c r="U861" s="294"/>
      <c r="V861" s="294"/>
      <c r="W861" s="294"/>
      <c r="X861" s="294"/>
      <c r="Y861" s="294"/>
      <c r="Z861" s="294"/>
    </row>
    <row r="862" spans="1:26" ht="15.75" customHeight="1">
      <c r="A862" s="300"/>
      <c r="B862" s="294"/>
      <c r="C862" s="294"/>
      <c r="D862" s="294"/>
      <c r="E862" s="294"/>
      <c r="F862" s="294"/>
      <c r="G862" s="294"/>
      <c r="H862" s="294"/>
      <c r="I862" s="294"/>
      <c r="J862" s="294"/>
      <c r="K862" s="294"/>
      <c r="L862" s="294"/>
      <c r="M862" s="294"/>
      <c r="N862" s="294"/>
      <c r="O862" s="294"/>
      <c r="P862" s="294"/>
      <c r="Q862" s="294"/>
      <c r="R862" s="294"/>
      <c r="S862" s="294"/>
      <c r="T862" s="294"/>
      <c r="U862" s="294"/>
      <c r="V862" s="294"/>
      <c r="W862" s="294"/>
      <c r="X862" s="294"/>
      <c r="Y862" s="294"/>
      <c r="Z862" s="294"/>
    </row>
    <row r="863" spans="1:26" ht="15.75" customHeight="1">
      <c r="A863" s="300"/>
      <c r="B863" s="294"/>
      <c r="C863" s="294"/>
      <c r="D863" s="294"/>
      <c r="E863" s="294"/>
      <c r="F863" s="294"/>
      <c r="G863" s="294"/>
      <c r="H863" s="294"/>
      <c r="I863" s="294"/>
      <c r="J863" s="294"/>
      <c r="K863" s="294"/>
      <c r="L863" s="294"/>
      <c r="M863" s="294"/>
      <c r="N863" s="294"/>
      <c r="O863" s="294"/>
      <c r="P863" s="294"/>
      <c r="Q863" s="294"/>
      <c r="R863" s="294"/>
      <c r="S863" s="294"/>
      <c r="T863" s="294"/>
      <c r="U863" s="294"/>
      <c r="V863" s="294"/>
      <c r="W863" s="294"/>
      <c r="X863" s="294"/>
      <c r="Y863" s="294"/>
      <c r="Z863" s="294"/>
    </row>
    <row r="864" spans="1:26" ht="15.75" customHeight="1">
      <c r="A864" s="300"/>
      <c r="B864" s="294"/>
      <c r="C864" s="294"/>
      <c r="D864" s="294"/>
      <c r="E864" s="294"/>
      <c r="F864" s="294"/>
      <c r="G864" s="294"/>
      <c r="H864" s="294"/>
      <c r="I864" s="294"/>
      <c r="J864" s="294"/>
      <c r="K864" s="294"/>
      <c r="L864" s="294"/>
      <c r="M864" s="294"/>
      <c r="N864" s="294"/>
      <c r="O864" s="294"/>
      <c r="P864" s="294"/>
      <c r="Q864" s="294"/>
      <c r="R864" s="294"/>
      <c r="S864" s="294"/>
      <c r="T864" s="294"/>
      <c r="U864" s="294"/>
      <c r="V864" s="294"/>
      <c r="W864" s="294"/>
      <c r="X864" s="294"/>
      <c r="Y864" s="294"/>
      <c r="Z864" s="294"/>
    </row>
    <row r="865" spans="1:26" ht="15.75" customHeight="1">
      <c r="A865" s="300"/>
      <c r="B865" s="294"/>
      <c r="C865" s="294"/>
      <c r="D865" s="294"/>
      <c r="E865" s="294"/>
      <c r="F865" s="294"/>
      <c r="G865" s="294"/>
      <c r="H865" s="294"/>
      <c r="I865" s="294"/>
      <c r="J865" s="294"/>
      <c r="K865" s="294"/>
      <c r="L865" s="294"/>
      <c r="M865" s="294"/>
      <c r="N865" s="294"/>
      <c r="O865" s="294"/>
      <c r="P865" s="294"/>
      <c r="Q865" s="294"/>
      <c r="R865" s="294"/>
      <c r="S865" s="294"/>
      <c r="T865" s="294"/>
      <c r="U865" s="294"/>
      <c r="V865" s="294"/>
      <c r="W865" s="294"/>
      <c r="X865" s="294"/>
      <c r="Y865" s="294"/>
      <c r="Z865" s="294"/>
    </row>
    <row r="866" spans="1:26" ht="15.75" customHeight="1">
      <c r="A866" s="300"/>
      <c r="B866" s="294"/>
      <c r="C866" s="294"/>
      <c r="D866" s="294"/>
      <c r="E866" s="294"/>
      <c r="F866" s="294"/>
      <c r="G866" s="294"/>
      <c r="H866" s="294"/>
      <c r="I866" s="294"/>
      <c r="J866" s="294"/>
      <c r="K866" s="294"/>
      <c r="L866" s="294"/>
      <c r="M866" s="294"/>
      <c r="N866" s="294"/>
      <c r="O866" s="294"/>
      <c r="P866" s="294"/>
      <c r="Q866" s="294"/>
      <c r="R866" s="294"/>
      <c r="S866" s="294"/>
      <c r="T866" s="294"/>
      <c r="U866" s="294"/>
      <c r="V866" s="294"/>
      <c r="W866" s="294"/>
      <c r="X866" s="294"/>
      <c r="Y866" s="294"/>
      <c r="Z866" s="294"/>
    </row>
    <row r="867" spans="1:26" ht="15.75" customHeight="1">
      <c r="A867" s="300"/>
      <c r="B867" s="294"/>
      <c r="C867" s="294"/>
      <c r="D867" s="294"/>
      <c r="E867" s="294"/>
      <c r="F867" s="294"/>
      <c r="G867" s="294"/>
      <c r="H867" s="294"/>
      <c r="I867" s="294"/>
      <c r="J867" s="294"/>
      <c r="K867" s="294"/>
      <c r="L867" s="294"/>
      <c r="M867" s="294"/>
      <c r="N867" s="294"/>
      <c r="O867" s="294"/>
      <c r="P867" s="294"/>
      <c r="Q867" s="294"/>
      <c r="R867" s="294"/>
      <c r="S867" s="294"/>
      <c r="T867" s="294"/>
      <c r="U867" s="294"/>
      <c r="V867" s="294"/>
      <c r="W867" s="294"/>
      <c r="X867" s="294"/>
      <c r="Y867" s="294"/>
      <c r="Z867" s="294"/>
    </row>
    <row r="868" spans="1:26" ht="15.75" customHeight="1">
      <c r="A868" s="300"/>
      <c r="B868" s="294"/>
      <c r="C868" s="294"/>
      <c r="D868" s="294"/>
      <c r="E868" s="294"/>
      <c r="F868" s="294"/>
      <c r="G868" s="294"/>
      <c r="H868" s="294"/>
      <c r="I868" s="294"/>
      <c r="J868" s="294"/>
      <c r="K868" s="294"/>
      <c r="L868" s="294"/>
      <c r="M868" s="294"/>
      <c r="N868" s="294"/>
      <c r="O868" s="294"/>
      <c r="P868" s="294"/>
      <c r="Q868" s="294"/>
      <c r="R868" s="294"/>
      <c r="S868" s="294"/>
      <c r="T868" s="294"/>
      <c r="U868" s="294"/>
      <c r="V868" s="294"/>
      <c r="W868" s="294"/>
      <c r="X868" s="294"/>
      <c r="Y868" s="294"/>
      <c r="Z868" s="294"/>
    </row>
    <row r="869" spans="1:26" ht="15.75" customHeight="1">
      <c r="A869" s="300"/>
      <c r="B869" s="294"/>
      <c r="C869" s="294"/>
      <c r="D869" s="294"/>
      <c r="E869" s="294"/>
      <c r="F869" s="294"/>
      <c r="G869" s="294"/>
      <c r="H869" s="294"/>
      <c r="I869" s="294"/>
      <c r="J869" s="294"/>
      <c r="K869" s="294"/>
      <c r="L869" s="294"/>
      <c r="M869" s="294"/>
      <c r="N869" s="294"/>
      <c r="O869" s="294"/>
      <c r="P869" s="294"/>
      <c r="Q869" s="294"/>
      <c r="R869" s="294"/>
      <c r="S869" s="294"/>
      <c r="T869" s="294"/>
      <c r="U869" s="294"/>
      <c r="V869" s="294"/>
      <c r="W869" s="294"/>
      <c r="X869" s="294"/>
      <c r="Y869" s="294"/>
      <c r="Z869" s="294"/>
    </row>
    <row r="870" spans="1:26" ht="15.75" customHeight="1">
      <c r="A870" s="300"/>
      <c r="B870" s="294"/>
      <c r="C870" s="294"/>
      <c r="D870" s="294"/>
      <c r="E870" s="294"/>
      <c r="F870" s="294"/>
      <c r="G870" s="294"/>
      <c r="H870" s="294"/>
      <c r="I870" s="294"/>
      <c r="J870" s="294"/>
      <c r="K870" s="294"/>
      <c r="L870" s="294"/>
      <c r="M870" s="294"/>
      <c r="N870" s="294"/>
      <c r="O870" s="294"/>
      <c r="P870" s="294"/>
      <c r="Q870" s="294"/>
      <c r="R870" s="294"/>
      <c r="S870" s="294"/>
      <c r="T870" s="294"/>
      <c r="U870" s="294"/>
      <c r="V870" s="294"/>
      <c r="W870" s="294"/>
      <c r="X870" s="294"/>
      <c r="Y870" s="294"/>
      <c r="Z870" s="294"/>
    </row>
    <row r="871" spans="1:26" ht="15.75" customHeight="1">
      <c r="A871" s="300"/>
      <c r="B871" s="294"/>
      <c r="C871" s="294"/>
      <c r="D871" s="294"/>
      <c r="E871" s="294"/>
      <c r="F871" s="294"/>
      <c r="G871" s="294"/>
      <c r="H871" s="294"/>
      <c r="I871" s="294"/>
      <c r="J871" s="294"/>
      <c r="K871" s="294"/>
      <c r="L871" s="294"/>
      <c r="M871" s="294"/>
      <c r="N871" s="294"/>
      <c r="O871" s="294"/>
      <c r="P871" s="294"/>
      <c r="Q871" s="294"/>
      <c r="R871" s="294"/>
      <c r="S871" s="294"/>
      <c r="T871" s="294"/>
      <c r="U871" s="294"/>
      <c r="V871" s="294"/>
      <c r="W871" s="294"/>
      <c r="X871" s="294"/>
      <c r="Y871" s="294"/>
      <c r="Z871" s="294"/>
    </row>
    <row r="872" spans="1:26" ht="15.75" customHeight="1">
      <c r="A872" s="300"/>
      <c r="B872" s="294"/>
      <c r="C872" s="294"/>
      <c r="D872" s="294"/>
      <c r="E872" s="294"/>
      <c r="F872" s="294"/>
      <c r="G872" s="294"/>
      <c r="H872" s="294"/>
      <c r="I872" s="294"/>
      <c r="J872" s="294"/>
      <c r="K872" s="294"/>
      <c r="L872" s="294"/>
      <c r="M872" s="294"/>
      <c r="N872" s="294"/>
      <c r="O872" s="294"/>
      <c r="P872" s="294"/>
      <c r="Q872" s="294"/>
      <c r="R872" s="294"/>
      <c r="S872" s="294"/>
      <c r="T872" s="294"/>
      <c r="U872" s="294"/>
      <c r="V872" s="294"/>
      <c r="W872" s="294"/>
      <c r="X872" s="294"/>
      <c r="Y872" s="294"/>
      <c r="Z872" s="294"/>
    </row>
    <row r="873" spans="1:26" ht="15.75" customHeight="1">
      <c r="A873" s="300"/>
      <c r="B873" s="294"/>
      <c r="C873" s="294"/>
      <c r="D873" s="294"/>
      <c r="E873" s="294"/>
      <c r="F873" s="294"/>
      <c r="G873" s="294"/>
      <c r="H873" s="294"/>
      <c r="I873" s="294"/>
      <c r="J873" s="294"/>
      <c r="K873" s="294"/>
      <c r="L873" s="294"/>
      <c r="M873" s="294"/>
      <c r="N873" s="294"/>
      <c r="O873" s="294"/>
      <c r="P873" s="294"/>
      <c r="Q873" s="294"/>
      <c r="R873" s="294"/>
      <c r="S873" s="294"/>
      <c r="T873" s="294"/>
      <c r="U873" s="294"/>
      <c r="V873" s="294"/>
      <c r="W873" s="294"/>
      <c r="X873" s="294"/>
      <c r="Y873" s="294"/>
      <c r="Z873" s="294"/>
    </row>
    <row r="874" spans="1:26" ht="15.75" customHeight="1">
      <c r="A874" s="300"/>
      <c r="B874" s="294"/>
      <c r="C874" s="294"/>
      <c r="D874" s="294"/>
      <c r="E874" s="294"/>
      <c r="F874" s="294"/>
      <c r="G874" s="294"/>
      <c r="H874" s="294"/>
      <c r="I874" s="294"/>
      <c r="J874" s="294"/>
      <c r="K874" s="294"/>
      <c r="L874" s="294"/>
      <c r="M874" s="294"/>
      <c r="N874" s="294"/>
      <c r="O874" s="294"/>
      <c r="P874" s="294"/>
      <c r="Q874" s="294"/>
      <c r="R874" s="294"/>
      <c r="S874" s="294"/>
      <c r="T874" s="294"/>
      <c r="U874" s="294"/>
      <c r="V874" s="294"/>
      <c r="W874" s="294"/>
      <c r="X874" s="294"/>
      <c r="Y874" s="294"/>
      <c r="Z874" s="294"/>
    </row>
    <row r="875" spans="1:26" ht="15.75" customHeight="1">
      <c r="A875" s="300"/>
      <c r="B875" s="294"/>
      <c r="C875" s="294"/>
      <c r="D875" s="294"/>
      <c r="E875" s="294"/>
      <c r="F875" s="294"/>
      <c r="G875" s="294"/>
      <c r="H875" s="294"/>
      <c r="I875" s="294"/>
      <c r="J875" s="294"/>
      <c r="K875" s="294"/>
      <c r="L875" s="294"/>
      <c r="M875" s="294"/>
      <c r="N875" s="294"/>
      <c r="O875" s="294"/>
      <c r="P875" s="294"/>
      <c r="Q875" s="294"/>
      <c r="R875" s="294"/>
      <c r="S875" s="294"/>
      <c r="T875" s="294"/>
      <c r="U875" s="294"/>
      <c r="V875" s="294"/>
      <c r="W875" s="294"/>
      <c r="X875" s="294"/>
      <c r="Y875" s="294"/>
      <c r="Z875" s="294"/>
    </row>
    <row r="876" spans="1:26" ht="15.75" customHeight="1">
      <c r="A876" s="300"/>
      <c r="B876" s="294"/>
      <c r="C876" s="294"/>
      <c r="D876" s="294"/>
      <c r="E876" s="294"/>
      <c r="F876" s="294"/>
      <c r="G876" s="294"/>
      <c r="H876" s="294"/>
      <c r="I876" s="294"/>
      <c r="J876" s="294"/>
      <c r="K876" s="294"/>
      <c r="L876" s="294"/>
      <c r="M876" s="294"/>
      <c r="N876" s="294"/>
      <c r="O876" s="294"/>
      <c r="P876" s="294"/>
      <c r="Q876" s="294"/>
      <c r="R876" s="294"/>
      <c r="S876" s="294"/>
      <c r="T876" s="294"/>
      <c r="U876" s="294"/>
      <c r="V876" s="294"/>
      <c r="W876" s="294"/>
      <c r="X876" s="294"/>
      <c r="Y876" s="294"/>
      <c r="Z876" s="294"/>
    </row>
    <row r="877" spans="1:26" ht="15.75" customHeight="1">
      <c r="A877" s="300"/>
      <c r="B877" s="294"/>
      <c r="C877" s="294"/>
      <c r="D877" s="294"/>
      <c r="E877" s="294"/>
      <c r="F877" s="294"/>
      <c r="G877" s="294"/>
      <c r="H877" s="294"/>
      <c r="I877" s="294"/>
      <c r="J877" s="294"/>
      <c r="K877" s="294"/>
      <c r="L877" s="294"/>
      <c r="M877" s="294"/>
      <c r="N877" s="294"/>
      <c r="O877" s="294"/>
      <c r="P877" s="294"/>
      <c r="Q877" s="294"/>
      <c r="R877" s="294"/>
      <c r="S877" s="294"/>
      <c r="T877" s="294"/>
      <c r="U877" s="294"/>
      <c r="V877" s="294"/>
      <c r="W877" s="294"/>
      <c r="X877" s="294"/>
      <c r="Y877" s="294"/>
      <c r="Z877" s="294"/>
    </row>
    <row r="878" spans="1:26" ht="15.75" customHeight="1">
      <c r="A878" s="300"/>
      <c r="B878" s="294"/>
      <c r="C878" s="294"/>
      <c r="D878" s="294"/>
      <c r="E878" s="294"/>
      <c r="F878" s="294"/>
      <c r="G878" s="294"/>
      <c r="H878" s="294"/>
      <c r="I878" s="294"/>
      <c r="J878" s="294"/>
      <c r="K878" s="294"/>
      <c r="L878" s="294"/>
      <c r="M878" s="294"/>
      <c r="N878" s="294"/>
      <c r="O878" s="294"/>
      <c r="P878" s="294"/>
      <c r="Q878" s="294"/>
      <c r="R878" s="294"/>
      <c r="S878" s="294"/>
      <c r="T878" s="294"/>
      <c r="U878" s="294"/>
      <c r="V878" s="294"/>
      <c r="W878" s="294"/>
      <c r="X878" s="294"/>
      <c r="Y878" s="294"/>
      <c r="Z878" s="294"/>
    </row>
    <row r="879" spans="1:26" ht="15.75" customHeight="1">
      <c r="A879" s="300"/>
      <c r="B879" s="294"/>
      <c r="C879" s="294"/>
      <c r="D879" s="294"/>
      <c r="E879" s="294"/>
      <c r="F879" s="294"/>
      <c r="G879" s="294"/>
      <c r="H879" s="294"/>
      <c r="I879" s="294"/>
      <c r="J879" s="294"/>
      <c r="K879" s="294"/>
      <c r="L879" s="294"/>
      <c r="M879" s="294"/>
      <c r="N879" s="294"/>
      <c r="O879" s="294"/>
      <c r="P879" s="294"/>
      <c r="Q879" s="294"/>
      <c r="R879" s="294"/>
      <c r="S879" s="294"/>
      <c r="T879" s="294"/>
      <c r="U879" s="294"/>
      <c r="V879" s="294"/>
      <c r="W879" s="294"/>
      <c r="X879" s="294"/>
      <c r="Y879" s="294"/>
      <c r="Z879" s="294"/>
    </row>
    <row r="880" spans="1:26" ht="15.75" customHeight="1">
      <c r="A880" s="300"/>
      <c r="B880" s="294"/>
      <c r="C880" s="294"/>
      <c r="D880" s="294"/>
      <c r="E880" s="294"/>
      <c r="F880" s="294"/>
      <c r="G880" s="294"/>
      <c r="H880" s="294"/>
      <c r="I880" s="294"/>
      <c r="J880" s="294"/>
      <c r="K880" s="294"/>
      <c r="L880" s="294"/>
      <c r="M880" s="294"/>
      <c r="N880" s="294"/>
      <c r="O880" s="294"/>
      <c r="P880" s="294"/>
      <c r="Q880" s="294"/>
      <c r="R880" s="294"/>
      <c r="S880" s="294"/>
      <c r="T880" s="294"/>
      <c r="U880" s="294"/>
      <c r="V880" s="294"/>
      <c r="W880" s="294"/>
      <c r="X880" s="294"/>
      <c r="Y880" s="294"/>
      <c r="Z880" s="294"/>
    </row>
    <row r="881" spans="1:26" ht="15.75" customHeight="1">
      <c r="A881" s="300"/>
      <c r="B881" s="294"/>
      <c r="C881" s="294"/>
      <c r="D881" s="294"/>
      <c r="E881" s="294"/>
      <c r="F881" s="294"/>
      <c r="G881" s="294"/>
      <c r="H881" s="294"/>
      <c r="I881" s="294"/>
      <c r="J881" s="294"/>
      <c r="K881" s="294"/>
      <c r="L881" s="294"/>
      <c r="M881" s="294"/>
      <c r="N881" s="294"/>
      <c r="O881" s="294"/>
      <c r="P881" s="294"/>
      <c r="Q881" s="294"/>
      <c r="R881" s="294"/>
      <c r="S881" s="294"/>
      <c r="T881" s="294"/>
      <c r="U881" s="294"/>
      <c r="V881" s="294"/>
      <c r="W881" s="294"/>
      <c r="X881" s="294"/>
      <c r="Y881" s="294"/>
      <c r="Z881" s="294"/>
    </row>
    <row r="882" spans="1:26" ht="15.75" customHeight="1">
      <c r="A882" s="300"/>
      <c r="B882" s="294"/>
      <c r="C882" s="294"/>
      <c r="D882" s="294"/>
      <c r="E882" s="294"/>
      <c r="F882" s="294"/>
      <c r="G882" s="294"/>
      <c r="H882" s="294"/>
      <c r="I882" s="294"/>
      <c r="J882" s="294"/>
      <c r="K882" s="294"/>
      <c r="L882" s="294"/>
      <c r="M882" s="294"/>
      <c r="N882" s="294"/>
      <c r="O882" s="294"/>
      <c r="P882" s="294"/>
      <c r="Q882" s="294"/>
      <c r="R882" s="294"/>
      <c r="S882" s="294"/>
      <c r="T882" s="294"/>
      <c r="U882" s="294"/>
      <c r="V882" s="294"/>
      <c r="W882" s="294"/>
      <c r="X882" s="294"/>
      <c r="Y882" s="294"/>
      <c r="Z882" s="294"/>
    </row>
    <row r="883" spans="1:26" ht="15.75" customHeight="1">
      <c r="A883" s="300"/>
      <c r="B883" s="294"/>
      <c r="C883" s="294"/>
      <c r="D883" s="294"/>
      <c r="E883" s="294"/>
      <c r="F883" s="294"/>
      <c r="G883" s="294"/>
      <c r="H883" s="294"/>
      <c r="I883" s="294"/>
      <c r="J883" s="294"/>
      <c r="K883" s="294"/>
      <c r="L883" s="294"/>
      <c r="M883" s="294"/>
      <c r="N883" s="294"/>
      <c r="O883" s="294"/>
      <c r="P883" s="294"/>
      <c r="Q883" s="294"/>
      <c r="R883" s="294"/>
      <c r="S883" s="294"/>
      <c r="T883" s="294"/>
      <c r="U883" s="294"/>
      <c r="V883" s="294"/>
      <c r="W883" s="294"/>
      <c r="X883" s="294"/>
      <c r="Y883" s="294"/>
      <c r="Z883" s="294"/>
    </row>
    <row r="884" spans="1:26" ht="15.75" customHeight="1">
      <c r="A884" s="300"/>
      <c r="B884" s="294"/>
      <c r="C884" s="294"/>
      <c r="D884" s="294"/>
      <c r="E884" s="294"/>
      <c r="F884" s="294"/>
      <c r="G884" s="294"/>
      <c r="H884" s="294"/>
      <c r="I884" s="294"/>
      <c r="J884" s="294"/>
      <c r="K884" s="294"/>
      <c r="L884" s="294"/>
      <c r="M884" s="294"/>
      <c r="N884" s="294"/>
      <c r="O884" s="294"/>
      <c r="P884" s="294"/>
      <c r="Q884" s="294"/>
      <c r="R884" s="294"/>
      <c r="S884" s="294"/>
      <c r="T884" s="294"/>
      <c r="U884" s="294"/>
      <c r="V884" s="294"/>
      <c r="W884" s="294"/>
      <c r="X884" s="294"/>
      <c r="Y884" s="294"/>
      <c r="Z884" s="294"/>
    </row>
    <row r="885" spans="1:26" ht="15.75" customHeight="1">
      <c r="A885" s="300"/>
      <c r="B885" s="294"/>
      <c r="C885" s="294"/>
      <c r="D885" s="294"/>
      <c r="E885" s="294"/>
      <c r="F885" s="294"/>
      <c r="G885" s="294"/>
      <c r="H885" s="294"/>
      <c r="I885" s="294"/>
      <c r="J885" s="294"/>
      <c r="K885" s="294"/>
      <c r="L885" s="294"/>
      <c r="M885" s="294"/>
      <c r="N885" s="294"/>
      <c r="O885" s="294"/>
      <c r="P885" s="294"/>
      <c r="Q885" s="294"/>
      <c r="R885" s="294"/>
      <c r="S885" s="294"/>
      <c r="T885" s="294"/>
      <c r="U885" s="294"/>
      <c r="V885" s="294"/>
      <c r="W885" s="294"/>
      <c r="X885" s="294"/>
      <c r="Y885" s="294"/>
      <c r="Z885" s="294"/>
    </row>
    <row r="886" spans="1:26" ht="15.75" customHeight="1">
      <c r="A886" s="300"/>
      <c r="B886" s="294"/>
      <c r="C886" s="294"/>
      <c r="D886" s="294"/>
      <c r="E886" s="294"/>
      <c r="F886" s="294"/>
      <c r="G886" s="294"/>
      <c r="H886" s="294"/>
      <c r="I886" s="294"/>
      <c r="J886" s="294"/>
      <c r="K886" s="294"/>
      <c r="L886" s="294"/>
      <c r="M886" s="294"/>
      <c r="N886" s="294"/>
      <c r="O886" s="294"/>
      <c r="P886" s="294"/>
      <c r="Q886" s="294"/>
      <c r="R886" s="294"/>
      <c r="S886" s="294"/>
      <c r="T886" s="294"/>
      <c r="U886" s="294"/>
      <c r="V886" s="294"/>
      <c r="W886" s="294"/>
      <c r="X886" s="294"/>
      <c r="Y886" s="294"/>
      <c r="Z886" s="294"/>
    </row>
    <row r="887" spans="1:26" ht="15.75" customHeight="1">
      <c r="A887" s="300"/>
      <c r="B887" s="294"/>
      <c r="C887" s="294"/>
      <c r="D887" s="294"/>
      <c r="E887" s="294"/>
      <c r="F887" s="294"/>
      <c r="G887" s="294"/>
      <c r="H887" s="294"/>
      <c r="I887" s="294"/>
      <c r="J887" s="294"/>
      <c r="K887" s="294"/>
      <c r="L887" s="294"/>
      <c r="M887" s="294"/>
      <c r="N887" s="294"/>
      <c r="O887" s="294"/>
      <c r="P887" s="294"/>
      <c r="Q887" s="294"/>
      <c r="R887" s="294"/>
      <c r="S887" s="294"/>
      <c r="T887" s="294"/>
      <c r="U887" s="294"/>
      <c r="V887" s="294"/>
      <c r="W887" s="294"/>
      <c r="X887" s="294"/>
      <c r="Y887" s="294"/>
      <c r="Z887" s="294"/>
    </row>
    <row r="888" spans="1:26" ht="15.75" customHeight="1">
      <c r="A888" s="300"/>
      <c r="B888" s="294"/>
      <c r="C888" s="294"/>
      <c r="D888" s="294"/>
      <c r="E888" s="294"/>
      <c r="F888" s="294"/>
      <c r="G888" s="294"/>
      <c r="H888" s="294"/>
      <c r="I888" s="294"/>
      <c r="J888" s="294"/>
      <c r="K888" s="294"/>
      <c r="L888" s="294"/>
      <c r="M888" s="294"/>
      <c r="N888" s="294"/>
      <c r="O888" s="294"/>
      <c r="P888" s="294"/>
      <c r="Q888" s="294"/>
      <c r="R888" s="294"/>
      <c r="S888" s="294"/>
      <c r="T888" s="294"/>
      <c r="U888" s="294"/>
      <c r="V888" s="294"/>
      <c r="W888" s="294"/>
      <c r="X888" s="294"/>
      <c r="Y888" s="294"/>
      <c r="Z888" s="294"/>
    </row>
    <row r="889" spans="1:26" ht="15.75" customHeight="1">
      <c r="A889" s="300"/>
      <c r="B889" s="294"/>
      <c r="C889" s="294"/>
      <c r="D889" s="294"/>
      <c r="E889" s="294"/>
      <c r="F889" s="294"/>
      <c r="G889" s="294"/>
      <c r="H889" s="294"/>
      <c r="I889" s="294"/>
      <c r="J889" s="294"/>
      <c r="K889" s="294"/>
      <c r="L889" s="294"/>
      <c r="M889" s="294"/>
      <c r="N889" s="294"/>
      <c r="O889" s="294"/>
      <c r="P889" s="294"/>
      <c r="Q889" s="294"/>
      <c r="R889" s="294"/>
      <c r="S889" s="294"/>
      <c r="T889" s="294"/>
      <c r="U889" s="294"/>
      <c r="V889" s="294"/>
      <c r="W889" s="294"/>
      <c r="X889" s="294"/>
      <c r="Y889" s="294"/>
      <c r="Z889" s="294"/>
    </row>
    <row r="890" spans="1:26" ht="15.75" customHeight="1">
      <c r="A890" s="300"/>
      <c r="B890" s="294"/>
      <c r="C890" s="294"/>
      <c r="D890" s="294"/>
      <c r="E890" s="294"/>
      <c r="F890" s="294"/>
      <c r="G890" s="294"/>
      <c r="H890" s="294"/>
      <c r="I890" s="294"/>
      <c r="J890" s="294"/>
      <c r="K890" s="294"/>
      <c r="L890" s="294"/>
      <c r="M890" s="294"/>
      <c r="N890" s="294"/>
      <c r="O890" s="294"/>
      <c r="P890" s="294"/>
      <c r="Q890" s="294"/>
      <c r="R890" s="294"/>
      <c r="S890" s="294"/>
      <c r="T890" s="294"/>
      <c r="U890" s="294"/>
      <c r="V890" s="294"/>
      <c r="W890" s="294"/>
      <c r="X890" s="294"/>
      <c r="Y890" s="294"/>
      <c r="Z890" s="294"/>
    </row>
    <row r="891" spans="1:26" ht="15.75" customHeight="1">
      <c r="A891" s="300"/>
      <c r="B891" s="294"/>
      <c r="C891" s="294"/>
      <c r="D891" s="294"/>
      <c r="E891" s="294"/>
      <c r="F891" s="294"/>
      <c r="G891" s="294"/>
      <c r="H891" s="294"/>
      <c r="I891" s="294"/>
      <c r="J891" s="294"/>
      <c r="K891" s="294"/>
      <c r="L891" s="294"/>
      <c r="M891" s="294"/>
      <c r="N891" s="294"/>
      <c r="O891" s="294"/>
      <c r="P891" s="294"/>
      <c r="Q891" s="294"/>
      <c r="R891" s="294"/>
      <c r="S891" s="294"/>
      <c r="T891" s="294"/>
      <c r="U891" s="294"/>
      <c r="V891" s="294"/>
      <c r="W891" s="294"/>
      <c r="X891" s="294"/>
      <c r="Y891" s="294"/>
      <c r="Z891" s="294"/>
    </row>
    <row r="892" spans="1:26" ht="15.75" customHeight="1">
      <c r="A892" s="300"/>
      <c r="B892" s="294"/>
      <c r="C892" s="294"/>
      <c r="D892" s="294"/>
      <c r="E892" s="294"/>
      <c r="F892" s="294"/>
      <c r="G892" s="294"/>
      <c r="H892" s="294"/>
      <c r="I892" s="294"/>
      <c r="J892" s="294"/>
      <c r="K892" s="294"/>
      <c r="L892" s="294"/>
      <c r="M892" s="294"/>
      <c r="N892" s="294"/>
      <c r="O892" s="294"/>
      <c r="P892" s="294"/>
      <c r="Q892" s="294"/>
      <c r="R892" s="294"/>
      <c r="S892" s="294"/>
      <c r="T892" s="294"/>
      <c r="U892" s="294"/>
      <c r="V892" s="294"/>
      <c r="W892" s="294"/>
      <c r="X892" s="294"/>
      <c r="Y892" s="294"/>
      <c r="Z892" s="294"/>
    </row>
    <row r="893" spans="1:26" ht="15.75" customHeight="1">
      <c r="A893" s="300"/>
      <c r="B893" s="294"/>
      <c r="C893" s="294"/>
      <c r="D893" s="294"/>
      <c r="E893" s="294"/>
      <c r="F893" s="294"/>
      <c r="G893" s="294"/>
      <c r="H893" s="294"/>
      <c r="I893" s="294"/>
      <c r="J893" s="294"/>
      <c r="K893" s="294"/>
      <c r="L893" s="294"/>
      <c r="M893" s="294"/>
      <c r="N893" s="294"/>
      <c r="O893" s="294"/>
      <c r="P893" s="294"/>
      <c r="Q893" s="294"/>
      <c r="R893" s="294"/>
      <c r="S893" s="294"/>
      <c r="T893" s="294"/>
      <c r="U893" s="294"/>
      <c r="V893" s="294"/>
      <c r="W893" s="294"/>
      <c r="X893" s="294"/>
      <c r="Y893" s="294"/>
      <c r="Z893" s="294"/>
    </row>
    <row r="894" spans="1:26" ht="15.75" customHeight="1">
      <c r="A894" s="300"/>
      <c r="B894" s="294"/>
      <c r="C894" s="294"/>
      <c r="D894" s="294"/>
      <c r="E894" s="294"/>
      <c r="F894" s="294"/>
      <c r="G894" s="294"/>
      <c r="H894" s="294"/>
      <c r="I894" s="294"/>
      <c r="J894" s="294"/>
      <c r="K894" s="294"/>
      <c r="L894" s="294"/>
      <c r="M894" s="294"/>
      <c r="N894" s="294"/>
      <c r="O894" s="294"/>
      <c r="P894" s="294"/>
      <c r="Q894" s="294"/>
      <c r="R894" s="294"/>
      <c r="S894" s="294"/>
      <c r="T894" s="294"/>
      <c r="U894" s="294"/>
      <c r="V894" s="294"/>
      <c r="W894" s="294"/>
      <c r="X894" s="294"/>
      <c r="Y894" s="294"/>
      <c r="Z894" s="294"/>
    </row>
    <row r="895" spans="1:26" ht="15.75" customHeight="1">
      <c r="A895" s="300"/>
      <c r="B895" s="294"/>
      <c r="C895" s="294"/>
      <c r="D895" s="294"/>
      <c r="E895" s="294"/>
      <c r="F895" s="294"/>
      <c r="G895" s="294"/>
      <c r="H895" s="294"/>
      <c r="I895" s="294"/>
      <c r="J895" s="294"/>
      <c r="K895" s="294"/>
      <c r="L895" s="294"/>
      <c r="M895" s="294"/>
      <c r="N895" s="294"/>
      <c r="O895" s="294"/>
      <c r="P895" s="294"/>
      <c r="Q895" s="294"/>
      <c r="R895" s="294"/>
      <c r="S895" s="294"/>
      <c r="T895" s="294"/>
      <c r="U895" s="294"/>
      <c r="V895" s="294"/>
      <c r="W895" s="294"/>
      <c r="X895" s="294"/>
      <c r="Y895" s="294"/>
      <c r="Z895" s="294"/>
    </row>
    <row r="896" spans="1:26" ht="15.75" customHeight="1">
      <c r="A896" s="300"/>
      <c r="B896" s="294"/>
      <c r="C896" s="294"/>
      <c r="D896" s="294"/>
      <c r="E896" s="294"/>
      <c r="F896" s="294"/>
      <c r="G896" s="294"/>
      <c r="H896" s="294"/>
      <c r="I896" s="294"/>
      <c r="J896" s="294"/>
      <c r="K896" s="294"/>
      <c r="L896" s="294"/>
      <c r="M896" s="294"/>
      <c r="N896" s="294"/>
      <c r="O896" s="294"/>
      <c r="P896" s="294"/>
      <c r="Q896" s="294"/>
      <c r="R896" s="294"/>
      <c r="S896" s="294"/>
      <c r="T896" s="294"/>
      <c r="U896" s="294"/>
      <c r="V896" s="294"/>
      <c r="W896" s="294"/>
      <c r="X896" s="294"/>
      <c r="Y896" s="294"/>
      <c r="Z896" s="294"/>
    </row>
    <row r="897" spans="1:26" ht="15.75" customHeight="1">
      <c r="A897" s="300"/>
      <c r="B897" s="294"/>
      <c r="C897" s="294"/>
      <c r="D897" s="294"/>
      <c r="E897" s="294"/>
      <c r="F897" s="294"/>
      <c r="G897" s="294"/>
      <c r="H897" s="294"/>
      <c r="I897" s="294"/>
      <c r="J897" s="294"/>
      <c r="K897" s="294"/>
      <c r="L897" s="294"/>
      <c r="M897" s="294"/>
      <c r="N897" s="294"/>
      <c r="O897" s="294"/>
      <c r="P897" s="294"/>
      <c r="Q897" s="294"/>
      <c r="R897" s="294"/>
      <c r="S897" s="294"/>
      <c r="T897" s="294"/>
      <c r="U897" s="294"/>
      <c r="V897" s="294"/>
      <c r="W897" s="294"/>
      <c r="X897" s="294"/>
      <c r="Y897" s="294"/>
      <c r="Z897" s="294"/>
    </row>
    <row r="898" spans="1:26" ht="15.75" customHeight="1">
      <c r="A898" s="300"/>
      <c r="B898" s="294"/>
      <c r="C898" s="294"/>
      <c r="D898" s="294"/>
      <c r="E898" s="294"/>
      <c r="F898" s="294"/>
      <c r="G898" s="294"/>
      <c r="H898" s="294"/>
      <c r="I898" s="294"/>
      <c r="J898" s="294"/>
      <c r="K898" s="294"/>
      <c r="L898" s="294"/>
      <c r="M898" s="294"/>
      <c r="N898" s="294"/>
      <c r="O898" s="294"/>
      <c r="P898" s="294"/>
      <c r="Q898" s="294"/>
      <c r="R898" s="294"/>
      <c r="S898" s="294"/>
      <c r="T898" s="294"/>
      <c r="U898" s="294"/>
      <c r="V898" s="294"/>
      <c r="W898" s="294"/>
      <c r="X898" s="294"/>
      <c r="Y898" s="294"/>
      <c r="Z898" s="294"/>
    </row>
    <row r="899" spans="1:26" ht="15.75" customHeight="1">
      <c r="A899" s="300"/>
      <c r="B899" s="294"/>
      <c r="C899" s="294"/>
      <c r="D899" s="294"/>
      <c r="E899" s="294"/>
      <c r="F899" s="294"/>
      <c r="G899" s="294"/>
      <c r="H899" s="294"/>
      <c r="I899" s="294"/>
      <c r="J899" s="294"/>
      <c r="K899" s="294"/>
      <c r="L899" s="294"/>
      <c r="M899" s="294"/>
      <c r="N899" s="294"/>
      <c r="O899" s="294"/>
      <c r="P899" s="294"/>
      <c r="Q899" s="294"/>
      <c r="R899" s="294"/>
      <c r="S899" s="294"/>
      <c r="T899" s="294"/>
      <c r="U899" s="294"/>
      <c r="V899" s="294"/>
      <c r="W899" s="294"/>
      <c r="X899" s="294"/>
      <c r="Y899" s="294"/>
      <c r="Z899" s="294"/>
    </row>
    <row r="900" spans="1:26" ht="15.75" customHeight="1">
      <c r="A900" s="300"/>
      <c r="B900" s="294"/>
      <c r="C900" s="294"/>
      <c r="D900" s="294"/>
      <c r="E900" s="294"/>
      <c r="F900" s="294"/>
      <c r="G900" s="294"/>
      <c r="H900" s="294"/>
      <c r="I900" s="294"/>
      <c r="J900" s="294"/>
      <c r="K900" s="294"/>
      <c r="L900" s="294"/>
      <c r="M900" s="294"/>
      <c r="N900" s="294"/>
      <c r="O900" s="294"/>
      <c r="P900" s="294"/>
      <c r="Q900" s="294"/>
      <c r="R900" s="294"/>
      <c r="S900" s="294"/>
      <c r="T900" s="294"/>
      <c r="U900" s="294"/>
      <c r="V900" s="294"/>
      <c r="W900" s="294"/>
      <c r="X900" s="294"/>
      <c r="Y900" s="294"/>
      <c r="Z900" s="294"/>
    </row>
    <row r="901" spans="1:26" ht="15.75" customHeight="1">
      <c r="A901" s="300"/>
      <c r="B901" s="294"/>
      <c r="C901" s="294"/>
      <c r="D901" s="294"/>
      <c r="E901" s="294"/>
      <c r="F901" s="294"/>
      <c r="G901" s="294"/>
      <c r="H901" s="294"/>
      <c r="I901" s="294"/>
      <c r="J901" s="294"/>
      <c r="K901" s="294"/>
      <c r="L901" s="294"/>
      <c r="M901" s="294"/>
      <c r="N901" s="294"/>
      <c r="O901" s="294"/>
      <c r="P901" s="294"/>
      <c r="Q901" s="294"/>
      <c r="R901" s="294"/>
      <c r="S901" s="294"/>
      <c r="T901" s="294"/>
      <c r="U901" s="294"/>
      <c r="V901" s="294"/>
      <c r="W901" s="294"/>
      <c r="X901" s="294"/>
      <c r="Y901" s="294"/>
      <c r="Z901" s="294"/>
    </row>
    <row r="902" spans="1:26" ht="15.75" customHeight="1">
      <c r="A902" s="300"/>
      <c r="B902" s="294"/>
      <c r="C902" s="294"/>
      <c r="D902" s="294"/>
      <c r="E902" s="294"/>
      <c r="F902" s="294"/>
      <c r="G902" s="294"/>
      <c r="H902" s="294"/>
      <c r="I902" s="294"/>
      <c r="J902" s="294"/>
      <c r="K902" s="294"/>
      <c r="L902" s="294"/>
      <c r="M902" s="294"/>
      <c r="N902" s="294"/>
      <c r="O902" s="294"/>
      <c r="P902" s="294"/>
      <c r="Q902" s="294"/>
      <c r="R902" s="294"/>
      <c r="S902" s="294"/>
      <c r="T902" s="294"/>
      <c r="U902" s="294"/>
      <c r="V902" s="294"/>
      <c r="W902" s="294"/>
      <c r="X902" s="294"/>
      <c r="Y902" s="294"/>
      <c r="Z902" s="294"/>
    </row>
    <row r="903" spans="1:26" ht="15.75" customHeight="1">
      <c r="A903" s="300"/>
      <c r="B903" s="294"/>
      <c r="C903" s="294"/>
      <c r="D903" s="294"/>
      <c r="E903" s="294"/>
      <c r="F903" s="294"/>
      <c r="G903" s="294"/>
      <c r="H903" s="294"/>
      <c r="I903" s="294"/>
      <c r="J903" s="294"/>
      <c r="K903" s="294"/>
      <c r="L903" s="294"/>
      <c r="M903" s="294"/>
      <c r="N903" s="294"/>
      <c r="O903" s="294"/>
      <c r="P903" s="294"/>
      <c r="Q903" s="294"/>
      <c r="R903" s="294"/>
      <c r="S903" s="294"/>
      <c r="T903" s="294"/>
      <c r="U903" s="294"/>
      <c r="V903" s="294"/>
      <c r="W903" s="294"/>
      <c r="X903" s="294"/>
      <c r="Y903" s="294"/>
      <c r="Z903" s="294"/>
    </row>
    <row r="904" spans="1:26" ht="15.75" customHeight="1">
      <c r="A904" s="300"/>
      <c r="B904" s="294"/>
      <c r="C904" s="294"/>
      <c r="D904" s="294"/>
      <c r="E904" s="294"/>
      <c r="F904" s="294"/>
      <c r="G904" s="294"/>
      <c r="H904" s="294"/>
      <c r="I904" s="294"/>
      <c r="J904" s="294"/>
      <c r="K904" s="294"/>
      <c r="L904" s="294"/>
      <c r="M904" s="294"/>
      <c r="N904" s="294"/>
      <c r="O904" s="294"/>
      <c r="P904" s="294"/>
      <c r="Q904" s="294"/>
      <c r="R904" s="294"/>
      <c r="S904" s="294"/>
      <c r="T904" s="294"/>
      <c r="U904" s="294"/>
      <c r="V904" s="294"/>
      <c r="W904" s="294"/>
      <c r="X904" s="294"/>
      <c r="Y904" s="294"/>
      <c r="Z904" s="294"/>
    </row>
    <row r="905" spans="1:26" ht="15.75" customHeight="1">
      <c r="A905" s="300"/>
      <c r="B905" s="294"/>
      <c r="C905" s="294"/>
      <c r="D905" s="294"/>
      <c r="E905" s="294"/>
      <c r="F905" s="294"/>
      <c r="G905" s="294"/>
      <c r="H905" s="294"/>
      <c r="I905" s="294"/>
      <c r="J905" s="294"/>
      <c r="K905" s="294"/>
      <c r="L905" s="294"/>
      <c r="M905" s="294"/>
      <c r="N905" s="294"/>
      <c r="O905" s="294"/>
      <c r="P905" s="294"/>
      <c r="Q905" s="294"/>
      <c r="R905" s="294"/>
      <c r="S905" s="294"/>
      <c r="T905" s="294"/>
      <c r="U905" s="294"/>
      <c r="V905" s="294"/>
      <c r="W905" s="294"/>
      <c r="X905" s="294"/>
      <c r="Y905" s="294"/>
      <c r="Z905" s="294"/>
    </row>
    <row r="906" spans="1:26" ht="15.75" customHeight="1">
      <c r="A906" s="300"/>
      <c r="B906" s="294"/>
      <c r="C906" s="294"/>
      <c r="D906" s="294"/>
      <c r="E906" s="294"/>
      <c r="F906" s="294"/>
      <c r="G906" s="294"/>
      <c r="H906" s="294"/>
      <c r="I906" s="294"/>
      <c r="J906" s="294"/>
      <c r="K906" s="294"/>
      <c r="L906" s="294"/>
      <c r="M906" s="294"/>
      <c r="N906" s="294"/>
      <c r="O906" s="294"/>
      <c r="P906" s="294"/>
      <c r="Q906" s="294"/>
      <c r="R906" s="294"/>
      <c r="S906" s="294"/>
      <c r="T906" s="294"/>
      <c r="U906" s="294"/>
      <c r="V906" s="294"/>
      <c r="W906" s="294"/>
      <c r="X906" s="294"/>
      <c r="Y906" s="294"/>
      <c r="Z906" s="294"/>
    </row>
    <row r="907" spans="1:26" ht="15.75" customHeight="1">
      <c r="A907" s="300"/>
      <c r="B907" s="294"/>
      <c r="C907" s="294"/>
      <c r="D907" s="294"/>
      <c r="E907" s="294"/>
      <c r="F907" s="294"/>
      <c r="G907" s="294"/>
      <c r="H907" s="294"/>
      <c r="I907" s="294"/>
      <c r="J907" s="294"/>
      <c r="K907" s="294"/>
      <c r="L907" s="294"/>
      <c r="M907" s="294"/>
      <c r="N907" s="294"/>
      <c r="O907" s="294"/>
      <c r="P907" s="294"/>
      <c r="Q907" s="294"/>
      <c r="R907" s="294"/>
      <c r="S907" s="294"/>
      <c r="T907" s="294"/>
      <c r="U907" s="294"/>
      <c r="V907" s="294"/>
      <c r="W907" s="294"/>
      <c r="X907" s="294"/>
      <c r="Y907" s="294"/>
      <c r="Z907" s="294"/>
    </row>
    <row r="908" spans="1:26" ht="15.75" customHeight="1">
      <c r="A908" s="300"/>
      <c r="B908" s="294"/>
      <c r="C908" s="294"/>
      <c r="D908" s="294"/>
      <c r="E908" s="294"/>
      <c r="F908" s="294"/>
      <c r="G908" s="294"/>
      <c r="H908" s="294"/>
      <c r="I908" s="294"/>
      <c r="J908" s="294"/>
      <c r="K908" s="294"/>
      <c r="L908" s="294"/>
      <c r="M908" s="294"/>
      <c r="N908" s="294"/>
      <c r="O908" s="294"/>
      <c r="P908" s="294"/>
      <c r="Q908" s="294"/>
      <c r="R908" s="294"/>
      <c r="S908" s="294"/>
      <c r="T908" s="294"/>
      <c r="U908" s="294"/>
      <c r="V908" s="294"/>
      <c r="W908" s="294"/>
      <c r="X908" s="294"/>
      <c r="Y908" s="294"/>
      <c r="Z908" s="294"/>
    </row>
    <row r="909" spans="1:26" ht="15.75" customHeight="1">
      <c r="A909" s="300"/>
      <c r="B909" s="294"/>
      <c r="C909" s="294"/>
      <c r="D909" s="294"/>
      <c r="E909" s="294"/>
      <c r="F909" s="294"/>
      <c r="G909" s="294"/>
      <c r="H909" s="294"/>
      <c r="I909" s="294"/>
      <c r="J909" s="294"/>
      <c r="K909" s="294"/>
      <c r="L909" s="294"/>
      <c r="M909" s="294"/>
      <c r="N909" s="294"/>
      <c r="O909" s="294"/>
      <c r="P909" s="294"/>
      <c r="Q909" s="294"/>
      <c r="R909" s="294"/>
      <c r="S909" s="294"/>
      <c r="T909" s="294"/>
      <c r="U909" s="294"/>
      <c r="V909" s="294"/>
      <c r="W909" s="294"/>
      <c r="X909" s="294"/>
      <c r="Y909" s="294"/>
      <c r="Z909" s="294"/>
    </row>
    <row r="910" spans="1:26" ht="15.75" customHeight="1">
      <c r="A910" s="300"/>
      <c r="B910" s="294"/>
      <c r="C910" s="294"/>
      <c r="D910" s="294"/>
      <c r="E910" s="294"/>
      <c r="F910" s="294"/>
      <c r="G910" s="294"/>
      <c r="H910" s="294"/>
      <c r="I910" s="294"/>
      <c r="J910" s="294"/>
      <c r="K910" s="294"/>
      <c r="L910" s="294"/>
      <c r="M910" s="294"/>
      <c r="N910" s="294"/>
      <c r="O910" s="294"/>
      <c r="P910" s="294"/>
      <c r="Q910" s="294"/>
      <c r="R910" s="294"/>
      <c r="S910" s="294"/>
      <c r="T910" s="294"/>
      <c r="U910" s="294"/>
      <c r="V910" s="294"/>
      <c r="W910" s="294"/>
      <c r="X910" s="294"/>
      <c r="Y910" s="294"/>
      <c r="Z910" s="294"/>
    </row>
    <row r="911" spans="1:26" ht="15.75" customHeight="1">
      <c r="A911" s="300"/>
      <c r="B911" s="294"/>
      <c r="C911" s="294"/>
      <c r="D911" s="294"/>
      <c r="E911" s="294"/>
      <c r="F911" s="294"/>
      <c r="G911" s="294"/>
      <c r="H911" s="294"/>
      <c r="I911" s="294"/>
      <c r="J911" s="294"/>
      <c r="K911" s="294"/>
      <c r="L911" s="294"/>
      <c r="M911" s="294"/>
      <c r="N911" s="294"/>
      <c r="O911" s="294"/>
      <c r="P911" s="294"/>
      <c r="Q911" s="294"/>
      <c r="R911" s="294"/>
      <c r="S911" s="294"/>
      <c r="T911" s="294"/>
      <c r="U911" s="294"/>
      <c r="V911" s="294"/>
      <c r="W911" s="294"/>
      <c r="X911" s="294"/>
      <c r="Y911" s="294"/>
      <c r="Z911" s="294"/>
    </row>
    <row r="912" spans="1:26" ht="15.75" customHeight="1">
      <c r="A912" s="300"/>
      <c r="B912" s="294"/>
      <c r="C912" s="294"/>
      <c r="D912" s="294"/>
      <c r="E912" s="294"/>
      <c r="F912" s="294"/>
      <c r="G912" s="294"/>
      <c r="H912" s="294"/>
      <c r="I912" s="294"/>
      <c r="J912" s="294"/>
      <c r="K912" s="294"/>
      <c r="L912" s="294"/>
      <c r="M912" s="294"/>
      <c r="N912" s="294"/>
      <c r="O912" s="294"/>
      <c r="P912" s="294"/>
      <c r="Q912" s="294"/>
      <c r="R912" s="294"/>
      <c r="S912" s="294"/>
      <c r="T912" s="294"/>
      <c r="U912" s="294"/>
      <c r="V912" s="294"/>
      <c r="W912" s="294"/>
      <c r="X912" s="294"/>
      <c r="Y912" s="294"/>
      <c r="Z912" s="294"/>
    </row>
    <row r="913" spans="1:26" ht="15.75" customHeight="1">
      <c r="A913" s="300"/>
      <c r="B913" s="294"/>
      <c r="C913" s="294"/>
      <c r="D913" s="294"/>
      <c r="E913" s="294"/>
      <c r="F913" s="294"/>
      <c r="G913" s="294"/>
      <c r="H913" s="294"/>
      <c r="I913" s="294"/>
      <c r="J913" s="294"/>
      <c r="K913" s="294"/>
      <c r="L913" s="294"/>
      <c r="M913" s="294"/>
      <c r="N913" s="294"/>
      <c r="O913" s="294"/>
      <c r="P913" s="294"/>
      <c r="Q913" s="294"/>
      <c r="R913" s="294"/>
      <c r="S913" s="294"/>
      <c r="T913" s="294"/>
      <c r="U913" s="294"/>
      <c r="V913" s="294"/>
      <c r="W913" s="294"/>
      <c r="X913" s="294"/>
      <c r="Y913" s="294"/>
      <c r="Z913" s="294"/>
    </row>
    <row r="914" spans="1:26" ht="15.75" customHeight="1">
      <c r="A914" s="300"/>
      <c r="B914" s="294"/>
      <c r="C914" s="294"/>
      <c r="D914" s="294"/>
      <c r="E914" s="294"/>
      <c r="F914" s="294"/>
      <c r="G914" s="294"/>
      <c r="H914" s="294"/>
      <c r="I914" s="294"/>
      <c r="J914" s="294"/>
      <c r="K914" s="294"/>
      <c r="L914" s="294"/>
      <c r="M914" s="294"/>
      <c r="N914" s="294"/>
      <c r="O914" s="294"/>
      <c r="P914" s="294"/>
      <c r="Q914" s="294"/>
      <c r="R914" s="294"/>
      <c r="S914" s="294"/>
      <c r="T914" s="294"/>
      <c r="U914" s="294"/>
      <c r="V914" s="294"/>
      <c r="W914" s="294"/>
      <c r="X914" s="294"/>
      <c r="Y914" s="294"/>
      <c r="Z914" s="294"/>
    </row>
    <row r="915" spans="1:26" ht="15.75" customHeight="1">
      <c r="A915" s="300"/>
      <c r="B915" s="294"/>
      <c r="C915" s="294"/>
      <c r="D915" s="294"/>
      <c r="E915" s="294"/>
      <c r="F915" s="294"/>
      <c r="G915" s="294"/>
      <c r="H915" s="294"/>
      <c r="I915" s="294"/>
      <c r="J915" s="294"/>
      <c r="K915" s="294"/>
      <c r="L915" s="294"/>
      <c r="M915" s="294"/>
      <c r="N915" s="294"/>
      <c r="O915" s="294"/>
      <c r="P915" s="294"/>
      <c r="Q915" s="294"/>
      <c r="R915" s="294"/>
      <c r="S915" s="294"/>
      <c r="T915" s="294"/>
      <c r="U915" s="294"/>
      <c r="V915" s="294"/>
      <c r="W915" s="294"/>
      <c r="X915" s="294"/>
      <c r="Y915" s="294"/>
      <c r="Z915" s="294"/>
    </row>
    <row r="916" spans="1:26" ht="15.75" customHeight="1">
      <c r="A916" s="300"/>
      <c r="B916" s="294"/>
      <c r="C916" s="294"/>
      <c r="D916" s="294"/>
      <c r="E916" s="294"/>
      <c r="F916" s="294"/>
      <c r="G916" s="294"/>
      <c r="H916" s="294"/>
      <c r="I916" s="294"/>
      <c r="J916" s="294"/>
      <c r="K916" s="294"/>
      <c r="L916" s="294"/>
      <c r="M916" s="294"/>
      <c r="N916" s="294"/>
      <c r="O916" s="294"/>
      <c r="P916" s="294"/>
      <c r="Q916" s="294"/>
      <c r="R916" s="294"/>
      <c r="S916" s="294"/>
      <c r="T916" s="294"/>
      <c r="U916" s="294"/>
      <c r="V916" s="294"/>
      <c r="W916" s="294"/>
      <c r="X916" s="294"/>
      <c r="Y916" s="294"/>
      <c r="Z916" s="294"/>
    </row>
    <row r="917" spans="1:26" ht="15.75" customHeight="1">
      <c r="A917" s="300"/>
      <c r="B917" s="294"/>
      <c r="C917" s="294"/>
      <c r="D917" s="294"/>
      <c r="E917" s="294"/>
      <c r="F917" s="294"/>
      <c r="G917" s="294"/>
      <c r="H917" s="294"/>
      <c r="I917" s="294"/>
      <c r="J917" s="294"/>
      <c r="K917" s="294"/>
      <c r="L917" s="294"/>
      <c r="M917" s="294"/>
      <c r="N917" s="294"/>
      <c r="O917" s="294"/>
      <c r="P917" s="294"/>
      <c r="Q917" s="294"/>
      <c r="R917" s="294"/>
      <c r="S917" s="294"/>
      <c r="T917" s="294"/>
      <c r="U917" s="294"/>
      <c r="V917" s="294"/>
      <c r="W917" s="294"/>
      <c r="X917" s="294"/>
      <c r="Y917" s="294"/>
      <c r="Z917" s="294"/>
    </row>
    <row r="918" spans="1:26" ht="15.75" customHeight="1">
      <c r="A918" s="300"/>
      <c r="B918" s="294"/>
      <c r="C918" s="294"/>
      <c r="D918" s="294"/>
      <c r="E918" s="294"/>
      <c r="F918" s="294"/>
      <c r="G918" s="294"/>
      <c r="H918" s="294"/>
      <c r="I918" s="294"/>
      <c r="J918" s="294"/>
      <c r="K918" s="294"/>
      <c r="L918" s="294"/>
      <c r="M918" s="294"/>
      <c r="N918" s="294"/>
      <c r="O918" s="294"/>
      <c r="P918" s="294"/>
      <c r="Q918" s="294"/>
      <c r="R918" s="294"/>
      <c r="S918" s="294"/>
      <c r="T918" s="294"/>
      <c r="U918" s="294"/>
      <c r="V918" s="294"/>
      <c r="W918" s="294"/>
      <c r="X918" s="294"/>
      <c r="Y918" s="294"/>
      <c r="Z918" s="294"/>
    </row>
    <row r="919" spans="1:26" ht="15.75" customHeight="1">
      <c r="A919" s="300"/>
      <c r="B919" s="294"/>
      <c r="C919" s="294"/>
      <c r="D919" s="294"/>
      <c r="E919" s="294"/>
      <c r="F919" s="294"/>
      <c r="G919" s="294"/>
      <c r="H919" s="294"/>
      <c r="I919" s="294"/>
      <c r="J919" s="294"/>
      <c r="K919" s="294"/>
      <c r="L919" s="294"/>
      <c r="M919" s="294"/>
      <c r="N919" s="294"/>
      <c r="O919" s="294"/>
      <c r="P919" s="294"/>
      <c r="Q919" s="294"/>
      <c r="R919" s="294"/>
      <c r="S919" s="294"/>
      <c r="T919" s="294"/>
      <c r="U919" s="294"/>
      <c r="V919" s="294"/>
      <c r="W919" s="294"/>
      <c r="X919" s="294"/>
      <c r="Y919" s="294"/>
      <c r="Z919" s="294"/>
    </row>
    <row r="920" spans="1:26" ht="15.75" customHeight="1">
      <c r="A920" s="300"/>
      <c r="B920" s="294"/>
      <c r="C920" s="294"/>
      <c r="D920" s="294"/>
      <c r="E920" s="294"/>
      <c r="F920" s="294"/>
      <c r="G920" s="294"/>
      <c r="H920" s="294"/>
      <c r="I920" s="294"/>
      <c r="J920" s="294"/>
      <c r="K920" s="294"/>
      <c r="L920" s="294"/>
      <c r="M920" s="294"/>
      <c r="N920" s="294"/>
      <c r="O920" s="294"/>
      <c r="P920" s="294"/>
      <c r="Q920" s="294"/>
      <c r="R920" s="294"/>
      <c r="S920" s="294"/>
      <c r="T920" s="294"/>
      <c r="U920" s="294"/>
      <c r="V920" s="294"/>
      <c r="W920" s="294"/>
      <c r="X920" s="294"/>
      <c r="Y920" s="294"/>
      <c r="Z920" s="294"/>
    </row>
    <row r="921" spans="1:26" ht="15.75" customHeight="1">
      <c r="A921" s="300"/>
      <c r="B921" s="294"/>
      <c r="C921" s="294"/>
      <c r="D921" s="294"/>
      <c r="E921" s="294"/>
      <c r="F921" s="294"/>
      <c r="G921" s="294"/>
      <c r="H921" s="294"/>
      <c r="I921" s="294"/>
      <c r="J921" s="294"/>
      <c r="K921" s="294"/>
      <c r="L921" s="294"/>
      <c r="M921" s="294"/>
      <c r="N921" s="294"/>
      <c r="O921" s="294"/>
      <c r="P921" s="294"/>
      <c r="Q921" s="294"/>
      <c r="R921" s="294"/>
      <c r="S921" s="294"/>
      <c r="T921" s="294"/>
      <c r="U921" s="294"/>
      <c r="V921" s="294"/>
      <c r="W921" s="294"/>
      <c r="X921" s="294"/>
      <c r="Y921" s="294"/>
      <c r="Z921" s="294"/>
    </row>
    <row r="922" spans="1:26" ht="15.75" customHeight="1">
      <c r="A922" s="300"/>
      <c r="B922" s="294"/>
      <c r="C922" s="294"/>
      <c r="D922" s="294"/>
      <c r="E922" s="294"/>
      <c r="F922" s="294"/>
      <c r="G922" s="294"/>
      <c r="H922" s="294"/>
      <c r="I922" s="294"/>
      <c r="J922" s="294"/>
      <c r="K922" s="294"/>
      <c r="L922" s="294"/>
      <c r="M922" s="294"/>
      <c r="N922" s="294"/>
      <c r="O922" s="294"/>
      <c r="P922" s="294"/>
      <c r="Q922" s="294"/>
      <c r="R922" s="294"/>
      <c r="S922" s="294"/>
      <c r="T922" s="294"/>
      <c r="U922" s="294"/>
      <c r="V922" s="294"/>
      <c r="W922" s="294"/>
      <c r="X922" s="294"/>
      <c r="Y922" s="294"/>
      <c r="Z922" s="294"/>
    </row>
    <row r="923" spans="1:26" ht="15.75" customHeight="1">
      <c r="A923" s="300"/>
      <c r="B923" s="294"/>
      <c r="C923" s="294"/>
      <c r="D923" s="294"/>
      <c r="E923" s="294"/>
      <c r="F923" s="294"/>
      <c r="G923" s="294"/>
      <c r="H923" s="294"/>
      <c r="I923" s="294"/>
      <c r="J923" s="294"/>
      <c r="K923" s="294"/>
      <c r="L923" s="294"/>
      <c r="M923" s="294"/>
      <c r="N923" s="294"/>
      <c r="O923" s="294"/>
      <c r="P923" s="294"/>
      <c r="Q923" s="294"/>
      <c r="R923" s="294"/>
      <c r="S923" s="294"/>
      <c r="T923" s="294"/>
      <c r="U923" s="294"/>
      <c r="V923" s="294"/>
      <c r="W923" s="294"/>
      <c r="X923" s="294"/>
      <c r="Y923" s="294"/>
      <c r="Z923" s="294"/>
    </row>
    <row r="924" spans="1:26" ht="15.75" customHeight="1">
      <c r="A924" s="300"/>
      <c r="B924" s="294"/>
      <c r="C924" s="294"/>
      <c r="D924" s="294"/>
      <c r="E924" s="294"/>
      <c r="F924" s="294"/>
      <c r="G924" s="294"/>
      <c r="H924" s="294"/>
      <c r="I924" s="294"/>
      <c r="J924" s="294"/>
      <c r="K924" s="294"/>
      <c r="L924" s="294"/>
      <c r="M924" s="294"/>
      <c r="N924" s="294"/>
      <c r="O924" s="294"/>
      <c r="P924" s="294"/>
      <c r="Q924" s="294"/>
      <c r="R924" s="294"/>
      <c r="S924" s="294"/>
      <c r="T924" s="294"/>
      <c r="U924" s="294"/>
      <c r="V924" s="294"/>
      <c r="W924" s="294"/>
      <c r="X924" s="294"/>
      <c r="Y924" s="294"/>
      <c r="Z924" s="294"/>
    </row>
    <row r="925" spans="1:26" ht="15.75" customHeight="1">
      <c r="A925" s="300"/>
      <c r="B925" s="294"/>
      <c r="C925" s="294"/>
      <c r="D925" s="294"/>
      <c r="E925" s="294"/>
      <c r="F925" s="294"/>
      <c r="G925" s="294"/>
      <c r="H925" s="294"/>
      <c r="I925" s="294"/>
      <c r="J925" s="294"/>
      <c r="K925" s="294"/>
      <c r="L925" s="294"/>
      <c r="M925" s="294"/>
      <c r="N925" s="294"/>
      <c r="O925" s="294"/>
      <c r="P925" s="294"/>
      <c r="Q925" s="294"/>
      <c r="R925" s="294"/>
      <c r="S925" s="294"/>
      <c r="T925" s="294"/>
      <c r="U925" s="294"/>
      <c r="V925" s="294"/>
      <c r="W925" s="294"/>
      <c r="X925" s="294"/>
      <c r="Y925" s="294"/>
      <c r="Z925" s="294"/>
    </row>
    <row r="926" spans="1:26" ht="15.75" customHeight="1">
      <c r="A926" s="300"/>
      <c r="B926" s="294"/>
      <c r="C926" s="294"/>
      <c r="D926" s="294"/>
      <c r="E926" s="294"/>
      <c r="F926" s="294"/>
      <c r="G926" s="294"/>
      <c r="H926" s="294"/>
      <c r="I926" s="294"/>
      <c r="J926" s="294"/>
      <c r="K926" s="294"/>
      <c r="L926" s="294"/>
      <c r="M926" s="294"/>
      <c r="N926" s="294"/>
      <c r="O926" s="294"/>
      <c r="P926" s="294"/>
      <c r="Q926" s="294"/>
      <c r="R926" s="294"/>
      <c r="S926" s="294"/>
      <c r="T926" s="294"/>
      <c r="U926" s="294"/>
      <c r="V926" s="294"/>
      <c r="W926" s="294"/>
      <c r="X926" s="294"/>
      <c r="Y926" s="294"/>
      <c r="Z926" s="294"/>
    </row>
    <row r="927" spans="1:26" ht="15.75" customHeight="1">
      <c r="A927" s="300"/>
      <c r="B927" s="294"/>
      <c r="C927" s="294"/>
      <c r="D927" s="294"/>
      <c r="E927" s="294"/>
      <c r="F927" s="294"/>
      <c r="G927" s="294"/>
      <c r="H927" s="294"/>
      <c r="I927" s="294"/>
      <c r="J927" s="294"/>
      <c r="K927" s="294"/>
      <c r="L927" s="294"/>
      <c r="M927" s="294"/>
      <c r="N927" s="294"/>
      <c r="O927" s="294"/>
      <c r="P927" s="294"/>
      <c r="Q927" s="294"/>
      <c r="R927" s="294"/>
      <c r="S927" s="294"/>
      <c r="T927" s="294"/>
      <c r="U927" s="294"/>
      <c r="V927" s="294"/>
      <c r="W927" s="294"/>
      <c r="X927" s="294"/>
      <c r="Y927" s="294"/>
      <c r="Z927" s="294"/>
    </row>
    <row r="928" spans="1:26" ht="15.75" customHeight="1">
      <c r="A928" s="300"/>
      <c r="B928" s="294"/>
      <c r="C928" s="294"/>
      <c r="D928" s="294"/>
      <c r="E928" s="294"/>
      <c r="F928" s="294"/>
      <c r="G928" s="294"/>
      <c r="H928" s="294"/>
      <c r="I928" s="294"/>
      <c r="J928" s="294"/>
      <c r="K928" s="294"/>
      <c r="L928" s="294"/>
      <c r="M928" s="294"/>
      <c r="N928" s="294"/>
      <c r="O928" s="294"/>
      <c r="P928" s="294"/>
      <c r="Q928" s="294"/>
      <c r="R928" s="294"/>
      <c r="S928" s="294"/>
      <c r="T928" s="294"/>
      <c r="U928" s="294"/>
      <c r="V928" s="294"/>
      <c r="W928" s="294"/>
      <c r="X928" s="294"/>
      <c r="Y928" s="294"/>
      <c r="Z928" s="294"/>
    </row>
    <row r="929" spans="1:26" ht="15.75" customHeight="1">
      <c r="A929" s="300"/>
      <c r="B929" s="294"/>
      <c r="C929" s="294"/>
      <c r="D929" s="294"/>
      <c r="E929" s="294"/>
      <c r="F929" s="294"/>
      <c r="G929" s="294"/>
      <c r="H929" s="294"/>
      <c r="I929" s="294"/>
      <c r="J929" s="294"/>
      <c r="K929" s="294"/>
      <c r="L929" s="294"/>
      <c r="M929" s="294"/>
      <c r="N929" s="294"/>
      <c r="O929" s="294"/>
      <c r="P929" s="294"/>
      <c r="Q929" s="294"/>
      <c r="R929" s="294"/>
      <c r="S929" s="294"/>
      <c r="T929" s="294"/>
      <c r="U929" s="294"/>
      <c r="V929" s="294"/>
      <c r="W929" s="294"/>
      <c r="X929" s="294"/>
      <c r="Y929" s="294"/>
      <c r="Z929" s="294"/>
    </row>
    <row r="930" spans="1:26" ht="15.75" customHeight="1">
      <c r="A930" s="300"/>
      <c r="B930" s="294"/>
      <c r="C930" s="294"/>
      <c r="D930" s="294"/>
      <c r="E930" s="294"/>
      <c r="F930" s="294"/>
      <c r="G930" s="294"/>
      <c r="H930" s="294"/>
      <c r="I930" s="294"/>
      <c r="J930" s="294"/>
      <c r="K930" s="294"/>
      <c r="L930" s="294"/>
      <c r="M930" s="294"/>
      <c r="N930" s="294"/>
      <c r="O930" s="294"/>
      <c r="P930" s="294"/>
      <c r="Q930" s="294"/>
      <c r="R930" s="294"/>
      <c r="S930" s="294"/>
      <c r="T930" s="294"/>
      <c r="U930" s="294"/>
      <c r="V930" s="294"/>
      <c r="W930" s="294"/>
      <c r="X930" s="294"/>
      <c r="Y930" s="294"/>
      <c r="Z930" s="294"/>
    </row>
    <row r="931" spans="1:26" ht="15.75" customHeight="1">
      <c r="A931" s="300"/>
      <c r="B931" s="294"/>
      <c r="C931" s="294"/>
      <c r="D931" s="294"/>
      <c r="E931" s="294"/>
      <c r="F931" s="294"/>
      <c r="G931" s="294"/>
      <c r="H931" s="294"/>
      <c r="I931" s="294"/>
      <c r="J931" s="294"/>
      <c r="K931" s="294"/>
      <c r="L931" s="294"/>
      <c r="M931" s="294"/>
      <c r="N931" s="294"/>
      <c r="O931" s="294"/>
      <c r="P931" s="294"/>
      <c r="Q931" s="294"/>
      <c r="R931" s="294"/>
      <c r="S931" s="294"/>
      <c r="T931" s="294"/>
      <c r="U931" s="294"/>
      <c r="V931" s="294"/>
      <c r="W931" s="294"/>
      <c r="X931" s="294"/>
      <c r="Y931" s="294"/>
      <c r="Z931" s="294"/>
    </row>
    <row r="932" spans="1:26" ht="15.75" customHeight="1">
      <c r="A932" s="300"/>
      <c r="B932" s="294"/>
      <c r="C932" s="294"/>
      <c r="D932" s="294"/>
      <c r="E932" s="294"/>
      <c r="F932" s="294"/>
      <c r="G932" s="294"/>
      <c r="H932" s="294"/>
      <c r="I932" s="294"/>
      <c r="J932" s="294"/>
      <c r="K932" s="294"/>
      <c r="L932" s="294"/>
      <c r="M932" s="294"/>
      <c r="N932" s="294"/>
      <c r="O932" s="294"/>
      <c r="P932" s="294"/>
      <c r="Q932" s="294"/>
      <c r="R932" s="294"/>
      <c r="S932" s="294"/>
      <c r="T932" s="294"/>
      <c r="U932" s="294"/>
      <c r="V932" s="294"/>
      <c r="W932" s="294"/>
      <c r="X932" s="294"/>
      <c r="Y932" s="294"/>
      <c r="Z932" s="294"/>
    </row>
    <row r="933" spans="1:26" ht="15.75" customHeight="1">
      <c r="A933" s="300"/>
      <c r="B933" s="294"/>
      <c r="C933" s="294"/>
      <c r="D933" s="294"/>
      <c r="E933" s="294"/>
      <c r="F933" s="294"/>
      <c r="G933" s="294"/>
      <c r="H933" s="294"/>
      <c r="I933" s="294"/>
      <c r="J933" s="294"/>
      <c r="K933" s="294"/>
      <c r="L933" s="294"/>
      <c r="M933" s="294"/>
      <c r="N933" s="294"/>
      <c r="O933" s="294"/>
      <c r="P933" s="294"/>
      <c r="Q933" s="294"/>
      <c r="R933" s="294"/>
      <c r="S933" s="294"/>
      <c r="T933" s="294"/>
      <c r="U933" s="294"/>
      <c r="V933" s="294"/>
      <c r="W933" s="294"/>
      <c r="X933" s="294"/>
      <c r="Y933" s="294"/>
      <c r="Z933" s="294"/>
    </row>
    <row r="934" spans="1:26" ht="15.75" customHeight="1">
      <c r="A934" s="300"/>
      <c r="B934" s="294"/>
      <c r="C934" s="294"/>
      <c r="D934" s="294"/>
      <c r="E934" s="294"/>
      <c r="F934" s="294"/>
      <c r="G934" s="294"/>
      <c r="H934" s="294"/>
      <c r="I934" s="294"/>
      <c r="J934" s="294"/>
      <c r="K934" s="294"/>
      <c r="L934" s="294"/>
      <c r="M934" s="294"/>
      <c r="N934" s="294"/>
      <c r="O934" s="294"/>
      <c r="P934" s="294"/>
      <c r="Q934" s="294"/>
      <c r="R934" s="294"/>
      <c r="S934" s="294"/>
      <c r="T934" s="294"/>
      <c r="U934" s="294"/>
      <c r="V934" s="294"/>
      <c r="W934" s="294"/>
      <c r="X934" s="294"/>
      <c r="Y934" s="294"/>
      <c r="Z934" s="294"/>
    </row>
    <row r="935" spans="1:26" ht="15.75" customHeight="1">
      <c r="A935" s="300"/>
      <c r="B935" s="294"/>
      <c r="C935" s="294"/>
      <c r="D935" s="294"/>
      <c r="E935" s="294"/>
      <c r="F935" s="294"/>
      <c r="G935" s="294"/>
      <c r="H935" s="294"/>
      <c r="I935" s="294"/>
      <c r="J935" s="294"/>
      <c r="K935" s="294"/>
      <c r="L935" s="294"/>
      <c r="M935" s="294"/>
      <c r="N935" s="294"/>
      <c r="O935" s="294"/>
      <c r="P935" s="294"/>
      <c r="Q935" s="294"/>
      <c r="R935" s="294"/>
      <c r="S935" s="294"/>
      <c r="T935" s="294"/>
      <c r="U935" s="294"/>
      <c r="V935" s="294"/>
      <c r="W935" s="294"/>
      <c r="X935" s="294"/>
      <c r="Y935" s="294"/>
      <c r="Z935" s="294"/>
    </row>
    <row r="936" spans="1:26" ht="15.75" customHeight="1">
      <c r="A936" s="300"/>
      <c r="B936" s="294"/>
      <c r="C936" s="294"/>
      <c r="D936" s="294"/>
      <c r="E936" s="294"/>
      <c r="F936" s="294"/>
      <c r="G936" s="294"/>
      <c r="H936" s="294"/>
      <c r="I936" s="294"/>
      <c r="J936" s="294"/>
      <c r="K936" s="294"/>
      <c r="L936" s="294"/>
      <c r="M936" s="294"/>
      <c r="N936" s="294"/>
      <c r="O936" s="294"/>
      <c r="P936" s="294"/>
      <c r="Q936" s="294"/>
      <c r="R936" s="294"/>
      <c r="S936" s="294"/>
      <c r="T936" s="294"/>
      <c r="U936" s="294"/>
      <c r="V936" s="294"/>
      <c r="W936" s="294"/>
      <c r="X936" s="294"/>
      <c r="Y936" s="294"/>
      <c r="Z936" s="294"/>
    </row>
    <row r="937" spans="1:26" ht="15.75" customHeight="1">
      <c r="A937" s="300"/>
      <c r="B937" s="294"/>
      <c r="C937" s="294"/>
      <c r="D937" s="294"/>
      <c r="E937" s="294"/>
      <c r="F937" s="294"/>
      <c r="G937" s="294"/>
      <c r="H937" s="294"/>
      <c r="I937" s="294"/>
      <c r="J937" s="294"/>
      <c r="K937" s="294"/>
      <c r="L937" s="294"/>
      <c r="M937" s="294"/>
      <c r="N937" s="294"/>
      <c r="O937" s="294"/>
      <c r="P937" s="294"/>
      <c r="Q937" s="294"/>
      <c r="R937" s="294"/>
      <c r="S937" s="294"/>
      <c r="T937" s="294"/>
      <c r="U937" s="294"/>
      <c r="V937" s="294"/>
      <c r="W937" s="294"/>
      <c r="X937" s="294"/>
      <c r="Y937" s="294"/>
      <c r="Z937" s="294"/>
    </row>
    <row r="938" spans="1:26" ht="15.75" customHeight="1">
      <c r="A938" s="300"/>
      <c r="B938" s="294"/>
      <c r="C938" s="294"/>
      <c r="D938" s="294"/>
      <c r="E938" s="294"/>
      <c r="F938" s="294"/>
      <c r="G938" s="294"/>
      <c r="H938" s="294"/>
      <c r="I938" s="294"/>
      <c r="J938" s="294"/>
      <c r="K938" s="294"/>
      <c r="L938" s="294"/>
      <c r="M938" s="294"/>
      <c r="N938" s="294"/>
      <c r="O938" s="294"/>
      <c r="P938" s="294"/>
      <c r="Q938" s="294"/>
      <c r="R938" s="294"/>
      <c r="S938" s="294"/>
      <c r="T938" s="294"/>
      <c r="U938" s="294"/>
      <c r="V938" s="294"/>
      <c r="W938" s="294"/>
      <c r="X938" s="294"/>
      <c r="Y938" s="294"/>
      <c r="Z938" s="294"/>
    </row>
    <row r="939" spans="1:26" ht="15.75" customHeight="1">
      <c r="A939" s="300"/>
      <c r="B939" s="294"/>
      <c r="C939" s="294"/>
      <c r="D939" s="294"/>
      <c r="E939" s="294"/>
      <c r="F939" s="294"/>
      <c r="G939" s="294"/>
      <c r="H939" s="294"/>
      <c r="I939" s="294"/>
      <c r="J939" s="294"/>
      <c r="K939" s="294"/>
      <c r="L939" s="294"/>
      <c r="M939" s="294"/>
      <c r="N939" s="294"/>
      <c r="O939" s="294"/>
      <c r="P939" s="294"/>
      <c r="Q939" s="294"/>
      <c r="R939" s="294"/>
      <c r="S939" s="294"/>
      <c r="T939" s="294"/>
      <c r="U939" s="294"/>
      <c r="V939" s="294"/>
      <c r="W939" s="294"/>
      <c r="X939" s="294"/>
      <c r="Y939" s="294"/>
      <c r="Z939" s="294"/>
    </row>
    <row r="940" spans="1:26" ht="15.75" customHeight="1">
      <c r="A940" s="300"/>
      <c r="B940" s="294"/>
      <c r="C940" s="294"/>
      <c r="D940" s="294"/>
      <c r="E940" s="294"/>
      <c r="F940" s="294"/>
      <c r="G940" s="294"/>
      <c r="H940" s="294"/>
      <c r="I940" s="294"/>
      <c r="J940" s="294"/>
      <c r="K940" s="294"/>
      <c r="L940" s="294"/>
      <c r="M940" s="294"/>
      <c r="N940" s="294"/>
      <c r="O940" s="294"/>
      <c r="P940" s="294"/>
      <c r="Q940" s="294"/>
      <c r="R940" s="294"/>
      <c r="S940" s="294"/>
      <c r="T940" s="294"/>
      <c r="U940" s="294"/>
      <c r="V940" s="294"/>
      <c r="W940" s="294"/>
      <c r="X940" s="294"/>
      <c r="Y940" s="294"/>
      <c r="Z940" s="294"/>
    </row>
    <row r="941" spans="1:26" ht="15.75" customHeight="1">
      <c r="A941" s="300"/>
      <c r="B941" s="294"/>
      <c r="C941" s="294"/>
      <c r="D941" s="294"/>
      <c r="E941" s="294"/>
      <c r="F941" s="294"/>
      <c r="G941" s="294"/>
      <c r="H941" s="294"/>
      <c r="I941" s="294"/>
      <c r="J941" s="294"/>
      <c r="K941" s="294"/>
      <c r="L941" s="294"/>
      <c r="M941" s="294"/>
      <c r="N941" s="294"/>
      <c r="O941" s="294"/>
      <c r="P941" s="294"/>
      <c r="Q941" s="294"/>
      <c r="R941" s="294"/>
      <c r="S941" s="294"/>
      <c r="T941" s="294"/>
      <c r="U941" s="294"/>
      <c r="V941" s="294"/>
      <c r="W941" s="294"/>
      <c r="X941" s="294"/>
      <c r="Y941" s="294"/>
      <c r="Z941" s="294"/>
    </row>
    <row r="942" spans="1:26" ht="15.75" customHeight="1">
      <c r="A942" s="300"/>
      <c r="B942" s="294"/>
      <c r="C942" s="294"/>
      <c r="D942" s="294"/>
      <c r="E942" s="294"/>
      <c r="F942" s="294"/>
      <c r="G942" s="294"/>
      <c r="H942" s="294"/>
      <c r="I942" s="294"/>
      <c r="J942" s="294"/>
      <c r="K942" s="294"/>
      <c r="L942" s="294"/>
      <c r="M942" s="294"/>
      <c r="N942" s="294"/>
      <c r="O942" s="294"/>
      <c r="P942" s="294"/>
      <c r="Q942" s="294"/>
      <c r="R942" s="294"/>
      <c r="S942" s="294"/>
      <c r="T942" s="294"/>
      <c r="U942" s="294"/>
      <c r="V942" s="294"/>
      <c r="W942" s="294"/>
      <c r="X942" s="294"/>
      <c r="Y942" s="294"/>
      <c r="Z942" s="294"/>
    </row>
    <row r="943" spans="1:26" ht="15.75" customHeight="1">
      <c r="A943" s="300"/>
      <c r="B943" s="294"/>
      <c r="C943" s="294"/>
      <c r="D943" s="294"/>
      <c r="E943" s="294"/>
      <c r="F943" s="294"/>
      <c r="G943" s="294"/>
      <c r="H943" s="294"/>
      <c r="I943" s="294"/>
      <c r="J943" s="294"/>
      <c r="K943" s="294"/>
      <c r="L943" s="294"/>
      <c r="M943" s="294"/>
      <c r="N943" s="294"/>
      <c r="O943" s="294"/>
      <c r="P943" s="294"/>
      <c r="Q943" s="294"/>
      <c r="R943" s="294"/>
      <c r="S943" s="294"/>
      <c r="T943" s="294"/>
      <c r="U943" s="294"/>
      <c r="V943" s="294"/>
      <c r="W943" s="294"/>
      <c r="X943" s="294"/>
      <c r="Y943" s="294"/>
      <c r="Z943" s="294"/>
    </row>
    <row r="944" spans="1:26" ht="15.75" customHeight="1">
      <c r="A944" s="300"/>
      <c r="B944" s="294"/>
      <c r="C944" s="294"/>
      <c r="D944" s="294"/>
      <c r="E944" s="294"/>
      <c r="F944" s="294"/>
      <c r="G944" s="294"/>
      <c r="H944" s="294"/>
      <c r="I944" s="294"/>
      <c r="J944" s="294"/>
      <c r="K944" s="294"/>
      <c r="L944" s="294"/>
      <c r="M944" s="294"/>
      <c r="N944" s="294"/>
      <c r="O944" s="294"/>
      <c r="P944" s="294"/>
      <c r="Q944" s="294"/>
      <c r="R944" s="294"/>
      <c r="S944" s="294"/>
      <c r="T944" s="294"/>
      <c r="U944" s="294"/>
      <c r="V944" s="294"/>
      <c r="W944" s="294"/>
      <c r="X944" s="294"/>
      <c r="Y944" s="294"/>
      <c r="Z944" s="294"/>
    </row>
    <row r="945" spans="1:26" ht="15.75" customHeight="1">
      <c r="A945" s="300"/>
      <c r="B945" s="294"/>
      <c r="C945" s="294"/>
      <c r="D945" s="294"/>
      <c r="E945" s="294"/>
      <c r="F945" s="294"/>
      <c r="G945" s="294"/>
      <c r="H945" s="294"/>
      <c r="I945" s="294"/>
      <c r="J945" s="294"/>
      <c r="K945" s="294"/>
      <c r="L945" s="294"/>
      <c r="M945" s="294"/>
      <c r="N945" s="294"/>
      <c r="O945" s="294"/>
      <c r="P945" s="294"/>
      <c r="Q945" s="294"/>
      <c r="R945" s="294"/>
      <c r="S945" s="294"/>
      <c r="T945" s="294"/>
      <c r="U945" s="294"/>
      <c r="V945" s="294"/>
      <c r="W945" s="294"/>
      <c r="X945" s="294"/>
      <c r="Y945" s="294"/>
      <c r="Z945" s="294"/>
    </row>
    <row r="946" spans="1:26" ht="15.75" customHeight="1">
      <c r="A946" s="300"/>
      <c r="B946" s="294"/>
      <c r="C946" s="294"/>
      <c r="D946" s="294"/>
      <c r="E946" s="294"/>
      <c r="F946" s="294"/>
      <c r="G946" s="294"/>
      <c r="H946" s="294"/>
      <c r="I946" s="294"/>
      <c r="J946" s="294"/>
      <c r="K946" s="294"/>
      <c r="L946" s="294"/>
      <c r="M946" s="294"/>
      <c r="N946" s="294"/>
      <c r="O946" s="294"/>
      <c r="P946" s="294"/>
      <c r="Q946" s="294"/>
      <c r="R946" s="294"/>
      <c r="S946" s="294"/>
      <c r="T946" s="294"/>
      <c r="U946" s="294"/>
      <c r="V946" s="294"/>
      <c r="W946" s="294"/>
      <c r="X946" s="294"/>
      <c r="Y946" s="294"/>
      <c r="Z946" s="294"/>
    </row>
    <row r="947" spans="1:26" ht="15.75" customHeight="1">
      <c r="A947" s="300"/>
      <c r="B947" s="294"/>
      <c r="C947" s="294"/>
      <c r="D947" s="294"/>
      <c r="E947" s="294"/>
      <c r="F947" s="294"/>
      <c r="G947" s="294"/>
      <c r="H947" s="294"/>
      <c r="I947" s="294"/>
      <c r="J947" s="294"/>
      <c r="K947" s="294"/>
      <c r="L947" s="294"/>
      <c r="M947" s="294"/>
      <c r="N947" s="294"/>
      <c r="O947" s="294"/>
      <c r="P947" s="294"/>
      <c r="Q947" s="294"/>
      <c r="R947" s="294"/>
      <c r="S947" s="294"/>
      <c r="T947" s="294"/>
      <c r="U947" s="294"/>
      <c r="V947" s="294"/>
      <c r="W947" s="294"/>
      <c r="X947" s="294"/>
      <c r="Y947" s="294"/>
      <c r="Z947" s="294"/>
    </row>
    <row r="948" spans="1:26" ht="15.75" customHeight="1">
      <c r="A948" s="300"/>
      <c r="B948" s="294"/>
      <c r="C948" s="294"/>
      <c r="D948" s="294"/>
      <c r="E948" s="294"/>
      <c r="F948" s="294"/>
      <c r="G948" s="294"/>
      <c r="H948" s="294"/>
      <c r="I948" s="294"/>
      <c r="J948" s="294"/>
      <c r="K948" s="294"/>
      <c r="L948" s="294"/>
      <c r="M948" s="294"/>
      <c r="N948" s="294"/>
      <c r="O948" s="294"/>
      <c r="P948" s="294"/>
      <c r="Q948" s="294"/>
      <c r="R948" s="294"/>
      <c r="S948" s="294"/>
      <c r="T948" s="294"/>
      <c r="U948" s="294"/>
      <c r="V948" s="294"/>
      <c r="W948" s="294"/>
      <c r="X948" s="294"/>
      <c r="Y948" s="294"/>
      <c r="Z948" s="294"/>
    </row>
    <row r="949" spans="1:26" ht="15.75" customHeight="1">
      <c r="A949" s="300"/>
      <c r="B949" s="294"/>
      <c r="C949" s="294"/>
      <c r="D949" s="294"/>
      <c r="E949" s="294"/>
      <c r="F949" s="294"/>
      <c r="G949" s="294"/>
      <c r="H949" s="294"/>
      <c r="I949" s="294"/>
      <c r="J949" s="294"/>
      <c r="K949" s="294"/>
      <c r="L949" s="294"/>
      <c r="M949" s="294"/>
      <c r="N949" s="294"/>
      <c r="O949" s="294"/>
      <c r="P949" s="294"/>
      <c r="Q949" s="294"/>
      <c r="R949" s="294"/>
      <c r="S949" s="294"/>
      <c r="T949" s="294"/>
      <c r="U949" s="294"/>
      <c r="V949" s="294"/>
      <c r="W949" s="294"/>
      <c r="X949" s="294"/>
      <c r="Y949" s="294"/>
      <c r="Z949" s="294"/>
    </row>
    <row r="950" spans="1:26" ht="15.75" customHeight="1">
      <c r="A950" s="300"/>
      <c r="B950" s="294"/>
      <c r="C950" s="294"/>
      <c r="D950" s="294"/>
      <c r="E950" s="294"/>
      <c r="F950" s="294"/>
      <c r="G950" s="294"/>
      <c r="H950" s="294"/>
      <c r="I950" s="294"/>
      <c r="J950" s="294"/>
      <c r="K950" s="294"/>
      <c r="L950" s="294"/>
      <c r="M950" s="294"/>
      <c r="N950" s="294"/>
      <c r="O950" s="294"/>
      <c r="P950" s="294"/>
      <c r="Q950" s="294"/>
      <c r="R950" s="294"/>
      <c r="S950" s="294"/>
      <c r="T950" s="294"/>
      <c r="U950" s="294"/>
      <c r="V950" s="294"/>
      <c r="W950" s="294"/>
      <c r="X950" s="294"/>
      <c r="Y950" s="294"/>
      <c r="Z950" s="294"/>
    </row>
    <row r="951" spans="1:26" ht="15.75" customHeight="1">
      <c r="A951" s="300"/>
      <c r="B951" s="294"/>
      <c r="C951" s="294"/>
      <c r="D951" s="294"/>
      <c r="E951" s="294"/>
      <c r="F951" s="294"/>
      <c r="G951" s="294"/>
      <c r="H951" s="294"/>
      <c r="I951" s="294"/>
      <c r="J951" s="294"/>
      <c r="K951" s="294"/>
      <c r="L951" s="294"/>
      <c r="M951" s="294"/>
      <c r="N951" s="294"/>
      <c r="O951" s="294"/>
      <c r="P951" s="294"/>
      <c r="Q951" s="294"/>
      <c r="R951" s="294"/>
      <c r="S951" s="294"/>
      <c r="T951" s="294"/>
      <c r="U951" s="294"/>
      <c r="V951" s="294"/>
      <c r="W951" s="294"/>
      <c r="X951" s="294"/>
      <c r="Y951" s="294"/>
      <c r="Z951" s="294"/>
    </row>
    <row r="952" spans="1:26" ht="15.75" customHeight="1">
      <c r="A952" s="300"/>
      <c r="B952" s="294"/>
      <c r="C952" s="294"/>
      <c r="D952" s="294"/>
      <c r="E952" s="294"/>
      <c r="F952" s="294"/>
      <c r="G952" s="294"/>
      <c r="H952" s="294"/>
      <c r="I952" s="294"/>
      <c r="J952" s="294"/>
      <c r="K952" s="294"/>
      <c r="L952" s="294"/>
      <c r="M952" s="294"/>
      <c r="N952" s="294"/>
      <c r="O952" s="294"/>
      <c r="P952" s="294"/>
      <c r="Q952" s="294"/>
      <c r="R952" s="294"/>
      <c r="S952" s="294"/>
      <c r="T952" s="294"/>
      <c r="U952" s="294"/>
      <c r="V952" s="294"/>
      <c r="W952" s="294"/>
      <c r="X952" s="294"/>
      <c r="Y952" s="294"/>
      <c r="Z952" s="294"/>
    </row>
    <row r="953" spans="1:26" ht="15.75" customHeight="1">
      <c r="A953" s="300"/>
      <c r="B953" s="294"/>
      <c r="C953" s="294"/>
      <c r="D953" s="294"/>
      <c r="E953" s="294"/>
      <c r="F953" s="294"/>
      <c r="G953" s="294"/>
      <c r="H953" s="294"/>
      <c r="I953" s="294"/>
      <c r="J953" s="294"/>
      <c r="K953" s="294"/>
      <c r="L953" s="294"/>
      <c r="M953" s="294"/>
      <c r="N953" s="294"/>
      <c r="O953" s="294"/>
      <c r="P953" s="294"/>
      <c r="Q953" s="294"/>
      <c r="R953" s="294"/>
      <c r="S953" s="294"/>
      <c r="T953" s="294"/>
      <c r="U953" s="294"/>
      <c r="V953" s="294"/>
      <c r="W953" s="294"/>
      <c r="X953" s="294"/>
      <c r="Y953" s="294"/>
      <c r="Z953" s="294"/>
    </row>
    <row r="954" spans="1:26" ht="15.75" customHeight="1">
      <c r="A954" s="300"/>
      <c r="B954" s="294"/>
      <c r="C954" s="294"/>
      <c r="D954" s="294"/>
      <c r="E954" s="294"/>
      <c r="F954" s="294"/>
      <c r="G954" s="294"/>
      <c r="H954" s="294"/>
      <c r="I954" s="294"/>
      <c r="J954" s="294"/>
      <c r="K954" s="294"/>
      <c r="L954" s="294"/>
      <c r="M954" s="294"/>
      <c r="N954" s="294"/>
      <c r="O954" s="294"/>
      <c r="P954" s="294"/>
      <c r="Q954" s="294"/>
      <c r="R954" s="294"/>
      <c r="S954" s="294"/>
      <c r="T954" s="294"/>
      <c r="U954" s="294"/>
      <c r="V954" s="294"/>
      <c r="W954" s="294"/>
      <c r="X954" s="294"/>
      <c r="Y954" s="294"/>
      <c r="Z954" s="294"/>
    </row>
    <row r="955" spans="1:26" ht="15.75" customHeight="1">
      <c r="A955" s="300"/>
      <c r="B955" s="294"/>
      <c r="C955" s="294"/>
      <c r="D955" s="294"/>
      <c r="E955" s="294"/>
      <c r="F955" s="294"/>
      <c r="G955" s="294"/>
      <c r="H955" s="294"/>
      <c r="I955" s="294"/>
      <c r="J955" s="294"/>
      <c r="K955" s="294"/>
      <c r="L955" s="294"/>
      <c r="M955" s="294"/>
      <c r="N955" s="294"/>
      <c r="O955" s="294"/>
      <c r="P955" s="294"/>
      <c r="Q955" s="294"/>
      <c r="R955" s="294"/>
      <c r="S955" s="294"/>
      <c r="T955" s="294"/>
      <c r="U955" s="294"/>
      <c r="V955" s="294"/>
      <c r="W955" s="294"/>
      <c r="X955" s="294"/>
      <c r="Y955" s="294"/>
      <c r="Z955" s="294"/>
    </row>
    <row r="956" spans="1:26" ht="15.75" customHeight="1">
      <c r="A956" s="300"/>
      <c r="B956" s="294"/>
      <c r="C956" s="294"/>
      <c r="D956" s="294"/>
      <c r="E956" s="294"/>
      <c r="F956" s="294"/>
      <c r="G956" s="294"/>
      <c r="H956" s="294"/>
      <c r="I956" s="294"/>
      <c r="J956" s="294"/>
      <c r="K956" s="294"/>
      <c r="L956" s="294"/>
      <c r="M956" s="294"/>
      <c r="N956" s="294"/>
      <c r="O956" s="294"/>
      <c r="P956" s="294"/>
      <c r="Q956" s="294"/>
      <c r="R956" s="294"/>
      <c r="S956" s="294"/>
      <c r="T956" s="294"/>
      <c r="U956" s="294"/>
      <c r="V956" s="294"/>
      <c r="W956" s="294"/>
      <c r="X956" s="294"/>
      <c r="Y956" s="294"/>
      <c r="Z956" s="294"/>
    </row>
    <row r="957" spans="1:26" ht="15.75" customHeight="1">
      <c r="A957" s="300"/>
      <c r="B957" s="294"/>
      <c r="C957" s="294"/>
      <c r="D957" s="294"/>
      <c r="E957" s="294"/>
      <c r="F957" s="294"/>
      <c r="G957" s="294"/>
      <c r="H957" s="294"/>
      <c r="I957" s="294"/>
      <c r="J957" s="294"/>
      <c r="K957" s="294"/>
      <c r="L957" s="294"/>
      <c r="M957" s="294"/>
      <c r="N957" s="294"/>
      <c r="O957" s="294"/>
      <c r="P957" s="294"/>
      <c r="Q957" s="294"/>
      <c r="R957" s="294"/>
      <c r="S957" s="294"/>
      <c r="T957" s="294"/>
      <c r="U957" s="294"/>
      <c r="V957" s="294"/>
      <c r="W957" s="294"/>
      <c r="X957" s="294"/>
      <c r="Y957" s="294"/>
      <c r="Z957" s="294"/>
    </row>
    <row r="958" spans="1:26" ht="15.75" customHeight="1">
      <c r="A958" s="300"/>
      <c r="B958" s="294"/>
      <c r="C958" s="294"/>
      <c r="D958" s="294"/>
      <c r="E958" s="294"/>
      <c r="F958" s="294"/>
      <c r="G958" s="294"/>
      <c r="H958" s="294"/>
      <c r="I958" s="294"/>
      <c r="J958" s="294"/>
      <c r="K958" s="294"/>
      <c r="L958" s="294"/>
      <c r="M958" s="294"/>
      <c r="N958" s="294"/>
      <c r="O958" s="294"/>
      <c r="P958" s="294"/>
      <c r="Q958" s="294"/>
      <c r="R958" s="294"/>
      <c r="S958" s="294"/>
      <c r="T958" s="294"/>
      <c r="U958" s="294"/>
      <c r="V958" s="294"/>
      <c r="W958" s="294"/>
      <c r="X958" s="294"/>
      <c r="Y958" s="294"/>
      <c r="Z958" s="294"/>
    </row>
    <row r="959" spans="1:26" ht="15.75" customHeight="1">
      <c r="A959" s="300"/>
      <c r="B959" s="294"/>
      <c r="C959" s="294"/>
      <c r="D959" s="294"/>
      <c r="E959" s="294"/>
      <c r="F959" s="294"/>
      <c r="G959" s="294"/>
      <c r="H959" s="294"/>
      <c r="I959" s="294"/>
      <c r="J959" s="294"/>
      <c r="K959" s="294"/>
      <c r="L959" s="294"/>
      <c r="M959" s="294"/>
      <c r="N959" s="294"/>
      <c r="O959" s="294"/>
      <c r="P959" s="294"/>
      <c r="Q959" s="294"/>
      <c r="R959" s="294"/>
      <c r="S959" s="294"/>
      <c r="T959" s="294"/>
      <c r="U959" s="294"/>
      <c r="V959" s="294"/>
      <c r="W959" s="294"/>
      <c r="X959" s="294"/>
      <c r="Y959" s="294"/>
      <c r="Z959" s="294"/>
    </row>
    <row r="960" spans="1:26" ht="15.75" customHeight="1">
      <c r="A960" s="300"/>
      <c r="B960" s="294"/>
      <c r="C960" s="294"/>
      <c r="D960" s="294"/>
      <c r="E960" s="294"/>
      <c r="F960" s="294"/>
      <c r="G960" s="294"/>
      <c r="H960" s="294"/>
      <c r="I960" s="294"/>
      <c r="J960" s="294"/>
      <c r="K960" s="294"/>
      <c r="L960" s="294"/>
      <c r="M960" s="294"/>
      <c r="N960" s="294"/>
      <c r="O960" s="294"/>
      <c r="P960" s="294"/>
      <c r="Q960" s="294"/>
      <c r="R960" s="294"/>
      <c r="S960" s="294"/>
      <c r="T960" s="294"/>
      <c r="U960" s="294"/>
      <c r="V960" s="294"/>
      <c r="W960" s="294"/>
      <c r="X960" s="294"/>
      <c r="Y960" s="294"/>
      <c r="Z960" s="294"/>
    </row>
    <row r="961" spans="1:26" ht="15.75" customHeight="1">
      <c r="A961" s="300"/>
      <c r="B961" s="294"/>
      <c r="C961" s="294"/>
      <c r="D961" s="294"/>
      <c r="E961" s="294"/>
      <c r="F961" s="294"/>
      <c r="G961" s="294"/>
      <c r="H961" s="294"/>
      <c r="I961" s="294"/>
      <c r="J961" s="294"/>
      <c r="K961" s="294"/>
      <c r="L961" s="294"/>
      <c r="M961" s="294"/>
      <c r="N961" s="294"/>
      <c r="O961" s="294"/>
      <c r="P961" s="294"/>
      <c r="Q961" s="294"/>
      <c r="R961" s="294"/>
      <c r="S961" s="294"/>
      <c r="T961" s="294"/>
      <c r="U961" s="294"/>
      <c r="V961" s="294"/>
      <c r="W961" s="294"/>
      <c r="X961" s="294"/>
      <c r="Y961" s="294"/>
      <c r="Z961" s="294"/>
    </row>
    <row r="962" spans="1:26" ht="15.75" customHeight="1">
      <c r="A962" s="300"/>
      <c r="B962" s="294"/>
      <c r="C962" s="294"/>
      <c r="D962" s="294"/>
      <c r="E962" s="294"/>
      <c r="F962" s="294"/>
      <c r="G962" s="294"/>
      <c r="H962" s="294"/>
      <c r="I962" s="294"/>
      <c r="J962" s="294"/>
      <c r="K962" s="294"/>
      <c r="L962" s="294"/>
      <c r="M962" s="294"/>
      <c r="N962" s="294"/>
      <c r="O962" s="294"/>
      <c r="P962" s="294"/>
      <c r="Q962" s="294"/>
      <c r="R962" s="294"/>
      <c r="S962" s="294"/>
      <c r="T962" s="294"/>
      <c r="U962" s="294"/>
      <c r="V962" s="294"/>
      <c r="W962" s="294"/>
      <c r="X962" s="294"/>
      <c r="Y962" s="294"/>
      <c r="Z962" s="294"/>
    </row>
    <row r="963" spans="1:26" ht="15.75" customHeight="1">
      <c r="A963" s="300"/>
      <c r="B963" s="294"/>
      <c r="C963" s="294"/>
      <c r="D963" s="294"/>
      <c r="E963" s="294"/>
      <c r="F963" s="294"/>
      <c r="G963" s="294"/>
      <c r="H963" s="294"/>
      <c r="I963" s="294"/>
      <c r="J963" s="294"/>
      <c r="K963" s="294"/>
      <c r="L963" s="294"/>
      <c r="M963" s="294"/>
      <c r="N963" s="294"/>
      <c r="O963" s="294"/>
      <c r="P963" s="294"/>
      <c r="Q963" s="294"/>
      <c r="R963" s="294"/>
      <c r="S963" s="294"/>
      <c r="T963" s="294"/>
      <c r="U963" s="294"/>
      <c r="V963" s="294"/>
      <c r="W963" s="294"/>
      <c r="X963" s="294"/>
      <c r="Y963" s="294"/>
      <c r="Z963" s="294"/>
    </row>
    <row r="964" spans="1:26" ht="15.75" customHeight="1">
      <c r="A964" s="300"/>
      <c r="B964" s="294"/>
      <c r="C964" s="294"/>
      <c r="D964" s="294"/>
      <c r="E964" s="294"/>
      <c r="F964" s="294"/>
      <c r="G964" s="294"/>
      <c r="H964" s="294"/>
      <c r="I964" s="294"/>
      <c r="J964" s="294"/>
      <c r="K964" s="294"/>
      <c r="L964" s="294"/>
      <c r="M964" s="294"/>
      <c r="N964" s="294"/>
      <c r="O964" s="294"/>
      <c r="P964" s="294"/>
      <c r="Q964" s="294"/>
      <c r="R964" s="294"/>
      <c r="S964" s="294"/>
      <c r="T964" s="294"/>
      <c r="U964" s="294"/>
      <c r="V964" s="294"/>
      <c r="W964" s="294"/>
      <c r="X964" s="294"/>
      <c r="Y964" s="294"/>
      <c r="Z964" s="294"/>
    </row>
    <row r="965" spans="1:26" ht="15.75" customHeight="1">
      <c r="A965" s="300"/>
      <c r="B965" s="294"/>
      <c r="C965" s="294"/>
      <c r="D965" s="294"/>
      <c r="E965" s="294"/>
      <c r="F965" s="294"/>
      <c r="G965" s="294"/>
      <c r="H965" s="294"/>
      <c r="I965" s="294"/>
      <c r="J965" s="294"/>
      <c r="K965" s="294"/>
      <c r="L965" s="294"/>
      <c r="M965" s="294"/>
      <c r="N965" s="294"/>
      <c r="O965" s="294"/>
      <c r="P965" s="294"/>
      <c r="Q965" s="294"/>
      <c r="R965" s="294"/>
      <c r="S965" s="294"/>
      <c r="T965" s="294"/>
      <c r="U965" s="294"/>
      <c r="V965" s="294"/>
      <c r="W965" s="294"/>
      <c r="X965" s="294"/>
      <c r="Y965" s="294"/>
      <c r="Z965" s="294"/>
    </row>
    <row r="966" spans="1:26" ht="15.75" customHeight="1">
      <c r="A966" s="300"/>
      <c r="B966" s="294"/>
      <c r="C966" s="294"/>
      <c r="D966" s="294"/>
      <c r="E966" s="294"/>
      <c r="F966" s="294"/>
      <c r="G966" s="294"/>
      <c r="H966" s="294"/>
      <c r="I966" s="294"/>
      <c r="J966" s="294"/>
      <c r="K966" s="294"/>
      <c r="L966" s="294"/>
      <c r="M966" s="294"/>
      <c r="N966" s="294"/>
      <c r="O966" s="294"/>
      <c r="P966" s="294"/>
      <c r="Q966" s="294"/>
      <c r="R966" s="294"/>
      <c r="S966" s="294"/>
      <c r="T966" s="294"/>
      <c r="U966" s="294"/>
      <c r="V966" s="294"/>
      <c r="W966" s="294"/>
      <c r="X966" s="294"/>
      <c r="Y966" s="294"/>
      <c r="Z966" s="294"/>
    </row>
    <row r="967" spans="1:26" ht="15.75" customHeight="1">
      <c r="A967" s="300"/>
      <c r="B967" s="294"/>
      <c r="C967" s="294"/>
      <c r="D967" s="294"/>
      <c r="E967" s="294"/>
      <c r="F967" s="294"/>
      <c r="G967" s="294"/>
      <c r="H967" s="294"/>
      <c r="I967" s="294"/>
      <c r="J967" s="294"/>
      <c r="K967" s="294"/>
      <c r="L967" s="294"/>
      <c r="M967" s="294"/>
      <c r="N967" s="294"/>
      <c r="O967" s="294"/>
      <c r="P967" s="294"/>
      <c r="Q967" s="294"/>
      <c r="R967" s="294"/>
      <c r="S967" s="294"/>
      <c r="T967" s="294"/>
      <c r="U967" s="294"/>
      <c r="V967" s="294"/>
      <c r="W967" s="294"/>
      <c r="X967" s="294"/>
      <c r="Y967" s="294"/>
      <c r="Z967" s="294"/>
    </row>
    <row r="968" spans="1:26" ht="15.75" customHeight="1">
      <c r="A968" s="300"/>
      <c r="B968" s="294"/>
      <c r="C968" s="294"/>
      <c r="D968" s="294"/>
      <c r="E968" s="294"/>
      <c r="F968" s="294"/>
      <c r="G968" s="294"/>
      <c r="H968" s="294"/>
      <c r="I968" s="294"/>
      <c r="J968" s="294"/>
      <c r="K968" s="294"/>
      <c r="L968" s="294"/>
      <c r="M968" s="294"/>
      <c r="N968" s="294"/>
      <c r="O968" s="294"/>
      <c r="P968" s="294"/>
      <c r="Q968" s="294"/>
      <c r="R968" s="294"/>
      <c r="S968" s="294"/>
      <c r="T968" s="294"/>
      <c r="U968" s="294"/>
      <c r="V968" s="294"/>
      <c r="W968" s="294"/>
      <c r="X968" s="294"/>
      <c r="Y968" s="294"/>
      <c r="Z968" s="294"/>
    </row>
    <row r="969" spans="1:26" ht="15.75" customHeight="1">
      <c r="A969" s="300"/>
      <c r="B969" s="294"/>
      <c r="C969" s="294"/>
      <c r="D969" s="294"/>
      <c r="E969" s="294"/>
      <c r="F969" s="294"/>
      <c r="G969" s="294"/>
      <c r="H969" s="294"/>
      <c r="I969" s="294"/>
      <c r="J969" s="294"/>
      <c r="K969" s="294"/>
      <c r="L969" s="294"/>
      <c r="M969" s="294"/>
      <c r="N969" s="294"/>
      <c r="O969" s="294"/>
      <c r="P969" s="294"/>
      <c r="Q969" s="294"/>
      <c r="R969" s="294"/>
      <c r="S969" s="294"/>
      <c r="T969" s="294"/>
      <c r="U969" s="294"/>
      <c r="V969" s="294"/>
      <c r="W969" s="294"/>
      <c r="X969" s="294"/>
      <c r="Y969" s="294"/>
      <c r="Z969" s="294"/>
    </row>
  </sheetData>
  <sheetProtection formatCells="0" formatColumns="0" formatRows="0" insertColumns="0" insertRows="0" insertHyperlinks="0" autoFilter="0" pivotTables="0"/>
  <mergeCells count="1">
    <mergeCell ref="A1:C1"/>
  </mergeCells>
  <pageMargins left="0.7" right="0.7" top="0.75" bottom="0.75" header="0" footer="0"/>
  <pageSetup orientation="landscape"/>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0000"/>
    <pageSetUpPr fitToPage="1"/>
  </sheetPr>
  <dimension ref="A1:AD1038"/>
  <sheetViews>
    <sheetView workbookViewId="0">
      <selection activeCell="H29" sqref="H29"/>
    </sheetView>
  </sheetViews>
  <sheetFormatPr baseColWidth="10" defaultColWidth="14.5" defaultRowHeight="15" customHeight="1" outlineLevelRow="1"/>
  <cols>
    <col min="1" max="1" width="5.5" customWidth="1"/>
    <col min="2" max="2" width="12.5" customWidth="1"/>
    <col min="3" max="3" width="21.1640625" customWidth="1"/>
    <col min="4" max="4" width="45.5" customWidth="1"/>
    <col min="5" max="5" width="42.5" customWidth="1"/>
    <col min="6" max="6" width="10.5" customWidth="1"/>
    <col min="7" max="7" width="13.5" customWidth="1"/>
    <col min="8" max="8" width="12.5" customWidth="1"/>
    <col min="9" max="9" width="11.5" customWidth="1"/>
    <col min="10" max="10" width="12.5" customWidth="1"/>
    <col min="16" max="16" width="27.5" customWidth="1"/>
  </cols>
  <sheetData>
    <row r="1" spans="1:30">
      <c r="A1" s="2" t="s">
        <v>2384</v>
      </c>
      <c r="B1" s="1"/>
      <c r="C1" s="1"/>
      <c r="D1" s="1"/>
      <c r="E1" s="1"/>
      <c r="F1" s="1"/>
      <c r="G1" s="1"/>
      <c r="H1" s="1"/>
      <c r="I1" s="1"/>
      <c r="J1" s="1"/>
      <c r="K1" s="1"/>
      <c r="L1" s="1"/>
      <c r="M1" s="1"/>
      <c r="N1" s="1"/>
      <c r="O1" s="1"/>
      <c r="P1" s="1"/>
      <c r="Q1" s="1"/>
      <c r="R1" s="1"/>
      <c r="S1" s="1"/>
      <c r="T1" s="1"/>
      <c r="U1" s="1"/>
      <c r="V1" s="1"/>
      <c r="W1" s="1"/>
      <c r="X1" s="1"/>
      <c r="Y1" s="1"/>
      <c r="Z1" s="1"/>
      <c r="AA1" s="1"/>
      <c r="AB1" s="1"/>
      <c r="AC1" s="1"/>
      <c r="AD1" s="1"/>
    </row>
    <row r="2" spans="1:30" outlineLevel="1">
      <c r="A2" s="333" t="s">
        <v>9</v>
      </c>
      <c r="B2" s="334"/>
      <c r="C2" s="334"/>
      <c r="D2" s="334"/>
      <c r="E2" s="335"/>
      <c r="F2" s="1"/>
      <c r="G2" s="1"/>
      <c r="H2" s="1"/>
      <c r="I2" s="1"/>
      <c r="J2" s="1"/>
      <c r="K2" s="1"/>
      <c r="L2" s="1"/>
      <c r="M2" s="1"/>
      <c r="N2" s="1"/>
      <c r="O2" s="1"/>
      <c r="P2" s="1"/>
      <c r="Q2" s="1"/>
      <c r="R2" s="1"/>
      <c r="S2" s="1"/>
      <c r="T2" s="1"/>
      <c r="U2" s="1"/>
      <c r="V2" s="1"/>
      <c r="W2" s="1"/>
      <c r="X2" s="1"/>
      <c r="Y2" s="1"/>
      <c r="Z2" s="1"/>
      <c r="AA2" s="1"/>
      <c r="AB2" s="1"/>
      <c r="AC2" s="1"/>
      <c r="AD2" s="1"/>
    </row>
    <row r="3" spans="1:30" outlineLevel="1">
      <c r="A3" s="336" t="s">
        <v>2385</v>
      </c>
      <c r="B3" s="1"/>
      <c r="C3" s="1"/>
      <c r="D3" s="1"/>
      <c r="E3" s="337"/>
      <c r="F3" s="1"/>
      <c r="G3" s="1"/>
      <c r="H3" s="1"/>
      <c r="I3" s="1"/>
      <c r="J3" s="1"/>
      <c r="K3" s="1"/>
      <c r="L3" s="1"/>
      <c r="M3" s="1"/>
      <c r="N3" s="1"/>
      <c r="O3" s="1"/>
      <c r="P3" s="1"/>
      <c r="Q3" s="1"/>
      <c r="R3" s="1"/>
      <c r="S3" s="1"/>
      <c r="T3" s="1"/>
      <c r="U3" s="1"/>
      <c r="V3" s="1"/>
      <c r="W3" s="1"/>
      <c r="X3" s="1"/>
      <c r="Y3" s="1"/>
      <c r="Z3" s="1"/>
      <c r="AA3" s="1"/>
      <c r="AB3" s="1"/>
      <c r="AC3" s="1"/>
      <c r="AD3" s="1"/>
    </row>
    <row r="4" spans="1:30" outlineLevel="1">
      <c r="A4" s="336" t="s">
        <v>2691</v>
      </c>
      <c r="B4" s="1"/>
      <c r="C4" s="1"/>
      <c r="D4" s="1"/>
      <c r="E4" s="337"/>
      <c r="F4" s="1"/>
      <c r="G4" s="1"/>
      <c r="H4" s="1"/>
      <c r="I4" s="1"/>
      <c r="J4" s="1"/>
      <c r="K4" s="1"/>
      <c r="L4" s="1"/>
      <c r="M4" s="1"/>
      <c r="N4" s="1"/>
      <c r="O4" s="1"/>
      <c r="P4" s="1"/>
      <c r="Q4" s="1"/>
      <c r="R4" s="1"/>
      <c r="S4" s="1"/>
      <c r="T4" s="1"/>
      <c r="U4" s="1"/>
      <c r="V4" s="1"/>
      <c r="W4" s="1"/>
      <c r="X4" s="1"/>
      <c r="Y4" s="1"/>
      <c r="Z4" s="1"/>
      <c r="AA4" s="1"/>
      <c r="AB4" s="1"/>
      <c r="AC4" s="1"/>
      <c r="AD4" s="1"/>
    </row>
    <row r="5" spans="1:30" outlineLevel="1">
      <c r="A5" s="599" t="s">
        <v>2386</v>
      </c>
      <c r="B5" s="600"/>
      <c r="C5" s="600"/>
      <c r="D5" s="600"/>
      <c r="E5" s="574"/>
      <c r="F5" s="1"/>
      <c r="G5" s="1"/>
      <c r="H5" s="1"/>
      <c r="I5" s="1"/>
      <c r="J5" s="1"/>
      <c r="K5" s="1"/>
      <c r="L5" s="1"/>
      <c r="M5" s="1"/>
      <c r="N5" s="1"/>
      <c r="O5" s="1"/>
      <c r="P5" s="1"/>
      <c r="Q5" s="1"/>
      <c r="R5" s="1"/>
      <c r="S5" s="1"/>
      <c r="T5" s="1"/>
      <c r="U5" s="1"/>
      <c r="V5" s="1"/>
      <c r="W5" s="1"/>
      <c r="X5" s="1"/>
      <c r="Y5" s="1"/>
      <c r="Z5" s="1"/>
      <c r="AA5" s="1"/>
      <c r="AB5" s="1"/>
      <c r="AC5" s="1"/>
      <c r="AD5" s="1"/>
    </row>
    <row r="6" spans="1:30">
      <c r="A6" s="1"/>
      <c r="B6" s="1"/>
      <c r="C6" s="1"/>
      <c r="D6" s="1"/>
      <c r="E6" s="1"/>
      <c r="F6" s="1"/>
      <c r="G6" s="1"/>
      <c r="H6" s="1"/>
      <c r="I6" s="1"/>
      <c r="J6" s="1"/>
      <c r="K6" s="1"/>
      <c r="L6" s="1"/>
      <c r="M6" s="1"/>
      <c r="N6" s="1"/>
      <c r="O6" s="1"/>
      <c r="P6" s="1"/>
      <c r="Q6" s="1"/>
      <c r="R6" s="1"/>
      <c r="S6" s="1"/>
      <c r="T6" s="1"/>
      <c r="U6" s="1"/>
      <c r="V6" s="1"/>
      <c r="W6" s="1"/>
      <c r="X6" s="1"/>
      <c r="Y6" s="1"/>
      <c r="Z6" s="1"/>
      <c r="AA6" s="1"/>
      <c r="AB6" s="1"/>
      <c r="AC6" s="1"/>
      <c r="AD6" s="1"/>
    </row>
    <row r="7" spans="1:30" ht="45">
      <c r="A7" s="338" t="s">
        <v>2387</v>
      </c>
      <c r="B7" s="338" t="s">
        <v>2388</v>
      </c>
      <c r="C7" s="601" t="s">
        <v>2389</v>
      </c>
      <c r="D7" s="546"/>
      <c r="E7" s="338" t="s">
        <v>2390</v>
      </c>
      <c r="F7" s="338" t="s">
        <v>2391</v>
      </c>
      <c r="G7" s="338" t="s">
        <v>2392</v>
      </c>
      <c r="H7" s="338" t="s">
        <v>2393</v>
      </c>
      <c r="I7" s="338" t="s">
        <v>2394</v>
      </c>
      <c r="J7" s="338" t="s">
        <v>2395</v>
      </c>
      <c r="K7" s="338" t="s">
        <v>2396</v>
      </c>
      <c r="L7" s="338" t="s">
        <v>2397</v>
      </c>
      <c r="M7" s="339"/>
      <c r="N7" s="339"/>
      <c r="O7" s="339"/>
      <c r="P7" s="339"/>
      <c r="Q7" s="339"/>
      <c r="R7" s="339"/>
      <c r="S7" s="339"/>
      <c r="T7" s="339"/>
      <c r="U7" s="339"/>
      <c r="V7" s="339"/>
      <c r="W7" s="339"/>
      <c r="X7" s="339"/>
      <c r="Y7" s="339"/>
      <c r="Z7" s="339"/>
      <c r="AA7" s="340"/>
      <c r="AB7" s="340"/>
      <c r="AC7" s="340"/>
      <c r="AD7" s="1"/>
    </row>
    <row r="8" spans="1:30">
      <c r="A8" s="341">
        <v>1</v>
      </c>
      <c r="B8" s="342" t="s">
        <v>2398</v>
      </c>
      <c r="C8" s="598" t="s">
        <v>2399</v>
      </c>
      <c r="D8" s="546"/>
      <c r="E8" s="343">
        <f>$J$59</f>
        <v>0</v>
      </c>
      <c r="F8" s="501"/>
      <c r="G8" s="502"/>
      <c r="H8" s="502"/>
      <c r="I8" s="502"/>
      <c r="J8" s="344">
        <f t="shared" ref="J8:J33" si="0">E8+G8+H8</f>
        <v>0</v>
      </c>
      <c r="K8" s="345">
        <v>5.9999999999999995E-4</v>
      </c>
      <c r="L8" s="344">
        <f t="shared" ref="L8:L33" si="1">K8*J8</f>
        <v>0</v>
      </c>
      <c r="M8" s="346"/>
      <c r="N8" s="346"/>
      <c r="O8" s="346"/>
      <c r="P8" s="346"/>
      <c r="Q8" s="346"/>
      <c r="R8" s="346"/>
      <c r="S8" s="346"/>
      <c r="T8" s="346"/>
      <c r="U8" s="346"/>
      <c r="V8" s="346"/>
      <c r="W8" s="346"/>
      <c r="X8" s="346"/>
      <c r="Y8" s="346"/>
      <c r="Z8" s="346"/>
      <c r="AA8" s="347"/>
      <c r="AB8" s="347"/>
      <c r="AC8" s="347"/>
      <c r="AD8" s="1"/>
    </row>
    <row r="9" spans="1:30">
      <c r="A9" s="341">
        <v>2</v>
      </c>
      <c r="B9" s="348" t="s">
        <v>2400</v>
      </c>
      <c r="C9" s="598" t="s">
        <v>2401</v>
      </c>
      <c r="D9" s="546"/>
      <c r="E9" s="343">
        <v>0</v>
      </c>
      <c r="F9" s="501"/>
      <c r="G9" s="502"/>
      <c r="H9" s="502"/>
      <c r="I9" s="502"/>
      <c r="J9" s="344">
        <f t="shared" si="0"/>
        <v>0</v>
      </c>
      <c r="K9" s="345">
        <v>2.0000000000000001E-4</v>
      </c>
      <c r="L9" s="344">
        <f t="shared" si="1"/>
        <v>0</v>
      </c>
      <c r="M9" s="346"/>
      <c r="N9" s="346"/>
      <c r="O9" s="346"/>
      <c r="P9" s="346"/>
      <c r="Q9" s="346"/>
      <c r="R9" s="346"/>
      <c r="S9" s="346"/>
      <c r="T9" s="346"/>
      <c r="U9" s="346"/>
      <c r="V9" s="346"/>
      <c r="W9" s="346"/>
      <c r="X9" s="346"/>
      <c r="Y9" s="346"/>
      <c r="Z9" s="346"/>
      <c r="AA9" s="347"/>
      <c r="AB9" s="347"/>
      <c r="AC9" s="347"/>
      <c r="AD9" s="1"/>
    </row>
    <row r="10" spans="1:30">
      <c r="A10" s="341">
        <v>3</v>
      </c>
      <c r="B10" s="342" t="s">
        <v>2398</v>
      </c>
      <c r="C10" s="598" t="s">
        <v>2402</v>
      </c>
      <c r="D10" s="546"/>
      <c r="E10" s="343">
        <v>0</v>
      </c>
      <c r="F10" s="501"/>
      <c r="G10" s="502"/>
      <c r="H10" s="502"/>
      <c r="I10" s="502"/>
      <c r="J10" s="344">
        <f t="shared" si="0"/>
        <v>0</v>
      </c>
      <c r="K10" s="345">
        <v>2.0000000000000001E-4</v>
      </c>
      <c r="L10" s="344">
        <f t="shared" si="1"/>
        <v>0</v>
      </c>
      <c r="M10" s="346"/>
      <c r="N10" s="346"/>
      <c r="O10" s="346"/>
      <c r="P10" s="346"/>
      <c r="Q10" s="346"/>
      <c r="R10" s="346"/>
      <c r="S10" s="346"/>
      <c r="T10" s="346"/>
      <c r="U10" s="346"/>
      <c r="V10" s="346"/>
      <c r="W10" s="346"/>
      <c r="X10" s="346"/>
      <c r="Y10" s="346"/>
      <c r="Z10" s="346"/>
      <c r="AA10" s="347"/>
      <c r="AB10" s="347"/>
      <c r="AC10" s="347"/>
      <c r="AD10" s="1"/>
    </row>
    <row r="11" spans="1:30">
      <c r="A11" s="341">
        <v>4</v>
      </c>
      <c r="B11" s="348" t="s">
        <v>2400</v>
      </c>
      <c r="C11" s="598" t="s">
        <v>2403</v>
      </c>
      <c r="D11" s="546"/>
      <c r="E11" s="343">
        <f>$J$84</f>
        <v>0</v>
      </c>
      <c r="F11" s="501"/>
      <c r="G11" s="502"/>
      <c r="H11" s="502"/>
      <c r="I11" s="502"/>
      <c r="J11" s="344">
        <f t="shared" si="0"/>
        <v>0</v>
      </c>
      <c r="K11" s="345">
        <f>16.72%</f>
        <v>0.16719999999999999</v>
      </c>
      <c r="L11" s="344">
        <f t="shared" si="1"/>
        <v>0</v>
      </c>
      <c r="M11" s="346"/>
      <c r="N11" s="346"/>
      <c r="O11" s="346"/>
      <c r="P11" s="346"/>
      <c r="Q11" s="346"/>
      <c r="R11" s="346"/>
      <c r="S11" s="346"/>
      <c r="T11" s="346"/>
      <c r="U11" s="346"/>
      <c r="V11" s="346"/>
      <c r="W11" s="346"/>
      <c r="X11" s="346"/>
      <c r="Y11" s="346"/>
      <c r="Z11" s="346"/>
      <c r="AA11" s="347"/>
      <c r="AB11" s="347"/>
      <c r="AC11" s="347"/>
      <c r="AD11" s="1"/>
    </row>
    <row r="12" spans="1:30">
      <c r="A12" s="341">
        <v>5</v>
      </c>
      <c r="B12" s="348" t="s">
        <v>2400</v>
      </c>
      <c r="C12" s="598" t="s">
        <v>2404</v>
      </c>
      <c r="D12" s="546"/>
      <c r="E12" s="343">
        <f>J$93</f>
        <v>0</v>
      </c>
      <c r="F12" s="501"/>
      <c r="G12" s="502"/>
      <c r="H12" s="502"/>
      <c r="I12" s="502"/>
      <c r="J12" s="344">
        <f t="shared" si="0"/>
        <v>0</v>
      </c>
      <c r="K12" s="345">
        <v>1.1599999999999999E-2</v>
      </c>
      <c r="L12" s="344">
        <f t="shared" si="1"/>
        <v>0</v>
      </c>
      <c r="M12" s="346"/>
      <c r="N12" s="346"/>
      <c r="O12" s="346"/>
      <c r="P12" s="346"/>
      <c r="Q12" s="346"/>
      <c r="R12" s="346"/>
      <c r="S12" s="346"/>
      <c r="T12" s="346"/>
      <c r="U12" s="346"/>
      <c r="V12" s="346"/>
      <c r="W12" s="346"/>
      <c r="X12" s="346"/>
      <c r="Y12" s="346"/>
      <c r="Z12" s="346"/>
      <c r="AA12" s="347"/>
      <c r="AB12" s="347"/>
      <c r="AC12" s="347"/>
      <c r="AD12" s="1"/>
    </row>
    <row r="13" spans="1:30">
      <c r="A13" s="341">
        <v>6</v>
      </c>
      <c r="B13" s="348" t="s">
        <v>2400</v>
      </c>
      <c r="C13" s="598" t="s">
        <v>2405</v>
      </c>
      <c r="D13" s="546"/>
      <c r="E13" s="343">
        <f>$J$109</f>
        <v>0</v>
      </c>
      <c r="F13" s="501"/>
      <c r="G13" s="502"/>
      <c r="H13" s="502"/>
      <c r="I13" s="502"/>
      <c r="J13" s="344">
        <f t="shared" si="0"/>
        <v>0</v>
      </c>
      <c r="K13" s="345">
        <v>0.13039999999999999</v>
      </c>
      <c r="L13" s="344">
        <f t="shared" si="1"/>
        <v>0</v>
      </c>
      <c r="M13" s="346"/>
      <c r="N13" s="346"/>
      <c r="O13" s="346"/>
      <c r="P13" s="346"/>
      <c r="Q13" s="346"/>
      <c r="R13" s="346"/>
      <c r="S13" s="346"/>
      <c r="T13" s="346"/>
      <c r="U13" s="346"/>
      <c r="V13" s="346"/>
      <c r="W13" s="346"/>
      <c r="X13" s="346"/>
      <c r="Y13" s="346"/>
      <c r="Z13" s="346"/>
      <c r="AA13" s="347"/>
      <c r="AB13" s="347"/>
      <c r="AC13" s="347"/>
      <c r="AD13" s="1"/>
    </row>
    <row r="14" spans="1:30">
      <c r="A14" s="341">
        <v>7</v>
      </c>
      <c r="B14" s="348" t="s">
        <v>2400</v>
      </c>
      <c r="C14" s="598" t="s">
        <v>2406</v>
      </c>
      <c r="D14" s="546"/>
      <c r="E14" s="343">
        <f>$J$123</f>
        <v>0</v>
      </c>
      <c r="F14" s="501"/>
      <c r="G14" s="502"/>
      <c r="H14" s="502"/>
      <c r="I14" s="502"/>
      <c r="J14" s="344">
        <f t="shared" si="0"/>
        <v>0</v>
      </c>
      <c r="K14" s="345">
        <v>2.9600000000000001E-2</v>
      </c>
      <c r="L14" s="344">
        <f t="shared" si="1"/>
        <v>0</v>
      </c>
      <c r="M14" s="346"/>
      <c r="N14" s="346"/>
      <c r="O14" s="346"/>
      <c r="P14" s="346"/>
      <c r="Q14" s="346"/>
      <c r="R14" s="346"/>
      <c r="S14" s="346"/>
      <c r="T14" s="346"/>
      <c r="U14" s="346"/>
      <c r="V14" s="346"/>
      <c r="W14" s="346"/>
      <c r="X14" s="346"/>
      <c r="Y14" s="346"/>
      <c r="Z14" s="346"/>
      <c r="AA14" s="347"/>
      <c r="AB14" s="347"/>
      <c r="AC14" s="347"/>
      <c r="AD14" s="1"/>
    </row>
    <row r="15" spans="1:30">
      <c r="A15" s="341">
        <v>8</v>
      </c>
      <c r="B15" s="348" t="s">
        <v>2400</v>
      </c>
      <c r="C15" s="598" t="s">
        <v>2407</v>
      </c>
      <c r="D15" s="546"/>
      <c r="E15" s="343">
        <f>$J$148</f>
        <v>0</v>
      </c>
      <c r="F15" s="501"/>
      <c r="G15" s="502"/>
      <c r="H15" s="502"/>
      <c r="I15" s="502"/>
      <c r="J15" s="344">
        <f t="shared" si="0"/>
        <v>0</v>
      </c>
      <c r="K15" s="345">
        <v>9.0899999999999995E-2</v>
      </c>
      <c r="L15" s="344">
        <f t="shared" si="1"/>
        <v>0</v>
      </c>
      <c r="M15" s="346"/>
      <c r="N15" s="346"/>
      <c r="O15" s="346"/>
      <c r="P15" s="346"/>
      <c r="Q15" s="346"/>
      <c r="R15" s="346"/>
      <c r="S15" s="346"/>
      <c r="T15" s="346"/>
      <c r="U15" s="346"/>
      <c r="V15" s="346"/>
      <c r="W15" s="346"/>
      <c r="X15" s="346"/>
      <c r="Y15" s="346"/>
      <c r="Z15" s="346"/>
      <c r="AA15" s="347"/>
      <c r="AB15" s="347"/>
      <c r="AC15" s="347"/>
      <c r="AD15" s="1"/>
    </row>
    <row r="16" spans="1:30">
      <c r="A16" s="341">
        <v>9</v>
      </c>
      <c r="B16" s="348" t="s">
        <v>2400</v>
      </c>
      <c r="C16" s="598" t="s">
        <v>2408</v>
      </c>
      <c r="D16" s="546"/>
      <c r="E16" s="343">
        <f>$J$179</f>
        <v>0</v>
      </c>
      <c r="F16" s="501"/>
      <c r="G16" s="502"/>
      <c r="H16" s="502"/>
      <c r="I16" s="502"/>
      <c r="J16" s="344">
        <f t="shared" si="0"/>
        <v>0</v>
      </c>
      <c r="K16" s="345">
        <v>7.9299999999999995E-2</v>
      </c>
      <c r="L16" s="344">
        <f t="shared" si="1"/>
        <v>0</v>
      </c>
      <c r="M16" s="346"/>
      <c r="N16" s="346"/>
      <c r="O16" s="346"/>
      <c r="P16" s="346"/>
      <c r="Q16" s="346"/>
      <c r="R16" s="346"/>
      <c r="S16" s="346"/>
      <c r="T16" s="346"/>
      <c r="U16" s="346"/>
      <c r="V16" s="346"/>
      <c r="W16" s="346"/>
      <c r="X16" s="346"/>
      <c r="Y16" s="346"/>
      <c r="Z16" s="346"/>
      <c r="AA16" s="347"/>
      <c r="AB16" s="347"/>
      <c r="AC16" s="347"/>
      <c r="AD16" s="1"/>
    </row>
    <row r="17" spans="1:30">
      <c r="A17" s="341">
        <v>10</v>
      </c>
      <c r="B17" s="348" t="s">
        <v>2400</v>
      </c>
      <c r="C17" s="598" t="s">
        <v>2409</v>
      </c>
      <c r="D17" s="546"/>
      <c r="E17" s="343">
        <f>$J$238</f>
        <v>0</v>
      </c>
      <c r="F17" s="501"/>
      <c r="G17" s="502"/>
      <c r="H17" s="502"/>
      <c r="I17" s="502"/>
      <c r="J17" s="344">
        <f t="shared" si="0"/>
        <v>0</v>
      </c>
      <c r="K17" s="345">
        <v>0.10879999999999999</v>
      </c>
      <c r="L17" s="344">
        <f t="shared" si="1"/>
        <v>0</v>
      </c>
      <c r="M17" s="346"/>
      <c r="N17" s="346"/>
      <c r="O17" s="346"/>
      <c r="P17" s="346"/>
      <c r="Q17" s="346"/>
      <c r="R17" s="346"/>
      <c r="S17" s="346"/>
      <c r="T17" s="346"/>
      <c r="U17" s="346"/>
      <c r="V17" s="346"/>
      <c r="W17" s="346"/>
      <c r="X17" s="346"/>
      <c r="Y17" s="346"/>
      <c r="Z17" s="346"/>
      <c r="AA17" s="347"/>
      <c r="AB17" s="347"/>
      <c r="AC17" s="347"/>
      <c r="AD17" s="1"/>
    </row>
    <row r="18" spans="1:30">
      <c r="A18" s="341">
        <v>11</v>
      </c>
      <c r="B18" s="348" t="s">
        <v>2398</v>
      </c>
      <c r="C18" s="598" t="s">
        <v>2410</v>
      </c>
      <c r="D18" s="546"/>
      <c r="E18" s="343">
        <f>$J$260</f>
        <v>0</v>
      </c>
      <c r="F18" s="501"/>
      <c r="G18" s="502"/>
      <c r="H18" s="502"/>
      <c r="I18" s="502"/>
      <c r="J18" s="344">
        <f t="shared" si="0"/>
        <v>0</v>
      </c>
      <c r="K18" s="345">
        <v>2.2100000000000002E-2</v>
      </c>
      <c r="L18" s="344">
        <f t="shared" si="1"/>
        <v>0</v>
      </c>
      <c r="M18" s="346"/>
      <c r="N18" s="346"/>
      <c r="O18" s="346"/>
      <c r="P18" s="346"/>
      <c r="Q18" s="346"/>
      <c r="R18" s="346"/>
      <c r="S18" s="346"/>
      <c r="T18" s="346"/>
      <c r="U18" s="346"/>
      <c r="V18" s="346"/>
      <c r="W18" s="346"/>
      <c r="X18" s="346"/>
      <c r="Y18" s="346"/>
      <c r="Z18" s="346"/>
      <c r="AA18" s="347"/>
      <c r="AB18" s="347"/>
      <c r="AC18" s="347"/>
      <c r="AD18" s="1"/>
    </row>
    <row r="19" spans="1:30">
      <c r="A19" s="341">
        <v>12</v>
      </c>
      <c r="B19" s="348" t="s">
        <v>2398</v>
      </c>
      <c r="C19" s="598" t="s">
        <v>2411</v>
      </c>
      <c r="D19" s="546"/>
      <c r="E19" s="343">
        <f>$J$276</f>
        <v>0</v>
      </c>
      <c r="F19" s="501"/>
      <c r="G19" s="502"/>
      <c r="H19" s="502"/>
      <c r="I19" s="502"/>
      <c r="J19" s="344">
        <f t="shared" si="0"/>
        <v>0</v>
      </c>
      <c r="K19" s="345">
        <v>2.2100000000000002E-2</v>
      </c>
      <c r="L19" s="344">
        <f t="shared" si="1"/>
        <v>0</v>
      </c>
      <c r="M19" s="346"/>
      <c r="N19" s="346"/>
      <c r="O19" s="346"/>
      <c r="P19" s="346"/>
      <c r="Q19" s="346"/>
      <c r="R19" s="346"/>
      <c r="S19" s="346"/>
      <c r="T19" s="346"/>
      <c r="U19" s="346"/>
      <c r="V19" s="346"/>
      <c r="W19" s="346"/>
      <c r="X19" s="346"/>
      <c r="Y19" s="346"/>
      <c r="Z19" s="346"/>
      <c r="AA19" s="347"/>
      <c r="AB19" s="347"/>
      <c r="AC19" s="347"/>
      <c r="AD19" s="1"/>
    </row>
    <row r="20" spans="1:30">
      <c r="A20" s="341">
        <v>13</v>
      </c>
      <c r="B20" s="348" t="s">
        <v>2400</v>
      </c>
      <c r="C20" s="598" t="s">
        <v>2412</v>
      </c>
      <c r="D20" s="546"/>
      <c r="E20" s="343">
        <f>$J$319</f>
        <v>0</v>
      </c>
      <c r="F20" s="501"/>
      <c r="G20" s="502"/>
      <c r="H20" s="502"/>
      <c r="I20" s="502"/>
      <c r="J20" s="344">
        <f t="shared" si="0"/>
        <v>0</v>
      </c>
      <c r="K20" s="345">
        <v>4.2799999999999998E-2</v>
      </c>
      <c r="L20" s="344">
        <f t="shared" si="1"/>
        <v>0</v>
      </c>
      <c r="M20" s="346"/>
      <c r="N20" s="346"/>
      <c r="O20" s="346"/>
      <c r="P20" s="346"/>
      <c r="Q20" s="346"/>
      <c r="R20" s="346"/>
      <c r="S20" s="346"/>
      <c r="T20" s="346"/>
      <c r="U20" s="346"/>
      <c r="V20" s="346"/>
      <c r="W20" s="346"/>
      <c r="X20" s="346"/>
      <c r="Y20" s="346"/>
      <c r="Z20" s="346"/>
      <c r="AA20" s="347"/>
      <c r="AB20" s="347"/>
      <c r="AC20" s="347"/>
      <c r="AD20" s="1"/>
    </row>
    <row r="21" spans="1:30">
      <c r="A21" s="341">
        <v>14</v>
      </c>
      <c r="B21" s="348" t="s">
        <v>2400</v>
      </c>
      <c r="C21" s="598" t="s">
        <v>2413</v>
      </c>
      <c r="D21" s="546"/>
      <c r="E21" s="343">
        <f>$J$341</f>
        <v>0</v>
      </c>
      <c r="F21" s="501"/>
      <c r="G21" s="502"/>
      <c r="H21" s="502"/>
      <c r="I21" s="502"/>
      <c r="J21" s="344">
        <f t="shared" si="0"/>
        <v>0</v>
      </c>
      <c r="K21" s="345">
        <v>2.9899999999999999E-2</v>
      </c>
      <c r="L21" s="344">
        <f t="shared" si="1"/>
        <v>0</v>
      </c>
      <c r="M21" s="346"/>
      <c r="N21" s="346"/>
      <c r="O21" s="346"/>
      <c r="P21" s="346"/>
      <c r="Q21" s="346"/>
      <c r="R21" s="346"/>
      <c r="S21" s="346"/>
      <c r="T21" s="346"/>
      <c r="U21" s="346"/>
      <c r="V21" s="346"/>
      <c r="W21" s="346"/>
      <c r="X21" s="346"/>
      <c r="Y21" s="346"/>
      <c r="Z21" s="346"/>
      <c r="AA21" s="347"/>
      <c r="AB21" s="347"/>
      <c r="AC21" s="347"/>
      <c r="AD21" s="1"/>
    </row>
    <row r="22" spans="1:30">
      <c r="A22" s="341">
        <v>15</v>
      </c>
      <c r="B22" s="348" t="s">
        <v>2400</v>
      </c>
      <c r="C22" s="598" t="s">
        <v>2414</v>
      </c>
      <c r="D22" s="546"/>
      <c r="E22" s="343">
        <f>$J$347</f>
        <v>0</v>
      </c>
      <c r="F22" s="501"/>
      <c r="G22" s="502"/>
      <c r="H22" s="502"/>
      <c r="I22" s="502"/>
      <c r="J22" s="344">
        <f t="shared" si="0"/>
        <v>0</v>
      </c>
      <c r="K22" s="345">
        <v>2.86E-2</v>
      </c>
      <c r="L22" s="344">
        <f t="shared" si="1"/>
        <v>0</v>
      </c>
      <c r="M22" s="346"/>
      <c r="N22" s="346"/>
      <c r="O22" s="346"/>
      <c r="P22" s="346"/>
      <c r="Q22" s="346"/>
      <c r="R22" s="346"/>
      <c r="S22" s="346"/>
      <c r="T22" s="346"/>
      <c r="U22" s="346"/>
      <c r="V22" s="346"/>
      <c r="W22" s="346"/>
      <c r="X22" s="346"/>
      <c r="Y22" s="346"/>
      <c r="Z22" s="346"/>
      <c r="AA22" s="347"/>
      <c r="AB22" s="347"/>
      <c r="AC22" s="347"/>
      <c r="AD22" s="1"/>
    </row>
    <row r="23" spans="1:30">
      <c r="A23" s="341">
        <v>16</v>
      </c>
      <c r="B23" s="348" t="s">
        <v>2400</v>
      </c>
      <c r="C23" s="598" t="s">
        <v>2415</v>
      </c>
      <c r="D23" s="546"/>
      <c r="E23" s="343">
        <f>$J$392</f>
        <v>0</v>
      </c>
      <c r="F23" s="501"/>
      <c r="G23" s="502"/>
      <c r="H23" s="502"/>
      <c r="I23" s="502"/>
      <c r="J23" s="344">
        <f t="shared" si="0"/>
        <v>0</v>
      </c>
      <c r="K23" s="345">
        <v>2.7199999999999998E-2</v>
      </c>
      <c r="L23" s="344">
        <f t="shared" si="1"/>
        <v>0</v>
      </c>
      <c r="M23" s="346"/>
      <c r="N23" s="346"/>
      <c r="O23" s="346"/>
      <c r="P23" s="346"/>
      <c r="Q23" s="346"/>
      <c r="R23" s="346"/>
      <c r="S23" s="346"/>
      <c r="T23" s="346"/>
      <c r="U23" s="346"/>
      <c r="V23" s="346"/>
      <c r="W23" s="346"/>
      <c r="X23" s="346"/>
      <c r="Y23" s="346"/>
      <c r="Z23" s="346"/>
      <c r="AA23" s="347"/>
      <c r="AB23" s="347"/>
      <c r="AC23" s="347"/>
      <c r="AD23" s="1"/>
    </row>
    <row r="24" spans="1:30">
      <c r="A24" s="341">
        <v>17</v>
      </c>
      <c r="B24" s="348" t="s">
        <v>2400</v>
      </c>
      <c r="C24" s="598" t="s">
        <v>2416</v>
      </c>
      <c r="D24" s="546"/>
      <c r="E24" s="343">
        <f>J462</f>
        <v>0</v>
      </c>
      <c r="F24" s="501"/>
      <c r="G24" s="502"/>
      <c r="H24" s="502"/>
      <c r="I24" s="502"/>
      <c r="J24" s="344">
        <f t="shared" si="0"/>
        <v>0</v>
      </c>
      <c r="K24" s="345">
        <v>0.1633</v>
      </c>
      <c r="L24" s="344">
        <f t="shared" si="1"/>
        <v>0</v>
      </c>
      <c r="M24" s="346"/>
      <c r="N24" s="346"/>
      <c r="O24" s="346"/>
      <c r="P24" s="346"/>
      <c r="Q24" s="346"/>
      <c r="R24" s="346"/>
      <c r="S24" s="346"/>
      <c r="T24" s="346"/>
      <c r="U24" s="346"/>
      <c r="V24" s="346"/>
      <c r="W24" s="346"/>
      <c r="X24" s="346"/>
      <c r="Y24" s="346"/>
      <c r="Z24" s="346"/>
      <c r="AA24" s="347"/>
      <c r="AB24" s="347"/>
      <c r="AC24" s="347"/>
      <c r="AD24" s="1"/>
    </row>
    <row r="25" spans="1:30">
      <c r="A25" s="341">
        <v>18</v>
      </c>
      <c r="B25" s="348" t="s">
        <v>2400</v>
      </c>
      <c r="C25" s="598" t="s">
        <v>2417</v>
      </c>
      <c r="D25" s="546"/>
      <c r="E25" s="343">
        <f>$J$485</f>
        <v>0</v>
      </c>
      <c r="F25" s="501"/>
      <c r="G25" s="502"/>
      <c r="H25" s="502"/>
      <c r="I25" s="502"/>
      <c r="J25" s="344">
        <f t="shared" si="0"/>
        <v>0</v>
      </c>
      <c r="K25" s="345">
        <v>3.8899999999999997E-2</v>
      </c>
      <c r="L25" s="344">
        <f t="shared" si="1"/>
        <v>0</v>
      </c>
      <c r="M25" s="346"/>
      <c r="N25" s="346"/>
      <c r="O25" s="346"/>
      <c r="P25" s="346"/>
      <c r="Q25" s="346"/>
      <c r="R25" s="346"/>
      <c r="S25" s="346"/>
      <c r="T25" s="346"/>
      <c r="U25" s="346"/>
      <c r="V25" s="346"/>
      <c r="W25" s="346"/>
      <c r="X25" s="346"/>
      <c r="Y25" s="346"/>
      <c r="Z25" s="346"/>
      <c r="AA25" s="347"/>
      <c r="AB25" s="347"/>
      <c r="AC25" s="347"/>
      <c r="AD25" s="1"/>
    </row>
    <row r="26" spans="1:30" ht="15" customHeight="1">
      <c r="A26" s="341">
        <v>19</v>
      </c>
      <c r="B26" s="342" t="s">
        <v>2398</v>
      </c>
      <c r="C26" s="598" t="s">
        <v>2418</v>
      </c>
      <c r="D26" s="546"/>
      <c r="E26" s="343">
        <f>J490</f>
        <v>0</v>
      </c>
      <c r="F26" s="501"/>
      <c r="G26" s="502"/>
      <c r="H26" s="502"/>
      <c r="I26" s="502"/>
      <c r="J26" s="344">
        <f t="shared" si="0"/>
        <v>0</v>
      </c>
      <c r="K26" s="345">
        <v>1.6000000000000001E-3</v>
      </c>
      <c r="L26" s="344">
        <f t="shared" si="1"/>
        <v>0</v>
      </c>
      <c r="M26" s="346"/>
      <c r="N26" s="346"/>
      <c r="O26" s="346"/>
      <c r="P26" s="346"/>
      <c r="Q26" s="346"/>
      <c r="R26" s="346"/>
      <c r="S26" s="346"/>
      <c r="T26" s="346"/>
      <c r="U26" s="346"/>
      <c r="V26" s="346"/>
      <c r="W26" s="346"/>
      <c r="X26" s="346"/>
      <c r="Y26" s="346"/>
      <c r="Z26" s="346"/>
      <c r="AA26" s="347"/>
      <c r="AB26" s="347"/>
      <c r="AC26" s="347"/>
      <c r="AD26" s="1"/>
    </row>
    <row r="27" spans="1:30" ht="14.25" customHeight="1">
      <c r="A27" s="341">
        <v>20</v>
      </c>
      <c r="B27" s="342" t="s">
        <v>2398</v>
      </c>
      <c r="C27" s="598" t="s">
        <v>2419</v>
      </c>
      <c r="D27" s="546"/>
      <c r="E27" s="343">
        <f>J495</f>
        <v>0</v>
      </c>
      <c r="F27" s="501"/>
      <c r="G27" s="502"/>
      <c r="H27" s="502"/>
      <c r="I27" s="502"/>
      <c r="J27" s="344">
        <f t="shared" si="0"/>
        <v>0</v>
      </c>
      <c r="K27" s="345">
        <v>2.0000000000000001E-4</v>
      </c>
      <c r="L27" s="344">
        <f t="shared" si="1"/>
        <v>0</v>
      </c>
      <c r="M27" s="346"/>
      <c r="N27" s="346"/>
      <c r="O27" s="346"/>
      <c r="P27" s="346"/>
      <c r="Q27" s="346"/>
      <c r="R27" s="346"/>
      <c r="S27" s="346"/>
      <c r="T27" s="346"/>
      <c r="U27" s="346"/>
      <c r="V27" s="346"/>
      <c r="W27" s="346"/>
      <c r="X27" s="346"/>
      <c r="Y27" s="346"/>
      <c r="Z27" s="346"/>
      <c r="AA27" s="347"/>
      <c r="AB27" s="347"/>
      <c r="AC27" s="347"/>
      <c r="AD27" s="1"/>
    </row>
    <row r="28" spans="1:30" ht="13.5" customHeight="1">
      <c r="A28" s="341">
        <v>21</v>
      </c>
      <c r="B28" s="342" t="s">
        <v>2398</v>
      </c>
      <c r="C28" s="598" t="s">
        <v>2420</v>
      </c>
      <c r="D28" s="546"/>
      <c r="E28" s="343">
        <f>J501</f>
        <v>0</v>
      </c>
      <c r="F28" s="501"/>
      <c r="G28" s="502"/>
      <c r="H28" s="502"/>
      <c r="I28" s="502"/>
      <c r="J28" s="344">
        <f t="shared" si="0"/>
        <v>0</v>
      </c>
      <c r="K28" s="345">
        <v>2.9999999999999997E-4</v>
      </c>
      <c r="L28" s="344">
        <f t="shared" si="1"/>
        <v>0</v>
      </c>
      <c r="M28" s="346"/>
      <c r="N28" s="346"/>
      <c r="O28" s="346"/>
      <c r="P28" s="346"/>
      <c r="Q28" s="346"/>
      <c r="R28" s="346"/>
      <c r="S28" s="346"/>
      <c r="T28" s="346"/>
      <c r="U28" s="346"/>
      <c r="V28" s="346"/>
      <c r="W28" s="346"/>
      <c r="X28" s="346"/>
      <c r="Y28" s="346"/>
      <c r="Z28" s="346"/>
      <c r="AA28" s="347"/>
      <c r="AB28" s="347"/>
      <c r="AC28" s="347"/>
      <c r="AD28" s="1"/>
    </row>
    <row r="29" spans="1:30">
      <c r="A29" s="341">
        <v>22</v>
      </c>
      <c r="B29" s="342" t="s">
        <v>2398</v>
      </c>
      <c r="C29" s="598" t="s">
        <v>2421</v>
      </c>
      <c r="D29" s="546"/>
      <c r="E29" s="343">
        <f>J506</f>
        <v>0</v>
      </c>
      <c r="F29" s="501"/>
      <c r="G29" s="502"/>
      <c r="H29" s="502"/>
      <c r="I29" s="502"/>
      <c r="J29" s="344">
        <f t="shared" si="0"/>
        <v>0</v>
      </c>
      <c r="K29" s="345">
        <v>2.8999999999999998E-3</v>
      </c>
      <c r="L29" s="344">
        <f t="shared" si="1"/>
        <v>0</v>
      </c>
      <c r="M29" s="346"/>
      <c r="N29" s="346"/>
      <c r="O29" s="346"/>
      <c r="P29" s="346"/>
      <c r="Q29" s="346"/>
      <c r="R29" s="346"/>
      <c r="S29" s="346"/>
      <c r="T29" s="346"/>
      <c r="U29" s="346"/>
      <c r="V29" s="346"/>
      <c r="W29" s="346"/>
      <c r="X29" s="346"/>
      <c r="Y29" s="346"/>
      <c r="Z29" s="346"/>
      <c r="AA29" s="347"/>
      <c r="AB29" s="347"/>
      <c r="AC29" s="347"/>
      <c r="AD29" s="1"/>
    </row>
    <row r="30" spans="1:30">
      <c r="A30" s="341">
        <v>23</v>
      </c>
      <c r="B30" s="342" t="s">
        <v>2398</v>
      </c>
      <c r="C30" s="598" t="s">
        <v>2422</v>
      </c>
      <c r="D30" s="546"/>
      <c r="E30" s="343">
        <f>J512</f>
        <v>0</v>
      </c>
      <c r="F30" s="501"/>
      <c r="G30" s="502"/>
      <c r="H30" s="502"/>
      <c r="I30" s="502"/>
      <c r="J30" s="344">
        <f t="shared" si="0"/>
        <v>0</v>
      </c>
      <c r="K30" s="345">
        <v>2.0000000000000001E-4</v>
      </c>
      <c r="L30" s="344">
        <f t="shared" si="1"/>
        <v>0</v>
      </c>
      <c r="M30" s="346"/>
      <c r="N30" s="346"/>
      <c r="O30" s="346"/>
      <c r="P30" s="346"/>
      <c r="Q30" s="346"/>
      <c r="R30" s="346"/>
      <c r="S30" s="346"/>
      <c r="T30" s="346"/>
      <c r="U30" s="346"/>
      <c r="V30" s="346"/>
      <c r="W30" s="346"/>
      <c r="X30" s="346"/>
      <c r="Y30" s="346"/>
      <c r="Z30" s="346"/>
      <c r="AA30" s="347"/>
      <c r="AB30" s="347"/>
      <c r="AC30" s="347"/>
      <c r="AD30" s="1"/>
    </row>
    <row r="31" spans="1:30">
      <c r="A31" s="341">
        <v>24</v>
      </c>
      <c r="B31" s="342" t="s">
        <v>2398</v>
      </c>
      <c r="C31" s="598" t="s">
        <v>2423</v>
      </c>
      <c r="D31" s="546"/>
      <c r="E31" s="343">
        <f>J518</f>
        <v>0</v>
      </c>
      <c r="F31" s="501"/>
      <c r="G31" s="502"/>
      <c r="H31" s="502"/>
      <c r="I31" s="502"/>
      <c r="J31" s="344">
        <f t="shared" si="0"/>
        <v>0</v>
      </c>
      <c r="K31" s="345">
        <v>8.9999999999999998E-4</v>
      </c>
      <c r="L31" s="344">
        <f t="shared" si="1"/>
        <v>0</v>
      </c>
      <c r="M31" s="346"/>
      <c r="N31" s="346"/>
      <c r="O31" s="346"/>
      <c r="P31" s="346"/>
      <c r="Q31" s="346"/>
      <c r="R31" s="346"/>
      <c r="S31" s="346"/>
      <c r="T31" s="346"/>
      <c r="U31" s="346"/>
      <c r="V31" s="346"/>
      <c r="W31" s="346"/>
      <c r="X31" s="346"/>
      <c r="Y31" s="346"/>
      <c r="Z31" s="346"/>
      <c r="AA31" s="347"/>
      <c r="AB31" s="347"/>
      <c r="AC31" s="347"/>
      <c r="AD31" s="1"/>
    </row>
    <row r="32" spans="1:30">
      <c r="A32" s="341">
        <v>25</v>
      </c>
      <c r="B32" s="342" t="s">
        <v>2398</v>
      </c>
      <c r="C32" s="598" t="s">
        <v>2424</v>
      </c>
      <c r="D32" s="546"/>
      <c r="E32" s="343">
        <f>J524</f>
        <v>0</v>
      </c>
      <c r="F32" s="501"/>
      <c r="G32" s="502"/>
      <c r="H32" s="502"/>
      <c r="I32" s="502"/>
      <c r="J32" s="344">
        <f t="shared" si="0"/>
        <v>0</v>
      </c>
      <c r="K32" s="345">
        <v>2.0000000000000001E-4</v>
      </c>
      <c r="L32" s="344">
        <f t="shared" si="1"/>
        <v>0</v>
      </c>
      <c r="M32" s="346"/>
      <c r="N32" s="346"/>
      <c r="O32" s="346"/>
      <c r="P32" s="346"/>
      <c r="Q32" s="346"/>
      <c r="R32" s="346"/>
      <c r="S32" s="346"/>
      <c r="T32" s="346"/>
      <c r="U32" s="346"/>
      <c r="V32" s="346"/>
      <c r="W32" s="346"/>
      <c r="X32" s="346"/>
      <c r="Y32" s="346"/>
      <c r="Z32" s="346"/>
      <c r="AA32" s="347"/>
      <c r="AB32" s="347"/>
      <c r="AC32" s="347"/>
      <c r="AD32" s="1"/>
    </row>
    <row r="33" spans="1:30">
      <c r="A33" s="349">
        <v>27</v>
      </c>
      <c r="B33" s="350" t="s">
        <v>2425</v>
      </c>
      <c r="C33" s="598" t="s">
        <v>2426</v>
      </c>
      <c r="D33" s="546"/>
      <c r="E33" s="343">
        <v>0</v>
      </c>
      <c r="F33" s="501"/>
      <c r="G33" s="502"/>
      <c r="H33" s="502"/>
      <c r="I33" s="502"/>
      <c r="J33" s="344">
        <f t="shared" si="0"/>
        <v>0</v>
      </c>
      <c r="K33" s="344"/>
      <c r="L33" s="344">
        <f t="shared" si="1"/>
        <v>0</v>
      </c>
      <c r="M33" s="346"/>
      <c r="N33" s="346"/>
      <c r="O33" s="346"/>
      <c r="P33" s="346"/>
      <c r="Q33" s="346"/>
      <c r="R33" s="346"/>
      <c r="S33" s="346"/>
      <c r="T33" s="346"/>
      <c r="U33" s="346"/>
      <c r="V33" s="346"/>
      <c r="W33" s="346"/>
      <c r="X33" s="346"/>
      <c r="Y33" s="346"/>
      <c r="Z33" s="346"/>
      <c r="AA33" s="346"/>
      <c r="AB33" s="347"/>
      <c r="AC33" s="347"/>
      <c r="AD33" s="347"/>
    </row>
    <row r="34" spans="1:30">
      <c r="A34" s="346"/>
      <c r="B34" s="346"/>
      <c r="C34" s="346"/>
      <c r="D34" s="346"/>
      <c r="E34" s="346"/>
      <c r="F34" s="346"/>
      <c r="G34" s="346"/>
      <c r="H34" s="346"/>
      <c r="I34" s="346"/>
      <c r="J34" s="346"/>
      <c r="K34" s="346"/>
      <c r="L34" s="351"/>
      <c r="M34" s="346"/>
      <c r="N34" s="346"/>
      <c r="O34" s="346"/>
      <c r="P34" s="346"/>
      <c r="Q34" s="346"/>
      <c r="R34" s="346"/>
      <c r="S34" s="346"/>
      <c r="T34" s="346"/>
      <c r="U34" s="346"/>
      <c r="V34" s="346"/>
      <c r="W34" s="346"/>
      <c r="X34" s="346"/>
      <c r="Y34" s="346"/>
      <c r="Z34" s="346"/>
      <c r="AA34" s="346"/>
      <c r="AB34" s="347"/>
      <c r="AC34" s="347"/>
      <c r="AD34" s="347"/>
    </row>
    <row r="35" spans="1:30" ht="16">
      <c r="A35" s="595" t="s">
        <v>2427</v>
      </c>
      <c r="B35" s="596"/>
      <c r="C35" s="596"/>
      <c r="D35" s="596"/>
      <c r="E35" s="596"/>
      <c r="F35" s="596"/>
      <c r="G35" s="596"/>
      <c r="H35" s="596"/>
      <c r="I35" s="596"/>
      <c r="J35" s="597"/>
      <c r="K35" s="339"/>
      <c r="L35" s="339"/>
      <c r="M35" s="339"/>
      <c r="N35" s="339"/>
      <c r="O35" s="339"/>
      <c r="P35" s="339"/>
      <c r="Q35" s="339"/>
      <c r="R35" s="339"/>
      <c r="S35" s="339"/>
      <c r="T35" s="339"/>
      <c r="U35" s="339"/>
      <c r="V35" s="339"/>
      <c r="W35" s="339"/>
      <c r="X35" s="339"/>
      <c r="Y35" s="339"/>
      <c r="Z35" s="339"/>
      <c r="AA35" s="339"/>
      <c r="AB35" s="352"/>
      <c r="AC35" s="352"/>
      <c r="AD35" s="352"/>
    </row>
    <row r="36" spans="1:30" ht="16">
      <c r="A36" s="353"/>
      <c r="B36" s="353"/>
      <c r="C36" s="353"/>
      <c r="D36" s="353"/>
      <c r="E36" s="353"/>
      <c r="F36" s="353"/>
      <c r="G36" s="353"/>
      <c r="H36" s="353"/>
      <c r="I36" s="353"/>
      <c r="J36" s="339"/>
      <c r="K36" s="339"/>
      <c r="L36" s="339"/>
      <c r="M36" s="339"/>
      <c r="N36" s="339"/>
      <c r="O36" s="339"/>
      <c r="P36" s="339"/>
      <c r="Q36" s="339"/>
      <c r="R36" s="339"/>
      <c r="S36" s="339"/>
      <c r="T36" s="339"/>
      <c r="U36" s="339"/>
      <c r="V36" s="339"/>
      <c r="W36" s="339"/>
      <c r="X36" s="339"/>
      <c r="Y36" s="339"/>
      <c r="Z36" s="339"/>
      <c r="AA36" s="339"/>
      <c r="AB36" s="352"/>
      <c r="AC36" s="352"/>
      <c r="AD36" s="352"/>
    </row>
    <row r="37" spans="1:30">
      <c r="A37" s="593" t="s">
        <v>2398</v>
      </c>
      <c r="B37" s="578"/>
      <c r="C37" s="565" t="s">
        <v>2399</v>
      </c>
      <c r="D37" s="555"/>
      <c r="E37" s="555"/>
      <c r="F37" s="555"/>
      <c r="G37" s="555"/>
      <c r="H37" s="555"/>
      <c r="I37" s="555"/>
      <c r="J37" s="546"/>
      <c r="K37" s="339"/>
      <c r="L37" s="339"/>
      <c r="M37" s="339"/>
      <c r="N37" s="339"/>
      <c r="O37" s="339"/>
      <c r="P37" s="339"/>
      <c r="Q37" s="339"/>
      <c r="R37" s="339"/>
      <c r="S37" s="339"/>
      <c r="T37" s="339"/>
      <c r="U37" s="339"/>
      <c r="V37" s="339"/>
      <c r="W37" s="339"/>
      <c r="X37" s="339"/>
      <c r="Y37" s="339"/>
      <c r="Z37" s="339"/>
      <c r="AA37" s="339"/>
      <c r="AB37" s="352"/>
      <c r="AC37" s="352"/>
      <c r="AD37" s="352"/>
    </row>
    <row r="38" spans="1:30" ht="45">
      <c r="A38" s="354" t="s">
        <v>2387</v>
      </c>
      <c r="B38" s="354" t="s">
        <v>2428</v>
      </c>
      <c r="C38" s="560" t="s">
        <v>2429</v>
      </c>
      <c r="D38" s="559"/>
      <c r="E38" s="354" t="s">
        <v>2430</v>
      </c>
      <c r="F38" s="354" t="s">
        <v>943</v>
      </c>
      <c r="G38" s="354" t="s">
        <v>2689</v>
      </c>
      <c r="H38" s="354" t="s">
        <v>2673</v>
      </c>
      <c r="I38" s="355" t="s">
        <v>2432</v>
      </c>
      <c r="J38" s="354" t="s">
        <v>2433</v>
      </c>
      <c r="K38" s="339"/>
      <c r="L38" s="339"/>
      <c r="M38" s="339"/>
      <c r="N38" s="339"/>
      <c r="O38" s="339"/>
      <c r="P38" s="339"/>
      <c r="Q38" s="339"/>
      <c r="R38" s="339"/>
      <c r="S38" s="339"/>
      <c r="T38" s="339"/>
      <c r="U38" s="339"/>
      <c r="V38" s="339"/>
      <c r="W38" s="339"/>
      <c r="X38" s="339"/>
      <c r="Y38" s="339"/>
      <c r="Z38" s="339"/>
      <c r="AA38" s="339"/>
      <c r="AB38" s="61"/>
      <c r="AC38" s="61"/>
      <c r="AD38" s="61"/>
    </row>
    <row r="39" spans="1:30">
      <c r="A39" s="356">
        <v>1</v>
      </c>
      <c r="B39" s="356">
        <v>596</v>
      </c>
      <c r="C39" s="594" t="s">
        <v>2380</v>
      </c>
      <c r="D39" s="546"/>
      <c r="E39" s="356">
        <f t="shared" ref="E39:F39" si="2">E584</f>
        <v>0</v>
      </c>
      <c r="F39" s="356">
        <f t="shared" si="2"/>
        <v>0</v>
      </c>
      <c r="G39" s="356">
        <v>1</v>
      </c>
      <c r="H39" s="356">
        <f t="shared" ref="H39:I39" si="3">H584</f>
        <v>1</v>
      </c>
      <c r="I39" s="357">
        <f t="shared" si="3"/>
        <v>0</v>
      </c>
      <c r="J39" s="358">
        <f t="shared" ref="J39:J58" si="4">G39*I39</f>
        <v>0</v>
      </c>
      <c r="K39" s="339"/>
      <c r="L39" s="339"/>
      <c r="M39" s="339"/>
      <c r="N39" s="339"/>
      <c r="O39" s="339"/>
      <c r="P39" s="339"/>
      <c r="Q39" s="339"/>
      <c r="R39" s="339"/>
      <c r="S39" s="339"/>
      <c r="T39" s="339"/>
      <c r="U39" s="339"/>
      <c r="V39" s="339"/>
      <c r="W39" s="339"/>
      <c r="X39" s="339"/>
      <c r="Y39" s="339"/>
      <c r="Z39" s="339"/>
      <c r="AA39" s="339"/>
      <c r="AB39" s="352"/>
      <c r="AC39" s="352"/>
      <c r="AD39" s="352"/>
    </row>
    <row r="40" spans="1:30">
      <c r="A40" s="356">
        <v>2</v>
      </c>
      <c r="B40" s="356">
        <v>589</v>
      </c>
      <c r="C40" s="594" t="s">
        <v>2373</v>
      </c>
      <c r="D40" s="546"/>
      <c r="E40" s="356">
        <f t="shared" ref="E40:F40" si="5">E577</f>
        <v>0</v>
      </c>
      <c r="F40" s="356">
        <f t="shared" si="5"/>
        <v>0</v>
      </c>
      <c r="G40" s="356">
        <v>2</v>
      </c>
      <c r="H40" s="356">
        <f t="shared" ref="H40:I40" si="6">H577</f>
        <v>1</v>
      </c>
      <c r="I40" s="357">
        <f t="shared" si="6"/>
        <v>0</v>
      </c>
      <c r="J40" s="358">
        <f t="shared" si="4"/>
        <v>0</v>
      </c>
      <c r="K40" s="339"/>
      <c r="L40" s="339"/>
      <c r="M40" s="339"/>
      <c r="N40" s="339"/>
      <c r="O40" s="339"/>
      <c r="P40" s="339"/>
      <c r="Q40" s="339"/>
      <c r="R40" s="339"/>
      <c r="S40" s="339"/>
      <c r="T40" s="339"/>
      <c r="U40" s="339"/>
      <c r="V40" s="339"/>
      <c r="W40" s="339"/>
      <c r="X40" s="339"/>
      <c r="Y40" s="339"/>
      <c r="Z40" s="339"/>
      <c r="AA40" s="339"/>
      <c r="AB40" s="352"/>
      <c r="AC40" s="352"/>
      <c r="AD40" s="352"/>
    </row>
    <row r="41" spans="1:30">
      <c r="A41" s="356">
        <v>3</v>
      </c>
      <c r="B41" s="356">
        <v>578</v>
      </c>
      <c r="C41" s="594" t="s">
        <v>2362</v>
      </c>
      <c r="D41" s="546"/>
      <c r="E41" s="356">
        <f t="shared" ref="E41:F41" si="7">E566</f>
        <v>0</v>
      </c>
      <c r="F41" s="356">
        <f t="shared" si="7"/>
        <v>0</v>
      </c>
      <c r="G41" s="356">
        <v>5</v>
      </c>
      <c r="H41" s="356">
        <f t="shared" ref="H41:I41" si="8">H566</f>
        <v>1</v>
      </c>
      <c r="I41" s="357">
        <f t="shared" si="8"/>
        <v>0</v>
      </c>
      <c r="J41" s="358">
        <f t="shared" si="4"/>
        <v>0</v>
      </c>
      <c r="K41" s="339"/>
      <c r="L41" s="339"/>
      <c r="M41" s="339"/>
      <c r="N41" s="339"/>
      <c r="O41" s="339"/>
      <c r="P41" s="339"/>
      <c r="Q41" s="339"/>
      <c r="R41" s="339"/>
      <c r="S41" s="339"/>
      <c r="T41" s="339"/>
      <c r="U41" s="339"/>
      <c r="V41" s="339"/>
      <c r="W41" s="339"/>
      <c r="X41" s="339"/>
      <c r="Y41" s="339"/>
      <c r="Z41" s="339"/>
      <c r="AA41" s="339"/>
      <c r="AB41" s="352"/>
      <c r="AC41" s="352"/>
      <c r="AD41" s="352"/>
    </row>
    <row r="42" spans="1:30">
      <c r="A42" s="356">
        <v>4</v>
      </c>
      <c r="B42" s="356">
        <v>593</v>
      </c>
      <c r="C42" s="594" t="s">
        <v>2377</v>
      </c>
      <c r="D42" s="546"/>
      <c r="E42" s="356">
        <f t="shared" ref="E42:F42" si="9">E581</f>
        <v>0</v>
      </c>
      <c r="F42" s="356">
        <f t="shared" si="9"/>
        <v>0</v>
      </c>
      <c r="G42" s="356">
        <v>20</v>
      </c>
      <c r="H42" s="356">
        <f t="shared" ref="H42:I42" si="10">H581</f>
        <v>1</v>
      </c>
      <c r="I42" s="357">
        <f t="shared" si="10"/>
        <v>0</v>
      </c>
      <c r="J42" s="358">
        <f t="shared" si="4"/>
        <v>0</v>
      </c>
      <c r="K42" s="339"/>
      <c r="L42" s="339"/>
      <c r="M42" s="339"/>
      <c r="N42" s="339"/>
      <c r="O42" s="339"/>
      <c r="P42" s="339"/>
      <c r="Q42" s="339"/>
      <c r="R42" s="339"/>
      <c r="S42" s="339"/>
      <c r="T42" s="339"/>
      <c r="U42" s="339"/>
      <c r="V42" s="339"/>
      <c r="W42" s="339"/>
      <c r="X42" s="339"/>
      <c r="Y42" s="339"/>
      <c r="Z42" s="339"/>
      <c r="AA42" s="339"/>
      <c r="AB42" s="352"/>
      <c r="AC42" s="352"/>
      <c r="AD42" s="352"/>
    </row>
    <row r="43" spans="1:30">
      <c r="A43" s="356">
        <v>5</v>
      </c>
      <c r="B43" s="356">
        <v>594</v>
      </c>
      <c r="C43" s="594" t="s">
        <v>2378</v>
      </c>
      <c r="D43" s="546"/>
      <c r="E43" s="356">
        <f t="shared" ref="E43:F43" si="11">E582</f>
        <v>0</v>
      </c>
      <c r="F43" s="356">
        <f t="shared" si="11"/>
        <v>0</v>
      </c>
      <c r="G43" s="356">
        <v>3</v>
      </c>
      <c r="H43" s="356">
        <f t="shared" ref="H43:I43" si="12">H582</f>
        <v>1</v>
      </c>
      <c r="I43" s="357">
        <f t="shared" si="12"/>
        <v>0</v>
      </c>
      <c r="J43" s="358">
        <f t="shared" si="4"/>
        <v>0</v>
      </c>
      <c r="K43" s="339"/>
      <c r="L43" s="339"/>
      <c r="M43" s="339"/>
      <c r="N43" s="339"/>
      <c r="O43" s="339"/>
      <c r="P43" s="339"/>
      <c r="Q43" s="339"/>
      <c r="R43" s="339"/>
      <c r="S43" s="339"/>
      <c r="T43" s="339"/>
      <c r="U43" s="339"/>
      <c r="V43" s="339"/>
      <c r="W43" s="339"/>
      <c r="X43" s="339"/>
      <c r="Y43" s="339"/>
      <c r="Z43" s="339"/>
      <c r="AA43" s="339"/>
      <c r="AB43" s="352"/>
      <c r="AC43" s="352"/>
      <c r="AD43" s="352"/>
    </row>
    <row r="44" spans="1:30">
      <c r="A44" s="356">
        <v>6</v>
      </c>
      <c r="B44" s="356">
        <v>582</v>
      </c>
      <c r="C44" s="594" t="s">
        <v>2366</v>
      </c>
      <c r="D44" s="546"/>
      <c r="E44" s="356">
        <f t="shared" ref="E44:F44" si="13">E570</f>
        <v>0</v>
      </c>
      <c r="F44" s="356">
        <f t="shared" si="13"/>
        <v>0</v>
      </c>
      <c r="G44" s="356">
        <v>1000</v>
      </c>
      <c r="H44" s="356">
        <f t="shared" ref="H44:I44" si="14">H570</f>
        <v>1</v>
      </c>
      <c r="I44" s="357">
        <f t="shared" si="14"/>
        <v>0</v>
      </c>
      <c r="J44" s="358">
        <f t="shared" si="4"/>
        <v>0</v>
      </c>
      <c r="K44" s="339"/>
      <c r="L44" s="339"/>
      <c r="M44" s="339"/>
      <c r="N44" s="339"/>
      <c r="O44" s="339"/>
      <c r="P44" s="339"/>
      <c r="Q44" s="339"/>
      <c r="R44" s="339"/>
      <c r="S44" s="339"/>
      <c r="T44" s="339"/>
      <c r="U44" s="339"/>
      <c r="V44" s="339"/>
      <c r="W44" s="339"/>
      <c r="X44" s="339"/>
      <c r="Y44" s="339"/>
      <c r="Z44" s="339"/>
      <c r="AA44" s="339"/>
      <c r="AB44" s="352"/>
      <c r="AC44" s="352"/>
      <c r="AD44" s="352"/>
    </row>
    <row r="45" spans="1:30">
      <c r="A45" s="356">
        <v>7</v>
      </c>
      <c r="B45" s="356">
        <v>597</v>
      </c>
      <c r="C45" s="594" t="s">
        <v>2381</v>
      </c>
      <c r="D45" s="546"/>
      <c r="E45" s="356">
        <f t="shared" ref="E45:F45" si="15">E585</f>
        <v>0</v>
      </c>
      <c r="F45" s="356">
        <f t="shared" si="15"/>
        <v>0</v>
      </c>
      <c r="G45" s="356">
        <v>3</v>
      </c>
      <c r="H45" s="356">
        <f t="shared" ref="H45:I45" si="16">H585</f>
        <v>1</v>
      </c>
      <c r="I45" s="357">
        <f t="shared" si="16"/>
        <v>0</v>
      </c>
      <c r="J45" s="358">
        <f t="shared" si="4"/>
        <v>0</v>
      </c>
      <c r="K45" s="339"/>
      <c r="L45" s="339"/>
      <c r="M45" s="339"/>
      <c r="N45" s="339"/>
      <c r="O45" s="339"/>
      <c r="P45" s="339"/>
      <c r="Q45" s="339"/>
      <c r="R45" s="339"/>
      <c r="S45" s="339"/>
      <c r="T45" s="339"/>
      <c r="U45" s="339"/>
      <c r="V45" s="339"/>
      <c r="W45" s="339"/>
      <c r="X45" s="339"/>
      <c r="Y45" s="339"/>
      <c r="Z45" s="339"/>
      <c r="AA45" s="339"/>
      <c r="AB45" s="352"/>
      <c r="AC45" s="352"/>
      <c r="AD45" s="352"/>
    </row>
    <row r="46" spans="1:30">
      <c r="A46" s="356">
        <v>8</v>
      </c>
      <c r="B46" s="356">
        <v>591</v>
      </c>
      <c r="C46" s="594" t="s">
        <v>2375</v>
      </c>
      <c r="D46" s="546"/>
      <c r="E46" s="356">
        <f t="shared" ref="E46:F46" si="17">E579</f>
        <v>0</v>
      </c>
      <c r="F46" s="356">
        <f t="shared" si="17"/>
        <v>0</v>
      </c>
      <c r="G46" s="356">
        <v>20</v>
      </c>
      <c r="H46" s="356">
        <f t="shared" ref="H46:I46" si="18">H579</f>
        <v>1</v>
      </c>
      <c r="I46" s="357">
        <f t="shared" si="18"/>
        <v>0</v>
      </c>
      <c r="J46" s="358">
        <f t="shared" si="4"/>
        <v>0</v>
      </c>
      <c r="K46" s="339"/>
      <c r="L46" s="339"/>
      <c r="M46" s="339"/>
      <c r="N46" s="339"/>
      <c r="O46" s="339"/>
      <c r="P46" s="339"/>
      <c r="Q46" s="339"/>
      <c r="R46" s="339"/>
      <c r="S46" s="339"/>
      <c r="T46" s="339"/>
      <c r="U46" s="339"/>
      <c r="V46" s="339"/>
      <c r="W46" s="339"/>
      <c r="X46" s="339"/>
      <c r="Y46" s="339"/>
      <c r="Z46" s="339"/>
      <c r="AA46" s="339"/>
      <c r="AB46" s="352"/>
      <c r="AC46" s="352"/>
      <c r="AD46" s="352"/>
    </row>
    <row r="47" spans="1:30">
      <c r="A47" s="356">
        <v>9</v>
      </c>
      <c r="B47" s="356">
        <v>590</v>
      </c>
      <c r="C47" s="594" t="s">
        <v>2374</v>
      </c>
      <c r="D47" s="546"/>
      <c r="E47" s="356">
        <f t="shared" ref="E47:F47" si="19">E578</f>
        <v>0</v>
      </c>
      <c r="F47" s="356">
        <f t="shared" si="19"/>
        <v>0</v>
      </c>
      <c r="G47" s="356">
        <v>20</v>
      </c>
      <c r="H47" s="356">
        <f t="shared" ref="H47:I47" si="20">H578</f>
        <v>1</v>
      </c>
      <c r="I47" s="357">
        <f t="shared" si="20"/>
        <v>0</v>
      </c>
      <c r="J47" s="358">
        <f t="shared" si="4"/>
        <v>0</v>
      </c>
      <c r="K47" s="339"/>
      <c r="L47" s="339"/>
      <c r="M47" s="339"/>
      <c r="N47" s="339"/>
      <c r="O47" s="339"/>
      <c r="P47" s="339"/>
      <c r="Q47" s="339"/>
      <c r="R47" s="339"/>
      <c r="S47" s="339"/>
      <c r="T47" s="339"/>
      <c r="U47" s="339"/>
      <c r="V47" s="339"/>
      <c r="W47" s="339"/>
      <c r="X47" s="339"/>
      <c r="Y47" s="339"/>
      <c r="Z47" s="339"/>
      <c r="AA47" s="339"/>
      <c r="AB47" s="352"/>
      <c r="AC47" s="352"/>
      <c r="AD47" s="352"/>
    </row>
    <row r="48" spans="1:30">
      <c r="A48" s="356">
        <v>10</v>
      </c>
      <c r="B48" s="356">
        <v>583</v>
      </c>
      <c r="C48" s="594" t="s">
        <v>2367</v>
      </c>
      <c r="D48" s="546"/>
      <c r="E48" s="356">
        <f t="shared" ref="E48:F48" si="21">E571</f>
        <v>0</v>
      </c>
      <c r="F48" s="356">
        <f t="shared" si="21"/>
        <v>0</v>
      </c>
      <c r="G48" s="356">
        <v>20</v>
      </c>
      <c r="H48" s="356">
        <f t="shared" ref="H48:I48" si="22">H571</f>
        <v>1</v>
      </c>
      <c r="I48" s="357">
        <f t="shared" si="22"/>
        <v>0</v>
      </c>
      <c r="J48" s="358">
        <f t="shared" si="4"/>
        <v>0</v>
      </c>
      <c r="K48" s="339"/>
      <c r="L48" s="339"/>
      <c r="M48" s="339"/>
      <c r="N48" s="339"/>
      <c r="O48" s="339"/>
      <c r="P48" s="339"/>
      <c r="Q48" s="339"/>
      <c r="R48" s="339"/>
      <c r="S48" s="339"/>
      <c r="T48" s="339"/>
      <c r="U48" s="339"/>
      <c r="V48" s="339"/>
      <c r="W48" s="339"/>
      <c r="X48" s="339"/>
      <c r="Y48" s="339"/>
      <c r="Z48" s="339"/>
      <c r="AA48" s="339"/>
      <c r="AB48" s="352"/>
      <c r="AC48" s="352"/>
      <c r="AD48" s="352"/>
    </row>
    <row r="49" spans="1:30">
      <c r="A49" s="356">
        <v>11</v>
      </c>
      <c r="B49" s="356">
        <v>585</v>
      </c>
      <c r="C49" s="594" t="s">
        <v>2369</v>
      </c>
      <c r="D49" s="546"/>
      <c r="E49" s="356">
        <f t="shared" ref="E49:F49" si="23">E573</f>
        <v>0</v>
      </c>
      <c r="F49" s="356">
        <f t="shared" si="23"/>
        <v>0</v>
      </c>
      <c r="G49" s="356">
        <v>20</v>
      </c>
      <c r="H49" s="356">
        <f t="shared" ref="H49:I49" si="24">H573</f>
        <v>1</v>
      </c>
      <c r="I49" s="357">
        <f t="shared" si="24"/>
        <v>0</v>
      </c>
      <c r="J49" s="358">
        <f t="shared" si="4"/>
        <v>0</v>
      </c>
      <c r="K49" s="339"/>
      <c r="L49" s="339"/>
      <c r="M49" s="339"/>
      <c r="N49" s="339"/>
      <c r="O49" s="339"/>
      <c r="P49" s="339"/>
      <c r="Q49" s="339"/>
      <c r="R49" s="339"/>
      <c r="S49" s="339"/>
      <c r="T49" s="339"/>
      <c r="U49" s="339"/>
      <c r="V49" s="339"/>
      <c r="W49" s="339"/>
      <c r="X49" s="339"/>
      <c r="Y49" s="339"/>
      <c r="Z49" s="339"/>
      <c r="AA49" s="339"/>
      <c r="AB49" s="352"/>
      <c r="AC49" s="352"/>
      <c r="AD49" s="352"/>
    </row>
    <row r="50" spans="1:30">
      <c r="A50" s="356">
        <v>12</v>
      </c>
      <c r="B50" s="356">
        <v>598</v>
      </c>
      <c r="C50" s="594" t="s">
        <v>2382</v>
      </c>
      <c r="D50" s="546"/>
      <c r="E50" s="356">
        <f t="shared" ref="E50:F50" si="25">E586</f>
        <v>0</v>
      </c>
      <c r="F50" s="356">
        <f t="shared" si="25"/>
        <v>0</v>
      </c>
      <c r="G50" s="356">
        <v>12</v>
      </c>
      <c r="H50" s="356">
        <f t="shared" ref="H50:I50" si="26">H586</f>
        <v>1</v>
      </c>
      <c r="I50" s="357">
        <f t="shared" si="26"/>
        <v>0</v>
      </c>
      <c r="J50" s="358">
        <f t="shared" si="4"/>
        <v>0</v>
      </c>
      <c r="K50" s="339"/>
      <c r="L50" s="339"/>
      <c r="M50" s="339"/>
      <c r="N50" s="339"/>
      <c r="O50" s="339"/>
      <c r="P50" s="339"/>
      <c r="Q50" s="339"/>
      <c r="R50" s="339"/>
      <c r="S50" s="339"/>
      <c r="T50" s="339"/>
      <c r="U50" s="339"/>
      <c r="V50" s="339"/>
      <c r="W50" s="339"/>
      <c r="X50" s="339"/>
      <c r="Y50" s="339"/>
      <c r="Z50" s="339"/>
      <c r="AA50" s="339"/>
      <c r="AB50" s="352"/>
      <c r="AC50" s="352"/>
      <c r="AD50" s="352"/>
    </row>
    <row r="51" spans="1:30">
      <c r="A51" s="356">
        <v>13</v>
      </c>
      <c r="B51" s="356">
        <v>579</v>
      </c>
      <c r="C51" s="594" t="s">
        <v>2363</v>
      </c>
      <c r="D51" s="546"/>
      <c r="E51" s="356">
        <f t="shared" ref="E51:F51" si="27">E567</f>
        <v>0</v>
      </c>
      <c r="F51" s="356">
        <f t="shared" si="27"/>
        <v>0</v>
      </c>
      <c r="G51" s="356">
        <v>12</v>
      </c>
      <c r="H51" s="356">
        <f t="shared" ref="H51:I51" si="28">H567</f>
        <v>1</v>
      </c>
      <c r="I51" s="357">
        <f t="shared" si="28"/>
        <v>0</v>
      </c>
      <c r="J51" s="358">
        <f t="shared" si="4"/>
        <v>0</v>
      </c>
      <c r="K51" s="339"/>
      <c r="L51" s="339"/>
      <c r="M51" s="339"/>
      <c r="N51" s="339"/>
      <c r="O51" s="339"/>
      <c r="P51" s="339"/>
      <c r="Q51" s="339"/>
      <c r="R51" s="339"/>
      <c r="S51" s="339"/>
      <c r="T51" s="339"/>
      <c r="U51" s="339"/>
      <c r="V51" s="339"/>
      <c r="W51" s="339"/>
      <c r="X51" s="339"/>
      <c r="Y51" s="339"/>
      <c r="Z51" s="339"/>
      <c r="AA51" s="339"/>
      <c r="AB51" s="352"/>
      <c r="AC51" s="352"/>
      <c r="AD51" s="352"/>
    </row>
    <row r="52" spans="1:30">
      <c r="A52" s="356">
        <v>14</v>
      </c>
      <c r="B52" s="356">
        <v>599</v>
      </c>
      <c r="C52" s="594" t="s">
        <v>2383</v>
      </c>
      <c r="D52" s="546"/>
      <c r="E52" s="356">
        <f t="shared" ref="E52:F52" si="29">E587</f>
        <v>0</v>
      </c>
      <c r="F52" s="356">
        <f t="shared" si="29"/>
        <v>0</v>
      </c>
      <c r="G52" s="356">
        <v>12</v>
      </c>
      <c r="H52" s="356">
        <f t="shared" ref="H52:I52" si="30">H587</f>
        <v>1</v>
      </c>
      <c r="I52" s="357">
        <f t="shared" si="30"/>
        <v>0</v>
      </c>
      <c r="J52" s="358">
        <f t="shared" si="4"/>
        <v>0</v>
      </c>
      <c r="K52" s="339"/>
      <c r="L52" s="339"/>
      <c r="M52" s="339"/>
      <c r="N52" s="339"/>
      <c r="O52" s="339"/>
      <c r="P52" s="339"/>
      <c r="Q52" s="339"/>
      <c r="R52" s="339"/>
      <c r="S52" s="339"/>
      <c r="T52" s="339"/>
      <c r="U52" s="339"/>
      <c r="V52" s="339"/>
      <c r="W52" s="339"/>
      <c r="X52" s="339"/>
      <c r="Y52" s="339"/>
      <c r="Z52" s="339"/>
      <c r="AA52" s="339"/>
      <c r="AB52" s="352"/>
      <c r="AC52" s="352"/>
      <c r="AD52" s="352"/>
    </row>
    <row r="53" spans="1:30">
      <c r="A53" s="356">
        <v>15</v>
      </c>
      <c r="B53" s="356">
        <v>581</v>
      </c>
      <c r="C53" s="594" t="s">
        <v>2365</v>
      </c>
      <c r="D53" s="546"/>
      <c r="E53" s="356">
        <f t="shared" ref="E53:F53" si="31">E569</f>
        <v>0</v>
      </c>
      <c r="F53" s="356">
        <f t="shared" si="31"/>
        <v>0</v>
      </c>
      <c r="G53" s="356">
        <v>12</v>
      </c>
      <c r="H53" s="356">
        <f t="shared" ref="H53:I53" si="32">H569</f>
        <v>1</v>
      </c>
      <c r="I53" s="357">
        <f t="shared" si="32"/>
        <v>0</v>
      </c>
      <c r="J53" s="358">
        <f t="shared" si="4"/>
        <v>0</v>
      </c>
      <c r="K53" s="339"/>
      <c r="L53" s="339"/>
      <c r="M53" s="339"/>
      <c r="N53" s="339"/>
      <c r="O53" s="339"/>
      <c r="P53" s="339"/>
      <c r="Q53" s="339"/>
      <c r="R53" s="339"/>
      <c r="S53" s="339"/>
      <c r="T53" s="339"/>
      <c r="U53" s="339"/>
      <c r="V53" s="339"/>
      <c r="W53" s="339"/>
      <c r="X53" s="339"/>
      <c r="Y53" s="339"/>
      <c r="Z53" s="339"/>
      <c r="AA53" s="339"/>
      <c r="AB53" s="352"/>
      <c r="AC53" s="352"/>
      <c r="AD53" s="352"/>
    </row>
    <row r="54" spans="1:30">
      <c r="A54" s="356">
        <v>16</v>
      </c>
      <c r="B54" s="356">
        <v>580</v>
      </c>
      <c r="C54" s="594" t="s">
        <v>2364</v>
      </c>
      <c r="D54" s="546"/>
      <c r="E54" s="356">
        <f t="shared" ref="E54:F54" si="33">E568</f>
        <v>0</v>
      </c>
      <c r="F54" s="356">
        <f t="shared" si="33"/>
        <v>0</v>
      </c>
      <c r="G54" s="356">
        <v>12</v>
      </c>
      <c r="H54" s="356">
        <f t="shared" ref="H54:I54" si="34">H568</f>
        <v>1</v>
      </c>
      <c r="I54" s="357">
        <f t="shared" si="34"/>
        <v>0</v>
      </c>
      <c r="J54" s="358">
        <f t="shared" si="4"/>
        <v>0</v>
      </c>
      <c r="K54" s="339"/>
      <c r="L54" s="339"/>
      <c r="M54" s="339"/>
      <c r="N54" s="339"/>
      <c r="O54" s="339"/>
      <c r="P54" s="339"/>
      <c r="Q54" s="339"/>
      <c r="R54" s="339"/>
      <c r="S54" s="339"/>
      <c r="T54" s="339"/>
      <c r="U54" s="339"/>
      <c r="V54" s="339"/>
      <c r="W54" s="339"/>
      <c r="X54" s="339"/>
      <c r="Y54" s="339"/>
      <c r="Z54" s="339"/>
      <c r="AA54" s="339"/>
      <c r="AB54" s="352"/>
      <c r="AC54" s="352"/>
      <c r="AD54" s="352"/>
    </row>
    <row r="55" spans="1:30">
      <c r="A55" s="356">
        <v>17</v>
      </c>
      <c r="B55" s="356">
        <v>587</v>
      </c>
      <c r="C55" s="594" t="s">
        <v>2371</v>
      </c>
      <c r="D55" s="546"/>
      <c r="E55" s="356">
        <f t="shared" ref="E55:F55" si="35">E575</f>
        <v>0</v>
      </c>
      <c r="F55" s="356">
        <f t="shared" si="35"/>
        <v>0</v>
      </c>
      <c r="G55" s="356">
        <v>20</v>
      </c>
      <c r="H55" s="356">
        <f t="shared" ref="H55:I55" si="36">H575</f>
        <v>1</v>
      </c>
      <c r="I55" s="357">
        <f t="shared" si="36"/>
        <v>0</v>
      </c>
      <c r="J55" s="358">
        <f t="shared" si="4"/>
        <v>0</v>
      </c>
      <c r="K55" s="339"/>
      <c r="L55" s="339"/>
      <c r="M55" s="339"/>
      <c r="N55" s="339"/>
      <c r="O55" s="339"/>
      <c r="P55" s="339"/>
      <c r="Q55" s="339"/>
      <c r="R55" s="339"/>
      <c r="S55" s="339"/>
      <c r="T55" s="339"/>
      <c r="U55" s="339"/>
      <c r="V55" s="339"/>
      <c r="W55" s="339"/>
      <c r="X55" s="339"/>
      <c r="Y55" s="339"/>
      <c r="Z55" s="339"/>
      <c r="AA55" s="339"/>
      <c r="AB55" s="352"/>
      <c r="AC55" s="352"/>
      <c r="AD55" s="352"/>
    </row>
    <row r="56" spans="1:30">
      <c r="A56" s="356">
        <v>18</v>
      </c>
      <c r="B56" s="356">
        <v>586</v>
      </c>
      <c r="C56" s="594" t="s">
        <v>2370</v>
      </c>
      <c r="D56" s="546"/>
      <c r="E56" s="356">
        <f t="shared" ref="E56:F56" si="37">E574</f>
        <v>0</v>
      </c>
      <c r="F56" s="356">
        <f t="shared" si="37"/>
        <v>0</v>
      </c>
      <c r="G56" s="356">
        <v>2</v>
      </c>
      <c r="H56" s="356">
        <f t="shared" ref="H56:I56" si="38">H574</f>
        <v>1</v>
      </c>
      <c r="I56" s="357">
        <f t="shared" si="38"/>
        <v>0</v>
      </c>
      <c r="J56" s="358">
        <f t="shared" si="4"/>
        <v>0</v>
      </c>
      <c r="K56" s="339"/>
      <c r="L56" s="339"/>
      <c r="M56" s="339"/>
      <c r="N56" s="339"/>
      <c r="O56" s="339"/>
      <c r="P56" s="339"/>
      <c r="Q56" s="339"/>
      <c r="R56" s="339"/>
      <c r="S56" s="339"/>
      <c r="T56" s="339"/>
      <c r="U56" s="339"/>
      <c r="V56" s="339"/>
      <c r="W56" s="339"/>
      <c r="X56" s="339"/>
      <c r="Y56" s="339"/>
      <c r="Z56" s="339"/>
      <c r="AA56" s="339"/>
      <c r="AB56" s="352"/>
      <c r="AC56" s="352"/>
      <c r="AD56" s="352"/>
    </row>
    <row r="57" spans="1:30">
      <c r="A57" s="356">
        <v>19</v>
      </c>
      <c r="B57" s="356">
        <v>588</v>
      </c>
      <c r="C57" s="594" t="s">
        <v>2372</v>
      </c>
      <c r="D57" s="546"/>
      <c r="E57" s="356">
        <f t="shared" ref="E57:F57" si="39">E576</f>
        <v>0</v>
      </c>
      <c r="F57" s="356">
        <f t="shared" si="39"/>
        <v>0</v>
      </c>
      <c r="G57" s="356">
        <v>1</v>
      </c>
      <c r="H57" s="356">
        <f t="shared" ref="H57:I57" si="40">H576</f>
        <v>1</v>
      </c>
      <c r="I57" s="357">
        <f t="shared" si="40"/>
        <v>0</v>
      </c>
      <c r="J57" s="358">
        <f t="shared" si="4"/>
        <v>0</v>
      </c>
      <c r="K57" s="339"/>
      <c r="L57" s="339"/>
      <c r="M57" s="339"/>
      <c r="N57" s="339"/>
      <c r="O57" s="339"/>
      <c r="P57" s="339"/>
      <c r="Q57" s="339"/>
      <c r="R57" s="339"/>
      <c r="S57" s="339"/>
      <c r="T57" s="339"/>
      <c r="U57" s="339"/>
      <c r="V57" s="339"/>
      <c r="W57" s="339"/>
      <c r="X57" s="339"/>
      <c r="Y57" s="339"/>
      <c r="Z57" s="339"/>
      <c r="AA57" s="339"/>
      <c r="AB57" s="352"/>
      <c r="AC57" s="352"/>
      <c r="AD57" s="352"/>
    </row>
    <row r="58" spans="1:30">
      <c r="A58" s="356">
        <v>20</v>
      </c>
      <c r="B58" s="356">
        <v>592</v>
      </c>
      <c r="C58" s="594" t="s">
        <v>2376</v>
      </c>
      <c r="D58" s="546"/>
      <c r="E58" s="356">
        <f t="shared" ref="E58:F58" si="41">E580</f>
        <v>0</v>
      </c>
      <c r="F58" s="356">
        <f t="shared" si="41"/>
        <v>0</v>
      </c>
      <c r="G58" s="356">
        <v>4</v>
      </c>
      <c r="H58" s="356">
        <f t="shared" ref="H58:I58" si="42">H580</f>
        <v>1</v>
      </c>
      <c r="I58" s="357">
        <f t="shared" si="42"/>
        <v>0</v>
      </c>
      <c r="J58" s="358">
        <f t="shared" si="4"/>
        <v>0</v>
      </c>
      <c r="K58" s="339"/>
      <c r="L58" s="339"/>
      <c r="M58" s="339"/>
      <c r="N58" s="339"/>
      <c r="O58" s="339"/>
      <c r="P58" s="339"/>
      <c r="Q58" s="339"/>
      <c r="R58" s="339"/>
      <c r="S58" s="339"/>
      <c r="T58" s="339"/>
      <c r="U58" s="339"/>
      <c r="V58" s="339"/>
      <c r="W58" s="339"/>
      <c r="X58" s="339"/>
      <c r="Y58" s="339"/>
      <c r="Z58" s="339"/>
      <c r="AA58" s="339"/>
      <c r="AB58" s="352"/>
      <c r="AC58" s="352"/>
      <c r="AD58" s="352"/>
    </row>
    <row r="59" spans="1:30">
      <c r="A59" s="590"/>
      <c r="B59" s="555"/>
      <c r="C59" s="555"/>
      <c r="D59" s="555"/>
      <c r="E59" s="555"/>
      <c r="F59" s="555"/>
      <c r="G59" s="555"/>
      <c r="H59" s="546"/>
      <c r="I59" s="359" t="s">
        <v>2434</v>
      </c>
      <c r="J59" s="360">
        <f>SUM(J39:J58)</f>
        <v>0</v>
      </c>
      <c r="K59" s="339"/>
      <c r="L59" s="339"/>
      <c r="M59" s="339"/>
      <c r="N59" s="339"/>
      <c r="O59" s="339"/>
      <c r="P59" s="339"/>
      <c r="Q59" s="339"/>
      <c r="R59" s="339"/>
      <c r="S59" s="339"/>
      <c r="T59" s="339"/>
      <c r="U59" s="339"/>
      <c r="V59" s="339"/>
      <c r="W59" s="339"/>
      <c r="X59" s="339"/>
      <c r="Y59" s="339"/>
      <c r="Z59" s="339"/>
      <c r="AA59" s="339"/>
      <c r="AB59" s="352"/>
      <c r="AC59" s="352"/>
      <c r="AD59" s="352"/>
    </row>
    <row r="60" spans="1:30">
      <c r="A60" s="339"/>
      <c r="B60" s="339"/>
      <c r="C60" s="339"/>
      <c r="D60" s="339"/>
      <c r="E60" s="339"/>
      <c r="F60" s="339"/>
      <c r="G60" s="339"/>
      <c r="H60" s="339"/>
      <c r="I60" s="339"/>
      <c r="J60" s="339"/>
      <c r="K60" s="339"/>
      <c r="L60" s="339"/>
      <c r="M60" s="339"/>
      <c r="N60" s="339"/>
      <c r="O60" s="339"/>
      <c r="P60" s="339"/>
      <c r="Q60" s="339"/>
      <c r="R60" s="339"/>
      <c r="S60" s="339"/>
      <c r="T60" s="339"/>
      <c r="U60" s="339"/>
      <c r="V60" s="339"/>
      <c r="W60" s="339"/>
      <c r="X60" s="339"/>
      <c r="Y60" s="339"/>
      <c r="Z60" s="339"/>
      <c r="AA60" s="339"/>
      <c r="AB60" s="352"/>
      <c r="AC60" s="352"/>
      <c r="AD60" s="352"/>
    </row>
    <row r="61" spans="1:30">
      <c r="A61" s="556" t="s">
        <v>2400</v>
      </c>
      <c r="B61" s="546"/>
      <c r="C61" s="565" t="s">
        <v>2435</v>
      </c>
      <c r="D61" s="555"/>
      <c r="E61" s="555"/>
      <c r="F61" s="555"/>
      <c r="G61" s="555"/>
      <c r="H61" s="555"/>
      <c r="I61" s="546"/>
      <c r="J61" s="339"/>
      <c r="K61" s="339"/>
      <c r="L61" s="339"/>
      <c r="M61" s="339"/>
      <c r="N61" s="339"/>
      <c r="O61" s="339"/>
      <c r="P61" s="339"/>
      <c r="Q61" s="339"/>
      <c r="R61" s="339"/>
      <c r="S61" s="339"/>
      <c r="T61" s="339"/>
      <c r="U61" s="339"/>
      <c r="V61" s="339"/>
      <c r="W61" s="339"/>
      <c r="X61" s="339"/>
      <c r="Y61" s="339"/>
      <c r="Z61" s="339"/>
      <c r="AA61" s="339"/>
      <c r="AB61" s="352"/>
      <c r="AC61" s="352"/>
      <c r="AD61" s="352"/>
    </row>
    <row r="62" spans="1:30" ht="30">
      <c r="A62" s="361" t="s">
        <v>2387</v>
      </c>
      <c r="B62" s="354" t="s">
        <v>2428</v>
      </c>
      <c r="C62" s="592" t="s">
        <v>2429</v>
      </c>
      <c r="D62" s="546"/>
      <c r="E62" s="361" t="s">
        <v>2431</v>
      </c>
      <c r="F62" s="361" t="s">
        <v>2436</v>
      </c>
      <c r="G62" s="361" t="s">
        <v>2690</v>
      </c>
      <c r="H62" s="354" t="s">
        <v>2673</v>
      </c>
      <c r="I62" s="361" t="s">
        <v>2433</v>
      </c>
      <c r="J62" s="362"/>
      <c r="K62" s="362"/>
      <c r="L62" s="362"/>
      <c r="M62" s="362"/>
      <c r="N62" s="362"/>
      <c r="O62" s="362"/>
      <c r="P62" s="362"/>
      <c r="Q62" s="362"/>
      <c r="R62" s="362"/>
      <c r="S62" s="362"/>
      <c r="T62" s="362"/>
      <c r="U62" s="362"/>
      <c r="V62" s="362"/>
      <c r="W62" s="362"/>
      <c r="X62" s="362"/>
      <c r="Y62" s="362"/>
      <c r="Z62" s="362"/>
      <c r="AA62" s="363"/>
      <c r="AB62" s="363"/>
      <c r="AC62" s="363"/>
      <c r="AD62" s="364"/>
    </row>
    <row r="63" spans="1:30">
      <c r="A63" s="356">
        <v>1</v>
      </c>
      <c r="B63" s="365">
        <v>556</v>
      </c>
      <c r="C63" s="589" t="s">
        <v>2437</v>
      </c>
      <c r="D63" s="546"/>
      <c r="E63" s="366">
        <v>17280</v>
      </c>
      <c r="F63" s="365">
        <f>H550</f>
        <v>144</v>
      </c>
      <c r="G63" s="367" t="s">
        <v>2438</v>
      </c>
      <c r="H63" s="365">
        <v>120</v>
      </c>
      <c r="I63" s="368" t="s">
        <v>2439</v>
      </c>
      <c r="J63" s="339"/>
      <c r="K63" s="339"/>
      <c r="L63" s="339"/>
      <c r="M63" s="339"/>
      <c r="N63" s="339"/>
      <c r="O63" s="339"/>
      <c r="P63" s="339"/>
      <c r="Q63" s="339"/>
      <c r="R63" s="339"/>
      <c r="S63" s="339"/>
      <c r="T63" s="339"/>
      <c r="U63" s="339"/>
      <c r="V63" s="339"/>
      <c r="W63" s="339"/>
      <c r="X63" s="339"/>
      <c r="Y63" s="339"/>
      <c r="Z63" s="339"/>
      <c r="AA63" s="352"/>
      <c r="AB63" s="352"/>
      <c r="AC63" s="352"/>
      <c r="AD63" s="1"/>
    </row>
    <row r="64" spans="1:30">
      <c r="A64" s="356">
        <v>2</v>
      </c>
      <c r="B64" s="369">
        <v>563</v>
      </c>
      <c r="C64" s="589" t="s">
        <v>2440</v>
      </c>
      <c r="D64" s="546"/>
      <c r="E64" s="366">
        <v>400</v>
      </c>
      <c r="F64" s="365">
        <v>1</v>
      </c>
      <c r="G64" s="367" t="s">
        <v>2441</v>
      </c>
      <c r="H64" s="365">
        <v>400</v>
      </c>
      <c r="I64" s="368" t="s">
        <v>2439</v>
      </c>
      <c r="J64" s="339"/>
      <c r="K64" s="339"/>
      <c r="L64" s="339"/>
      <c r="M64" s="339"/>
      <c r="N64" s="339"/>
      <c r="O64" s="339"/>
      <c r="P64" s="339"/>
      <c r="Q64" s="339"/>
      <c r="R64" s="339"/>
      <c r="S64" s="339"/>
      <c r="T64" s="339"/>
      <c r="U64" s="339"/>
      <c r="V64" s="339"/>
      <c r="W64" s="339"/>
      <c r="X64" s="339"/>
      <c r="Y64" s="339"/>
      <c r="Z64" s="339"/>
      <c r="AA64" s="352"/>
      <c r="AB64" s="352"/>
      <c r="AC64" s="352"/>
      <c r="AD64" s="1"/>
    </row>
    <row r="65" spans="1:30">
      <c r="A65" s="356">
        <v>3</v>
      </c>
      <c r="B65" s="369">
        <v>564</v>
      </c>
      <c r="C65" s="589" t="s">
        <v>2442</v>
      </c>
      <c r="D65" s="546"/>
      <c r="E65" s="366">
        <v>400</v>
      </c>
      <c r="F65" s="365">
        <v>1</v>
      </c>
      <c r="G65" s="367" t="s">
        <v>2441</v>
      </c>
      <c r="H65" s="365">
        <v>400</v>
      </c>
      <c r="I65" s="368" t="s">
        <v>2439</v>
      </c>
      <c r="J65" s="339"/>
      <c r="K65" s="339"/>
      <c r="L65" s="339"/>
      <c r="M65" s="339"/>
      <c r="N65" s="339"/>
      <c r="O65" s="339"/>
      <c r="P65" s="339"/>
      <c r="Q65" s="339"/>
      <c r="R65" s="339"/>
      <c r="S65" s="339"/>
      <c r="T65" s="339"/>
      <c r="U65" s="339"/>
      <c r="V65" s="339"/>
      <c r="W65" s="339"/>
      <c r="X65" s="339"/>
      <c r="Y65" s="339"/>
      <c r="Z65" s="339"/>
      <c r="AA65" s="352"/>
      <c r="AB65" s="352"/>
      <c r="AC65" s="352"/>
      <c r="AD65" s="1"/>
    </row>
    <row r="66" spans="1:30">
      <c r="A66" s="590"/>
      <c r="B66" s="555"/>
      <c r="C66" s="555"/>
      <c r="D66" s="555"/>
      <c r="E66" s="555"/>
      <c r="F66" s="555"/>
      <c r="G66" s="546"/>
      <c r="H66" s="359" t="s">
        <v>2434</v>
      </c>
      <c r="I66" s="370">
        <v>0</v>
      </c>
      <c r="J66" s="339"/>
      <c r="K66" s="339"/>
      <c r="L66" s="339"/>
      <c r="M66" s="339"/>
      <c r="N66" s="339"/>
      <c r="O66" s="339"/>
      <c r="P66" s="339"/>
      <c r="Q66" s="339"/>
      <c r="R66" s="339"/>
      <c r="S66" s="339"/>
      <c r="T66" s="339"/>
      <c r="U66" s="339"/>
      <c r="V66" s="339"/>
      <c r="W66" s="339"/>
      <c r="X66" s="339"/>
      <c r="Y66" s="339"/>
      <c r="Z66" s="339"/>
      <c r="AA66" s="352"/>
      <c r="AB66" s="352"/>
      <c r="AC66" s="352"/>
      <c r="AD66" s="1"/>
    </row>
    <row r="67" spans="1:30">
      <c r="A67" s="339"/>
      <c r="B67" s="339"/>
      <c r="C67" s="339"/>
      <c r="D67" s="339"/>
      <c r="E67" s="339"/>
      <c r="F67" s="339"/>
      <c r="G67" s="339"/>
      <c r="H67" s="339"/>
      <c r="I67" s="339"/>
      <c r="J67" s="339"/>
      <c r="K67" s="339"/>
      <c r="L67" s="339"/>
      <c r="M67" s="339"/>
      <c r="N67" s="339"/>
      <c r="O67" s="339"/>
      <c r="P67" s="339"/>
      <c r="Q67" s="339"/>
      <c r="R67" s="339"/>
      <c r="S67" s="339"/>
      <c r="T67" s="339"/>
      <c r="U67" s="339"/>
      <c r="V67" s="339"/>
      <c r="W67" s="339"/>
      <c r="X67" s="339"/>
      <c r="Y67" s="339"/>
      <c r="Z67" s="339"/>
      <c r="AA67" s="339"/>
      <c r="AB67" s="352"/>
      <c r="AC67" s="352"/>
      <c r="AD67" s="352"/>
    </row>
    <row r="68" spans="1:30">
      <c r="A68" s="593" t="s">
        <v>2398</v>
      </c>
      <c r="B68" s="578"/>
      <c r="C68" s="565" t="s">
        <v>2402</v>
      </c>
      <c r="D68" s="555"/>
      <c r="E68" s="555"/>
      <c r="F68" s="555"/>
      <c r="G68" s="555"/>
      <c r="H68" s="555"/>
      <c r="I68" s="546"/>
      <c r="J68" s="339"/>
      <c r="K68" s="339"/>
      <c r="L68" s="339"/>
      <c r="M68" s="339"/>
      <c r="N68" s="339"/>
      <c r="O68" s="339"/>
      <c r="P68" s="339"/>
      <c r="Q68" s="339"/>
      <c r="R68" s="339"/>
      <c r="S68" s="339"/>
      <c r="T68" s="339"/>
      <c r="U68" s="339"/>
      <c r="V68" s="339"/>
      <c r="W68" s="339"/>
      <c r="X68" s="339"/>
      <c r="Y68" s="339"/>
      <c r="Z68" s="339"/>
      <c r="AA68" s="339"/>
      <c r="AB68" s="352"/>
      <c r="AC68" s="352"/>
      <c r="AD68" s="352"/>
    </row>
    <row r="69" spans="1:30" ht="30">
      <c r="A69" s="361" t="s">
        <v>2387</v>
      </c>
      <c r="B69" s="354" t="s">
        <v>2428</v>
      </c>
      <c r="C69" s="592" t="s">
        <v>2429</v>
      </c>
      <c r="D69" s="546"/>
      <c r="E69" s="354" t="s">
        <v>2431</v>
      </c>
      <c r="F69" s="354" t="s">
        <v>2436</v>
      </c>
      <c r="G69" s="354" t="s">
        <v>2690</v>
      </c>
      <c r="H69" s="354" t="s">
        <v>2673</v>
      </c>
      <c r="I69" s="354" t="s">
        <v>2433</v>
      </c>
      <c r="J69" s="362"/>
      <c r="K69" s="362"/>
      <c r="L69" s="362"/>
      <c r="M69" s="362"/>
      <c r="N69" s="362"/>
      <c r="O69" s="362"/>
      <c r="P69" s="362"/>
      <c r="Q69" s="362"/>
      <c r="R69" s="362"/>
      <c r="S69" s="362"/>
      <c r="T69" s="362"/>
      <c r="U69" s="362"/>
      <c r="V69" s="362"/>
      <c r="W69" s="362"/>
      <c r="X69" s="362"/>
      <c r="Y69" s="362"/>
      <c r="Z69" s="362"/>
      <c r="AA69" s="363"/>
      <c r="AB69" s="363"/>
      <c r="AC69" s="363"/>
      <c r="AD69" s="364"/>
    </row>
    <row r="70" spans="1:30">
      <c r="A70" s="356">
        <v>1</v>
      </c>
      <c r="B70" s="371">
        <v>553</v>
      </c>
      <c r="C70" s="589" t="s">
        <v>2443</v>
      </c>
      <c r="D70" s="546"/>
      <c r="E70" s="366">
        <v>540</v>
      </c>
      <c r="F70" s="365">
        <f>H547</f>
        <v>1</v>
      </c>
      <c r="G70" s="365" t="s">
        <v>2441</v>
      </c>
      <c r="H70" s="365">
        <v>540</v>
      </c>
      <c r="I70" s="368" t="s">
        <v>2439</v>
      </c>
      <c r="J70" s="339"/>
      <c r="K70" s="339"/>
      <c r="L70" s="339"/>
      <c r="M70" s="339"/>
      <c r="N70" s="339"/>
      <c r="O70" s="339"/>
      <c r="P70" s="339"/>
      <c r="Q70" s="339"/>
      <c r="R70" s="339"/>
      <c r="S70" s="339"/>
      <c r="T70" s="339"/>
      <c r="U70" s="339"/>
      <c r="V70" s="339"/>
      <c r="W70" s="339"/>
      <c r="X70" s="339"/>
      <c r="Y70" s="339"/>
      <c r="Z70" s="339"/>
      <c r="AA70" s="352"/>
      <c r="AB70" s="352"/>
      <c r="AC70" s="352"/>
      <c r="AD70" s="1"/>
    </row>
    <row r="71" spans="1:30">
      <c r="A71" s="356">
        <v>2</v>
      </c>
      <c r="B71" s="369">
        <v>562</v>
      </c>
      <c r="C71" s="589" t="s">
        <v>2444</v>
      </c>
      <c r="D71" s="546"/>
      <c r="E71" s="366">
        <v>25</v>
      </c>
      <c r="F71" s="365">
        <v>1</v>
      </c>
      <c r="G71" s="365" t="s">
        <v>2441</v>
      </c>
      <c r="H71" s="365">
        <v>25</v>
      </c>
      <c r="I71" s="368" t="s">
        <v>2439</v>
      </c>
      <c r="J71" s="339"/>
      <c r="K71" s="339"/>
      <c r="L71" s="339"/>
      <c r="M71" s="339"/>
      <c r="N71" s="339"/>
      <c r="O71" s="339"/>
      <c r="P71" s="339"/>
      <c r="Q71" s="339"/>
      <c r="R71" s="339"/>
      <c r="S71" s="339"/>
      <c r="T71" s="339"/>
      <c r="U71" s="339"/>
      <c r="V71" s="339"/>
      <c r="W71" s="339"/>
      <c r="X71" s="339"/>
      <c r="Y71" s="339"/>
      <c r="Z71" s="339"/>
      <c r="AA71" s="352"/>
      <c r="AB71" s="352"/>
      <c r="AC71" s="352"/>
      <c r="AD71" s="1"/>
    </row>
    <row r="72" spans="1:30">
      <c r="A72" s="590"/>
      <c r="B72" s="555"/>
      <c r="C72" s="555"/>
      <c r="D72" s="555"/>
      <c r="E72" s="555"/>
      <c r="F72" s="555"/>
      <c r="G72" s="546"/>
      <c r="H72" s="359" t="s">
        <v>2434</v>
      </c>
      <c r="I72" s="370">
        <v>0</v>
      </c>
      <c r="J72" s="339"/>
      <c r="K72" s="339"/>
      <c r="L72" s="339"/>
      <c r="M72" s="339"/>
      <c r="N72" s="339"/>
      <c r="O72" s="339"/>
      <c r="P72" s="339"/>
      <c r="Q72" s="339"/>
      <c r="R72" s="339"/>
      <c r="S72" s="339"/>
      <c r="T72" s="339"/>
      <c r="U72" s="339"/>
      <c r="V72" s="339"/>
      <c r="W72" s="339"/>
      <c r="X72" s="339"/>
      <c r="Y72" s="339"/>
      <c r="Z72" s="339"/>
      <c r="AA72" s="352"/>
      <c r="AB72" s="352"/>
      <c r="AC72" s="352"/>
      <c r="AD72" s="1"/>
    </row>
    <row r="73" spans="1:30">
      <c r="A73" s="339"/>
      <c r="B73" s="339"/>
      <c r="C73" s="339"/>
      <c r="D73" s="339"/>
      <c r="E73" s="339"/>
      <c r="F73" s="339"/>
      <c r="G73" s="339"/>
      <c r="H73" s="339"/>
      <c r="I73" s="339"/>
      <c r="J73" s="339"/>
      <c r="K73" s="339"/>
      <c r="L73" s="339"/>
      <c r="M73" s="339"/>
      <c r="N73" s="339"/>
      <c r="O73" s="339"/>
      <c r="P73" s="339"/>
      <c r="Q73" s="339"/>
      <c r="R73" s="339"/>
      <c r="S73" s="339"/>
      <c r="T73" s="339"/>
      <c r="U73" s="339"/>
      <c r="V73" s="339"/>
      <c r="W73" s="339"/>
      <c r="X73" s="339"/>
      <c r="Y73" s="339"/>
      <c r="Z73" s="339"/>
      <c r="AA73" s="339"/>
      <c r="AB73" s="352"/>
      <c r="AC73" s="352"/>
      <c r="AD73" s="352"/>
    </row>
    <row r="74" spans="1:30">
      <c r="A74" s="556" t="s">
        <v>2400</v>
      </c>
      <c r="B74" s="578"/>
      <c r="C74" s="565" t="s">
        <v>2403</v>
      </c>
      <c r="D74" s="555"/>
      <c r="E74" s="555"/>
      <c r="F74" s="555"/>
      <c r="G74" s="555"/>
      <c r="H74" s="555"/>
      <c r="I74" s="555"/>
      <c r="J74" s="546"/>
      <c r="K74" s="339"/>
      <c r="L74" s="339"/>
      <c r="M74" s="339"/>
      <c r="N74" s="339"/>
      <c r="O74" s="339"/>
      <c r="P74" s="339"/>
      <c r="Q74" s="339"/>
      <c r="R74" s="339"/>
      <c r="S74" s="339"/>
      <c r="T74" s="339"/>
      <c r="U74" s="339"/>
      <c r="V74" s="339"/>
      <c r="W74" s="339"/>
      <c r="X74" s="339"/>
      <c r="Y74" s="339"/>
      <c r="Z74" s="339"/>
      <c r="AA74" s="339"/>
      <c r="AB74" s="352"/>
      <c r="AC74" s="352"/>
      <c r="AD74" s="352"/>
    </row>
    <row r="75" spans="1:30" ht="45">
      <c r="A75" s="361" t="s">
        <v>2387</v>
      </c>
      <c r="B75" s="354" t="s">
        <v>2428</v>
      </c>
      <c r="C75" s="560" t="s">
        <v>2429</v>
      </c>
      <c r="D75" s="559"/>
      <c r="E75" s="354" t="s">
        <v>2430</v>
      </c>
      <c r="F75" s="354" t="s">
        <v>943</v>
      </c>
      <c r="G75" s="354" t="s">
        <v>2689</v>
      </c>
      <c r="H75" s="354" t="s">
        <v>2673</v>
      </c>
      <c r="I75" s="355" t="s">
        <v>2432</v>
      </c>
      <c r="J75" s="354" t="s">
        <v>2433</v>
      </c>
      <c r="K75" s="339"/>
      <c r="L75" s="339"/>
      <c r="M75" s="339"/>
      <c r="N75" s="339"/>
      <c r="O75" s="339"/>
      <c r="P75" s="339"/>
      <c r="Q75" s="339"/>
      <c r="R75" s="339"/>
      <c r="S75" s="339"/>
      <c r="T75" s="339"/>
      <c r="U75" s="339"/>
      <c r="V75" s="339"/>
      <c r="W75" s="339"/>
      <c r="X75" s="339"/>
      <c r="Y75" s="339"/>
      <c r="Z75" s="339"/>
      <c r="AA75" s="339"/>
      <c r="AB75" s="61"/>
      <c r="AC75" s="61"/>
      <c r="AD75" s="61"/>
    </row>
    <row r="76" spans="1:30">
      <c r="A76" s="372">
        <v>1</v>
      </c>
      <c r="B76" s="373">
        <v>197</v>
      </c>
      <c r="C76" s="588" t="s">
        <v>2445</v>
      </c>
      <c r="D76" s="546"/>
      <c r="E76" s="373">
        <f>'1. Product list-price form'!H216</f>
        <v>0</v>
      </c>
      <c r="F76" s="373">
        <f>'1. Product list-price form'!I216</f>
        <v>0</v>
      </c>
      <c r="G76" s="373">
        <v>200</v>
      </c>
      <c r="H76" s="373">
        <f>'1. Product list-price form'!F216</f>
        <v>0</v>
      </c>
      <c r="I76" s="374">
        <f>'1. Product list-price form'!Q216</f>
        <v>0</v>
      </c>
      <c r="J76" s="375">
        <f t="shared" ref="J76:J83" si="43">G76*I76</f>
        <v>0</v>
      </c>
      <c r="K76" s="339"/>
      <c r="L76" s="339"/>
      <c r="M76" s="339"/>
      <c r="N76" s="339"/>
      <c r="O76" s="339"/>
      <c r="P76" s="339"/>
      <c r="Q76" s="339"/>
      <c r="R76" s="339"/>
      <c r="S76" s="339"/>
      <c r="T76" s="339"/>
      <c r="U76" s="339"/>
      <c r="V76" s="339"/>
      <c r="W76" s="339"/>
      <c r="X76" s="339"/>
      <c r="Y76" s="339"/>
      <c r="Z76" s="339"/>
      <c r="AA76" s="339"/>
      <c r="AB76" s="339"/>
      <c r="AC76" s="339"/>
      <c r="AD76" s="339"/>
    </row>
    <row r="77" spans="1:30">
      <c r="A77" s="372">
        <v>2</v>
      </c>
      <c r="B77" s="373">
        <v>571</v>
      </c>
      <c r="C77" s="588" t="s">
        <v>2354</v>
      </c>
      <c r="D77" s="546"/>
      <c r="E77" s="373">
        <f t="shared" ref="E77:F77" si="44">E565</f>
        <v>0</v>
      </c>
      <c r="F77" s="373">
        <f t="shared" si="44"/>
        <v>0</v>
      </c>
      <c r="G77" s="373">
        <v>200</v>
      </c>
      <c r="H77" s="373">
        <f t="shared" ref="H77:I77" si="45">H565</f>
        <v>1</v>
      </c>
      <c r="I77" s="374">
        <f t="shared" si="45"/>
        <v>0</v>
      </c>
      <c r="J77" s="358">
        <f t="shared" si="43"/>
        <v>0</v>
      </c>
      <c r="K77" s="339"/>
      <c r="L77" s="339"/>
      <c r="M77" s="339"/>
      <c r="N77" s="339"/>
      <c r="O77" s="339"/>
      <c r="P77" s="339"/>
      <c r="Q77" s="339"/>
      <c r="R77" s="339"/>
      <c r="S77" s="339"/>
      <c r="T77" s="339"/>
      <c r="U77" s="339"/>
      <c r="V77" s="339"/>
      <c r="W77" s="339"/>
      <c r="X77" s="339"/>
      <c r="Y77" s="339"/>
      <c r="Z77" s="339"/>
      <c r="AA77" s="339"/>
      <c r="AB77" s="339"/>
      <c r="AC77" s="339"/>
      <c r="AD77" s="339"/>
    </row>
    <row r="78" spans="1:30">
      <c r="A78" s="372">
        <v>3</v>
      </c>
      <c r="B78" s="373">
        <v>341</v>
      </c>
      <c r="C78" s="588" t="s">
        <v>395</v>
      </c>
      <c r="D78" s="546"/>
      <c r="E78" s="373">
        <f>'1. Product list-price form'!H359</f>
        <v>0</v>
      </c>
      <c r="F78" s="373">
        <f>'1. Product list-price form'!I359</f>
        <v>0</v>
      </c>
      <c r="G78" s="373">
        <v>200</v>
      </c>
      <c r="H78" s="373">
        <f>'1. Product list-price form'!F359</f>
        <v>0</v>
      </c>
      <c r="I78" s="374">
        <f>'1. Product list-price form'!Q359</f>
        <v>0</v>
      </c>
      <c r="J78" s="358">
        <f t="shared" si="43"/>
        <v>0</v>
      </c>
      <c r="K78" s="339"/>
      <c r="L78" s="339"/>
      <c r="M78" s="339"/>
      <c r="N78" s="339"/>
      <c r="O78" s="339"/>
      <c r="P78" s="339"/>
      <c r="Q78" s="339"/>
      <c r="R78" s="339"/>
      <c r="S78" s="339"/>
      <c r="T78" s="339"/>
      <c r="U78" s="339"/>
      <c r="V78" s="339"/>
      <c r="W78" s="339"/>
      <c r="X78" s="339"/>
      <c r="Y78" s="339"/>
      <c r="Z78" s="339"/>
      <c r="AA78" s="339"/>
      <c r="AB78" s="339"/>
      <c r="AC78" s="339"/>
      <c r="AD78" s="339"/>
    </row>
    <row r="79" spans="1:30">
      <c r="A79" s="372">
        <v>4</v>
      </c>
      <c r="B79" s="373">
        <v>456</v>
      </c>
      <c r="C79" s="591" t="s">
        <v>514</v>
      </c>
      <c r="D79" s="546"/>
      <c r="E79" s="373">
        <f>'1. Product list-price form'!H474</f>
        <v>0</v>
      </c>
      <c r="F79" s="373">
        <f>'1. Product list-price form'!I474</f>
        <v>0</v>
      </c>
      <c r="G79" s="373">
        <v>200</v>
      </c>
      <c r="H79" s="373">
        <f>'1. Product list-price form'!F474</f>
        <v>0</v>
      </c>
      <c r="I79" s="374">
        <f>'1. Product list-price form'!Q474</f>
        <v>0</v>
      </c>
      <c r="J79" s="358">
        <f t="shared" si="43"/>
        <v>0</v>
      </c>
      <c r="K79" s="339"/>
      <c r="L79" s="339"/>
      <c r="M79" s="339"/>
      <c r="N79" s="339"/>
      <c r="O79" s="339"/>
      <c r="P79" s="339"/>
      <c r="Q79" s="339"/>
      <c r="R79" s="339"/>
      <c r="S79" s="339"/>
      <c r="T79" s="339"/>
      <c r="U79" s="339"/>
      <c r="V79" s="339"/>
      <c r="W79" s="339"/>
      <c r="X79" s="339"/>
      <c r="Y79" s="339"/>
      <c r="Z79" s="339"/>
      <c r="AA79" s="339"/>
      <c r="AB79" s="339"/>
      <c r="AC79" s="339"/>
      <c r="AD79" s="339"/>
    </row>
    <row r="80" spans="1:30">
      <c r="A80" s="372">
        <v>5</v>
      </c>
      <c r="B80" s="373">
        <v>310</v>
      </c>
      <c r="C80" s="588" t="s">
        <v>2446</v>
      </c>
      <c r="D80" s="546"/>
      <c r="E80" s="373">
        <f>'1. Product list-price form'!H328</f>
        <v>0</v>
      </c>
      <c r="F80" s="373">
        <f>'1. Product list-price form'!I328</f>
        <v>0</v>
      </c>
      <c r="G80" s="373">
        <v>600</v>
      </c>
      <c r="H80" s="373">
        <f>'1. Product list-price form'!F328</f>
        <v>0</v>
      </c>
      <c r="I80" s="374">
        <f>'1. Product list-price form'!Q328</f>
        <v>0</v>
      </c>
      <c r="J80" s="358">
        <f t="shared" si="43"/>
        <v>0</v>
      </c>
      <c r="K80" s="339"/>
      <c r="L80" s="339"/>
      <c r="M80" s="339"/>
      <c r="N80" s="339"/>
      <c r="O80" s="339"/>
      <c r="P80" s="339"/>
      <c r="Q80" s="339"/>
      <c r="R80" s="339"/>
      <c r="S80" s="339"/>
      <c r="T80" s="339"/>
      <c r="U80" s="339"/>
      <c r="V80" s="339"/>
      <c r="W80" s="339"/>
      <c r="X80" s="339"/>
      <c r="Y80" s="339"/>
      <c r="Z80" s="339"/>
      <c r="AA80" s="339"/>
      <c r="AB80" s="339"/>
      <c r="AC80" s="339"/>
      <c r="AD80" s="339"/>
    </row>
    <row r="81" spans="1:30">
      <c r="A81" s="372">
        <v>6</v>
      </c>
      <c r="B81" s="376">
        <v>335</v>
      </c>
      <c r="C81" s="588" t="s">
        <v>389</v>
      </c>
      <c r="D81" s="546"/>
      <c r="E81" s="373">
        <f>'1. Product list-price form'!H353</f>
        <v>0</v>
      </c>
      <c r="F81" s="373">
        <f>'1. Product list-price form'!I353</f>
        <v>0</v>
      </c>
      <c r="G81" s="373">
        <v>400</v>
      </c>
      <c r="H81" s="373">
        <f>'1. Product list-price form'!F353</f>
        <v>0</v>
      </c>
      <c r="I81" s="374">
        <f>'1. Product list-price form'!Q353</f>
        <v>0</v>
      </c>
      <c r="J81" s="358">
        <f t="shared" si="43"/>
        <v>0</v>
      </c>
      <c r="K81" s="339"/>
      <c r="L81" s="339"/>
      <c r="M81" s="339"/>
      <c r="N81" s="339"/>
      <c r="O81" s="339"/>
      <c r="P81" s="339"/>
      <c r="Q81" s="339"/>
      <c r="R81" s="339"/>
      <c r="S81" s="339"/>
      <c r="T81" s="339"/>
      <c r="U81" s="339"/>
      <c r="V81" s="339"/>
      <c r="W81" s="339"/>
      <c r="X81" s="339"/>
      <c r="Y81" s="339"/>
      <c r="Z81" s="339"/>
      <c r="AA81" s="339"/>
      <c r="AB81" s="339"/>
      <c r="AC81" s="339"/>
      <c r="AD81" s="339"/>
    </row>
    <row r="82" spans="1:30">
      <c r="A82" s="372">
        <v>7</v>
      </c>
      <c r="B82" s="373">
        <v>204</v>
      </c>
      <c r="C82" s="588" t="s">
        <v>2447</v>
      </c>
      <c r="D82" s="546"/>
      <c r="E82" s="373">
        <f>'1. Product list-price form'!H223</f>
        <v>0</v>
      </c>
      <c r="F82" s="373">
        <f>'1. Product list-price form'!I223</f>
        <v>0</v>
      </c>
      <c r="G82" s="373">
        <v>400</v>
      </c>
      <c r="H82" s="373">
        <f>'1. Product list-price form'!F223</f>
        <v>0</v>
      </c>
      <c r="I82" s="374">
        <f>'1. Product list-price form'!Q223</f>
        <v>0</v>
      </c>
      <c r="J82" s="358">
        <f t="shared" si="43"/>
        <v>0</v>
      </c>
      <c r="K82" s="339"/>
      <c r="L82" s="339"/>
      <c r="M82" s="339"/>
      <c r="N82" s="339"/>
      <c r="O82" s="339"/>
      <c r="P82" s="339"/>
      <c r="Q82" s="339"/>
      <c r="R82" s="339"/>
      <c r="S82" s="339"/>
      <c r="T82" s="339"/>
      <c r="U82" s="339"/>
      <c r="V82" s="339"/>
      <c r="W82" s="339"/>
      <c r="X82" s="339"/>
      <c r="Y82" s="339"/>
      <c r="Z82" s="339"/>
      <c r="AA82" s="339"/>
      <c r="AB82" s="339"/>
      <c r="AC82" s="339"/>
      <c r="AD82" s="339"/>
    </row>
    <row r="83" spans="1:30">
      <c r="A83" s="372">
        <v>8</v>
      </c>
      <c r="B83" s="373" t="s">
        <v>2448</v>
      </c>
      <c r="C83" s="568" t="s">
        <v>2449</v>
      </c>
      <c r="D83" s="518"/>
      <c r="E83" s="518"/>
      <c r="F83" s="519"/>
      <c r="G83" s="308">
        <v>1</v>
      </c>
      <c r="H83" s="308"/>
      <c r="I83" s="309"/>
      <c r="J83" s="307">
        <f t="shared" si="43"/>
        <v>0</v>
      </c>
      <c r="K83" s="339"/>
      <c r="L83" s="339"/>
      <c r="M83" s="339"/>
      <c r="N83" s="339"/>
      <c r="O83" s="339"/>
      <c r="P83" s="339"/>
      <c r="Q83" s="339"/>
      <c r="R83" s="339"/>
      <c r="S83" s="339"/>
      <c r="T83" s="339"/>
      <c r="U83" s="339"/>
      <c r="V83" s="339"/>
      <c r="W83" s="339"/>
      <c r="X83" s="339"/>
      <c r="Y83" s="339"/>
      <c r="Z83" s="339"/>
      <c r="AA83" s="339"/>
      <c r="AB83" s="339"/>
      <c r="AC83" s="339"/>
      <c r="AD83" s="339"/>
    </row>
    <row r="84" spans="1:30">
      <c r="A84" s="554"/>
      <c r="B84" s="555"/>
      <c r="C84" s="555"/>
      <c r="D84" s="555"/>
      <c r="E84" s="555"/>
      <c r="F84" s="555"/>
      <c r="G84" s="555"/>
      <c r="H84" s="546"/>
      <c r="I84" s="377" t="s">
        <v>2434</v>
      </c>
      <c r="J84" s="370">
        <f>SUM(J76:J83)</f>
        <v>0</v>
      </c>
      <c r="K84" s="339"/>
      <c r="L84" s="339"/>
      <c r="M84" s="339"/>
      <c r="N84" s="339"/>
      <c r="O84" s="339"/>
      <c r="P84" s="339"/>
      <c r="Q84" s="339"/>
      <c r="R84" s="339"/>
      <c r="S84" s="339"/>
      <c r="T84" s="339"/>
      <c r="U84" s="339"/>
      <c r="V84" s="339"/>
      <c r="W84" s="339"/>
      <c r="X84" s="339"/>
      <c r="Y84" s="339"/>
      <c r="Z84" s="339"/>
      <c r="AA84" s="339"/>
      <c r="AB84" s="339"/>
      <c r="AC84" s="339"/>
      <c r="AD84" s="339"/>
    </row>
    <row r="85" spans="1:30">
      <c r="A85" s="339"/>
      <c r="B85" s="339"/>
      <c r="C85" s="339"/>
      <c r="D85" s="339"/>
      <c r="E85" s="339"/>
      <c r="F85" s="339"/>
      <c r="G85" s="339"/>
      <c r="H85" s="339"/>
      <c r="I85" s="339"/>
      <c r="J85" s="339"/>
      <c r="K85" s="339"/>
      <c r="L85" s="339"/>
      <c r="M85" s="339"/>
      <c r="N85" s="339"/>
      <c r="O85" s="339"/>
      <c r="P85" s="339"/>
      <c r="Q85" s="339"/>
      <c r="R85" s="339"/>
      <c r="S85" s="339"/>
      <c r="T85" s="339"/>
      <c r="U85" s="339"/>
      <c r="V85" s="339"/>
      <c r="W85" s="339"/>
      <c r="X85" s="339"/>
      <c r="Y85" s="339"/>
      <c r="Z85" s="339"/>
      <c r="AA85" s="339"/>
      <c r="AB85" s="339"/>
      <c r="AC85" s="339"/>
      <c r="AD85" s="339"/>
    </row>
    <row r="86" spans="1:30">
      <c r="A86" s="556" t="s">
        <v>2400</v>
      </c>
      <c r="B86" s="578"/>
      <c r="C86" s="565" t="s">
        <v>2404</v>
      </c>
      <c r="D86" s="555"/>
      <c r="E86" s="555"/>
      <c r="F86" s="555"/>
      <c r="G86" s="555"/>
      <c r="H86" s="555"/>
      <c r="I86" s="555"/>
      <c r="J86" s="546"/>
      <c r="K86" s="339"/>
      <c r="L86" s="339"/>
      <c r="M86" s="339"/>
      <c r="N86" s="339"/>
      <c r="O86" s="339"/>
      <c r="P86" s="339"/>
      <c r="Q86" s="339"/>
      <c r="R86" s="339"/>
      <c r="S86" s="339"/>
      <c r="T86" s="339"/>
      <c r="U86" s="339"/>
      <c r="V86" s="339"/>
      <c r="W86" s="339"/>
      <c r="X86" s="339"/>
      <c r="Y86" s="339"/>
      <c r="Z86" s="339"/>
      <c r="AA86" s="339"/>
      <c r="AB86" s="339"/>
      <c r="AC86" s="339"/>
      <c r="AD86" s="339"/>
    </row>
    <row r="87" spans="1:30" ht="45">
      <c r="A87" s="361" t="s">
        <v>2387</v>
      </c>
      <c r="B87" s="354" t="s">
        <v>2428</v>
      </c>
      <c r="C87" s="560" t="s">
        <v>2429</v>
      </c>
      <c r="D87" s="559"/>
      <c r="E87" s="354" t="s">
        <v>2430</v>
      </c>
      <c r="F87" s="354" t="s">
        <v>943</v>
      </c>
      <c r="G87" s="354" t="s">
        <v>2689</v>
      </c>
      <c r="H87" s="354" t="s">
        <v>2673</v>
      </c>
      <c r="I87" s="355" t="s">
        <v>2432</v>
      </c>
      <c r="J87" s="354" t="s">
        <v>2433</v>
      </c>
      <c r="K87" s="339"/>
      <c r="L87" s="339"/>
      <c r="M87" s="339"/>
      <c r="N87" s="339"/>
      <c r="O87" s="339"/>
      <c r="P87" s="339"/>
      <c r="Q87" s="339"/>
      <c r="R87" s="339"/>
      <c r="S87" s="339"/>
      <c r="T87" s="339"/>
      <c r="U87" s="339"/>
      <c r="V87" s="339"/>
      <c r="W87" s="339"/>
      <c r="X87" s="339"/>
      <c r="Y87" s="339"/>
      <c r="Z87" s="339"/>
      <c r="AA87" s="339"/>
      <c r="AB87" s="339"/>
      <c r="AC87" s="339"/>
      <c r="AD87" s="339"/>
    </row>
    <row r="88" spans="1:30">
      <c r="A88" s="356">
        <v>1</v>
      </c>
      <c r="B88" s="378">
        <v>565</v>
      </c>
      <c r="C88" s="561" t="s">
        <v>2343</v>
      </c>
      <c r="D88" s="546"/>
      <c r="E88" s="378">
        <f t="shared" ref="E88:F88" si="46">E559</f>
        <v>0</v>
      </c>
      <c r="F88" s="378">
        <f t="shared" si="46"/>
        <v>0</v>
      </c>
      <c r="G88" s="378">
        <v>5</v>
      </c>
      <c r="H88" s="378">
        <f t="shared" ref="H88:I88" si="47">H559</f>
        <v>1</v>
      </c>
      <c r="I88" s="379">
        <f t="shared" si="47"/>
        <v>0</v>
      </c>
      <c r="J88" s="358">
        <f t="shared" ref="J88:J92" si="48">G88*I88</f>
        <v>0</v>
      </c>
      <c r="K88" s="339"/>
      <c r="L88" s="339"/>
      <c r="M88" s="339"/>
      <c r="N88" s="339"/>
      <c r="O88" s="339"/>
      <c r="P88" s="339"/>
      <c r="Q88" s="339"/>
      <c r="R88" s="339"/>
      <c r="S88" s="339"/>
      <c r="T88" s="339"/>
      <c r="U88" s="339"/>
      <c r="V88" s="339"/>
      <c r="W88" s="339"/>
      <c r="X88" s="339"/>
      <c r="Y88" s="339"/>
      <c r="Z88" s="339"/>
      <c r="AA88" s="339"/>
      <c r="AB88" s="339"/>
      <c r="AC88" s="339"/>
      <c r="AD88" s="339"/>
    </row>
    <row r="89" spans="1:30">
      <c r="A89" s="380">
        <v>2</v>
      </c>
      <c r="B89" s="381">
        <v>205</v>
      </c>
      <c r="C89" s="545" t="s">
        <v>259</v>
      </c>
      <c r="D89" s="546"/>
      <c r="E89" s="373">
        <f>'1. Product list-price form'!H224</f>
        <v>0</v>
      </c>
      <c r="F89" s="373">
        <f>'1. Product list-price form'!I224</f>
        <v>0</v>
      </c>
      <c r="G89" s="381">
        <v>500</v>
      </c>
      <c r="H89" s="373">
        <f>'1. Product list-price form'!F224</f>
        <v>0</v>
      </c>
      <c r="I89" s="379">
        <f>'1. Product list-price form'!Q224</f>
        <v>0</v>
      </c>
      <c r="J89" s="358">
        <f t="shared" si="48"/>
        <v>0</v>
      </c>
      <c r="K89" s="339"/>
      <c r="L89" s="339"/>
      <c r="M89" s="339"/>
      <c r="N89" s="339"/>
      <c r="O89" s="339"/>
      <c r="P89" s="339"/>
      <c r="Q89" s="339"/>
      <c r="R89" s="339"/>
      <c r="S89" s="339"/>
      <c r="T89" s="339"/>
      <c r="U89" s="339"/>
      <c r="V89" s="339"/>
      <c r="W89" s="339"/>
      <c r="X89" s="339"/>
      <c r="Y89" s="339"/>
      <c r="Z89" s="339"/>
      <c r="AA89" s="339"/>
      <c r="AB89" s="339"/>
      <c r="AC89" s="339"/>
      <c r="AD89" s="339"/>
    </row>
    <row r="90" spans="1:30">
      <c r="A90" s="356">
        <v>3</v>
      </c>
      <c r="B90" s="378">
        <v>568</v>
      </c>
      <c r="C90" s="561" t="s">
        <v>2348</v>
      </c>
      <c r="D90" s="546"/>
      <c r="E90" s="378">
        <f t="shared" ref="E90:F90" si="49">E562</f>
        <v>0</v>
      </c>
      <c r="F90" s="378">
        <f t="shared" si="49"/>
        <v>0</v>
      </c>
      <c r="G90" s="378">
        <v>5</v>
      </c>
      <c r="H90" s="378">
        <f t="shared" ref="H90:I90" si="50">H562</f>
        <v>1</v>
      </c>
      <c r="I90" s="379">
        <f t="shared" si="50"/>
        <v>0</v>
      </c>
      <c r="J90" s="358">
        <f t="shared" si="48"/>
        <v>0</v>
      </c>
      <c r="K90" s="339"/>
      <c r="L90" s="339"/>
      <c r="M90" s="339"/>
      <c r="N90" s="339"/>
      <c r="O90" s="339"/>
      <c r="P90" s="339"/>
      <c r="Q90" s="339"/>
      <c r="R90" s="339"/>
      <c r="S90" s="339"/>
      <c r="T90" s="339"/>
      <c r="U90" s="339"/>
      <c r="V90" s="339"/>
      <c r="W90" s="339"/>
      <c r="X90" s="339"/>
      <c r="Y90" s="339"/>
      <c r="Z90" s="339"/>
      <c r="AA90" s="339"/>
      <c r="AB90" s="339"/>
      <c r="AC90" s="339"/>
      <c r="AD90" s="339"/>
    </row>
    <row r="91" spans="1:30">
      <c r="A91" s="356">
        <v>4</v>
      </c>
      <c r="B91" s="378">
        <v>331</v>
      </c>
      <c r="C91" s="561" t="s">
        <v>385</v>
      </c>
      <c r="D91" s="546"/>
      <c r="E91" s="373">
        <f>'1. Product list-price form'!H349</f>
        <v>0</v>
      </c>
      <c r="F91" s="373">
        <f>'1. Product list-price form'!I349</f>
        <v>0</v>
      </c>
      <c r="G91" s="378">
        <v>5</v>
      </c>
      <c r="H91" s="373">
        <f>'1. Product list-price form'!F349</f>
        <v>0</v>
      </c>
      <c r="I91" s="379">
        <f>'1. Product list-price form'!Q349</f>
        <v>0</v>
      </c>
      <c r="J91" s="358">
        <f t="shared" si="48"/>
        <v>0</v>
      </c>
      <c r="K91" s="339"/>
      <c r="L91" s="339"/>
      <c r="M91" s="339"/>
      <c r="N91" s="339"/>
      <c r="O91" s="339"/>
      <c r="P91" s="339"/>
      <c r="Q91" s="339"/>
      <c r="R91" s="339"/>
      <c r="S91" s="339"/>
      <c r="T91" s="339"/>
      <c r="U91" s="339"/>
      <c r="V91" s="339"/>
      <c r="W91" s="339"/>
      <c r="X91" s="339"/>
      <c r="Y91" s="339"/>
      <c r="Z91" s="339"/>
      <c r="AA91" s="339"/>
      <c r="AB91" s="339"/>
      <c r="AC91" s="339"/>
      <c r="AD91" s="339"/>
    </row>
    <row r="92" spans="1:30">
      <c r="A92" s="356">
        <v>5</v>
      </c>
      <c r="B92" s="378">
        <v>570</v>
      </c>
      <c r="C92" s="561" t="s">
        <v>2352</v>
      </c>
      <c r="D92" s="546"/>
      <c r="E92" s="378">
        <f t="shared" ref="E92:F92" si="51">E564</f>
        <v>0</v>
      </c>
      <c r="F92" s="378">
        <f t="shared" si="51"/>
        <v>0</v>
      </c>
      <c r="G92" s="378">
        <v>5</v>
      </c>
      <c r="H92" s="378">
        <f t="shared" ref="H92:I92" si="52">H564</f>
        <v>1</v>
      </c>
      <c r="I92" s="379">
        <f t="shared" si="52"/>
        <v>0</v>
      </c>
      <c r="J92" s="358">
        <f t="shared" si="48"/>
        <v>0</v>
      </c>
      <c r="K92" s="339"/>
      <c r="L92" s="339"/>
      <c r="M92" s="339"/>
      <c r="N92" s="339"/>
      <c r="O92" s="339"/>
      <c r="P92" s="339"/>
      <c r="Q92" s="339"/>
      <c r="R92" s="339"/>
      <c r="S92" s="339"/>
      <c r="T92" s="339"/>
      <c r="U92" s="339"/>
      <c r="V92" s="339"/>
      <c r="W92" s="339"/>
      <c r="X92" s="339"/>
      <c r="Y92" s="339"/>
      <c r="Z92" s="339"/>
      <c r="AA92" s="339"/>
      <c r="AB92" s="339"/>
      <c r="AC92" s="339"/>
      <c r="AD92" s="339"/>
    </row>
    <row r="93" spans="1:30">
      <c r="A93" s="554"/>
      <c r="B93" s="555"/>
      <c r="C93" s="555"/>
      <c r="D93" s="555"/>
      <c r="E93" s="555"/>
      <c r="F93" s="555"/>
      <c r="G93" s="555"/>
      <c r="H93" s="546"/>
      <c r="I93" s="377" t="s">
        <v>2434</v>
      </c>
      <c r="J93" s="370">
        <f>SUM(J88:J92)</f>
        <v>0</v>
      </c>
      <c r="K93" s="339"/>
      <c r="L93" s="339"/>
      <c r="M93" s="339"/>
      <c r="N93" s="339"/>
      <c r="O93" s="339"/>
      <c r="P93" s="339"/>
      <c r="Q93" s="339"/>
      <c r="R93" s="339"/>
      <c r="S93" s="339"/>
      <c r="T93" s="339"/>
      <c r="U93" s="339"/>
      <c r="V93" s="339"/>
      <c r="W93" s="339"/>
      <c r="X93" s="339"/>
      <c r="Y93" s="339"/>
      <c r="Z93" s="339"/>
      <c r="AA93" s="339"/>
      <c r="AB93" s="352"/>
      <c r="AC93" s="352"/>
      <c r="AD93" s="352"/>
    </row>
    <row r="94" spans="1:30">
      <c r="A94" s="339"/>
      <c r="B94" s="339"/>
      <c r="C94" s="339"/>
      <c r="D94" s="339"/>
      <c r="E94" s="339"/>
      <c r="F94" s="339"/>
      <c r="G94" s="339"/>
      <c r="H94" s="339"/>
      <c r="I94" s="339"/>
      <c r="J94" s="339"/>
      <c r="K94" s="339"/>
      <c r="L94" s="339"/>
      <c r="M94" s="339"/>
      <c r="N94" s="339"/>
      <c r="O94" s="339"/>
      <c r="P94" s="339"/>
      <c r="Q94" s="339"/>
      <c r="R94" s="339"/>
      <c r="S94" s="339"/>
      <c r="T94" s="339"/>
      <c r="U94" s="339"/>
      <c r="V94" s="339"/>
      <c r="W94" s="339"/>
      <c r="X94" s="339"/>
      <c r="Y94" s="339"/>
      <c r="Z94" s="339"/>
      <c r="AA94" s="339"/>
      <c r="AB94" s="352"/>
      <c r="AC94" s="352"/>
      <c r="AD94" s="352"/>
    </row>
    <row r="95" spans="1:30">
      <c r="A95" s="556" t="s">
        <v>2400</v>
      </c>
      <c r="B95" s="578"/>
      <c r="C95" s="587" t="s">
        <v>2405</v>
      </c>
      <c r="D95" s="555"/>
      <c r="E95" s="555"/>
      <c r="F95" s="555"/>
      <c r="G95" s="555"/>
      <c r="H95" s="555"/>
      <c r="I95" s="555"/>
      <c r="J95" s="546"/>
      <c r="K95" s="339"/>
      <c r="L95" s="339"/>
      <c r="M95" s="339"/>
      <c r="N95" s="339"/>
      <c r="O95" s="339"/>
      <c r="P95" s="339"/>
      <c r="Q95" s="339"/>
      <c r="R95" s="339"/>
      <c r="S95" s="339"/>
      <c r="T95" s="339"/>
      <c r="U95" s="339"/>
      <c r="V95" s="339"/>
      <c r="W95" s="339"/>
      <c r="X95" s="339"/>
      <c r="Y95" s="339"/>
      <c r="Z95" s="339"/>
      <c r="AA95" s="339"/>
      <c r="AB95" s="352"/>
      <c r="AC95" s="352"/>
      <c r="AD95" s="352"/>
    </row>
    <row r="96" spans="1:30" ht="45">
      <c r="A96" s="361" t="s">
        <v>2387</v>
      </c>
      <c r="B96" s="354" t="s">
        <v>2428</v>
      </c>
      <c r="C96" s="560" t="s">
        <v>2429</v>
      </c>
      <c r="D96" s="559"/>
      <c r="E96" s="354" t="s">
        <v>2430</v>
      </c>
      <c r="F96" s="354" t="s">
        <v>943</v>
      </c>
      <c r="G96" s="354" t="s">
        <v>2689</v>
      </c>
      <c r="H96" s="354" t="s">
        <v>2673</v>
      </c>
      <c r="I96" s="355" t="s">
        <v>2432</v>
      </c>
      <c r="J96" s="354" t="s">
        <v>2433</v>
      </c>
      <c r="K96" s="339"/>
      <c r="L96" s="339"/>
      <c r="M96" s="339"/>
      <c r="N96" s="339"/>
      <c r="O96" s="339"/>
      <c r="P96" s="339"/>
      <c r="Q96" s="339"/>
      <c r="R96" s="339"/>
      <c r="S96" s="339"/>
      <c r="T96" s="339"/>
      <c r="U96" s="339"/>
      <c r="V96" s="339"/>
      <c r="W96" s="339"/>
      <c r="X96" s="339"/>
      <c r="Y96" s="339"/>
      <c r="Z96" s="339"/>
      <c r="AA96" s="339"/>
      <c r="AB96" s="61"/>
      <c r="AC96" s="61"/>
      <c r="AD96" s="61"/>
    </row>
    <row r="97" spans="1:30">
      <c r="A97" s="382">
        <v>1</v>
      </c>
      <c r="B97" s="383">
        <v>552</v>
      </c>
      <c r="C97" s="582" t="s">
        <v>2460</v>
      </c>
      <c r="D97" s="546"/>
      <c r="E97" s="384" t="s">
        <v>2450</v>
      </c>
      <c r="F97" s="384" t="s">
        <v>2450</v>
      </c>
      <c r="G97" s="384">
        <v>100</v>
      </c>
      <c r="H97" s="385">
        <v>1</v>
      </c>
      <c r="I97" s="386" t="s">
        <v>2450</v>
      </c>
      <c r="J97" s="368" t="s">
        <v>2439</v>
      </c>
      <c r="K97" s="339"/>
      <c r="L97" s="339"/>
      <c r="M97" s="339"/>
      <c r="N97" s="339"/>
      <c r="O97" s="339"/>
      <c r="P97" s="339"/>
      <c r="Q97" s="339"/>
      <c r="R97" s="339"/>
      <c r="S97" s="339"/>
      <c r="T97" s="339"/>
      <c r="U97" s="339"/>
      <c r="V97" s="339"/>
      <c r="W97" s="339"/>
      <c r="X97" s="339"/>
      <c r="Y97" s="339"/>
      <c r="Z97" s="339"/>
      <c r="AA97" s="339"/>
      <c r="AB97" s="352"/>
      <c r="AC97" s="352"/>
      <c r="AD97" s="352"/>
    </row>
    <row r="98" spans="1:30">
      <c r="A98" s="387">
        <v>2</v>
      </c>
      <c r="B98" s="388">
        <v>12</v>
      </c>
      <c r="C98" s="583" t="s">
        <v>2451</v>
      </c>
      <c r="D98" s="584"/>
      <c r="E98" s="378">
        <f>'1. Product list-price form'!H33</f>
        <v>0</v>
      </c>
      <c r="F98" s="378">
        <f>'1. Product list-price form'!I33</f>
        <v>0</v>
      </c>
      <c r="G98" s="378">
        <v>220</v>
      </c>
      <c r="H98" s="389">
        <f>'1. Product list-price form'!F33</f>
        <v>0</v>
      </c>
      <c r="I98" s="374">
        <f>'1. Product list-price form'!Q33</f>
        <v>0</v>
      </c>
      <c r="J98" s="358">
        <f t="shared" ref="J98:J108" si="53">G98*I98</f>
        <v>0</v>
      </c>
      <c r="K98" s="339"/>
      <c r="L98" s="339"/>
      <c r="M98" s="339"/>
      <c r="N98" s="339"/>
      <c r="O98" s="339"/>
      <c r="P98" s="339"/>
      <c r="Q98" s="339"/>
      <c r="R98" s="339"/>
      <c r="S98" s="339"/>
      <c r="T98" s="339"/>
      <c r="U98" s="339"/>
      <c r="V98" s="339"/>
      <c r="W98" s="339"/>
      <c r="X98" s="339"/>
      <c r="Y98" s="339"/>
      <c r="Z98" s="339"/>
      <c r="AA98" s="339"/>
      <c r="AB98" s="352"/>
      <c r="AC98" s="352"/>
      <c r="AD98" s="352"/>
    </row>
    <row r="99" spans="1:30">
      <c r="A99" s="387">
        <v>3</v>
      </c>
      <c r="B99" s="388">
        <v>14</v>
      </c>
      <c r="C99" s="583" t="s">
        <v>63</v>
      </c>
      <c r="D99" s="584"/>
      <c r="E99" s="378">
        <f>'1. Product list-price form'!H35</f>
        <v>0</v>
      </c>
      <c r="F99" s="378">
        <f>'1. Product list-price form'!I35</f>
        <v>0</v>
      </c>
      <c r="G99" s="378">
        <v>5</v>
      </c>
      <c r="H99" s="389">
        <f>'1. Product list-price form'!F35</f>
        <v>0</v>
      </c>
      <c r="I99" s="374">
        <f>'1. Product list-price form'!Q35</f>
        <v>0</v>
      </c>
      <c r="J99" s="358">
        <f t="shared" si="53"/>
        <v>0</v>
      </c>
      <c r="K99" s="339"/>
      <c r="L99" s="339"/>
      <c r="M99" s="339"/>
      <c r="N99" s="339"/>
      <c r="O99" s="339"/>
      <c r="P99" s="339"/>
      <c r="Q99" s="339"/>
      <c r="R99" s="339"/>
      <c r="S99" s="339"/>
      <c r="T99" s="339"/>
      <c r="U99" s="339"/>
      <c r="V99" s="339"/>
      <c r="W99" s="339"/>
      <c r="X99" s="339"/>
      <c r="Y99" s="339"/>
      <c r="Z99" s="339"/>
      <c r="AA99" s="339"/>
      <c r="AB99" s="352"/>
      <c r="AC99" s="352"/>
      <c r="AD99" s="352"/>
    </row>
    <row r="100" spans="1:30">
      <c r="A100" s="387">
        <v>4</v>
      </c>
      <c r="B100" s="388">
        <v>23</v>
      </c>
      <c r="C100" s="583" t="s">
        <v>2452</v>
      </c>
      <c r="D100" s="584"/>
      <c r="E100" s="378">
        <f>'1. Product list-price form'!H44</f>
        <v>0</v>
      </c>
      <c r="F100" s="378">
        <f>'1. Product list-price form'!I44</f>
        <v>0</v>
      </c>
      <c r="G100" s="378">
        <v>110</v>
      </c>
      <c r="H100" s="389">
        <f>'1. Product list-price form'!F44</f>
        <v>0</v>
      </c>
      <c r="I100" s="374">
        <f>'1. Product list-price form'!Q44</f>
        <v>0</v>
      </c>
      <c r="J100" s="358">
        <f t="shared" si="53"/>
        <v>0</v>
      </c>
      <c r="K100" s="339"/>
      <c r="L100" s="339"/>
      <c r="M100" s="339"/>
      <c r="N100" s="339"/>
      <c r="O100" s="339"/>
      <c r="P100" s="339"/>
      <c r="Q100" s="339"/>
      <c r="R100" s="339"/>
      <c r="S100" s="339"/>
      <c r="T100" s="339"/>
      <c r="U100" s="339"/>
      <c r="V100" s="339"/>
      <c r="W100" s="339"/>
      <c r="X100" s="339"/>
      <c r="Y100" s="339"/>
      <c r="Z100" s="339"/>
      <c r="AA100" s="339"/>
      <c r="AB100" s="352"/>
      <c r="AC100" s="352"/>
      <c r="AD100" s="352"/>
    </row>
    <row r="101" spans="1:30">
      <c r="A101" s="387">
        <v>5</v>
      </c>
      <c r="B101" s="388">
        <v>25</v>
      </c>
      <c r="C101" s="583" t="s">
        <v>2686</v>
      </c>
      <c r="D101" s="584"/>
      <c r="E101" s="378">
        <f>'1. Product list-price form'!H46</f>
        <v>0</v>
      </c>
      <c r="F101" s="378">
        <f>'1. Product list-price form'!I46</f>
        <v>0</v>
      </c>
      <c r="G101" s="378">
        <v>10</v>
      </c>
      <c r="H101" s="389">
        <f>'1. Product list-price form'!F46</f>
        <v>0</v>
      </c>
      <c r="I101" s="374">
        <f>'1. Product list-price form'!Q46</f>
        <v>0</v>
      </c>
      <c r="J101" s="358">
        <f t="shared" si="53"/>
        <v>0</v>
      </c>
      <c r="K101" s="339"/>
      <c r="L101" s="339"/>
      <c r="M101" s="390"/>
      <c r="N101" s="339"/>
      <c r="O101" s="339"/>
      <c r="P101" s="339"/>
      <c r="Q101" s="339"/>
      <c r="R101" s="339"/>
      <c r="S101" s="339"/>
      <c r="T101" s="339"/>
      <c r="U101" s="339"/>
      <c r="V101" s="339"/>
      <c r="W101" s="339"/>
      <c r="X101" s="339"/>
      <c r="Y101" s="339"/>
      <c r="Z101" s="339"/>
      <c r="AA101" s="339"/>
      <c r="AB101" s="352"/>
      <c r="AC101" s="352"/>
      <c r="AD101" s="352"/>
    </row>
    <row r="102" spans="1:30">
      <c r="A102" s="387">
        <v>6</v>
      </c>
      <c r="B102" s="388">
        <v>10</v>
      </c>
      <c r="C102" s="583" t="s">
        <v>2453</v>
      </c>
      <c r="D102" s="584"/>
      <c r="E102" s="378">
        <f>'1. Product list-price form'!H31</f>
        <v>0</v>
      </c>
      <c r="F102" s="378">
        <f>'1. Product list-price form'!I31</f>
        <v>0</v>
      </c>
      <c r="G102" s="378">
        <v>600</v>
      </c>
      <c r="H102" s="389">
        <f>'1. Product list-price form'!F31</f>
        <v>0</v>
      </c>
      <c r="I102" s="374">
        <f>'1. Product list-price form'!Q31</f>
        <v>0</v>
      </c>
      <c r="J102" s="358">
        <f t="shared" si="53"/>
        <v>0</v>
      </c>
      <c r="K102" s="339"/>
      <c r="L102" s="339"/>
      <c r="M102" s="339"/>
      <c r="N102" s="339"/>
      <c r="O102" s="339"/>
      <c r="P102" s="339"/>
      <c r="Q102" s="339"/>
      <c r="R102" s="339"/>
      <c r="S102" s="339"/>
      <c r="T102" s="339"/>
      <c r="U102" s="339"/>
      <c r="V102" s="339"/>
      <c r="W102" s="339"/>
      <c r="X102" s="339"/>
      <c r="Y102" s="339"/>
      <c r="Z102" s="339"/>
      <c r="AA102" s="339"/>
      <c r="AB102" s="352"/>
      <c r="AC102" s="352"/>
      <c r="AD102" s="352"/>
    </row>
    <row r="103" spans="1:30">
      <c r="A103" s="387">
        <v>7</v>
      </c>
      <c r="B103" s="388">
        <v>41</v>
      </c>
      <c r="C103" s="583" t="s">
        <v>2454</v>
      </c>
      <c r="D103" s="584"/>
      <c r="E103" s="378">
        <f>'1. Product list-price form'!H61</f>
        <v>0</v>
      </c>
      <c r="F103" s="378">
        <f>'1. Product list-price form'!I61</f>
        <v>0</v>
      </c>
      <c r="G103" s="378">
        <v>120</v>
      </c>
      <c r="H103" s="389">
        <f>'1. Product list-price form'!F61</f>
        <v>0</v>
      </c>
      <c r="I103" s="374">
        <f>'1. Product list-price form'!Q61</f>
        <v>0</v>
      </c>
      <c r="J103" s="358">
        <f t="shared" si="53"/>
        <v>0</v>
      </c>
      <c r="K103" s="339"/>
      <c r="L103" s="339"/>
      <c r="M103" s="339"/>
      <c r="N103" s="339"/>
      <c r="O103" s="339"/>
      <c r="P103" s="339"/>
      <c r="Q103" s="339"/>
      <c r="R103" s="339"/>
      <c r="S103" s="339"/>
      <c r="T103" s="339"/>
      <c r="U103" s="339"/>
      <c r="V103" s="339"/>
      <c r="W103" s="339"/>
      <c r="X103" s="339"/>
      <c r="Y103" s="339"/>
      <c r="Z103" s="339"/>
      <c r="AA103" s="339"/>
      <c r="AB103" s="352"/>
      <c r="AC103" s="352"/>
      <c r="AD103" s="352"/>
    </row>
    <row r="104" spans="1:30">
      <c r="A104" s="387">
        <v>8</v>
      </c>
      <c r="B104" s="388">
        <v>42</v>
      </c>
      <c r="C104" s="583" t="s">
        <v>2455</v>
      </c>
      <c r="D104" s="584"/>
      <c r="E104" s="378">
        <f>'1. Product list-price form'!H62</f>
        <v>0</v>
      </c>
      <c r="F104" s="378">
        <f>'1. Product list-price form'!I62</f>
        <v>0</v>
      </c>
      <c r="G104" s="378">
        <v>240</v>
      </c>
      <c r="H104" s="389">
        <f>'1. Product list-price form'!F62</f>
        <v>0</v>
      </c>
      <c r="I104" s="374">
        <f>'1. Product list-price form'!Q62</f>
        <v>0</v>
      </c>
      <c r="J104" s="358">
        <f t="shared" si="53"/>
        <v>0</v>
      </c>
      <c r="K104" s="339"/>
      <c r="L104" s="339"/>
      <c r="M104" s="339"/>
      <c r="N104" s="339"/>
      <c r="O104" s="339"/>
      <c r="P104" s="339"/>
      <c r="Q104" s="339"/>
      <c r="R104" s="339"/>
      <c r="S104" s="339"/>
      <c r="T104" s="339"/>
      <c r="U104" s="339"/>
      <c r="V104" s="339"/>
      <c r="W104" s="339"/>
      <c r="X104" s="339"/>
      <c r="Y104" s="339"/>
      <c r="Z104" s="339"/>
      <c r="AA104" s="339"/>
      <c r="AB104" s="352"/>
      <c r="AC104" s="352"/>
      <c r="AD104" s="352"/>
    </row>
    <row r="105" spans="1:30">
      <c r="A105" s="387">
        <v>9</v>
      </c>
      <c r="B105" s="388">
        <v>92</v>
      </c>
      <c r="C105" s="583" t="s">
        <v>2456</v>
      </c>
      <c r="D105" s="584"/>
      <c r="E105" s="378">
        <f>'1. Product list-price form'!H112</f>
        <v>0</v>
      </c>
      <c r="F105" s="378">
        <f>'1. Product list-price form'!I112</f>
        <v>0</v>
      </c>
      <c r="G105" s="378">
        <v>900</v>
      </c>
      <c r="H105" s="389">
        <f>'1. Product list-price form'!F112</f>
        <v>0</v>
      </c>
      <c r="I105" s="374">
        <f>'1. Product list-price form'!Q112</f>
        <v>0</v>
      </c>
      <c r="J105" s="358">
        <f t="shared" si="53"/>
        <v>0</v>
      </c>
      <c r="K105" s="339"/>
      <c r="L105" s="339"/>
      <c r="M105" s="339"/>
      <c r="N105" s="339"/>
      <c r="O105" s="339"/>
      <c r="P105" s="339"/>
      <c r="Q105" s="339"/>
      <c r="R105" s="339"/>
      <c r="S105" s="339"/>
      <c r="T105" s="339"/>
      <c r="U105" s="339"/>
      <c r="V105" s="339"/>
      <c r="W105" s="339"/>
      <c r="X105" s="339"/>
      <c r="Y105" s="339"/>
      <c r="Z105" s="339"/>
      <c r="AA105" s="339"/>
      <c r="AB105" s="352"/>
      <c r="AC105" s="352"/>
      <c r="AD105" s="352"/>
    </row>
    <row r="106" spans="1:30">
      <c r="A106" s="387">
        <v>10</v>
      </c>
      <c r="B106" s="388">
        <v>550</v>
      </c>
      <c r="C106" s="585" t="s">
        <v>2457</v>
      </c>
      <c r="D106" s="586"/>
      <c r="E106" s="391">
        <f>'1. Product list-price form'!H568</f>
        <v>0</v>
      </c>
      <c r="F106" s="391">
        <f>'1. Product list-price form'!I568</f>
        <v>0</v>
      </c>
      <c r="G106" s="378">
        <v>25</v>
      </c>
      <c r="H106" s="389">
        <f>'1. Product list-price form'!F568</f>
        <v>0</v>
      </c>
      <c r="I106" s="374">
        <f>'1. Product list-price form'!Q568</f>
        <v>0</v>
      </c>
      <c r="J106" s="358">
        <f>G106*I106</f>
        <v>0</v>
      </c>
      <c r="K106" s="339"/>
      <c r="L106" s="339"/>
      <c r="M106" s="339"/>
      <c r="N106" s="339"/>
      <c r="O106" s="339"/>
      <c r="P106" s="339"/>
      <c r="Q106" s="339"/>
      <c r="R106" s="339"/>
      <c r="S106" s="339"/>
      <c r="T106" s="339"/>
      <c r="U106" s="339"/>
      <c r="V106" s="339"/>
      <c r="W106" s="339"/>
      <c r="X106" s="339"/>
      <c r="Y106" s="339"/>
      <c r="Z106" s="339"/>
      <c r="AA106" s="339"/>
      <c r="AB106" s="352"/>
      <c r="AC106" s="352"/>
      <c r="AD106" s="352"/>
    </row>
    <row r="107" spans="1:30">
      <c r="A107" s="387">
        <v>11</v>
      </c>
      <c r="B107" s="392">
        <v>196</v>
      </c>
      <c r="C107" s="548" t="s">
        <v>250</v>
      </c>
      <c r="D107" s="548"/>
      <c r="E107" s="393">
        <f>'1. Product list-price form'!H215</f>
        <v>0</v>
      </c>
      <c r="F107" s="393">
        <f>'1. Product list-price form'!I215</f>
        <v>0</v>
      </c>
      <c r="G107" s="480">
        <v>100</v>
      </c>
      <c r="H107" s="389">
        <f>'1. Product list-price form'!F215</f>
        <v>0</v>
      </c>
      <c r="I107" s="374">
        <f>'1. Product list-price form'!Q215</f>
        <v>0</v>
      </c>
      <c r="J107" s="358">
        <f t="shared" ref="J107" si="54">G107*I107</f>
        <v>0</v>
      </c>
      <c r="K107" s="339"/>
      <c r="L107" s="339"/>
      <c r="M107" s="339"/>
      <c r="N107" s="339"/>
      <c r="O107" s="339"/>
      <c r="P107" s="339"/>
      <c r="Q107" s="339"/>
      <c r="R107" s="339"/>
      <c r="S107" s="339"/>
      <c r="T107" s="339"/>
      <c r="U107" s="339"/>
      <c r="V107" s="339"/>
      <c r="W107" s="339"/>
      <c r="X107" s="339"/>
      <c r="Y107" s="339"/>
      <c r="Z107" s="339"/>
      <c r="AA107" s="339"/>
      <c r="AB107" s="352"/>
      <c r="AC107" s="352"/>
      <c r="AD107" s="352"/>
    </row>
    <row r="108" spans="1:30">
      <c r="A108" s="387">
        <v>12</v>
      </c>
      <c r="B108" s="373" t="s">
        <v>2448</v>
      </c>
      <c r="C108" s="579" t="s">
        <v>2458</v>
      </c>
      <c r="D108" s="580"/>
      <c r="E108" s="580"/>
      <c r="F108" s="581"/>
      <c r="G108" s="310">
        <v>1</v>
      </c>
      <c r="H108" s="313"/>
      <c r="I108" s="314"/>
      <c r="J108" s="307">
        <f t="shared" si="53"/>
        <v>0</v>
      </c>
      <c r="K108" s="339"/>
      <c r="L108" s="339"/>
      <c r="M108" s="339"/>
      <c r="N108" s="339"/>
      <c r="O108" s="339"/>
      <c r="P108" s="339"/>
      <c r="Q108" s="339"/>
      <c r="R108" s="339"/>
      <c r="S108" s="339"/>
      <c r="T108" s="339"/>
      <c r="U108" s="339"/>
      <c r="V108" s="339"/>
      <c r="W108" s="339"/>
      <c r="X108" s="339"/>
      <c r="Y108" s="339"/>
      <c r="Z108" s="339"/>
      <c r="AA108" s="339"/>
      <c r="AB108" s="352"/>
      <c r="AC108" s="352"/>
      <c r="AD108" s="352"/>
    </row>
    <row r="109" spans="1:30">
      <c r="A109" s="554"/>
      <c r="B109" s="555"/>
      <c r="C109" s="555"/>
      <c r="D109" s="555"/>
      <c r="E109" s="555"/>
      <c r="F109" s="555"/>
      <c r="G109" s="555"/>
      <c r="H109" s="546"/>
      <c r="I109" s="377" t="s">
        <v>2434</v>
      </c>
      <c r="J109" s="370">
        <f>SUM(J98:J108)</f>
        <v>0</v>
      </c>
      <c r="K109" s="339"/>
      <c r="L109" s="339"/>
      <c r="M109" s="339"/>
      <c r="N109" s="339"/>
      <c r="O109" s="339"/>
      <c r="P109" s="339"/>
      <c r="Q109" s="339"/>
      <c r="R109" s="339"/>
      <c r="S109" s="339"/>
      <c r="T109" s="339"/>
      <c r="U109" s="339"/>
      <c r="V109" s="339"/>
      <c r="W109" s="339"/>
      <c r="X109" s="339"/>
      <c r="Y109" s="339"/>
      <c r="Z109" s="339"/>
      <c r="AA109" s="339"/>
      <c r="AB109" s="352"/>
      <c r="AC109" s="352"/>
      <c r="AD109" s="352"/>
    </row>
    <row r="110" spans="1:30">
      <c r="A110" s="339"/>
      <c r="B110" s="339"/>
      <c r="C110" s="339"/>
      <c r="D110" s="339"/>
      <c r="E110" s="339"/>
      <c r="F110" s="339"/>
      <c r="G110" s="339"/>
      <c r="H110" s="339"/>
      <c r="I110" s="339"/>
      <c r="J110" s="339"/>
      <c r="K110" s="339"/>
      <c r="L110" s="339"/>
      <c r="M110" s="339"/>
      <c r="N110" s="339"/>
      <c r="O110" s="339"/>
      <c r="P110" s="339"/>
      <c r="Q110" s="339"/>
      <c r="R110" s="339"/>
      <c r="S110" s="339"/>
      <c r="T110" s="339"/>
      <c r="U110" s="339"/>
      <c r="V110" s="339"/>
      <c r="W110" s="339"/>
      <c r="X110" s="339"/>
      <c r="Y110" s="339"/>
      <c r="Z110" s="339"/>
      <c r="AA110" s="339"/>
      <c r="AB110" s="352"/>
      <c r="AC110" s="352"/>
      <c r="AD110" s="352"/>
    </row>
    <row r="111" spans="1:30">
      <c r="A111" s="556" t="s">
        <v>2400</v>
      </c>
      <c r="B111" s="578"/>
      <c r="C111" s="565" t="s">
        <v>2406</v>
      </c>
      <c r="D111" s="555"/>
      <c r="E111" s="555"/>
      <c r="F111" s="555"/>
      <c r="G111" s="555"/>
      <c r="H111" s="555"/>
      <c r="I111" s="555"/>
      <c r="J111" s="546"/>
      <c r="K111" s="339"/>
      <c r="L111" s="339"/>
      <c r="M111" s="339"/>
      <c r="N111" s="339"/>
      <c r="O111" s="339"/>
      <c r="P111" s="339"/>
      <c r="Q111" s="339"/>
      <c r="R111" s="339"/>
      <c r="S111" s="339"/>
      <c r="T111" s="339"/>
      <c r="U111" s="339"/>
      <c r="V111" s="339"/>
      <c r="W111" s="339"/>
      <c r="X111" s="339"/>
      <c r="Y111" s="339"/>
      <c r="Z111" s="339"/>
      <c r="AA111" s="339"/>
      <c r="AB111" s="352"/>
      <c r="AC111" s="352"/>
      <c r="AD111" s="352"/>
    </row>
    <row r="112" spans="1:30" ht="45">
      <c r="A112" s="361" t="s">
        <v>2387</v>
      </c>
      <c r="B112" s="354" t="s">
        <v>2428</v>
      </c>
      <c r="C112" s="560" t="s">
        <v>2429</v>
      </c>
      <c r="D112" s="559"/>
      <c r="E112" s="354" t="s">
        <v>2430</v>
      </c>
      <c r="F112" s="354" t="s">
        <v>943</v>
      </c>
      <c r="G112" s="354" t="s">
        <v>2689</v>
      </c>
      <c r="H112" s="354" t="s">
        <v>2673</v>
      </c>
      <c r="I112" s="355" t="s">
        <v>2432</v>
      </c>
      <c r="J112" s="354" t="s">
        <v>2433</v>
      </c>
      <c r="K112" s="339"/>
      <c r="L112" s="339"/>
      <c r="M112" s="339"/>
      <c r="N112" s="339"/>
      <c r="O112" s="339"/>
      <c r="P112" s="339"/>
      <c r="Q112" s="339"/>
      <c r="R112" s="339"/>
      <c r="S112" s="339"/>
      <c r="T112" s="339"/>
      <c r="U112" s="339"/>
      <c r="V112" s="339"/>
      <c r="W112" s="339"/>
      <c r="X112" s="339"/>
      <c r="Y112" s="339"/>
      <c r="Z112" s="339"/>
      <c r="AA112" s="339"/>
      <c r="AB112" s="61"/>
      <c r="AC112" s="61"/>
      <c r="AD112" s="61"/>
    </row>
    <row r="113" spans="1:30" ht="16">
      <c r="A113" s="382">
        <v>1</v>
      </c>
      <c r="B113" s="394">
        <v>557</v>
      </c>
      <c r="C113" s="582" t="s">
        <v>2459</v>
      </c>
      <c r="D113" s="546"/>
      <c r="E113" s="385" t="s">
        <v>2450</v>
      </c>
      <c r="F113" s="385" t="s">
        <v>2450</v>
      </c>
      <c r="G113" s="384">
        <v>375</v>
      </c>
      <c r="H113" s="385">
        <f>H551</f>
        <v>3</v>
      </c>
      <c r="I113" s="385" t="s">
        <v>2450</v>
      </c>
      <c r="J113" s="368" t="s">
        <v>2439</v>
      </c>
      <c r="K113" s="339"/>
      <c r="L113" s="339"/>
      <c r="M113" s="339"/>
      <c r="N113" s="339"/>
      <c r="O113" s="339"/>
      <c r="P113" s="339"/>
      <c r="Q113" s="339"/>
      <c r="R113" s="339"/>
      <c r="S113" s="339"/>
      <c r="T113" s="339"/>
      <c r="U113" s="339"/>
      <c r="V113" s="339"/>
      <c r="W113" s="339"/>
      <c r="X113" s="339"/>
      <c r="Y113" s="339"/>
      <c r="Z113" s="339"/>
      <c r="AA113" s="339"/>
      <c r="AB113" s="352"/>
      <c r="AC113" s="352"/>
      <c r="AD113" s="352"/>
    </row>
    <row r="114" spans="1:30" ht="16">
      <c r="A114" s="382">
        <v>2</v>
      </c>
      <c r="B114" s="394">
        <v>552</v>
      </c>
      <c r="C114" s="582" t="s">
        <v>2460</v>
      </c>
      <c r="D114" s="546"/>
      <c r="E114" s="385" t="s">
        <v>2450</v>
      </c>
      <c r="F114" s="385" t="s">
        <v>2450</v>
      </c>
      <c r="G114" s="384">
        <v>60</v>
      </c>
      <c r="H114" s="385">
        <f>H546</f>
        <v>1</v>
      </c>
      <c r="I114" s="385" t="s">
        <v>2450</v>
      </c>
      <c r="J114" s="368" t="s">
        <v>2439</v>
      </c>
      <c r="K114" s="339"/>
      <c r="L114" s="339"/>
      <c r="M114" s="339"/>
      <c r="N114" s="339"/>
      <c r="O114" s="339"/>
      <c r="P114" s="339"/>
      <c r="Q114" s="339"/>
      <c r="R114" s="339"/>
      <c r="S114" s="339"/>
      <c r="T114" s="339"/>
      <c r="U114" s="339"/>
      <c r="V114" s="339"/>
      <c r="W114" s="339"/>
      <c r="X114" s="339"/>
      <c r="Y114" s="339"/>
      <c r="Z114" s="339"/>
      <c r="AA114" s="339"/>
      <c r="AB114" s="352"/>
      <c r="AC114" s="352"/>
      <c r="AD114" s="352"/>
    </row>
    <row r="115" spans="1:30" ht="16">
      <c r="A115" s="382">
        <v>3</v>
      </c>
      <c r="B115" s="394">
        <v>558</v>
      </c>
      <c r="C115" s="582" t="s">
        <v>2461</v>
      </c>
      <c r="D115" s="546"/>
      <c r="E115" s="385" t="s">
        <v>2450</v>
      </c>
      <c r="F115" s="385" t="s">
        <v>2450</v>
      </c>
      <c r="G115" s="384">
        <v>60</v>
      </c>
      <c r="H115" s="385">
        <f>H552</f>
        <v>3</v>
      </c>
      <c r="I115" s="385" t="s">
        <v>2450</v>
      </c>
      <c r="J115" s="368" t="s">
        <v>2439</v>
      </c>
      <c r="K115" s="339"/>
      <c r="L115" s="339"/>
      <c r="M115" s="339"/>
      <c r="N115" s="339"/>
      <c r="O115" s="339"/>
      <c r="P115" s="339"/>
      <c r="Q115" s="339"/>
      <c r="R115" s="339"/>
      <c r="S115" s="339"/>
      <c r="T115" s="339"/>
      <c r="U115" s="339"/>
      <c r="V115" s="339"/>
      <c r="W115" s="339"/>
      <c r="X115" s="339"/>
      <c r="Y115" s="339"/>
      <c r="Z115" s="339"/>
      <c r="AA115" s="339"/>
      <c r="AB115" s="352"/>
      <c r="AC115" s="352"/>
      <c r="AD115" s="352"/>
    </row>
    <row r="116" spans="1:30" ht="16">
      <c r="A116" s="382">
        <v>4</v>
      </c>
      <c r="B116" s="394">
        <v>554</v>
      </c>
      <c r="C116" s="582" t="s">
        <v>2462</v>
      </c>
      <c r="D116" s="546"/>
      <c r="E116" s="385" t="s">
        <v>2450</v>
      </c>
      <c r="F116" s="385" t="s">
        <v>2450</v>
      </c>
      <c r="G116" s="384">
        <v>300</v>
      </c>
      <c r="H116" s="385">
        <f>H548</f>
        <v>1</v>
      </c>
      <c r="I116" s="385" t="s">
        <v>2450</v>
      </c>
      <c r="J116" s="368" t="s">
        <v>2439</v>
      </c>
      <c r="K116" s="339"/>
      <c r="L116" s="339"/>
      <c r="M116" s="339"/>
      <c r="N116" s="339"/>
      <c r="O116" s="339"/>
      <c r="P116" s="339"/>
      <c r="Q116" s="339"/>
      <c r="R116" s="339"/>
      <c r="S116" s="339"/>
      <c r="T116" s="339"/>
      <c r="U116" s="339"/>
      <c r="V116" s="339"/>
      <c r="W116" s="339"/>
      <c r="X116" s="339"/>
      <c r="Y116" s="339"/>
      <c r="Z116" s="339"/>
      <c r="AA116" s="339"/>
      <c r="AB116" s="352"/>
      <c r="AC116" s="352"/>
      <c r="AD116" s="352"/>
    </row>
    <row r="117" spans="1:30">
      <c r="A117" s="387">
        <v>5</v>
      </c>
      <c r="B117" s="388">
        <v>28</v>
      </c>
      <c r="C117" s="570" t="s">
        <v>2463</v>
      </c>
      <c r="D117" s="546"/>
      <c r="E117" s="378">
        <f>'1. Product list-price form'!H49</f>
        <v>0</v>
      </c>
      <c r="F117" s="378">
        <f>'1. Product list-price form'!I49</f>
        <v>0</v>
      </c>
      <c r="G117" s="378">
        <v>3</v>
      </c>
      <c r="H117" s="389">
        <f>'1. Product list-price form'!F49</f>
        <v>0</v>
      </c>
      <c r="I117" s="374">
        <f>'1. Product list-price form'!Q49</f>
        <v>0</v>
      </c>
      <c r="J117" s="358">
        <f t="shared" ref="J117:J122" si="55">G117*I117</f>
        <v>0</v>
      </c>
      <c r="K117" s="339"/>
      <c r="L117" s="339"/>
      <c r="M117" s="339"/>
      <c r="N117" s="339"/>
      <c r="O117" s="339"/>
      <c r="P117" s="339"/>
      <c r="Q117" s="339"/>
      <c r="R117" s="339"/>
      <c r="S117" s="339"/>
      <c r="T117" s="339"/>
      <c r="U117" s="339"/>
      <c r="V117" s="339"/>
      <c r="W117" s="339"/>
      <c r="X117" s="339"/>
      <c r="Y117" s="339"/>
      <c r="Z117" s="339"/>
      <c r="AA117" s="339"/>
      <c r="AB117" s="352"/>
      <c r="AC117" s="352"/>
      <c r="AD117" s="352"/>
    </row>
    <row r="118" spans="1:30">
      <c r="A118" s="387">
        <v>6</v>
      </c>
      <c r="B118" s="395">
        <v>301</v>
      </c>
      <c r="C118" s="570" t="s">
        <v>2464</v>
      </c>
      <c r="D118" s="546"/>
      <c r="E118" s="378">
        <f>'1. Product list-price form'!H319</f>
        <v>0</v>
      </c>
      <c r="F118" s="378">
        <f>'1. Product list-price form'!I319</f>
        <v>0</v>
      </c>
      <c r="G118" s="378">
        <v>300</v>
      </c>
      <c r="H118" s="389">
        <f>'1. Product list-price form'!F319</f>
        <v>0</v>
      </c>
      <c r="I118" s="374">
        <f>'1. Product list-price form'!Q319</f>
        <v>0</v>
      </c>
      <c r="J118" s="358">
        <f t="shared" si="55"/>
        <v>0</v>
      </c>
      <c r="K118" s="339"/>
      <c r="L118" s="339"/>
      <c r="M118" s="339"/>
      <c r="N118" s="339"/>
      <c r="O118" s="339"/>
      <c r="P118" s="339"/>
      <c r="Q118" s="339"/>
      <c r="R118" s="339"/>
      <c r="S118" s="339"/>
      <c r="T118" s="339"/>
      <c r="U118" s="339"/>
      <c r="V118" s="339"/>
      <c r="W118" s="339"/>
      <c r="X118" s="339"/>
      <c r="Y118" s="339"/>
      <c r="Z118" s="339"/>
      <c r="AA118" s="339"/>
      <c r="AB118" s="352"/>
      <c r="AC118" s="352"/>
      <c r="AD118" s="352"/>
    </row>
    <row r="119" spans="1:30">
      <c r="A119" s="387">
        <v>7</v>
      </c>
      <c r="B119" s="395">
        <v>226</v>
      </c>
      <c r="C119" s="570" t="s">
        <v>2465</v>
      </c>
      <c r="D119" s="546"/>
      <c r="E119" s="378">
        <f>'1. Product list-price form'!H245</f>
        <v>0</v>
      </c>
      <c r="F119" s="378">
        <f>'1. Product list-price form'!I245</f>
        <v>0</v>
      </c>
      <c r="G119" s="378">
        <v>600</v>
      </c>
      <c r="H119" s="389">
        <f>'1. Product list-price form'!F245</f>
        <v>0</v>
      </c>
      <c r="I119" s="374">
        <f>'1. Product list-price form'!Q245</f>
        <v>0</v>
      </c>
      <c r="J119" s="358">
        <f t="shared" si="55"/>
        <v>0</v>
      </c>
      <c r="K119" s="339"/>
      <c r="L119" s="339"/>
      <c r="M119" s="339"/>
      <c r="N119" s="339"/>
      <c r="O119" s="339"/>
      <c r="P119" s="339"/>
      <c r="Q119" s="339"/>
      <c r="R119" s="339"/>
      <c r="S119" s="339"/>
      <c r="T119" s="339"/>
      <c r="U119" s="339"/>
      <c r="V119" s="339"/>
      <c r="W119" s="339"/>
      <c r="X119" s="339"/>
      <c r="Y119" s="339"/>
      <c r="Z119" s="339"/>
      <c r="AA119" s="339"/>
      <c r="AB119" s="352"/>
      <c r="AC119" s="352"/>
      <c r="AD119" s="352"/>
    </row>
    <row r="120" spans="1:30">
      <c r="A120" s="387">
        <v>8</v>
      </c>
      <c r="B120" s="388">
        <v>188</v>
      </c>
      <c r="C120" s="570" t="s">
        <v>242</v>
      </c>
      <c r="D120" s="546"/>
      <c r="E120" s="378">
        <f>'1. Product list-price form'!H207</f>
        <v>0</v>
      </c>
      <c r="F120" s="378">
        <f>'1. Product list-price form'!I207</f>
        <v>0</v>
      </c>
      <c r="G120" s="378">
        <v>4</v>
      </c>
      <c r="H120" s="389">
        <f>'1. Product list-price form'!F207</f>
        <v>0</v>
      </c>
      <c r="I120" s="374">
        <f>'1. Product list-price form'!Q207</f>
        <v>0</v>
      </c>
      <c r="J120" s="358">
        <f t="shared" si="55"/>
        <v>0</v>
      </c>
      <c r="K120" s="339"/>
      <c r="L120" s="339"/>
      <c r="M120" s="339"/>
      <c r="N120" s="339"/>
      <c r="O120" s="339"/>
      <c r="P120" s="339"/>
      <c r="Q120" s="339"/>
      <c r="R120" s="339"/>
      <c r="S120" s="339"/>
      <c r="T120" s="339"/>
      <c r="U120" s="339"/>
      <c r="V120" s="339"/>
      <c r="W120" s="339"/>
      <c r="X120" s="339"/>
      <c r="Y120" s="339"/>
      <c r="Z120" s="339"/>
      <c r="AA120" s="339"/>
      <c r="AB120" s="352"/>
      <c r="AC120" s="352"/>
      <c r="AD120" s="352"/>
    </row>
    <row r="121" spans="1:30">
      <c r="A121" s="387">
        <v>9</v>
      </c>
      <c r="B121" s="388">
        <v>157</v>
      </c>
      <c r="C121" s="570" t="s">
        <v>2466</v>
      </c>
      <c r="D121" s="546"/>
      <c r="E121" s="378">
        <f>'1. Product list-price form'!H176</f>
        <v>0</v>
      </c>
      <c r="F121" s="378">
        <f>'1. Product list-price form'!I176</f>
        <v>0</v>
      </c>
      <c r="G121" s="378">
        <v>3</v>
      </c>
      <c r="H121" s="389">
        <f>'1. Product list-price form'!F176</f>
        <v>0</v>
      </c>
      <c r="I121" s="374">
        <f>'1. Product list-price form'!Q176</f>
        <v>0</v>
      </c>
      <c r="J121" s="358">
        <f t="shared" si="55"/>
        <v>0</v>
      </c>
      <c r="K121" s="339"/>
      <c r="L121" s="339"/>
      <c r="M121" s="339"/>
      <c r="N121" s="339"/>
      <c r="O121" s="339"/>
      <c r="P121" s="339"/>
      <c r="Q121" s="339"/>
      <c r="R121" s="339"/>
      <c r="S121" s="339"/>
      <c r="T121" s="339"/>
      <c r="U121" s="339"/>
      <c r="V121" s="339"/>
      <c r="W121" s="339"/>
      <c r="X121" s="339"/>
      <c r="Y121" s="339"/>
      <c r="Z121" s="339"/>
      <c r="AA121" s="339"/>
      <c r="AB121" s="352"/>
      <c r="AC121" s="352"/>
      <c r="AD121" s="352"/>
    </row>
    <row r="122" spans="1:30">
      <c r="A122" s="387">
        <v>10</v>
      </c>
      <c r="B122" s="373" t="s">
        <v>2448</v>
      </c>
      <c r="C122" s="568" t="s">
        <v>2467</v>
      </c>
      <c r="D122" s="518"/>
      <c r="E122" s="518"/>
      <c r="F122" s="519"/>
      <c r="G122" s="310">
        <v>1</v>
      </c>
      <c r="H122" s="313"/>
      <c r="I122" s="310"/>
      <c r="J122" s="307">
        <f t="shared" si="55"/>
        <v>0</v>
      </c>
      <c r="K122" s="339"/>
      <c r="L122" s="339"/>
      <c r="M122" s="339"/>
      <c r="N122" s="339"/>
      <c r="O122" s="339"/>
      <c r="P122" s="339"/>
      <c r="Q122" s="339"/>
      <c r="R122" s="339"/>
      <c r="S122" s="339"/>
      <c r="T122" s="339"/>
      <c r="U122" s="339"/>
      <c r="V122" s="339"/>
      <c r="W122" s="339"/>
      <c r="X122" s="339"/>
      <c r="Y122" s="339"/>
      <c r="Z122" s="339"/>
      <c r="AA122" s="339"/>
      <c r="AB122" s="352"/>
      <c r="AC122" s="352"/>
      <c r="AD122" s="352"/>
    </row>
    <row r="123" spans="1:30">
      <c r="A123" s="554"/>
      <c r="B123" s="555"/>
      <c r="C123" s="555"/>
      <c r="D123" s="555"/>
      <c r="E123" s="555"/>
      <c r="F123" s="555"/>
      <c r="G123" s="555"/>
      <c r="H123" s="546"/>
      <c r="I123" s="361" t="s">
        <v>2434</v>
      </c>
      <c r="J123" s="370">
        <f>SUM(J117:J122)</f>
        <v>0</v>
      </c>
      <c r="K123" s="339"/>
      <c r="L123" s="339"/>
      <c r="M123" s="339"/>
      <c r="N123" s="339"/>
      <c r="O123" s="339"/>
      <c r="P123" s="339"/>
      <c r="Q123" s="339"/>
      <c r="R123" s="339"/>
      <c r="S123" s="339"/>
      <c r="T123" s="339"/>
      <c r="U123" s="339"/>
      <c r="V123" s="339"/>
      <c r="W123" s="339"/>
      <c r="X123" s="339"/>
      <c r="Y123" s="339"/>
      <c r="Z123" s="339"/>
      <c r="AA123" s="339"/>
      <c r="AB123" s="352"/>
      <c r="AC123" s="352"/>
      <c r="AD123" s="352"/>
    </row>
    <row r="124" spans="1:30">
      <c r="A124" s="339"/>
      <c r="B124" s="339"/>
      <c r="C124" s="339"/>
      <c r="D124" s="339"/>
      <c r="E124" s="339"/>
      <c r="F124" s="339"/>
      <c r="G124" s="339"/>
      <c r="H124" s="339"/>
      <c r="I124" s="339"/>
      <c r="J124" s="339"/>
      <c r="K124" s="339"/>
      <c r="L124" s="339"/>
      <c r="M124" s="339"/>
      <c r="N124" s="339"/>
      <c r="O124" s="339"/>
      <c r="P124" s="339"/>
      <c r="Q124" s="339"/>
      <c r="R124" s="339"/>
      <c r="S124" s="339"/>
      <c r="T124" s="339"/>
      <c r="U124" s="339"/>
      <c r="V124" s="339"/>
      <c r="W124" s="339"/>
      <c r="X124" s="339"/>
      <c r="Y124" s="339"/>
      <c r="Z124" s="339"/>
      <c r="AA124" s="339"/>
      <c r="AB124" s="352"/>
      <c r="AC124" s="352"/>
      <c r="AD124" s="352"/>
    </row>
    <row r="125" spans="1:30">
      <c r="A125" s="556" t="s">
        <v>2400</v>
      </c>
      <c r="B125" s="578"/>
      <c r="C125" s="565" t="s">
        <v>2407</v>
      </c>
      <c r="D125" s="555"/>
      <c r="E125" s="555"/>
      <c r="F125" s="555"/>
      <c r="G125" s="555"/>
      <c r="H125" s="555"/>
      <c r="I125" s="555"/>
      <c r="J125" s="546"/>
      <c r="K125" s="339"/>
      <c r="L125" s="339"/>
      <c r="M125" s="339"/>
      <c r="N125" s="339"/>
      <c r="O125" s="339"/>
      <c r="P125" s="339"/>
      <c r="Q125" s="339"/>
      <c r="R125" s="339"/>
      <c r="S125" s="339"/>
      <c r="T125" s="339"/>
      <c r="U125" s="339"/>
      <c r="V125" s="339"/>
      <c r="W125" s="339"/>
      <c r="X125" s="339"/>
      <c r="Y125" s="339"/>
      <c r="Z125" s="339"/>
      <c r="AA125" s="339"/>
      <c r="AB125" s="352"/>
      <c r="AC125" s="352"/>
      <c r="AD125" s="352"/>
    </row>
    <row r="126" spans="1:30" ht="45">
      <c r="A126" s="361" t="s">
        <v>2387</v>
      </c>
      <c r="B126" s="354" t="s">
        <v>2428</v>
      </c>
      <c r="C126" s="576" t="s">
        <v>2429</v>
      </c>
      <c r="D126" s="559"/>
      <c r="E126" s="354" t="s">
        <v>2430</v>
      </c>
      <c r="F126" s="354" t="s">
        <v>943</v>
      </c>
      <c r="G126" s="354" t="s">
        <v>2689</v>
      </c>
      <c r="H126" s="354" t="s">
        <v>2673</v>
      </c>
      <c r="I126" s="355" t="s">
        <v>2432</v>
      </c>
      <c r="J126" s="354" t="s">
        <v>2433</v>
      </c>
      <c r="K126" s="339"/>
      <c r="L126" s="339"/>
      <c r="M126" s="339"/>
      <c r="N126" s="339"/>
      <c r="O126" s="339"/>
      <c r="P126" s="339"/>
      <c r="Q126" s="339"/>
      <c r="R126" s="339"/>
      <c r="S126" s="339"/>
      <c r="T126" s="339"/>
      <c r="U126" s="339"/>
      <c r="V126" s="339"/>
      <c r="W126" s="339"/>
      <c r="X126" s="339"/>
      <c r="Y126" s="339"/>
      <c r="Z126" s="339"/>
      <c r="AA126" s="339"/>
      <c r="AB126" s="61"/>
      <c r="AC126" s="61"/>
      <c r="AD126" s="61"/>
    </row>
    <row r="127" spans="1:30">
      <c r="A127" s="387">
        <v>1</v>
      </c>
      <c r="B127" s="388">
        <v>15</v>
      </c>
      <c r="C127" s="570" t="s">
        <v>2468</v>
      </c>
      <c r="D127" s="546"/>
      <c r="E127" s="378">
        <f>'1. Product list-price form'!H36</f>
        <v>0</v>
      </c>
      <c r="F127" s="378">
        <f>'1. Product list-price form'!I36</f>
        <v>0</v>
      </c>
      <c r="G127" s="388">
        <v>65</v>
      </c>
      <c r="H127" s="389">
        <f>'1. Product list-price form'!F36</f>
        <v>0</v>
      </c>
      <c r="I127" s="374">
        <f>'1. Product list-price form'!Q36</f>
        <v>0</v>
      </c>
      <c r="J127" s="358">
        <f t="shared" ref="J127:J136" si="56">G127*I127</f>
        <v>0</v>
      </c>
      <c r="K127" s="339"/>
      <c r="L127" s="339"/>
      <c r="M127" s="339"/>
      <c r="N127" s="339"/>
      <c r="O127" s="339"/>
      <c r="P127" s="339"/>
      <c r="Q127" s="339"/>
      <c r="R127" s="339"/>
      <c r="S127" s="339"/>
      <c r="T127" s="339"/>
      <c r="U127" s="339"/>
      <c r="V127" s="339"/>
      <c r="W127" s="339"/>
      <c r="X127" s="339"/>
      <c r="Y127" s="339"/>
      <c r="Z127" s="339"/>
      <c r="AA127" s="339"/>
      <c r="AB127" s="352"/>
      <c r="AC127" s="352"/>
      <c r="AD127" s="352"/>
    </row>
    <row r="128" spans="1:30">
      <c r="A128" s="396">
        <v>2</v>
      </c>
      <c r="B128" s="397">
        <v>16</v>
      </c>
      <c r="C128" s="547" t="s">
        <v>2469</v>
      </c>
      <c r="D128" s="546"/>
      <c r="E128" s="378">
        <f>'1. Product list-price form'!H37</f>
        <v>0</v>
      </c>
      <c r="F128" s="378">
        <f>'1. Product list-price form'!I37</f>
        <v>0</v>
      </c>
      <c r="G128" s="397">
        <v>10</v>
      </c>
      <c r="H128" s="389">
        <f>'1. Product list-price form'!F37</f>
        <v>0</v>
      </c>
      <c r="I128" s="374">
        <f>'1. Product list-price form'!Q37</f>
        <v>0</v>
      </c>
      <c r="J128" s="358">
        <f t="shared" si="56"/>
        <v>0</v>
      </c>
      <c r="K128" s="339"/>
      <c r="L128" s="339"/>
      <c r="M128" s="339"/>
      <c r="N128" s="339"/>
      <c r="O128" s="339"/>
      <c r="P128" s="339"/>
      <c r="Q128" s="339"/>
      <c r="R128" s="339"/>
      <c r="S128" s="339"/>
      <c r="T128" s="339"/>
      <c r="U128" s="339"/>
      <c r="V128" s="339"/>
      <c r="W128" s="339"/>
      <c r="X128" s="339"/>
      <c r="Y128" s="339"/>
      <c r="Z128" s="339"/>
      <c r="AA128" s="339"/>
      <c r="AB128" s="352"/>
      <c r="AC128" s="352"/>
      <c r="AD128" s="352"/>
    </row>
    <row r="129" spans="1:30">
      <c r="A129" s="356">
        <v>3</v>
      </c>
      <c r="B129" s="378">
        <v>98</v>
      </c>
      <c r="C129" s="561" t="s">
        <v>2470</v>
      </c>
      <c r="D129" s="546"/>
      <c r="E129" s="378">
        <f>'1. Product list-price form'!H118</f>
        <v>0</v>
      </c>
      <c r="F129" s="378">
        <f>'1. Product list-price form'!I118</f>
        <v>0</v>
      </c>
      <c r="G129" s="378">
        <v>80</v>
      </c>
      <c r="H129" s="389">
        <f>'1. Product list-price form'!F118</f>
        <v>0</v>
      </c>
      <c r="I129" s="374">
        <f>'1. Product list-price form'!Q118</f>
        <v>0</v>
      </c>
      <c r="J129" s="358">
        <f t="shared" si="56"/>
        <v>0</v>
      </c>
      <c r="K129" s="339"/>
      <c r="L129" s="339"/>
      <c r="M129" s="339"/>
      <c r="N129" s="339"/>
      <c r="O129" s="339"/>
      <c r="P129" s="339"/>
      <c r="Q129" s="339"/>
      <c r="R129" s="339"/>
      <c r="S129" s="339"/>
      <c r="T129" s="339"/>
      <c r="U129" s="339"/>
      <c r="V129" s="339"/>
      <c r="W129" s="339"/>
      <c r="X129" s="339"/>
      <c r="Y129" s="339"/>
      <c r="Z129" s="339"/>
      <c r="AA129" s="339"/>
      <c r="AB129" s="352"/>
      <c r="AC129" s="352"/>
      <c r="AD129" s="352"/>
    </row>
    <row r="130" spans="1:30">
      <c r="A130" s="356">
        <v>4</v>
      </c>
      <c r="B130" s="378">
        <v>12</v>
      </c>
      <c r="C130" s="561" t="s">
        <v>2451</v>
      </c>
      <c r="D130" s="546"/>
      <c r="E130" s="378">
        <f>'1. Product list-price form'!H33</f>
        <v>0</v>
      </c>
      <c r="F130" s="378">
        <f>'1. Product list-price form'!I33</f>
        <v>0</v>
      </c>
      <c r="G130" s="398">
        <v>1120</v>
      </c>
      <c r="H130" s="389">
        <f>'1. Product list-price form'!F33</f>
        <v>0</v>
      </c>
      <c r="I130" s="374">
        <f>'1. Product list-price form'!Q33</f>
        <v>0</v>
      </c>
      <c r="J130" s="358">
        <f t="shared" si="56"/>
        <v>0</v>
      </c>
      <c r="K130" s="339"/>
      <c r="L130" s="339"/>
      <c r="M130" s="339"/>
      <c r="N130" s="339"/>
      <c r="O130" s="339"/>
      <c r="P130" s="339"/>
      <c r="Q130" s="339"/>
      <c r="R130" s="339"/>
      <c r="S130" s="339"/>
      <c r="T130" s="339"/>
      <c r="U130" s="339"/>
      <c r="V130" s="339"/>
      <c r="W130" s="339"/>
      <c r="X130" s="339"/>
      <c r="Y130" s="339"/>
      <c r="Z130" s="339"/>
      <c r="AA130" s="339"/>
      <c r="AB130" s="352"/>
      <c r="AC130" s="352"/>
      <c r="AD130" s="352"/>
    </row>
    <row r="131" spans="1:30">
      <c r="A131" s="356">
        <v>5</v>
      </c>
      <c r="B131" s="378">
        <v>14</v>
      </c>
      <c r="C131" s="561" t="s">
        <v>2471</v>
      </c>
      <c r="D131" s="546"/>
      <c r="E131" s="378">
        <f>'1. Product list-price form'!H35</f>
        <v>0</v>
      </c>
      <c r="F131" s="378">
        <f>'1. Product list-price form'!I35</f>
        <v>0</v>
      </c>
      <c r="G131" s="378">
        <v>30</v>
      </c>
      <c r="H131" s="389">
        <f>'1. Product list-price form'!F35</f>
        <v>0</v>
      </c>
      <c r="I131" s="374">
        <f>'1. Product list-price form'!Q35</f>
        <v>0</v>
      </c>
      <c r="J131" s="358">
        <f t="shared" si="56"/>
        <v>0</v>
      </c>
      <c r="K131" s="339"/>
      <c r="L131" s="339"/>
      <c r="M131" s="339"/>
      <c r="N131" s="339"/>
      <c r="O131" s="339"/>
      <c r="P131" s="339"/>
      <c r="Q131" s="339"/>
      <c r="R131" s="339"/>
      <c r="S131" s="339"/>
      <c r="T131" s="339"/>
      <c r="U131" s="339"/>
      <c r="V131" s="339"/>
      <c r="W131" s="339"/>
      <c r="X131" s="339"/>
      <c r="Y131" s="339"/>
      <c r="Z131" s="339"/>
      <c r="AA131" s="339"/>
      <c r="AB131" s="352"/>
      <c r="AC131" s="352"/>
      <c r="AD131" s="352"/>
    </row>
    <row r="132" spans="1:30">
      <c r="A132" s="356">
        <v>6</v>
      </c>
      <c r="B132" s="378">
        <v>28</v>
      </c>
      <c r="C132" s="561" t="s">
        <v>2472</v>
      </c>
      <c r="D132" s="546"/>
      <c r="E132" s="378">
        <f>'1. Product list-price form'!H49</f>
        <v>0</v>
      </c>
      <c r="F132" s="378">
        <f>'1. Product list-price form'!I49</f>
        <v>0</v>
      </c>
      <c r="G132" s="378">
        <v>3</v>
      </c>
      <c r="H132" s="389">
        <f>'1. Product list-price form'!F49</f>
        <v>0</v>
      </c>
      <c r="I132" s="374">
        <f>'1. Product list-price form'!Q49</f>
        <v>0</v>
      </c>
      <c r="J132" s="358">
        <f t="shared" si="56"/>
        <v>0</v>
      </c>
      <c r="K132" s="339"/>
      <c r="L132" s="339"/>
      <c r="M132" s="339"/>
      <c r="N132" s="339"/>
      <c r="O132" s="339"/>
      <c r="P132" s="339"/>
      <c r="Q132" s="339"/>
      <c r="R132" s="339"/>
      <c r="S132" s="339"/>
      <c r="T132" s="339"/>
      <c r="U132" s="339"/>
      <c r="V132" s="339"/>
      <c r="W132" s="339"/>
      <c r="X132" s="339"/>
      <c r="Y132" s="339"/>
      <c r="Z132" s="339"/>
      <c r="AA132" s="339"/>
      <c r="AB132" s="352"/>
      <c r="AC132" s="352"/>
      <c r="AD132" s="352"/>
    </row>
    <row r="133" spans="1:30">
      <c r="A133" s="356">
        <v>7</v>
      </c>
      <c r="B133" s="378">
        <v>23</v>
      </c>
      <c r="C133" s="561" t="s">
        <v>2452</v>
      </c>
      <c r="D133" s="546"/>
      <c r="E133" s="378">
        <f>'1. Product list-price form'!H44</f>
        <v>0</v>
      </c>
      <c r="F133" s="378">
        <f>'1. Product list-price form'!I44</f>
        <v>0</v>
      </c>
      <c r="G133" s="378">
        <v>470</v>
      </c>
      <c r="H133" s="389">
        <f>'1. Product list-price form'!F44</f>
        <v>0</v>
      </c>
      <c r="I133" s="374">
        <f>'1. Product list-price form'!Q44</f>
        <v>0</v>
      </c>
      <c r="J133" s="358">
        <f t="shared" si="56"/>
        <v>0</v>
      </c>
      <c r="K133" s="339"/>
      <c r="L133" s="339"/>
      <c r="M133" s="339"/>
      <c r="N133" s="339"/>
      <c r="O133" s="339"/>
      <c r="P133" s="339"/>
      <c r="Q133" s="339"/>
      <c r="R133" s="339"/>
      <c r="S133" s="339"/>
      <c r="T133" s="339"/>
      <c r="U133" s="339"/>
      <c r="V133" s="339"/>
      <c r="W133" s="339"/>
      <c r="X133" s="339"/>
      <c r="Y133" s="339"/>
      <c r="Z133" s="339"/>
      <c r="AA133" s="339"/>
      <c r="AB133" s="352"/>
      <c r="AC133" s="352"/>
      <c r="AD133" s="352"/>
    </row>
    <row r="134" spans="1:30">
      <c r="A134" s="356">
        <v>8</v>
      </c>
      <c r="B134" s="378">
        <v>25</v>
      </c>
      <c r="C134" s="561" t="s">
        <v>2473</v>
      </c>
      <c r="D134" s="546"/>
      <c r="E134" s="378">
        <f>'1. Product list-price form'!H46</f>
        <v>0</v>
      </c>
      <c r="F134" s="378">
        <f>'1. Product list-price form'!I46</f>
        <v>0</v>
      </c>
      <c r="G134" s="378">
        <v>30</v>
      </c>
      <c r="H134" s="389">
        <f>'1. Product list-price form'!F46</f>
        <v>0</v>
      </c>
      <c r="I134" s="374">
        <f>'1. Product list-price form'!Q46</f>
        <v>0</v>
      </c>
      <c r="J134" s="358">
        <f t="shared" si="56"/>
        <v>0</v>
      </c>
      <c r="K134" s="339"/>
      <c r="L134" s="339"/>
      <c r="M134" s="339"/>
      <c r="N134" s="339"/>
      <c r="O134" s="339"/>
      <c r="P134" s="339"/>
      <c r="Q134" s="339"/>
      <c r="R134" s="339"/>
      <c r="S134" s="339"/>
      <c r="T134" s="339"/>
      <c r="U134" s="339"/>
      <c r="V134" s="339"/>
      <c r="W134" s="339"/>
      <c r="X134" s="339"/>
      <c r="Y134" s="339"/>
      <c r="Z134" s="339"/>
      <c r="AA134" s="339"/>
      <c r="AB134" s="352"/>
      <c r="AC134" s="352"/>
      <c r="AD134" s="352"/>
    </row>
    <row r="135" spans="1:30">
      <c r="A135" s="356">
        <v>9</v>
      </c>
      <c r="B135" s="378">
        <v>75</v>
      </c>
      <c r="C135" s="573" t="s">
        <v>2474</v>
      </c>
      <c r="D135" s="574"/>
      <c r="E135" s="378">
        <f>'1. Product list-price form'!H94</f>
        <v>0</v>
      </c>
      <c r="F135" s="378">
        <f>'1. Product list-price form'!I94</f>
        <v>0</v>
      </c>
      <c r="G135" s="398">
        <v>2000</v>
      </c>
      <c r="H135" s="389">
        <f>'1. Product list-price form'!F94</f>
        <v>0</v>
      </c>
      <c r="I135" s="374">
        <f>'1. Product list-price form'!Q94</f>
        <v>0</v>
      </c>
      <c r="J135" s="358">
        <f t="shared" si="56"/>
        <v>0</v>
      </c>
      <c r="K135" s="339"/>
      <c r="L135" s="339"/>
      <c r="M135" s="339"/>
      <c r="N135" s="339"/>
      <c r="O135" s="339"/>
      <c r="P135" s="339"/>
      <c r="Q135" s="339"/>
      <c r="R135" s="339"/>
      <c r="S135" s="339"/>
      <c r="T135" s="339"/>
      <c r="U135" s="339"/>
      <c r="V135" s="339"/>
      <c r="W135" s="339"/>
      <c r="X135" s="339"/>
      <c r="Y135" s="339"/>
      <c r="Z135" s="339"/>
      <c r="AA135" s="339"/>
      <c r="AB135" s="352"/>
      <c r="AC135" s="352"/>
      <c r="AD135" s="352"/>
    </row>
    <row r="136" spans="1:30">
      <c r="A136" s="356">
        <v>10</v>
      </c>
      <c r="B136" s="378">
        <v>35</v>
      </c>
      <c r="C136" s="561" t="s">
        <v>2475</v>
      </c>
      <c r="D136" s="546"/>
      <c r="E136" s="378">
        <f>'1. Product list-price form'!H56</f>
        <v>0</v>
      </c>
      <c r="F136" s="378">
        <f>'1. Product list-price form'!I56</f>
        <v>0</v>
      </c>
      <c r="G136" s="378">
        <v>100</v>
      </c>
      <c r="H136" s="389">
        <f>'1. Product list-price form'!F56</f>
        <v>0</v>
      </c>
      <c r="I136" s="374">
        <f>'1. Product list-price form'!Q56</f>
        <v>0</v>
      </c>
      <c r="J136" s="358">
        <f t="shared" si="56"/>
        <v>0</v>
      </c>
      <c r="K136" s="339"/>
      <c r="L136" s="339"/>
      <c r="M136" s="339"/>
      <c r="N136" s="339"/>
      <c r="O136" s="339"/>
      <c r="P136" s="339"/>
      <c r="Q136" s="339"/>
      <c r="R136" s="339"/>
      <c r="S136" s="339"/>
      <c r="T136" s="339"/>
      <c r="U136" s="339"/>
      <c r="V136" s="339"/>
      <c r="W136" s="339"/>
      <c r="X136" s="339"/>
      <c r="Y136" s="339"/>
      <c r="Z136" s="339"/>
      <c r="AA136" s="339"/>
      <c r="AB136" s="352"/>
      <c r="AC136" s="352"/>
      <c r="AD136" s="352"/>
    </row>
    <row r="137" spans="1:30" ht="16">
      <c r="A137" s="365">
        <v>13</v>
      </c>
      <c r="B137" s="371">
        <v>556</v>
      </c>
      <c r="C137" s="577" t="s">
        <v>2437</v>
      </c>
      <c r="D137" s="559"/>
      <c r="E137" s="399" t="s">
        <v>2450</v>
      </c>
      <c r="F137" s="385" t="s">
        <v>2450</v>
      </c>
      <c r="G137" s="400">
        <v>2880</v>
      </c>
      <c r="H137" s="384">
        <f>H550</f>
        <v>144</v>
      </c>
      <c r="I137" s="401" t="s">
        <v>2450</v>
      </c>
      <c r="J137" s="371" t="s">
        <v>2439</v>
      </c>
      <c r="K137" s="339"/>
      <c r="L137" s="339"/>
      <c r="M137" s="339"/>
      <c r="N137" s="339"/>
      <c r="O137" s="339"/>
      <c r="P137" s="339"/>
      <c r="Q137" s="339"/>
      <c r="R137" s="339"/>
      <c r="S137" s="339"/>
      <c r="T137" s="339"/>
      <c r="U137" s="339"/>
      <c r="V137" s="339"/>
      <c r="W137" s="339"/>
      <c r="X137" s="339"/>
      <c r="Y137" s="339"/>
      <c r="Z137" s="339"/>
      <c r="AA137" s="339"/>
      <c r="AB137" s="352"/>
      <c r="AC137" s="352"/>
      <c r="AD137" s="352"/>
    </row>
    <row r="138" spans="1:30" ht="16">
      <c r="A138" s="365">
        <v>14</v>
      </c>
      <c r="B138" s="371">
        <v>553</v>
      </c>
      <c r="C138" s="567" t="s">
        <v>2443</v>
      </c>
      <c r="D138" s="546"/>
      <c r="E138" s="385" t="s">
        <v>2450</v>
      </c>
      <c r="F138" s="385" t="s">
        <v>2450</v>
      </c>
      <c r="G138" s="384">
        <v>90</v>
      </c>
      <c r="H138" s="384">
        <f>H547</f>
        <v>1</v>
      </c>
      <c r="I138" s="401" t="s">
        <v>2450</v>
      </c>
      <c r="J138" s="371" t="s">
        <v>2439</v>
      </c>
      <c r="K138" s="339"/>
      <c r="L138" s="339"/>
      <c r="M138" s="339"/>
      <c r="N138" s="339"/>
      <c r="O138" s="339"/>
      <c r="P138" s="339"/>
      <c r="Q138" s="339"/>
      <c r="R138" s="339"/>
      <c r="S138" s="339"/>
      <c r="T138" s="339"/>
      <c r="U138" s="339"/>
      <c r="V138" s="339"/>
      <c r="W138" s="339"/>
      <c r="X138" s="339"/>
      <c r="Y138" s="339"/>
      <c r="Z138" s="339"/>
      <c r="AA138" s="339"/>
      <c r="AB138" s="352"/>
      <c r="AC138" s="352"/>
      <c r="AD138" s="352"/>
    </row>
    <row r="139" spans="1:30">
      <c r="A139" s="356">
        <v>15</v>
      </c>
      <c r="B139" s="378">
        <v>303</v>
      </c>
      <c r="C139" s="561" t="s">
        <v>2476</v>
      </c>
      <c r="D139" s="546"/>
      <c r="E139" s="378">
        <f>'1. Product list-price form'!H321</f>
        <v>0</v>
      </c>
      <c r="F139" s="378">
        <f>'1. Product list-price form'!I321</f>
        <v>0</v>
      </c>
      <c r="G139" s="378">
        <v>100</v>
      </c>
      <c r="H139" s="389">
        <f>'1. Product list-price form'!F321</f>
        <v>0</v>
      </c>
      <c r="I139" s="374">
        <f>'1. Product list-price form'!Q321</f>
        <v>0</v>
      </c>
      <c r="J139" s="358">
        <f t="shared" ref="J139:J143" si="57">G139*I139</f>
        <v>0</v>
      </c>
      <c r="K139" s="339"/>
      <c r="L139" s="339"/>
      <c r="M139" s="339"/>
      <c r="N139" s="339"/>
      <c r="O139" s="339"/>
      <c r="P139" s="339"/>
      <c r="Q139" s="339"/>
      <c r="R139" s="339"/>
      <c r="S139" s="339"/>
      <c r="T139" s="339"/>
      <c r="U139" s="339"/>
      <c r="V139" s="339"/>
      <c r="W139" s="339"/>
      <c r="X139" s="339"/>
      <c r="Y139" s="339"/>
      <c r="Z139" s="339"/>
      <c r="AA139" s="339"/>
      <c r="AB139" s="352"/>
      <c r="AC139" s="352"/>
      <c r="AD139" s="352"/>
    </row>
    <row r="140" spans="1:30">
      <c r="A140" s="356">
        <v>16</v>
      </c>
      <c r="B140" s="378">
        <v>226</v>
      </c>
      <c r="C140" s="561" t="s">
        <v>2465</v>
      </c>
      <c r="D140" s="546"/>
      <c r="E140" s="378">
        <f>'1. Product list-price form'!H245</f>
        <v>0</v>
      </c>
      <c r="F140" s="378">
        <f>'1. Product list-price form'!I245</f>
        <v>0</v>
      </c>
      <c r="G140" s="378">
        <v>200</v>
      </c>
      <c r="H140" s="389">
        <f>'1. Product list-price form'!F245</f>
        <v>0</v>
      </c>
      <c r="I140" s="374">
        <f>'1. Product list-price form'!Q245</f>
        <v>0</v>
      </c>
      <c r="J140" s="358">
        <f t="shared" si="57"/>
        <v>0</v>
      </c>
      <c r="K140" s="339"/>
      <c r="L140" s="339"/>
      <c r="M140" s="339"/>
      <c r="N140" s="339"/>
      <c r="O140" s="339"/>
      <c r="P140" s="339"/>
      <c r="Q140" s="339"/>
      <c r="R140" s="339"/>
      <c r="S140" s="339"/>
      <c r="T140" s="339"/>
      <c r="U140" s="339"/>
      <c r="V140" s="339"/>
      <c r="W140" s="339"/>
      <c r="X140" s="339"/>
      <c r="Y140" s="339"/>
      <c r="Z140" s="339"/>
      <c r="AA140" s="339"/>
      <c r="AB140" s="352"/>
      <c r="AC140" s="352"/>
      <c r="AD140" s="352"/>
    </row>
    <row r="141" spans="1:30">
      <c r="A141" s="356">
        <v>17</v>
      </c>
      <c r="B141" s="378">
        <v>188</v>
      </c>
      <c r="C141" s="561" t="s">
        <v>242</v>
      </c>
      <c r="D141" s="546"/>
      <c r="E141" s="378">
        <f>'1. Product list-price form'!H207</f>
        <v>0</v>
      </c>
      <c r="F141" s="378">
        <f>'1. Product list-price form'!I207</f>
        <v>0</v>
      </c>
      <c r="G141" s="378">
        <v>3</v>
      </c>
      <c r="H141" s="389">
        <f>'1. Product list-price form'!F207</f>
        <v>0</v>
      </c>
      <c r="I141" s="374">
        <f>'1. Product list-price form'!Q207</f>
        <v>0</v>
      </c>
      <c r="J141" s="358">
        <f t="shared" si="57"/>
        <v>0</v>
      </c>
      <c r="K141" s="339"/>
      <c r="L141" s="339"/>
      <c r="M141" s="339"/>
      <c r="N141" s="339"/>
      <c r="O141" s="339"/>
      <c r="P141" s="339"/>
      <c r="Q141" s="339"/>
      <c r="R141" s="339"/>
      <c r="S141" s="339"/>
      <c r="T141" s="339"/>
      <c r="U141" s="339"/>
      <c r="V141" s="339"/>
      <c r="W141" s="339"/>
      <c r="X141" s="339"/>
      <c r="Y141" s="339"/>
      <c r="Z141" s="339"/>
      <c r="AA141" s="339"/>
      <c r="AB141" s="352"/>
      <c r="AC141" s="352"/>
      <c r="AD141" s="352"/>
    </row>
    <row r="142" spans="1:30">
      <c r="A142" s="356">
        <v>18</v>
      </c>
      <c r="B142" s="388">
        <v>157</v>
      </c>
      <c r="C142" s="561" t="s">
        <v>2466</v>
      </c>
      <c r="D142" s="546"/>
      <c r="E142" s="378">
        <f>'1. Product list-price form'!H176</f>
        <v>0</v>
      </c>
      <c r="F142" s="378">
        <f>'1. Product list-price form'!I176</f>
        <v>0</v>
      </c>
      <c r="G142" s="378">
        <v>4</v>
      </c>
      <c r="H142" s="389">
        <f>'1. Product list-price form'!F176</f>
        <v>0</v>
      </c>
      <c r="I142" s="374">
        <f>'1. Product list-price form'!Q176</f>
        <v>0</v>
      </c>
      <c r="J142" s="358">
        <f t="shared" si="57"/>
        <v>0</v>
      </c>
      <c r="K142" s="339"/>
      <c r="L142" s="339"/>
      <c r="M142" s="339"/>
      <c r="N142" s="339"/>
      <c r="O142" s="339"/>
      <c r="P142" s="339"/>
      <c r="Q142" s="339"/>
      <c r="R142" s="339"/>
      <c r="S142" s="339"/>
      <c r="T142" s="339"/>
      <c r="U142" s="339"/>
      <c r="V142" s="339"/>
      <c r="W142" s="339"/>
      <c r="X142" s="339"/>
      <c r="Y142" s="339"/>
      <c r="Z142" s="339"/>
      <c r="AA142" s="339"/>
      <c r="AB142" s="352"/>
      <c r="AC142" s="352"/>
      <c r="AD142" s="352"/>
    </row>
    <row r="143" spans="1:30">
      <c r="A143" s="356">
        <v>19</v>
      </c>
      <c r="B143" s="378">
        <v>196</v>
      </c>
      <c r="C143" s="561" t="s">
        <v>250</v>
      </c>
      <c r="D143" s="546"/>
      <c r="E143" s="378">
        <f>'1. Product list-price form'!H215</f>
        <v>0</v>
      </c>
      <c r="F143" s="378">
        <f>'1. Product list-price form'!I215</f>
        <v>0</v>
      </c>
      <c r="G143" s="398">
        <v>1000</v>
      </c>
      <c r="H143" s="389">
        <f>'1. Product list-price form'!F215</f>
        <v>0</v>
      </c>
      <c r="I143" s="374">
        <f>'1. Product list-price form'!Q215</f>
        <v>0</v>
      </c>
      <c r="J143" s="358">
        <f t="shared" si="57"/>
        <v>0</v>
      </c>
      <c r="K143" s="339"/>
      <c r="L143" s="339"/>
      <c r="M143" s="339"/>
      <c r="N143" s="339"/>
      <c r="O143" s="339"/>
      <c r="P143" s="339"/>
      <c r="Q143" s="339"/>
      <c r="R143" s="339"/>
      <c r="S143" s="339"/>
      <c r="T143" s="339"/>
      <c r="U143" s="339"/>
      <c r="V143" s="339"/>
      <c r="W143" s="339"/>
      <c r="X143" s="339"/>
      <c r="Y143" s="339"/>
      <c r="Z143" s="339"/>
      <c r="AA143" s="339"/>
      <c r="AB143" s="352"/>
      <c r="AC143" s="352"/>
      <c r="AD143" s="352"/>
    </row>
    <row r="144" spans="1:30">
      <c r="A144" s="365">
        <v>20</v>
      </c>
      <c r="B144" s="371">
        <v>563</v>
      </c>
      <c r="C144" s="567" t="s">
        <v>2440</v>
      </c>
      <c r="D144" s="546"/>
      <c r="E144" s="384" t="s">
        <v>2450</v>
      </c>
      <c r="F144" s="384" t="s">
        <v>2450</v>
      </c>
      <c r="G144" s="385">
        <v>80</v>
      </c>
      <c r="H144" s="384">
        <v>1</v>
      </c>
      <c r="I144" s="402" t="s">
        <v>2450</v>
      </c>
      <c r="J144" s="371" t="s">
        <v>2439</v>
      </c>
      <c r="K144" s="339"/>
      <c r="L144" s="339"/>
      <c r="M144" s="339"/>
      <c r="N144" s="339"/>
      <c r="O144" s="339"/>
      <c r="P144" s="339"/>
      <c r="Q144" s="339"/>
      <c r="R144" s="339"/>
      <c r="S144" s="339"/>
      <c r="T144" s="339"/>
      <c r="U144" s="339"/>
      <c r="V144" s="339"/>
      <c r="W144" s="339"/>
      <c r="X144" s="339"/>
      <c r="Y144" s="339"/>
      <c r="Z144" s="339"/>
      <c r="AA144" s="339"/>
      <c r="AB144" s="352"/>
      <c r="AC144" s="352"/>
      <c r="AD144" s="352"/>
    </row>
    <row r="145" spans="1:30">
      <c r="A145" s="365">
        <v>21</v>
      </c>
      <c r="B145" s="371">
        <v>564</v>
      </c>
      <c r="C145" s="567" t="s">
        <v>2442</v>
      </c>
      <c r="D145" s="546"/>
      <c r="E145" s="384" t="s">
        <v>2450</v>
      </c>
      <c r="F145" s="384" t="s">
        <v>2450</v>
      </c>
      <c r="G145" s="385">
        <v>80</v>
      </c>
      <c r="H145" s="384">
        <v>1</v>
      </c>
      <c r="I145" s="402" t="s">
        <v>2450</v>
      </c>
      <c r="J145" s="371" t="s">
        <v>2439</v>
      </c>
      <c r="K145" s="339"/>
      <c r="L145" s="339"/>
      <c r="M145" s="339"/>
      <c r="N145" s="339"/>
      <c r="O145" s="339"/>
      <c r="P145" s="339"/>
      <c r="Q145" s="339"/>
      <c r="R145" s="339"/>
      <c r="S145" s="339"/>
      <c r="T145" s="339"/>
      <c r="U145" s="339"/>
      <c r="V145" s="339"/>
      <c r="W145" s="339"/>
      <c r="X145" s="339"/>
      <c r="Y145" s="339"/>
      <c r="Z145" s="339"/>
      <c r="AA145" s="339"/>
      <c r="AB145" s="352"/>
      <c r="AC145" s="352"/>
      <c r="AD145" s="352"/>
    </row>
    <row r="146" spans="1:30">
      <c r="A146" s="365">
        <v>22</v>
      </c>
      <c r="B146" s="371">
        <v>562</v>
      </c>
      <c r="C146" s="567" t="s">
        <v>2444</v>
      </c>
      <c r="D146" s="546"/>
      <c r="E146" s="384" t="s">
        <v>2450</v>
      </c>
      <c r="F146" s="384" t="s">
        <v>2450</v>
      </c>
      <c r="G146" s="385">
        <v>30</v>
      </c>
      <c r="H146" s="384">
        <v>1</v>
      </c>
      <c r="I146" s="402" t="s">
        <v>2450</v>
      </c>
      <c r="J146" s="371" t="s">
        <v>2439</v>
      </c>
      <c r="K146" s="339"/>
      <c r="L146" s="339"/>
      <c r="M146" s="339"/>
      <c r="N146" s="339"/>
      <c r="O146" s="339"/>
      <c r="P146" s="339"/>
      <c r="Q146" s="339"/>
      <c r="R146" s="339"/>
      <c r="S146" s="339"/>
      <c r="T146" s="339"/>
      <c r="U146" s="339"/>
      <c r="V146" s="339"/>
      <c r="W146" s="339"/>
      <c r="X146" s="339"/>
      <c r="Y146" s="339"/>
      <c r="Z146" s="339"/>
      <c r="AA146" s="339"/>
      <c r="AB146" s="352"/>
      <c r="AC146" s="352"/>
      <c r="AD146" s="352"/>
    </row>
    <row r="147" spans="1:30">
      <c r="A147" s="387">
        <v>23</v>
      </c>
      <c r="B147" s="403" t="s">
        <v>2448</v>
      </c>
      <c r="C147" s="568" t="s">
        <v>2477</v>
      </c>
      <c r="D147" s="518"/>
      <c r="E147" s="518"/>
      <c r="F147" s="519"/>
      <c r="G147" s="315">
        <v>1</v>
      </c>
      <c r="H147" s="311"/>
      <c r="I147" s="311"/>
      <c r="J147" s="307">
        <f>G147*I147</f>
        <v>0</v>
      </c>
      <c r="K147" s="339"/>
      <c r="L147" s="339"/>
      <c r="M147" s="339"/>
      <c r="N147" s="339"/>
      <c r="O147" s="339"/>
      <c r="P147" s="339"/>
      <c r="Q147" s="339"/>
      <c r="R147" s="339"/>
      <c r="S147" s="339"/>
      <c r="T147" s="339"/>
      <c r="U147" s="339"/>
      <c r="V147" s="339"/>
      <c r="W147" s="339"/>
      <c r="X147" s="339"/>
      <c r="Y147" s="339"/>
      <c r="Z147" s="339"/>
      <c r="AA147" s="339"/>
      <c r="AB147" s="404"/>
      <c r="AC147" s="404"/>
      <c r="AD147" s="404"/>
    </row>
    <row r="148" spans="1:30">
      <c r="A148" s="554"/>
      <c r="B148" s="555"/>
      <c r="C148" s="555"/>
      <c r="D148" s="555"/>
      <c r="E148" s="555"/>
      <c r="F148" s="555"/>
      <c r="G148" s="555"/>
      <c r="H148" s="546"/>
      <c r="I148" s="361" t="s">
        <v>2434</v>
      </c>
      <c r="J148" s="370">
        <f>SUM(J127:J147)</f>
        <v>0</v>
      </c>
      <c r="K148" s="339"/>
      <c r="L148" s="339"/>
      <c r="M148" s="339"/>
      <c r="N148" s="339"/>
      <c r="O148" s="339"/>
      <c r="P148" s="339"/>
      <c r="Q148" s="339"/>
      <c r="R148" s="339"/>
      <c r="S148" s="339"/>
      <c r="T148" s="339"/>
      <c r="U148" s="339"/>
      <c r="V148" s="339"/>
      <c r="W148" s="339"/>
      <c r="X148" s="339"/>
      <c r="Y148" s="339"/>
      <c r="Z148" s="339"/>
      <c r="AA148" s="339"/>
      <c r="AB148" s="352"/>
      <c r="AC148" s="352"/>
      <c r="AD148" s="352"/>
    </row>
    <row r="149" spans="1:30">
      <c r="A149" s="339"/>
      <c r="B149" s="339"/>
      <c r="C149" s="339"/>
      <c r="D149" s="339"/>
      <c r="E149" s="339"/>
      <c r="F149" s="339"/>
      <c r="G149" s="339"/>
      <c r="H149" s="339"/>
      <c r="I149" s="339"/>
      <c r="J149" s="339"/>
      <c r="K149" s="339"/>
      <c r="L149" s="339"/>
      <c r="M149" s="339"/>
      <c r="N149" s="339"/>
      <c r="O149" s="339"/>
      <c r="P149" s="339"/>
      <c r="Q149" s="339"/>
      <c r="R149" s="339"/>
      <c r="S149" s="339"/>
      <c r="T149" s="339"/>
      <c r="U149" s="339"/>
      <c r="V149" s="339"/>
      <c r="W149" s="339"/>
      <c r="X149" s="339"/>
      <c r="Y149" s="339"/>
      <c r="Z149" s="339"/>
      <c r="AA149" s="339"/>
      <c r="AB149" s="352"/>
      <c r="AC149" s="352"/>
      <c r="AD149" s="352"/>
    </row>
    <row r="150" spans="1:30">
      <c r="A150" s="563" t="s">
        <v>2400</v>
      </c>
      <c r="B150" s="564"/>
      <c r="C150" s="565" t="s">
        <v>2478</v>
      </c>
      <c r="D150" s="555"/>
      <c r="E150" s="555"/>
      <c r="F150" s="555"/>
      <c r="G150" s="555"/>
      <c r="H150" s="555"/>
      <c r="I150" s="555"/>
      <c r="J150" s="546"/>
      <c r="K150" s="339"/>
      <c r="L150" s="339"/>
      <c r="M150" s="339"/>
      <c r="N150" s="339"/>
      <c r="O150" s="339"/>
      <c r="P150" s="339"/>
      <c r="Q150" s="339"/>
      <c r="R150" s="339"/>
      <c r="S150" s="339"/>
      <c r="T150" s="339"/>
      <c r="U150" s="339"/>
      <c r="V150" s="339"/>
      <c r="W150" s="339"/>
      <c r="X150" s="339"/>
      <c r="Y150" s="339"/>
      <c r="Z150" s="339"/>
      <c r="AA150" s="339"/>
      <c r="AB150" s="352"/>
      <c r="AC150" s="352"/>
      <c r="AD150" s="352"/>
    </row>
    <row r="151" spans="1:30" ht="45">
      <c r="A151" s="361" t="s">
        <v>2387</v>
      </c>
      <c r="B151" s="354" t="s">
        <v>2428</v>
      </c>
      <c r="C151" s="576" t="s">
        <v>2429</v>
      </c>
      <c r="D151" s="559"/>
      <c r="E151" s="354" t="s">
        <v>2430</v>
      </c>
      <c r="F151" s="354" t="s">
        <v>943</v>
      </c>
      <c r="G151" s="354" t="s">
        <v>2689</v>
      </c>
      <c r="H151" s="354" t="s">
        <v>2673</v>
      </c>
      <c r="I151" s="355" t="s">
        <v>2432</v>
      </c>
      <c r="J151" s="354" t="s">
        <v>2433</v>
      </c>
      <c r="K151" s="339"/>
      <c r="L151" s="339"/>
      <c r="M151" s="339"/>
      <c r="N151" s="339"/>
      <c r="O151" s="339"/>
      <c r="P151" s="339"/>
      <c r="Q151" s="339"/>
      <c r="R151" s="339"/>
      <c r="S151" s="339"/>
      <c r="T151" s="339"/>
      <c r="U151" s="339"/>
      <c r="V151" s="339"/>
      <c r="W151" s="339"/>
      <c r="X151" s="339"/>
      <c r="Y151" s="339"/>
      <c r="Z151" s="339"/>
      <c r="AA151" s="339"/>
      <c r="AB151" s="61"/>
      <c r="AC151" s="61"/>
      <c r="AD151" s="61"/>
    </row>
    <row r="152" spans="1:30">
      <c r="A152" s="356">
        <v>1</v>
      </c>
      <c r="B152" s="405">
        <v>356</v>
      </c>
      <c r="C152" s="561" t="s">
        <v>413</v>
      </c>
      <c r="D152" s="546"/>
      <c r="E152" s="378">
        <f>'1. Product list-price form'!H374</f>
        <v>0</v>
      </c>
      <c r="F152" s="378">
        <f>'1. Product list-price form'!I374</f>
        <v>0</v>
      </c>
      <c r="G152" s="378">
        <v>1</v>
      </c>
      <c r="H152" s="389">
        <f>'1. Product list-price form'!F374</f>
        <v>0</v>
      </c>
      <c r="I152" s="374">
        <f>'1. Product list-price form'!Q374</f>
        <v>0</v>
      </c>
      <c r="J152" s="358">
        <f t="shared" ref="J152:J178" si="58">G152*I152</f>
        <v>0</v>
      </c>
      <c r="K152" s="339"/>
      <c r="L152" s="339"/>
      <c r="M152" s="339"/>
      <c r="N152" s="339"/>
      <c r="O152" s="339"/>
      <c r="P152" s="339"/>
      <c r="Q152" s="339"/>
      <c r="R152" s="339"/>
      <c r="S152" s="339"/>
      <c r="T152" s="339"/>
      <c r="U152" s="339"/>
      <c r="V152" s="339"/>
      <c r="W152" s="339"/>
      <c r="X152" s="339"/>
      <c r="Y152" s="339"/>
      <c r="Z152" s="339"/>
      <c r="AA152" s="339"/>
      <c r="AB152" s="352"/>
      <c r="AC152" s="352"/>
      <c r="AD152" s="352"/>
    </row>
    <row r="153" spans="1:30">
      <c r="A153" s="356">
        <v>2</v>
      </c>
      <c r="B153" s="406">
        <v>357</v>
      </c>
      <c r="C153" s="561" t="s">
        <v>414</v>
      </c>
      <c r="D153" s="546"/>
      <c r="E153" s="378">
        <f>'1. Product list-price form'!H375</f>
        <v>0</v>
      </c>
      <c r="F153" s="378">
        <f>'1. Product list-price form'!I375</f>
        <v>0</v>
      </c>
      <c r="G153" s="378">
        <v>1</v>
      </c>
      <c r="H153" s="389">
        <f>'1. Product list-price form'!F375</f>
        <v>0</v>
      </c>
      <c r="I153" s="374">
        <f>'1. Product list-price form'!Q375</f>
        <v>0</v>
      </c>
      <c r="J153" s="358">
        <f t="shared" si="58"/>
        <v>0</v>
      </c>
      <c r="K153" s="339"/>
      <c r="L153" s="339"/>
      <c r="M153" s="339"/>
      <c r="N153" s="339"/>
      <c r="O153" s="339"/>
      <c r="P153" s="339"/>
      <c r="Q153" s="339"/>
      <c r="R153" s="339"/>
      <c r="S153" s="339"/>
      <c r="T153" s="339"/>
      <c r="U153" s="339"/>
      <c r="V153" s="339"/>
      <c r="W153" s="339"/>
      <c r="X153" s="339"/>
      <c r="Y153" s="339"/>
      <c r="Z153" s="339"/>
      <c r="AA153" s="339"/>
      <c r="AB153" s="352"/>
      <c r="AC153" s="352"/>
      <c r="AD153" s="352"/>
    </row>
    <row r="154" spans="1:30">
      <c r="A154" s="356">
        <v>3</v>
      </c>
      <c r="B154" s="405">
        <v>358</v>
      </c>
      <c r="C154" s="561" t="s">
        <v>415</v>
      </c>
      <c r="D154" s="546"/>
      <c r="E154" s="378">
        <f>'1. Product list-price form'!H376</f>
        <v>0</v>
      </c>
      <c r="F154" s="378">
        <f>'1. Product list-price form'!I376</f>
        <v>0</v>
      </c>
      <c r="G154" s="378">
        <v>2</v>
      </c>
      <c r="H154" s="389">
        <f>'1. Product list-price form'!F376</f>
        <v>0</v>
      </c>
      <c r="I154" s="374">
        <f>'1. Product list-price form'!Q376</f>
        <v>0</v>
      </c>
      <c r="J154" s="358">
        <f t="shared" si="58"/>
        <v>0</v>
      </c>
      <c r="K154" s="339"/>
      <c r="L154" s="339"/>
      <c r="M154" s="339"/>
      <c r="N154" s="339"/>
      <c r="O154" s="339"/>
      <c r="P154" s="339"/>
      <c r="Q154" s="339"/>
      <c r="R154" s="339"/>
      <c r="S154" s="339"/>
      <c r="T154" s="339"/>
      <c r="U154" s="339"/>
      <c r="V154" s="339"/>
      <c r="W154" s="339"/>
      <c r="X154" s="339"/>
      <c r="Y154" s="339"/>
      <c r="Z154" s="339"/>
      <c r="AA154" s="339"/>
      <c r="AB154" s="352"/>
      <c r="AC154" s="352"/>
      <c r="AD154" s="352"/>
    </row>
    <row r="155" spans="1:30">
      <c r="A155" s="356">
        <v>4</v>
      </c>
      <c r="B155" s="406">
        <v>319</v>
      </c>
      <c r="C155" s="561" t="s">
        <v>372</v>
      </c>
      <c r="D155" s="546"/>
      <c r="E155" s="378">
        <f>'1. Product list-price form'!H337</f>
        <v>0</v>
      </c>
      <c r="F155" s="378">
        <f>'1. Product list-price form'!I337</f>
        <v>0</v>
      </c>
      <c r="G155" s="378">
        <v>2</v>
      </c>
      <c r="H155" s="389">
        <f>'1. Product list-price form'!F337</f>
        <v>0</v>
      </c>
      <c r="I155" s="374">
        <f>'1. Product list-price form'!Q337</f>
        <v>0</v>
      </c>
      <c r="J155" s="358">
        <f t="shared" si="58"/>
        <v>0</v>
      </c>
      <c r="K155" s="339"/>
      <c r="L155" s="339"/>
      <c r="M155" s="339"/>
      <c r="N155" s="339"/>
      <c r="O155" s="339"/>
      <c r="P155" s="339"/>
      <c r="Q155" s="339"/>
      <c r="R155" s="339"/>
      <c r="S155" s="339"/>
      <c r="T155" s="339"/>
      <c r="U155" s="339"/>
      <c r="V155" s="339"/>
      <c r="W155" s="339"/>
      <c r="X155" s="339"/>
      <c r="Y155" s="339"/>
      <c r="Z155" s="339"/>
      <c r="AA155" s="339"/>
      <c r="AB155" s="352"/>
      <c r="AC155" s="352"/>
      <c r="AD155" s="352"/>
    </row>
    <row r="156" spans="1:30">
      <c r="A156" s="356">
        <v>5</v>
      </c>
      <c r="B156" s="406">
        <v>359</v>
      </c>
      <c r="C156" s="561" t="s">
        <v>416</v>
      </c>
      <c r="D156" s="546"/>
      <c r="E156" s="378">
        <f>'1. Product list-price form'!H377</f>
        <v>0</v>
      </c>
      <c r="F156" s="378">
        <f>'1. Product list-price form'!I377</f>
        <v>0</v>
      </c>
      <c r="G156" s="378">
        <v>4</v>
      </c>
      <c r="H156" s="389">
        <f>'1. Product list-price form'!F377</f>
        <v>0</v>
      </c>
      <c r="I156" s="374">
        <f>'1. Product list-price form'!Q377</f>
        <v>0</v>
      </c>
      <c r="J156" s="358">
        <f t="shared" si="58"/>
        <v>0</v>
      </c>
      <c r="K156" s="339"/>
      <c r="L156" s="339"/>
      <c r="M156" s="339"/>
      <c r="N156" s="339"/>
      <c r="O156" s="339"/>
      <c r="P156" s="339"/>
      <c r="Q156" s="339"/>
      <c r="R156" s="339"/>
      <c r="S156" s="339"/>
      <c r="T156" s="339"/>
      <c r="U156" s="339"/>
      <c r="V156" s="339"/>
      <c r="W156" s="339"/>
      <c r="X156" s="339"/>
      <c r="Y156" s="339"/>
      <c r="Z156" s="339"/>
      <c r="AA156" s="339"/>
      <c r="AB156" s="352"/>
      <c r="AC156" s="352"/>
      <c r="AD156" s="352"/>
    </row>
    <row r="157" spans="1:30">
      <c r="A157" s="356">
        <v>6</v>
      </c>
      <c r="B157" s="406">
        <v>220</v>
      </c>
      <c r="C157" s="561" t="s">
        <v>2479</v>
      </c>
      <c r="D157" s="546"/>
      <c r="E157" s="378">
        <f>'1. Product list-price form'!H239</f>
        <v>0</v>
      </c>
      <c r="F157" s="378">
        <f>'1. Product list-price form'!I239</f>
        <v>0</v>
      </c>
      <c r="G157" s="378">
        <v>2</v>
      </c>
      <c r="H157" s="389">
        <f>'1. Product list-price form'!F239</f>
        <v>0</v>
      </c>
      <c r="I157" s="374">
        <f>'1. Product list-price form'!Q239</f>
        <v>0</v>
      </c>
      <c r="J157" s="358">
        <f t="shared" si="58"/>
        <v>0</v>
      </c>
      <c r="K157" s="339"/>
      <c r="L157" s="339"/>
      <c r="M157" s="339"/>
      <c r="N157" s="339"/>
      <c r="O157" s="339"/>
      <c r="P157" s="339"/>
      <c r="Q157" s="339"/>
      <c r="R157" s="339"/>
      <c r="S157" s="339"/>
      <c r="T157" s="339"/>
      <c r="U157" s="339"/>
      <c r="V157" s="339"/>
      <c r="W157" s="339"/>
      <c r="X157" s="339"/>
      <c r="Y157" s="339"/>
      <c r="Z157" s="339"/>
      <c r="AA157" s="339"/>
      <c r="AB157" s="352"/>
      <c r="AC157" s="352"/>
      <c r="AD157" s="352"/>
    </row>
    <row r="158" spans="1:30">
      <c r="A158" s="356">
        <v>7</v>
      </c>
      <c r="B158" s="406">
        <v>311</v>
      </c>
      <c r="C158" s="561" t="s">
        <v>363</v>
      </c>
      <c r="D158" s="546"/>
      <c r="E158" s="378">
        <f>'1. Product list-price form'!H329</f>
        <v>0</v>
      </c>
      <c r="F158" s="378">
        <f>'1. Product list-price form'!I329</f>
        <v>0</v>
      </c>
      <c r="G158" s="378">
        <v>2</v>
      </c>
      <c r="H158" s="389">
        <f>'1. Product list-price form'!F329</f>
        <v>0</v>
      </c>
      <c r="I158" s="374">
        <f>'1. Product list-price form'!Q329</f>
        <v>0</v>
      </c>
      <c r="J158" s="358">
        <f t="shared" si="58"/>
        <v>0</v>
      </c>
      <c r="K158" s="339"/>
      <c r="L158" s="339"/>
      <c r="M158" s="339"/>
      <c r="N158" s="339"/>
      <c r="O158" s="339"/>
      <c r="P158" s="339"/>
      <c r="Q158" s="339"/>
      <c r="R158" s="339"/>
      <c r="S158" s="339"/>
      <c r="T158" s="339"/>
      <c r="U158" s="339"/>
      <c r="V158" s="339"/>
      <c r="W158" s="339"/>
      <c r="X158" s="339"/>
      <c r="Y158" s="339"/>
      <c r="Z158" s="339"/>
      <c r="AA158" s="339"/>
      <c r="AB158" s="352"/>
      <c r="AC158" s="352"/>
      <c r="AD158" s="352"/>
    </row>
    <row r="159" spans="1:30">
      <c r="A159" s="356">
        <v>8</v>
      </c>
      <c r="B159" s="406">
        <v>107</v>
      </c>
      <c r="C159" s="561" t="s">
        <v>157</v>
      </c>
      <c r="D159" s="546"/>
      <c r="E159" s="378">
        <f>'1. Product list-price form'!H126</f>
        <v>0</v>
      </c>
      <c r="F159" s="378">
        <f>'1. Product list-price form'!I126</f>
        <v>0</v>
      </c>
      <c r="G159" s="378">
        <v>1</v>
      </c>
      <c r="H159" s="389">
        <f>'1. Product list-price form'!F126</f>
        <v>0</v>
      </c>
      <c r="I159" s="374">
        <f>'1. Product list-price form'!Q126</f>
        <v>0</v>
      </c>
      <c r="J159" s="358">
        <f t="shared" si="58"/>
        <v>0</v>
      </c>
      <c r="K159" s="339"/>
      <c r="L159" s="339"/>
      <c r="M159" s="339"/>
      <c r="N159" s="339"/>
      <c r="O159" s="339"/>
      <c r="P159" s="339"/>
      <c r="Q159" s="339"/>
      <c r="R159" s="339"/>
      <c r="S159" s="339"/>
      <c r="T159" s="339"/>
      <c r="U159" s="339"/>
      <c r="V159" s="339"/>
      <c r="W159" s="339"/>
      <c r="X159" s="339"/>
      <c r="Y159" s="339"/>
      <c r="Z159" s="339"/>
      <c r="AA159" s="339"/>
      <c r="AB159" s="352"/>
      <c r="AC159" s="352"/>
      <c r="AD159" s="352"/>
    </row>
    <row r="160" spans="1:30">
      <c r="A160" s="356">
        <v>9</v>
      </c>
      <c r="B160" s="407">
        <v>329</v>
      </c>
      <c r="C160" s="561" t="s">
        <v>2480</v>
      </c>
      <c r="D160" s="546"/>
      <c r="E160" s="378">
        <f>'1. Product list-price form'!H347</f>
        <v>0</v>
      </c>
      <c r="F160" s="378">
        <f>'1. Product list-price form'!I347</f>
        <v>0</v>
      </c>
      <c r="G160" s="407">
        <v>1</v>
      </c>
      <c r="H160" s="389">
        <f>'1. Product list-price form'!F347</f>
        <v>0</v>
      </c>
      <c r="I160" s="374">
        <f>'1. Product list-price form'!Q347</f>
        <v>0</v>
      </c>
      <c r="J160" s="358">
        <f t="shared" si="58"/>
        <v>0</v>
      </c>
      <c r="K160" s="339"/>
      <c r="L160" s="339"/>
      <c r="M160" s="339"/>
      <c r="N160" s="339"/>
      <c r="O160" s="339"/>
      <c r="P160" s="339"/>
      <c r="Q160" s="339"/>
      <c r="R160" s="339"/>
      <c r="S160" s="339"/>
      <c r="T160" s="339"/>
      <c r="U160" s="339"/>
      <c r="V160" s="339"/>
      <c r="W160" s="339"/>
      <c r="X160" s="339"/>
      <c r="Y160" s="339"/>
      <c r="Z160" s="339"/>
      <c r="AA160" s="339"/>
      <c r="AB160" s="352"/>
      <c r="AC160" s="352"/>
      <c r="AD160" s="352"/>
    </row>
    <row r="161" spans="1:30">
      <c r="A161" s="356">
        <v>10</v>
      </c>
      <c r="B161" s="407">
        <v>355</v>
      </c>
      <c r="C161" s="561" t="s">
        <v>412</v>
      </c>
      <c r="D161" s="546"/>
      <c r="E161" s="378">
        <f>'1. Product list-price form'!H373</f>
        <v>0</v>
      </c>
      <c r="F161" s="378">
        <f>'1. Product list-price form'!I373</f>
        <v>0</v>
      </c>
      <c r="G161" s="407">
        <v>1</v>
      </c>
      <c r="H161" s="389">
        <f>'1. Product list-price form'!F373</f>
        <v>0</v>
      </c>
      <c r="I161" s="374">
        <f>'1. Product list-price form'!Q373</f>
        <v>0</v>
      </c>
      <c r="J161" s="358">
        <f t="shared" si="58"/>
        <v>0</v>
      </c>
      <c r="K161" s="339"/>
      <c r="L161" s="339"/>
      <c r="M161" s="339"/>
      <c r="N161" s="339"/>
      <c r="O161" s="339"/>
      <c r="P161" s="339"/>
      <c r="Q161" s="339"/>
      <c r="R161" s="339"/>
      <c r="S161" s="339"/>
      <c r="T161" s="339"/>
      <c r="U161" s="339"/>
      <c r="V161" s="339"/>
      <c r="W161" s="339"/>
      <c r="X161" s="339"/>
      <c r="Y161" s="339"/>
      <c r="Z161" s="339"/>
      <c r="AA161" s="339"/>
      <c r="AB161" s="352"/>
      <c r="AC161" s="352"/>
      <c r="AD161" s="352"/>
    </row>
    <row r="162" spans="1:30">
      <c r="A162" s="356">
        <v>11</v>
      </c>
      <c r="B162" s="407">
        <v>352</v>
      </c>
      <c r="C162" s="561" t="s">
        <v>409</v>
      </c>
      <c r="D162" s="546"/>
      <c r="E162" s="378">
        <f>'1. Product list-price form'!H370</f>
        <v>0</v>
      </c>
      <c r="F162" s="378">
        <f>'1. Product list-price form'!I370</f>
        <v>0</v>
      </c>
      <c r="G162" s="407">
        <v>5</v>
      </c>
      <c r="H162" s="389">
        <f>'1. Product list-price form'!F370</f>
        <v>0</v>
      </c>
      <c r="I162" s="374">
        <f>'1. Product list-price form'!Q370</f>
        <v>0</v>
      </c>
      <c r="J162" s="358">
        <f t="shared" si="58"/>
        <v>0</v>
      </c>
      <c r="K162" s="339"/>
      <c r="L162" s="339"/>
      <c r="M162" s="339"/>
      <c r="N162" s="339"/>
      <c r="O162" s="339"/>
      <c r="P162" s="339"/>
      <c r="Q162" s="339"/>
      <c r="R162" s="339"/>
      <c r="S162" s="339"/>
      <c r="T162" s="339"/>
      <c r="U162" s="339"/>
      <c r="V162" s="339"/>
      <c r="W162" s="339"/>
      <c r="X162" s="339"/>
      <c r="Y162" s="339"/>
      <c r="Z162" s="339"/>
      <c r="AA162" s="339"/>
      <c r="AB162" s="352"/>
      <c r="AC162" s="352"/>
      <c r="AD162" s="352"/>
    </row>
    <row r="163" spans="1:30">
      <c r="A163" s="356">
        <v>12</v>
      </c>
      <c r="B163" s="407">
        <v>360</v>
      </c>
      <c r="C163" s="561" t="s">
        <v>417</v>
      </c>
      <c r="D163" s="546"/>
      <c r="E163" s="378">
        <f>'1. Product list-price form'!H378</f>
        <v>0</v>
      </c>
      <c r="F163" s="378">
        <f>'1. Product list-price form'!I378</f>
        <v>0</v>
      </c>
      <c r="G163" s="407">
        <v>3</v>
      </c>
      <c r="H163" s="389">
        <f>'1. Product list-price form'!F378</f>
        <v>0</v>
      </c>
      <c r="I163" s="374">
        <f>'1. Product list-price form'!Q378</f>
        <v>0</v>
      </c>
      <c r="J163" s="358">
        <f t="shared" si="58"/>
        <v>0</v>
      </c>
      <c r="K163" s="339"/>
      <c r="L163" s="339"/>
      <c r="M163" s="339"/>
      <c r="N163" s="339"/>
      <c r="O163" s="339"/>
      <c r="P163" s="339"/>
      <c r="Q163" s="339"/>
      <c r="R163" s="339"/>
      <c r="S163" s="339"/>
      <c r="T163" s="339"/>
      <c r="U163" s="339"/>
      <c r="V163" s="339"/>
      <c r="W163" s="339"/>
      <c r="X163" s="339"/>
      <c r="Y163" s="339"/>
      <c r="Z163" s="339"/>
      <c r="AA163" s="339"/>
      <c r="AB163" s="352"/>
      <c r="AC163" s="352"/>
      <c r="AD163" s="352"/>
    </row>
    <row r="164" spans="1:30">
      <c r="A164" s="356">
        <v>13</v>
      </c>
      <c r="B164" s="407">
        <v>473</v>
      </c>
      <c r="C164" s="561" t="s">
        <v>531</v>
      </c>
      <c r="D164" s="546"/>
      <c r="E164" s="378">
        <f>'1. Product list-price form'!H491</f>
        <v>0</v>
      </c>
      <c r="F164" s="378">
        <f>'1. Product list-price form'!I491</f>
        <v>0</v>
      </c>
      <c r="G164" s="407">
        <v>2</v>
      </c>
      <c r="H164" s="389">
        <f>'1. Product list-price form'!F491</f>
        <v>0</v>
      </c>
      <c r="I164" s="374">
        <f>'1. Product list-price form'!Q491</f>
        <v>0</v>
      </c>
      <c r="J164" s="358">
        <f t="shared" si="58"/>
        <v>0</v>
      </c>
      <c r="K164" s="339"/>
      <c r="L164" s="339"/>
      <c r="M164" s="339"/>
      <c r="N164" s="339"/>
      <c r="O164" s="339"/>
      <c r="P164" s="339"/>
      <c r="Q164" s="339"/>
      <c r="R164" s="339"/>
      <c r="S164" s="339"/>
      <c r="T164" s="339"/>
      <c r="U164" s="339"/>
      <c r="V164" s="339"/>
      <c r="W164" s="339"/>
      <c r="X164" s="339"/>
      <c r="Y164" s="339"/>
      <c r="Z164" s="339"/>
      <c r="AA164" s="339"/>
      <c r="AB164" s="352"/>
      <c r="AC164" s="352"/>
      <c r="AD164" s="352"/>
    </row>
    <row r="165" spans="1:30">
      <c r="A165" s="356">
        <v>14</v>
      </c>
      <c r="B165" s="407">
        <v>472</v>
      </c>
      <c r="C165" s="561" t="s">
        <v>530</v>
      </c>
      <c r="D165" s="546"/>
      <c r="E165" s="378">
        <f>'1. Product list-price form'!H490</f>
        <v>0</v>
      </c>
      <c r="F165" s="378">
        <f>'1. Product list-price form'!I490</f>
        <v>0</v>
      </c>
      <c r="G165" s="408">
        <v>2</v>
      </c>
      <c r="H165" s="389">
        <f>'1. Product list-price form'!F490</f>
        <v>0</v>
      </c>
      <c r="I165" s="374">
        <f>'1. Product list-price form'!Q490</f>
        <v>0</v>
      </c>
      <c r="J165" s="358">
        <f t="shared" si="58"/>
        <v>0</v>
      </c>
      <c r="K165" s="339"/>
      <c r="L165" s="339"/>
      <c r="M165" s="339"/>
      <c r="N165" s="339"/>
      <c r="O165" s="339"/>
      <c r="P165" s="339"/>
      <c r="Q165" s="339"/>
      <c r="R165" s="339"/>
      <c r="S165" s="339"/>
      <c r="T165" s="339"/>
      <c r="U165" s="339"/>
      <c r="V165" s="339"/>
      <c r="W165" s="339"/>
      <c r="X165" s="339"/>
      <c r="Y165" s="339"/>
      <c r="Z165" s="339"/>
      <c r="AA165" s="339"/>
      <c r="AB165" s="352"/>
      <c r="AC165" s="352"/>
      <c r="AD165" s="352"/>
    </row>
    <row r="166" spans="1:30">
      <c r="A166" s="356">
        <v>15</v>
      </c>
      <c r="B166" s="407">
        <v>400</v>
      </c>
      <c r="C166" s="561" t="s">
        <v>458</v>
      </c>
      <c r="D166" s="546"/>
      <c r="E166" s="378">
        <f>'1. Product list-price form'!H418</f>
        <v>0</v>
      </c>
      <c r="F166" s="378">
        <f>'1. Product list-price form'!I418</f>
        <v>0</v>
      </c>
      <c r="G166" s="407">
        <v>7</v>
      </c>
      <c r="H166" s="389">
        <f>'1. Product list-price form'!F418</f>
        <v>0</v>
      </c>
      <c r="I166" s="374">
        <f>'1. Product list-price form'!Q418</f>
        <v>0</v>
      </c>
      <c r="J166" s="358">
        <f t="shared" si="58"/>
        <v>0</v>
      </c>
      <c r="K166" s="339"/>
      <c r="L166" s="339"/>
      <c r="M166" s="339"/>
      <c r="N166" s="339"/>
      <c r="O166" s="339"/>
      <c r="P166" s="339"/>
      <c r="Q166" s="339"/>
      <c r="R166" s="339"/>
      <c r="S166" s="339"/>
      <c r="T166" s="339"/>
      <c r="U166" s="339"/>
      <c r="V166" s="339"/>
      <c r="W166" s="339"/>
      <c r="X166" s="339"/>
      <c r="Y166" s="339"/>
      <c r="Z166" s="339"/>
      <c r="AA166" s="339"/>
      <c r="AB166" s="352"/>
      <c r="AC166" s="352"/>
      <c r="AD166" s="352"/>
    </row>
    <row r="167" spans="1:30">
      <c r="A167" s="356">
        <v>16</v>
      </c>
      <c r="B167" s="407">
        <v>465</v>
      </c>
      <c r="C167" s="561" t="s">
        <v>523</v>
      </c>
      <c r="D167" s="546"/>
      <c r="E167" s="378">
        <f>'1. Product list-price form'!H483</f>
        <v>0</v>
      </c>
      <c r="F167" s="378">
        <f>'1. Product list-price form'!I483</f>
        <v>0</v>
      </c>
      <c r="G167" s="407">
        <v>2</v>
      </c>
      <c r="H167" s="389">
        <f>'1. Product list-price form'!F483</f>
        <v>0</v>
      </c>
      <c r="I167" s="374">
        <f>'1. Product list-price form'!Q483</f>
        <v>0</v>
      </c>
      <c r="J167" s="358">
        <f t="shared" si="58"/>
        <v>0</v>
      </c>
      <c r="K167" s="339"/>
      <c r="L167" s="339"/>
      <c r="M167" s="339"/>
      <c r="N167" s="339"/>
      <c r="O167" s="339"/>
      <c r="P167" s="339"/>
      <c r="Q167" s="339"/>
      <c r="R167" s="339"/>
      <c r="S167" s="339"/>
      <c r="T167" s="339"/>
      <c r="U167" s="339"/>
      <c r="V167" s="339"/>
      <c r="W167" s="339"/>
      <c r="X167" s="339"/>
      <c r="Y167" s="339"/>
      <c r="Z167" s="339"/>
      <c r="AA167" s="339"/>
      <c r="AB167" s="352"/>
      <c r="AC167" s="352"/>
      <c r="AD167" s="352"/>
    </row>
    <row r="168" spans="1:30">
      <c r="A168" s="356">
        <v>17</v>
      </c>
      <c r="B168" s="407">
        <v>440</v>
      </c>
      <c r="C168" s="561" t="s">
        <v>498</v>
      </c>
      <c r="D168" s="546"/>
      <c r="E168" s="378">
        <f>'1. Product list-price form'!H458</f>
        <v>0</v>
      </c>
      <c r="F168" s="378">
        <f>'1. Product list-price form'!I458</f>
        <v>0</v>
      </c>
      <c r="G168" s="407">
        <v>2</v>
      </c>
      <c r="H168" s="389">
        <f>'1. Product list-price form'!F458</f>
        <v>0</v>
      </c>
      <c r="I168" s="374">
        <f>'1. Product list-price form'!Q458</f>
        <v>0</v>
      </c>
      <c r="J168" s="358">
        <f t="shared" si="58"/>
        <v>0</v>
      </c>
      <c r="K168" s="339"/>
      <c r="L168" s="339"/>
      <c r="M168" s="339"/>
      <c r="N168" s="339"/>
      <c r="O168" s="339"/>
      <c r="P168" s="339"/>
      <c r="Q168" s="339"/>
      <c r="R168" s="339"/>
      <c r="S168" s="339"/>
      <c r="T168" s="339"/>
      <c r="U168" s="339"/>
      <c r="V168" s="339"/>
      <c r="W168" s="339"/>
      <c r="X168" s="339"/>
      <c r="Y168" s="339"/>
      <c r="Z168" s="339"/>
      <c r="AA168" s="339"/>
      <c r="AB168" s="352"/>
      <c r="AC168" s="352"/>
      <c r="AD168" s="352"/>
    </row>
    <row r="169" spans="1:30">
      <c r="A169" s="356">
        <v>18</v>
      </c>
      <c r="B169" s="407">
        <v>411</v>
      </c>
      <c r="C169" s="561" t="s">
        <v>469</v>
      </c>
      <c r="D169" s="546"/>
      <c r="E169" s="378">
        <f>'1. Product list-price form'!H429</f>
        <v>0</v>
      </c>
      <c r="F169" s="378">
        <f>'1. Product list-price form'!I429</f>
        <v>0</v>
      </c>
      <c r="G169" s="407">
        <v>2</v>
      </c>
      <c r="H169" s="389">
        <f>'1. Product list-price form'!F429</f>
        <v>0</v>
      </c>
      <c r="I169" s="374">
        <f>'1. Product list-price form'!Q429</f>
        <v>0</v>
      </c>
      <c r="J169" s="358">
        <f t="shared" si="58"/>
        <v>0</v>
      </c>
      <c r="K169" s="339"/>
      <c r="L169" s="339"/>
      <c r="M169" s="339"/>
      <c r="N169" s="339"/>
      <c r="O169" s="339"/>
      <c r="P169" s="339"/>
      <c r="Q169" s="339"/>
      <c r="R169" s="339"/>
      <c r="S169" s="339"/>
      <c r="T169" s="339"/>
      <c r="U169" s="339"/>
      <c r="V169" s="339"/>
      <c r="W169" s="339"/>
      <c r="X169" s="339"/>
      <c r="Y169" s="339"/>
      <c r="Z169" s="339"/>
      <c r="AA169" s="339"/>
      <c r="AB169" s="352"/>
      <c r="AC169" s="352"/>
      <c r="AD169" s="352"/>
    </row>
    <row r="170" spans="1:30">
      <c r="A170" s="356">
        <v>19</v>
      </c>
      <c r="B170" s="407">
        <v>132</v>
      </c>
      <c r="C170" s="561" t="s">
        <v>184</v>
      </c>
      <c r="D170" s="546"/>
      <c r="E170" s="378">
        <f>'1. Product list-price form'!H151</f>
        <v>0</v>
      </c>
      <c r="F170" s="378">
        <f>'1. Product list-price form'!I151</f>
        <v>0</v>
      </c>
      <c r="G170" s="408">
        <v>1</v>
      </c>
      <c r="H170" s="389">
        <f>'1. Product list-price form'!F151</f>
        <v>0</v>
      </c>
      <c r="I170" s="374">
        <f>'1. Product list-price form'!Q151</f>
        <v>0</v>
      </c>
      <c r="J170" s="358">
        <f t="shared" si="58"/>
        <v>0</v>
      </c>
      <c r="K170" s="339"/>
      <c r="L170" s="339"/>
      <c r="M170" s="339"/>
      <c r="N170" s="339"/>
      <c r="O170" s="339"/>
      <c r="P170" s="339"/>
      <c r="Q170" s="339"/>
      <c r="R170" s="339"/>
      <c r="S170" s="339"/>
      <c r="T170" s="339"/>
      <c r="U170" s="339"/>
      <c r="V170" s="339"/>
      <c r="W170" s="339"/>
      <c r="X170" s="339"/>
      <c r="Y170" s="339"/>
      <c r="Z170" s="339"/>
      <c r="AA170" s="339"/>
      <c r="AB170" s="352"/>
      <c r="AC170" s="352"/>
      <c r="AD170" s="352"/>
    </row>
    <row r="171" spans="1:30">
      <c r="A171" s="356">
        <v>20</v>
      </c>
      <c r="B171" s="407">
        <v>131</v>
      </c>
      <c r="C171" s="561" t="s">
        <v>183</v>
      </c>
      <c r="D171" s="546"/>
      <c r="E171" s="378">
        <f>'1. Product list-price form'!H150</f>
        <v>0</v>
      </c>
      <c r="F171" s="378">
        <f>'1. Product list-price form'!I150</f>
        <v>0</v>
      </c>
      <c r="G171" s="407">
        <v>1</v>
      </c>
      <c r="H171" s="389">
        <f>'1. Product list-price form'!F150</f>
        <v>0</v>
      </c>
      <c r="I171" s="374">
        <f>'1. Product list-price form'!Q150</f>
        <v>0</v>
      </c>
      <c r="J171" s="358">
        <f t="shared" si="58"/>
        <v>0</v>
      </c>
      <c r="K171" s="339"/>
      <c r="L171" s="339"/>
      <c r="M171" s="339"/>
      <c r="N171" s="339"/>
      <c r="O171" s="339"/>
      <c r="P171" s="339"/>
      <c r="Q171" s="339"/>
      <c r="R171" s="339"/>
      <c r="S171" s="339"/>
      <c r="T171" s="339"/>
      <c r="U171" s="339"/>
      <c r="V171" s="339"/>
      <c r="W171" s="339"/>
      <c r="X171" s="339"/>
      <c r="Y171" s="339"/>
      <c r="Z171" s="339"/>
      <c r="AA171" s="339"/>
      <c r="AB171" s="352"/>
      <c r="AC171" s="352"/>
      <c r="AD171" s="352"/>
    </row>
    <row r="172" spans="1:30">
      <c r="A172" s="356">
        <v>21</v>
      </c>
      <c r="B172" s="407">
        <v>133</v>
      </c>
      <c r="C172" s="561" t="s">
        <v>185</v>
      </c>
      <c r="D172" s="546"/>
      <c r="E172" s="378">
        <f>'1. Product list-price form'!H152</f>
        <v>0</v>
      </c>
      <c r="F172" s="378">
        <f>'1. Product list-price form'!I152</f>
        <v>0</v>
      </c>
      <c r="G172" s="407">
        <v>1</v>
      </c>
      <c r="H172" s="389">
        <f>'1. Product list-price form'!F152</f>
        <v>0</v>
      </c>
      <c r="I172" s="374">
        <f>'1. Product list-price form'!Q152</f>
        <v>0</v>
      </c>
      <c r="J172" s="358">
        <f t="shared" si="58"/>
        <v>0</v>
      </c>
      <c r="K172" s="339"/>
      <c r="L172" s="339"/>
      <c r="M172" s="339"/>
      <c r="N172" s="339"/>
      <c r="O172" s="339"/>
      <c r="P172" s="339"/>
      <c r="Q172" s="339"/>
      <c r="R172" s="339"/>
      <c r="S172" s="339"/>
      <c r="T172" s="339"/>
      <c r="U172" s="339"/>
      <c r="V172" s="339"/>
      <c r="W172" s="339"/>
      <c r="X172" s="339"/>
      <c r="Y172" s="339"/>
      <c r="Z172" s="339"/>
      <c r="AA172" s="339"/>
      <c r="AB172" s="352"/>
      <c r="AC172" s="352"/>
      <c r="AD172" s="352"/>
    </row>
    <row r="173" spans="1:30">
      <c r="A173" s="356">
        <v>22</v>
      </c>
      <c r="B173" s="407">
        <v>126</v>
      </c>
      <c r="C173" s="561" t="s">
        <v>178</v>
      </c>
      <c r="D173" s="546"/>
      <c r="E173" s="378">
        <f>'1. Product list-price form'!H145</f>
        <v>0</v>
      </c>
      <c r="F173" s="378">
        <f>'1. Product list-price form'!I145</f>
        <v>0</v>
      </c>
      <c r="G173" s="407">
        <v>2</v>
      </c>
      <c r="H173" s="389">
        <f>'1. Product list-price form'!F145</f>
        <v>0</v>
      </c>
      <c r="I173" s="374">
        <f>'1. Product list-price form'!Q145</f>
        <v>0</v>
      </c>
      <c r="J173" s="358">
        <f t="shared" si="58"/>
        <v>0</v>
      </c>
      <c r="K173" s="339"/>
      <c r="L173" s="339"/>
      <c r="M173" s="339"/>
      <c r="N173" s="339"/>
      <c r="O173" s="339"/>
      <c r="P173" s="339"/>
      <c r="Q173" s="339"/>
      <c r="R173" s="339"/>
      <c r="S173" s="339"/>
      <c r="T173" s="339"/>
      <c r="U173" s="339"/>
      <c r="V173" s="339"/>
      <c r="W173" s="339"/>
      <c r="X173" s="339"/>
      <c r="Y173" s="339"/>
      <c r="Z173" s="339"/>
      <c r="AA173" s="339"/>
      <c r="AB173" s="352"/>
      <c r="AC173" s="352"/>
      <c r="AD173" s="352"/>
    </row>
    <row r="174" spans="1:30">
      <c r="A174" s="356">
        <v>23</v>
      </c>
      <c r="B174" s="407">
        <v>127</v>
      </c>
      <c r="C174" s="561" t="s">
        <v>179</v>
      </c>
      <c r="D174" s="546"/>
      <c r="E174" s="378">
        <f>'1. Product list-price form'!H146</f>
        <v>0</v>
      </c>
      <c r="F174" s="378">
        <f>'1. Product list-price form'!I146</f>
        <v>0</v>
      </c>
      <c r="G174" s="407">
        <v>2</v>
      </c>
      <c r="H174" s="389">
        <f>'1. Product list-price form'!F146</f>
        <v>0</v>
      </c>
      <c r="I174" s="374">
        <f>'1. Product list-price form'!Q146</f>
        <v>0</v>
      </c>
      <c r="J174" s="358">
        <f t="shared" si="58"/>
        <v>0</v>
      </c>
      <c r="K174" s="339"/>
      <c r="L174" s="339"/>
      <c r="M174" s="339"/>
      <c r="N174" s="339"/>
      <c r="O174" s="339"/>
      <c r="P174" s="339"/>
      <c r="Q174" s="339"/>
      <c r="R174" s="339"/>
      <c r="S174" s="339"/>
      <c r="T174" s="339"/>
      <c r="U174" s="339"/>
      <c r="V174" s="339"/>
      <c r="W174" s="339"/>
      <c r="X174" s="339"/>
      <c r="Y174" s="339"/>
      <c r="Z174" s="339"/>
      <c r="AA174" s="339"/>
      <c r="AB174" s="352"/>
      <c r="AC174" s="352"/>
      <c r="AD174" s="352"/>
    </row>
    <row r="175" spans="1:30">
      <c r="A175" s="356">
        <v>24</v>
      </c>
      <c r="B175" s="378">
        <v>128</v>
      </c>
      <c r="C175" s="561" t="s">
        <v>180</v>
      </c>
      <c r="D175" s="546"/>
      <c r="E175" s="378">
        <f>'1. Product list-price form'!H147</f>
        <v>0</v>
      </c>
      <c r="F175" s="378">
        <f>'1. Product list-price form'!I147</f>
        <v>0</v>
      </c>
      <c r="G175" s="378">
        <v>2</v>
      </c>
      <c r="H175" s="389">
        <f>'1. Product list-price form'!F147</f>
        <v>0</v>
      </c>
      <c r="I175" s="374">
        <f>'1. Product list-price form'!Q147</f>
        <v>0</v>
      </c>
      <c r="J175" s="358">
        <f t="shared" si="58"/>
        <v>0</v>
      </c>
      <c r="K175" s="339"/>
      <c r="L175" s="339"/>
      <c r="M175" s="339"/>
      <c r="N175" s="339"/>
      <c r="O175" s="339"/>
      <c r="P175" s="339"/>
      <c r="Q175" s="339"/>
      <c r="R175" s="339"/>
      <c r="S175" s="339"/>
      <c r="T175" s="339"/>
      <c r="U175" s="339"/>
      <c r="V175" s="339"/>
      <c r="W175" s="339"/>
      <c r="X175" s="339"/>
      <c r="Y175" s="339"/>
      <c r="Z175" s="339"/>
      <c r="AA175" s="339"/>
      <c r="AB175" s="352"/>
      <c r="AC175" s="352"/>
      <c r="AD175" s="352"/>
    </row>
    <row r="176" spans="1:30">
      <c r="A176" s="356">
        <v>25</v>
      </c>
      <c r="B176" s="378">
        <v>567</v>
      </c>
      <c r="C176" s="573" t="s">
        <v>2346</v>
      </c>
      <c r="D176" s="574"/>
      <c r="E176" s="378">
        <f t="shared" ref="E176" si="59">E561</f>
        <v>0</v>
      </c>
      <c r="F176" s="378" t="e">
        <f>#REF!</f>
        <v>#REF!</v>
      </c>
      <c r="G176" s="378">
        <v>1</v>
      </c>
      <c r="H176" s="378">
        <f t="shared" ref="H176:I176" si="60">H561</f>
        <v>1</v>
      </c>
      <c r="I176" s="379">
        <f t="shared" si="60"/>
        <v>0</v>
      </c>
      <c r="J176" s="358">
        <f t="shared" si="58"/>
        <v>0</v>
      </c>
      <c r="K176" s="339"/>
      <c r="L176" s="339"/>
      <c r="M176" s="339"/>
      <c r="N176" s="339"/>
      <c r="O176" s="339"/>
      <c r="P176" s="339"/>
      <c r="Q176" s="339"/>
      <c r="R176" s="339"/>
      <c r="S176" s="339"/>
      <c r="T176" s="339"/>
      <c r="U176" s="339"/>
      <c r="V176" s="339"/>
      <c r="W176" s="339"/>
      <c r="X176" s="339"/>
      <c r="Y176" s="339"/>
      <c r="Z176" s="339"/>
      <c r="AA176" s="339"/>
      <c r="AB176" s="352"/>
      <c r="AC176" s="352"/>
      <c r="AD176" s="352"/>
    </row>
    <row r="177" spans="1:30">
      <c r="A177" s="356">
        <v>26</v>
      </c>
      <c r="B177" s="378">
        <v>569</v>
      </c>
      <c r="C177" s="561" t="s">
        <v>2350</v>
      </c>
      <c r="D177" s="546"/>
      <c r="E177" s="378">
        <f t="shared" ref="E177:F177" si="61">E563</f>
        <v>0</v>
      </c>
      <c r="F177" s="378">
        <f t="shared" si="61"/>
        <v>0</v>
      </c>
      <c r="G177" s="378">
        <v>1</v>
      </c>
      <c r="H177" s="378">
        <f t="shared" ref="H177:I177" si="62">H563</f>
        <v>1</v>
      </c>
      <c r="I177" s="379">
        <f t="shared" si="62"/>
        <v>0</v>
      </c>
      <c r="J177" s="358">
        <f t="shared" si="58"/>
        <v>0</v>
      </c>
      <c r="K177" s="339"/>
      <c r="L177" s="339"/>
      <c r="M177" s="339"/>
      <c r="N177" s="339"/>
      <c r="O177" s="339"/>
      <c r="P177" s="339"/>
      <c r="Q177" s="339"/>
      <c r="R177" s="339"/>
      <c r="S177" s="339"/>
      <c r="T177" s="339"/>
      <c r="U177" s="339"/>
      <c r="V177" s="339"/>
      <c r="W177" s="339"/>
      <c r="X177" s="339"/>
      <c r="Y177" s="339"/>
      <c r="Z177" s="339"/>
      <c r="AA177" s="339"/>
      <c r="AB177" s="352"/>
      <c r="AC177" s="352"/>
      <c r="AD177" s="352"/>
    </row>
    <row r="178" spans="1:30">
      <c r="A178" s="316">
        <v>27</v>
      </c>
      <c r="B178" s="315" t="s">
        <v>2448</v>
      </c>
      <c r="C178" s="568" t="s">
        <v>2481</v>
      </c>
      <c r="D178" s="518"/>
      <c r="E178" s="518"/>
      <c r="F178" s="519"/>
      <c r="G178" s="315">
        <v>1</v>
      </c>
      <c r="H178" s="311"/>
      <c r="I178" s="311"/>
      <c r="J178" s="307">
        <f t="shared" si="58"/>
        <v>0</v>
      </c>
      <c r="K178" s="339"/>
      <c r="L178" s="339"/>
      <c r="M178" s="339"/>
      <c r="N178" s="339"/>
      <c r="O178" s="339"/>
      <c r="P178" s="339"/>
      <c r="Q178" s="339"/>
      <c r="R178" s="339"/>
      <c r="S178" s="339"/>
      <c r="T178" s="339"/>
      <c r="U178" s="339"/>
      <c r="V178" s="339"/>
      <c r="W178" s="339"/>
      <c r="X178" s="339"/>
      <c r="Y178" s="339"/>
      <c r="Z178" s="339"/>
      <c r="AA178" s="339"/>
      <c r="AB178" s="352"/>
      <c r="AC178" s="352"/>
      <c r="AD178" s="352"/>
    </row>
    <row r="179" spans="1:30">
      <c r="A179" s="575"/>
      <c r="B179" s="518"/>
      <c r="C179" s="518"/>
      <c r="D179" s="518"/>
      <c r="E179" s="518"/>
      <c r="F179" s="518"/>
      <c r="G179" s="518"/>
      <c r="H179" s="519"/>
      <c r="I179" s="361" t="s">
        <v>2434</v>
      </c>
      <c r="J179" s="370">
        <f>SUM(J152:J178)</f>
        <v>0</v>
      </c>
      <c r="K179" s="339"/>
      <c r="L179" s="339"/>
      <c r="M179" s="339"/>
      <c r="N179" s="339"/>
      <c r="O179" s="339"/>
      <c r="P179" s="339"/>
      <c r="Q179" s="339"/>
      <c r="R179" s="339"/>
      <c r="S179" s="339"/>
      <c r="T179" s="339"/>
      <c r="U179" s="339"/>
      <c r="V179" s="339"/>
      <c r="W179" s="339"/>
      <c r="X179" s="339"/>
      <c r="Y179" s="339"/>
      <c r="Z179" s="339"/>
      <c r="AA179" s="339"/>
      <c r="AB179" s="352"/>
      <c r="AC179" s="352"/>
      <c r="AD179" s="352"/>
    </row>
    <row r="180" spans="1:30">
      <c r="A180" s="339"/>
      <c r="B180" s="339"/>
      <c r="C180" s="339"/>
      <c r="D180" s="339"/>
      <c r="E180" s="339"/>
      <c r="F180" s="339"/>
      <c r="G180" s="339"/>
      <c r="H180" s="339"/>
      <c r="I180" s="339"/>
      <c r="J180" s="339"/>
      <c r="K180" s="339"/>
      <c r="L180" s="339"/>
      <c r="M180" s="339"/>
      <c r="N180" s="339"/>
      <c r="O180" s="339"/>
      <c r="P180" s="339"/>
      <c r="Q180" s="339"/>
      <c r="R180" s="339"/>
      <c r="S180" s="339"/>
      <c r="T180" s="339"/>
      <c r="U180" s="339"/>
      <c r="V180" s="339"/>
      <c r="W180" s="339"/>
      <c r="X180" s="339"/>
      <c r="Y180" s="339"/>
      <c r="Z180" s="339"/>
      <c r="AA180" s="339"/>
      <c r="AB180" s="352"/>
      <c r="AC180" s="352"/>
      <c r="AD180" s="352"/>
    </row>
    <row r="181" spans="1:30">
      <c r="A181" s="563" t="s">
        <v>2400</v>
      </c>
      <c r="B181" s="559"/>
      <c r="C181" s="571" t="s">
        <v>2409</v>
      </c>
      <c r="D181" s="555"/>
      <c r="E181" s="555"/>
      <c r="F181" s="555"/>
      <c r="G181" s="555"/>
      <c r="H181" s="555"/>
      <c r="I181" s="555"/>
      <c r="J181" s="546"/>
      <c r="K181" s="339"/>
      <c r="L181" s="339"/>
      <c r="M181" s="339"/>
      <c r="N181" s="339"/>
      <c r="O181" s="339"/>
      <c r="P181" s="339"/>
      <c r="Q181" s="339"/>
      <c r="R181" s="339"/>
      <c r="S181" s="339"/>
      <c r="T181" s="339"/>
      <c r="U181" s="339"/>
      <c r="V181" s="339"/>
      <c r="W181" s="339"/>
      <c r="X181" s="339"/>
      <c r="Y181" s="339"/>
      <c r="Z181" s="339"/>
      <c r="AA181" s="339"/>
      <c r="AB181" s="352"/>
      <c r="AC181" s="352"/>
      <c r="AD181" s="352"/>
    </row>
    <row r="182" spans="1:30" ht="45">
      <c r="A182" s="361" t="s">
        <v>2387</v>
      </c>
      <c r="B182" s="354" t="s">
        <v>2428</v>
      </c>
      <c r="C182" s="560" t="s">
        <v>2429</v>
      </c>
      <c r="D182" s="559"/>
      <c r="E182" s="354" t="s">
        <v>2430</v>
      </c>
      <c r="F182" s="354" t="s">
        <v>943</v>
      </c>
      <c r="G182" s="354" t="s">
        <v>2689</v>
      </c>
      <c r="H182" s="354" t="s">
        <v>2673</v>
      </c>
      <c r="I182" s="355" t="s">
        <v>2432</v>
      </c>
      <c r="J182" s="354" t="s">
        <v>2433</v>
      </c>
      <c r="K182" s="339"/>
      <c r="L182" s="339"/>
      <c r="M182" s="339"/>
      <c r="N182" s="339"/>
      <c r="O182" s="339"/>
      <c r="P182" s="339"/>
      <c r="Q182" s="339"/>
      <c r="R182" s="339"/>
      <c r="S182" s="339"/>
      <c r="T182" s="339"/>
      <c r="U182" s="339"/>
      <c r="V182" s="339"/>
      <c r="W182" s="339"/>
      <c r="X182" s="339"/>
      <c r="Y182" s="339"/>
      <c r="Z182" s="339"/>
      <c r="AA182" s="339"/>
      <c r="AB182" s="61"/>
      <c r="AC182" s="61"/>
      <c r="AD182" s="61"/>
    </row>
    <row r="183" spans="1:30">
      <c r="A183" s="380">
        <v>1</v>
      </c>
      <c r="B183" s="381">
        <v>6</v>
      </c>
      <c r="C183" s="545" t="s">
        <v>2482</v>
      </c>
      <c r="D183" s="546"/>
      <c r="E183" s="378">
        <f>'1. Product list-price form'!H27</f>
        <v>0</v>
      </c>
      <c r="F183" s="378">
        <f>'1. Product list-price form'!I27</f>
        <v>0</v>
      </c>
      <c r="G183" s="409">
        <v>200</v>
      </c>
      <c r="H183" s="389">
        <f>'1. Product list-price form'!F27</f>
        <v>0</v>
      </c>
      <c r="I183" s="374">
        <f>'1. Product list-price form'!Q27</f>
        <v>0</v>
      </c>
      <c r="J183" s="358">
        <f t="shared" ref="J183:J237" si="63">G183*I183</f>
        <v>0</v>
      </c>
      <c r="K183" s="339"/>
      <c r="L183" s="339"/>
      <c r="M183" s="339"/>
      <c r="N183" s="339"/>
      <c r="O183" s="339"/>
      <c r="P183" s="339"/>
      <c r="Q183" s="339"/>
      <c r="R183" s="339"/>
      <c r="S183" s="339"/>
      <c r="T183" s="339"/>
      <c r="U183" s="339"/>
      <c r="V183" s="339"/>
      <c r="W183" s="339"/>
      <c r="X183" s="339"/>
      <c r="Y183" s="339"/>
      <c r="Z183" s="339"/>
      <c r="AA183" s="339"/>
      <c r="AB183" s="404"/>
      <c r="AC183" s="404"/>
      <c r="AD183" s="404"/>
    </row>
    <row r="184" spans="1:30">
      <c r="A184" s="380">
        <v>2</v>
      </c>
      <c r="B184" s="381">
        <v>52</v>
      </c>
      <c r="C184" s="545" t="s">
        <v>2483</v>
      </c>
      <c r="D184" s="546"/>
      <c r="E184" s="378">
        <f>'1. Product list-price form'!H72</f>
        <v>0</v>
      </c>
      <c r="F184" s="378">
        <f>'1. Product list-price form'!I72</f>
        <v>0</v>
      </c>
      <c r="G184" s="409">
        <v>100</v>
      </c>
      <c r="H184" s="389">
        <f>'1. Product list-price form'!F72</f>
        <v>0</v>
      </c>
      <c r="I184" s="374">
        <f>'1. Product list-price form'!Q72</f>
        <v>0</v>
      </c>
      <c r="J184" s="358">
        <f t="shared" si="63"/>
        <v>0</v>
      </c>
      <c r="K184" s="339"/>
      <c r="L184" s="339"/>
      <c r="M184" s="339"/>
      <c r="N184" s="339"/>
      <c r="O184" s="339"/>
      <c r="P184" s="339"/>
      <c r="Q184" s="339"/>
      <c r="R184" s="339"/>
      <c r="S184" s="339"/>
      <c r="T184" s="339"/>
      <c r="U184" s="339"/>
      <c r="V184" s="339"/>
      <c r="W184" s="339"/>
      <c r="X184" s="339"/>
      <c r="Y184" s="339"/>
      <c r="Z184" s="339"/>
      <c r="AA184" s="339"/>
      <c r="AB184" s="404"/>
      <c r="AC184" s="404"/>
      <c r="AD184" s="404"/>
    </row>
    <row r="185" spans="1:30">
      <c r="A185" s="380">
        <v>3</v>
      </c>
      <c r="B185" s="381">
        <v>33</v>
      </c>
      <c r="C185" s="547" t="s">
        <v>2484</v>
      </c>
      <c r="D185" s="546"/>
      <c r="E185" s="378">
        <f>'1. Product list-price form'!H54</f>
        <v>0</v>
      </c>
      <c r="F185" s="378">
        <f>'1. Product list-price form'!I54</f>
        <v>0</v>
      </c>
      <c r="G185" s="409">
        <v>125</v>
      </c>
      <c r="H185" s="389">
        <f>'1. Product list-price form'!F54</f>
        <v>0</v>
      </c>
      <c r="I185" s="374">
        <f>'1. Product list-price form'!Q54</f>
        <v>0</v>
      </c>
      <c r="J185" s="358">
        <f t="shared" si="63"/>
        <v>0</v>
      </c>
      <c r="K185" s="339"/>
      <c r="L185" s="339"/>
      <c r="M185" s="339"/>
      <c r="N185" s="339"/>
      <c r="O185" s="339"/>
      <c r="P185" s="339"/>
      <c r="Q185" s="339"/>
      <c r="R185" s="339"/>
      <c r="S185" s="339"/>
      <c r="T185" s="339"/>
      <c r="U185" s="339"/>
      <c r="V185" s="339"/>
      <c r="W185" s="339"/>
      <c r="X185" s="339"/>
      <c r="Y185" s="339"/>
      <c r="Z185" s="339"/>
      <c r="AA185" s="339"/>
      <c r="AB185" s="404"/>
      <c r="AC185" s="404"/>
      <c r="AD185" s="404"/>
    </row>
    <row r="186" spans="1:30">
      <c r="A186" s="380">
        <v>4</v>
      </c>
      <c r="B186" s="381">
        <v>1</v>
      </c>
      <c r="C186" s="547" t="s">
        <v>2485</v>
      </c>
      <c r="D186" s="546"/>
      <c r="E186" s="378">
        <f>'1. Product list-price form'!H22</f>
        <v>0</v>
      </c>
      <c r="F186" s="378">
        <f>'1. Product list-price form'!I22</f>
        <v>0</v>
      </c>
      <c r="G186" s="409">
        <v>5</v>
      </c>
      <c r="H186" s="389">
        <f>'1. Product list-price form'!F22</f>
        <v>0</v>
      </c>
      <c r="I186" s="374">
        <f>'1. Product list-price form'!Q22</f>
        <v>0</v>
      </c>
      <c r="J186" s="358">
        <f t="shared" si="63"/>
        <v>0</v>
      </c>
      <c r="K186" s="339"/>
      <c r="L186" s="339"/>
      <c r="M186" s="339"/>
      <c r="N186" s="339"/>
      <c r="O186" s="339"/>
      <c r="P186" s="339"/>
      <c r="Q186" s="339"/>
      <c r="R186" s="339"/>
      <c r="S186" s="339"/>
      <c r="T186" s="339"/>
      <c r="U186" s="339"/>
      <c r="V186" s="339"/>
      <c r="W186" s="339"/>
      <c r="X186" s="339"/>
      <c r="Y186" s="339"/>
      <c r="Z186" s="339"/>
      <c r="AA186" s="339"/>
      <c r="AB186" s="404"/>
      <c r="AC186" s="404"/>
      <c r="AD186" s="404"/>
    </row>
    <row r="187" spans="1:30">
      <c r="A187" s="380">
        <v>5</v>
      </c>
      <c r="B187" s="381">
        <v>80.2</v>
      </c>
      <c r="C187" s="572" t="s">
        <v>2486</v>
      </c>
      <c r="D187" s="546"/>
      <c r="E187" s="378">
        <f>'1. Product list-price form'!H100</f>
        <v>0</v>
      </c>
      <c r="F187" s="378">
        <f>'1. Product list-price form'!I100</f>
        <v>0</v>
      </c>
      <c r="G187" s="409">
        <v>60</v>
      </c>
      <c r="H187" s="389">
        <f>'1. Product list-price form'!F100</f>
        <v>0</v>
      </c>
      <c r="I187" s="374">
        <f>'1. Product list-price form'!Q100</f>
        <v>0</v>
      </c>
      <c r="J187" s="358">
        <f t="shared" si="63"/>
        <v>0</v>
      </c>
      <c r="K187" s="339"/>
      <c r="L187" s="339"/>
      <c r="M187" s="339"/>
      <c r="N187" s="339"/>
      <c r="O187" s="339"/>
      <c r="P187" s="339"/>
      <c r="Q187" s="339"/>
      <c r="R187" s="339"/>
      <c r="S187" s="339"/>
      <c r="T187" s="339"/>
      <c r="U187" s="339"/>
      <c r="V187" s="339"/>
      <c r="W187" s="339"/>
      <c r="X187" s="339"/>
      <c r="Y187" s="339"/>
      <c r="Z187" s="339"/>
      <c r="AA187" s="339"/>
      <c r="AB187" s="404"/>
      <c r="AC187" s="404"/>
      <c r="AD187" s="404"/>
    </row>
    <row r="188" spans="1:30">
      <c r="A188" s="380">
        <v>3</v>
      </c>
      <c r="B188" s="381">
        <v>48</v>
      </c>
      <c r="C188" s="545" t="s">
        <v>2487</v>
      </c>
      <c r="D188" s="546"/>
      <c r="E188" s="378">
        <f>'1. Product list-price form'!H68</f>
        <v>0</v>
      </c>
      <c r="F188" s="378">
        <f>'1. Product list-price form'!I68</f>
        <v>0</v>
      </c>
      <c r="G188" s="409">
        <v>5000</v>
      </c>
      <c r="H188" s="389">
        <f>'1. Product list-price form'!F68</f>
        <v>0</v>
      </c>
      <c r="I188" s="374">
        <f>'1. Product list-price form'!Q68</f>
        <v>0</v>
      </c>
      <c r="J188" s="358">
        <f t="shared" si="63"/>
        <v>0</v>
      </c>
      <c r="K188" s="339"/>
      <c r="L188" s="339"/>
      <c r="M188" s="339"/>
      <c r="N188" s="339"/>
      <c r="O188" s="339"/>
      <c r="P188" s="339"/>
      <c r="Q188" s="339"/>
      <c r="R188" s="339"/>
      <c r="S188" s="339"/>
      <c r="T188" s="339"/>
      <c r="U188" s="339"/>
      <c r="V188" s="339"/>
      <c r="W188" s="339"/>
      <c r="X188" s="339"/>
      <c r="Y188" s="339"/>
      <c r="Z188" s="339"/>
      <c r="AA188" s="339"/>
      <c r="AB188" s="404"/>
      <c r="AC188" s="404"/>
      <c r="AD188" s="404"/>
    </row>
    <row r="189" spans="1:30">
      <c r="A189" s="380">
        <v>7</v>
      </c>
      <c r="B189" s="381">
        <v>93</v>
      </c>
      <c r="C189" s="545" t="s">
        <v>2488</v>
      </c>
      <c r="D189" s="546"/>
      <c r="E189" s="378">
        <f>'1. Product list-price form'!H113</f>
        <v>0</v>
      </c>
      <c r="F189" s="378">
        <f>'1. Product list-price form'!I113</f>
        <v>0</v>
      </c>
      <c r="G189" s="381">
        <v>6</v>
      </c>
      <c r="H189" s="389">
        <f>'1. Product list-price form'!F113</f>
        <v>0</v>
      </c>
      <c r="I189" s="374">
        <f>'1. Product list-price form'!Q113</f>
        <v>0</v>
      </c>
      <c r="J189" s="358">
        <f t="shared" si="63"/>
        <v>0</v>
      </c>
      <c r="K189" s="339"/>
      <c r="L189" s="339"/>
      <c r="M189" s="339"/>
      <c r="N189" s="339"/>
      <c r="O189" s="339"/>
      <c r="P189" s="339"/>
      <c r="Q189" s="339"/>
      <c r="R189" s="339"/>
      <c r="S189" s="339"/>
      <c r="T189" s="339"/>
      <c r="U189" s="339"/>
      <c r="V189" s="339"/>
      <c r="W189" s="339"/>
      <c r="X189" s="339"/>
      <c r="Y189" s="339"/>
      <c r="Z189" s="339"/>
      <c r="AA189" s="339"/>
      <c r="AB189" s="404"/>
      <c r="AC189" s="404"/>
      <c r="AD189" s="404"/>
    </row>
    <row r="190" spans="1:30">
      <c r="A190" s="380">
        <v>8</v>
      </c>
      <c r="B190" s="381">
        <v>66</v>
      </c>
      <c r="C190" s="545" t="s">
        <v>2489</v>
      </c>
      <c r="D190" s="546"/>
      <c r="E190" s="378">
        <f>'1. Product list-price form'!H85</f>
        <v>0</v>
      </c>
      <c r="F190" s="378">
        <f>'1. Product list-price form'!I85</f>
        <v>0</v>
      </c>
      <c r="G190" s="381">
        <v>20</v>
      </c>
      <c r="H190" s="389">
        <f>'1. Product list-price form'!F85</f>
        <v>0</v>
      </c>
      <c r="I190" s="374">
        <f>'1. Product list-price form'!Q85</f>
        <v>0</v>
      </c>
      <c r="J190" s="358">
        <f t="shared" si="63"/>
        <v>0</v>
      </c>
      <c r="K190" s="339"/>
      <c r="L190" s="339"/>
      <c r="M190" s="339"/>
      <c r="N190" s="339"/>
      <c r="O190" s="339"/>
      <c r="P190" s="339"/>
      <c r="Q190" s="339"/>
      <c r="R190" s="339"/>
      <c r="S190" s="339"/>
      <c r="T190" s="339"/>
      <c r="U190" s="339"/>
      <c r="V190" s="339"/>
      <c r="W190" s="339"/>
      <c r="X190" s="339"/>
      <c r="Y190" s="339"/>
      <c r="Z190" s="339"/>
      <c r="AA190" s="339"/>
      <c r="AB190" s="404"/>
      <c r="AC190" s="404"/>
      <c r="AD190" s="404"/>
    </row>
    <row r="191" spans="1:30">
      <c r="A191" s="380">
        <v>9</v>
      </c>
      <c r="B191" s="381">
        <v>84</v>
      </c>
      <c r="C191" s="545" t="s">
        <v>2490</v>
      </c>
      <c r="D191" s="546"/>
      <c r="E191" s="378">
        <f>'1. Product list-price form'!H104</f>
        <v>0</v>
      </c>
      <c r="F191" s="378">
        <f>'1. Product list-price form'!I104</f>
        <v>0</v>
      </c>
      <c r="G191" s="381">
        <v>100</v>
      </c>
      <c r="H191" s="389">
        <f>'1. Product list-price form'!F104</f>
        <v>0</v>
      </c>
      <c r="I191" s="374">
        <f>'1. Product list-price form'!Q104</f>
        <v>0</v>
      </c>
      <c r="J191" s="358">
        <f t="shared" si="63"/>
        <v>0</v>
      </c>
      <c r="K191" s="339"/>
      <c r="L191" s="339"/>
      <c r="M191" s="339"/>
      <c r="N191" s="339"/>
      <c r="O191" s="339"/>
      <c r="P191" s="339"/>
      <c r="Q191" s="339"/>
      <c r="R191" s="339"/>
      <c r="S191" s="339"/>
      <c r="T191" s="339"/>
      <c r="U191" s="339"/>
      <c r="V191" s="339"/>
      <c r="W191" s="339"/>
      <c r="X191" s="339"/>
      <c r="Y191" s="339"/>
      <c r="Z191" s="339"/>
      <c r="AA191" s="339"/>
      <c r="AB191" s="404"/>
      <c r="AC191" s="404"/>
      <c r="AD191" s="404"/>
    </row>
    <row r="192" spans="1:30">
      <c r="A192" s="380">
        <v>10</v>
      </c>
      <c r="B192" s="381">
        <v>57</v>
      </c>
      <c r="C192" s="547" t="s">
        <v>2491</v>
      </c>
      <c r="D192" s="546"/>
      <c r="E192" s="378">
        <f>'1. Product list-price form'!H76</f>
        <v>0</v>
      </c>
      <c r="F192" s="378">
        <f>'1. Product list-price form'!I76</f>
        <v>0</v>
      </c>
      <c r="G192" s="381">
        <v>30</v>
      </c>
      <c r="H192" s="389">
        <f>'1. Product list-price form'!F76</f>
        <v>0</v>
      </c>
      <c r="I192" s="374">
        <f>'1. Product list-price form'!Q76</f>
        <v>0</v>
      </c>
      <c r="J192" s="358">
        <f t="shared" si="63"/>
        <v>0</v>
      </c>
      <c r="K192" s="339"/>
      <c r="L192" s="339"/>
      <c r="M192" s="339"/>
      <c r="N192" s="339"/>
      <c r="O192" s="339"/>
      <c r="P192" s="339"/>
      <c r="Q192" s="339"/>
      <c r="R192" s="339"/>
      <c r="S192" s="339"/>
      <c r="T192" s="339"/>
      <c r="U192" s="339"/>
      <c r="V192" s="339"/>
      <c r="W192" s="339"/>
      <c r="X192" s="339"/>
      <c r="Y192" s="339"/>
      <c r="Z192" s="339"/>
      <c r="AA192" s="339"/>
      <c r="AB192" s="404"/>
      <c r="AC192" s="404"/>
      <c r="AD192" s="404"/>
    </row>
    <row r="193" spans="1:30">
      <c r="A193" s="380">
        <v>11</v>
      </c>
      <c r="B193" s="381">
        <v>55</v>
      </c>
      <c r="C193" s="545" t="s">
        <v>2492</v>
      </c>
      <c r="D193" s="546"/>
      <c r="E193" s="378">
        <f>'1. Product list-price form'!H74</f>
        <v>0</v>
      </c>
      <c r="F193" s="378">
        <f>'1. Product list-price form'!I74</f>
        <v>0</v>
      </c>
      <c r="G193" s="381">
        <v>20</v>
      </c>
      <c r="H193" s="389">
        <f>'1. Product list-price form'!F74</f>
        <v>0</v>
      </c>
      <c r="I193" s="374">
        <f>'1. Product list-price form'!Q74</f>
        <v>0</v>
      </c>
      <c r="J193" s="358">
        <f t="shared" si="63"/>
        <v>0</v>
      </c>
      <c r="K193" s="339"/>
      <c r="L193" s="339"/>
      <c r="M193" s="339"/>
      <c r="N193" s="339"/>
      <c r="O193" s="339"/>
      <c r="P193" s="339"/>
      <c r="Q193" s="339"/>
      <c r="R193" s="339"/>
      <c r="S193" s="339"/>
      <c r="T193" s="339"/>
      <c r="U193" s="339"/>
      <c r="V193" s="339"/>
      <c r="W193" s="339"/>
      <c r="X193" s="339"/>
      <c r="Y193" s="339"/>
      <c r="Z193" s="339"/>
      <c r="AA193" s="339"/>
      <c r="AB193" s="404"/>
      <c r="AC193" s="404"/>
      <c r="AD193" s="404"/>
    </row>
    <row r="194" spans="1:30">
      <c r="A194" s="380">
        <v>12</v>
      </c>
      <c r="B194" s="381">
        <v>72</v>
      </c>
      <c r="C194" s="545" t="s">
        <v>2493</v>
      </c>
      <c r="D194" s="546"/>
      <c r="E194" s="378">
        <f>'1. Product list-price form'!H91</f>
        <v>0</v>
      </c>
      <c r="F194" s="378">
        <f>'1. Product list-price form'!I91</f>
        <v>0</v>
      </c>
      <c r="G194" s="381">
        <v>10</v>
      </c>
      <c r="H194" s="389">
        <f>'1. Product list-price form'!F91</f>
        <v>0</v>
      </c>
      <c r="I194" s="374">
        <f>'1. Product list-price form'!Q91</f>
        <v>0</v>
      </c>
      <c r="J194" s="358">
        <f t="shared" si="63"/>
        <v>0</v>
      </c>
      <c r="K194" s="339"/>
      <c r="L194" s="339"/>
      <c r="M194" s="339"/>
      <c r="N194" s="339"/>
      <c r="O194" s="339"/>
      <c r="P194" s="339"/>
      <c r="Q194" s="339"/>
      <c r="R194" s="339"/>
      <c r="S194" s="339"/>
      <c r="T194" s="339"/>
      <c r="U194" s="339"/>
      <c r="V194" s="339"/>
      <c r="W194" s="339"/>
      <c r="X194" s="339"/>
      <c r="Y194" s="339"/>
      <c r="Z194" s="339"/>
      <c r="AA194" s="339"/>
      <c r="AB194" s="404"/>
      <c r="AC194" s="404"/>
      <c r="AD194" s="404"/>
    </row>
    <row r="195" spans="1:30">
      <c r="A195" s="380">
        <v>13</v>
      </c>
      <c r="B195" s="381">
        <v>59</v>
      </c>
      <c r="C195" s="545" t="s">
        <v>2494</v>
      </c>
      <c r="D195" s="546"/>
      <c r="E195" s="378">
        <f>'1. Product list-price form'!H78</f>
        <v>0</v>
      </c>
      <c r="F195" s="378">
        <f>'1. Product list-price form'!I78</f>
        <v>0</v>
      </c>
      <c r="G195" s="381">
        <v>60</v>
      </c>
      <c r="H195" s="389">
        <f>'1. Product list-price form'!F78</f>
        <v>0</v>
      </c>
      <c r="I195" s="374">
        <f>'1. Product list-price form'!Q78</f>
        <v>0</v>
      </c>
      <c r="J195" s="358">
        <f t="shared" si="63"/>
        <v>0</v>
      </c>
      <c r="K195" s="339"/>
      <c r="L195" s="339"/>
      <c r="M195" s="339"/>
      <c r="N195" s="339"/>
      <c r="O195" s="339"/>
      <c r="P195" s="339"/>
      <c r="Q195" s="339"/>
      <c r="R195" s="339"/>
      <c r="S195" s="339"/>
      <c r="T195" s="339"/>
      <c r="U195" s="339"/>
      <c r="V195" s="339"/>
      <c r="W195" s="339"/>
      <c r="X195" s="339"/>
      <c r="Y195" s="339"/>
      <c r="Z195" s="339"/>
      <c r="AA195" s="339"/>
      <c r="AB195" s="404"/>
      <c r="AC195" s="404"/>
      <c r="AD195" s="404"/>
    </row>
    <row r="196" spans="1:30">
      <c r="A196" s="380">
        <v>14</v>
      </c>
      <c r="B196" s="381">
        <v>21</v>
      </c>
      <c r="C196" s="545" t="s">
        <v>2495</v>
      </c>
      <c r="D196" s="546"/>
      <c r="E196" s="378">
        <f>'1. Product list-price form'!H42</f>
        <v>0</v>
      </c>
      <c r="F196" s="378">
        <f>'1. Product list-price form'!I42</f>
        <v>0</v>
      </c>
      <c r="G196" s="381">
        <v>20</v>
      </c>
      <c r="H196" s="389">
        <f>'1. Product list-price form'!F42</f>
        <v>0</v>
      </c>
      <c r="I196" s="374">
        <f>'1. Product list-price form'!Q42</f>
        <v>0</v>
      </c>
      <c r="J196" s="358">
        <f t="shared" si="63"/>
        <v>0</v>
      </c>
      <c r="K196" s="339"/>
      <c r="L196" s="339"/>
      <c r="M196" s="339"/>
      <c r="N196" s="339"/>
      <c r="O196" s="339"/>
      <c r="P196" s="339"/>
      <c r="Q196" s="339"/>
      <c r="R196" s="339"/>
      <c r="S196" s="339"/>
      <c r="T196" s="339"/>
      <c r="U196" s="339"/>
      <c r="V196" s="339"/>
      <c r="W196" s="339"/>
      <c r="X196" s="339"/>
      <c r="Y196" s="339"/>
      <c r="Z196" s="339"/>
      <c r="AA196" s="339"/>
      <c r="AB196" s="404"/>
      <c r="AC196" s="404"/>
      <c r="AD196" s="404"/>
    </row>
    <row r="197" spans="1:30">
      <c r="A197" s="380">
        <v>15</v>
      </c>
      <c r="B197" s="381">
        <v>85</v>
      </c>
      <c r="C197" s="547" t="s">
        <v>134</v>
      </c>
      <c r="D197" s="546"/>
      <c r="E197" s="378">
        <f>'1. Product list-price form'!H105</f>
        <v>0</v>
      </c>
      <c r="F197" s="378">
        <f>'1. Product list-price form'!I105</f>
        <v>0</v>
      </c>
      <c r="G197" s="397">
        <v>1000</v>
      </c>
      <c r="H197" s="389">
        <f>'1. Product list-price form'!F105</f>
        <v>0</v>
      </c>
      <c r="I197" s="374">
        <f>'1. Product list-price form'!Q105</f>
        <v>0</v>
      </c>
      <c r="J197" s="358">
        <f t="shared" si="63"/>
        <v>0</v>
      </c>
      <c r="K197" s="339"/>
      <c r="L197" s="339"/>
      <c r="M197" s="339"/>
      <c r="N197" s="339"/>
      <c r="O197" s="339"/>
      <c r="P197" s="339"/>
      <c r="Q197" s="339"/>
      <c r="R197" s="339"/>
      <c r="S197" s="339"/>
      <c r="T197" s="339"/>
      <c r="U197" s="339"/>
      <c r="V197" s="339"/>
      <c r="W197" s="339"/>
      <c r="X197" s="339"/>
      <c r="Y197" s="339"/>
      <c r="Z197" s="339"/>
      <c r="AA197" s="339"/>
      <c r="AB197" s="404"/>
      <c r="AC197" s="404"/>
      <c r="AD197" s="404"/>
    </row>
    <row r="198" spans="1:30">
      <c r="A198" s="380">
        <v>16</v>
      </c>
      <c r="B198" s="381">
        <v>96</v>
      </c>
      <c r="C198" s="547" t="s">
        <v>2496</v>
      </c>
      <c r="D198" s="546"/>
      <c r="E198" s="378">
        <f>'1. Product list-price form'!H116</f>
        <v>0</v>
      </c>
      <c r="F198" s="378">
        <f>'1. Product list-price form'!I116</f>
        <v>0</v>
      </c>
      <c r="G198" s="381">
        <v>50</v>
      </c>
      <c r="H198" s="389">
        <f>'1. Product list-price form'!F116</f>
        <v>0</v>
      </c>
      <c r="I198" s="374">
        <f>'1. Product list-price form'!Q116</f>
        <v>0</v>
      </c>
      <c r="J198" s="358">
        <f t="shared" si="63"/>
        <v>0</v>
      </c>
      <c r="K198" s="339"/>
      <c r="L198" s="339"/>
      <c r="M198" s="339"/>
      <c r="N198" s="339"/>
      <c r="O198" s="339"/>
      <c r="P198" s="339"/>
      <c r="Q198" s="339"/>
      <c r="R198" s="339"/>
      <c r="S198" s="339"/>
      <c r="T198" s="339"/>
      <c r="U198" s="339"/>
      <c r="V198" s="339"/>
      <c r="W198" s="339"/>
      <c r="X198" s="339"/>
      <c r="Y198" s="339"/>
      <c r="Z198" s="339"/>
      <c r="AA198" s="339"/>
      <c r="AB198" s="404"/>
      <c r="AC198" s="404"/>
      <c r="AD198" s="404"/>
    </row>
    <row r="199" spans="1:30">
      <c r="A199" s="380">
        <v>17</v>
      </c>
      <c r="B199" s="381">
        <v>273</v>
      </c>
      <c r="C199" s="547" t="s">
        <v>2497</v>
      </c>
      <c r="D199" s="546"/>
      <c r="E199" s="378">
        <f>'1. Product list-price form'!H291</f>
        <v>0</v>
      </c>
      <c r="F199" s="378">
        <f>'1. Product list-price form'!I291</f>
        <v>0</v>
      </c>
      <c r="G199" s="381">
        <v>50</v>
      </c>
      <c r="H199" s="389">
        <f>'1. Product list-price form'!F291</f>
        <v>0</v>
      </c>
      <c r="I199" s="374">
        <f>'1. Product list-price form'!Q291</f>
        <v>0</v>
      </c>
      <c r="J199" s="358">
        <f t="shared" si="63"/>
        <v>0</v>
      </c>
      <c r="K199" s="339"/>
      <c r="L199" s="339"/>
      <c r="M199" s="339"/>
      <c r="N199" s="339"/>
      <c r="O199" s="339"/>
      <c r="P199" s="339"/>
      <c r="Q199" s="339"/>
      <c r="R199" s="339"/>
      <c r="S199" s="339"/>
      <c r="T199" s="339"/>
      <c r="U199" s="339"/>
      <c r="V199" s="339"/>
      <c r="W199" s="339"/>
      <c r="X199" s="339"/>
      <c r="Y199" s="339"/>
      <c r="Z199" s="339"/>
      <c r="AA199" s="339"/>
      <c r="AB199" s="404"/>
      <c r="AC199" s="404"/>
      <c r="AD199" s="404"/>
    </row>
    <row r="200" spans="1:30">
      <c r="A200" s="380">
        <v>18</v>
      </c>
      <c r="B200" s="381">
        <v>89</v>
      </c>
      <c r="C200" s="547" t="s">
        <v>2498</v>
      </c>
      <c r="D200" s="546"/>
      <c r="E200" s="378">
        <f>'1. Product list-price form'!H109</f>
        <v>0</v>
      </c>
      <c r="F200" s="378">
        <f>'1. Product list-price form'!I109</f>
        <v>0</v>
      </c>
      <c r="G200" s="381">
        <v>80</v>
      </c>
      <c r="H200" s="389">
        <f>'1. Product list-price form'!F109</f>
        <v>0</v>
      </c>
      <c r="I200" s="374">
        <f>'1. Product list-price form'!Q109</f>
        <v>0</v>
      </c>
      <c r="J200" s="358">
        <f t="shared" si="63"/>
        <v>0</v>
      </c>
      <c r="K200" s="339"/>
      <c r="L200" s="339"/>
      <c r="M200" s="339"/>
      <c r="N200" s="339"/>
      <c r="O200" s="339"/>
      <c r="P200" s="339"/>
      <c r="Q200" s="339"/>
      <c r="R200" s="339"/>
      <c r="S200" s="339"/>
      <c r="T200" s="339"/>
      <c r="U200" s="339"/>
      <c r="V200" s="339"/>
      <c r="W200" s="339"/>
      <c r="X200" s="339"/>
      <c r="Y200" s="339"/>
      <c r="Z200" s="339"/>
      <c r="AA200" s="339"/>
      <c r="AB200" s="404"/>
      <c r="AC200" s="404"/>
      <c r="AD200" s="404"/>
    </row>
    <row r="201" spans="1:30">
      <c r="A201" s="380">
        <v>19</v>
      </c>
      <c r="B201" s="381">
        <v>98</v>
      </c>
      <c r="C201" s="545" t="s">
        <v>2470</v>
      </c>
      <c r="D201" s="546"/>
      <c r="E201" s="378">
        <f>'1. Product list-price form'!H118</f>
        <v>0</v>
      </c>
      <c r="F201" s="378">
        <f>'1. Product list-price form'!I118</f>
        <v>0</v>
      </c>
      <c r="G201" s="381">
        <v>260</v>
      </c>
      <c r="H201" s="389">
        <f>'1. Product list-price form'!F118</f>
        <v>0</v>
      </c>
      <c r="I201" s="374">
        <f>'1. Product list-price form'!Q118</f>
        <v>0</v>
      </c>
      <c r="J201" s="358">
        <f t="shared" si="63"/>
        <v>0</v>
      </c>
      <c r="K201" s="339"/>
      <c r="L201" s="339"/>
      <c r="M201" s="339"/>
      <c r="N201" s="339"/>
      <c r="O201" s="339"/>
      <c r="P201" s="339"/>
      <c r="Q201" s="339"/>
      <c r="R201" s="339"/>
      <c r="S201" s="339"/>
      <c r="T201" s="339"/>
      <c r="U201" s="339"/>
      <c r="V201" s="339"/>
      <c r="W201" s="339"/>
      <c r="X201" s="339"/>
      <c r="Y201" s="339"/>
      <c r="Z201" s="339"/>
      <c r="AA201" s="339"/>
      <c r="AB201" s="404"/>
      <c r="AC201" s="404"/>
      <c r="AD201" s="404"/>
    </row>
    <row r="202" spans="1:30">
      <c r="A202" s="380">
        <v>20</v>
      </c>
      <c r="B202" s="381">
        <v>28</v>
      </c>
      <c r="C202" s="545" t="s">
        <v>2499</v>
      </c>
      <c r="D202" s="546"/>
      <c r="E202" s="378">
        <f>'1. Product list-price form'!H49</f>
        <v>0</v>
      </c>
      <c r="F202" s="378">
        <f>'1. Product list-price form'!I49</f>
        <v>0</v>
      </c>
      <c r="G202" s="381">
        <v>12</v>
      </c>
      <c r="H202" s="389">
        <f>'1. Product list-price form'!F49</f>
        <v>0</v>
      </c>
      <c r="I202" s="374">
        <f>'1. Product list-price form'!Q49</f>
        <v>0</v>
      </c>
      <c r="J202" s="358">
        <f t="shared" si="63"/>
        <v>0</v>
      </c>
      <c r="K202" s="339"/>
      <c r="L202" s="339"/>
      <c r="M202" s="339"/>
      <c r="N202" s="339"/>
      <c r="O202" s="339"/>
      <c r="P202" s="339"/>
      <c r="Q202" s="339"/>
      <c r="R202" s="339"/>
      <c r="S202" s="339"/>
      <c r="T202" s="339"/>
      <c r="U202" s="339"/>
      <c r="V202" s="339"/>
      <c r="W202" s="339"/>
      <c r="X202" s="339"/>
      <c r="Y202" s="339"/>
      <c r="Z202" s="339"/>
      <c r="AA202" s="339"/>
      <c r="AB202" s="404"/>
      <c r="AC202" s="404"/>
      <c r="AD202" s="404"/>
    </row>
    <row r="203" spans="1:30">
      <c r="A203" s="380">
        <v>21</v>
      </c>
      <c r="B203" s="381">
        <v>31</v>
      </c>
      <c r="C203" s="545" t="s">
        <v>2500</v>
      </c>
      <c r="D203" s="546"/>
      <c r="E203" s="378">
        <f>'1. Product list-price form'!H52</f>
        <v>0</v>
      </c>
      <c r="F203" s="378">
        <f>'1. Product list-price form'!I52</f>
        <v>0</v>
      </c>
      <c r="G203" s="381">
        <v>1</v>
      </c>
      <c r="H203" s="389">
        <f>'1. Product list-price form'!F52</f>
        <v>0</v>
      </c>
      <c r="I203" s="374">
        <f>'1. Product list-price form'!Q52</f>
        <v>0</v>
      </c>
      <c r="J203" s="358">
        <f t="shared" si="63"/>
        <v>0</v>
      </c>
      <c r="K203" s="339"/>
      <c r="L203" s="339"/>
      <c r="M203" s="339"/>
      <c r="N203" s="339"/>
      <c r="O203" s="339"/>
      <c r="P203" s="339"/>
      <c r="Q203" s="339"/>
      <c r="R203" s="339"/>
      <c r="S203" s="339"/>
      <c r="T203" s="339"/>
      <c r="U203" s="339"/>
      <c r="V203" s="339"/>
      <c r="W203" s="339"/>
      <c r="X203" s="339"/>
      <c r="Y203" s="339"/>
      <c r="Z203" s="339"/>
      <c r="AA203" s="339"/>
      <c r="AB203" s="404"/>
      <c r="AC203" s="404"/>
      <c r="AD203" s="404"/>
    </row>
    <row r="204" spans="1:30">
      <c r="A204" s="380">
        <v>22</v>
      </c>
      <c r="B204" s="381">
        <v>86</v>
      </c>
      <c r="C204" s="547" t="s">
        <v>2501</v>
      </c>
      <c r="D204" s="546"/>
      <c r="E204" s="378">
        <f>'1. Product list-price form'!H106</f>
        <v>0</v>
      </c>
      <c r="F204" s="378">
        <f>'1. Product list-price form'!I106</f>
        <v>0</v>
      </c>
      <c r="G204" s="409">
        <v>5</v>
      </c>
      <c r="H204" s="389">
        <f>'1. Product list-price form'!F106</f>
        <v>0</v>
      </c>
      <c r="I204" s="374">
        <f>'1. Product list-price form'!Q106</f>
        <v>0</v>
      </c>
      <c r="J204" s="358">
        <f t="shared" si="63"/>
        <v>0</v>
      </c>
      <c r="K204" s="339"/>
      <c r="L204" s="339"/>
      <c r="M204" s="339"/>
      <c r="N204" s="339"/>
      <c r="O204" s="339"/>
      <c r="P204" s="339"/>
      <c r="Q204" s="339"/>
      <c r="R204" s="339"/>
      <c r="S204" s="339"/>
      <c r="T204" s="339"/>
      <c r="U204" s="339"/>
      <c r="V204" s="339"/>
      <c r="W204" s="339"/>
      <c r="X204" s="339"/>
      <c r="Y204" s="339"/>
      <c r="Z204" s="339"/>
      <c r="AA204" s="339"/>
      <c r="AB204" s="404"/>
      <c r="AC204" s="404"/>
      <c r="AD204" s="404"/>
    </row>
    <row r="205" spans="1:30">
      <c r="A205" s="380">
        <v>23</v>
      </c>
      <c r="B205" s="381">
        <v>371</v>
      </c>
      <c r="C205" s="545" t="s">
        <v>2502</v>
      </c>
      <c r="D205" s="546"/>
      <c r="E205" s="378">
        <f>'1. Product list-price form'!H389</f>
        <v>0</v>
      </c>
      <c r="F205" s="378">
        <f>'1. Product list-price form'!I389</f>
        <v>0</v>
      </c>
      <c r="G205" s="381">
        <v>100</v>
      </c>
      <c r="H205" s="389">
        <f>'1. Product list-price form'!F389</f>
        <v>0</v>
      </c>
      <c r="I205" s="374">
        <f>'1. Product list-price form'!Q389</f>
        <v>0</v>
      </c>
      <c r="J205" s="358">
        <f t="shared" si="63"/>
        <v>0</v>
      </c>
      <c r="K205" s="339"/>
      <c r="L205" s="339"/>
      <c r="M205" s="339"/>
      <c r="N205" s="339"/>
      <c r="O205" s="339"/>
      <c r="P205" s="339"/>
      <c r="Q205" s="339"/>
      <c r="R205" s="339"/>
      <c r="S205" s="339"/>
      <c r="T205" s="339"/>
      <c r="U205" s="339"/>
      <c r="V205" s="339"/>
      <c r="W205" s="339"/>
      <c r="X205" s="339"/>
      <c r="Y205" s="339"/>
      <c r="Z205" s="339"/>
      <c r="AA205" s="339"/>
      <c r="AB205" s="404"/>
      <c r="AC205" s="404"/>
      <c r="AD205" s="404"/>
    </row>
    <row r="206" spans="1:30">
      <c r="A206" s="380">
        <v>24</v>
      </c>
      <c r="B206" s="381">
        <v>161</v>
      </c>
      <c r="C206" s="545" t="s">
        <v>2503</v>
      </c>
      <c r="D206" s="546"/>
      <c r="E206" s="378">
        <f>'1. Product list-price form'!H180</f>
        <v>0</v>
      </c>
      <c r="F206" s="378">
        <f>'1. Product list-price form'!I180</f>
        <v>0</v>
      </c>
      <c r="G206" s="381">
        <v>100</v>
      </c>
      <c r="H206" s="389">
        <f>'1. Product list-price form'!F180</f>
        <v>0</v>
      </c>
      <c r="I206" s="374">
        <f>'1. Product list-price form'!Q180</f>
        <v>0</v>
      </c>
      <c r="J206" s="358">
        <f t="shared" si="63"/>
        <v>0</v>
      </c>
      <c r="K206" s="339"/>
      <c r="L206" s="339"/>
      <c r="M206" s="339"/>
      <c r="N206" s="339"/>
      <c r="O206" s="339"/>
      <c r="P206" s="339"/>
      <c r="Q206" s="339"/>
      <c r="R206" s="339"/>
      <c r="S206" s="339"/>
      <c r="T206" s="339"/>
      <c r="U206" s="339"/>
      <c r="V206" s="339"/>
      <c r="W206" s="339"/>
      <c r="X206" s="339"/>
      <c r="Y206" s="339"/>
      <c r="Z206" s="339"/>
      <c r="AA206" s="339"/>
      <c r="AB206" s="404"/>
      <c r="AC206" s="404"/>
      <c r="AD206" s="404"/>
    </row>
    <row r="207" spans="1:30">
      <c r="A207" s="380">
        <v>25</v>
      </c>
      <c r="B207" s="381">
        <v>297</v>
      </c>
      <c r="C207" s="545" t="s">
        <v>2504</v>
      </c>
      <c r="D207" s="546"/>
      <c r="E207" s="378">
        <f>'1. Product list-price form'!H315</f>
        <v>0</v>
      </c>
      <c r="F207" s="378">
        <f>'1. Product list-price form'!I315</f>
        <v>0</v>
      </c>
      <c r="G207" s="381">
        <v>500</v>
      </c>
      <c r="H207" s="389">
        <f>'1. Product list-price form'!F315</f>
        <v>0</v>
      </c>
      <c r="I207" s="374">
        <f>'1. Product list-price form'!Q315</f>
        <v>0</v>
      </c>
      <c r="J207" s="358">
        <f t="shared" si="63"/>
        <v>0</v>
      </c>
      <c r="K207" s="339"/>
      <c r="L207" s="339"/>
      <c r="M207" s="339"/>
      <c r="N207" s="339"/>
      <c r="O207" s="339"/>
      <c r="P207" s="339"/>
      <c r="Q207" s="339"/>
      <c r="R207" s="339"/>
      <c r="S207" s="339"/>
      <c r="T207" s="339"/>
      <c r="U207" s="339"/>
      <c r="V207" s="339"/>
      <c r="W207" s="339"/>
      <c r="X207" s="339"/>
      <c r="Y207" s="339"/>
      <c r="Z207" s="339"/>
      <c r="AA207" s="339"/>
      <c r="AB207" s="404"/>
      <c r="AC207" s="404"/>
      <c r="AD207" s="404"/>
    </row>
    <row r="208" spans="1:30">
      <c r="A208" s="380">
        <v>26</v>
      </c>
      <c r="B208" s="381">
        <v>301</v>
      </c>
      <c r="C208" s="545" t="s">
        <v>2464</v>
      </c>
      <c r="D208" s="546"/>
      <c r="E208" s="378">
        <f>'1. Product list-price form'!H319</f>
        <v>0</v>
      </c>
      <c r="F208" s="378">
        <f>'1. Product list-price form'!I319</f>
        <v>0</v>
      </c>
      <c r="G208" s="381">
        <v>400</v>
      </c>
      <c r="H208" s="389">
        <f>'1. Product list-price form'!F319</f>
        <v>0</v>
      </c>
      <c r="I208" s="374">
        <f>'1. Product list-price form'!Q319</f>
        <v>0</v>
      </c>
      <c r="J208" s="358">
        <f t="shared" si="63"/>
        <v>0</v>
      </c>
      <c r="K208" s="339"/>
      <c r="L208" s="339"/>
      <c r="M208" s="339"/>
      <c r="N208" s="339"/>
      <c r="O208" s="339"/>
      <c r="P208" s="339"/>
      <c r="Q208" s="339"/>
      <c r="R208" s="339"/>
      <c r="S208" s="339"/>
      <c r="T208" s="339"/>
      <c r="U208" s="339"/>
      <c r="V208" s="339"/>
      <c r="W208" s="339"/>
      <c r="X208" s="339"/>
      <c r="Y208" s="339"/>
      <c r="Z208" s="339"/>
      <c r="AA208" s="339"/>
      <c r="AB208" s="404"/>
      <c r="AC208" s="404"/>
      <c r="AD208" s="404"/>
    </row>
    <row r="209" spans="1:30">
      <c r="A209" s="380">
        <v>27</v>
      </c>
      <c r="B209" s="381">
        <v>299</v>
      </c>
      <c r="C209" s="545" t="s">
        <v>2505</v>
      </c>
      <c r="D209" s="546"/>
      <c r="E209" s="378">
        <f>'1. Product list-price form'!H317</f>
        <v>0</v>
      </c>
      <c r="F209" s="378">
        <f>'1. Product list-price form'!I317</f>
        <v>0</v>
      </c>
      <c r="G209" s="381">
        <v>200</v>
      </c>
      <c r="H209" s="389">
        <f>'1. Product list-price form'!F317</f>
        <v>0</v>
      </c>
      <c r="I209" s="374">
        <f>'1. Product list-price form'!Q317</f>
        <v>0</v>
      </c>
      <c r="J209" s="358">
        <f t="shared" si="63"/>
        <v>0</v>
      </c>
      <c r="K209" s="339"/>
      <c r="L209" s="339"/>
      <c r="M209" s="339"/>
      <c r="N209" s="339"/>
      <c r="O209" s="339"/>
      <c r="P209" s="339"/>
      <c r="Q209" s="339"/>
      <c r="R209" s="339"/>
      <c r="S209" s="339"/>
      <c r="T209" s="339"/>
      <c r="U209" s="339"/>
      <c r="V209" s="339"/>
      <c r="W209" s="339"/>
      <c r="X209" s="339"/>
      <c r="Y209" s="339"/>
      <c r="Z209" s="339"/>
      <c r="AA209" s="339"/>
      <c r="AB209" s="404"/>
      <c r="AC209" s="404"/>
      <c r="AD209" s="404"/>
    </row>
    <row r="210" spans="1:30">
      <c r="A210" s="380">
        <v>28</v>
      </c>
      <c r="B210" s="381">
        <v>226</v>
      </c>
      <c r="C210" s="545" t="s">
        <v>2465</v>
      </c>
      <c r="D210" s="546"/>
      <c r="E210" s="378">
        <f>'1. Product list-price form'!H245</f>
        <v>0</v>
      </c>
      <c r="F210" s="378">
        <f>'1. Product list-price form'!I245</f>
        <v>0</v>
      </c>
      <c r="G210" s="381">
        <v>1100</v>
      </c>
      <c r="H210" s="389">
        <f>'1. Product list-price form'!F245</f>
        <v>0</v>
      </c>
      <c r="I210" s="374">
        <f>'1. Product list-price form'!Q245</f>
        <v>0</v>
      </c>
      <c r="J210" s="358">
        <f t="shared" si="63"/>
        <v>0</v>
      </c>
      <c r="K210" s="339"/>
      <c r="L210" s="339"/>
      <c r="M210" s="339"/>
      <c r="N210" s="339"/>
      <c r="O210" s="339"/>
      <c r="P210" s="339"/>
      <c r="Q210" s="339"/>
      <c r="R210" s="339"/>
      <c r="S210" s="339"/>
      <c r="T210" s="339"/>
      <c r="U210" s="339"/>
      <c r="V210" s="339"/>
      <c r="W210" s="339"/>
      <c r="X210" s="339"/>
      <c r="Y210" s="339"/>
      <c r="Z210" s="339"/>
      <c r="AA210" s="339"/>
      <c r="AB210" s="404"/>
      <c r="AC210" s="404"/>
      <c r="AD210" s="404"/>
    </row>
    <row r="211" spans="1:30">
      <c r="A211" s="380">
        <v>29</v>
      </c>
      <c r="B211" s="381">
        <v>443</v>
      </c>
      <c r="C211" s="547" t="s">
        <v>2506</v>
      </c>
      <c r="D211" s="546"/>
      <c r="E211" s="378">
        <f>'1. Product list-price form'!H461</f>
        <v>0</v>
      </c>
      <c r="F211" s="378">
        <f>'1. Product list-price form'!I461</f>
        <v>0</v>
      </c>
      <c r="G211" s="381">
        <v>200</v>
      </c>
      <c r="H211" s="389">
        <f>'1. Product list-price form'!F461</f>
        <v>0</v>
      </c>
      <c r="I211" s="374">
        <f>'1. Product list-price form'!Q461</f>
        <v>0</v>
      </c>
      <c r="J211" s="358">
        <f t="shared" si="63"/>
        <v>0</v>
      </c>
      <c r="K211" s="339"/>
      <c r="L211" s="339"/>
      <c r="M211" s="339"/>
      <c r="N211" s="339"/>
      <c r="O211" s="339"/>
      <c r="P211" s="339"/>
      <c r="Q211" s="339"/>
      <c r="R211" s="339"/>
      <c r="S211" s="339"/>
      <c r="T211" s="339"/>
      <c r="U211" s="339"/>
      <c r="V211" s="339"/>
      <c r="W211" s="339"/>
      <c r="X211" s="339"/>
      <c r="Y211" s="339"/>
      <c r="Z211" s="339"/>
      <c r="AA211" s="339"/>
      <c r="AB211" s="404"/>
      <c r="AC211" s="404"/>
      <c r="AD211" s="404"/>
    </row>
    <row r="212" spans="1:30">
      <c r="A212" s="380">
        <v>30</v>
      </c>
      <c r="B212" s="381">
        <v>279</v>
      </c>
      <c r="C212" s="545" t="s">
        <v>331</v>
      </c>
      <c r="D212" s="546"/>
      <c r="E212" s="378">
        <f>'1. Product list-price form'!H297</f>
        <v>0</v>
      </c>
      <c r="F212" s="378">
        <f>'1. Product list-price form'!I297</f>
        <v>0</v>
      </c>
      <c r="G212" s="381">
        <v>10</v>
      </c>
      <c r="H212" s="389">
        <f>'1. Product list-price form'!F297</f>
        <v>0</v>
      </c>
      <c r="I212" s="374">
        <f>'1. Product list-price form'!Q297</f>
        <v>0</v>
      </c>
      <c r="J212" s="358">
        <f t="shared" si="63"/>
        <v>0</v>
      </c>
      <c r="K212" s="339"/>
      <c r="L212" s="339"/>
      <c r="M212" s="339"/>
      <c r="N212" s="339"/>
      <c r="O212" s="339"/>
      <c r="P212" s="339"/>
      <c r="Q212" s="339"/>
      <c r="R212" s="339"/>
      <c r="S212" s="339"/>
      <c r="T212" s="339"/>
      <c r="U212" s="339"/>
      <c r="V212" s="339"/>
      <c r="W212" s="339"/>
      <c r="X212" s="339"/>
      <c r="Y212" s="339"/>
      <c r="Z212" s="339"/>
      <c r="AA212" s="339"/>
      <c r="AB212" s="404"/>
      <c r="AC212" s="404"/>
      <c r="AD212" s="404"/>
    </row>
    <row r="213" spans="1:30">
      <c r="A213" s="380">
        <v>31</v>
      </c>
      <c r="B213" s="381">
        <v>216</v>
      </c>
      <c r="C213" s="545" t="s">
        <v>2507</v>
      </c>
      <c r="D213" s="546"/>
      <c r="E213" s="378">
        <f>'1. Product list-price form'!H235</f>
        <v>0</v>
      </c>
      <c r="F213" s="378">
        <f>'1. Product list-price form'!I235</f>
        <v>0</v>
      </c>
      <c r="G213" s="381">
        <v>50</v>
      </c>
      <c r="H213" s="389">
        <f>'1. Product list-price form'!F235</f>
        <v>0</v>
      </c>
      <c r="I213" s="374">
        <f>'1. Product list-price form'!Q235</f>
        <v>0</v>
      </c>
      <c r="J213" s="358">
        <f t="shared" si="63"/>
        <v>0</v>
      </c>
      <c r="K213" s="339"/>
      <c r="L213" s="339"/>
      <c r="M213" s="339"/>
      <c r="N213" s="339"/>
      <c r="O213" s="339"/>
      <c r="P213" s="339"/>
      <c r="Q213" s="339"/>
      <c r="R213" s="339"/>
      <c r="S213" s="339"/>
      <c r="T213" s="339"/>
      <c r="U213" s="339"/>
      <c r="V213" s="339"/>
      <c r="W213" s="339"/>
      <c r="X213" s="339"/>
      <c r="Y213" s="339"/>
      <c r="Z213" s="339"/>
      <c r="AA213" s="339"/>
      <c r="AB213" s="404"/>
      <c r="AC213" s="404"/>
      <c r="AD213" s="404"/>
    </row>
    <row r="214" spans="1:30">
      <c r="A214" s="380">
        <v>32</v>
      </c>
      <c r="B214" s="381">
        <v>214</v>
      </c>
      <c r="C214" s="545" t="s">
        <v>1441</v>
      </c>
      <c r="D214" s="546"/>
      <c r="E214" s="378">
        <f>'1. Product list-price form'!H233</f>
        <v>0</v>
      </c>
      <c r="F214" s="378">
        <f>'1. Product list-price form'!I233</f>
        <v>0</v>
      </c>
      <c r="G214" s="381">
        <v>50</v>
      </c>
      <c r="H214" s="389">
        <f>'1. Product list-price form'!F233</f>
        <v>0</v>
      </c>
      <c r="I214" s="374">
        <f>'1. Product list-price form'!Q233</f>
        <v>0</v>
      </c>
      <c r="J214" s="358">
        <f t="shared" si="63"/>
        <v>0</v>
      </c>
      <c r="K214" s="339"/>
      <c r="L214" s="339"/>
      <c r="M214" s="339"/>
      <c r="N214" s="339"/>
      <c r="O214" s="339"/>
      <c r="P214" s="339"/>
      <c r="Q214" s="339"/>
      <c r="R214" s="339"/>
      <c r="S214" s="339"/>
      <c r="T214" s="339"/>
      <c r="U214" s="339"/>
      <c r="V214" s="339"/>
      <c r="W214" s="339"/>
      <c r="X214" s="339"/>
      <c r="Y214" s="339"/>
      <c r="Z214" s="339"/>
      <c r="AA214" s="339"/>
      <c r="AB214" s="404"/>
      <c r="AC214" s="404"/>
      <c r="AD214" s="404"/>
    </row>
    <row r="215" spans="1:30">
      <c r="A215" s="380">
        <v>33</v>
      </c>
      <c r="B215" s="381">
        <v>209</v>
      </c>
      <c r="C215" s="545" t="s">
        <v>265</v>
      </c>
      <c r="D215" s="546"/>
      <c r="E215" s="378">
        <f>'1. Product list-price form'!H228</f>
        <v>0</v>
      </c>
      <c r="F215" s="378">
        <f>'1. Product list-price form'!I228</f>
        <v>0</v>
      </c>
      <c r="G215" s="381">
        <v>5</v>
      </c>
      <c r="H215" s="389">
        <f>'1. Product list-price form'!F228</f>
        <v>0</v>
      </c>
      <c r="I215" s="374">
        <f>'1. Product list-price form'!Q228</f>
        <v>0</v>
      </c>
      <c r="J215" s="358">
        <f t="shared" si="63"/>
        <v>0</v>
      </c>
      <c r="K215" s="339"/>
      <c r="L215" s="339"/>
      <c r="M215" s="339"/>
      <c r="N215" s="339"/>
      <c r="O215" s="339"/>
      <c r="P215" s="339"/>
      <c r="Q215" s="339"/>
      <c r="R215" s="339"/>
      <c r="S215" s="339"/>
      <c r="T215" s="339"/>
      <c r="U215" s="339"/>
      <c r="V215" s="339"/>
      <c r="W215" s="339"/>
      <c r="X215" s="339"/>
      <c r="Y215" s="339"/>
      <c r="Z215" s="339"/>
      <c r="AA215" s="339"/>
      <c r="AB215" s="404"/>
      <c r="AC215" s="404"/>
      <c r="AD215" s="404"/>
    </row>
    <row r="216" spans="1:30">
      <c r="A216" s="380">
        <v>34</v>
      </c>
      <c r="B216" s="35">
        <v>205</v>
      </c>
      <c r="C216" s="545" t="s">
        <v>2447</v>
      </c>
      <c r="D216" s="546"/>
      <c r="E216" s="378">
        <f>'1. Product list-price form'!H224</f>
        <v>0</v>
      </c>
      <c r="F216" s="378">
        <f>'1. Product list-price form'!I224</f>
        <v>0</v>
      </c>
      <c r="G216" s="381">
        <v>300</v>
      </c>
      <c r="H216" s="389">
        <f>'1. Product list-price form'!F224</f>
        <v>0</v>
      </c>
      <c r="I216" s="374">
        <f>'1. Product list-price form'!Q224</f>
        <v>0</v>
      </c>
      <c r="J216" s="358">
        <f t="shared" si="63"/>
        <v>0</v>
      </c>
      <c r="K216" s="339"/>
      <c r="L216" s="339"/>
      <c r="M216" s="339"/>
      <c r="N216" s="339"/>
      <c r="O216" s="339"/>
      <c r="P216" s="339"/>
      <c r="Q216" s="339"/>
      <c r="R216" s="339"/>
      <c r="S216" s="339"/>
      <c r="T216" s="339"/>
      <c r="U216" s="339"/>
      <c r="V216" s="339"/>
      <c r="W216" s="339"/>
      <c r="X216" s="339"/>
      <c r="Y216" s="339"/>
      <c r="Z216" s="339"/>
      <c r="AA216" s="339"/>
      <c r="AB216" s="404"/>
      <c r="AC216" s="404"/>
      <c r="AD216" s="404"/>
    </row>
    <row r="217" spans="1:30">
      <c r="A217" s="380">
        <v>35</v>
      </c>
      <c r="B217" s="381">
        <v>251</v>
      </c>
      <c r="C217" s="545" t="s">
        <v>2508</v>
      </c>
      <c r="D217" s="546"/>
      <c r="E217" s="378">
        <f>'1. Product list-price form'!H269</f>
        <v>0</v>
      </c>
      <c r="F217" s="378">
        <f>'1. Product list-price form'!I269</f>
        <v>0</v>
      </c>
      <c r="G217" s="381">
        <v>36</v>
      </c>
      <c r="H217" s="389">
        <f>'1. Product list-price form'!F269</f>
        <v>0</v>
      </c>
      <c r="I217" s="374">
        <f>'1. Product list-price form'!Q269</f>
        <v>0</v>
      </c>
      <c r="J217" s="358">
        <f t="shared" si="63"/>
        <v>0</v>
      </c>
      <c r="K217" s="339"/>
      <c r="L217" s="339"/>
      <c r="M217" s="339"/>
      <c r="N217" s="339"/>
      <c r="O217" s="339"/>
      <c r="P217" s="339"/>
      <c r="Q217" s="339"/>
      <c r="R217" s="339"/>
      <c r="S217" s="339"/>
      <c r="T217" s="339"/>
      <c r="U217" s="339"/>
      <c r="V217" s="339"/>
      <c r="W217" s="339"/>
      <c r="X217" s="339"/>
      <c r="Y217" s="339"/>
      <c r="Z217" s="339"/>
      <c r="AA217" s="339"/>
      <c r="AB217" s="404"/>
      <c r="AC217" s="404"/>
      <c r="AD217" s="404"/>
    </row>
    <row r="218" spans="1:30">
      <c r="A218" s="380">
        <v>36</v>
      </c>
      <c r="B218" s="381">
        <v>199</v>
      </c>
      <c r="C218" s="545" t="s">
        <v>2509</v>
      </c>
      <c r="D218" s="546"/>
      <c r="E218" s="378">
        <f>'1. Product list-price form'!H218</f>
        <v>0</v>
      </c>
      <c r="F218" s="378">
        <f>'1. Product list-price form'!I218</f>
        <v>0</v>
      </c>
      <c r="G218" s="381">
        <v>50</v>
      </c>
      <c r="H218" s="389">
        <f>'1. Product list-price form'!F218</f>
        <v>0</v>
      </c>
      <c r="I218" s="374">
        <f>'1. Product list-price form'!Q218</f>
        <v>0</v>
      </c>
      <c r="J218" s="358">
        <f t="shared" si="63"/>
        <v>0</v>
      </c>
      <c r="K218" s="339"/>
      <c r="L218" s="339"/>
      <c r="M218" s="339"/>
      <c r="N218" s="339"/>
      <c r="O218" s="339"/>
      <c r="P218" s="339"/>
      <c r="Q218" s="339"/>
      <c r="R218" s="339"/>
      <c r="S218" s="339"/>
      <c r="T218" s="339"/>
      <c r="U218" s="339"/>
      <c r="V218" s="339"/>
      <c r="W218" s="339"/>
      <c r="X218" s="339"/>
      <c r="Y218" s="339"/>
      <c r="Z218" s="339"/>
      <c r="AA218" s="339"/>
      <c r="AB218" s="339"/>
      <c r="AC218" s="339"/>
      <c r="AD218" s="339"/>
    </row>
    <row r="219" spans="1:30">
      <c r="A219" s="380">
        <v>37</v>
      </c>
      <c r="B219" s="381">
        <v>312</v>
      </c>
      <c r="C219" s="545" t="s">
        <v>2510</v>
      </c>
      <c r="D219" s="546"/>
      <c r="E219" s="378">
        <f>'1. Product list-price form'!H330</f>
        <v>0</v>
      </c>
      <c r="F219" s="378">
        <f>'1. Product list-price form'!I330</f>
        <v>0</v>
      </c>
      <c r="G219" s="381">
        <v>10</v>
      </c>
      <c r="H219" s="389">
        <f>'1. Product list-price form'!F330</f>
        <v>0</v>
      </c>
      <c r="I219" s="374">
        <f>'1. Product list-price form'!Q330</f>
        <v>0</v>
      </c>
      <c r="J219" s="358">
        <f t="shared" si="63"/>
        <v>0</v>
      </c>
      <c r="K219" s="339"/>
      <c r="L219" s="339"/>
      <c r="M219" s="339"/>
      <c r="N219" s="339"/>
      <c r="O219" s="339"/>
      <c r="P219" s="339"/>
      <c r="Q219" s="339"/>
      <c r="R219" s="339"/>
      <c r="S219" s="339"/>
      <c r="T219" s="339"/>
      <c r="U219" s="339"/>
      <c r="V219" s="339"/>
      <c r="W219" s="339"/>
      <c r="X219" s="339"/>
      <c r="Y219" s="339"/>
      <c r="Z219" s="339"/>
      <c r="AA219" s="339"/>
      <c r="AB219" s="339"/>
      <c r="AC219" s="339"/>
      <c r="AD219" s="339"/>
    </row>
    <row r="220" spans="1:30">
      <c r="A220" s="380">
        <v>38</v>
      </c>
      <c r="B220" s="381">
        <v>313</v>
      </c>
      <c r="C220" s="545" t="s">
        <v>2511</v>
      </c>
      <c r="D220" s="546"/>
      <c r="E220" s="378">
        <f>'1. Product list-price form'!H331</f>
        <v>0</v>
      </c>
      <c r="F220" s="378">
        <f>'1. Product list-price form'!I331</f>
        <v>0</v>
      </c>
      <c r="G220" s="381">
        <v>10</v>
      </c>
      <c r="H220" s="389">
        <f>'1. Product list-price form'!F331</f>
        <v>0</v>
      </c>
      <c r="I220" s="374">
        <f>'1. Product list-price form'!Q331</f>
        <v>0</v>
      </c>
      <c r="J220" s="358">
        <f t="shared" si="63"/>
        <v>0</v>
      </c>
      <c r="K220" s="339"/>
      <c r="L220" s="339"/>
      <c r="M220" s="339"/>
      <c r="N220" s="339"/>
      <c r="O220" s="339"/>
      <c r="P220" s="339"/>
      <c r="Q220" s="339"/>
      <c r="R220" s="339"/>
      <c r="S220" s="339"/>
      <c r="T220" s="339"/>
      <c r="U220" s="339"/>
      <c r="V220" s="339"/>
      <c r="W220" s="339"/>
      <c r="X220" s="339"/>
      <c r="Y220" s="339"/>
      <c r="Z220" s="339"/>
      <c r="AA220" s="339"/>
      <c r="AB220" s="339"/>
      <c r="AC220" s="339"/>
      <c r="AD220" s="339"/>
    </row>
    <row r="221" spans="1:30">
      <c r="A221" s="380">
        <v>39</v>
      </c>
      <c r="B221" s="381">
        <v>174</v>
      </c>
      <c r="C221" s="545" t="s">
        <v>2512</v>
      </c>
      <c r="D221" s="546"/>
      <c r="E221" s="378">
        <f>'1. Product list-price form'!H193</f>
        <v>0</v>
      </c>
      <c r="F221" s="378">
        <f>'1. Product list-price form'!I193</f>
        <v>0</v>
      </c>
      <c r="G221" s="381">
        <v>20</v>
      </c>
      <c r="H221" s="389">
        <f>'1. Product list-price form'!F193</f>
        <v>0</v>
      </c>
      <c r="I221" s="374">
        <f>'1. Product list-price form'!Q193</f>
        <v>0</v>
      </c>
      <c r="J221" s="358">
        <f t="shared" si="63"/>
        <v>0</v>
      </c>
      <c r="K221" s="339"/>
      <c r="L221" s="339"/>
      <c r="M221" s="339"/>
      <c r="N221" s="339"/>
      <c r="O221" s="339"/>
      <c r="P221" s="339"/>
      <c r="Q221" s="339"/>
      <c r="R221" s="339"/>
      <c r="S221" s="339"/>
      <c r="T221" s="339"/>
      <c r="U221" s="339"/>
      <c r="V221" s="339"/>
      <c r="W221" s="339"/>
      <c r="X221" s="339"/>
      <c r="Y221" s="339"/>
      <c r="Z221" s="339"/>
      <c r="AA221" s="339"/>
      <c r="AB221" s="339"/>
      <c r="AC221" s="339"/>
      <c r="AD221" s="339"/>
    </row>
    <row r="222" spans="1:30">
      <c r="A222" s="380">
        <v>40</v>
      </c>
      <c r="B222" s="381">
        <v>187</v>
      </c>
      <c r="C222" s="545" t="s">
        <v>2513</v>
      </c>
      <c r="D222" s="546"/>
      <c r="E222" s="378">
        <f>'1. Product list-price form'!H206</f>
        <v>0</v>
      </c>
      <c r="F222" s="378">
        <f>'1. Product list-price form'!I206</f>
        <v>0</v>
      </c>
      <c r="G222" s="381">
        <v>300</v>
      </c>
      <c r="H222" s="389">
        <f>'1. Product list-price form'!F206</f>
        <v>0</v>
      </c>
      <c r="I222" s="374">
        <f>'1. Product list-price form'!Q206</f>
        <v>0</v>
      </c>
      <c r="J222" s="358">
        <f t="shared" si="63"/>
        <v>0</v>
      </c>
      <c r="K222" s="339"/>
      <c r="L222" s="339"/>
      <c r="M222" s="339"/>
      <c r="N222" s="339"/>
      <c r="O222" s="339"/>
      <c r="P222" s="339"/>
      <c r="Q222" s="339"/>
      <c r="R222" s="339"/>
      <c r="S222" s="339"/>
      <c r="T222" s="339"/>
      <c r="U222" s="339"/>
      <c r="V222" s="339"/>
      <c r="W222" s="339"/>
      <c r="X222" s="339"/>
      <c r="Y222" s="339"/>
      <c r="Z222" s="339"/>
      <c r="AA222" s="339"/>
      <c r="AB222" s="339"/>
      <c r="AC222" s="339"/>
      <c r="AD222" s="339"/>
    </row>
    <row r="223" spans="1:30">
      <c r="A223" s="380">
        <v>41</v>
      </c>
      <c r="B223" s="381">
        <v>188</v>
      </c>
      <c r="C223" s="545" t="s">
        <v>242</v>
      </c>
      <c r="D223" s="546"/>
      <c r="E223" s="378">
        <f>'1. Product list-price form'!H207</f>
        <v>0</v>
      </c>
      <c r="F223" s="378">
        <f>'1. Product list-price form'!I207</f>
        <v>0</v>
      </c>
      <c r="G223" s="381">
        <v>3</v>
      </c>
      <c r="H223" s="389">
        <f>'1. Product list-price form'!F207</f>
        <v>0</v>
      </c>
      <c r="I223" s="374">
        <f>'1. Product list-price form'!Q207</f>
        <v>0</v>
      </c>
      <c r="J223" s="358">
        <f t="shared" si="63"/>
        <v>0</v>
      </c>
      <c r="K223" s="339"/>
      <c r="L223" s="339"/>
      <c r="M223" s="339"/>
      <c r="N223" s="339"/>
      <c r="O223" s="339"/>
      <c r="P223" s="339"/>
      <c r="Q223" s="339"/>
      <c r="R223" s="339"/>
      <c r="S223" s="339"/>
      <c r="T223" s="339"/>
      <c r="U223" s="339"/>
      <c r="V223" s="339"/>
      <c r="W223" s="339"/>
      <c r="X223" s="339"/>
      <c r="Y223" s="339"/>
      <c r="Z223" s="339"/>
      <c r="AA223" s="339"/>
      <c r="AB223" s="339"/>
      <c r="AC223" s="339"/>
      <c r="AD223" s="339"/>
    </row>
    <row r="224" spans="1:30">
      <c r="A224" s="380">
        <v>42</v>
      </c>
      <c r="B224" s="381">
        <v>305</v>
      </c>
      <c r="C224" s="545" t="s">
        <v>2514</v>
      </c>
      <c r="D224" s="546"/>
      <c r="E224" s="378">
        <f>'1. Product list-price form'!H323</f>
        <v>0</v>
      </c>
      <c r="F224" s="378">
        <f>'1. Product list-price form'!I323</f>
        <v>0</v>
      </c>
      <c r="G224" s="381">
        <v>5</v>
      </c>
      <c r="H224" s="389">
        <f>'1. Product list-price form'!F323</f>
        <v>0</v>
      </c>
      <c r="I224" s="374">
        <f>'1. Product list-price form'!Q323</f>
        <v>0</v>
      </c>
      <c r="J224" s="358">
        <f t="shared" si="63"/>
        <v>0</v>
      </c>
      <c r="K224" s="339"/>
      <c r="L224" s="339"/>
      <c r="M224" s="339"/>
      <c r="N224" s="339"/>
      <c r="O224" s="339"/>
      <c r="P224" s="339"/>
      <c r="Q224" s="339"/>
      <c r="R224" s="339"/>
      <c r="S224" s="339"/>
      <c r="T224" s="339"/>
      <c r="U224" s="339"/>
      <c r="V224" s="339"/>
      <c r="W224" s="339"/>
      <c r="X224" s="339"/>
      <c r="Y224" s="339"/>
      <c r="Z224" s="339"/>
      <c r="AA224" s="339"/>
      <c r="AB224" s="339"/>
      <c r="AC224" s="339"/>
      <c r="AD224" s="339"/>
    </row>
    <row r="225" spans="1:30">
      <c r="A225" s="380">
        <v>43</v>
      </c>
      <c r="B225" s="381">
        <v>571</v>
      </c>
      <c r="C225" s="545" t="s">
        <v>2354</v>
      </c>
      <c r="D225" s="546"/>
      <c r="E225" s="381">
        <f t="shared" ref="E225:F225" si="64">E565</f>
        <v>0</v>
      </c>
      <c r="F225" s="381">
        <f t="shared" si="64"/>
        <v>0</v>
      </c>
      <c r="G225" s="381">
        <v>30</v>
      </c>
      <c r="H225" s="381">
        <f t="shared" ref="H225:I225" si="65">H565</f>
        <v>1</v>
      </c>
      <c r="I225" s="358">
        <f t="shared" si="65"/>
        <v>0</v>
      </c>
      <c r="J225" s="358">
        <f t="shared" si="63"/>
        <v>0</v>
      </c>
      <c r="K225" s="339"/>
      <c r="L225" s="339"/>
      <c r="M225" s="339"/>
      <c r="N225" s="339"/>
      <c r="O225" s="339"/>
      <c r="P225" s="339"/>
      <c r="Q225" s="339"/>
      <c r="R225" s="339"/>
      <c r="S225" s="339"/>
      <c r="T225" s="339"/>
      <c r="U225" s="339"/>
      <c r="V225" s="339"/>
      <c r="W225" s="339"/>
      <c r="X225" s="339"/>
      <c r="Y225" s="339"/>
      <c r="Z225" s="339"/>
      <c r="AA225" s="339"/>
      <c r="AB225" s="339"/>
      <c r="AC225" s="339"/>
      <c r="AD225" s="339"/>
    </row>
    <row r="226" spans="1:30">
      <c r="A226" s="380">
        <v>44</v>
      </c>
      <c r="B226" s="381">
        <v>157</v>
      </c>
      <c r="C226" s="545" t="s">
        <v>2466</v>
      </c>
      <c r="D226" s="546"/>
      <c r="E226" s="378">
        <f>'1. Product list-price form'!H176</f>
        <v>0</v>
      </c>
      <c r="F226" s="378">
        <f>'1. Product list-price form'!I176</f>
        <v>0</v>
      </c>
      <c r="G226" s="381">
        <v>11</v>
      </c>
      <c r="H226" s="389">
        <f>'1. Product list-price form'!F176</f>
        <v>0</v>
      </c>
      <c r="I226" s="374">
        <f>'1. Product list-price form'!Q176</f>
        <v>0</v>
      </c>
      <c r="J226" s="358">
        <f t="shared" si="63"/>
        <v>0</v>
      </c>
      <c r="K226" s="339"/>
      <c r="L226" s="339"/>
      <c r="M226" s="339"/>
      <c r="N226" s="339"/>
      <c r="O226" s="339"/>
      <c r="P226" s="339"/>
      <c r="Q226" s="339"/>
      <c r="R226" s="339"/>
      <c r="S226" s="339"/>
      <c r="T226" s="339"/>
      <c r="U226" s="339"/>
      <c r="V226" s="339"/>
      <c r="W226" s="339"/>
      <c r="X226" s="339"/>
      <c r="Y226" s="339"/>
      <c r="Z226" s="339"/>
      <c r="AA226" s="339"/>
      <c r="AB226" s="339"/>
      <c r="AC226" s="339"/>
      <c r="AD226" s="339"/>
    </row>
    <row r="227" spans="1:30">
      <c r="A227" s="380">
        <v>45</v>
      </c>
      <c r="B227" s="381">
        <v>343</v>
      </c>
      <c r="C227" s="545" t="s">
        <v>397</v>
      </c>
      <c r="D227" s="546"/>
      <c r="E227" s="378">
        <f>'1. Product list-price form'!H361</f>
        <v>0</v>
      </c>
      <c r="F227" s="378">
        <f>'1. Product list-price form'!I361</f>
        <v>0</v>
      </c>
      <c r="G227" s="381">
        <v>2</v>
      </c>
      <c r="H227" s="389">
        <f>'1. Product list-price form'!F361</f>
        <v>0</v>
      </c>
      <c r="I227" s="374">
        <f>'1. Product list-price form'!Q361</f>
        <v>0</v>
      </c>
      <c r="J227" s="358">
        <f t="shared" si="63"/>
        <v>0</v>
      </c>
      <c r="K227" s="339"/>
      <c r="L227" s="339"/>
      <c r="M227" s="339"/>
      <c r="N227" s="339"/>
      <c r="O227" s="339"/>
      <c r="P227" s="339"/>
      <c r="Q227" s="339"/>
      <c r="R227" s="339"/>
      <c r="S227" s="339"/>
      <c r="T227" s="339"/>
      <c r="U227" s="339"/>
      <c r="V227" s="339"/>
      <c r="W227" s="339"/>
      <c r="X227" s="339"/>
      <c r="Y227" s="339"/>
      <c r="Z227" s="339"/>
      <c r="AA227" s="339"/>
      <c r="AB227" s="339"/>
      <c r="AC227" s="339"/>
      <c r="AD227" s="339"/>
    </row>
    <row r="228" spans="1:30">
      <c r="A228" s="380">
        <v>46</v>
      </c>
      <c r="B228" s="381">
        <v>196</v>
      </c>
      <c r="C228" s="545" t="s">
        <v>250</v>
      </c>
      <c r="D228" s="546"/>
      <c r="E228" s="378">
        <f>'1. Product list-price form'!H215</f>
        <v>0</v>
      </c>
      <c r="F228" s="378">
        <f>'1. Product list-price form'!I215</f>
        <v>0</v>
      </c>
      <c r="G228" s="409">
        <v>1000</v>
      </c>
      <c r="H228" s="389">
        <f>'1. Product list-price form'!F215</f>
        <v>0</v>
      </c>
      <c r="I228" s="374">
        <f>'1. Product list-price form'!Q215</f>
        <v>0</v>
      </c>
      <c r="J228" s="358">
        <f t="shared" si="63"/>
        <v>0</v>
      </c>
      <c r="K228" s="339"/>
      <c r="L228" s="339"/>
      <c r="M228" s="339"/>
      <c r="N228" s="339"/>
      <c r="O228" s="339"/>
      <c r="P228" s="339"/>
      <c r="Q228" s="339"/>
      <c r="R228" s="339"/>
      <c r="S228" s="339"/>
      <c r="T228" s="339"/>
      <c r="U228" s="339"/>
      <c r="V228" s="339"/>
      <c r="W228" s="339"/>
      <c r="X228" s="339"/>
      <c r="Y228" s="339"/>
      <c r="Z228" s="339"/>
      <c r="AA228" s="339"/>
      <c r="AB228" s="339"/>
      <c r="AC228" s="339"/>
      <c r="AD228" s="339"/>
    </row>
    <row r="229" spans="1:30">
      <c r="A229" s="380">
        <v>47</v>
      </c>
      <c r="B229" s="381">
        <v>331</v>
      </c>
      <c r="C229" s="545" t="s">
        <v>385</v>
      </c>
      <c r="D229" s="546"/>
      <c r="E229" s="378">
        <f>'1. Product list-price form'!H349</f>
        <v>0</v>
      </c>
      <c r="F229" s="378">
        <f>'1. Product list-price form'!I349</f>
        <v>0</v>
      </c>
      <c r="G229" s="381">
        <v>2</v>
      </c>
      <c r="H229" s="389">
        <f>'1. Product list-price form'!F349</f>
        <v>0</v>
      </c>
      <c r="I229" s="374">
        <f>'1. Product list-price form'!Q349</f>
        <v>0</v>
      </c>
      <c r="J229" s="358">
        <f t="shared" si="63"/>
        <v>0</v>
      </c>
      <c r="K229" s="339"/>
      <c r="L229" s="339"/>
      <c r="M229" s="339"/>
      <c r="N229" s="339"/>
      <c r="O229" s="339"/>
      <c r="P229" s="339"/>
      <c r="Q229" s="339"/>
      <c r="R229" s="339"/>
      <c r="S229" s="339"/>
      <c r="T229" s="339"/>
      <c r="U229" s="339"/>
      <c r="V229" s="339"/>
      <c r="W229" s="339"/>
      <c r="X229" s="339"/>
      <c r="Y229" s="339"/>
      <c r="Z229" s="339"/>
      <c r="AA229" s="339"/>
      <c r="AB229" s="339"/>
      <c r="AC229" s="339"/>
      <c r="AD229" s="339"/>
    </row>
    <row r="230" spans="1:30">
      <c r="A230" s="380">
        <v>48</v>
      </c>
      <c r="B230" s="381">
        <v>340</v>
      </c>
      <c r="C230" s="545" t="s">
        <v>394</v>
      </c>
      <c r="D230" s="546"/>
      <c r="E230" s="378">
        <f>'1. Product list-price form'!H358</f>
        <v>0</v>
      </c>
      <c r="F230" s="378">
        <f>'1. Product list-price form'!I358</f>
        <v>0</v>
      </c>
      <c r="G230" s="381">
        <v>2</v>
      </c>
      <c r="H230" s="389">
        <f>'1. Product list-price form'!F358</f>
        <v>0</v>
      </c>
      <c r="I230" s="374">
        <f>'1. Product list-price form'!Q358</f>
        <v>0</v>
      </c>
      <c r="J230" s="358">
        <f t="shared" si="63"/>
        <v>0</v>
      </c>
      <c r="K230" s="339"/>
      <c r="L230" s="339"/>
      <c r="M230" s="339"/>
      <c r="N230" s="339"/>
      <c r="O230" s="339"/>
      <c r="P230" s="339"/>
      <c r="Q230" s="339"/>
      <c r="R230" s="339"/>
      <c r="S230" s="339"/>
      <c r="T230" s="339"/>
      <c r="U230" s="339"/>
      <c r="V230" s="339"/>
      <c r="W230" s="339"/>
      <c r="X230" s="339"/>
      <c r="Y230" s="339"/>
      <c r="Z230" s="339"/>
      <c r="AA230" s="339"/>
      <c r="AB230" s="339"/>
      <c r="AC230" s="339"/>
      <c r="AD230" s="339"/>
    </row>
    <row r="231" spans="1:30">
      <c r="A231" s="380">
        <v>49</v>
      </c>
      <c r="B231" s="381">
        <v>545</v>
      </c>
      <c r="C231" s="545" t="s">
        <v>2515</v>
      </c>
      <c r="D231" s="546"/>
      <c r="E231" s="378">
        <f>'1. Product list-price form'!H563</f>
        <v>0</v>
      </c>
      <c r="F231" s="378">
        <f>'1. Product list-price form'!I563</f>
        <v>0</v>
      </c>
      <c r="G231" s="381">
        <v>200</v>
      </c>
      <c r="H231" s="389">
        <f>'1. Product list-price form'!F563</f>
        <v>0</v>
      </c>
      <c r="I231" s="374">
        <f>'1. Product list-price form'!Q563</f>
        <v>0</v>
      </c>
      <c r="J231" s="358">
        <f t="shared" si="63"/>
        <v>0</v>
      </c>
      <c r="K231" s="339"/>
      <c r="L231" s="339"/>
      <c r="M231" s="339"/>
      <c r="N231" s="339"/>
      <c r="O231" s="339"/>
      <c r="P231" s="339"/>
      <c r="Q231" s="339"/>
      <c r="R231" s="339"/>
      <c r="S231" s="339"/>
      <c r="T231" s="339"/>
      <c r="U231" s="339"/>
      <c r="V231" s="339"/>
      <c r="W231" s="339"/>
      <c r="X231" s="339"/>
      <c r="Y231" s="339"/>
      <c r="Z231" s="339"/>
      <c r="AA231" s="339"/>
      <c r="AB231" s="339"/>
      <c r="AC231" s="339"/>
      <c r="AD231" s="339"/>
    </row>
    <row r="232" spans="1:30">
      <c r="A232" s="356">
        <v>50</v>
      </c>
      <c r="B232" s="378">
        <v>122</v>
      </c>
      <c r="C232" s="561" t="s">
        <v>2516</v>
      </c>
      <c r="D232" s="546"/>
      <c r="E232" s="378">
        <f>'1. Product list-price form'!H141</f>
        <v>0</v>
      </c>
      <c r="F232" s="378">
        <f>'1. Product list-price form'!I141</f>
        <v>0</v>
      </c>
      <c r="G232" s="378">
        <v>300</v>
      </c>
      <c r="H232" s="389">
        <f>'1. Product list-price form'!F141</f>
        <v>0</v>
      </c>
      <c r="I232" s="374">
        <f>'1. Product list-price form'!Q141</f>
        <v>0</v>
      </c>
      <c r="J232" s="358">
        <f t="shared" si="63"/>
        <v>0</v>
      </c>
      <c r="K232" s="339"/>
      <c r="L232" s="339"/>
      <c r="M232" s="339"/>
      <c r="N232" s="339"/>
      <c r="O232" s="339"/>
      <c r="P232" s="339"/>
      <c r="Q232" s="339"/>
      <c r="R232" s="339"/>
      <c r="S232" s="339"/>
      <c r="T232" s="339"/>
      <c r="U232" s="339"/>
      <c r="V232" s="339"/>
      <c r="W232" s="339"/>
      <c r="X232" s="339"/>
      <c r="Y232" s="339"/>
      <c r="Z232" s="339"/>
      <c r="AA232" s="339"/>
      <c r="AB232" s="339"/>
      <c r="AC232" s="339"/>
      <c r="AD232" s="339"/>
    </row>
    <row r="233" spans="1:30">
      <c r="A233" s="356">
        <v>51</v>
      </c>
      <c r="B233" s="378">
        <v>155</v>
      </c>
      <c r="C233" s="570" t="s">
        <v>2517</v>
      </c>
      <c r="D233" s="546"/>
      <c r="E233" s="378">
        <f>'1. Product list-price form'!H174</f>
        <v>0</v>
      </c>
      <c r="F233" s="378">
        <f>'1. Product list-price form'!I174</f>
        <v>0</v>
      </c>
      <c r="G233" s="378">
        <v>50</v>
      </c>
      <c r="H233" s="389">
        <f>'1. Product list-price form'!F174</f>
        <v>0</v>
      </c>
      <c r="I233" s="374">
        <f>'1. Product list-price form'!Q174</f>
        <v>0</v>
      </c>
      <c r="J233" s="358">
        <f t="shared" si="63"/>
        <v>0</v>
      </c>
      <c r="K233" s="339"/>
      <c r="L233" s="339"/>
      <c r="M233" s="339"/>
      <c r="N233" s="339"/>
      <c r="O233" s="339"/>
      <c r="P233" s="339"/>
      <c r="Q233" s="339"/>
      <c r="R233" s="339"/>
      <c r="S233" s="339"/>
      <c r="T233" s="339"/>
      <c r="U233" s="339"/>
      <c r="V233" s="339"/>
      <c r="W233" s="339"/>
      <c r="X233" s="339"/>
      <c r="Y233" s="339"/>
      <c r="Z233" s="339"/>
      <c r="AA233" s="339"/>
      <c r="AB233" s="339"/>
      <c r="AC233" s="339"/>
      <c r="AD233" s="339"/>
    </row>
    <row r="234" spans="1:30">
      <c r="A234" s="356">
        <v>52</v>
      </c>
      <c r="B234" s="378">
        <v>595</v>
      </c>
      <c r="C234" s="561" t="s">
        <v>2379</v>
      </c>
      <c r="D234" s="546"/>
      <c r="E234" s="381">
        <f t="shared" ref="E234:F234" si="66">E583</f>
        <v>0</v>
      </c>
      <c r="F234" s="381">
        <f t="shared" si="66"/>
        <v>0</v>
      </c>
      <c r="G234" s="378">
        <v>2</v>
      </c>
      <c r="H234" s="381">
        <f t="shared" ref="H234:I234" si="67">H583</f>
        <v>1</v>
      </c>
      <c r="I234" s="358">
        <f t="shared" si="67"/>
        <v>0</v>
      </c>
      <c r="J234" s="358">
        <f t="shared" si="63"/>
        <v>0</v>
      </c>
      <c r="K234" s="339"/>
      <c r="L234" s="339"/>
      <c r="M234" s="339"/>
      <c r="N234" s="339"/>
      <c r="O234" s="339"/>
      <c r="P234" s="339"/>
      <c r="Q234" s="339"/>
      <c r="R234" s="339"/>
      <c r="S234" s="339"/>
      <c r="T234" s="339"/>
      <c r="U234" s="339"/>
      <c r="V234" s="339"/>
      <c r="W234" s="339"/>
      <c r="X234" s="339"/>
      <c r="Y234" s="339"/>
      <c r="Z234" s="339"/>
      <c r="AA234" s="339"/>
      <c r="AB234" s="339"/>
      <c r="AC234" s="339"/>
      <c r="AD234" s="339"/>
    </row>
    <row r="235" spans="1:30">
      <c r="A235" s="356">
        <v>53</v>
      </c>
      <c r="B235" s="378">
        <v>584</v>
      </c>
      <c r="C235" s="561" t="s">
        <v>2368</v>
      </c>
      <c r="D235" s="546"/>
      <c r="E235" s="381">
        <f t="shared" ref="E235:F235" si="68">E572</f>
        <v>0</v>
      </c>
      <c r="F235" s="381">
        <f t="shared" si="68"/>
        <v>0</v>
      </c>
      <c r="G235" s="378">
        <v>10</v>
      </c>
      <c r="H235" s="381">
        <f t="shared" ref="H235:I235" si="69">H572</f>
        <v>1</v>
      </c>
      <c r="I235" s="358">
        <f t="shared" si="69"/>
        <v>0</v>
      </c>
      <c r="J235" s="358">
        <f t="shared" si="63"/>
        <v>0</v>
      </c>
      <c r="K235" s="339"/>
      <c r="L235" s="339"/>
      <c r="M235" s="339"/>
      <c r="N235" s="339"/>
      <c r="O235" s="339"/>
      <c r="P235" s="339"/>
      <c r="Q235" s="339"/>
      <c r="R235" s="339"/>
      <c r="S235" s="339"/>
      <c r="T235" s="339"/>
      <c r="U235" s="339"/>
      <c r="V235" s="339"/>
      <c r="W235" s="339"/>
      <c r="X235" s="339"/>
      <c r="Y235" s="339"/>
      <c r="Z235" s="339"/>
      <c r="AA235" s="339"/>
      <c r="AB235" s="339"/>
      <c r="AC235" s="339"/>
      <c r="AD235" s="339"/>
    </row>
    <row r="236" spans="1:30">
      <c r="A236" s="356">
        <v>54</v>
      </c>
      <c r="B236" s="378">
        <v>565</v>
      </c>
      <c r="C236" s="561" t="s">
        <v>2343</v>
      </c>
      <c r="D236" s="546"/>
      <c r="E236" s="381">
        <f t="shared" ref="E236:F236" si="70">E559</f>
        <v>0</v>
      </c>
      <c r="F236" s="381">
        <f t="shared" si="70"/>
        <v>0</v>
      </c>
      <c r="G236" s="378">
        <v>1</v>
      </c>
      <c r="H236" s="381">
        <f t="shared" ref="H236:I236" si="71">H559</f>
        <v>1</v>
      </c>
      <c r="I236" s="358">
        <f t="shared" si="71"/>
        <v>0</v>
      </c>
      <c r="J236" s="358">
        <f t="shared" si="63"/>
        <v>0</v>
      </c>
      <c r="K236" s="339"/>
      <c r="L236" s="339"/>
      <c r="M236" s="339"/>
      <c r="N236" s="339"/>
      <c r="O236" s="339"/>
      <c r="P236" s="339"/>
      <c r="Q236" s="339"/>
      <c r="R236" s="339"/>
      <c r="S236" s="339"/>
      <c r="T236" s="339"/>
      <c r="U236" s="339"/>
      <c r="V236" s="339"/>
      <c r="W236" s="339"/>
      <c r="X236" s="339"/>
      <c r="Y236" s="339"/>
      <c r="Z236" s="339"/>
      <c r="AA236" s="339"/>
      <c r="AB236" s="339"/>
      <c r="AC236" s="339"/>
      <c r="AD236" s="339"/>
    </row>
    <row r="237" spans="1:30">
      <c r="A237" s="372">
        <v>55</v>
      </c>
      <c r="B237" s="373" t="s">
        <v>2448</v>
      </c>
      <c r="C237" s="568" t="s">
        <v>2518</v>
      </c>
      <c r="D237" s="518"/>
      <c r="E237" s="518"/>
      <c r="F237" s="519"/>
      <c r="G237" s="310">
        <v>1</v>
      </c>
      <c r="H237" s="311"/>
      <c r="I237" s="317"/>
      <c r="J237" s="307">
        <f t="shared" si="63"/>
        <v>0</v>
      </c>
      <c r="K237" s="339"/>
      <c r="L237" s="339"/>
      <c r="M237" s="339"/>
      <c r="N237" s="339"/>
      <c r="O237" s="339"/>
      <c r="P237" s="339"/>
      <c r="Q237" s="339"/>
      <c r="R237" s="339"/>
      <c r="S237" s="339"/>
      <c r="T237" s="339"/>
      <c r="U237" s="339"/>
      <c r="V237" s="339"/>
      <c r="W237" s="339"/>
      <c r="X237" s="339"/>
      <c r="Y237" s="339"/>
      <c r="Z237" s="339"/>
      <c r="AA237" s="339"/>
      <c r="AB237" s="339"/>
      <c r="AC237" s="339"/>
      <c r="AD237" s="339"/>
    </row>
    <row r="238" spans="1:30">
      <c r="A238" s="554"/>
      <c r="B238" s="555"/>
      <c r="C238" s="555"/>
      <c r="D238" s="555"/>
      <c r="E238" s="555"/>
      <c r="F238" s="555"/>
      <c r="G238" s="555"/>
      <c r="H238" s="546"/>
      <c r="I238" s="361" t="s">
        <v>2434</v>
      </c>
      <c r="J238" s="370">
        <f>SUM(J183:J237)</f>
        <v>0</v>
      </c>
      <c r="K238" s="339"/>
      <c r="L238" s="339"/>
      <c r="M238" s="339"/>
      <c r="N238" s="339"/>
      <c r="O238" s="339"/>
      <c r="P238" s="339"/>
      <c r="Q238" s="339"/>
      <c r="R238" s="339"/>
      <c r="S238" s="339"/>
      <c r="T238" s="339"/>
      <c r="U238" s="339"/>
      <c r="V238" s="339"/>
      <c r="W238" s="339"/>
      <c r="X238" s="339"/>
      <c r="Y238" s="339"/>
      <c r="Z238" s="339"/>
      <c r="AA238" s="339"/>
      <c r="AB238" s="339"/>
      <c r="AC238" s="339"/>
      <c r="AD238" s="339"/>
    </row>
    <row r="239" spans="1:30">
      <c r="A239" s="339"/>
      <c r="B239" s="339"/>
      <c r="C239" s="339"/>
      <c r="D239" s="339"/>
      <c r="E239" s="339"/>
      <c r="F239" s="339"/>
      <c r="G239" s="339"/>
      <c r="H239" s="339"/>
      <c r="I239" s="339"/>
      <c r="J239" s="339"/>
      <c r="K239" s="339"/>
      <c r="L239" s="339"/>
      <c r="M239" s="339"/>
      <c r="N239" s="339"/>
      <c r="O239" s="339"/>
      <c r="P239" s="339"/>
      <c r="Q239" s="339"/>
      <c r="R239" s="339"/>
      <c r="S239" s="339"/>
      <c r="T239" s="339"/>
      <c r="U239" s="339"/>
      <c r="V239" s="339"/>
      <c r="W239" s="339"/>
      <c r="X239" s="339"/>
      <c r="Y239" s="339"/>
      <c r="Z239" s="339"/>
      <c r="AA239" s="339"/>
      <c r="AB239" s="339"/>
      <c r="AC239" s="339"/>
      <c r="AD239" s="339"/>
    </row>
    <row r="240" spans="1:30">
      <c r="A240" s="566" t="s">
        <v>2398</v>
      </c>
      <c r="B240" s="564"/>
      <c r="C240" s="565" t="s">
        <v>2410</v>
      </c>
      <c r="D240" s="555"/>
      <c r="E240" s="555"/>
      <c r="F240" s="555"/>
      <c r="G240" s="555"/>
      <c r="H240" s="555"/>
      <c r="I240" s="555"/>
      <c r="J240" s="546"/>
      <c r="K240" s="339"/>
      <c r="L240" s="339"/>
      <c r="M240" s="339"/>
      <c r="N240" s="339"/>
      <c r="O240" s="339"/>
      <c r="P240" s="339"/>
      <c r="Q240" s="339"/>
      <c r="R240" s="339"/>
      <c r="S240" s="339"/>
      <c r="T240" s="339"/>
      <c r="U240" s="339"/>
      <c r="V240" s="339"/>
      <c r="W240" s="339"/>
      <c r="X240" s="339"/>
      <c r="Y240" s="339"/>
      <c r="Z240" s="339"/>
      <c r="AA240" s="339"/>
      <c r="AB240" s="339"/>
      <c r="AC240" s="339"/>
      <c r="AD240" s="339"/>
    </row>
    <row r="241" spans="1:30" ht="45">
      <c r="A241" s="377" t="s">
        <v>2387</v>
      </c>
      <c r="B241" s="354" t="s">
        <v>2428</v>
      </c>
      <c r="C241" s="569" t="s">
        <v>2429</v>
      </c>
      <c r="D241" s="559"/>
      <c r="E241" s="354" t="s">
        <v>2430</v>
      </c>
      <c r="F241" s="354" t="s">
        <v>943</v>
      </c>
      <c r="G241" s="354" t="s">
        <v>2689</v>
      </c>
      <c r="H241" s="354" t="s">
        <v>2673</v>
      </c>
      <c r="I241" s="355" t="s">
        <v>2432</v>
      </c>
      <c r="J241" s="354" t="s">
        <v>2433</v>
      </c>
      <c r="K241" s="339"/>
      <c r="L241" s="339"/>
      <c r="M241" s="339"/>
      <c r="N241" s="339"/>
      <c r="O241" s="339"/>
      <c r="P241" s="339"/>
      <c r="Q241" s="339"/>
      <c r="R241" s="339"/>
      <c r="S241" s="339"/>
      <c r="T241" s="339"/>
      <c r="U241" s="339"/>
      <c r="V241" s="339"/>
      <c r="W241" s="339"/>
      <c r="X241" s="339"/>
      <c r="Y241" s="339"/>
      <c r="Z241" s="339"/>
      <c r="AA241" s="339"/>
      <c r="AB241" s="339"/>
      <c r="AC241" s="339"/>
      <c r="AD241" s="339"/>
    </row>
    <row r="242" spans="1:30">
      <c r="A242" s="365">
        <v>1</v>
      </c>
      <c r="B242" s="371">
        <v>555</v>
      </c>
      <c r="C242" s="567" t="s">
        <v>2519</v>
      </c>
      <c r="D242" s="546"/>
      <c r="E242" s="400" t="s">
        <v>2450</v>
      </c>
      <c r="F242" s="400" t="s">
        <v>2450</v>
      </c>
      <c r="G242" s="400">
        <v>90</v>
      </c>
      <c r="H242" s="400">
        <f>H549</f>
        <v>1</v>
      </c>
      <c r="I242" s="384" t="s">
        <v>2450</v>
      </c>
      <c r="J242" s="368" t="s">
        <v>2439</v>
      </c>
      <c r="K242" s="339"/>
      <c r="L242" s="339"/>
      <c r="M242" s="339"/>
      <c r="N242" s="339"/>
      <c r="O242" s="339"/>
      <c r="P242" s="339"/>
      <c r="Q242" s="339"/>
      <c r="R242" s="339"/>
      <c r="S242" s="339"/>
      <c r="T242" s="339"/>
      <c r="U242" s="339"/>
      <c r="V242" s="339"/>
      <c r="W242" s="339"/>
      <c r="X242" s="339"/>
      <c r="Y242" s="339"/>
      <c r="Z242" s="339"/>
      <c r="AA242" s="339"/>
      <c r="AB242" s="339"/>
      <c r="AC242" s="339"/>
      <c r="AD242" s="339"/>
    </row>
    <row r="243" spans="1:30">
      <c r="A243" s="380">
        <v>2</v>
      </c>
      <c r="B243" s="381">
        <v>12</v>
      </c>
      <c r="C243" s="545" t="s">
        <v>2451</v>
      </c>
      <c r="D243" s="546"/>
      <c r="E243" s="378">
        <f>'1. Product list-price form'!H33</f>
        <v>0</v>
      </c>
      <c r="F243" s="378">
        <f>'1. Product list-price form'!I33</f>
        <v>0</v>
      </c>
      <c r="G243" s="409">
        <v>240</v>
      </c>
      <c r="H243" s="389">
        <f>'1. Product list-price form'!F33</f>
        <v>0</v>
      </c>
      <c r="I243" s="374">
        <f>'1. Product list-price form'!Q33</f>
        <v>0</v>
      </c>
      <c r="J243" s="358">
        <f t="shared" ref="J243:J259" si="72">G243*I243</f>
        <v>0</v>
      </c>
      <c r="K243" s="339"/>
      <c r="L243" s="339"/>
      <c r="M243" s="339"/>
      <c r="N243" s="339"/>
      <c r="O243" s="339"/>
      <c r="P243" s="339"/>
      <c r="Q243" s="339"/>
      <c r="R243" s="339"/>
      <c r="S243" s="339"/>
      <c r="T243" s="339"/>
      <c r="U243" s="339"/>
      <c r="V243" s="339"/>
      <c r="W243" s="339"/>
      <c r="X243" s="339"/>
      <c r="Y243" s="339"/>
      <c r="Z243" s="339"/>
      <c r="AA243" s="339"/>
      <c r="AB243" s="339"/>
      <c r="AC243" s="339"/>
      <c r="AD243" s="339"/>
    </row>
    <row r="244" spans="1:30">
      <c r="A244" s="380">
        <v>3</v>
      </c>
      <c r="B244" s="381">
        <v>23</v>
      </c>
      <c r="C244" s="549" t="s">
        <v>2452</v>
      </c>
      <c r="D244" s="546"/>
      <c r="E244" s="378">
        <f>'1. Product list-price form'!H44</f>
        <v>0</v>
      </c>
      <c r="F244" s="378">
        <f>'1. Product list-price form'!I44</f>
        <v>0</v>
      </c>
      <c r="G244" s="411">
        <v>170</v>
      </c>
      <c r="H244" s="389">
        <f>'1. Product list-price form'!F44</f>
        <v>0</v>
      </c>
      <c r="I244" s="374">
        <f>'1. Product list-price form'!Q44</f>
        <v>0</v>
      </c>
      <c r="J244" s="358">
        <f t="shared" si="72"/>
        <v>0</v>
      </c>
      <c r="K244" s="339"/>
      <c r="L244" s="339"/>
      <c r="M244" s="339"/>
      <c r="N244" s="339"/>
      <c r="O244" s="339"/>
      <c r="P244" s="339"/>
      <c r="Q244" s="339"/>
      <c r="R244" s="339"/>
      <c r="S244" s="339"/>
      <c r="T244" s="339"/>
      <c r="U244" s="339"/>
      <c r="V244" s="339"/>
      <c r="W244" s="339"/>
      <c r="X244" s="339"/>
      <c r="Y244" s="339"/>
      <c r="Z244" s="339"/>
      <c r="AA244" s="339"/>
      <c r="AB244" s="339"/>
      <c r="AC244" s="339"/>
      <c r="AD244" s="339"/>
    </row>
    <row r="245" spans="1:30">
      <c r="A245" s="380">
        <v>4</v>
      </c>
      <c r="B245" s="381">
        <v>86</v>
      </c>
      <c r="C245" s="547" t="s">
        <v>2520</v>
      </c>
      <c r="D245" s="546"/>
      <c r="E245" s="378">
        <f>'1. Product list-price form'!H106</f>
        <v>0</v>
      </c>
      <c r="F245" s="378">
        <f>'1. Product list-price form'!I106</f>
        <v>0</v>
      </c>
      <c r="G245" s="409">
        <v>6</v>
      </c>
      <c r="H245" s="389">
        <f>'1. Product list-price form'!F106</f>
        <v>0</v>
      </c>
      <c r="I245" s="374">
        <f>'1. Product list-price form'!Q106</f>
        <v>0</v>
      </c>
      <c r="J245" s="358">
        <f t="shared" si="72"/>
        <v>0</v>
      </c>
      <c r="K245" s="339"/>
      <c r="L245" s="339"/>
      <c r="M245" s="339"/>
      <c r="N245" s="339"/>
      <c r="O245" s="339"/>
      <c r="P245" s="339"/>
      <c r="Q245" s="339"/>
      <c r="R245" s="339"/>
      <c r="S245" s="339"/>
      <c r="T245" s="339"/>
      <c r="U245" s="339"/>
      <c r="V245" s="339"/>
      <c r="W245" s="339"/>
      <c r="X245" s="339"/>
      <c r="Y245" s="339"/>
      <c r="Z245" s="339"/>
      <c r="AA245" s="339"/>
      <c r="AB245" s="339"/>
      <c r="AC245" s="339"/>
      <c r="AD245" s="339"/>
    </row>
    <row r="246" spans="1:30">
      <c r="A246" s="380">
        <v>5</v>
      </c>
      <c r="B246" s="381">
        <v>196</v>
      </c>
      <c r="C246" s="545" t="s">
        <v>250</v>
      </c>
      <c r="D246" s="546"/>
      <c r="E246" s="378">
        <f>'1. Product list-price form'!H215</f>
        <v>0</v>
      </c>
      <c r="F246" s="378">
        <f>'1. Product list-price form'!I215</f>
        <v>0</v>
      </c>
      <c r="G246" s="381">
        <v>100</v>
      </c>
      <c r="H246" s="389">
        <f>'1. Product list-price form'!F215</f>
        <v>0</v>
      </c>
      <c r="I246" s="374">
        <f>'1. Product list-price form'!Q215</f>
        <v>0</v>
      </c>
      <c r="J246" s="358">
        <f t="shared" si="72"/>
        <v>0</v>
      </c>
      <c r="K246" s="339"/>
      <c r="L246" s="339"/>
      <c r="M246" s="339"/>
      <c r="N246" s="339"/>
      <c r="O246" s="339"/>
      <c r="P246" s="339"/>
      <c r="Q246" s="339"/>
      <c r="R246" s="339"/>
      <c r="S246" s="339"/>
      <c r="T246" s="339"/>
      <c r="U246" s="339"/>
      <c r="V246" s="339"/>
      <c r="W246" s="339"/>
      <c r="X246" s="339"/>
      <c r="Y246" s="339"/>
      <c r="Z246" s="339"/>
      <c r="AA246" s="339"/>
      <c r="AB246" s="339"/>
      <c r="AC246" s="339"/>
      <c r="AD246" s="339"/>
    </row>
    <row r="247" spans="1:30">
      <c r="A247" s="380">
        <v>6</v>
      </c>
      <c r="B247" s="381">
        <v>216</v>
      </c>
      <c r="C247" s="545" t="s">
        <v>2507</v>
      </c>
      <c r="D247" s="546"/>
      <c r="E247" s="378">
        <f>'1. Product list-price form'!H235</f>
        <v>0</v>
      </c>
      <c r="F247" s="378">
        <f>'1. Product list-price form'!I235</f>
        <v>0</v>
      </c>
      <c r="G247" s="381">
        <v>50</v>
      </c>
      <c r="H247" s="389">
        <f>'1. Product list-price form'!F235</f>
        <v>0</v>
      </c>
      <c r="I247" s="374">
        <f>'1. Product list-price form'!Q235</f>
        <v>0</v>
      </c>
      <c r="J247" s="358">
        <f t="shared" si="72"/>
        <v>0</v>
      </c>
      <c r="K247" s="339"/>
      <c r="L247" s="339"/>
      <c r="M247" s="339"/>
      <c r="N247" s="339"/>
      <c r="O247" s="339"/>
      <c r="P247" s="339"/>
      <c r="Q247" s="339"/>
      <c r="R247" s="339"/>
      <c r="S247" s="339"/>
      <c r="T247" s="339"/>
      <c r="U247" s="339"/>
      <c r="V247" s="339"/>
      <c r="W247" s="339"/>
      <c r="X247" s="339"/>
      <c r="Y247" s="339"/>
      <c r="Z247" s="339"/>
      <c r="AA247" s="339"/>
      <c r="AB247" s="339"/>
      <c r="AC247" s="339"/>
      <c r="AD247" s="339"/>
    </row>
    <row r="248" spans="1:30">
      <c r="A248" s="380">
        <v>7</v>
      </c>
      <c r="B248" s="381">
        <v>214</v>
      </c>
      <c r="C248" s="545" t="s">
        <v>1441</v>
      </c>
      <c r="D248" s="546"/>
      <c r="E248" s="378">
        <f>'1. Product list-price form'!H233</f>
        <v>0</v>
      </c>
      <c r="F248" s="378">
        <f>'1. Product list-price form'!I233</f>
        <v>0</v>
      </c>
      <c r="G248" s="381">
        <v>50</v>
      </c>
      <c r="H248" s="389">
        <f>'1. Product list-price form'!F233</f>
        <v>0</v>
      </c>
      <c r="I248" s="374">
        <f>'1. Product list-price form'!Q233</f>
        <v>0</v>
      </c>
      <c r="J248" s="358">
        <f t="shared" si="72"/>
        <v>0</v>
      </c>
      <c r="K248" s="339"/>
      <c r="L248" s="339"/>
      <c r="M248" s="339"/>
      <c r="N248" s="339"/>
      <c r="O248" s="339"/>
      <c r="P248" s="339"/>
      <c r="Q248" s="339"/>
      <c r="R248" s="339"/>
      <c r="S248" s="339"/>
      <c r="T248" s="339"/>
      <c r="U248" s="339"/>
      <c r="V248" s="339"/>
      <c r="W248" s="339"/>
      <c r="X248" s="339"/>
      <c r="Y248" s="339"/>
      <c r="Z248" s="339"/>
      <c r="AA248" s="339"/>
      <c r="AB248" s="339"/>
      <c r="AC248" s="339"/>
      <c r="AD248" s="339"/>
    </row>
    <row r="249" spans="1:30">
      <c r="A249" s="380">
        <v>8</v>
      </c>
      <c r="B249" s="381">
        <v>187</v>
      </c>
      <c r="C249" s="545" t="s">
        <v>2513</v>
      </c>
      <c r="D249" s="546"/>
      <c r="E249" s="378">
        <f>'1. Product list-price form'!H206</f>
        <v>0</v>
      </c>
      <c r="F249" s="378">
        <f>'1. Product list-price form'!I206</f>
        <v>0</v>
      </c>
      <c r="G249" s="409">
        <v>1000</v>
      </c>
      <c r="H249" s="389">
        <f>'1. Product list-price form'!F206</f>
        <v>0</v>
      </c>
      <c r="I249" s="374">
        <f>'1. Product list-price form'!Q206</f>
        <v>0</v>
      </c>
      <c r="J249" s="358">
        <f t="shared" si="72"/>
        <v>0</v>
      </c>
      <c r="K249" s="339"/>
      <c r="L249" s="339"/>
      <c r="M249" s="339"/>
      <c r="N249" s="339"/>
      <c r="O249" s="339"/>
      <c r="P249" s="339"/>
      <c r="Q249" s="339"/>
      <c r="R249" s="339"/>
      <c r="S249" s="339"/>
      <c r="T249" s="339"/>
      <c r="U249" s="339"/>
      <c r="V249" s="339"/>
      <c r="W249" s="339"/>
      <c r="X249" s="339"/>
      <c r="Y249" s="339"/>
      <c r="Z249" s="339"/>
      <c r="AA249" s="339"/>
      <c r="AB249" s="339"/>
      <c r="AC249" s="339"/>
      <c r="AD249" s="339"/>
    </row>
    <row r="250" spans="1:30">
      <c r="A250" s="380">
        <v>9</v>
      </c>
      <c r="B250" s="381">
        <v>497</v>
      </c>
      <c r="C250" s="545" t="s">
        <v>555</v>
      </c>
      <c r="D250" s="546"/>
      <c r="E250" s="378">
        <f>'1. Product list-price form'!H515</f>
        <v>0</v>
      </c>
      <c r="F250" s="378">
        <f>'1. Product list-price form'!I515</f>
        <v>0</v>
      </c>
      <c r="G250" s="381">
        <v>2</v>
      </c>
      <c r="H250" s="389">
        <f>'1. Product list-price form'!F515</f>
        <v>0</v>
      </c>
      <c r="I250" s="374">
        <f>'1. Product list-price form'!Q515</f>
        <v>0</v>
      </c>
      <c r="J250" s="358">
        <f t="shared" si="72"/>
        <v>0</v>
      </c>
      <c r="K250" s="339"/>
      <c r="L250" s="339"/>
      <c r="M250" s="339"/>
      <c r="N250" s="339"/>
      <c r="O250" s="339"/>
      <c r="P250" s="339"/>
      <c r="Q250" s="339"/>
      <c r="R250" s="339"/>
      <c r="S250" s="339"/>
      <c r="T250" s="339"/>
      <c r="U250" s="339"/>
      <c r="V250" s="339"/>
      <c r="W250" s="339"/>
      <c r="X250" s="339"/>
      <c r="Y250" s="339"/>
      <c r="Z250" s="339"/>
      <c r="AA250" s="339"/>
      <c r="AB250" s="339"/>
      <c r="AC250" s="339"/>
      <c r="AD250" s="339"/>
    </row>
    <row r="251" spans="1:30">
      <c r="A251" s="380">
        <v>10</v>
      </c>
      <c r="B251" s="381">
        <v>496</v>
      </c>
      <c r="C251" s="545" t="s">
        <v>554</v>
      </c>
      <c r="D251" s="546"/>
      <c r="E251" s="378">
        <f>'1. Product list-price form'!H514</f>
        <v>0</v>
      </c>
      <c r="F251" s="378">
        <f>'1. Product list-price form'!I514</f>
        <v>0</v>
      </c>
      <c r="G251" s="381">
        <v>1</v>
      </c>
      <c r="H251" s="389">
        <f>'1. Product list-price form'!F514</f>
        <v>0</v>
      </c>
      <c r="I251" s="374">
        <f>'1. Product list-price form'!Q514</f>
        <v>0</v>
      </c>
      <c r="J251" s="358">
        <f t="shared" si="72"/>
        <v>0</v>
      </c>
      <c r="K251" s="339"/>
      <c r="L251" s="339"/>
      <c r="M251" s="339"/>
      <c r="N251" s="339"/>
      <c r="O251" s="339"/>
      <c r="P251" s="339"/>
      <c r="Q251" s="339"/>
      <c r="R251" s="339"/>
      <c r="S251" s="339"/>
      <c r="T251" s="339"/>
      <c r="U251" s="339"/>
      <c r="V251" s="339"/>
      <c r="W251" s="339"/>
      <c r="X251" s="339"/>
      <c r="Y251" s="339"/>
      <c r="Z251" s="339"/>
      <c r="AA251" s="339"/>
      <c r="AB251" s="339"/>
      <c r="AC251" s="339"/>
      <c r="AD251" s="339"/>
    </row>
    <row r="252" spans="1:30">
      <c r="A252" s="380">
        <v>11</v>
      </c>
      <c r="B252" s="381">
        <v>380</v>
      </c>
      <c r="C252" s="545" t="s">
        <v>438</v>
      </c>
      <c r="D252" s="546"/>
      <c r="E252" s="378">
        <f>'1. Product list-price form'!H398</f>
        <v>0</v>
      </c>
      <c r="F252" s="378">
        <f>'1. Product list-price form'!I398</f>
        <v>0</v>
      </c>
      <c r="G252" s="381">
        <v>1</v>
      </c>
      <c r="H252" s="389">
        <f>'1. Product list-price form'!F398</f>
        <v>0</v>
      </c>
      <c r="I252" s="374">
        <f>'1. Product list-price form'!Q398</f>
        <v>0</v>
      </c>
      <c r="J252" s="358">
        <f t="shared" si="72"/>
        <v>0</v>
      </c>
      <c r="K252" s="339"/>
      <c r="L252" s="339"/>
      <c r="M252" s="339"/>
      <c r="N252" s="339"/>
      <c r="O252" s="339"/>
      <c r="P252" s="339"/>
      <c r="Q252" s="339"/>
      <c r="R252" s="339"/>
      <c r="S252" s="339"/>
      <c r="T252" s="339"/>
      <c r="U252" s="339"/>
      <c r="V252" s="339"/>
      <c r="W252" s="339"/>
      <c r="X252" s="339"/>
      <c r="Y252" s="339"/>
      <c r="Z252" s="339"/>
      <c r="AA252" s="339"/>
      <c r="AB252" s="339"/>
      <c r="AC252" s="339"/>
      <c r="AD252" s="339"/>
    </row>
    <row r="253" spans="1:30">
      <c r="A253" s="380">
        <v>12</v>
      </c>
      <c r="B253" s="381">
        <v>387</v>
      </c>
      <c r="C253" s="545" t="s">
        <v>445</v>
      </c>
      <c r="D253" s="546"/>
      <c r="E253" s="378">
        <f>'1. Product list-price form'!H405</f>
        <v>0</v>
      </c>
      <c r="F253" s="378">
        <f>'1. Product list-price form'!I405</f>
        <v>0</v>
      </c>
      <c r="G253" s="381">
        <v>2</v>
      </c>
      <c r="H253" s="389">
        <f>'1. Product list-price form'!F405</f>
        <v>0</v>
      </c>
      <c r="I253" s="374">
        <f>'1. Product list-price form'!Q405</f>
        <v>0</v>
      </c>
      <c r="J253" s="358">
        <f t="shared" si="72"/>
        <v>0</v>
      </c>
      <c r="K253" s="339"/>
      <c r="L253" s="339"/>
      <c r="M253" s="339"/>
      <c r="N253" s="339"/>
      <c r="O253" s="339"/>
      <c r="P253" s="339"/>
      <c r="Q253" s="339"/>
      <c r="R253" s="339"/>
      <c r="S253" s="339"/>
      <c r="T253" s="339"/>
      <c r="U253" s="339"/>
      <c r="V253" s="339"/>
      <c r="W253" s="339"/>
      <c r="X253" s="339"/>
      <c r="Y253" s="339"/>
      <c r="Z253" s="339"/>
      <c r="AA253" s="339"/>
      <c r="AB253" s="339"/>
      <c r="AC253" s="339"/>
      <c r="AD253" s="339"/>
    </row>
    <row r="254" spans="1:30">
      <c r="A254" s="380">
        <v>13</v>
      </c>
      <c r="B254" s="381">
        <v>316</v>
      </c>
      <c r="C254" s="545" t="s">
        <v>368</v>
      </c>
      <c r="D254" s="546"/>
      <c r="E254" s="378">
        <f>'1. Product list-price form'!H334</f>
        <v>0</v>
      </c>
      <c r="F254" s="378">
        <f>'1. Product list-price form'!I334</f>
        <v>0</v>
      </c>
      <c r="G254" s="381">
        <v>3</v>
      </c>
      <c r="H254" s="389">
        <f>'1. Product list-price form'!F334</f>
        <v>0</v>
      </c>
      <c r="I254" s="374">
        <f>'1. Product list-price form'!Q334</f>
        <v>0</v>
      </c>
      <c r="J254" s="358">
        <f t="shared" si="72"/>
        <v>0</v>
      </c>
      <c r="K254" s="339"/>
      <c r="L254" s="339"/>
      <c r="M254" s="339"/>
      <c r="N254" s="339"/>
      <c r="O254" s="339"/>
      <c r="P254" s="339"/>
      <c r="Q254" s="339"/>
      <c r="R254" s="339"/>
      <c r="S254" s="339"/>
      <c r="T254" s="339"/>
      <c r="U254" s="339"/>
      <c r="V254" s="339"/>
      <c r="W254" s="339"/>
      <c r="X254" s="339"/>
      <c r="Y254" s="339"/>
      <c r="Z254" s="339"/>
      <c r="AA254" s="339"/>
      <c r="AB254" s="339"/>
      <c r="AC254" s="339"/>
      <c r="AD254" s="339"/>
    </row>
    <row r="255" spans="1:30">
      <c r="A255" s="380">
        <v>14</v>
      </c>
      <c r="B255" s="381">
        <v>382</v>
      </c>
      <c r="C255" s="545" t="s">
        <v>440</v>
      </c>
      <c r="D255" s="546"/>
      <c r="E255" s="378">
        <f>'1. Product list-price form'!H400</f>
        <v>0</v>
      </c>
      <c r="F255" s="378">
        <f>'1. Product list-price form'!I400</f>
        <v>0</v>
      </c>
      <c r="G255" s="381">
        <v>1</v>
      </c>
      <c r="H255" s="389">
        <f>'1. Product list-price form'!F400</f>
        <v>0</v>
      </c>
      <c r="I255" s="374">
        <f>'1. Product list-price form'!Q400</f>
        <v>0</v>
      </c>
      <c r="J255" s="358">
        <f t="shared" si="72"/>
        <v>0</v>
      </c>
      <c r="K255" s="339"/>
      <c r="L255" s="339"/>
      <c r="M255" s="339"/>
      <c r="N255" s="339"/>
      <c r="O255" s="339"/>
      <c r="P255" s="339"/>
      <c r="Q255" s="339"/>
      <c r="R255" s="339"/>
      <c r="S255" s="339"/>
      <c r="T255" s="339"/>
      <c r="U255" s="339"/>
      <c r="V255" s="339"/>
      <c r="W255" s="339"/>
      <c r="X255" s="339"/>
      <c r="Y255" s="339"/>
      <c r="Z255" s="339"/>
      <c r="AA255" s="339"/>
      <c r="AB255" s="339"/>
      <c r="AC255" s="339"/>
      <c r="AD255" s="339"/>
    </row>
    <row r="256" spans="1:30">
      <c r="A256" s="380">
        <v>15</v>
      </c>
      <c r="B256" s="381">
        <v>472</v>
      </c>
      <c r="C256" s="545" t="s">
        <v>530</v>
      </c>
      <c r="D256" s="546"/>
      <c r="E256" s="378">
        <f>'1. Product list-price form'!H490</f>
        <v>0</v>
      </c>
      <c r="F256" s="378">
        <f>'1. Product list-price form'!I490</f>
        <v>0</v>
      </c>
      <c r="G256" s="381">
        <v>1</v>
      </c>
      <c r="H256" s="389">
        <f>'1. Product list-price form'!F490</f>
        <v>0</v>
      </c>
      <c r="I256" s="374">
        <f>'1. Product list-price form'!Q490</f>
        <v>0</v>
      </c>
      <c r="J256" s="358">
        <f t="shared" si="72"/>
        <v>0</v>
      </c>
      <c r="K256" s="339"/>
      <c r="L256" s="339"/>
      <c r="M256" s="339"/>
      <c r="N256" s="339"/>
      <c r="O256" s="339"/>
      <c r="P256" s="339"/>
      <c r="Q256" s="339"/>
      <c r="R256" s="339"/>
      <c r="S256" s="339"/>
      <c r="T256" s="339"/>
      <c r="U256" s="339"/>
      <c r="V256" s="339"/>
      <c r="W256" s="339"/>
      <c r="X256" s="339"/>
      <c r="Y256" s="339"/>
      <c r="Z256" s="339"/>
      <c r="AA256" s="339"/>
      <c r="AB256" s="339"/>
      <c r="AC256" s="339"/>
      <c r="AD256" s="339"/>
    </row>
    <row r="257" spans="1:30">
      <c r="A257" s="380">
        <v>16</v>
      </c>
      <c r="B257" s="381">
        <v>320</v>
      </c>
      <c r="C257" s="545" t="s">
        <v>373</v>
      </c>
      <c r="D257" s="546"/>
      <c r="E257" s="378">
        <f>'1. Product list-price form'!H338</f>
        <v>0</v>
      </c>
      <c r="F257" s="378">
        <f>'1. Product list-price form'!I338</f>
        <v>0</v>
      </c>
      <c r="G257" s="381">
        <v>1</v>
      </c>
      <c r="H257" s="389">
        <f>'1. Product list-price form'!F338</f>
        <v>0</v>
      </c>
      <c r="I257" s="374">
        <f>'1. Product list-price form'!Q338</f>
        <v>0</v>
      </c>
      <c r="J257" s="358">
        <f t="shared" si="72"/>
        <v>0</v>
      </c>
      <c r="K257" s="339"/>
      <c r="L257" s="339"/>
      <c r="M257" s="339"/>
      <c r="N257" s="339"/>
      <c r="O257" s="339"/>
      <c r="P257" s="339"/>
      <c r="Q257" s="339"/>
      <c r="R257" s="339"/>
      <c r="S257" s="339"/>
      <c r="T257" s="339"/>
      <c r="U257" s="339"/>
      <c r="V257" s="339"/>
      <c r="W257" s="339"/>
      <c r="X257" s="339"/>
      <c r="Y257" s="339"/>
      <c r="Z257" s="339"/>
      <c r="AA257" s="339"/>
      <c r="AB257" s="339"/>
      <c r="AC257" s="339"/>
      <c r="AD257" s="339"/>
    </row>
    <row r="258" spans="1:30">
      <c r="A258" s="380">
        <v>17</v>
      </c>
      <c r="B258" s="381">
        <v>319</v>
      </c>
      <c r="C258" s="545" t="s">
        <v>372</v>
      </c>
      <c r="D258" s="546"/>
      <c r="E258" s="378">
        <f>'1. Product list-price form'!H337</f>
        <v>0</v>
      </c>
      <c r="F258" s="378">
        <f>'1. Product list-price form'!I337</f>
        <v>0</v>
      </c>
      <c r="G258" s="381">
        <v>2</v>
      </c>
      <c r="H258" s="389">
        <f>'1. Product list-price form'!F337</f>
        <v>0</v>
      </c>
      <c r="I258" s="374">
        <f>'1. Product list-price form'!Q337</f>
        <v>0</v>
      </c>
      <c r="J258" s="358">
        <f t="shared" si="72"/>
        <v>0</v>
      </c>
      <c r="K258" s="339"/>
      <c r="L258" s="339"/>
      <c r="M258" s="339"/>
      <c r="N258" s="339"/>
      <c r="O258" s="339"/>
      <c r="P258" s="339"/>
      <c r="Q258" s="339"/>
      <c r="R258" s="339"/>
      <c r="S258" s="339"/>
      <c r="T258" s="339"/>
      <c r="U258" s="339"/>
      <c r="V258" s="339"/>
      <c r="W258" s="339"/>
      <c r="X258" s="339"/>
      <c r="Y258" s="339"/>
      <c r="Z258" s="339"/>
      <c r="AA258" s="339"/>
      <c r="AB258" s="339"/>
      <c r="AC258" s="339"/>
      <c r="AD258" s="339"/>
    </row>
    <row r="259" spans="1:30">
      <c r="A259" s="380">
        <v>18</v>
      </c>
      <c r="B259" s="381">
        <v>330</v>
      </c>
      <c r="C259" s="545" t="s">
        <v>383</v>
      </c>
      <c r="D259" s="546"/>
      <c r="E259" s="378">
        <f>'1. Product list-price form'!H348</f>
        <v>0</v>
      </c>
      <c r="F259" s="378">
        <f>'1. Product list-price form'!I348</f>
        <v>0</v>
      </c>
      <c r="G259" s="381">
        <v>1</v>
      </c>
      <c r="H259" s="389">
        <f>'1. Product list-price form'!F348</f>
        <v>0</v>
      </c>
      <c r="I259" s="374">
        <f>'1. Product list-price form'!Q348</f>
        <v>0</v>
      </c>
      <c r="J259" s="358">
        <f t="shared" si="72"/>
        <v>0</v>
      </c>
      <c r="K259" s="339"/>
      <c r="L259" s="339"/>
      <c r="M259" s="339"/>
      <c r="N259" s="339"/>
      <c r="O259" s="339"/>
      <c r="P259" s="339"/>
      <c r="Q259" s="339"/>
      <c r="R259" s="339"/>
      <c r="S259" s="339"/>
      <c r="T259" s="339"/>
      <c r="U259" s="339"/>
      <c r="V259" s="339"/>
      <c r="W259" s="339"/>
      <c r="X259" s="339"/>
      <c r="Y259" s="339"/>
      <c r="Z259" s="339"/>
      <c r="AA259" s="339"/>
      <c r="AB259" s="339"/>
      <c r="AC259" s="339"/>
      <c r="AD259" s="339"/>
    </row>
    <row r="260" spans="1:30">
      <c r="A260" s="554"/>
      <c r="B260" s="555"/>
      <c r="C260" s="555"/>
      <c r="D260" s="555"/>
      <c r="E260" s="555"/>
      <c r="F260" s="555"/>
      <c r="G260" s="555"/>
      <c r="H260" s="546"/>
      <c r="I260" s="361" t="s">
        <v>2434</v>
      </c>
      <c r="J260" s="370">
        <f>SUM(J243:J259)</f>
        <v>0</v>
      </c>
      <c r="K260" s="339"/>
      <c r="L260" s="339"/>
      <c r="M260" s="339"/>
      <c r="N260" s="339"/>
      <c r="O260" s="339"/>
      <c r="P260" s="339"/>
      <c r="Q260" s="339"/>
      <c r="R260" s="339"/>
      <c r="S260" s="339"/>
      <c r="T260" s="339"/>
      <c r="U260" s="339"/>
      <c r="V260" s="339"/>
      <c r="W260" s="339"/>
      <c r="X260" s="339"/>
      <c r="Y260" s="339"/>
      <c r="Z260" s="339"/>
      <c r="AA260" s="339"/>
      <c r="AB260" s="339"/>
      <c r="AC260" s="339"/>
      <c r="AD260" s="339"/>
    </row>
    <row r="261" spans="1:30">
      <c r="A261" s="339"/>
      <c r="B261" s="339"/>
      <c r="C261" s="339"/>
      <c r="D261" s="339"/>
      <c r="E261" s="339"/>
      <c r="F261" s="339"/>
      <c r="G261" s="339"/>
      <c r="H261" s="339"/>
      <c r="I261" s="339"/>
      <c r="J261" s="339"/>
      <c r="K261" s="339"/>
      <c r="L261" s="339"/>
      <c r="M261" s="339"/>
      <c r="N261" s="339"/>
      <c r="O261" s="339"/>
      <c r="P261" s="339"/>
      <c r="Q261" s="339"/>
      <c r="R261" s="339"/>
      <c r="S261" s="339"/>
      <c r="T261" s="339"/>
      <c r="U261" s="339"/>
      <c r="V261" s="339"/>
      <c r="W261" s="339"/>
      <c r="X261" s="339"/>
      <c r="Y261" s="339"/>
      <c r="Z261" s="339"/>
      <c r="AA261" s="339"/>
      <c r="AB261" s="339"/>
      <c r="AC261" s="339"/>
      <c r="AD261" s="339"/>
    </row>
    <row r="262" spans="1:30">
      <c r="A262" s="566" t="s">
        <v>2398</v>
      </c>
      <c r="B262" s="564"/>
      <c r="C262" s="565" t="s">
        <v>2411</v>
      </c>
      <c r="D262" s="555"/>
      <c r="E262" s="555"/>
      <c r="F262" s="555"/>
      <c r="G262" s="555"/>
      <c r="H262" s="555"/>
      <c r="I262" s="555"/>
      <c r="J262" s="546"/>
      <c r="K262" s="339"/>
      <c r="L262" s="339"/>
      <c r="M262" s="339"/>
      <c r="N262" s="339"/>
      <c r="O262" s="339"/>
      <c r="P262" s="339"/>
      <c r="Q262" s="339"/>
      <c r="R262" s="339"/>
      <c r="S262" s="339"/>
      <c r="T262" s="339"/>
      <c r="U262" s="339"/>
      <c r="V262" s="339"/>
      <c r="W262" s="339"/>
      <c r="X262" s="339"/>
      <c r="Y262" s="339"/>
      <c r="Z262" s="339"/>
      <c r="AA262" s="339"/>
      <c r="AB262" s="339"/>
      <c r="AC262" s="339"/>
      <c r="AD262" s="339"/>
    </row>
    <row r="263" spans="1:30" ht="45">
      <c r="A263" s="361" t="s">
        <v>2387</v>
      </c>
      <c r="B263" s="354" t="s">
        <v>2428</v>
      </c>
      <c r="C263" s="560" t="s">
        <v>2429</v>
      </c>
      <c r="D263" s="559"/>
      <c r="E263" s="354" t="s">
        <v>2430</v>
      </c>
      <c r="F263" s="354" t="s">
        <v>943</v>
      </c>
      <c r="G263" s="354" t="s">
        <v>2689</v>
      </c>
      <c r="H263" s="354" t="s">
        <v>2673</v>
      </c>
      <c r="I263" s="355" t="s">
        <v>2432</v>
      </c>
      <c r="J263" s="354" t="s">
        <v>2433</v>
      </c>
      <c r="K263" s="339"/>
      <c r="L263" s="339"/>
      <c r="M263" s="339"/>
      <c r="N263" s="339"/>
      <c r="O263" s="339"/>
      <c r="P263" s="339"/>
      <c r="Q263" s="339"/>
      <c r="R263" s="339"/>
      <c r="S263" s="339"/>
      <c r="T263" s="339"/>
      <c r="U263" s="339"/>
      <c r="V263" s="339"/>
      <c r="W263" s="339"/>
      <c r="X263" s="339"/>
      <c r="Y263" s="339"/>
      <c r="Z263" s="339"/>
      <c r="AA263" s="339"/>
      <c r="AB263" s="339"/>
      <c r="AC263" s="339"/>
      <c r="AD263" s="339"/>
    </row>
    <row r="264" spans="1:30">
      <c r="A264" s="380">
        <v>1</v>
      </c>
      <c r="B264" s="381">
        <v>87</v>
      </c>
      <c r="C264" s="545" t="s">
        <v>2521</v>
      </c>
      <c r="D264" s="546"/>
      <c r="E264" s="378">
        <f>'1. Product list-price form'!H107</f>
        <v>0</v>
      </c>
      <c r="F264" s="378">
        <f>'1. Product list-price form'!I107</f>
        <v>0</v>
      </c>
      <c r="G264" s="409">
        <v>2</v>
      </c>
      <c r="H264" s="389">
        <f>'1. Product list-price form'!F107</f>
        <v>0</v>
      </c>
      <c r="I264" s="374">
        <f>'1. Product list-price form'!Q107</f>
        <v>0</v>
      </c>
      <c r="J264" s="358">
        <f t="shared" ref="J264:J274" si="73">G264*I264</f>
        <v>0</v>
      </c>
      <c r="K264" s="339"/>
      <c r="L264" s="339"/>
      <c r="M264" s="339"/>
      <c r="N264" s="339"/>
      <c r="O264" s="339"/>
      <c r="P264" s="339"/>
      <c r="Q264" s="339"/>
      <c r="R264" s="339"/>
      <c r="S264" s="339"/>
      <c r="T264" s="339"/>
      <c r="U264" s="339"/>
      <c r="V264" s="339"/>
      <c r="W264" s="339"/>
      <c r="X264" s="339"/>
      <c r="Y264" s="339"/>
      <c r="Z264" s="339"/>
      <c r="AA264" s="339"/>
      <c r="AB264" s="339"/>
      <c r="AC264" s="339"/>
      <c r="AD264" s="339"/>
    </row>
    <row r="265" spans="1:30">
      <c r="A265" s="380">
        <v>2</v>
      </c>
      <c r="B265" s="381">
        <v>188</v>
      </c>
      <c r="C265" s="545" t="s">
        <v>242</v>
      </c>
      <c r="D265" s="546"/>
      <c r="E265" s="378">
        <f>'1. Product list-price form'!H207</f>
        <v>0</v>
      </c>
      <c r="F265" s="378">
        <f>'1. Product list-price form'!I207</f>
        <v>0</v>
      </c>
      <c r="G265" s="409">
        <v>2</v>
      </c>
      <c r="H265" s="389">
        <f>'1. Product list-price form'!F207</f>
        <v>0</v>
      </c>
      <c r="I265" s="374">
        <f>'1. Product list-price form'!Q207</f>
        <v>0</v>
      </c>
      <c r="J265" s="358">
        <f t="shared" si="73"/>
        <v>0</v>
      </c>
      <c r="K265" s="339"/>
      <c r="L265" s="339"/>
      <c r="M265" s="339"/>
      <c r="N265" s="339"/>
      <c r="O265" s="339"/>
      <c r="P265" s="339"/>
      <c r="Q265" s="339"/>
      <c r="R265" s="339"/>
      <c r="S265" s="339"/>
      <c r="T265" s="339"/>
      <c r="U265" s="339"/>
      <c r="V265" s="339"/>
      <c r="W265" s="339"/>
      <c r="X265" s="339"/>
      <c r="Y265" s="339"/>
      <c r="Z265" s="339"/>
      <c r="AA265" s="339"/>
      <c r="AB265" s="339"/>
      <c r="AC265" s="339"/>
      <c r="AD265" s="339"/>
    </row>
    <row r="266" spans="1:30">
      <c r="A266" s="380">
        <v>3</v>
      </c>
      <c r="B266" s="381">
        <v>215</v>
      </c>
      <c r="C266" s="545" t="s">
        <v>1441</v>
      </c>
      <c r="D266" s="546"/>
      <c r="E266" s="378">
        <f>'1. Product list-price form'!H234</f>
        <v>0</v>
      </c>
      <c r="F266" s="378">
        <f>'1. Product list-price form'!I234</f>
        <v>0</v>
      </c>
      <c r="G266" s="381">
        <v>50</v>
      </c>
      <c r="H266" s="389">
        <f>'1. Product list-price form'!F234</f>
        <v>0</v>
      </c>
      <c r="I266" s="374">
        <f>'1. Product list-price form'!Q234</f>
        <v>0</v>
      </c>
      <c r="J266" s="358">
        <f t="shared" si="73"/>
        <v>0</v>
      </c>
      <c r="K266" s="339"/>
      <c r="L266" s="339"/>
      <c r="M266" s="339"/>
      <c r="N266" s="339"/>
      <c r="O266" s="339"/>
      <c r="P266" s="339"/>
      <c r="Q266" s="339"/>
      <c r="R266" s="339"/>
      <c r="S266" s="339"/>
      <c r="T266" s="339"/>
      <c r="U266" s="339"/>
      <c r="V266" s="339"/>
      <c r="W266" s="339"/>
      <c r="X266" s="339"/>
      <c r="Y266" s="339"/>
      <c r="Z266" s="339"/>
      <c r="AA266" s="339"/>
      <c r="AB266" s="339"/>
      <c r="AC266" s="339"/>
      <c r="AD266" s="339"/>
    </row>
    <row r="267" spans="1:30">
      <c r="A267" s="380">
        <v>4</v>
      </c>
      <c r="B267" s="381">
        <v>218</v>
      </c>
      <c r="C267" s="545" t="s">
        <v>2522</v>
      </c>
      <c r="D267" s="546"/>
      <c r="E267" s="378">
        <f>'1. Product list-price form'!H237</f>
        <v>0</v>
      </c>
      <c r="F267" s="378">
        <f>'1. Product list-price form'!I237</f>
        <v>0</v>
      </c>
      <c r="G267" s="409">
        <v>50</v>
      </c>
      <c r="H267" s="389">
        <f>'1. Product list-price form'!F237</f>
        <v>0</v>
      </c>
      <c r="I267" s="374">
        <f>'1. Product list-price form'!Q237</f>
        <v>0</v>
      </c>
      <c r="J267" s="358">
        <f t="shared" si="73"/>
        <v>0</v>
      </c>
      <c r="K267" s="339"/>
      <c r="L267" s="339"/>
      <c r="M267" s="339"/>
      <c r="N267" s="339"/>
      <c r="O267" s="339"/>
      <c r="P267" s="339"/>
      <c r="Q267" s="339"/>
      <c r="R267" s="339"/>
      <c r="S267" s="339"/>
      <c r="T267" s="339"/>
      <c r="U267" s="339"/>
      <c r="V267" s="339"/>
      <c r="W267" s="339"/>
      <c r="X267" s="339"/>
      <c r="Y267" s="339"/>
      <c r="Z267" s="339"/>
      <c r="AA267" s="339"/>
      <c r="AB267" s="339"/>
      <c r="AC267" s="339"/>
      <c r="AD267" s="339"/>
    </row>
    <row r="268" spans="1:30">
      <c r="A268" s="380">
        <v>5</v>
      </c>
      <c r="B268" s="381">
        <v>216</v>
      </c>
      <c r="C268" s="545" t="s">
        <v>2507</v>
      </c>
      <c r="D268" s="546"/>
      <c r="E268" s="378">
        <f>'1. Product list-price form'!H235</f>
        <v>0</v>
      </c>
      <c r="F268" s="378">
        <f>'1. Product list-price form'!I235</f>
        <v>0</v>
      </c>
      <c r="G268" s="409">
        <v>50</v>
      </c>
      <c r="H268" s="389">
        <f>'1. Product list-price form'!F235</f>
        <v>0</v>
      </c>
      <c r="I268" s="374">
        <f>'1. Product list-price form'!Q235</f>
        <v>0</v>
      </c>
      <c r="J268" s="358">
        <f t="shared" si="73"/>
        <v>0</v>
      </c>
      <c r="K268" s="339"/>
      <c r="L268" s="339"/>
      <c r="M268" s="339"/>
      <c r="N268" s="339"/>
      <c r="O268" s="339"/>
      <c r="P268" s="339"/>
      <c r="Q268" s="339"/>
      <c r="R268" s="339"/>
      <c r="S268" s="339"/>
      <c r="T268" s="339"/>
      <c r="U268" s="339"/>
      <c r="V268" s="339"/>
      <c r="W268" s="339"/>
      <c r="X268" s="339"/>
      <c r="Y268" s="339"/>
      <c r="Z268" s="339"/>
      <c r="AA268" s="339"/>
      <c r="AB268" s="339"/>
      <c r="AC268" s="339"/>
      <c r="AD268" s="339"/>
    </row>
    <row r="269" spans="1:30">
      <c r="A269" s="380">
        <v>6</v>
      </c>
      <c r="B269" s="381">
        <v>66</v>
      </c>
      <c r="C269" s="545" t="s">
        <v>2489</v>
      </c>
      <c r="D269" s="546"/>
      <c r="E269" s="378">
        <f>'1. Product list-price form'!H85</f>
        <v>0</v>
      </c>
      <c r="F269" s="378">
        <f>'1. Product list-price form'!I85</f>
        <v>0</v>
      </c>
      <c r="G269" s="409">
        <v>60</v>
      </c>
      <c r="H269" s="389">
        <f>'1. Product list-price form'!F85</f>
        <v>0</v>
      </c>
      <c r="I269" s="374">
        <f>'1. Product list-price form'!Q85</f>
        <v>0</v>
      </c>
      <c r="J269" s="358">
        <f t="shared" si="73"/>
        <v>0</v>
      </c>
      <c r="K269" s="339"/>
      <c r="L269" s="339"/>
      <c r="M269" s="339"/>
      <c r="N269" s="339"/>
      <c r="O269" s="339"/>
      <c r="P269" s="339"/>
      <c r="Q269" s="339"/>
      <c r="R269" s="339"/>
      <c r="S269" s="339"/>
      <c r="T269" s="339"/>
      <c r="U269" s="339"/>
      <c r="V269" s="339"/>
      <c r="W269" s="339"/>
      <c r="X269" s="339"/>
      <c r="Y269" s="339"/>
      <c r="Z269" s="339"/>
      <c r="AA269" s="339"/>
      <c r="AB269" s="339"/>
      <c r="AC269" s="339"/>
      <c r="AD269" s="339"/>
    </row>
    <row r="270" spans="1:30">
      <c r="A270" s="380">
        <v>7</v>
      </c>
      <c r="B270" s="381">
        <v>289</v>
      </c>
      <c r="C270" s="545" t="s">
        <v>2523</v>
      </c>
      <c r="D270" s="546"/>
      <c r="E270" s="378">
        <f>'1. Product list-price form'!H307</f>
        <v>0</v>
      </c>
      <c r="F270" s="378">
        <f>'1. Product list-price form'!I307</f>
        <v>0</v>
      </c>
      <c r="G270" s="381">
        <v>50</v>
      </c>
      <c r="H270" s="389">
        <f>'1. Product list-price form'!F307</f>
        <v>0</v>
      </c>
      <c r="I270" s="374">
        <f>'1. Product list-price form'!Q307</f>
        <v>0</v>
      </c>
      <c r="J270" s="358">
        <f t="shared" si="73"/>
        <v>0</v>
      </c>
      <c r="K270" s="339"/>
      <c r="L270" s="339"/>
      <c r="M270" s="339"/>
      <c r="N270" s="339"/>
      <c r="O270" s="339"/>
      <c r="P270" s="339"/>
      <c r="Q270" s="339"/>
      <c r="R270" s="339"/>
      <c r="S270" s="339"/>
      <c r="T270" s="339"/>
      <c r="U270" s="339"/>
      <c r="V270" s="339"/>
      <c r="W270" s="339"/>
      <c r="X270" s="339"/>
      <c r="Y270" s="339"/>
      <c r="Z270" s="339"/>
      <c r="AA270" s="339"/>
      <c r="AB270" s="339"/>
      <c r="AC270" s="339"/>
      <c r="AD270" s="339"/>
    </row>
    <row r="271" spans="1:30">
      <c r="A271" s="380">
        <v>8</v>
      </c>
      <c r="B271" s="381">
        <v>239</v>
      </c>
      <c r="C271" s="545" t="s">
        <v>293</v>
      </c>
      <c r="D271" s="546"/>
      <c r="E271" s="378">
        <f>'1. Product list-price form'!H257</f>
        <v>0</v>
      </c>
      <c r="F271" s="378">
        <f>'1. Product list-price form'!I257</f>
        <v>0</v>
      </c>
      <c r="G271" s="381">
        <v>50</v>
      </c>
      <c r="H271" s="389">
        <f>'1. Product list-price form'!F257</f>
        <v>0</v>
      </c>
      <c r="I271" s="374">
        <f>'1. Product list-price form'!Q257</f>
        <v>0</v>
      </c>
      <c r="J271" s="358">
        <f t="shared" si="73"/>
        <v>0</v>
      </c>
      <c r="K271" s="339"/>
      <c r="L271" s="339"/>
      <c r="M271" s="339"/>
      <c r="N271" s="339"/>
      <c r="O271" s="339"/>
      <c r="P271" s="339"/>
      <c r="Q271" s="339"/>
      <c r="R271" s="339"/>
      <c r="S271" s="339"/>
      <c r="T271" s="339"/>
      <c r="U271" s="339"/>
      <c r="V271" s="339"/>
      <c r="W271" s="339"/>
      <c r="X271" s="339"/>
      <c r="Y271" s="339"/>
      <c r="Z271" s="339"/>
      <c r="AA271" s="339"/>
      <c r="AB271" s="339"/>
      <c r="AC271" s="339"/>
      <c r="AD271" s="339"/>
    </row>
    <row r="272" spans="1:30">
      <c r="A272" s="380">
        <v>9</v>
      </c>
      <c r="B272" s="381">
        <v>244</v>
      </c>
      <c r="C272" s="545" t="s">
        <v>2524</v>
      </c>
      <c r="D272" s="546"/>
      <c r="E272" s="378">
        <f>'1. Product list-price form'!H262</f>
        <v>0</v>
      </c>
      <c r="F272" s="378">
        <f>'1. Product list-price form'!I262</f>
        <v>0</v>
      </c>
      <c r="G272" s="381">
        <v>10</v>
      </c>
      <c r="H272" s="389">
        <f>'1. Product list-price form'!F262</f>
        <v>0</v>
      </c>
      <c r="I272" s="374">
        <f>'1. Product list-price form'!Q262</f>
        <v>0</v>
      </c>
      <c r="J272" s="358">
        <f t="shared" si="73"/>
        <v>0</v>
      </c>
      <c r="K272" s="339"/>
      <c r="L272" s="339"/>
      <c r="M272" s="339"/>
      <c r="N272" s="339"/>
      <c r="O272" s="339"/>
      <c r="P272" s="339"/>
      <c r="Q272" s="339"/>
      <c r="R272" s="339"/>
      <c r="S272" s="339"/>
      <c r="T272" s="339"/>
      <c r="U272" s="339"/>
      <c r="V272" s="339"/>
      <c r="W272" s="339"/>
      <c r="X272" s="339"/>
      <c r="Y272" s="339"/>
      <c r="Z272" s="339"/>
      <c r="AA272" s="339"/>
      <c r="AB272" s="339"/>
      <c r="AC272" s="339"/>
      <c r="AD272" s="339"/>
    </row>
    <row r="273" spans="1:30">
      <c r="A273" s="380">
        <v>10</v>
      </c>
      <c r="B273" s="381">
        <v>363</v>
      </c>
      <c r="C273" s="545" t="s">
        <v>421</v>
      </c>
      <c r="D273" s="546"/>
      <c r="E273" s="378">
        <f>'1. Product list-price form'!H381</f>
        <v>0</v>
      </c>
      <c r="F273" s="378">
        <f>'1. Product list-price form'!I381</f>
        <v>0</v>
      </c>
      <c r="G273" s="409">
        <v>100</v>
      </c>
      <c r="H273" s="389">
        <f>'1. Product list-price form'!F381</f>
        <v>0</v>
      </c>
      <c r="I273" s="374">
        <f>'1. Product list-price form'!Q381</f>
        <v>0</v>
      </c>
      <c r="J273" s="358">
        <f t="shared" si="73"/>
        <v>0</v>
      </c>
      <c r="K273" s="339"/>
      <c r="L273" s="339"/>
      <c r="M273" s="339"/>
      <c r="N273" s="339"/>
      <c r="O273" s="339"/>
      <c r="P273" s="339"/>
      <c r="Q273" s="339"/>
      <c r="R273" s="339"/>
      <c r="S273" s="339"/>
      <c r="T273" s="339"/>
      <c r="U273" s="339"/>
      <c r="V273" s="339"/>
      <c r="W273" s="339"/>
      <c r="X273" s="339"/>
      <c r="Y273" s="339"/>
      <c r="Z273" s="339"/>
      <c r="AA273" s="339"/>
      <c r="AB273" s="339"/>
      <c r="AC273" s="339"/>
      <c r="AD273" s="339"/>
    </row>
    <row r="274" spans="1:30">
      <c r="A274" s="380">
        <v>11</v>
      </c>
      <c r="B274" s="381">
        <v>305</v>
      </c>
      <c r="C274" s="545" t="s">
        <v>2514</v>
      </c>
      <c r="D274" s="546"/>
      <c r="E274" s="378">
        <f>'1. Product list-price form'!H323</f>
        <v>0</v>
      </c>
      <c r="F274" s="378">
        <f>'1. Product list-price form'!I323</f>
        <v>0</v>
      </c>
      <c r="G274" s="381">
        <v>10</v>
      </c>
      <c r="H274" s="389">
        <f>'1. Product list-price form'!F323</f>
        <v>0</v>
      </c>
      <c r="I274" s="374">
        <f>'1. Product list-price form'!Q323</f>
        <v>0</v>
      </c>
      <c r="J274" s="358">
        <f t="shared" si="73"/>
        <v>0</v>
      </c>
      <c r="K274" s="339"/>
      <c r="L274" s="339"/>
      <c r="M274" s="339"/>
      <c r="N274" s="339"/>
      <c r="O274" s="339"/>
      <c r="P274" s="339"/>
      <c r="Q274" s="339"/>
      <c r="R274" s="339"/>
      <c r="S274" s="339"/>
      <c r="T274" s="339"/>
      <c r="U274" s="339"/>
      <c r="V274" s="339"/>
      <c r="W274" s="339"/>
      <c r="X274" s="339"/>
      <c r="Y274" s="339"/>
      <c r="Z274" s="339"/>
      <c r="AA274" s="339"/>
      <c r="AB274" s="339"/>
      <c r="AC274" s="339"/>
      <c r="AD274" s="339"/>
    </row>
    <row r="275" spans="1:30">
      <c r="A275" s="365">
        <v>12</v>
      </c>
      <c r="B275" s="371">
        <v>561</v>
      </c>
      <c r="C275" s="567" t="s">
        <v>2525</v>
      </c>
      <c r="D275" s="546"/>
      <c r="E275" s="384" t="s">
        <v>2450</v>
      </c>
      <c r="F275" s="384" t="s">
        <v>2450</v>
      </c>
      <c r="G275" s="384">
        <v>50</v>
      </c>
      <c r="H275" s="384" t="s">
        <v>2450</v>
      </c>
      <c r="I275" s="384" t="s">
        <v>2450</v>
      </c>
      <c r="J275" s="371" t="s">
        <v>2439</v>
      </c>
      <c r="K275" s="339"/>
      <c r="L275" s="339"/>
      <c r="M275" s="339"/>
      <c r="N275" s="339"/>
      <c r="O275" s="339"/>
      <c r="P275" s="339"/>
      <c r="Q275" s="339"/>
      <c r="R275" s="339"/>
      <c r="S275" s="339"/>
      <c r="T275" s="339"/>
      <c r="U275" s="339"/>
      <c r="V275" s="339"/>
      <c r="W275" s="339"/>
      <c r="X275" s="339"/>
      <c r="Y275" s="339"/>
      <c r="Z275" s="339"/>
      <c r="AA275" s="339"/>
      <c r="AB275" s="339"/>
      <c r="AC275" s="339"/>
      <c r="AD275" s="339"/>
    </row>
    <row r="276" spans="1:30">
      <c r="A276" s="554"/>
      <c r="B276" s="555"/>
      <c r="C276" s="555"/>
      <c r="D276" s="555"/>
      <c r="E276" s="555"/>
      <c r="F276" s="555"/>
      <c r="G276" s="555"/>
      <c r="H276" s="546"/>
      <c r="I276" s="361" t="s">
        <v>2434</v>
      </c>
      <c r="J276" s="370">
        <f>SUM(J264:J275)</f>
        <v>0</v>
      </c>
      <c r="K276" s="339"/>
      <c r="L276" s="339"/>
      <c r="M276" s="339"/>
      <c r="N276" s="339"/>
      <c r="O276" s="339"/>
      <c r="P276" s="339"/>
      <c r="Q276" s="339"/>
      <c r="R276" s="339"/>
      <c r="S276" s="339"/>
      <c r="T276" s="339"/>
      <c r="U276" s="339"/>
      <c r="V276" s="339"/>
      <c r="W276" s="339"/>
      <c r="X276" s="339"/>
      <c r="Y276" s="339"/>
      <c r="Z276" s="339"/>
      <c r="AA276" s="339"/>
      <c r="AB276" s="339"/>
      <c r="AC276" s="339"/>
      <c r="AD276" s="339"/>
    </row>
    <row r="277" spans="1:30">
      <c r="A277" s="339"/>
      <c r="B277" s="339"/>
      <c r="C277" s="339"/>
      <c r="D277" s="339"/>
      <c r="E277" s="339"/>
      <c r="F277" s="339"/>
      <c r="G277" s="339"/>
      <c r="H277" s="339"/>
      <c r="I277" s="339"/>
      <c r="J277" s="339"/>
      <c r="K277" s="339"/>
      <c r="L277" s="339"/>
      <c r="M277" s="339"/>
      <c r="N277" s="339"/>
      <c r="O277" s="339"/>
      <c r="P277" s="339"/>
      <c r="Q277" s="339"/>
      <c r="R277" s="339"/>
      <c r="S277" s="339"/>
      <c r="T277" s="339"/>
      <c r="U277" s="339"/>
      <c r="V277" s="339"/>
      <c r="W277" s="339"/>
      <c r="X277" s="339"/>
      <c r="Y277" s="339"/>
      <c r="Z277" s="339"/>
      <c r="AA277" s="339"/>
      <c r="AB277" s="339"/>
      <c r="AC277" s="339"/>
      <c r="AD277" s="339"/>
    </row>
    <row r="278" spans="1:30">
      <c r="A278" s="563" t="s">
        <v>2400</v>
      </c>
      <c r="B278" s="564"/>
      <c r="C278" s="565" t="s">
        <v>2412</v>
      </c>
      <c r="D278" s="555"/>
      <c r="E278" s="555"/>
      <c r="F278" s="555"/>
      <c r="G278" s="555"/>
      <c r="H278" s="555"/>
      <c r="I278" s="555"/>
      <c r="J278" s="546"/>
      <c r="K278" s="339"/>
      <c r="L278" s="339"/>
      <c r="M278" s="339"/>
      <c r="N278" s="339"/>
      <c r="O278" s="339"/>
      <c r="P278" s="339"/>
      <c r="Q278" s="339"/>
      <c r="R278" s="339"/>
      <c r="S278" s="339"/>
      <c r="T278" s="339"/>
      <c r="U278" s="339"/>
      <c r="V278" s="339"/>
      <c r="W278" s="339"/>
      <c r="X278" s="339"/>
      <c r="Y278" s="339"/>
      <c r="Z278" s="339"/>
      <c r="AA278" s="339"/>
      <c r="AB278" s="339"/>
      <c r="AC278" s="339"/>
      <c r="AD278" s="339"/>
    </row>
    <row r="279" spans="1:30" ht="45">
      <c r="A279" s="361" t="s">
        <v>2387</v>
      </c>
      <c r="B279" s="354" t="s">
        <v>2428</v>
      </c>
      <c r="C279" s="560" t="s">
        <v>2429</v>
      </c>
      <c r="D279" s="559"/>
      <c r="E279" s="354" t="s">
        <v>2430</v>
      </c>
      <c r="F279" s="354" t="s">
        <v>943</v>
      </c>
      <c r="G279" s="354" t="s">
        <v>2689</v>
      </c>
      <c r="H279" s="354" t="s">
        <v>2673</v>
      </c>
      <c r="I279" s="355" t="s">
        <v>2432</v>
      </c>
      <c r="J279" s="354" t="s">
        <v>2433</v>
      </c>
      <c r="K279" s="362"/>
      <c r="L279" s="362"/>
      <c r="M279" s="362"/>
      <c r="N279" s="362"/>
      <c r="O279" s="362"/>
      <c r="P279" s="362"/>
      <c r="Q279" s="362"/>
      <c r="R279" s="362"/>
      <c r="S279" s="362"/>
      <c r="T279" s="362"/>
      <c r="U279" s="362"/>
      <c r="V279" s="362"/>
      <c r="W279" s="362"/>
      <c r="X279" s="362"/>
      <c r="Y279" s="362"/>
      <c r="Z279" s="362"/>
      <c r="AA279" s="362"/>
      <c r="AB279" s="362"/>
      <c r="AC279" s="362"/>
      <c r="AD279" s="362"/>
    </row>
    <row r="280" spans="1:30">
      <c r="A280" s="356">
        <v>1</v>
      </c>
      <c r="B280" s="378">
        <v>52</v>
      </c>
      <c r="C280" s="561" t="s">
        <v>2483</v>
      </c>
      <c r="D280" s="546"/>
      <c r="E280" s="378">
        <f>'1. Product list-price form'!H72</f>
        <v>0</v>
      </c>
      <c r="F280" s="378">
        <f>'1. Product list-price form'!I72</f>
        <v>0</v>
      </c>
      <c r="G280" s="378">
        <v>100</v>
      </c>
      <c r="H280" s="389">
        <f>'1. Product list-price form'!F72</f>
        <v>0</v>
      </c>
      <c r="I280" s="374">
        <f>'1. Product list-price form'!Q72</f>
        <v>0</v>
      </c>
      <c r="J280" s="358">
        <f t="shared" ref="J280:J317" si="74">G280*I280</f>
        <v>0</v>
      </c>
      <c r="K280" s="339"/>
      <c r="L280" s="339"/>
      <c r="M280" s="339"/>
      <c r="N280" s="339"/>
      <c r="O280" s="339"/>
      <c r="P280" s="339"/>
      <c r="Q280" s="339"/>
      <c r="R280" s="339"/>
      <c r="S280" s="339"/>
      <c r="T280" s="339"/>
      <c r="U280" s="339"/>
      <c r="V280" s="339"/>
      <c r="W280" s="339"/>
      <c r="X280" s="339"/>
      <c r="Y280" s="339"/>
      <c r="Z280" s="339"/>
      <c r="AA280" s="339"/>
      <c r="AB280" s="339"/>
      <c r="AC280" s="339"/>
      <c r="AD280" s="339"/>
    </row>
    <row r="281" spans="1:30">
      <c r="A281" s="356">
        <v>2</v>
      </c>
      <c r="B281" s="378">
        <v>6</v>
      </c>
      <c r="C281" s="561" t="s">
        <v>2526</v>
      </c>
      <c r="D281" s="546"/>
      <c r="E281" s="378">
        <f>'1. Product list-price form'!H27</f>
        <v>0</v>
      </c>
      <c r="F281" s="378">
        <f>'1. Product list-price form'!I27</f>
        <v>0</v>
      </c>
      <c r="G281" s="378">
        <v>1500</v>
      </c>
      <c r="H281" s="389">
        <f>'1. Product list-price form'!F27</f>
        <v>0</v>
      </c>
      <c r="I281" s="374">
        <f>'1. Product list-price form'!Q27</f>
        <v>0</v>
      </c>
      <c r="J281" s="358">
        <f t="shared" si="74"/>
        <v>0</v>
      </c>
      <c r="K281" s="339"/>
      <c r="L281" s="339"/>
      <c r="M281" s="339"/>
      <c r="N281" s="339"/>
      <c r="O281" s="339"/>
      <c r="P281" s="339"/>
      <c r="Q281" s="339"/>
      <c r="R281" s="339"/>
      <c r="S281" s="339"/>
      <c r="T281" s="339"/>
      <c r="U281" s="339"/>
      <c r="V281" s="339"/>
      <c r="W281" s="339"/>
      <c r="X281" s="339"/>
      <c r="Y281" s="339"/>
      <c r="Z281" s="339"/>
      <c r="AA281" s="339"/>
      <c r="AB281" s="339"/>
      <c r="AC281" s="339"/>
      <c r="AD281" s="339"/>
    </row>
    <row r="282" spans="1:30">
      <c r="A282" s="356">
        <v>3</v>
      </c>
      <c r="B282" s="378">
        <v>80.2</v>
      </c>
      <c r="C282" s="561" t="s">
        <v>2486</v>
      </c>
      <c r="D282" s="546"/>
      <c r="E282" s="378">
        <f>'1. Product list-price form'!H100</f>
        <v>0</v>
      </c>
      <c r="F282" s="378">
        <f>'1. Product list-price form'!I100</f>
        <v>0</v>
      </c>
      <c r="G282" s="378">
        <v>180</v>
      </c>
      <c r="H282" s="389">
        <f>'1. Product list-price form'!F100</f>
        <v>0</v>
      </c>
      <c r="I282" s="374">
        <f>'1. Product list-price form'!Q100</f>
        <v>0</v>
      </c>
      <c r="J282" s="358">
        <f t="shared" si="74"/>
        <v>0</v>
      </c>
      <c r="K282" s="339"/>
      <c r="L282" s="339"/>
      <c r="M282" s="339"/>
      <c r="N282" s="339"/>
      <c r="O282" s="339"/>
      <c r="P282" s="339"/>
      <c r="Q282" s="339"/>
      <c r="R282" s="339"/>
      <c r="S282" s="339"/>
      <c r="T282" s="339"/>
      <c r="U282" s="339"/>
      <c r="V282" s="339"/>
      <c r="W282" s="339"/>
      <c r="X282" s="339"/>
      <c r="Y282" s="339"/>
      <c r="Z282" s="339"/>
      <c r="AA282" s="339"/>
      <c r="AB282" s="339"/>
      <c r="AC282" s="339"/>
      <c r="AD282" s="339"/>
    </row>
    <row r="283" spans="1:30">
      <c r="A283" s="412">
        <v>4</v>
      </c>
      <c r="B283" s="413">
        <v>39</v>
      </c>
      <c r="C283" s="562" t="s">
        <v>2527</v>
      </c>
      <c r="D283" s="546"/>
      <c r="E283" s="413">
        <f>'1. Product list-price form'!H59</f>
        <v>0</v>
      </c>
      <c r="F283" s="413">
        <f>'1. Product list-price form'!I59</f>
        <v>0</v>
      </c>
      <c r="G283" s="413">
        <v>400</v>
      </c>
      <c r="H283" s="414">
        <f>'1. Product list-price form'!F59</f>
        <v>0</v>
      </c>
      <c r="I283" s="415">
        <f>'1. Product list-price form'!Q59</f>
        <v>0</v>
      </c>
      <c r="J283" s="416">
        <f t="shared" si="74"/>
        <v>0</v>
      </c>
      <c r="K283" s="362"/>
      <c r="L283" s="362"/>
      <c r="M283" s="362"/>
      <c r="N283" s="362"/>
      <c r="O283" s="362"/>
      <c r="P283" s="362"/>
      <c r="Q283" s="362"/>
      <c r="R283" s="362"/>
      <c r="S283" s="362"/>
      <c r="T283" s="362"/>
      <c r="U283" s="362"/>
      <c r="V283" s="362"/>
      <c r="W283" s="362"/>
      <c r="X283" s="362"/>
      <c r="Y283" s="362"/>
      <c r="Z283" s="362"/>
      <c r="AA283" s="362"/>
      <c r="AB283" s="362"/>
      <c r="AC283" s="362"/>
      <c r="AD283" s="362"/>
    </row>
    <row r="284" spans="1:30">
      <c r="A284" s="356">
        <v>5</v>
      </c>
      <c r="B284" s="378">
        <v>62</v>
      </c>
      <c r="C284" s="561" t="s">
        <v>2528</v>
      </c>
      <c r="D284" s="546"/>
      <c r="E284" s="378">
        <f>'1. Product list-price form'!H81</f>
        <v>0</v>
      </c>
      <c r="F284" s="378">
        <f>'1. Product list-price form'!I81</f>
        <v>0</v>
      </c>
      <c r="G284" s="378">
        <v>1000</v>
      </c>
      <c r="H284" s="389">
        <f>'1. Product list-price form'!F81</f>
        <v>0</v>
      </c>
      <c r="I284" s="374">
        <f>'1. Product list-price form'!Q81</f>
        <v>0</v>
      </c>
      <c r="J284" s="358">
        <f t="shared" si="74"/>
        <v>0</v>
      </c>
      <c r="K284" s="339"/>
      <c r="L284" s="339"/>
      <c r="M284" s="339"/>
      <c r="N284" s="339"/>
      <c r="O284" s="339"/>
      <c r="P284" s="339"/>
      <c r="Q284" s="339"/>
      <c r="R284" s="339"/>
      <c r="S284" s="339"/>
      <c r="T284" s="339"/>
      <c r="U284" s="339"/>
      <c r="V284" s="339"/>
      <c r="W284" s="339"/>
      <c r="X284" s="339"/>
      <c r="Y284" s="339"/>
      <c r="Z284" s="339"/>
      <c r="AA284" s="339"/>
      <c r="AB284" s="339"/>
      <c r="AC284" s="339"/>
      <c r="AD284" s="339"/>
    </row>
    <row r="285" spans="1:30">
      <c r="A285" s="356">
        <v>6</v>
      </c>
      <c r="B285" s="378">
        <v>66</v>
      </c>
      <c r="C285" s="552" t="s">
        <v>2489</v>
      </c>
      <c r="D285" s="546"/>
      <c r="E285" s="378">
        <f>'1. Product list-price form'!H85</f>
        <v>0</v>
      </c>
      <c r="F285" s="378">
        <f>'1. Product list-price form'!I85</f>
        <v>0</v>
      </c>
      <c r="G285" s="378">
        <v>60</v>
      </c>
      <c r="H285" s="389">
        <f>'1. Product list-price form'!F85</f>
        <v>0</v>
      </c>
      <c r="I285" s="374">
        <f>'1. Product list-price form'!Q85</f>
        <v>0</v>
      </c>
      <c r="J285" s="358">
        <f t="shared" si="74"/>
        <v>0</v>
      </c>
      <c r="K285" s="339"/>
      <c r="L285" s="339"/>
      <c r="M285" s="339"/>
      <c r="N285" s="339"/>
      <c r="O285" s="339"/>
      <c r="P285" s="339"/>
      <c r="Q285" s="339"/>
      <c r="R285" s="339"/>
      <c r="S285" s="339"/>
      <c r="T285" s="339"/>
      <c r="U285" s="339"/>
      <c r="V285" s="339"/>
      <c r="W285" s="339"/>
      <c r="X285" s="339"/>
      <c r="Y285" s="339"/>
      <c r="Z285" s="339"/>
      <c r="AA285" s="339"/>
      <c r="AB285" s="339"/>
      <c r="AC285" s="339"/>
      <c r="AD285" s="339"/>
    </row>
    <row r="286" spans="1:30">
      <c r="A286" s="380">
        <v>7</v>
      </c>
      <c r="B286" s="381">
        <v>9</v>
      </c>
      <c r="C286" s="545" t="s">
        <v>2529</v>
      </c>
      <c r="D286" s="546"/>
      <c r="E286" s="378">
        <f>'1. Product list-price form'!H30</f>
        <v>0</v>
      </c>
      <c r="F286" s="378">
        <f>'1. Product list-price form'!I30</f>
        <v>0</v>
      </c>
      <c r="G286" s="381">
        <v>30</v>
      </c>
      <c r="H286" s="389">
        <f>'1. Product list-price form'!F30</f>
        <v>0</v>
      </c>
      <c r="I286" s="374">
        <f>'1. Product list-price form'!Q30</f>
        <v>0</v>
      </c>
      <c r="J286" s="358">
        <f t="shared" si="74"/>
        <v>0</v>
      </c>
      <c r="K286" s="339"/>
      <c r="L286" s="339"/>
      <c r="M286" s="339"/>
      <c r="N286" s="339"/>
      <c r="O286" s="339"/>
      <c r="P286" s="339"/>
      <c r="Q286" s="339"/>
      <c r="R286" s="339"/>
      <c r="S286" s="339"/>
      <c r="T286" s="339"/>
      <c r="U286" s="339"/>
      <c r="V286" s="339"/>
      <c r="W286" s="339"/>
      <c r="X286" s="339"/>
      <c r="Y286" s="339"/>
      <c r="Z286" s="339"/>
      <c r="AA286" s="339"/>
      <c r="AB286" s="339"/>
      <c r="AC286" s="339"/>
      <c r="AD286" s="339"/>
    </row>
    <row r="287" spans="1:30">
      <c r="A287" s="380">
        <v>8</v>
      </c>
      <c r="B287" s="381">
        <v>98</v>
      </c>
      <c r="C287" s="545" t="s">
        <v>2470</v>
      </c>
      <c r="D287" s="546"/>
      <c r="E287" s="378">
        <f>'1. Product list-price form'!H118</f>
        <v>0</v>
      </c>
      <c r="F287" s="378">
        <f>'1. Product list-price form'!I118</f>
        <v>0</v>
      </c>
      <c r="G287" s="381">
        <v>500</v>
      </c>
      <c r="H287" s="389">
        <f>'1. Product list-price form'!F118</f>
        <v>0</v>
      </c>
      <c r="I287" s="374">
        <f>'1. Product list-price form'!Q118</f>
        <v>0</v>
      </c>
      <c r="J287" s="358">
        <f t="shared" si="74"/>
        <v>0</v>
      </c>
      <c r="K287" s="339"/>
      <c r="L287" s="339"/>
      <c r="M287" s="339"/>
      <c r="N287" s="339"/>
      <c r="O287" s="339"/>
      <c r="P287" s="339"/>
      <c r="Q287" s="339"/>
      <c r="R287" s="339"/>
      <c r="S287" s="339"/>
      <c r="T287" s="339"/>
      <c r="U287" s="339"/>
      <c r="V287" s="339"/>
      <c r="W287" s="339"/>
      <c r="X287" s="339"/>
      <c r="Y287" s="339"/>
      <c r="Z287" s="339"/>
      <c r="AA287" s="339"/>
      <c r="AB287" s="339"/>
      <c r="AC287" s="339"/>
      <c r="AD287" s="339"/>
    </row>
    <row r="288" spans="1:30">
      <c r="A288" s="380">
        <v>9</v>
      </c>
      <c r="B288" s="381">
        <v>31</v>
      </c>
      <c r="C288" s="545" t="s">
        <v>2530</v>
      </c>
      <c r="D288" s="546"/>
      <c r="E288" s="378">
        <f>'1. Product list-price form'!H52</f>
        <v>0</v>
      </c>
      <c r="F288" s="378">
        <f>'1. Product list-price form'!I52</f>
        <v>0</v>
      </c>
      <c r="G288" s="381">
        <v>3</v>
      </c>
      <c r="H288" s="389">
        <f>'1. Product list-price form'!F52</f>
        <v>0</v>
      </c>
      <c r="I288" s="374">
        <f>'1. Product list-price form'!Q52</f>
        <v>0</v>
      </c>
      <c r="J288" s="358">
        <f t="shared" si="74"/>
        <v>0</v>
      </c>
      <c r="K288" s="339"/>
      <c r="L288" s="339"/>
      <c r="M288" s="339"/>
      <c r="N288" s="339"/>
      <c r="O288" s="339"/>
      <c r="P288" s="339"/>
      <c r="Q288" s="339"/>
      <c r="R288" s="339"/>
      <c r="S288" s="339"/>
      <c r="T288" s="339"/>
      <c r="U288" s="339"/>
      <c r="V288" s="339"/>
      <c r="W288" s="339"/>
      <c r="X288" s="339"/>
      <c r="Y288" s="339"/>
      <c r="Z288" s="339"/>
      <c r="AA288" s="339"/>
      <c r="AB288" s="339"/>
      <c r="AC288" s="339"/>
      <c r="AD288" s="339"/>
    </row>
    <row r="289" spans="1:30">
      <c r="A289" s="380">
        <v>10</v>
      </c>
      <c r="B289" s="381">
        <v>86</v>
      </c>
      <c r="C289" s="547" t="s">
        <v>2520</v>
      </c>
      <c r="D289" s="546"/>
      <c r="E289" s="378">
        <f>'1. Product list-price form'!H106</f>
        <v>0</v>
      </c>
      <c r="F289" s="378">
        <f>'1. Product list-price form'!I106</f>
        <v>0</v>
      </c>
      <c r="G289" s="381">
        <v>6</v>
      </c>
      <c r="H289" s="389">
        <f>'1. Product list-price form'!F106</f>
        <v>0</v>
      </c>
      <c r="I289" s="374">
        <f>'1. Product list-price form'!Q106</f>
        <v>0</v>
      </c>
      <c r="J289" s="358">
        <f t="shared" si="74"/>
        <v>0</v>
      </c>
      <c r="K289" s="339"/>
      <c r="L289" s="339"/>
      <c r="M289" s="339"/>
      <c r="N289" s="339"/>
      <c r="O289" s="339"/>
      <c r="P289" s="339"/>
      <c r="Q289" s="339"/>
      <c r="R289" s="339"/>
      <c r="S289" s="339"/>
      <c r="T289" s="339"/>
      <c r="U289" s="339"/>
      <c r="V289" s="339"/>
      <c r="W289" s="339"/>
      <c r="X289" s="339"/>
      <c r="Y289" s="339"/>
      <c r="Z289" s="339"/>
      <c r="AA289" s="339"/>
      <c r="AB289" s="339"/>
      <c r="AC289" s="339"/>
      <c r="AD289" s="339"/>
    </row>
    <row r="290" spans="1:30">
      <c r="A290" s="380">
        <v>11</v>
      </c>
      <c r="B290" s="381">
        <v>216</v>
      </c>
      <c r="C290" s="545" t="s">
        <v>2507</v>
      </c>
      <c r="D290" s="546"/>
      <c r="E290" s="378">
        <f>'1. Product list-price form'!H235</f>
        <v>0</v>
      </c>
      <c r="F290" s="378">
        <f>'1. Product list-price form'!I235</f>
        <v>0</v>
      </c>
      <c r="G290" s="381">
        <v>50</v>
      </c>
      <c r="H290" s="389">
        <f>'1. Product list-price form'!F235</f>
        <v>0</v>
      </c>
      <c r="I290" s="374">
        <f>'1. Product list-price form'!Q235</f>
        <v>0</v>
      </c>
      <c r="J290" s="358">
        <f t="shared" si="74"/>
        <v>0</v>
      </c>
      <c r="K290" s="339"/>
      <c r="L290" s="339"/>
      <c r="M290" s="339"/>
      <c r="N290" s="339"/>
      <c r="O290" s="339"/>
      <c r="P290" s="339"/>
      <c r="Q290" s="339"/>
      <c r="R290" s="339"/>
      <c r="S290" s="339"/>
      <c r="T290" s="339"/>
      <c r="U290" s="339"/>
      <c r="V290" s="339"/>
      <c r="W290" s="339"/>
      <c r="X290" s="339"/>
      <c r="Y290" s="339"/>
      <c r="Z290" s="339"/>
      <c r="AA290" s="339"/>
      <c r="AB290" s="339"/>
      <c r="AC290" s="339"/>
      <c r="AD290" s="339"/>
    </row>
    <row r="291" spans="1:30">
      <c r="A291" s="380">
        <v>12</v>
      </c>
      <c r="B291" s="381">
        <v>215</v>
      </c>
      <c r="C291" s="545" t="s">
        <v>1441</v>
      </c>
      <c r="D291" s="546"/>
      <c r="E291" s="378">
        <f>'1. Product list-price form'!H234</f>
        <v>0</v>
      </c>
      <c r="F291" s="378">
        <f>'1. Product list-price form'!I234</f>
        <v>0</v>
      </c>
      <c r="G291" s="381">
        <v>50</v>
      </c>
      <c r="H291" s="389">
        <f>'1. Product list-price form'!F234</f>
        <v>0</v>
      </c>
      <c r="I291" s="374">
        <f>'1. Product list-price form'!Q234</f>
        <v>0</v>
      </c>
      <c r="J291" s="358">
        <f t="shared" si="74"/>
        <v>0</v>
      </c>
      <c r="K291" s="339"/>
      <c r="L291" s="339"/>
      <c r="M291" s="339"/>
      <c r="N291" s="339"/>
      <c r="O291" s="339"/>
      <c r="P291" s="339"/>
      <c r="Q291" s="339"/>
      <c r="R291" s="339"/>
      <c r="S291" s="339"/>
      <c r="T291" s="339"/>
      <c r="U291" s="339"/>
      <c r="V291" s="339"/>
      <c r="W291" s="339"/>
      <c r="X291" s="339"/>
      <c r="Y291" s="339"/>
      <c r="Z291" s="339"/>
      <c r="AA291" s="339"/>
      <c r="AB291" s="339"/>
      <c r="AC291" s="339"/>
      <c r="AD291" s="339"/>
    </row>
    <row r="292" spans="1:30">
      <c r="A292" s="380">
        <v>13</v>
      </c>
      <c r="B292" s="381">
        <v>205</v>
      </c>
      <c r="C292" s="545" t="s">
        <v>2447</v>
      </c>
      <c r="D292" s="546"/>
      <c r="E292" s="378">
        <f>'1. Product list-price form'!H224</f>
        <v>0</v>
      </c>
      <c r="F292" s="378">
        <f>'1. Product list-price form'!I224</f>
        <v>0</v>
      </c>
      <c r="G292" s="381">
        <v>100</v>
      </c>
      <c r="H292" s="389">
        <f>'1. Product list-price form'!F224</f>
        <v>0</v>
      </c>
      <c r="I292" s="374">
        <f>'1. Product list-price form'!Q224</f>
        <v>0</v>
      </c>
      <c r="J292" s="358">
        <f t="shared" si="74"/>
        <v>0</v>
      </c>
      <c r="K292" s="339"/>
      <c r="L292" s="339"/>
      <c r="M292" s="339"/>
      <c r="N292" s="339"/>
      <c r="O292" s="339"/>
      <c r="P292" s="339"/>
      <c r="Q292" s="339"/>
      <c r="R292" s="339"/>
      <c r="S292" s="339"/>
      <c r="T292" s="339"/>
      <c r="U292" s="339"/>
      <c r="V292" s="339"/>
      <c r="W292" s="339"/>
      <c r="X292" s="339"/>
      <c r="Y292" s="339"/>
      <c r="Z292" s="339"/>
      <c r="AA292" s="339"/>
      <c r="AB292" s="339"/>
      <c r="AC292" s="339"/>
      <c r="AD292" s="339"/>
    </row>
    <row r="293" spans="1:30">
      <c r="A293" s="380">
        <v>14</v>
      </c>
      <c r="B293" s="381">
        <v>297</v>
      </c>
      <c r="C293" s="545" t="s">
        <v>2504</v>
      </c>
      <c r="D293" s="546"/>
      <c r="E293" s="378">
        <f>'1. Product list-price form'!H315</f>
        <v>0</v>
      </c>
      <c r="F293" s="378">
        <f>'1. Product list-price form'!I315</f>
        <v>0</v>
      </c>
      <c r="G293" s="381">
        <v>1000</v>
      </c>
      <c r="H293" s="389">
        <f>'1. Product list-price form'!F315</f>
        <v>0</v>
      </c>
      <c r="I293" s="374">
        <f>'1. Product list-price form'!Q315</f>
        <v>0</v>
      </c>
      <c r="J293" s="358">
        <f t="shared" si="74"/>
        <v>0</v>
      </c>
      <c r="K293" s="339"/>
      <c r="L293" s="339"/>
      <c r="M293" s="339"/>
      <c r="N293" s="339"/>
      <c r="O293" s="339"/>
      <c r="P293" s="339"/>
      <c r="Q293" s="339"/>
      <c r="R293" s="339"/>
      <c r="S293" s="339"/>
      <c r="T293" s="339"/>
      <c r="U293" s="339"/>
      <c r="V293" s="339"/>
      <c r="W293" s="339"/>
      <c r="X293" s="339"/>
      <c r="Y293" s="339"/>
      <c r="Z293" s="339"/>
      <c r="AA293" s="339"/>
      <c r="AB293" s="339"/>
      <c r="AC293" s="339"/>
      <c r="AD293" s="339"/>
    </row>
    <row r="294" spans="1:30">
      <c r="A294" s="380">
        <v>15</v>
      </c>
      <c r="B294" s="381">
        <v>301</v>
      </c>
      <c r="C294" s="545" t="s">
        <v>2464</v>
      </c>
      <c r="D294" s="546"/>
      <c r="E294" s="378">
        <f>'1. Product list-price form'!H319</f>
        <v>0</v>
      </c>
      <c r="F294" s="378">
        <f>'1. Product list-price form'!I319</f>
        <v>0</v>
      </c>
      <c r="G294" s="381">
        <v>200</v>
      </c>
      <c r="H294" s="389">
        <f>'1. Product list-price form'!F319</f>
        <v>0</v>
      </c>
      <c r="I294" s="374">
        <f>'1. Product list-price form'!Q319</f>
        <v>0</v>
      </c>
      <c r="J294" s="358">
        <f t="shared" si="74"/>
        <v>0</v>
      </c>
      <c r="K294" s="339"/>
      <c r="L294" s="339"/>
      <c r="M294" s="339"/>
      <c r="N294" s="339"/>
      <c r="O294" s="339"/>
      <c r="P294" s="339"/>
      <c r="Q294" s="339"/>
      <c r="R294" s="339"/>
      <c r="S294" s="339"/>
      <c r="T294" s="339"/>
      <c r="U294" s="339"/>
      <c r="V294" s="339"/>
      <c r="W294" s="339"/>
      <c r="X294" s="339"/>
      <c r="Y294" s="339"/>
      <c r="Z294" s="339"/>
      <c r="AA294" s="339"/>
      <c r="AB294" s="339"/>
      <c r="AC294" s="339"/>
      <c r="AD294" s="339"/>
    </row>
    <row r="295" spans="1:30">
      <c r="A295" s="380">
        <v>16</v>
      </c>
      <c r="B295" s="381">
        <v>226</v>
      </c>
      <c r="C295" s="545" t="s">
        <v>2465</v>
      </c>
      <c r="D295" s="546"/>
      <c r="E295" s="378">
        <f>'1. Product list-price form'!H245</f>
        <v>0</v>
      </c>
      <c r="F295" s="378">
        <f>'1. Product list-price form'!I245</f>
        <v>0</v>
      </c>
      <c r="G295" s="381">
        <v>1300</v>
      </c>
      <c r="H295" s="389">
        <f>'1. Product list-price form'!F245</f>
        <v>0</v>
      </c>
      <c r="I295" s="374">
        <f>'1. Product list-price form'!Q245</f>
        <v>0</v>
      </c>
      <c r="J295" s="358">
        <f t="shared" si="74"/>
        <v>0</v>
      </c>
      <c r="K295" s="339"/>
      <c r="L295" s="339"/>
      <c r="M295" s="339"/>
      <c r="N295" s="339"/>
      <c r="O295" s="339"/>
      <c r="P295" s="339"/>
      <c r="Q295" s="339"/>
      <c r="R295" s="339"/>
      <c r="S295" s="339"/>
      <c r="T295" s="339"/>
      <c r="U295" s="339"/>
      <c r="V295" s="339"/>
      <c r="W295" s="339"/>
      <c r="X295" s="339"/>
      <c r="Y295" s="339"/>
      <c r="Z295" s="339"/>
      <c r="AA295" s="339"/>
      <c r="AB295" s="339"/>
      <c r="AC295" s="339"/>
      <c r="AD295" s="339"/>
    </row>
    <row r="296" spans="1:30">
      <c r="A296" s="380">
        <v>17</v>
      </c>
      <c r="B296" s="381">
        <v>187</v>
      </c>
      <c r="C296" s="545" t="s">
        <v>2513</v>
      </c>
      <c r="D296" s="546"/>
      <c r="E296" s="378">
        <f>'1. Product list-price form'!H206</f>
        <v>0</v>
      </c>
      <c r="F296" s="378">
        <f>'1. Product list-price form'!I206</f>
        <v>0</v>
      </c>
      <c r="G296" s="381">
        <v>1200</v>
      </c>
      <c r="H296" s="389">
        <f>'1. Product list-price form'!F206</f>
        <v>0</v>
      </c>
      <c r="I296" s="374">
        <f>'1. Product list-price form'!Q206</f>
        <v>0</v>
      </c>
      <c r="J296" s="358">
        <f t="shared" si="74"/>
        <v>0</v>
      </c>
      <c r="K296" s="339"/>
      <c r="L296" s="339"/>
      <c r="M296" s="339"/>
      <c r="N296" s="339"/>
      <c r="O296" s="339"/>
      <c r="P296" s="339"/>
      <c r="Q296" s="339"/>
      <c r="R296" s="339"/>
      <c r="S296" s="339"/>
      <c r="T296" s="339"/>
      <c r="U296" s="339"/>
      <c r="V296" s="339"/>
      <c r="W296" s="339"/>
      <c r="X296" s="339"/>
      <c r="Y296" s="339"/>
      <c r="Z296" s="339"/>
      <c r="AA296" s="339"/>
      <c r="AB296" s="339"/>
      <c r="AC296" s="339"/>
      <c r="AD296" s="339"/>
    </row>
    <row r="297" spans="1:30">
      <c r="A297" s="380">
        <v>18</v>
      </c>
      <c r="B297" s="381">
        <v>196</v>
      </c>
      <c r="C297" s="545" t="s">
        <v>250</v>
      </c>
      <c r="D297" s="546"/>
      <c r="E297" s="378">
        <f>'1. Product list-price form'!H215</f>
        <v>0</v>
      </c>
      <c r="F297" s="378">
        <f>'1. Product list-price form'!I215</f>
        <v>0</v>
      </c>
      <c r="G297" s="381">
        <v>100</v>
      </c>
      <c r="H297" s="389">
        <f>'1. Product list-price form'!F215</f>
        <v>0</v>
      </c>
      <c r="I297" s="374">
        <f>'1. Product list-price form'!Q215</f>
        <v>0</v>
      </c>
      <c r="J297" s="358">
        <f t="shared" si="74"/>
        <v>0</v>
      </c>
      <c r="K297" s="339"/>
      <c r="L297" s="339"/>
      <c r="M297" s="339"/>
      <c r="N297" s="339"/>
      <c r="O297" s="339"/>
      <c r="P297" s="339"/>
      <c r="Q297" s="339"/>
      <c r="R297" s="339"/>
      <c r="S297" s="339"/>
      <c r="T297" s="339"/>
      <c r="U297" s="339"/>
      <c r="V297" s="339"/>
      <c r="W297" s="339"/>
      <c r="X297" s="339"/>
      <c r="Y297" s="339"/>
      <c r="Z297" s="339"/>
      <c r="AA297" s="339"/>
      <c r="AB297" s="339"/>
      <c r="AC297" s="339"/>
      <c r="AD297" s="339"/>
    </row>
    <row r="298" spans="1:30">
      <c r="A298" s="380">
        <v>19</v>
      </c>
      <c r="B298" s="381">
        <v>157</v>
      </c>
      <c r="C298" s="545" t="s">
        <v>2466</v>
      </c>
      <c r="D298" s="546"/>
      <c r="E298" s="378">
        <f>'1. Product list-price form'!H176</f>
        <v>0</v>
      </c>
      <c r="F298" s="378">
        <f>'1. Product list-price form'!I176</f>
        <v>0</v>
      </c>
      <c r="G298" s="381">
        <v>15</v>
      </c>
      <c r="H298" s="389">
        <f>'1. Product list-price form'!F176</f>
        <v>0</v>
      </c>
      <c r="I298" s="374">
        <f>'1. Product list-price form'!Q176</f>
        <v>0</v>
      </c>
      <c r="J298" s="358">
        <f t="shared" si="74"/>
        <v>0</v>
      </c>
      <c r="K298" s="339"/>
      <c r="L298" s="339"/>
      <c r="M298" s="339"/>
      <c r="N298" s="339"/>
      <c r="O298" s="339"/>
      <c r="P298" s="339"/>
      <c r="Q298" s="339"/>
      <c r="R298" s="339"/>
      <c r="S298" s="339"/>
      <c r="T298" s="339"/>
      <c r="U298" s="339"/>
      <c r="V298" s="339"/>
      <c r="W298" s="339"/>
      <c r="X298" s="339"/>
      <c r="Y298" s="339"/>
      <c r="Z298" s="339"/>
      <c r="AA298" s="339"/>
      <c r="AB298" s="339"/>
      <c r="AC298" s="339"/>
      <c r="AD298" s="339"/>
    </row>
    <row r="299" spans="1:30">
      <c r="A299" s="380">
        <v>20</v>
      </c>
      <c r="B299" s="381">
        <v>155</v>
      </c>
      <c r="C299" s="547" t="s">
        <v>2531</v>
      </c>
      <c r="D299" s="546"/>
      <c r="E299" s="378">
        <f>'1. Product list-price form'!H174</f>
        <v>0</v>
      </c>
      <c r="F299" s="378">
        <f>'1. Product list-price form'!I174</f>
        <v>0</v>
      </c>
      <c r="G299" s="381">
        <v>50</v>
      </c>
      <c r="H299" s="389">
        <f>'1. Product list-price form'!F174</f>
        <v>0</v>
      </c>
      <c r="I299" s="374">
        <f>'1. Product list-price form'!Q174</f>
        <v>0</v>
      </c>
      <c r="J299" s="358">
        <f t="shared" si="74"/>
        <v>0</v>
      </c>
      <c r="K299" s="339"/>
      <c r="L299" s="339"/>
      <c r="M299" s="339"/>
      <c r="N299" s="339"/>
      <c r="O299" s="339"/>
      <c r="P299" s="339"/>
      <c r="Q299" s="339"/>
      <c r="R299" s="339"/>
      <c r="S299" s="339"/>
      <c r="T299" s="339"/>
      <c r="U299" s="339"/>
      <c r="V299" s="339"/>
      <c r="W299" s="339"/>
      <c r="X299" s="339"/>
      <c r="Y299" s="339"/>
      <c r="Z299" s="339"/>
      <c r="AA299" s="339"/>
      <c r="AB299" s="339"/>
      <c r="AC299" s="339"/>
      <c r="AD299" s="339"/>
    </row>
    <row r="300" spans="1:30">
      <c r="A300" s="380">
        <v>21</v>
      </c>
      <c r="B300" s="381">
        <v>433</v>
      </c>
      <c r="C300" s="545" t="s">
        <v>2532</v>
      </c>
      <c r="D300" s="546"/>
      <c r="E300" s="378">
        <f>'1. Product list-price form'!H451</f>
        <v>0</v>
      </c>
      <c r="F300" s="378">
        <f>'1. Product list-price form'!I451</f>
        <v>0</v>
      </c>
      <c r="G300" s="381">
        <v>4</v>
      </c>
      <c r="H300" s="389">
        <f>'1. Product list-price form'!F451</f>
        <v>0</v>
      </c>
      <c r="I300" s="374">
        <f>'1. Product list-price form'!Q451</f>
        <v>0</v>
      </c>
      <c r="J300" s="358">
        <f t="shared" si="74"/>
        <v>0</v>
      </c>
      <c r="K300" s="339"/>
      <c r="L300" s="339"/>
      <c r="M300" s="339"/>
      <c r="N300" s="339"/>
      <c r="O300" s="339"/>
      <c r="P300" s="339"/>
      <c r="Q300" s="339"/>
      <c r="R300" s="339"/>
      <c r="S300" s="339"/>
      <c r="T300" s="339"/>
      <c r="U300" s="339"/>
      <c r="V300" s="339"/>
      <c r="W300" s="339"/>
      <c r="X300" s="339"/>
      <c r="Y300" s="339"/>
      <c r="Z300" s="339"/>
      <c r="AA300" s="339"/>
      <c r="AB300" s="339"/>
      <c r="AC300" s="339"/>
      <c r="AD300" s="339"/>
    </row>
    <row r="301" spans="1:30">
      <c r="A301" s="380">
        <v>22</v>
      </c>
      <c r="B301" s="381">
        <v>422</v>
      </c>
      <c r="C301" s="545" t="s">
        <v>2533</v>
      </c>
      <c r="D301" s="546"/>
      <c r="E301" s="378">
        <f>'1. Product list-price form'!H440</f>
        <v>0</v>
      </c>
      <c r="F301" s="378">
        <f>'1. Product list-price form'!I440</f>
        <v>0</v>
      </c>
      <c r="G301" s="381">
        <v>2</v>
      </c>
      <c r="H301" s="389">
        <f>'1. Product list-price form'!F440</f>
        <v>0</v>
      </c>
      <c r="I301" s="374">
        <f>'1. Product list-price form'!Q440</f>
        <v>0</v>
      </c>
      <c r="J301" s="358">
        <f t="shared" si="74"/>
        <v>0</v>
      </c>
      <c r="K301" s="339"/>
      <c r="L301" s="339"/>
      <c r="M301" s="339"/>
      <c r="N301" s="339"/>
      <c r="O301" s="339"/>
      <c r="P301" s="339"/>
      <c r="Q301" s="339"/>
      <c r="R301" s="339"/>
      <c r="S301" s="339"/>
      <c r="T301" s="339"/>
      <c r="U301" s="339"/>
      <c r="V301" s="339"/>
      <c r="W301" s="339"/>
      <c r="X301" s="339"/>
      <c r="Y301" s="339"/>
      <c r="Z301" s="339"/>
      <c r="AA301" s="339"/>
      <c r="AB301" s="339"/>
      <c r="AC301" s="339"/>
      <c r="AD301" s="339"/>
    </row>
    <row r="302" spans="1:30">
      <c r="A302" s="380">
        <v>23</v>
      </c>
      <c r="B302" s="381">
        <v>434</v>
      </c>
      <c r="C302" s="545" t="s">
        <v>2534</v>
      </c>
      <c r="D302" s="546"/>
      <c r="E302" s="378">
        <f>'1. Product list-price form'!H452</f>
        <v>0</v>
      </c>
      <c r="F302" s="378">
        <f>'1. Product list-price form'!I452</f>
        <v>0</v>
      </c>
      <c r="G302" s="381">
        <v>60</v>
      </c>
      <c r="H302" s="389">
        <f>'1. Product list-price form'!F452</f>
        <v>0</v>
      </c>
      <c r="I302" s="374">
        <f>'1. Product list-price form'!Q452</f>
        <v>0</v>
      </c>
      <c r="J302" s="358">
        <f t="shared" si="74"/>
        <v>0</v>
      </c>
      <c r="K302" s="339"/>
      <c r="L302" s="339"/>
      <c r="M302" s="339"/>
      <c r="N302" s="339"/>
      <c r="O302" s="339"/>
      <c r="P302" s="339"/>
      <c r="Q302" s="339"/>
      <c r="R302" s="339"/>
      <c r="S302" s="339"/>
      <c r="T302" s="339"/>
      <c r="U302" s="339"/>
      <c r="V302" s="339"/>
      <c r="W302" s="339"/>
      <c r="X302" s="339"/>
      <c r="Y302" s="339"/>
      <c r="Z302" s="339"/>
      <c r="AA302" s="339"/>
      <c r="AB302" s="339"/>
      <c r="AC302" s="339"/>
      <c r="AD302" s="339"/>
    </row>
    <row r="303" spans="1:30">
      <c r="A303" s="380">
        <v>24</v>
      </c>
      <c r="B303" s="381">
        <v>427</v>
      </c>
      <c r="C303" s="545" t="s">
        <v>485</v>
      </c>
      <c r="D303" s="546"/>
      <c r="E303" s="378">
        <f>'1. Product list-price form'!H445</f>
        <v>0</v>
      </c>
      <c r="F303" s="378">
        <f>'1. Product list-price form'!I445</f>
        <v>0</v>
      </c>
      <c r="G303" s="381">
        <v>8</v>
      </c>
      <c r="H303" s="389">
        <f>'1. Product list-price form'!F445</f>
        <v>0</v>
      </c>
      <c r="I303" s="374">
        <f>'1. Product list-price form'!Q445</f>
        <v>0</v>
      </c>
      <c r="J303" s="358">
        <f t="shared" si="74"/>
        <v>0</v>
      </c>
      <c r="K303" s="339"/>
      <c r="L303" s="339"/>
      <c r="M303" s="339"/>
      <c r="N303" s="339"/>
      <c r="O303" s="339"/>
      <c r="P303" s="339"/>
      <c r="Q303" s="339"/>
      <c r="R303" s="339"/>
      <c r="S303" s="339"/>
      <c r="T303" s="339"/>
      <c r="U303" s="339"/>
      <c r="V303" s="339"/>
      <c r="W303" s="339"/>
      <c r="X303" s="339"/>
      <c r="Y303" s="339"/>
      <c r="Z303" s="339"/>
      <c r="AA303" s="339"/>
      <c r="AB303" s="339"/>
      <c r="AC303" s="339"/>
      <c r="AD303" s="339"/>
    </row>
    <row r="304" spans="1:30">
      <c r="A304" s="380">
        <v>25</v>
      </c>
      <c r="B304" s="381">
        <v>428</v>
      </c>
      <c r="C304" s="545" t="s">
        <v>486</v>
      </c>
      <c r="D304" s="546"/>
      <c r="E304" s="378">
        <f>'1. Product list-price form'!H446</f>
        <v>0</v>
      </c>
      <c r="F304" s="378">
        <f>'1. Product list-price form'!I446</f>
        <v>0</v>
      </c>
      <c r="G304" s="381">
        <v>8</v>
      </c>
      <c r="H304" s="389">
        <f>'1. Product list-price form'!F446</f>
        <v>0</v>
      </c>
      <c r="I304" s="374">
        <f>'1. Product list-price form'!Q446</f>
        <v>0</v>
      </c>
      <c r="J304" s="358">
        <f t="shared" si="74"/>
        <v>0</v>
      </c>
      <c r="K304" s="339"/>
      <c r="L304" s="339"/>
      <c r="M304" s="339"/>
      <c r="N304" s="339"/>
      <c r="O304" s="339"/>
      <c r="P304" s="339"/>
      <c r="Q304" s="339"/>
      <c r="R304" s="339"/>
      <c r="S304" s="339"/>
      <c r="T304" s="339"/>
      <c r="U304" s="339"/>
      <c r="V304" s="339"/>
      <c r="W304" s="339"/>
      <c r="X304" s="339"/>
      <c r="Y304" s="339"/>
      <c r="Z304" s="339"/>
      <c r="AA304" s="339"/>
      <c r="AB304" s="339"/>
      <c r="AC304" s="339"/>
      <c r="AD304" s="339"/>
    </row>
    <row r="305" spans="1:30">
      <c r="A305" s="380">
        <v>26</v>
      </c>
      <c r="B305" s="381">
        <v>429</v>
      </c>
      <c r="C305" s="545" t="s">
        <v>487</v>
      </c>
      <c r="D305" s="546"/>
      <c r="E305" s="378">
        <f>'1. Product list-price form'!H447</f>
        <v>0</v>
      </c>
      <c r="F305" s="378">
        <f>'1. Product list-price form'!I447</f>
        <v>0</v>
      </c>
      <c r="G305" s="381">
        <v>8</v>
      </c>
      <c r="H305" s="389">
        <f>'1. Product list-price form'!F447</f>
        <v>0</v>
      </c>
      <c r="I305" s="374">
        <f>'1. Product list-price form'!Q447</f>
        <v>0</v>
      </c>
      <c r="J305" s="358">
        <f t="shared" si="74"/>
        <v>0</v>
      </c>
      <c r="K305" s="339"/>
      <c r="L305" s="339"/>
      <c r="M305" s="339"/>
      <c r="N305" s="339"/>
      <c r="O305" s="339"/>
      <c r="P305" s="339"/>
      <c r="Q305" s="339"/>
      <c r="R305" s="339"/>
      <c r="S305" s="339"/>
      <c r="T305" s="339"/>
      <c r="U305" s="339"/>
      <c r="V305" s="339"/>
      <c r="W305" s="339"/>
      <c r="X305" s="339"/>
      <c r="Y305" s="339"/>
      <c r="Z305" s="339"/>
      <c r="AA305" s="339"/>
      <c r="AB305" s="339"/>
      <c r="AC305" s="339"/>
      <c r="AD305" s="339"/>
    </row>
    <row r="306" spans="1:30">
      <c r="A306" s="380">
        <v>27</v>
      </c>
      <c r="B306" s="381">
        <v>430</v>
      </c>
      <c r="C306" s="545" t="s">
        <v>488</v>
      </c>
      <c r="D306" s="546"/>
      <c r="E306" s="378">
        <f>'1. Product list-price form'!H448</f>
        <v>0</v>
      </c>
      <c r="F306" s="378">
        <f>'1. Product list-price form'!I448</f>
        <v>0</v>
      </c>
      <c r="G306" s="381">
        <v>4</v>
      </c>
      <c r="H306" s="389">
        <f>'1. Product list-price form'!F448</f>
        <v>0</v>
      </c>
      <c r="I306" s="374">
        <f>'1. Product list-price form'!Q448</f>
        <v>0</v>
      </c>
      <c r="J306" s="358">
        <f t="shared" si="74"/>
        <v>0</v>
      </c>
      <c r="K306" s="339"/>
      <c r="L306" s="339"/>
      <c r="M306" s="339"/>
      <c r="N306" s="339"/>
      <c r="O306" s="339"/>
      <c r="P306" s="339"/>
      <c r="Q306" s="339"/>
      <c r="R306" s="339"/>
      <c r="S306" s="339"/>
      <c r="T306" s="339"/>
      <c r="U306" s="339"/>
      <c r="V306" s="339"/>
      <c r="W306" s="339"/>
      <c r="X306" s="339"/>
      <c r="Y306" s="339"/>
      <c r="Z306" s="339"/>
      <c r="AA306" s="339"/>
      <c r="AB306" s="339"/>
      <c r="AC306" s="339"/>
      <c r="AD306" s="339"/>
    </row>
    <row r="307" spans="1:30">
      <c r="A307" s="380">
        <v>28</v>
      </c>
      <c r="B307" s="35">
        <v>423</v>
      </c>
      <c r="C307" s="545" t="s">
        <v>481</v>
      </c>
      <c r="D307" s="546"/>
      <c r="E307" s="378">
        <f>'1. Product list-price form'!H441</f>
        <v>0</v>
      </c>
      <c r="F307" s="378">
        <f>'1. Product list-price form'!I441</f>
        <v>0</v>
      </c>
      <c r="G307" s="381">
        <v>4</v>
      </c>
      <c r="H307" s="389">
        <f>'1. Product list-price form'!F441</f>
        <v>0</v>
      </c>
      <c r="I307" s="374">
        <f>'1. Product list-price form'!Q441</f>
        <v>0</v>
      </c>
      <c r="J307" s="358">
        <f t="shared" si="74"/>
        <v>0</v>
      </c>
      <c r="K307" s="339"/>
      <c r="L307" s="339"/>
      <c r="M307" s="339"/>
      <c r="N307" s="339"/>
      <c r="O307" s="339"/>
      <c r="P307" s="339"/>
      <c r="Q307" s="339"/>
      <c r="R307" s="339"/>
      <c r="S307" s="339"/>
      <c r="T307" s="339"/>
      <c r="U307" s="339"/>
      <c r="V307" s="339"/>
      <c r="W307" s="339"/>
      <c r="X307" s="339"/>
      <c r="Y307" s="339"/>
      <c r="Z307" s="339"/>
      <c r="AA307" s="339"/>
      <c r="AB307" s="339"/>
      <c r="AC307" s="339"/>
      <c r="AD307" s="339"/>
    </row>
    <row r="308" spans="1:30">
      <c r="A308" s="380">
        <v>29</v>
      </c>
      <c r="B308" s="35">
        <v>424</v>
      </c>
      <c r="C308" s="545" t="s">
        <v>482</v>
      </c>
      <c r="D308" s="546"/>
      <c r="E308" s="378">
        <f>'1. Product list-price form'!H442</f>
        <v>0</v>
      </c>
      <c r="F308" s="378">
        <f>'1. Product list-price form'!I442</f>
        <v>0</v>
      </c>
      <c r="G308" s="381">
        <v>4</v>
      </c>
      <c r="H308" s="389">
        <f>'1. Product list-price form'!F442</f>
        <v>0</v>
      </c>
      <c r="I308" s="374">
        <f>'1. Product list-price form'!Q442</f>
        <v>0</v>
      </c>
      <c r="J308" s="358">
        <f t="shared" si="74"/>
        <v>0</v>
      </c>
      <c r="K308" s="339"/>
      <c r="L308" s="339"/>
      <c r="M308" s="339"/>
      <c r="N308" s="339"/>
      <c r="O308" s="339"/>
      <c r="P308" s="339"/>
      <c r="Q308" s="339"/>
      <c r="R308" s="339"/>
      <c r="S308" s="339"/>
      <c r="T308" s="339"/>
      <c r="U308" s="339"/>
      <c r="V308" s="339"/>
      <c r="W308" s="339"/>
      <c r="X308" s="339"/>
      <c r="Y308" s="339"/>
      <c r="Z308" s="339"/>
      <c r="AA308" s="339"/>
      <c r="AB308" s="339"/>
      <c r="AC308" s="339"/>
      <c r="AD308" s="339"/>
    </row>
    <row r="309" spans="1:30">
      <c r="A309" s="380">
        <v>30</v>
      </c>
      <c r="B309" s="35">
        <v>431</v>
      </c>
      <c r="C309" s="545" t="s">
        <v>2535</v>
      </c>
      <c r="D309" s="546"/>
      <c r="E309" s="378">
        <f>'1. Product list-price form'!H449</f>
        <v>0</v>
      </c>
      <c r="F309" s="378">
        <f>'1. Product list-price form'!I449</f>
        <v>0</v>
      </c>
      <c r="G309" s="381">
        <v>20</v>
      </c>
      <c r="H309" s="389">
        <f>'1. Product list-price form'!F449</f>
        <v>0</v>
      </c>
      <c r="I309" s="374">
        <f>'1. Product list-price form'!Q449</f>
        <v>0</v>
      </c>
      <c r="J309" s="358">
        <f t="shared" si="74"/>
        <v>0</v>
      </c>
      <c r="K309" s="339"/>
      <c r="L309" s="339"/>
      <c r="M309" s="339"/>
      <c r="N309" s="339"/>
      <c r="O309" s="339"/>
      <c r="P309" s="339"/>
      <c r="Q309" s="339"/>
      <c r="R309" s="339"/>
      <c r="S309" s="339"/>
      <c r="T309" s="339"/>
      <c r="U309" s="339"/>
      <c r="V309" s="339"/>
      <c r="W309" s="339"/>
      <c r="X309" s="339"/>
      <c r="Y309" s="339"/>
      <c r="Z309" s="339"/>
      <c r="AA309" s="339"/>
      <c r="AB309" s="339"/>
      <c r="AC309" s="339"/>
      <c r="AD309" s="339"/>
    </row>
    <row r="310" spans="1:30">
      <c r="A310" s="380">
        <v>31</v>
      </c>
      <c r="B310" s="381">
        <v>124</v>
      </c>
      <c r="C310" s="545" t="s">
        <v>176</v>
      </c>
      <c r="D310" s="546"/>
      <c r="E310" s="378">
        <f>'1. Product list-price form'!H143</f>
        <v>0</v>
      </c>
      <c r="F310" s="378">
        <f>'1. Product list-price form'!I143</f>
        <v>0</v>
      </c>
      <c r="G310" s="381">
        <v>1</v>
      </c>
      <c r="H310" s="389">
        <f>'1. Product list-price form'!F143</f>
        <v>0</v>
      </c>
      <c r="I310" s="374">
        <f>'1. Product list-price form'!Q143</f>
        <v>0</v>
      </c>
      <c r="J310" s="358">
        <f t="shared" si="74"/>
        <v>0</v>
      </c>
      <c r="K310" s="339"/>
      <c r="L310" s="339"/>
      <c r="M310" s="339"/>
      <c r="N310" s="339"/>
      <c r="O310" s="339"/>
      <c r="P310" s="339"/>
      <c r="Q310" s="339"/>
      <c r="R310" s="339"/>
      <c r="S310" s="339"/>
      <c r="T310" s="339"/>
      <c r="U310" s="339"/>
      <c r="V310" s="339"/>
      <c r="W310" s="339"/>
      <c r="X310" s="339"/>
      <c r="Y310" s="339"/>
      <c r="Z310" s="339"/>
      <c r="AA310" s="339"/>
      <c r="AB310" s="339"/>
      <c r="AC310" s="339"/>
      <c r="AD310" s="339"/>
    </row>
    <row r="311" spans="1:30">
      <c r="A311" s="380">
        <v>32</v>
      </c>
      <c r="B311" s="381">
        <v>380</v>
      </c>
      <c r="C311" s="545" t="s">
        <v>438</v>
      </c>
      <c r="D311" s="546"/>
      <c r="E311" s="378">
        <f>'1. Product list-price form'!H398</f>
        <v>0</v>
      </c>
      <c r="F311" s="378">
        <f>'1. Product list-price form'!I398</f>
        <v>0</v>
      </c>
      <c r="G311" s="381">
        <v>1</v>
      </c>
      <c r="H311" s="389">
        <f>'1. Product list-price form'!F398</f>
        <v>0</v>
      </c>
      <c r="I311" s="374">
        <f>'1. Product list-price form'!Q398</f>
        <v>0</v>
      </c>
      <c r="J311" s="358">
        <f t="shared" si="74"/>
        <v>0</v>
      </c>
      <c r="K311" s="339"/>
      <c r="L311" s="339"/>
      <c r="M311" s="339"/>
      <c r="N311" s="339"/>
      <c r="O311" s="339"/>
      <c r="P311" s="339"/>
      <c r="Q311" s="339"/>
      <c r="R311" s="339"/>
      <c r="S311" s="339"/>
      <c r="T311" s="339"/>
      <c r="U311" s="339"/>
      <c r="V311" s="339"/>
      <c r="W311" s="339"/>
      <c r="X311" s="339"/>
      <c r="Y311" s="339"/>
      <c r="Z311" s="339"/>
      <c r="AA311" s="339"/>
      <c r="AB311" s="339"/>
      <c r="AC311" s="339"/>
      <c r="AD311" s="339"/>
    </row>
    <row r="312" spans="1:30">
      <c r="A312" s="380">
        <v>33</v>
      </c>
      <c r="B312" s="381">
        <v>404</v>
      </c>
      <c r="C312" s="545" t="s">
        <v>462</v>
      </c>
      <c r="D312" s="546"/>
      <c r="E312" s="378">
        <f>'1. Product list-price form'!H422</f>
        <v>0</v>
      </c>
      <c r="F312" s="378">
        <f>'1. Product list-price form'!I422</f>
        <v>0</v>
      </c>
      <c r="G312" s="381">
        <v>1</v>
      </c>
      <c r="H312" s="389">
        <f>'1. Product list-price form'!F422</f>
        <v>0</v>
      </c>
      <c r="I312" s="374">
        <f>'1. Product list-price form'!Q422</f>
        <v>0</v>
      </c>
      <c r="J312" s="358">
        <f t="shared" si="74"/>
        <v>0</v>
      </c>
      <c r="K312" s="339"/>
      <c r="L312" s="339"/>
      <c r="M312" s="339"/>
      <c r="N312" s="339"/>
      <c r="O312" s="339"/>
      <c r="P312" s="339"/>
      <c r="Q312" s="339"/>
      <c r="R312" s="339"/>
      <c r="S312" s="339"/>
      <c r="T312" s="339"/>
      <c r="U312" s="339"/>
      <c r="V312" s="339"/>
      <c r="W312" s="339"/>
      <c r="X312" s="339"/>
      <c r="Y312" s="339"/>
      <c r="Z312" s="339"/>
      <c r="AA312" s="339"/>
      <c r="AB312" s="339"/>
      <c r="AC312" s="339"/>
      <c r="AD312" s="339"/>
    </row>
    <row r="313" spans="1:30">
      <c r="A313" s="380">
        <v>34</v>
      </c>
      <c r="B313" s="378">
        <v>393</v>
      </c>
      <c r="C313" s="570" t="s">
        <v>2536</v>
      </c>
      <c r="D313" s="546"/>
      <c r="E313" s="378">
        <f>'1. Product list-price form'!H411</f>
        <v>0</v>
      </c>
      <c r="F313" s="378">
        <f>'1. Product list-price form'!I411</f>
        <v>0</v>
      </c>
      <c r="G313" s="378">
        <v>1</v>
      </c>
      <c r="H313" s="389">
        <f>'1. Product list-price form'!F411</f>
        <v>0</v>
      </c>
      <c r="I313" s="374">
        <f>'1. Product list-price form'!Q411</f>
        <v>0</v>
      </c>
      <c r="J313" s="358">
        <f t="shared" si="74"/>
        <v>0</v>
      </c>
      <c r="K313" s="339"/>
      <c r="L313" s="339"/>
      <c r="M313" s="339"/>
      <c r="N313" s="339"/>
      <c r="O313" s="339"/>
      <c r="P313" s="339"/>
      <c r="Q313" s="339"/>
      <c r="R313" s="339"/>
      <c r="S313" s="339"/>
      <c r="T313" s="339"/>
      <c r="U313" s="339"/>
      <c r="V313" s="339"/>
      <c r="W313" s="339"/>
      <c r="X313" s="339"/>
      <c r="Y313" s="339"/>
      <c r="Z313" s="339"/>
      <c r="AA313" s="339"/>
      <c r="AB313" s="339"/>
      <c r="AC313" s="339"/>
      <c r="AD313" s="339"/>
    </row>
    <row r="314" spans="1:30">
      <c r="A314" s="380">
        <v>35</v>
      </c>
      <c r="B314" s="378">
        <v>392</v>
      </c>
      <c r="C314" s="570" t="s">
        <v>2537</v>
      </c>
      <c r="D314" s="546"/>
      <c r="E314" s="378">
        <f>'1. Product list-price form'!H410</f>
        <v>0</v>
      </c>
      <c r="F314" s="378">
        <f>'1. Product list-price form'!I410</f>
        <v>0</v>
      </c>
      <c r="G314" s="378">
        <v>1</v>
      </c>
      <c r="H314" s="389">
        <f>'1. Product list-price form'!F410</f>
        <v>0</v>
      </c>
      <c r="I314" s="374">
        <f>'1. Product list-price form'!Q410</f>
        <v>0</v>
      </c>
      <c r="J314" s="358">
        <f t="shared" si="74"/>
        <v>0</v>
      </c>
      <c r="K314" s="339"/>
      <c r="L314" s="339"/>
      <c r="M314" s="339"/>
      <c r="N314" s="339"/>
      <c r="O314" s="339"/>
      <c r="P314" s="339"/>
      <c r="Q314" s="339"/>
      <c r="R314" s="339"/>
      <c r="S314" s="339"/>
      <c r="T314" s="339"/>
      <c r="U314" s="339"/>
      <c r="V314" s="339"/>
      <c r="W314" s="339"/>
      <c r="X314" s="339"/>
      <c r="Y314" s="339"/>
      <c r="Z314" s="339"/>
      <c r="AA314" s="339"/>
      <c r="AB314" s="339"/>
      <c r="AC314" s="339"/>
      <c r="AD314" s="339"/>
    </row>
    <row r="315" spans="1:30">
      <c r="A315" s="380">
        <v>36</v>
      </c>
      <c r="B315" s="378">
        <v>452</v>
      </c>
      <c r="C315" s="561" t="s">
        <v>510</v>
      </c>
      <c r="D315" s="546"/>
      <c r="E315" s="378">
        <f>'1. Product list-price form'!H470</f>
        <v>0</v>
      </c>
      <c r="F315" s="378">
        <f>'1. Product list-price form'!I470</f>
        <v>0</v>
      </c>
      <c r="G315" s="378">
        <v>1</v>
      </c>
      <c r="H315" s="389">
        <f>'1. Product list-price form'!F470</f>
        <v>0</v>
      </c>
      <c r="I315" s="374">
        <f>'1. Product list-price form'!Q470</f>
        <v>0</v>
      </c>
      <c r="J315" s="358">
        <f t="shared" si="74"/>
        <v>0</v>
      </c>
      <c r="K315" s="339"/>
      <c r="L315" s="339"/>
      <c r="M315" s="339"/>
      <c r="N315" s="339"/>
      <c r="O315" s="339"/>
      <c r="P315" s="339"/>
      <c r="Q315" s="339"/>
      <c r="R315" s="339"/>
      <c r="S315" s="339"/>
      <c r="T315" s="339"/>
      <c r="U315" s="339"/>
      <c r="V315" s="339"/>
      <c r="W315" s="339"/>
      <c r="X315" s="339"/>
      <c r="Y315" s="339"/>
      <c r="Z315" s="339"/>
      <c r="AA315" s="339"/>
      <c r="AB315" s="339"/>
      <c r="AC315" s="339"/>
      <c r="AD315" s="339"/>
    </row>
    <row r="316" spans="1:30">
      <c r="A316" s="380">
        <v>37</v>
      </c>
      <c r="B316" s="378">
        <v>489</v>
      </c>
      <c r="C316" s="561" t="s">
        <v>2538</v>
      </c>
      <c r="D316" s="546"/>
      <c r="E316" s="378">
        <f>'1. Product list-price form'!H507</f>
        <v>0</v>
      </c>
      <c r="F316" s="378">
        <f>'1. Product list-price form'!I507</f>
        <v>0</v>
      </c>
      <c r="G316" s="378">
        <v>1</v>
      </c>
      <c r="H316" s="389">
        <f>'1. Product list-price form'!F507</f>
        <v>0</v>
      </c>
      <c r="I316" s="374">
        <f>'1. Product list-price form'!Q507</f>
        <v>0</v>
      </c>
      <c r="J316" s="358">
        <f t="shared" si="74"/>
        <v>0</v>
      </c>
      <c r="K316" s="339"/>
      <c r="L316" s="339"/>
      <c r="M316" s="339"/>
      <c r="N316" s="339"/>
      <c r="O316" s="339"/>
      <c r="P316" s="339"/>
      <c r="Q316" s="339"/>
      <c r="R316" s="339"/>
      <c r="S316" s="339"/>
      <c r="T316" s="339"/>
      <c r="U316" s="339"/>
      <c r="V316" s="339"/>
      <c r="W316" s="339"/>
      <c r="X316" s="339"/>
      <c r="Y316" s="339"/>
      <c r="Z316" s="339"/>
      <c r="AA316" s="339"/>
      <c r="AB316" s="339"/>
      <c r="AC316" s="339"/>
      <c r="AD316" s="339"/>
    </row>
    <row r="317" spans="1:30">
      <c r="A317" s="380">
        <v>38</v>
      </c>
      <c r="B317" s="378">
        <v>320</v>
      </c>
      <c r="C317" s="561" t="s">
        <v>373</v>
      </c>
      <c r="D317" s="546"/>
      <c r="E317" s="378">
        <f>'1. Product list-price form'!H338</f>
        <v>0</v>
      </c>
      <c r="F317" s="378">
        <f>'1. Product list-price form'!I338</f>
        <v>0</v>
      </c>
      <c r="G317" s="378">
        <v>1</v>
      </c>
      <c r="H317" s="389">
        <f>'1. Product list-price form'!F338</f>
        <v>0</v>
      </c>
      <c r="I317" s="374">
        <f>'1. Product list-price form'!Q338</f>
        <v>0</v>
      </c>
      <c r="J317" s="358">
        <f t="shared" si="74"/>
        <v>0</v>
      </c>
      <c r="K317" s="339"/>
      <c r="L317" s="339"/>
      <c r="M317" s="339"/>
      <c r="N317" s="339"/>
      <c r="O317" s="339"/>
      <c r="P317" s="339"/>
      <c r="Q317" s="339"/>
      <c r="R317" s="339"/>
      <c r="S317" s="339"/>
      <c r="T317" s="339"/>
      <c r="U317" s="339"/>
      <c r="V317" s="339"/>
      <c r="W317" s="339"/>
      <c r="X317" s="339"/>
      <c r="Y317" s="339"/>
      <c r="Z317" s="339"/>
      <c r="AA317" s="339"/>
      <c r="AB317" s="339"/>
      <c r="AC317" s="339"/>
      <c r="AD317" s="339"/>
    </row>
    <row r="318" spans="1:30">
      <c r="A318" s="380">
        <v>39</v>
      </c>
      <c r="B318" s="373" t="s">
        <v>2448</v>
      </c>
      <c r="C318" s="568" t="s">
        <v>2539</v>
      </c>
      <c r="D318" s="518"/>
      <c r="E318" s="518"/>
      <c r="F318" s="518"/>
      <c r="G318" s="518"/>
      <c r="H318" s="313">
        <v>1</v>
      </c>
      <c r="I318" s="309"/>
      <c r="J318" s="307"/>
      <c r="K318" s="339"/>
      <c r="L318" s="339"/>
      <c r="M318" s="339"/>
      <c r="N318" s="339"/>
      <c r="O318" s="339"/>
      <c r="P318" s="339"/>
      <c r="Q318" s="339"/>
      <c r="R318" s="339"/>
      <c r="S318" s="339"/>
      <c r="T318" s="339"/>
      <c r="U318" s="339"/>
      <c r="V318" s="339"/>
      <c r="W318" s="339"/>
      <c r="X318" s="339"/>
      <c r="Y318" s="339"/>
      <c r="Z318" s="339"/>
      <c r="AA318" s="339"/>
      <c r="AB318" s="339"/>
      <c r="AC318" s="339"/>
      <c r="AD318" s="339"/>
    </row>
    <row r="319" spans="1:30">
      <c r="A319" s="554"/>
      <c r="B319" s="555"/>
      <c r="C319" s="555"/>
      <c r="D319" s="555"/>
      <c r="E319" s="555"/>
      <c r="F319" s="555"/>
      <c r="G319" s="555"/>
      <c r="H319" s="546"/>
      <c r="I319" s="361" t="s">
        <v>2434</v>
      </c>
      <c r="J319" s="370">
        <f>SUM(J280:J318)</f>
        <v>0</v>
      </c>
      <c r="K319" s="339"/>
      <c r="L319" s="339"/>
      <c r="M319" s="339"/>
      <c r="N319" s="339"/>
      <c r="O319" s="339"/>
      <c r="P319" s="339"/>
      <c r="Q319" s="339"/>
      <c r="R319" s="339"/>
      <c r="S319" s="339"/>
      <c r="T319" s="339"/>
      <c r="U319" s="339"/>
      <c r="V319" s="339"/>
      <c r="W319" s="339"/>
      <c r="X319" s="339"/>
      <c r="Y319" s="339"/>
      <c r="Z319" s="339"/>
      <c r="AA319" s="339"/>
      <c r="AB319" s="339"/>
      <c r="AC319" s="339"/>
      <c r="AD319" s="339"/>
    </row>
    <row r="320" spans="1:30">
      <c r="A320" s="339"/>
      <c r="B320" s="339"/>
      <c r="C320" s="339"/>
      <c r="D320" s="339"/>
      <c r="E320" s="339"/>
      <c r="F320" s="339"/>
      <c r="G320" s="339"/>
      <c r="H320" s="339"/>
      <c r="I320" s="339"/>
      <c r="J320" s="339"/>
      <c r="K320" s="339"/>
      <c r="L320" s="339"/>
      <c r="M320" s="339"/>
      <c r="N320" s="339"/>
      <c r="O320" s="339"/>
      <c r="P320" s="339"/>
      <c r="Q320" s="339"/>
      <c r="R320" s="339"/>
      <c r="S320" s="339"/>
      <c r="T320" s="339"/>
      <c r="U320" s="339"/>
      <c r="V320" s="339"/>
      <c r="W320" s="339"/>
      <c r="X320" s="339"/>
      <c r="Y320" s="339"/>
      <c r="Z320" s="339"/>
      <c r="AA320" s="339"/>
      <c r="AB320" s="339"/>
      <c r="AC320" s="339"/>
      <c r="AD320" s="339"/>
    </row>
    <row r="321" spans="1:30">
      <c r="A321" s="563" t="s">
        <v>2400</v>
      </c>
      <c r="B321" s="564"/>
      <c r="C321" s="565" t="s">
        <v>2413</v>
      </c>
      <c r="D321" s="555"/>
      <c r="E321" s="555"/>
      <c r="F321" s="555"/>
      <c r="G321" s="555"/>
      <c r="H321" s="555"/>
      <c r="I321" s="555"/>
      <c r="J321" s="546"/>
      <c r="K321" s="339"/>
      <c r="L321" s="339"/>
      <c r="M321" s="339"/>
      <c r="N321" s="339"/>
      <c r="O321" s="339"/>
      <c r="P321" s="339"/>
      <c r="Q321" s="339"/>
      <c r="R321" s="339"/>
      <c r="S321" s="339"/>
      <c r="T321" s="339"/>
      <c r="U321" s="339"/>
      <c r="V321" s="339"/>
      <c r="W321" s="339"/>
      <c r="X321" s="339"/>
      <c r="Y321" s="339"/>
      <c r="Z321" s="339"/>
      <c r="AA321" s="339"/>
      <c r="AB321" s="339"/>
      <c r="AC321" s="339"/>
      <c r="AD321" s="339"/>
    </row>
    <row r="322" spans="1:30" ht="45">
      <c r="A322" s="361" t="s">
        <v>2387</v>
      </c>
      <c r="B322" s="354" t="s">
        <v>2428</v>
      </c>
      <c r="C322" s="560" t="s">
        <v>2429</v>
      </c>
      <c r="D322" s="559"/>
      <c r="E322" s="354" t="s">
        <v>2430</v>
      </c>
      <c r="F322" s="354" t="s">
        <v>943</v>
      </c>
      <c r="G322" s="354" t="s">
        <v>2689</v>
      </c>
      <c r="H322" s="354" t="s">
        <v>2673</v>
      </c>
      <c r="I322" s="355" t="s">
        <v>2432</v>
      </c>
      <c r="J322" s="354" t="s">
        <v>2433</v>
      </c>
      <c r="K322" s="362"/>
      <c r="L322" s="362"/>
      <c r="M322" s="362"/>
      <c r="N322" s="362"/>
      <c r="O322" s="362"/>
      <c r="P322" s="362"/>
      <c r="Q322" s="362"/>
      <c r="R322" s="362"/>
      <c r="S322" s="362"/>
      <c r="T322" s="362"/>
      <c r="U322" s="362"/>
      <c r="V322" s="362"/>
      <c r="W322" s="362"/>
      <c r="X322" s="362"/>
      <c r="Y322" s="362"/>
      <c r="Z322" s="362"/>
      <c r="AA322" s="362"/>
      <c r="AB322" s="362"/>
      <c r="AC322" s="362"/>
      <c r="AD322" s="362"/>
    </row>
    <row r="323" spans="1:30">
      <c r="A323" s="356">
        <v>1</v>
      </c>
      <c r="B323" s="378">
        <v>86</v>
      </c>
      <c r="C323" s="570" t="s">
        <v>2520</v>
      </c>
      <c r="D323" s="546"/>
      <c r="E323" s="378">
        <f>'1. Product list-price form'!H106</f>
        <v>0</v>
      </c>
      <c r="F323" s="378">
        <f>'1. Product list-price form'!I106</f>
        <v>0</v>
      </c>
      <c r="G323" s="378">
        <v>15</v>
      </c>
      <c r="H323" s="389">
        <f>'1. Product list-price form'!F106</f>
        <v>0</v>
      </c>
      <c r="I323" s="374">
        <f>'1. Product list-price form'!Q106</f>
        <v>0</v>
      </c>
      <c r="J323" s="358">
        <f t="shared" ref="J323:J324" si="75">G323*I323</f>
        <v>0</v>
      </c>
      <c r="K323" s="339"/>
      <c r="L323" s="339"/>
      <c r="M323" s="339"/>
      <c r="N323" s="339"/>
      <c r="O323" s="339"/>
      <c r="P323" s="339"/>
      <c r="Q323" s="339"/>
      <c r="R323" s="339"/>
      <c r="S323" s="339"/>
      <c r="T323" s="339"/>
      <c r="U323" s="339"/>
      <c r="V323" s="339"/>
      <c r="W323" s="339"/>
      <c r="X323" s="339"/>
      <c r="Y323" s="339"/>
      <c r="Z323" s="339"/>
      <c r="AA323" s="339"/>
      <c r="AB323" s="339"/>
      <c r="AC323" s="339"/>
      <c r="AD323" s="339"/>
    </row>
    <row r="324" spans="1:30">
      <c r="A324" s="356">
        <v>2</v>
      </c>
      <c r="B324" s="378">
        <v>31</v>
      </c>
      <c r="C324" s="561" t="s">
        <v>2540</v>
      </c>
      <c r="D324" s="546"/>
      <c r="E324" s="378">
        <f>'1. Product list-price form'!H52</f>
        <v>0</v>
      </c>
      <c r="F324" s="378">
        <f>'1. Product list-price form'!I52</f>
        <v>0</v>
      </c>
      <c r="G324" s="378">
        <v>3</v>
      </c>
      <c r="H324" s="389">
        <f>'1. Product list-price form'!F52</f>
        <v>0</v>
      </c>
      <c r="I324" s="374">
        <f>'1. Product list-price form'!Q52</f>
        <v>0</v>
      </c>
      <c r="J324" s="358">
        <f t="shared" si="75"/>
        <v>0</v>
      </c>
      <c r="K324" s="339"/>
      <c r="L324" s="339"/>
      <c r="M324" s="339"/>
      <c r="N324" s="339"/>
      <c r="O324" s="339"/>
      <c r="P324" s="339"/>
      <c r="Q324" s="339"/>
      <c r="R324" s="339"/>
      <c r="S324" s="339"/>
      <c r="T324" s="339"/>
      <c r="U324" s="339"/>
      <c r="V324" s="339"/>
      <c r="W324" s="339"/>
      <c r="X324" s="339"/>
      <c r="Y324" s="339"/>
      <c r="Z324" s="339"/>
      <c r="AA324" s="339"/>
      <c r="AB324" s="339"/>
      <c r="AC324" s="339"/>
      <c r="AD324" s="339"/>
    </row>
    <row r="325" spans="1:30">
      <c r="A325" s="365">
        <v>3</v>
      </c>
      <c r="B325" s="384">
        <v>560</v>
      </c>
      <c r="C325" s="567" t="s">
        <v>2541</v>
      </c>
      <c r="D325" s="546"/>
      <c r="E325" s="384" t="s">
        <v>2450</v>
      </c>
      <c r="F325" s="384" t="s">
        <v>2450</v>
      </c>
      <c r="G325" s="385">
        <v>1</v>
      </c>
      <c r="H325" s="368" t="s">
        <v>2450</v>
      </c>
      <c r="I325" s="384" t="s">
        <v>2450</v>
      </c>
      <c r="J325" s="368" t="s">
        <v>2439</v>
      </c>
      <c r="K325" s="339"/>
      <c r="L325" s="339"/>
      <c r="M325" s="339"/>
      <c r="N325" s="339"/>
      <c r="O325" s="339"/>
      <c r="P325" s="339"/>
      <c r="Q325" s="339"/>
      <c r="R325" s="339"/>
      <c r="S325" s="339"/>
      <c r="T325" s="339"/>
      <c r="U325" s="339"/>
      <c r="V325" s="339"/>
      <c r="W325" s="339"/>
      <c r="X325" s="339"/>
      <c r="Y325" s="339"/>
      <c r="Z325" s="339"/>
      <c r="AA325" s="339"/>
      <c r="AB325" s="339"/>
      <c r="AC325" s="339"/>
      <c r="AD325" s="339"/>
    </row>
    <row r="326" spans="1:30">
      <c r="A326" s="356">
        <v>4</v>
      </c>
      <c r="B326" s="378">
        <v>259</v>
      </c>
      <c r="C326" s="561" t="s">
        <v>2542</v>
      </c>
      <c r="D326" s="546"/>
      <c r="E326" s="378">
        <f>'1. Product list-price form'!H277</f>
        <v>0</v>
      </c>
      <c r="F326" s="378">
        <f>'1. Product list-price form'!I277</f>
        <v>0</v>
      </c>
      <c r="G326" s="378">
        <v>72</v>
      </c>
      <c r="H326" s="389">
        <f>'1. Product list-price form'!F277</f>
        <v>0</v>
      </c>
      <c r="I326" s="374">
        <f>'1. Product list-price form'!Q277</f>
        <v>0</v>
      </c>
      <c r="J326" s="358">
        <f t="shared" ref="J326:J340" si="76">G326*I326</f>
        <v>0</v>
      </c>
      <c r="K326" s="339"/>
      <c r="L326" s="339"/>
      <c r="M326" s="339"/>
      <c r="N326" s="339"/>
      <c r="O326" s="339"/>
      <c r="P326" s="339"/>
      <c r="Q326" s="339"/>
      <c r="R326" s="339"/>
      <c r="S326" s="339"/>
      <c r="T326" s="339"/>
      <c r="U326" s="339"/>
      <c r="V326" s="339"/>
      <c r="W326" s="339"/>
      <c r="X326" s="339"/>
      <c r="Y326" s="339"/>
      <c r="Z326" s="339"/>
      <c r="AA326" s="339"/>
      <c r="AB326" s="339"/>
      <c r="AC326" s="339"/>
      <c r="AD326" s="339"/>
    </row>
    <row r="327" spans="1:30">
      <c r="A327" s="356">
        <v>5</v>
      </c>
      <c r="B327" s="378">
        <v>248</v>
      </c>
      <c r="C327" s="561" t="s">
        <v>2543</v>
      </c>
      <c r="D327" s="546"/>
      <c r="E327" s="378">
        <f>'1. Product list-price form'!H266</f>
        <v>0</v>
      </c>
      <c r="F327" s="378">
        <f>'1. Product list-price form'!I266</f>
        <v>0</v>
      </c>
      <c r="G327" s="378">
        <v>60</v>
      </c>
      <c r="H327" s="389">
        <f>'1. Product list-price form'!F266</f>
        <v>0</v>
      </c>
      <c r="I327" s="374">
        <f>'1. Product list-price form'!Q266</f>
        <v>0</v>
      </c>
      <c r="J327" s="358">
        <f t="shared" si="76"/>
        <v>0</v>
      </c>
      <c r="K327" s="339"/>
      <c r="L327" s="339"/>
      <c r="M327" s="339"/>
      <c r="N327" s="339"/>
      <c r="O327" s="339"/>
      <c r="P327" s="339"/>
      <c r="Q327" s="339"/>
      <c r="R327" s="339"/>
      <c r="S327" s="339"/>
      <c r="T327" s="339"/>
      <c r="U327" s="339"/>
      <c r="V327" s="339"/>
      <c r="W327" s="339"/>
      <c r="X327" s="339"/>
      <c r="Y327" s="339"/>
      <c r="Z327" s="339"/>
      <c r="AA327" s="339"/>
      <c r="AB327" s="339"/>
      <c r="AC327" s="339"/>
      <c r="AD327" s="339"/>
    </row>
    <row r="328" spans="1:30">
      <c r="A328" s="356">
        <v>6</v>
      </c>
      <c r="B328" s="378">
        <v>253</v>
      </c>
      <c r="C328" s="561" t="s">
        <v>2544</v>
      </c>
      <c r="D328" s="546"/>
      <c r="E328" s="378">
        <f>'1. Product list-price form'!H271</f>
        <v>0</v>
      </c>
      <c r="F328" s="378">
        <f>'1. Product list-price form'!I271</f>
        <v>0</v>
      </c>
      <c r="G328" s="378">
        <v>72</v>
      </c>
      <c r="H328" s="389">
        <f>'1. Product list-price form'!F271</f>
        <v>0</v>
      </c>
      <c r="I328" s="374">
        <f>'1. Product list-price form'!Q271</f>
        <v>0</v>
      </c>
      <c r="J328" s="358">
        <f t="shared" si="76"/>
        <v>0</v>
      </c>
      <c r="K328" s="339"/>
      <c r="L328" s="339"/>
      <c r="M328" s="339"/>
      <c r="N328" s="339"/>
      <c r="O328" s="339"/>
      <c r="P328" s="339"/>
      <c r="Q328" s="339"/>
      <c r="R328" s="339"/>
      <c r="S328" s="339"/>
      <c r="T328" s="339"/>
      <c r="U328" s="339"/>
      <c r="V328" s="339"/>
      <c r="W328" s="339"/>
      <c r="X328" s="339"/>
      <c r="Y328" s="339"/>
      <c r="Z328" s="339"/>
      <c r="AA328" s="339"/>
      <c r="AB328" s="339"/>
      <c r="AC328" s="339"/>
      <c r="AD328" s="339"/>
    </row>
    <row r="329" spans="1:30">
      <c r="A329" s="380">
        <v>7</v>
      </c>
      <c r="B329" s="381">
        <v>187</v>
      </c>
      <c r="C329" s="545" t="s">
        <v>2513</v>
      </c>
      <c r="D329" s="546"/>
      <c r="E329" s="378">
        <f>'1. Product list-price form'!H206</f>
        <v>0</v>
      </c>
      <c r="F329" s="378">
        <f>'1. Product list-price form'!I206</f>
        <v>0</v>
      </c>
      <c r="G329" s="381">
        <v>400</v>
      </c>
      <c r="H329" s="389">
        <f>'1. Product list-price form'!F206</f>
        <v>0</v>
      </c>
      <c r="I329" s="374">
        <f>'1. Product list-price form'!Q206</f>
        <v>0</v>
      </c>
      <c r="J329" s="358">
        <f t="shared" si="76"/>
        <v>0</v>
      </c>
      <c r="K329" s="339"/>
      <c r="L329" s="339"/>
      <c r="M329" s="339"/>
      <c r="N329" s="339"/>
      <c r="O329" s="339"/>
      <c r="P329" s="339"/>
      <c r="Q329" s="339"/>
      <c r="R329" s="339"/>
      <c r="S329" s="339"/>
      <c r="T329" s="339"/>
      <c r="U329" s="339"/>
      <c r="V329" s="339"/>
      <c r="W329" s="339"/>
      <c r="X329" s="339"/>
      <c r="Y329" s="339"/>
      <c r="Z329" s="339"/>
      <c r="AA329" s="339"/>
      <c r="AB329" s="339"/>
      <c r="AC329" s="339"/>
      <c r="AD329" s="339"/>
    </row>
    <row r="330" spans="1:30">
      <c r="A330" s="380">
        <v>8</v>
      </c>
      <c r="B330" s="381">
        <v>217</v>
      </c>
      <c r="C330" s="545" t="s">
        <v>2507</v>
      </c>
      <c r="D330" s="546"/>
      <c r="E330" s="378">
        <f>'1. Product list-price form'!H236</f>
        <v>0</v>
      </c>
      <c r="F330" s="378">
        <f>'1. Product list-price form'!I236</f>
        <v>0</v>
      </c>
      <c r="G330" s="381">
        <v>40</v>
      </c>
      <c r="H330" s="389">
        <f>'1. Product list-price form'!F236</f>
        <v>0</v>
      </c>
      <c r="I330" s="374">
        <f>'1. Product list-price form'!Q236</f>
        <v>0</v>
      </c>
      <c r="J330" s="358">
        <f t="shared" si="76"/>
        <v>0</v>
      </c>
      <c r="K330" s="339"/>
      <c r="L330" s="339"/>
      <c r="M330" s="339"/>
      <c r="N330" s="339"/>
      <c r="O330" s="339"/>
      <c r="P330" s="339"/>
      <c r="Q330" s="339"/>
      <c r="R330" s="339"/>
      <c r="S330" s="339"/>
      <c r="T330" s="339"/>
      <c r="U330" s="339"/>
      <c r="V330" s="339"/>
      <c r="W330" s="339"/>
      <c r="X330" s="339"/>
      <c r="Y330" s="339"/>
      <c r="Z330" s="339"/>
      <c r="AA330" s="339"/>
      <c r="AB330" s="339"/>
      <c r="AC330" s="339"/>
      <c r="AD330" s="339"/>
    </row>
    <row r="331" spans="1:30">
      <c r="A331" s="380">
        <v>9</v>
      </c>
      <c r="B331" s="381">
        <v>214</v>
      </c>
      <c r="C331" s="545" t="s">
        <v>1441</v>
      </c>
      <c r="D331" s="546"/>
      <c r="E331" s="378">
        <f>'1. Product list-price form'!H233</f>
        <v>0</v>
      </c>
      <c r="F331" s="378">
        <f>'1. Product list-price form'!I233</f>
        <v>0</v>
      </c>
      <c r="G331" s="381">
        <v>40</v>
      </c>
      <c r="H331" s="389">
        <f>'1. Product list-price form'!F233</f>
        <v>0</v>
      </c>
      <c r="I331" s="374">
        <f>'1. Product list-price form'!Q233</f>
        <v>0</v>
      </c>
      <c r="J331" s="358">
        <f t="shared" si="76"/>
        <v>0</v>
      </c>
      <c r="K331" s="339"/>
      <c r="L331" s="339"/>
      <c r="M331" s="339"/>
      <c r="N331" s="339"/>
      <c r="O331" s="339"/>
      <c r="P331" s="339"/>
      <c r="Q331" s="339"/>
      <c r="R331" s="339"/>
      <c r="S331" s="339"/>
      <c r="T331" s="339"/>
      <c r="U331" s="339"/>
      <c r="V331" s="339"/>
      <c r="W331" s="339"/>
      <c r="X331" s="339"/>
      <c r="Y331" s="339"/>
      <c r="Z331" s="339"/>
      <c r="AA331" s="339"/>
      <c r="AB331" s="339"/>
      <c r="AC331" s="339"/>
      <c r="AD331" s="339"/>
    </row>
    <row r="332" spans="1:30">
      <c r="A332" s="380">
        <v>10</v>
      </c>
      <c r="B332" s="381">
        <v>205</v>
      </c>
      <c r="C332" s="545" t="s">
        <v>2447</v>
      </c>
      <c r="D332" s="546"/>
      <c r="E332" s="378">
        <f>'1. Product list-price form'!H224</f>
        <v>0</v>
      </c>
      <c r="F332" s="378">
        <f>'1. Product list-price form'!I224</f>
        <v>0</v>
      </c>
      <c r="G332" s="381">
        <v>200</v>
      </c>
      <c r="H332" s="389">
        <f>'1. Product list-price form'!F224</f>
        <v>0</v>
      </c>
      <c r="I332" s="374">
        <f>'1. Product list-price form'!Q224</f>
        <v>0</v>
      </c>
      <c r="J332" s="358">
        <f t="shared" si="76"/>
        <v>0</v>
      </c>
      <c r="K332" s="339"/>
      <c r="L332" s="339"/>
      <c r="M332" s="339"/>
      <c r="N332" s="339"/>
      <c r="O332" s="339"/>
      <c r="P332" s="339"/>
      <c r="Q332" s="339"/>
      <c r="R332" s="339"/>
      <c r="S332" s="339"/>
      <c r="T332" s="339"/>
      <c r="U332" s="339"/>
      <c r="V332" s="339"/>
      <c r="W332" s="339"/>
      <c r="X332" s="339"/>
      <c r="Y332" s="339"/>
      <c r="Z332" s="339"/>
      <c r="AA332" s="339"/>
      <c r="AB332" s="339"/>
      <c r="AC332" s="339"/>
      <c r="AD332" s="339"/>
    </row>
    <row r="333" spans="1:30">
      <c r="A333" s="380">
        <v>11</v>
      </c>
      <c r="B333" s="381">
        <v>474</v>
      </c>
      <c r="C333" s="545" t="s">
        <v>532</v>
      </c>
      <c r="D333" s="546"/>
      <c r="E333" s="378">
        <f>'1. Product list-price form'!H492</f>
        <v>0</v>
      </c>
      <c r="F333" s="378">
        <f>'1. Product list-price form'!I492</f>
        <v>0</v>
      </c>
      <c r="G333" s="381">
        <v>1</v>
      </c>
      <c r="H333" s="389">
        <f>'1. Product list-price form'!F492</f>
        <v>0</v>
      </c>
      <c r="I333" s="374">
        <f>'1. Product list-price form'!Q492</f>
        <v>0</v>
      </c>
      <c r="J333" s="358">
        <f t="shared" si="76"/>
        <v>0</v>
      </c>
      <c r="K333" s="339"/>
      <c r="L333" s="339"/>
      <c r="M333" s="339"/>
      <c r="N333" s="339"/>
      <c r="O333" s="339"/>
      <c r="P333" s="339"/>
      <c r="Q333" s="339"/>
      <c r="R333" s="339"/>
      <c r="S333" s="339"/>
      <c r="T333" s="339"/>
      <c r="U333" s="339"/>
      <c r="V333" s="339"/>
      <c r="W333" s="339"/>
      <c r="X333" s="339"/>
      <c r="Y333" s="339"/>
      <c r="Z333" s="339"/>
      <c r="AA333" s="339"/>
      <c r="AB333" s="339"/>
      <c r="AC333" s="339"/>
      <c r="AD333" s="339"/>
    </row>
    <row r="334" spans="1:30">
      <c r="A334" s="380">
        <v>12</v>
      </c>
      <c r="B334" s="381">
        <v>440</v>
      </c>
      <c r="C334" s="545" t="s">
        <v>498</v>
      </c>
      <c r="D334" s="546"/>
      <c r="E334" s="378">
        <f>'1. Product list-price form'!H458</f>
        <v>0</v>
      </c>
      <c r="F334" s="378">
        <f>'1. Product list-price form'!I458</f>
        <v>0</v>
      </c>
      <c r="G334" s="381">
        <v>1</v>
      </c>
      <c r="H334" s="389">
        <f>'1. Product list-price form'!F458</f>
        <v>0</v>
      </c>
      <c r="I334" s="374">
        <f>'1. Product list-price form'!Q458</f>
        <v>0</v>
      </c>
      <c r="J334" s="358">
        <f t="shared" si="76"/>
        <v>0</v>
      </c>
      <c r="K334" s="339"/>
      <c r="L334" s="339"/>
      <c r="M334" s="339"/>
      <c r="N334" s="339"/>
      <c r="O334" s="339"/>
      <c r="P334" s="339"/>
      <c r="Q334" s="339"/>
      <c r="R334" s="339"/>
      <c r="S334" s="339"/>
      <c r="T334" s="339"/>
      <c r="U334" s="339"/>
      <c r="V334" s="339"/>
      <c r="W334" s="339"/>
      <c r="X334" s="339"/>
      <c r="Y334" s="339"/>
      <c r="Z334" s="339"/>
      <c r="AA334" s="339"/>
      <c r="AB334" s="339"/>
      <c r="AC334" s="339"/>
      <c r="AD334" s="339"/>
    </row>
    <row r="335" spans="1:30">
      <c r="A335" s="380">
        <v>13</v>
      </c>
      <c r="B335" s="381">
        <v>452</v>
      </c>
      <c r="C335" s="545" t="s">
        <v>510</v>
      </c>
      <c r="D335" s="546"/>
      <c r="E335" s="378">
        <f>'1. Product list-price form'!H470</f>
        <v>0</v>
      </c>
      <c r="F335" s="378">
        <f>'1. Product list-price form'!I470</f>
        <v>0</v>
      </c>
      <c r="G335" s="381">
        <v>2</v>
      </c>
      <c r="H335" s="389">
        <f>'1. Product list-price form'!F470</f>
        <v>0</v>
      </c>
      <c r="I335" s="374">
        <f>'1. Product list-price form'!Q470</f>
        <v>0</v>
      </c>
      <c r="J335" s="358">
        <f t="shared" si="76"/>
        <v>0</v>
      </c>
      <c r="K335" s="339"/>
      <c r="L335" s="339"/>
      <c r="M335" s="339"/>
      <c r="N335" s="339"/>
      <c r="O335" s="339"/>
      <c r="P335" s="339"/>
      <c r="Q335" s="339"/>
      <c r="R335" s="339"/>
      <c r="S335" s="339"/>
      <c r="T335" s="339"/>
      <c r="U335" s="339"/>
      <c r="V335" s="339"/>
      <c r="W335" s="339"/>
      <c r="X335" s="339"/>
      <c r="Y335" s="339"/>
      <c r="Z335" s="339"/>
      <c r="AA335" s="339"/>
      <c r="AB335" s="339"/>
      <c r="AC335" s="339"/>
      <c r="AD335" s="339"/>
    </row>
    <row r="336" spans="1:30">
      <c r="A336" s="356">
        <v>14</v>
      </c>
      <c r="B336" s="378">
        <v>498</v>
      </c>
      <c r="C336" s="561" t="s">
        <v>556</v>
      </c>
      <c r="D336" s="546"/>
      <c r="E336" s="378">
        <f>'1. Product list-price form'!H516</f>
        <v>0</v>
      </c>
      <c r="F336" s="378">
        <f>'1. Product list-price form'!I516</f>
        <v>0</v>
      </c>
      <c r="G336" s="378">
        <v>1</v>
      </c>
      <c r="H336" s="389">
        <f>'1. Product list-price form'!F516</f>
        <v>0</v>
      </c>
      <c r="I336" s="374">
        <f>'1. Product list-price form'!Q516</f>
        <v>0</v>
      </c>
      <c r="J336" s="358">
        <f t="shared" si="76"/>
        <v>0</v>
      </c>
      <c r="K336" s="339"/>
      <c r="L336" s="339"/>
      <c r="M336" s="339"/>
      <c r="N336" s="339"/>
      <c r="O336" s="339"/>
      <c r="P336" s="339"/>
      <c r="Q336" s="339"/>
      <c r="R336" s="339"/>
      <c r="S336" s="339"/>
      <c r="T336" s="339"/>
      <c r="U336" s="339"/>
      <c r="V336" s="339"/>
      <c r="W336" s="339"/>
      <c r="X336" s="339"/>
      <c r="Y336" s="339"/>
      <c r="Z336" s="339"/>
      <c r="AA336" s="339"/>
      <c r="AB336" s="339"/>
      <c r="AC336" s="339"/>
      <c r="AD336" s="339"/>
    </row>
    <row r="337" spans="1:30">
      <c r="A337" s="356">
        <v>15</v>
      </c>
      <c r="B337" s="378">
        <v>497</v>
      </c>
      <c r="C337" s="561" t="s">
        <v>555</v>
      </c>
      <c r="D337" s="546"/>
      <c r="E337" s="378">
        <f>'1. Product list-price form'!H515</f>
        <v>0</v>
      </c>
      <c r="F337" s="378">
        <f>'1. Product list-price form'!I515</f>
        <v>0</v>
      </c>
      <c r="G337" s="378">
        <v>1</v>
      </c>
      <c r="H337" s="389">
        <f>'1. Product list-price form'!F515</f>
        <v>0</v>
      </c>
      <c r="I337" s="374">
        <f>'1. Product list-price form'!Q515</f>
        <v>0</v>
      </c>
      <c r="J337" s="358">
        <f t="shared" si="76"/>
        <v>0</v>
      </c>
      <c r="K337" s="339"/>
      <c r="L337" s="339"/>
      <c r="M337" s="339"/>
      <c r="N337" s="339"/>
      <c r="O337" s="339"/>
      <c r="P337" s="339"/>
      <c r="Q337" s="339"/>
      <c r="R337" s="339"/>
      <c r="S337" s="339"/>
      <c r="T337" s="339"/>
      <c r="U337" s="339"/>
      <c r="V337" s="339"/>
      <c r="W337" s="339"/>
      <c r="X337" s="339"/>
      <c r="Y337" s="339"/>
      <c r="Z337" s="339"/>
      <c r="AA337" s="339"/>
      <c r="AB337" s="352"/>
      <c r="AC337" s="352"/>
      <c r="AD337" s="352"/>
    </row>
    <row r="338" spans="1:30">
      <c r="A338" s="356">
        <v>16</v>
      </c>
      <c r="B338" s="378">
        <v>496</v>
      </c>
      <c r="C338" s="561" t="s">
        <v>554</v>
      </c>
      <c r="D338" s="546"/>
      <c r="E338" s="378">
        <f>'1. Product list-price form'!H514</f>
        <v>0</v>
      </c>
      <c r="F338" s="378">
        <f>'1. Product list-price form'!I514</f>
        <v>0</v>
      </c>
      <c r="G338" s="378">
        <v>1</v>
      </c>
      <c r="H338" s="389">
        <f>'1. Product list-price form'!F514</f>
        <v>0</v>
      </c>
      <c r="I338" s="374">
        <f>'1. Product list-price form'!Q514</f>
        <v>0</v>
      </c>
      <c r="J338" s="358">
        <f t="shared" si="76"/>
        <v>0</v>
      </c>
      <c r="K338" s="339"/>
      <c r="L338" s="339"/>
      <c r="M338" s="339"/>
      <c r="N338" s="339"/>
      <c r="O338" s="339"/>
      <c r="P338" s="339"/>
      <c r="Q338" s="339"/>
      <c r="R338" s="339"/>
      <c r="S338" s="339"/>
      <c r="T338" s="339"/>
      <c r="U338" s="339"/>
      <c r="V338" s="339"/>
      <c r="W338" s="339"/>
      <c r="X338" s="339"/>
      <c r="Y338" s="339"/>
      <c r="Z338" s="339"/>
      <c r="AA338" s="339"/>
      <c r="AB338" s="352"/>
      <c r="AC338" s="352"/>
      <c r="AD338" s="352"/>
    </row>
    <row r="339" spans="1:30">
      <c r="A339" s="356">
        <v>17</v>
      </c>
      <c r="B339" s="378">
        <v>380</v>
      </c>
      <c r="C339" s="561" t="s">
        <v>438</v>
      </c>
      <c r="D339" s="546"/>
      <c r="E339" s="378">
        <f>'1. Product list-price form'!H398</f>
        <v>0</v>
      </c>
      <c r="F339" s="378">
        <f>'1. Product list-price form'!I398</f>
        <v>0</v>
      </c>
      <c r="G339" s="378">
        <v>2</v>
      </c>
      <c r="H339" s="389">
        <f>'1. Product list-price form'!F398</f>
        <v>0</v>
      </c>
      <c r="I339" s="374">
        <f>'1. Product list-price form'!Q398</f>
        <v>0</v>
      </c>
      <c r="J339" s="358">
        <f t="shared" si="76"/>
        <v>0</v>
      </c>
      <c r="K339" s="339"/>
      <c r="L339" s="339"/>
      <c r="M339" s="339"/>
      <c r="N339" s="339"/>
      <c r="O339" s="339"/>
      <c r="P339" s="339"/>
      <c r="Q339" s="339"/>
      <c r="R339" s="339"/>
      <c r="S339" s="339"/>
      <c r="T339" s="339"/>
      <c r="U339" s="339"/>
      <c r="V339" s="339"/>
      <c r="W339" s="339"/>
      <c r="X339" s="339"/>
      <c r="Y339" s="339"/>
      <c r="Z339" s="339"/>
      <c r="AA339" s="339"/>
      <c r="AB339" s="352"/>
      <c r="AC339" s="352"/>
      <c r="AD339" s="352"/>
    </row>
    <row r="340" spans="1:30">
      <c r="A340" s="356">
        <v>18</v>
      </c>
      <c r="B340" s="378">
        <v>330</v>
      </c>
      <c r="C340" s="561" t="s">
        <v>383</v>
      </c>
      <c r="D340" s="546"/>
      <c r="E340" s="378">
        <f>'1. Product list-price form'!H348</f>
        <v>0</v>
      </c>
      <c r="F340" s="378">
        <f>'1. Product list-price form'!I348</f>
        <v>0</v>
      </c>
      <c r="G340" s="378">
        <v>1</v>
      </c>
      <c r="H340" s="378">
        <f>'1. Product list-price form'!F348</f>
        <v>0</v>
      </c>
      <c r="I340" s="378">
        <f>'1. Product list-price form'!Q348</f>
        <v>0</v>
      </c>
      <c r="J340" s="358">
        <f t="shared" si="76"/>
        <v>0</v>
      </c>
      <c r="K340" s="339"/>
      <c r="L340" s="339"/>
      <c r="M340" s="339"/>
      <c r="N340" s="339"/>
      <c r="O340" s="339"/>
      <c r="P340" s="339"/>
      <c r="Q340" s="339"/>
      <c r="R340" s="339"/>
      <c r="S340" s="339"/>
      <c r="T340" s="339"/>
      <c r="U340" s="339"/>
      <c r="V340" s="339"/>
      <c r="W340" s="339"/>
      <c r="X340" s="339"/>
      <c r="Y340" s="339"/>
      <c r="Z340" s="339"/>
      <c r="AA340" s="339"/>
      <c r="AB340" s="352"/>
      <c r="AC340" s="352"/>
      <c r="AD340" s="352"/>
    </row>
    <row r="341" spans="1:30">
      <c r="A341" s="554"/>
      <c r="B341" s="555"/>
      <c r="C341" s="555"/>
      <c r="D341" s="555"/>
      <c r="E341" s="555"/>
      <c r="F341" s="555"/>
      <c r="G341" s="555"/>
      <c r="H341" s="546"/>
      <c r="I341" s="361" t="s">
        <v>2434</v>
      </c>
      <c r="J341" s="370">
        <f>SUM(J323:J340)</f>
        <v>0</v>
      </c>
      <c r="K341" s="339"/>
      <c r="L341" s="339"/>
      <c r="M341" s="339"/>
      <c r="N341" s="339"/>
      <c r="O341" s="339"/>
      <c r="P341" s="339"/>
      <c r="Q341" s="339"/>
      <c r="R341" s="339"/>
      <c r="S341" s="339"/>
      <c r="T341" s="339"/>
      <c r="U341" s="339"/>
      <c r="V341" s="339"/>
      <c r="W341" s="339"/>
      <c r="X341" s="339"/>
      <c r="Y341" s="339"/>
      <c r="Z341" s="339"/>
      <c r="AA341" s="339"/>
      <c r="AB341" s="352"/>
      <c r="AC341" s="352"/>
      <c r="AD341" s="352"/>
    </row>
    <row r="342" spans="1:30">
      <c r="A342" s="339"/>
      <c r="B342" s="339"/>
      <c r="C342" s="339"/>
      <c r="D342" s="339"/>
      <c r="E342" s="339"/>
      <c r="F342" s="339"/>
      <c r="G342" s="339"/>
      <c r="H342" s="339"/>
      <c r="I342" s="339"/>
      <c r="J342" s="339"/>
      <c r="K342" s="339"/>
      <c r="L342" s="339"/>
      <c r="M342" s="339"/>
      <c r="N342" s="339"/>
      <c r="O342" s="339"/>
      <c r="P342" s="339"/>
      <c r="Q342" s="339"/>
      <c r="R342" s="339"/>
      <c r="S342" s="339"/>
      <c r="T342" s="339"/>
      <c r="U342" s="339"/>
      <c r="V342" s="339"/>
      <c r="W342" s="339"/>
      <c r="X342" s="339"/>
      <c r="Y342" s="339"/>
      <c r="Z342" s="339"/>
      <c r="AA342" s="339"/>
      <c r="AB342" s="352"/>
      <c r="AC342" s="352"/>
      <c r="AD342" s="352"/>
    </row>
    <row r="343" spans="1:30">
      <c r="A343" s="563" t="s">
        <v>2400</v>
      </c>
      <c r="B343" s="564"/>
      <c r="C343" s="565" t="s">
        <v>2414</v>
      </c>
      <c r="D343" s="555"/>
      <c r="E343" s="555"/>
      <c r="F343" s="555"/>
      <c r="G343" s="555"/>
      <c r="H343" s="555"/>
      <c r="I343" s="555"/>
      <c r="J343" s="546"/>
      <c r="K343" s="339"/>
      <c r="L343" s="339"/>
      <c r="M343" s="339"/>
      <c r="N343" s="339"/>
      <c r="O343" s="339"/>
      <c r="P343" s="339"/>
      <c r="Q343" s="339"/>
      <c r="R343" s="339"/>
      <c r="S343" s="339"/>
      <c r="T343" s="339"/>
      <c r="U343" s="339"/>
      <c r="V343" s="339"/>
      <c r="W343" s="339"/>
      <c r="X343" s="339"/>
      <c r="Y343" s="339"/>
      <c r="Z343" s="339"/>
      <c r="AA343" s="339"/>
      <c r="AB343" s="352"/>
      <c r="AC343" s="352"/>
      <c r="AD343" s="352"/>
    </row>
    <row r="344" spans="1:30" ht="45">
      <c r="A344" s="361" t="s">
        <v>2387</v>
      </c>
      <c r="B344" s="354" t="s">
        <v>2428</v>
      </c>
      <c r="C344" s="560" t="s">
        <v>2429</v>
      </c>
      <c r="D344" s="559"/>
      <c r="E344" s="354" t="s">
        <v>2430</v>
      </c>
      <c r="F344" s="354" t="s">
        <v>943</v>
      </c>
      <c r="G344" s="354" t="s">
        <v>2689</v>
      </c>
      <c r="H344" s="354" t="s">
        <v>2673</v>
      </c>
      <c r="I344" s="355" t="s">
        <v>2432</v>
      </c>
      <c r="J344" s="354" t="s">
        <v>2433</v>
      </c>
      <c r="K344" s="362"/>
      <c r="L344" s="362"/>
      <c r="M344" s="362"/>
      <c r="N344" s="362"/>
      <c r="O344" s="362"/>
      <c r="P344" s="362"/>
      <c r="Q344" s="362"/>
      <c r="R344" s="362"/>
      <c r="S344" s="362"/>
      <c r="T344" s="362"/>
      <c r="U344" s="362"/>
      <c r="V344" s="362"/>
      <c r="W344" s="362"/>
      <c r="X344" s="362"/>
      <c r="Y344" s="362"/>
      <c r="Z344" s="362"/>
      <c r="AA344" s="362"/>
      <c r="AB344" s="363"/>
      <c r="AC344" s="363"/>
      <c r="AD344" s="363"/>
    </row>
    <row r="345" spans="1:30">
      <c r="A345" s="387">
        <v>1</v>
      </c>
      <c r="B345" s="373">
        <v>502</v>
      </c>
      <c r="C345" s="570" t="s">
        <v>2545</v>
      </c>
      <c r="D345" s="546"/>
      <c r="E345" s="378">
        <f>'1. Product list-price form'!H520</f>
        <v>0</v>
      </c>
      <c r="F345" s="378">
        <f>'1. Product list-price form'!I520</f>
        <v>0</v>
      </c>
      <c r="G345" s="410">
        <v>1</v>
      </c>
      <c r="H345" s="378">
        <f>'1. Product list-price form'!F520</f>
        <v>0</v>
      </c>
      <c r="I345" s="378">
        <f>'1. Product list-price form'!Q520</f>
        <v>0</v>
      </c>
      <c r="J345" s="358">
        <f t="shared" ref="J345:J346" si="77">G345*I345</f>
        <v>0</v>
      </c>
      <c r="K345" s="339"/>
      <c r="L345" s="339"/>
      <c r="M345" s="339"/>
      <c r="N345" s="339"/>
      <c r="O345" s="339"/>
      <c r="P345" s="339"/>
      <c r="Q345" s="339"/>
      <c r="R345" s="339"/>
      <c r="S345" s="339"/>
      <c r="T345" s="339"/>
      <c r="U345" s="339"/>
      <c r="V345" s="339"/>
      <c r="W345" s="339"/>
      <c r="X345" s="339"/>
      <c r="Y345" s="339"/>
      <c r="Z345" s="339"/>
      <c r="AA345" s="339"/>
      <c r="AB345" s="352"/>
      <c r="AC345" s="352"/>
      <c r="AD345" s="352"/>
    </row>
    <row r="346" spans="1:30">
      <c r="A346" s="387">
        <v>2</v>
      </c>
      <c r="B346" s="373" t="s">
        <v>2448</v>
      </c>
      <c r="C346" s="568" t="s">
        <v>2546</v>
      </c>
      <c r="D346" s="518"/>
      <c r="E346" s="518"/>
      <c r="F346" s="519"/>
      <c r="G346" s="317">
        <v>1</v>
      </c>
      <c r="H346" s="318"/>
      <c r="I346" s="310"/>
      <c r="J346" s="307">
        <f t="shared" si="77"/>
        <v>0</v>
      </c>
      <c r="K346" s="339"/>
      <c r="L346" s="339"/>
      <c r="M346" s="339"/>
      <c r="N346" s="339"/>
      <c r="O346" s="339"/>
      <c r="P346" s="339"/>
      <c r="Q346" s="339"/>
      <c r="R346" s="339"/>
      <c r="S346" s="339"/>
      <c r="T346" s="339"/>
      <c r="U346" s="339"/>
      <c r="V346" s="339"/>
      <c r="W346" s="339"/>
      <c r="X346" s="339"/>
      <c r="Y346" s="339"/>
      <c r="Z346" s="339"/>
      <c r="AA346" s="339"/>
      <c r="AB346" s="352"/>
      <c r="AC346" s="352"/>
      <c r="AD346" s="352"/>
    </row>
    <row r="347" spans="1:30">
      <c r="A347" s="554"/>
      <c r="B347" s="555"/>
      <c r="C347" s="555"/>
      <c r="D347" s="555"/>
      <c r="E347" s="555"/>
      <c r="F347" s="555"/>
      <c r="G347" s="555"/>
      <c r="H347" s="546"/>
      <c r="I347" s="361" t="s">
        <v>2434</v>
      </c>
      <c r="J347" s="370">
        <f>SUM(J345:J346)</f>
        <v>0</v>
      </c>
      <c r="K347" s="339"/>
      <c r="L347" s="339"/>
      <c r="M347" s="339"/>
      <c r="N347" s="339"/>
      <c r="O347" s="339"/>
      <c r="P347" s="339"/>
      <c r="Q347" s="339"/>
      <c r="R347" s="339"/>
      <c r="S347" s="339"/>
      <c r="T347" s="339"/>
      <c r="U347" s="339"/>
      <c r="V347" s="339"/>
      <c r="W347" s="339"/>
      <c r="X347" s="339"/>
      <c r="Y347" s="339"/>
      <c r="Z347" s="339"/>
      <c r="AA347" s="339"/>
      <c r="AB347" s="352"/>
      <c r="AC347" s="352"/>
      <c r="AD347" s="352"/>
    </row>
    <row r="348" spans="1:30">
      <c r="A348" s="339"/>
      <c r="B348" s="339"/>
      <c r="C348" s="339"/>
      <c r="D348" s="339"/>
      <c r="E348" s="339"/>
      <c r="F348" s="339"/>
      <c r="G348" s="339"/>
      <c r="H348" s="339"/>
      <c r="I348" s="339"/>
      <c r="J348" s="339"/>
      <c r="K348" s="339"/>
      <c r="L348" s="339"/>
      <c r="M348" s="339"/>
      <c r="N348" s="339"/>
      <c r="O348" s="339"/>
      <c r="P348" s="339"/>
      <c r="Q348" s="339"/>
      <c r="R348" s="339"/>
      <c r="S348" s="339"/>
      <c r="T348" s="339"/>
      <c r="U348" s="339"/>
      <c r="V348" s="339"/>
      <c r="W348" s="339"/>
      <c r="X348" s="339"/>
      <c r="Y348" s="339"/>
      <c r="Z348" s="339"/>
      <c r="AA348" s="339"/>
      <c r="AB348" s="352"/>
      <c r="AC348" s="352"/>
      <c r="AD348" s="352"/>
    </row>
    <row r="349" spans="1:30">
      <c r="A349" s="556" t="s">
        <v>2400</v>
      </c>
      <c r="B349" s="578"/>
      <c r="C349" s="565" t="s">
        <v>2415</v>
      </c>
      <c r="D349" s="555"/>
      <c r="E349" s="555"/>
      <c r="F349" s="555"/>
      <c r="G349" s="555"/>
      <c r="H349" s="555"/>
      <c r="I349" s="555"/>
      <c r="J349" s="546"/>
      <c r="K349" s="339"/>
      <c r="L349" s="339"/>
      <c r="M349" s="339"/>
      <c r="N349" s="339"/>
      <c r="O349" s="339"/>
      <c r="P349" s="339"/>
      <c r="Q349" s="339"/>
      <c r="R349" s="339"/>
      <c r="S349" s="339"/>
      <c r="T349" s="339"/>
      <c r="U349" s="339"/>
      <c r="V349" s="339"/>
      <c r="W349" s="339"/>
      <c r="X349" s="339"/>
      <c r="Y349" s="339"/>
      <c r="Z349" s="339"/>
      <c r="AA349" s="339"/>
      <c r="AB349" s="352"/>
      <c r="AC349" s="352"/>
      <c r="AD349" s="352"/>
    </row>
    <row r="350" spans="1:30" ht="45">
      <c r="A350" s="377" t="s">
        <v>2387</v>
      </c>
      <c r="B350" s="354" t="s">
        <v>2428</v>
      </c>
      <c r="C350" s="560" t="s">
        <v>2429</v>
      </c>
      <c r="D350" s="559"/>
      <c r="E350" s="354" t="s">
        <v>2430</v>
      </c>
      <c r="F350" s="354" t="s">
        <v>943</v>
      </c>
      <c r="G350" s="354" t="s">
        <v>2689</v>
      </c>
      <c r="H350" s="354" t="s">
        <v>2673</v>
      </c>
      <c r="I350" s="355" t="s">
        <v>2432</v>
      </c>
      <c r="J350" s="354" t="s">
        <v>2433</v>
      </c>
      <c r="K350" s="339"/>
      <c r="L350" s="339"/>
      <c r="M350" s="339"/>
      <c r="N350" s="339"/>
      <c r="O350" s="339"/>
      <c r="P350" s="339"/>
      <c r="Q350" s="339"/>
      <c r="R350" s="339"/>
      <c r="S350" s="339"/>
      <c r="T350" s="339"/>
      <c r="U350" s="339"/>
      <c r="V350" s="339"/>
      <c r="W350" s="339"/>
      <c r="X350" s="339"/>
      <c r="Y350" s="339"/>
      <c r="Z350" s="339"/>
      <c r="AA350" s="339"/>
      <c r="AB350" s="61"/>
      <c r="AC350" s="61"/>
      <c r="AD350" s="61"/>
    </row>
    <row r="351" spans="1:30">
      <c r="A351" s="356">
        <v>1</v>
      </c>
      <c r="B351" s="378">
        <v>125</v>
      </c>
      <c r="C351" s="552" t="s">
        <v>177</v>
      </c>
      <c r="D351" s="546"/>
      <c r="E351" s="378">
        <f>'1. Product list-price form'!H144</f>
        <v>0</v>
      </c>
      <c r="F351" s="378">
        <f>'1. Product list-price form'!I144</f>
        <v>0</v>
      </c>
      <c r="G351" s="410">
        <v>1</v>
      </c>
      <c r="H351" s="389">
        <f>'1. Product list-price form'!F144</f>
        <v>0</v>
      </c>
      <c r="I351" s="374">
        <f>'1. Product list-price form'!Q144</f>
        <v>0</v>
      </c>
      <c r="J351" s="358">
        <f t="shared" ref="J351:J391" si="78">G351*I351</f>
        <v>0</v>
      </c>
      <c r="K351" s="339"/>
      <c r="L351" s="339"/>
      <c r="M351" s="339"/>
      <c r="N351" s="339"/>
      <c r="O351" s="339"/>
      <c r="P351" s="339"/>
      <c r="Q351" s="339"/>
      <c r="R351" s="339"/>
      <c r="S351" s="339"/>
      <c r="T351" s="339"/>
      <c r="U351" s="339"/>
      <c r="V351" s="339"/>
      <c r="W351" s="339"/>
      <c r="X351" s="339"/>
      <c r="Y351" s="339"/>
      <c r="Z351" s="339"/>
      <c r="AA351" s="339"/>
      <c r="AB351" s="352"/>
      <c r="AC351" s="352"/>
      <c r="AD351" s="352"/>
    </row>
    <row r="352" spans="1:30">
      <c r="A352" s="356">
        <v>2</v>
      </c>
      <c r="B352" s="378">
        <v>499</v>
      </c>
      <c r="C352" s="552" t="s">
        <v>557</v>
      </c>
      <c r="D352" s="546"/>
      <c r="E352" s="378">
        <f>'1. Product list-price form'!H517</f>
        <v>0</v>
      </c>
      <c r="F352" s="378">
        <f>'1. Product list-price form'!I517</f>
        <v>0</v>
      </c>
      <c r="G352" s="410">
        <v>4</v>
      </c>
      <c r="H352" s="389">
        <f>'1. Product list-price form'!F517</f>
        <v>0</v>
      </c>
      <c r="I352" s="374">
        <f>'1. Product list-price form'!Q517</f>
        <v>0</v>
      </c>
      <c r="J352" s="358">
        <f t="shared" si="78"/>
        <v>0</v>
      </c>
      <c r="K352" s="339"/>
      <c r="L352" s="339"/>
      <c r="M352" s="339"/>
      <c r="N352" s="339"/>
      <c r="O352" s="339"/>
      <c r="P352" s="339"/>
      <c r="Q352" s="339"/>
      <c r="R352" s="339"/>
      <c r="S352" s="339"/>
      <c r="T352" s="339"/>
      <c r="U352" s="339"/>
      <c r="V352" s="339"/>
      <c r="W352" s="339"/>
      <c r="X352" s="339"/>
      <c r="Y352" s="339"/>
      <c r="Z352" s="339"/>
      <c r="AA352" s="339"/>
      <c r="AB352" s="352"/>
      <c r="AC352" s="352"/>
      <c r="AD352" s="352"/>
    </row>
    <row r="353" spans="1:30">
      <c r="A353" s="356">
        <v>3</v>
      </c>
      <c r="B353" s="378">
        <v>398</v>
      </c>
      <c r="C353" s="552" t="s">
        <v>456</v>
      </c>
      <c r="D353" s="546"/>
      <c r="E353" s="378">
        <f>'1. Product list-price form'!H416</f>
        <v>0</v>
      </c>
      <c r="F353" s="378">
        <f>'1. Product list-price form'!I416</f>
        <v>0</v>
      </c>
      <c r="G353" s="410">
        <v>10</v>
      </c>
      <c r="H353" s="389">
        <f>'1. Product list-price form'!F416</f>
        <v>0</v>
      </c>
      <c r="I353" s="374">
        <f>'1. Product list-price form'!Q416</f>
        <v>0</v>
      </c>
      <c r="J353" s="358">
        <f t="shared" si="78"/>
        <v>0</v>
      </c>
      <c r="K353" s="339"/>
      <c r="L353" s="339"/>
      <c r="M353" s="339"/>
      <c r="N353" s="339"/>
      <c r="O353" s="339"/>
      <c r="P353" s="339"/>
      <c r="Q353" s="339"/>
      <c r="R353" s="339"/>
      <c r="S353" s="339"/>
      <c r="T353" s="339"/>
      <c r="U353" s="339"/>
      <c r="V353" s="339"/>
      <c r="W353" s="339"/>
      <c r="X353" s="339"/>
      <c r="Y353" s="339"/>
      <c r="Z353" s="339"/>
      <c r="AA353" s="339"/>
      <c r="AB353" s="352"/>
      <c r="AC353" s="352"/>
      <c r="AD353" s="352"/>
    </row>
    <row r="354" spans="1:30">
      <c r="A354" s="356">
        <v>4</v>
      </c>
      <c r="B354" s="378">
        <v>403</v>
      </c>
      <c r="C354" s="552" t="s">
        <v>461</v>
      </c>
      <c r="D354" s="546"/>
      <c r="E354" s="378">
        <f>'1. Product list-price form'!H421</f>
        <v>0</v>
      </c>
      <c r="F354" s="378">
        <f>'1. Product list-price form'!I421</f>
        <v>0</v>
      </c>
      <c r="G354" s="410">
        <v>6</v>
      </c>
      <c r="H354" s="389">
        <f>'1. Product list-price form'!F421</f>
        <v>0</v>
      </c>
      <c r="I354" s="374">
        <f>'1. Product list-price form'!Q421</f>
        <v>0</v>
      </c>
      <c r="J354" s="358">
        <f t="shared" si="78"/>
        <v>0</v>
      </c>
      <c r="K354" s="339"/>
      <c r="L354" s="339"/>
      <c r="M354" s="339"/>
      <c r="N354" s="339"/>
      <c r="O354" s="339"/>
      <c r="P354" s="339"/>
      <c r="Q354" s="339"/>
      <c r="R354" s="339"/>
      <c r="S354" s="339"/>
      <c r="T354" s="339"/>
      <c r="U354" s="339"/>
      <c r="V354" s="339"/>
      <c r="W354" s="339"/>
      <c r="X354" s="339"/>
      <c r="Y354" s="339"/>
      <c r="Z354" s="339"/>
      <c r="AA354" s="339"/>
      <c r="AB354" s="339"/>
      <c r="AC354" s="339"/>
      <c r="AD354" s="339"/>
    </row>
    <row r="355" spans="1:30">
      <c r="A355" s="380">
        <v>5</v>
      </c>
      <c r="B355" s="381">
        <v>400</v>
      </c>
      <c r="C355" s="545" t="s">
        <v>2547</v>
      </c>
      <c r="D355" s="546"/>
      <c r="E355" s="378">
        <f>'1. Product list-price form'!H418</f>
        <v>0</v>
      </c>
      <c r="F355" s="378">
        <f>'1. Product list-price form'!I418</f>
        <v>0</v>
      </c>
      <c r="G355" s="381">
        <v>2</v>
      </c>
      <c r="H355" s="389">
        <f>'1. Product list-price form'!F418</f>
        <v>0</v>
      </c>
      <c r="I355" s="374">
        <f>'1. Product list-price form'!Q418</f>
        <v>0</v>
      </c>
      <c r="J355" s="358">
        <f t="shared" si="78"/>
        <v>0</v>
      </c>
      <c r="K355" s="339"/>
      <c r="L355" s="339"/>
      <c r="M355" s="339"/>
      <c r="N355" s="339"/>
      <c r="O355" s="339"/>
      <c r="P355" s="339"/>
      <c r="Q355" s="339"/>
      <c r="R355" s="339"/>
      <c r="S355" s="339"/>
      <c r="T355" s="339"/>
      <c r="U355" s="339"/>
      <c r="V355" s="339"/>
      <c r="W355" s="339"/>
      <c r="X355" s="339"/>
      <c r="Y355" s="339"/>
      <c r="Z355" s="339"/>
      <c r="AA355" s="339"/>
      <c r="AB355" s="339"/>
      <c r="AC355" s="339"/>
      <c r="AD355" s="339"/>
    </row>
    <row r="356" spans="1:30">
      <c r="A356" s="356">
        <v>6</v>
      </c>
      <c r="B356" s="378">
        <v>386</v>
      </c>
      <c r="C356" s="552" t="s">
        <v>444</v>
      </c>
      <c r="D356" s="546"/>
      <c r="E356" s="378">
        <f>'1. Product list-price form'!H404</f>
        <v>0</v>
      </c>
      <c r="F356" s="378">
        <f>'1. Product list-price form'!I404</f>
        <v>0</v>
      </c>
      <c r="G356" s="410">
        <v>2</v>
      </c>
      <c r="H356" s="389">
        <f>'1. Product list-price form'!F404</f>
        <v>0</v>
      </c>
      <c r="I356" s="374">
        <f>'1. Product list-price form'!Q404</f>
        <v>0</v>
      </c>
      <c r="J356" s="358">
        <f t="shared" si="78"/>
        <v>0</v>
      </c>
      <c r="K356" s="339"/>
      <c r="L356" s="339"/>
      <c r="M356" s="339"/>
      <c r="N356" s="339"/>
      <c r="O356" s="339"/>
      <c r="P356" s="339"/>
      <c r="Q356" s="339"/>
      <c r="R356" s="339"/>
      <c r="S356" s="339"/>
      <c r="T356" s="339"/>
      <c r="U356" s="339"/>
      <c r="V356" s="339"/>
      <c r="W356" s="339"/>
      <c r="X356" s="339"/>
      <c r="Y356" s="339"/>
      <c r="Z356" s="339"/>
      <c r="AA356" s="339"/>
      <c r="AB356" s="339"/>
      <c r="AC356" s="339"/>
      <c r="AD356" s="339"/>
    </row>
    <row r="357" spans="1:30">
      <c r="A357" s="356">
        <v>7</v>
      </c>
      <c r="B357" s="378">
        <v>388</v>
      </c>
      <c r="C357" s="570" t="s">
        <v>446</v>
      </c>
      <c r="D357" s="546"/>
      <c r="E357" s="378">
        <f>'1. Product list-price form'!H406</f>
        <v>0</v>
      </c>
      <c r="F357" s="378">
        <f>'1. Product list-price form'!I406</f>
        <v>0</v>
      </c>
      <c r="G357" s="410">
        <v>2</v>
      </c>
      <c r="H357" s="389">
        <f>'1. Product list-price form'!F406</f>
        <v>0</v>
      </c>
      <c r="I357" s="374">
        <f>'1. Product list-price form'!Q406</f>
        <v>0</v>
      </c>
      <c r="J357" s="358">
        <f t="shared" si="78"/>
        <v>0</v>
      </c>
      <c r="K357" s="339"/>
      <c r="L357" s="339"/>
      <c r="M357" s="339"/>
      <c r="N357" s="339"/>
      <c r="O357" s="339"/>
      <c r="P357" s="339"/>
      <c r="Q357" s="339"/>
      <c r="R357" s="339"/>
      <c r="S357" s="339"/>
      <c r="T357" s="339"/>
      <c r="U357" s="339"/>
      <c r="V357" s="339"/>
      <c r="W357" s="339"/>
      <c r="X357" s="339"/>
      <c r="Y357" s="339"/>
      <c r="Z357" s="339"/>
      <c r="AA357" s="339"/>
      <c r="AB357" s="339"/>
      <c r="AC357" s="339"/>
      <c r="AD357" s="339"/>
    </row>
    <row r="358" spans="1:30">
      <c r="A358" s="356">
        <v>8</v>
      </c>
      <c r="B358" s="378">
        <v>402</v>
      </c>
      <c r="C358" s="552" t="s">
        <v>460</v>
      </c>
      <c r="D358" s="546"/>
      <c r="E358" s="378">
        <f>'1. Product list-price form'!H420</f>
        <v>0</v>
      </c>
      <c r="F358" s="378">
        <f>'1. Product list-price form'!I420</f>
        <v>0</v>
      </c>
      <c r="G358" s="410">
        <v>1</v>
      </c>
      <c r="H358" s="389">
        <f>'1. Product list-price form'!F420</f>
        <v>0</v>
      </c>
      <c r="I358" s="374">
        <f>'1. Product list-price form'!Q420</f>
        <v>0</v>
      </c>
      <c r="J358" s="358">
        <f t="shared" si="78"/>
        <v>0</v>
      </c>
      <c r="K358" s="339"/>
      <c r="L358" s="339"/>
      <c r="M358" s="339"/>
      <c r="N358" s="339"/>
      <c r="O358" s="339"/>
      <c r="P358" s="339"/>
      <c r="Q358" s="339"/>
      <c r="R358" s="339"/>
      <c r="S358" s="339"/>
      <c r="T358" s="339"/>
      <c r="U358" s="339"/>
      <c r="V358" s="339"/>
      <c r="W358" s="339"/>
      <c r="X358" s="339"/>
      <c r="Y358" s="339"/>
      <c r="Z358" s="339"/>
      <c r="AA358" s="339"/>
      <c r="AB358" s="339"/>
      <c r="AC358" s="339"/>
      <c r="AD358" s="339"/>
    </row>
    <row r="359" spans="1:30">
      <c r="A359" s="356">
        <v>9</v>
      </c>
      <c r="B359" s="378">
        <v>381</v>
      </c>
      <c r="C359" s="552" t="s">
        <v>439</v>
      </c>
      <c r="D359" s="546"/>
      <c r="E359" s="378">
        <f>'1. Product list-price form'!H399</f>
        <v>0</v>
      </c>
      <c r="F359" s="378">
        <f>'1. Product list-price form'!I399</f>
        <v>0</v>
      </c>
      <c r="G359" s="410">
        <v>1</v>
      </c>
      <c r="H359" s="389">
        <f>'1. Product list-price form'!F399</f>
        <v>0</v>
      </c>
      <c r="I359" s="374">
        <f>'1. Product list-price form'!Q399</f>
        <v>0</v>
      </c>
      <c r="J359" s="358">
        <f t="shared" si="78"/>
        <v>0</v>
      </c>
      <c r="K359" s="339"/>
      <c r="L359" s="339"/>
      <c r="M359" s="339"/>
      <c r="N359" s="339"/>
      <c r="O359" s="339"/>
      <c r="P359" s="339"/>
      <c r="Q359" s="339"/>
      <c r="R359" s="339"/>
      <c r="S359" s="339"/>
      <c r="T359" s="339"/>
      <c r="U359" s="339"/>
      <c r="V359" s="339"/>
      <c r="W359" s="339"/>
      <c r="X359" s="339"/>
      <c r="Y359" s="339"/>
      <c r="Z359" s="339"/>
      <c r="AA359" s="339"/>
      <c r="AB359" s="339"/>
      <c r="AC359" s="339"/>
      <c r="AD359" s="339"/>
    </row>
    <row r="360" spans="1:30">
      <c r="A360" s="356">
        <v>10</v>
      </c>
      <c r="B360" s="378">
        <v>397</v>
      </c>
      <c r="C360" s="552" t="s">
        <v>455</v>
      </c>
      <c r="D360" s="546"/>
      <c r="E360" s="378">
        <f>'1. Product list-price form'!H415</f>
        <v>0</v>
      </c>
      <c r="F360" s="378">
        <f>'1. Product list-price form'!I415</f>
        <v>0</v>
      </c>
      <c r="G360" s="410">
        <v>1</v>
      </c>
      <c r="H360" s="389">
        <f>'1. Product list-price form'!F415</f>
        <v>0</v>
      </c>
      <c r="I360" s="374">
        <f>'1. Product list-price form'!Q415</f>
        <v>0</v>
      </c>
      <c r="J360" s="358">
        <f t="shared" si="78"/>
        <v>0</v>
      </c>
      <c r="K360" s="339"/>
      <c r="L360" s="339"/>
      <c r="M360" s="339"/>
      <c r="N360" s="339"/>
      <c r="O360" s="339"/>
      <c r="P360" s="339"/>
      <c r="Q360" s="339"/>
      <c r="R360" s="339"/>
      <c r="S360" s="339"/>
      <c r="T360" s="339"/>
      <c r="U360" s="339"/>
      <c r="V360" s="339"/>
      <c r="W360" s="339"/>
      <c r="X360" s="339"/>
      <c r="Y360" s="339"/>
      <c r="Z360" s="339"/>
      <c r="AA360" s="339"/>
      <c r="AB360" s="339"/>
      <c r="AC360" s="339"/>
      <c r="AD360" s="339"/>
    </row>
    <row r="361" spans="1:30">
      <c r="A361" s="356">
        <v>11</v>
      </c>
      <c r="B361" s="378">
        <v>368</v>
      </c>
      <c r="C361" s="552" t="s">
        <v>426</v>
      </c>
      <c r="D361" s="546"/>
      <c r="E361" s="378">
        <f>'1. Product list-price form'!H386</f>
        <v>0</v>
      </c>
      <c r="F361" s="378">
        <f>'1. Product list-price form'!I386</f>
        <v>0</v>
      </c>
      <c r="G361" s="410">
        <v>1</v>
      </c>
      <c r="H361" s="389">
        <f>'1. Product list-price form'!F386</f>
        <v>0</v>
      </c>
      <c r="I361" s="374">
        <f>'1. Product list-price form'!Q386</f>
        <v>0</v>
      </c>
      <c r="J361" s="358">
        <f t="shared" si="78"/>
        <v>0</v>
      </c>
      <c r="K361" s="339"/>
      <c r="L361" s="339"/>
      <c r="M361" s="339"/>
      <c r="N361" s="339"/>
      <c r="O361" s="339"/>
      <c r="P361" s="339"/>
      <c r="Q361" s="339"/>
      <c r="R361" s="339"/>
      <c r="S361" s="339"/>
      <c r="T361" s="339"/>
      <c r="U361" s="339"/>
      <c r="V361" s="339"/>
      <c r="W361" s="339"/>
      <c r="X361" s="339"/>
      <c r="Y361" s="339"/>
      <c r="Z361" s="339"/>
      <c r="AA361" s="339"/>
      <c r="AB361" s="352"/>
      <c r="AC361" s="352"/>
      <c r="AD361" s="352"/>
    </row>
    <row r="362" spans="1:30">
      <c r="A362" s="356">
        <v>12</v>
      </c>
      <c r="B362" s="378">
        <v>380</v>
      </c>
      <c r="C362" s="552" t="s">
        <v>438</v>
      </c>
      <c r="D362" s="546"/>
      <c r="E362" s="378">
        <f>'1. Product list-price form'!H398</f>
        <v>0</v>
      </c>
      <c r="F362" s="378">
        <f>'1. Product list-price form'!I398</f>
        <v>0</v>
      </c>
      <c r="G362" s="410">
        <v>2</v>
      </c>
      <c r="H362" s="389">
        <f>'1. Product list-price form'!F398</f>
        <v>0</v>
      </c>
      <c r="I362" s="374">
        <f>'1. Product list-price form'!Q398</f>
        <v>0</v>
      </c>
      <c r="J362" s="358">
        <f t="shared" si="78"/>
        <v>0</v>
      </c>
      <c r="K362" s="339"/>
      <c r="L362" s="339"/>
      <c r="M362" s="339"/>
      <c r="N362" s="339"/>
      <c r="O362" s="339"/>
      <c r="P362" s="339"/>
      <c r="Q362" s="339"/>
      <c r="R362" s="339"/>
      <c r="S362" s="339"/>
      <c r="T362" s="339"/>
      <c r="U362" s="339"/>
      <c r="V362" s="339"/>
      <c r="W362" s="339"/>
      <c r="X362" s="339"/>
      <c r="Y362" s="339"/>
      <c r="Z362" s="339"/>
      <c r="AA362" s="339"/>
      <c r="AB362" s="352"/>
      <c r="AC362" s="352"/>
      <c r="AD362" s="352"/>
    </row>
    <row r="363" spans="1:30">
      <c r="A363" s="356">
        <v>13</v>
      </c>
      <c r="B363" s="378">
        <v>385</v>
      </c>
      <c r="C363" s="552" t="s">
        <v>443</v>
      </c>
      <c r="D363" s="546"/>
      <c r="E363" s="378">
        <f>'1. Product list-price form'!H403</f>
        <v>0</v>
      </c>
      <c r="F363" s="378">
        <f>'1. Product list-price form'!I403</f>
        <v>0</v>
      </c>
      <c r="G363" s="410">
        <v>2</v>
      </c>
      <c r="H363" s="389">
        <f>'1. Product list-price form'!F403</f>
        <v>0</v>
      </c>
      <c r="I363" s="374">
        <f>'1. Product list-price form'!Q403</f>
        <v>0</v>
      </c>
      <c r="J363" s="358">
        <f t="shared" si="78"/>
        <v>0</v>
      </c>
      <c r="K363" s="339"/>
      <c r="L363" s="339"/>
      <c r="M363" s="339"/>
      <c r="N363" s="339"/>
      <c r="O363" s="339"/>
      <c r="P363" s="339"/>
      <c r="Q363" s="339"/>
      <c r="R363" s="339"/>
      <c r="S363" s="339"/>
      <c r="T363" s="339"/>
      <c r="U363" s="339"/>
      <c r="V363" s="339"/>
      <c r="W363" s="339"/>
      <c r="X363" s="339"/>
      <c r="Y363" s="339"/>
      <c r="Z363" s="339"/>
      <c r="AA363" s="339"/>
      <c r="AB363" s="352"/>
      <c r="AC363" s="352"/>
      <c r="AD363" s="352"/>
    </row>
    <row r="364" spans="1:30">
      <c r="A364" s="356">
        <v>14</v>
      </c>
      <c r="B364" s="378">
        <v>382</v>
      </c>
      <c r="C364" s="552" t="s">
        <v>440</v>
      </c>
      <c r="D364" s="546"/>
      <c r="E364" s="378">
        <f>'1. Product list-price form'!H400</f>
        <v>0</v>
      </c>
      <c r="F364" s="378">
        <f>'1. Product list-price form'!I400</f>
        <v>0</v>
      </c>
      <c r="G364" s="410">
        <v>1</v>
      </c>
      <c r="H364" s="389">
        <f>'1. Product list-price form'!F400</f>
        <v>0</v>
      </c>
      <c r="I364" s="374">
        <f>'1. Product list-price form'!Q400</f>
        <v>0</v>
      </c>
      <c r="J364" s="358">
        <f t="shared" si="78"/>
        <v>0</v>
      </c>
      <c r="K364" s="339"/>
      <c r="L364" s="339"/>
      <c r="M364" s="339"/>
      <c r="N364" s="339"/>
      <c r="O364" s="339"/>
      <c r="P364" s="339"/>
      <c r="Q364" s="339"/>
      <c r="R364" s="339"/>
      <c r="S364" s="339"/>
      <c r="T364" s="339"/>
      <c r="U364" s="339"/>
      <c r="V364" s="339"/>
      <c r="W364" s="339"/>
      <c r="X364" s="339"/>
      <c r="Y364" s="339"/>
      <c r="Z364" s="339"/>
      <c r="AA364" s="339"/>
      <c r="AB364" s="352"/>
      <c r="AC364" s="352"/>
      <c r="AD364" s="352"/>
    </row>
    <row r="365" spans="1:30">
      <c r="A365" s="356">
        <v>15</v>
      </c>
      <c r="B365" s="378">
        <v>417</v>
      </c>
      <c r="C365" s="552" t="s">
        <v>475</v>
      </c>
      <c r="D365" s="546"/>
      <c r="E365" s="378">
        <f>'1. Product list-price form'!H435</f>
        <v>0</v>
      </c>
      <c r="F365" s="378">
        <f>'1. Product list-price form'!I435</f>
        <v>0</v>
      </c>
      <c r="G365" s="410">
        <v>2</v>
      </c>
      <c r="H365" s="389">
        <f>'1. Product list-price form'!F435</f>
        <v>0</v>
      </c>
      <c r="I365" s="374">
        <f>'1. Product list-price form'!Q435</f>
        <v>0</v>
      </c>
      <c r="J365" s="358">
        <f t="shared" si="78"/>
        <v>0</v>
      </c>
      <c r="K365" s="339"/>
      <c r="L365" s="339"/>
      <c r="M365" s="339"/>
      <c r="N365" s="339"/>
      <c r="O365" s="339"/>
      <c r="P365" s="339"/>
      <c r="Q365" s="339"/>
      <c r="R365" s="339"/>
      <c r="S365" s="339"/>
      <c r="T365" s="339"/>
      <c r="U365" s="339"/>
      <c r="V365" s="339"/>
      <c r="W365" s="339"/>
      <c r="X365" s="339"/>
      <c r="Y365" s="339"/>
      <c r="Z365" s="339"/>
      <c r="AA365" s="339"/>
      <c r="AB365" s="352"/>
      <c r="AC365" s="352"/>
      <c r="AD365" s="352"/>
    </row>
    <row r="366" spans="1:30">
      <c r="A366" s="356">
        <v>16</v>
      </c>
      <c r="B366" s="378">
        <v>413</v>
      </c>
      <c r="C366" s="552" t="s">
        <v>471</v>
      </c>
      <c r="D366" s="546"/>
      <c r="E366" s="378">
        <f>'1. Product list-price form'!H431</f>
        <v>0</v>
      </c>
      <c r="F366" s="378">
        <f>'1. Product list-price form'!I431</f>
        <v>0</v>
      </c>
      <c r="G366" s="410">
        <v>1</v>
      </c>
      <c r="H366" s="389">
        <f>'1. Product list-price form'!F431</f>
        <v>0</v>
      </c>
      <c r="I366" s="374">
        <f>'1. Product list-price form'!Q431</f>
        <v>0</v>
      </c>
      <c r="J366" s="358">
        <f t="shared" si="78"/>
        <v>0</v>
      </c>
      <c r="K366" s="339"/>
      <c r="L366" s="339"/>
      <c r="M366" s="339"/>
      <c r="N366" s="339"/>
      <c r="O366" s="339"/>
      <c r="P366" s="339"/>
      <c r="Q366" s="339"/>
      <c r="R366" s="339"/>
      <c r="S366" s="339"/>
      <c r="T366" s="339"/>
      <c r="U366" s="339"/>
      <c r="V366" s="339"/>
      <c r="W366" s="339"/>
      <c r="X366" s="339"/>
      <c r="Y366" s="339"/>
      <c r="Z366" s="339"/>
      <c r="AA366" s="339"/>
      <c r="AB366" s="352"/>
      <c r="AC366" s="352"/>
      <c r="AD366" s="352"/>
    </row>
    <row r="367" spans="1:30">
      <c r="A367" s="356">
        <v>17</v>
      </c>
      <c r="B367" s="378">
        <v>420</v>
      </c>
      <c r="C367" s="552" t="s">
        <v>478</v>
      </c>
      <c r="D367" s="546"/>
      <c r="E367" s="378">
        <f>'1. Product list-price form'!H438</f>
        <v>0</v>
      </c>
      <c r="F367" s="378">
        <f>'1. Product list-price form'!I438</f>
        <v>0</v>
      </c>
      <c r="G367" s="410">
        <v>2</v>
      </c>
      <c r="H367" s="389">
        <f>'1. Product list-price form'!F438</f>
        <v>0</v>
      </c>
      <c r="I367" s="374">
        <f>'1. Product list-price form'!Q438</f>
        <v>0</v>
      </c>
      <c r="J367" s="358">
        <f t="shared" si="78"/>
        <v>0</v>
      </c>
      <c r="K367" s="339"/>
      <c r="L367" s="339"/>
      <c r="M367" s="339"/>
      <c r="N367" s="339"/>
      <c r="O367" s="339"/>
      <c r="P367" s="339"/>
      <c r="Q367" s="339"/>
      <c r="R367" s="339"/>
      <c r="S367" s="339"/>
      <c r="T367" s="339"/>
      <c r="U367" s="339"/>
      <c r="V367" s="339"/>
      <c r="W367" s="339"/>
      <c r="X367" s="339"/>
      <c r="Y367" s="339"/>
      <c r="Z367" s="339"/>
      <c r="AA367" s="339"/>
      <c r="AB367" s="352"/>
      <c r="AC367" s="352"/>
      <c r="AD367" s="352"/>
    </row>
    <row r="368" spans="1:30">
      <c r="A368" s="356">
        <v>18</v>
      </c>
      <c r="B368" s="378">
        <v>411</v>
      </c>
      <c r="C368" s="552" t="s">
        <v>2548</v>
      </c>
      <c r="D368" s="546"/>
      <c r="E368" s="378">
        <f>'1. Product list-price form'!H429</f>
        <v>0</v>
      </c>
      <c r="F368" s="378">
        <f>'1. Product list-price form'!I429</f>
        <v>0</v>
      </c>
      <c r="G368" s="410">
        <v>1</v>
      </c>
      <c r="H368" s="389">
        <f>'1. Product list-price form'!F429</f>
        <v>0</v>
      </c>
      <c r="I368" s="374">
        <f>'1. Product list-price form'!Q429</f>
        <v>0</v>
      </c>
      <c r="J368" s="358">
        <f t="shared" si="78"/>
        <v>0</v>
      </c>
      <c r="K368" s="339"/>
      <c r="L368" s="339"/>
      <c r="M368" s="339"/>
      <c r="N368" s="339"/>
      <c r="O368" s="339"/>
      <c r="P368" s="339"/>
      <c r="Q368" s="339"/>
      <c r="R368" s="339"/>
      <c r="S368" s="339"/>
      <c r="T368" s="339"/>
      <c r="U368" s="339"/>
      <c r="V368" s="339"/>
      <c r="W368" s="339"/>
      <c r="X368" s="339"/>
      <c r="Y368" s="339"/>
      <c r="Z368" s="339"/>
      <c r="AA368" s="339"/>
      <c r="AB368" s="352"/>
      <c r="AC368" s="352"/>
      <c r="AD368" s="352"/>
    </row>
    <row r="369" spans="1:30">
      <c r="A369" s="356">
        <v>19</v>
      </c>
      <c r="B369" s="378">
        <v>415</v>
      </c>
      <c r="C369" s="552" t="s">
        <v>473</v>
      </c>
      <c r="D369" s="546"/>
      <c r="E369" s="378">
        <f>'1. Product list-price form'!H433</f>
        <v>0</v>
      </c>
      <c r="F369" s="378">
        <f>'1. Product list-price form'!I433</f>
        <v>0</v>
      </c>
      <c r="G369" s="410">
        <v>1</v>
      </c>
      <c r="H369" s="389">
        <f>'1. Product list-price form'!F433</f>
        <v>0</v>
      </c>
      <c r="I369" s="374">
        <f>'1. Product list-price form'!Q433</f>
        <v>0</v>
      </c>
      <c r="J369" s="358">
        <f t="shared" si="78"/>
        <v>0</v>
      </c>
      <c r="K369" s="339"/>
      <c r="L369" s="339"/>
      <c r="M369" s="339"/>
      <c r="N369" s="339"/>
      <c r="O369" s="339"/>
      <c r="P369" s="339"/>
      <c r="Q369" s="339"/>
      <c r="R369" s="339"/>
      <c r="S369" s="339"/>
      <c r="T369" s="339"/>
      <c r="U369" s="339"/>
      <c r="V369" s="339"/>
      <c r="W369" s="339"/>
      <c r="X369" s="339"/>
      <c r="Y369" s="339"/>
      <c r="Z369" s="339"/>
      <c r="AA369" s="339"/>
      <c r="AB369" s="352"/>
      <c r="AC369" s="352"/>
      <c r="AD369" s="352"/>
    </row>
    <row r="370" spans="1:30">
      <c r="A370" s="356">
        <v>20</v>
      </c>
      <c r="B370" s="378">
        <v>322</v>
      </c>
      <c r="C370" s="552" t="s">
        <v>375</v>
      </c>
      <c r="D370" s="546"/>
      <c r="E370" s="378">
        <f>'1. Product list-price form'!H340</f>
        <v>0</v>
      </c>
      <c r="F370" s="378">
        <f>'1. Product list-price form'!I340</f>
        <v>0</v>
      </c>
      <c r="G370" s="410">
        <v>1</v>
      </c>
      <c r="H370" s="389">
        <f>'1. Product list-price form'!F340</f>
        <v>0</v>
      </c>
      <c r="I370" s="374">
        <f>'1. Product list-price form'!Q340</f>
        <v>0</v>
      </c>
      <c r="J370" s="358">
        <f t="shared" si="78"/>
        <v>0</v>
      </c>
      <c r="K370" s="339"/>
      <c r="L370" s="339"/>
      <c r="M370" s="339"/>
      <c r="N370" s="339"/>
      <c r="O370" s="339"/>
      <c r="P370" s="339"/>
      <c r="Q370" s="339"/>
      <c r="R370" s="339"/>
      <c r="S370" s="339"/>
      <c r="T370" s="339"/>
      <c r="U370" s="339"/>
      <c r="V370" s="339"/>
      <c r="W370" s="339"/>
      <c r="X370" s="339"/>
      <c r="Y370" s="339"/>
      <c r="Z370" s="339"/>
      <c r="AA370" s="339"/>
      <c r="AB370" s="352"/>
      <c r="AC370" s="352"/>
      <c r="AD370" s="352"/>
    </row>
    <row r="371" spans="1:30">
      <c r="A371" s="356">
        <v>21</v>
      </c>
      <c r="B371" s="378">
        <v>440</v>
      </c>
      <c r="C371" s="552" t="s">
        <v>498</v>
      </c>
      <c r="D371" s="546"/>
      <c r="E371" s="378">
        <f>'1. Product list-price form'!H458</f>
        <v>0</v>
      </c>
      <c r="F371" s="378">
        <f>'1. Product list-price form'!I458</f>
        <v>0</v>
      </c>
      <c r="G371" s="410">
        <v>1</v>
      </c>
      <c r="H371" s="389">
        <f>'1. Product list-price form'!F458</f>
        <v>0</v>
      </c>
      <c r="I371" s="374">
        <f>'1. Product list-price form'!Q458</f>
        <v>0</v>
      </c>
      <c r="J371" s="358">
        <f t="shared" si="78"/>
        <v>0</v>
      </c>
      <c r="K371" s="339"/>
      <c r="L371" s="339"/>
      <c r="M371" s="339"/>
      <c r="N371" s="339"/>
      <c r="O371" s="339"/>
      <c r="P371" s="339"/>
      <c r="Q371" s="339"/>
      <c r="R371" s="339"/>
      <c r="S371" s="339"/>
      <c r="T371" s="339"/>
      <c r="U371" s="339"/>
      <c r="V371" s="339"/>
      <c r="W371" s="339"/>
      <c r="X371" s="339"/>
      <c r="Y371" s="339"/>
      <c r="Z371" s="339"/>
      <c r="AA371" s="339"/>
      <c r="AB371" s="352"/>
      <c r="AC371" s="352"/>
      <c r="AD371" s="352"/>
    </row>
    <row r="372" spans="1:30">
      <c r="A372" s="356">
        <v>22</v>
      </c>
      <c r="B372" s="378">
        <v>451</v>
      </c>
      <c r="C372" s="552" t="s">
        <v>509</v>
      </c>
      <c r="D372" s="546"/>
      <c r="E372" s="378">
        <f>'1. Product list-price form'!H469</f>
        <v>0</v>
      </c>
      <c r="F372" s="378">
        <f>'1. Product list-price form'!I469</f>
        <v>0</v>
      </c>
      <c r="G372" s="410">
        <v>1</v>
      </c>
      <c r="H372" s="389">
        <f>'1. Product list-price form'!F469</f>
        <v>0</v>
      </c>
      <c r="I372" s="374">
        <f>'1. Product list-price form'!Q469</f>
        <v>0</v>
      </c>
      <c r="J372" s="358">
        <f t="shared" si="78"/>
        <v>0</v>
      </c>
      <c r="K372" s="339"/>
      <c r="L372" s="339"/>
      <c r="M372" s="339"/>
      <c r="N372" s="339"/>
      <c r="O372" s="339"/>
      <c r="P372" s="339"/>
      <c r="Q372" s="339"/>
      <c r="R372" s="339"/>
      <c r="S372" s="339"/>
      <c r="T372" s="339"/>
      <c r="U372" s="339"/>
      <c r="V372" s="339"/>
      <c r="W372" s="339"/>
      <c r="X372" s="339"/>
      <c r="Y372" s="339"/>
      <c r="Z372" s="339"/>
      <c r="AA372" s="339"/>
      <c r="AB372" s="352"/>
      <c r="AC372" s="352"/>
      <c r="AD372" s="352"/>
    </row>
    <row r="373" spans="1:30">
      <c r="A373" s="356">
        <v>23</v>
      </c>
      <c r="B373" s="378">
        <v>450</v>
      </c>
      <c r="C373" s="552" t="s">
        <v>508</v>
      </c>
      <c r="D373" s="546"/>
      <c r="E373" s="378">
        <f>'1. Product list-price form'!H468</f>
        <v>0</v>
      </c>
      <c r="F373" s="378">
        <f>'1. Product list-price form'!I468</f>
        <v>0</v>
      </c>
      <c r="G373" s="410">
        <v>1</v>
      </c>
      <c r="H373" s="389">
        <f>'1. Product list-price form'!F468</f>
        <v>0</v>
      </c>
      <c r="I373" s="374">
        <f>'1. Product list-price form'!Q468</f>
        <v>0</v>
      </c>
      <c r="J373" s="358">
        <f t="shared" si="78"/>
        <v>0</v>
      </c>
      <c r="K373" s="339"/>
      <c r="L373" s="339"/>
      <c r="M373" s="339"/>
      <c r="N373" s="339"/>
      <c r="O373" s="339"/>
      <c r="P373" s="339"/>
      <c r="Q373" s="339"/>
      <c r="R373" s="339"/>
      <c r="S373" s="339"/>
      <c r="T373" s="339"/>
      <c r="U373" s="339"/>
      <c r="V373" s="339"/>
      <c r="W373" s="339"/>
      <c r="X373" s="339"/>
      <c r="Y373" s="339"/>
      <c r="Z373" s="339"/>
      <c r="AA373" s="339"/>
      <c r="AB373" s="352"/>
      <c r="AC373" s="352"/>
      <c r="AD373" s="352"/>
    </row>
    <row r="374" spans="1:30">
      <c r="A374" s="356">
        <v>24</v>
      </c>
      <c r="B374" s="378">
        <v>448</v>
      </c>
      <c r="C374" s="552" t="s">
        <v>506</v>
      </c>
      <c r="D374" s="546"/>
      <c r="E374" s="378">
        <f>'1. Product list-price form'!H466</f>
        <v>0</v>
      </c>
      <c r="F374" s="378">
        <f>'1. Product list-price form'!I466</f>
        <v>0</v>
      </c>
      <c r="G374" s="410">
        <v>1</v>
      </c>
      <c r="H374" s="389">
        <f>'1. Product list-price form'!F466</f>
        <v>0</v>
      </c>
      <c r="I374" s="374">
        <f>'1. Product list-price form'!Q466</f>
        <v>0</v>
      </c>
      <c r="J374" s="358">
        <f t="shared" si="78"/>
        <v>0</v>
      </c>
      <c r="K374" s="339"/>
      <c r="L374" s="339"/>
      <c r="M374" s="339"/>
      <c r="N374" s="339"/>
      <c r="O374" s="339"/>
      <c r="P374" s="339"/>
      <c r="Q374" s="339"/>
      <c r="R374" s="339"/>
      <c r="S374" s="339"/>
      <c r="T374" s="339"/>
      <c r="U374" s="339"/>
      <c r="V374" s="339"/>
      <c r="W374" s="339"/>
      <c r="X374" s="339"/>
      <c r="Y374" s="339"/>
      <c r="Z374" s="339"/>
      <c r="AA374" s="339"/>
      <c r="AB374" s="352"/>
      <c r="AC374" s="352"/>
      <c r="AD374" s="352"/>
    </row>
    <row r="375" spans="1:30">
      <c r="A375" s="356">
        <v>25</v>
      </c>
      <c r="B375" s="378">
        <v>461</v>
      </c>
      <c r="C375" s="552" t="s">
        <v>519</v>
      </c>
      <c r="D375" s="546"/>
      <c r="E375" s="378">
        <f>'1. Product list-price form'!H479</f>
        <v>0</v>
      </c>
      <c r="F375" s="378">
        <f>'1. Product list-price form'!I479</f>
        <v>0</v>
      </c>
      <c r="G375" s="410">
        <v>1</v>
      </c>
      <c r="H375" s="389">
        <f>'1. Product list-price form'!F479</f>
        <v>0</v>
      </c>
      <c r="I375" s="374">
        <f>'1. Product list-price form'!Q479</f>
        <v>0</v>
      </c>
      <c r="J375" s="358">
        <f t="shared" si="78"/>
        <v>0</v>
      </c>
      <c r="K375" s="339"/>
      <c r="L375" s="339"/>
      <c r="M375" s="339"/>
      <c r="N375" s="339"/>
      <c r="O375" s="339"/>
      <c r="P375" s="339"/>
      <c r="Q375" s="339"/>
      <c r="R375" s="339"/>
      <c r="S375" s="339"/>
      <c r="T375" s="339"/>
      <c r="U375" s="339"/>
      <c r="V375" s="339"/>
      <c r="W375" s="339"/>
      <c r="X375" s="339"/>
      <c r="Y375" s="339"/>
      <c r="Z375" s="339"/>
      <c r="AA375" s="339"/>
      <c r="AB375" s="352"/>
      <c r="AC375" s="352"/>
      <c r="AD375" s="352"/>
    </row>
    <row r="376" spans="1:30">
      <c r="A376" s="356">
        <v>26</v>
      </c>
      <c r="B376" s="378">
        <v>478</v>
      </c>
      <c r="C376" s="552" t="s">
        <v>536</v>
      </c>
      <c r="D376" s="546"/>
      <c r="E376" s="378">
        <f>'1. Product list-price form'!H496</f>
        <v>0</v>
      </c>
      <c r="F376" s="378">
        <f>'1. Product list-price form'!I496</f>
        <v>0</v>
      </c>
      <c r="G376" s="410">
        <v>1</v>
      </c>
      <c r="H376" s="389">
        <f>'1. Product list-price form'!F496</f>
        <v>0</v>
      </c>
      <c r="I376" s="374">
        <f>'1. Product list-price form'!Q496</f>
        <v>0</v>
      </c>
      <c r="J376" s="358">
        <f t="shared" si="78"/>
        <v>0</v>
      </c>
      <c r="K376" s="339"/>
      <c r="L376" s="339"/>
      <c r="M376" s="339"/>
      <c r="N376" s="339"/>
      <c r="O376" s="339"/>
      <c r="P376" s="339"/>
      <c r="Q376" s="339"/>
      <c r="R376" s="339"/>
      <c r="S376" s="339"/>
      <c r="T376" s="339"/>
      <c r="U376" s="339"/>
      <c r="V376" s="339"/>
      <c r="W376" s="339"/>
      <c r="X376" s="339"/>
      <c r="Y376" s="339"/>
      <c r="Z376" s="339"/>
      <c r="AA376" s="339"/>
      <c r="AB376" s="352"/>
      <c r="AC376" s="352"/>
      <c r="AD376" s="352"/>
    </row>
    <row r="377" spans="1:30">
      <c r="A377" s="356">
        <v>27</v>
      </c>
      <c r="B377" s="378">
        <v>479</v>
      </c>
      <c r="C377" s="552" t="s">
        <v>537</v>
      </c>
      <c r="D377" s="546"/>
      <c r="E377" s="378">
        <f>'1. Product list-price form'!H497</f>
        <v>0</v>
      </c>
      <c r="F377" s="378">
        <f>'1. Product list-price form'!I497</f>
        <v>0</v>
      </c>
      <c r="G377" s="410">
        <v>1</v>
      </c>
      <c r="H377" s="389">
        <f>'1. Product list-price form'!F497</f>
        <v>0</v>
      </c>
      <c r="I377" s="374">
        <f>'1. Product list-price form'!Q497</f>
        <v>0</v>
      </c>
      <c r="J377" s="358">
        <f t="shared" si="78"/>
        <v>0</v>
      </c>
      <c r="K377" s="339"/>
      <c r="L377" s="339"/>
      <c r="M377" s="339"/>
      <c r="N377" s="339"/>
      <c r="O377" s="339"/>
      <c r="P377" s="339"/>
      <c r="Q377" s="339"/>
      <c r="R377" s="339"/>
      <c r="S377" s="339"/>
      <c r="T377" s="339"/>
      <c r="U377" s="339"/>
      <c r="V377" s="339"/>
      <c r="W377" s="339"/>
      <c r="X377" s="339"/>
      <c r="Y377" s="339"/>
      <c r="Z377" s="339"/>
      <c r="AA377" s="339"/>
      <c r="AB377" s="352"/>
      <c r="AC377" s="352"/>
      <c r="AD377" s="352"/>
    </row>
    <row r="378" spans="1:30">
      <c r="A378" s="356">
        <v>28</v>
      </c>
      <c r="B378" s="378">
        <v>474</v>
      </c>
      <c r="C378" s="552" t="s">
        <v>532</v>
      </c>
      <c r="D378" s="546"/>
      <c r="E378" s="378">
        <f>'1. Product list-price form'!H492</f>
        <v>0</v>
      </c>
      <c r="F378" s="378">
        <f>'1. Product list-price form'!I492</f>
        <v>0</v>
      </c>
      <c r="G378" s="410">
        <v>1</v>
      </c>
      <c r="H378" s="389">
        <f>'1. Product list-price form'!F492</f>
        <v>0</v>
      </c>
      <c r="I378" s="374">
        <f>'1. Product list-price form'!Q492</f>
        <v>0</v>
      </c>
      <c r="J378" s="358">
        <f t="shared" si="78"/>
        <v>0</v>
      </c>
      <c r="K378" s="339"/>
      <c r="L378" s="339"/>
      <c r="M378" s="339"/>
      <c r="N378" s="339"/>
      <c r="O378" s="339"/>
      <c r="P378" s="339"/>
      <c r="Q378" s="339"/>
      <c r="R378" s="339"/>
      <c r="S378" s="339"/>
      <c r="T378" s="339"/>
      <c r="U378" s="339"/>
      <c r="V378" s="339"/>
      <c r="W378" s="339"/>
      <c r="X378" s="339"/>
      <c r="Y378" s="339"/>
      <c r="Z378" s="339"/>
      <c r="AA378" s="339"/>
      <c r="AB378" s="352"/>
      <c r="AC378" s="352"/>
      <c r="AD378" s="352"/>
    </row>
    <row r="379" spans="1:30">
      <c r="A379" s="356">
        <v>29</v>
      </c>
      <c r="B379" s="378">
        <v>476</v>
      </c>
      <c r="C379" s="552" t="s">
        <v>534</v>
      </c>
      <c r="D379" s="546"/>
      <c r="E379" s="378">
        <f>'1. Product list-price form'!H494</f>
        <v>0</v>
      </c>
      <c r="F379" s="378">
        <f>'1. Product list-price form'!I494</f>
        <v>0</v>
      </c>
      <c r="G379" s="410">
        <v>1</v>
      </c>
      <c r="H379" s="389">
        <f>'1. Product list-price form'!F494</f>
        <v>0</v>
      </c>
      <c r="I379" s="374">
        <f>'1. Product list-price form'!Q494</f>
        <v>0</v>
      </c>
      <c r="J379" s="358">
        <f t="shared" si="78"/>
        <v>0</v>
      </c>
      <c r="K379" s="339"/>
      <c r="L379" s="339"/>
      <c r="M379" s="339"/>
      <c r="N379" s="339"/>
      <c r="O379" s="339"/>
      <c r="P379" s="339"/>
      <c r="Q379" s="339"/>
      <c r="R379" s="339"/>
      <c r="S379" s="339"/>
      <c r="T379" s="339"/>
      <c r="U379" s="339"/>
      <c r="V379" s="339"/>
      <c r="W379" s="339"/>
      <c r="X379" s="339"/>
      <c r="Y379" s="339"/>
      <c r="Z379" s="339"/>
      <c r="AA379" s="339"/>
      <c r="AB379" s="352"/>
      <c r="AC379" s="352"/>
      <c r="AD379" s="352"/>
    </row>
    <row r="380" spans="1:30">
      <c r="A380" s="356">
        <v>30</v>
      </c>
      <c r="B380" s="378">
        <v>362</v>
      </c>
      <c r="C380" s="552" t="s">
        <v>420</v>
      </c>
      <c r="D380" s="546"/>
      <c r="E380" s="378">
        <f>'1. Product list-price form'!H380</f>
        <v>0</v>
      </c>
      <c r="F380" s="378">
        <f>'1. Product list-price form'!I380</f>
        <v>0</v>
      </c>
      <c r="G380" s="410">
        <v>2</v>
      </c>
      <c r="H380" s="389">
        <f>'1. Product list-price form'!F380</f>
        <v>0</v>
      </c>
      <c r="I380" s="374">
        <f>'1. Product list-price form'!Q380</f>
        <v>0</v>
      </c>
      <c r="J380" s="358">
        <f t="shared" si="78"/>
        <v>0</v>
      </c>
      <c r="K380" s="339"/>
      <c r="L380" s="339"/>
      <c r="M380" s="339"/>
      <c r="N380" s="339"/>
      <c r="O380" s="339"/>
      <c r="P380" s="339"/>
      <c r="Q380" s="339"/>
      <c r="R380" s="339"/>
      <c r="S380" s="339"/>
      <c r="T380" s="339"/>
      <c r="U380" s="339"/>
      <c r="V380" s="339"/>
      <c r="W380" s="339"/>
      <c r="X380" s="339"/>
      <c r="Y380" s="339"/>
      <c r="Z380" s="339"/>
      <c r="AA380" s="339"/>
      <c r="AB380" s="352"/>
      <c r="AC380" s="352"/>
      <c r="AD380" s="352"/>
    </row>
    <row r="381" spans="1:30">
      <c r="A381" s="356">
        <v>31</v>
      </c>
      <c r="B381" s="378">
        <v>245</v>
      </c>
      <c r="C381" s="552" t="s">
        <v>299</v>
      </c>
      <c r="D381" s="546"/>
      <c r="E381" s="378">
        <f>'1. Product list-price form'!H263</f>
        <v>0</v>
      </c>
      <c r="F381" s="378">
        <f>'1. Product list-price form'!I263</f>
        <v>0</v>
      </c>
      <c r="G381" s="410">
        <v>1</v>
      </c>
      <c r="H381" s="389">
        <f>'1. Product list-price form'!F263</f>
        <v>0</v>
      </c>
      <c r="I381" s="374">
        <f>'1. Product list-price form'!Q263</f>
        <v>0</v>
      </c>
      <c r="J381" s="358">
        <f t="shared" si="78"/>
        <v>0</v>
      </c>
      <c r="K381" s="339"/>
      <c r="L381" s="339"/>
      <c r="M381" s="339"/>
      <c r="N381" s="339"/>
      <c r="O381" s="339"/>
      <c r="P381" s="339"/>
      <c r="Q381" s="339"/>
      <c r="R381" s="339"/>
      <c r="S381" s="339"/>
      <c r="T381" s="339"/>
      <c r="U381" s="339"/>
      <c r="V381" s="339"/>
      <c r="W381" s="339"/>
      <c r="X381" s="339"/>
      <c r="Y381" s="339"/>
      <c r="Z381" s="339"/>
      <c r="AA381" s="339"/>
      <c r="AB381" s="352"/>
      <c r="AC381" s="352"/>
      <c r="AD381" s="352"/>
    </row>
    <row r="382" spans="1:30">
      <c r="A382" s="356">
        <v>32</v>
      </c>
      <c r="B382" s="378">
        <v>373</v>
      </c>
      <c r="C382" s="552" t="s">
        <v>431</v>
      </c>
      <c r="D382" s="546"/>
      <c r="E382" s="378">
        <f>'1. Product list-price form'!H391</f>
        <v>0</v>
      </c>
      <c r="F382" s="378">
        <f>'1. Product list-price form'!I391</f>
        <v>0</v>
      </c>
      <c r="G382" s="410">
        <v>1</v>
      </c>
      <c r="H382" s="389">
        <f>'1. Product list-price form'!F391</f>
        <v>0</v>
      </c>
      <c r="I382" s="374">
        <f>'1. Product list-price form'!Q391</f>
        <v>0</v>
      </c>
      <c r="J382" s="358">
        <f t="shared" si="78"/>
        <v>0</v>
      </c>
      <c r="K382" s="339"/>
      <c r="L382" s="339"/>
      <c r="M382" s="339"/>
      <c r="N382" s="339"/>
      <c r="O382" s="339"/>
      <c r="P382" s="339"/>
      <c r="Q382" s="339"/>
      <c r="R382" s="339"/>
      <c r="S382" s="339"/>
      <c r="T382" s="339"/>
      <c r="U382" s="339"/>
      <c r="V382" s="339"/>
      <c r="W382" s="339"/>
      <c r="X382" s="339"/>
      <c r="Y382" s="339"/>
      <c r="Z382" s="339"/>
      <c r="AA382" s="339"/>
      <c r="AB382" s="352"/>
      <c r="AC382" s="352"/>
      <c r="AD382" s="352"/>
    </row>
    <row r="383" spans="1:30">
      <c r="A383" s="356">
        <v>33</v>
      </c>
      <c r="B383" s="378">
        <v>445</v>
      </c>
      <c r="C383" s="552" t="s">
        <v>503</v>
      </c>
      <c r="D383" s="546"/>
      <c r="E383" s="378">
        <f>'1. Product list-price form'!H463</f>
        <v>0</v>
      </c>
      <c r="F383" s="378">
        <f>'1. Product list-price form'!I463</f>
        <v>0</v>
      </c>
      <c r="G383" s="410">
        <v>1</v>
      </c>
      <c r="H383" s="389">
        <f>'1. Product list-price form'!F463</f>
        <v>0</v>
      </c>
      <c r="I383" s="374">
        <f>'1. Product list-price form'!Q463</f>
        <v>0</v>
      </c>
      <c r="J383" s="358">
        <f t="shared" si="78"/>
        <v>0</v>
      </c>
      <c r="K383" s="339"/>
      <c r="L383" s="339"/>
      <c r="M383" s="339"/>
      <c r="N383" s="339"/>
      <c r="O383" s="339"/>
      <c r="P383" s="339"/>
      <c r="Q383" s="339"/>
      <c r="R383" s="339"/>
      <c r="S383" s="339"/>
      <c r="T383" s="339"/>
      <c r="U383" s="339"/>
      <c r="V383" s="339"/>
      <c r="W383" s="339"/>
      <c r="X383" s="339"/>
      <c r="Y383" s="339"/>
      <c r="Z383" s="339"/>
      <c r="AA383" s="339"/>
      <c r="AB383" s="352"/>
      <c r="AC383" s="352"/>
      <c r="AD383" s="352"/>
    </row>
    <row r="384" spans="1:30">
      <c r="A384" s="356">
        <v>34</v>
      </c>
      <c r="B384" s="378">
        <v>472</v>
      </c>
      <c r="C384" s="552" t="s">
        <v>530</v>
      </c>
      <c r="D384" s="546"/>
      <c r="E384" s="378">
        <f>'1. Product list-price form'!H490</f>
        <v>0</v>
      </c>
      <c r="F384" s="378">
        <f>'1. Product list-price form'!I490</f>
        <v>0</v>
      </c>
      <c r="G384" s="410">
        <v>1</v>
      </c>
      <c r="H384" s="389">
        <f>'1. Product list-price form'!F490</f>
        <v>0</v>
      </c>
      <c r="I384" s="374">
        <f>'1. Product list-price form'!Q490</f>
        <v>0</v>
      </c>
      <c r="J384" s="358">
        <f t="shared" si="78"/>
        <v>0</v>
      </c>
      <c r="K384" s="339"/>
      <c r="L384" s="339"/>
      <c r="M384" s="339"/>
      <c r="N384" s="339"/>
      <c r="O384" s="339"/>
      <c r="P384" s="339"/>
      <c r="Q384" s="339"/>
      <c r="R384" s="339"/>
      <c r="S384" s="339"/>
      <c r="T384" s="339"/>
      <c r="U384" s="339"/>
      <c r="V384" s="339"/>
      <c r="W384" s="339"/>
      <c r="X384" s="339"/>
      <c r="Y384" s="339"/>
      <c r="Z384" s="339"/>
      <c r="AA384" s="339"/>
      <c r="AB384" s="352"/>
      <c r="AC384" s="352"/>
      <c r="AD384" s="352"/>
    </row>
    <row r="385" spans="1:30">
      <c r="A385" s="356">
        <v>35</v>
      </c>
      <c r="B385" s="378">
        <v>378</v>
      </c>
      <c r="C385" s="552" t="s">
        <v>436</v>
      </c>
      <c r="D385" s="546"/>
      <c r="E385" s="378">
        <f>'1. Product list-price form'!H396</f>
        <v>0</v>
      </c>
      <c r="F385" s="378">
        <f>'1. Product list-price form'!I396</f>
        <v>0</v>
      </c>
      <c r="G385" s="410">
        <v>1</v>
      </c>
      <c r="H385" s="389">
        <f>'1. Product list-price form'!F396</f>
        <v>0</v>
      </c>
      <c r="I385" s="374">
        <f>'1. Product list-price form'!Q396</f>
        <v>0</v>
      </c>
      <c r="J385" s="358">
        <f t="shared" si="78"/>
        <v>0</v>
      </c>
      <c r="K385" s="339"/>
      <c r="L385" s="339"/>
      <c r="M385" s="339"/>
      <c r="N385" s="339"/>
      <c r="O385" s="339"/>
      <c r="P385" s="339"/>
      <c r="Q385" s="339"/>
      <c r="R385" s="339"/>
      <c r="S385" s="339"/>
      <c r="T385" s="339"/>
      <c r="U385" s="339"/>
      <c r="V385" s="339"/>
      <c r="W385" s="339"/>
      <c r="X385" s="339"/>
      <c r="Y385" s="339"/>
      <c r="Z385" s="339"/>
      <c r="AA385" s="339"/>
      <c r="AB385" s="352"/>
      <c r="AC385" s="352"/>
      <c r="AD385" s="352"/>
    </row>
    <row r="386" spans="1:30">
      <c r="A386" s="356">
        <v>36</v>
      </c>
      <c r="B386" s="378">
        <v>320</v>
      </c>
      <c r="C386" s="552" t="s">
        <v>373</v>
      </c>
      <c r="D386" s="546"/>
      <c r="E386" s="378">
        <f>'1. Product list-price form'!H338</f>
        <v>0</v>
      </c>
      <c r="F386" s="378">
        <f>'1. Product list-price form'!I338</f>
        <v>0</v>
      </c>
      <c r="G386" s="410">
        <v>1</v>
      </c>
      <c r="H386" s="389">
        <f>'1. Product list-price form'!F338</f>
        <v>0</v>
      </c>
      <c r="I386" s="374">
        <f>'1. Product list-price form'!Q338</f>
        <v>0</v>
      </c>
      <c r="J386" s="358">
        <f t="shared" si="78"/>
        <v>0</v>
      </c>
      <c r="K386" s="339"/>
      <c r="L386" s="339"/>
      <c r="M386" s="339"/>
      <c r="N386" s="339"/>
      <c r="O386" s="339"/>
      <c r="P386" s="339"/>
      <c r="Q386" s="339"/>
      <c r="R386" s="339"/>
      <c r="S386" s="339"/>
      <c r="T386" s="339"/>
      <c r="U386" s="339"/>
      <c r="V386" s="339"/>
      <c r="W386" s="339"/>
      <c r="X386" s="339"/>
      <c r="Y386" s="339"/>
      <c r="Z386" s="339"/>
      <c r="AA386" s="339"/>
      <c r="AB386" s="352"/>
      <c r="AC386" s="352"/>
      <c r="AD386" s="352"/>
    </row>
    <row r="387" spans="1:30">
      <c r="A387" s="356">
        <v>37</v>
      </c>
      <c r="B387" s="378">
        <v>112</v>
      </c>
      <c r="C387" s="558" t="s">
        <v>162</v>
      </c>
      <c r="D387" s="559"/>
      <c r="E387" s="378">
        <f>'1. Product list-price form'!H131</f>
        <v>0</v>
      </c>
      <c r="F387" s="378">
        <f>'1. Product list-price form'!I131</f>
        <v>0</v>
      </c>
      <c r="G387" s="410">
        <v>1</v>
      </c>
      <c r="H387" s="389">
        <f>'1. Product list-price form'!F131</f>
        <v>0</v>
      </c>
      <c r="I387" s="374">
        <f>'1. Product list-price form'!Q131</f>
        <v>0</v>
      </c>
      <c r="J387" s="358">
        <f t="shared" si="78"/>
        <v>0</v>
      </c>
      <c r="K387" s="339"/>
      <c r="L387" s="339"/>
      <c r="M387" s="339"/>
      <c r="N387" s="339"/>
      <c r="O387" s="339"/>
      <c r="P387" s="339"/>
      <c r="Q387" s="339"/>
      <c r="R387" s="339"/>
      <c r="S387" s="339"/>
      <c r="T387" s="339"/>
      <c r="U387" s="339"/>
      <c r="V387" s="339"/>
      <c r="W387" s="339"/>
      <c r="X387" s="339"/>
      <c r="Y387" s="339"/>
      <c r="Z387" s="339"/>
      <c r="AA387" s="339"/>
      <c r="AB387" s="352"/>
      <c r="AC387" s="352"/>
      <c r="AD387" s="352"/>
    </row>
    <row r="388" spans="1:30">
      <c r="A388" s="356">
        <v>38</v>
      </c>
      <c r="B388" s="378">
        <v>107</v>
      </c>
      <c r="C388" s="552" t="s">
        <v>157</v>
      </c>
      <c r="D388" s="546"/>
      <c r="E388" s="378">
        <f>'1. Product list-price form'!H126</f>
        <v>0</v>
      </c>
      <c r="F388" s="378">
        <f>'1. Product list-price form'!I126</f>
        <v>0</v>
      </c>
      <c r="G388" s="410">
        <v>1</v>
      </c>
      <c r="H388" s="389">
        <f>'1. Product list-price form'!F126</f>
        <v>0</v>
      </c>
      <c r="I388" s="374">
        <f>'1. Product list-price form'!Q126</f>
        <v>0</v>
      </c>
      <c r="J388" s="358">
        <f t="shared" si="78"/>
        <v>0</v>
      </c>
      <c r="K388" s="339"/>
      <c r="L388" s="339"/>
      <c r="M388" s="339"/>
      <c r="N388" s="339"/>
      <c r="O388" s="339"/>
      <c r="P388" s="339"/>
      <c r="Q388" s="339"/>
      <c r="R388" s="339"/>
      <c r="S388" s="339"/>
      <c r="T388" s="339"/>
      <c r="U388" s="339"/>
      <c r="V388" s="339"/>
      <c r="W388" s="339"/>
      <c r="X388" s="339"/>
      <c r="Y388" s="339"/>
      <c r="Z388" s="339"/>
      <c r="AA388" s="339"/>
      <c r="AB388" s="352"/>
      <c r="AC388" s="352"/>
      <c r="AD388" s="352"/>
    </row>
    <row r="389" spans="1:30">
      <c r="A389" s="356">
        <v>39</v>
      </c>
      <c r="B389" s="378">
        <v>108</v>
      </c>
      <c r="C389" s="552" t="s">
        <v>158</v>
      </c>
      <c r="D389" s="546"/>
      <c r="E389" s="378">
        <f>'1. Product list-price form'!H127</f>
        <v>0</v>
      </c>
      <c r="F389" s="378">
        <f>'1. Product list-price form'!I127</f>
        <v>0</v>
      </c>
      <c r="G389" s="410">
        <v>1</v>
      </c>
      <c r="H389" s="389">
        <f>'1. Product list-price form'!F127</f>
        <v>0</v>
      </c>
      <c r="I389" s="374">
        <f>'1. Product list-price form'!Q127</f>
        <v>0</v>
      </c>
      <c r="J389" s="358">
        <f t="shared" si="78"/>
        <v>0</v>
      </c>
      <c r="K389" s="339"/>
      <c r="L389" s="339"/>
      <c r="M389" s="339"/>
      <c r="N389" s="339"/>
      <c r="O389" s="339"/>
      <c r="P389" s="339"/>
      <c r="Q389" s="339"/>
      <c r="R389" s="339"/>
      <c r="S389" s="339"/>
      <c r="T389" s="339"/>
      <c r="U389" s="339"/>
      <c r="V389" s="339"/>
      <c r="W389" s="339"/>
      <c r="X389" s="339"/>
      <c r="Y389" s="339"/>
      <c r="Z389" s="339"/>
      <c r="AA389" s="339"/>
      <c r="AB389" s="352"/>
      <c r="AC389" s="352"/>
      <c r="AD389" s="352"/>
    </row>
    <row r="390" spans="1:30">
      <c r="A390" s="417">
        <v>40</v>
      </c>
      <c r="B390" s="391">
        <v>109</v>
      </c>
      <c r="C390" s="552" t="s">
        <v>159</v>
      </c>
      <c r="D390" s="546"/>
      <c r="E390" s="378">
        <f>'1. Product list-price form'!H128</f>
        <v>0</v>
      </c>
      <c r="F390" s="378">
        <f>'1. Product list-price form'!I128</f>
        <v>0</v>
      </c>
      <c r="G390" s="418">
        <v>1</v>
      </c>
      <c r="H390" s="389">
        <f>'1. Product list-price form'!F128</f>
        <v>0</v>
      </c>
      <c r="I390" s="374">
        <f>'1. Product list-price form'!Q128</f>
        <v>0</v>
      </c>
      <c r="J390" s="358">
        <f t="shared" si="78"/>
        <v>0</v>
      </c>
      <c r="K390" s="339"/>
      <c r="L390" s="339"/>
      <c r="M390" s="339"/>
      <c r="N390" s="339"/>
      <c r="O390" s="339"/>
      <c r="P390" s="339"/>
      <c r="Q390" s="339"/>
      <c r="R390" s="339"/>
      <c r="S390" s="339"/>
      <c r="T390" s="339"/>
      <c r="U390" s="339"/>
      <c r="V390" s="339"/>
      <c r="W390" s="339"/>
      <c r="X390" s="339"/>
      <c r="Y390" s="339"/>
      <c r="Z390" s="339"/>
      <c r="AA390" s="339"/>
      <c r="AB390" s="352"/>
      <c r="AC390" s="352"/>
      <c r="AD390" s="352"/>
    </row>
    <row r="391" spans="1:30">
      <c r="A391" s="387">
        <v>41</v>
      </c>
      <c r="B391" s="403" t="s">
        <v>2448</v>
      </c>
      <c r="C391" s="553" t="s">
        <v>2549</v>
      </c>
      <c r="D391" s="536"/>
      <c r="E391" s="536"/>
      <c r="F391" s="537"/>
      <c r="G391" s="319">
        <v>1</v>
      </c>
      <c r="H391" s="320"/>
      <c r="I391" s="310"/>
      <c r="J391" s="307">
        <f t="shared" si="78"/>
        <v>0</v>
      </c>
      <c r="K391" s="339"/>
      <c r="L391" s="339"/>
      <c r="M391" s="339"/>
      <c r="N391" s="339"/>
      <c r="O391" s="339"/>
      <c r="P391" s="339"/>
      <c r="Q391" s="339"/>
      <c r="R391" s="339"/>
      <c r="S391" s="339"/>
      <c r="T391" s="339"/>
      <c r="U391" s="339"/>
      <c r="V391" s="339"/>
      <c r="W391" s="339"/>
      <c r="X391" s="339"/>
      <c r="Y391" s="339"/>
      <c r="Z391" s="339"/>
      <c r="AA391" s="339"/>
      <c r="AB391" s="352"/>
      <c r="AC391" s="352"/>
      <c r="AD391" s="352"/>
    </row>
    <row r="392" spans="1:30">
      <c r="A392" s="554"/>
      <c r="B392" s="555"/>
      <c r="C392" s="555"/>
      <c r="D392" s="555"/>
      <c r="E392" s="555"/>
      <c r="F392" s="555"/>
      <c r="G392" s="555"/>
      <c r="H392" s="546"/>
      <c r="I392" s="361" t="s">
        <v>2434</v>
      </c>
      <c r="J392" s="370">
        <f>SUM(J351:J391)</f>
        <v>0</v>
      </c>
      <c r="K392" s="339"/>
      <c r="L392" s="339"/>
      <c r="M392" s="339"/>
      <c r="N392" s="339"/>
      <c r="O392" s="339"/>
      <c r="P392" s="339"/>
      <c r="Q392" s="339"/>
      <c r="R392" s="339"/>
      <c r="S392" s="339"/>
      <c r="T392" s="339"/>
      <c r="U392" s="339"/>
      <c r="V392" s="339"/>
      <c r="W392" s="339"/>
      <c r="X392" s="339"/>
      <c r="Y392" s="339"/>
      <c r="Z392" s="339"/>
      <c r="AA392" s="339"/>
      <c r="AB392" s="352"/>
      <c r="AC392" s="352"/>
      <c r="AD392" s="352"/>
    </row>
    <row r="393" spans="1:30">
      <c r="A393" s="339"/>
      <c r="B393" s="339"/>
      <c r="C393" s="339"/>
      <c r="D393" s="339"/>
      <c r="E393" s="339"/>
      <c r="F393" s="339"/>
      <c r="G393" s="339"/>
      <c r="H393" s="339"/>
      <c r="I393" s="339"/>
      <c r="J393" s="339"/>
      <c r="K393" s="339"/>
      <c r="L393" s="339"/>
      <c r="M393" s="339"/>
      <c r="N393" s="339"/>
      <c r="O393" s="339"/>
      <c r="P393" s="339"/>
      <c r="Q393" s="339"/>
      <c r="R393" s="339"/>
      <c r="S393" s="339"/>
      <c r="T393" s="339"/>
      <c r="U393" s="339"/>
      <c r="V393" s="339"/>
      <c r="W393" s="339"/>
      <c r="X393" s="339"/>
      <c r="Y393" s="339"/>
      <c r="Z393" s="339"/>
      <c r="AA393" s="339"/>
      <c r="AB393" s="352"/>
      <c r="AC393" s="352"/>
      <c r="AD393" s="352"/>
    </row>
    <row r="394" spans="1:30">
      <c r="A394" s="556" t="s">
        <v>2400</v>
      </c>
      <c r="B394" s="546"/>
      <c r="C394" s="557" t="s">
        <v>2416</v>
      </c>
      <c r="D394" s="555"/>
      <c r="E394" s="555"/>
      <c r="F394" s="555"/>
      <c r="G394" s="555"/>
      <c r="H394" s="555"/>
      <c r="I394" s="555"/>
      <c r="J394" s="546"/>
      <c r="K394" s="339"/>
      <c r="L394" s="339"/>
      <c r="M394" s="339"/>
      <c r="N394" s="339"/>
      <c r="O394" s="339"/>
      <c r="P394" s="339"/>
      <c r="Q394" s="339"/>
      <c r="R394" s="339"/>
      <c r="S394" s="339"/>
      <c r="T394" s="339"/>
      <c r="U394" s="339"/>
      <c r="V394" s="339"/>
      <c r="W394" s="339"/>
      <c r="X394" s="339"/>
      <c r="Y394" s="339"/>
      <c r="Z394" s="339"/>
      <c r="AA394" s="339"/>
      <c r="AB394" s="352"/>
      <c r="AC394" s="352"/>
      <c r="AD394" s="352"/>
    </row>
    <row r="395" spans="1:30" ht="45">
      <c r="A395" s="361" t="s">
        <v>2387</v>
      </c>
      <c r="B395" s="354" t="s">
        <v>2428</v>
      </c>
      <c r="C395" s="551" t="s">
        <v>2429</v>
      </c>
      <c r="D395" s="546"/>
      <c r="E395" s="354" t="s">
        <v>2430</v>
      </c>
      <c r="F395" s="354" t="s">
        <v>943</v>
      </c>
      <c r="G395" s="354" t="s">
        <v>2689</v>
      </c>
      <c r="H395" s="354" t="s">
        <v>2673</v>
      </c>
      <c r="I395" s="355" t="s">
        <v>2432</v>
      </c>
      <c r="J395" s="354" t="s">
        <v>2433</v>
      </c>
      <c r="K395" s="362"/>
      <c r="L395" s="362"/>
      <c r="M395" s="362"/>
      <c r="N395" s="362"/>
      <c r="O395" s="362"/>
      <c r="P395" s="362"/>
      <c r="Q395" s="362"/>
      <c r="R395" s="362"/>
      <c r="S395" s="362"/>
      <c r="T395" s="362"/>
      <c r="U395" s="362"/>
      <c r="V395" s="362"/>
      <c r="W395" s="362"/>
      <c r="X395" s="362"/>
      <c r="Y395" s="362"/>
      <c r="Z395" s="362"/>
      <c r="AA395" s="362"/>
      <c r="AB395" s="363"/>
      <c r="AC395" s="363"/>
      <c r="AD395" s="363"/>
    </row>
    <row r="396" spans="1:30">
      <c r="A396" s="380">
        <v>1</v>
      </c>
      <c r="B396" s="381">
        <v>6</v>
      </c>
      <c r="C396" s="545" t="s">
        <v>2482</v>
      </c>
      <c r="D396" s="546"/>
      <c r="E396" s="378">
        <f>'1. Product list-price form'!H27</f>
        <v>0</v>
      </c>
      <c r="F396" s="378">
        <f>'1. Product list-price form'!I27</f>
        <v>0</v>
      </c>
      <c r="G396" s="381">
        <v>400</v>
      </c>
      <c r="H396" s="389">
        <f>'1. Product list-price form'!F27</f>
        <v>0</v>
      </c>
      <c r="I396" s="374">
        <f>'1. Product list-price form'!Q27</f>
        <v>0</v>
      </c>
      <c r="J396" s="358">
        <f t="shared" ref="J396:J461" si="79">G396*I396</f>
        <v>0</v>
      </c>
      <c r="K396" s="339"/>
      <c r="L396" s="339"/>
      <c r="M396" s="339"/>
      <c r="N396" s="339"/>
      <c r="O396" s="339"/>
      <c r="P396" s="339"/>
      <c r="Q396" s="339"/>
      <c r="R396" s="339"/>
      <c r="S396" s="339"/>
      <c r="T396" s="339"/>
      <c r="U396" s="339"/>
      <c r="V396" s="339"/>
      <c r="W396" s="339"/>
      <c r="X396" s="339"/>
      <c r="Y396" s="339"/>
      <c r="Z396" s="339"/>
      <c r="AA396" s="339"/>
      <c r="AB396" s="352"/>
      <c r="AC396" s="352"/>
      <c r="AD396" s="352"/>
    </row>
    <row r="397" spans="1:30">
      <c r="A397" s="380">
        <v>2</v>
      </c>
      <c r="B397" s="381">
        <v>33</v>
      </c>
      <c r="C397" s="547" t="s">
        <v>2550</v>
      </c>
      <c r="D397" s="546"/>
      <c r="E397" s="378">
        <f>'1. Product list-price form'!H54</f>
        <v>0</v>
      </c>
      <c r="F397" s="378">
        <f>'1. Product list-price form'!I54</f>
        <v>0</v>
      </c>
      <c r="G397" s="381">
        <v>300</v>
      </c>
      <c r="H397" s="389">
        <f>'1. Product list-price form'!F54</f>
        <v>0</v>
      </c>
      <c r="I397" s="374">
        <f>'1. Product list-price form'!Q54</f>
        <v>0</v>
      </c>
      <c r="J397" s="358">
        <f t="shared" si="79"/>
        <v>0</v>
      </c>
      <c r="K397" s="339"/>
      <c r="L397" s="339"/>
      <c r="M397" s="339"/>
      <c r="N397" s="339"/>
      <c r="O397" s="339"/>
      <c r="P397" s="339"/>
      <c r="Q397" s="339"/>
      <c r="R397" s="339"/>
      <c r="S397" s="339"/>
      <c r="T397" s="339"/>
      <c r="U397" s="339"/>
      <c r="V397" s="339"/>
      <c r="W397" s="339"/>
      <c r="X397" s="339"/>
      <c r="Y397" s="339"/>
      <c r="Z397" s="339"/>
      <c r="AA397" s="339"/>
      <c r="AB397" s="352"/>
      <c r="AC397" s="352"/>
      <c r="AD397" s="352"/>
    </row>
    <row r="398" spans="1:30">
      <c r="A398" s="380">
        <v>3</v>
      </c>
      <c r="B398" s="381">
        <v>1</v>
      </c>
      <c r="C398" s="547" t="s">
        <v>2485</v>
      </c>
      <c r="D398" s="546"/>
      <c r="E398" s="378">
        <f>'1. Product list-price form'!H22</f>
        <v>0</v>
      </c>
      <c r="F398" s="378">
        <f>'1. Product list-price form'!I22</f>
        <v>0</v>
      </c>
      <c r="G398" s="381">
        <v>5</v>
      </c>
      <c r="H398" s="389">
        <f>'1. Product list-price form'!F22</f>
        <v>0</v>
      </c>
      <c r="I398" s="374">
        <f>'1. Product list-price form'!Q22</f>
        <v>0</v>
      </c>
      <c r="J398" s="358">
        <f t="shared" si="79"/>
        <v>0</v>
      </c>
      <c r="K398" s="339"/>
      <c r="L398" s="339"/>
      <c r="M398" s="339"/>
      <c r="N398" s="339"/>
      <c r="O398" s="339"/>
      <c r="P398" s="339"/>
      <c r="Q398" s="339"/>
      <c r="R398" s="339"/>
      <c r="S398" s="339"/>
      <c r="T398" s="339"/>
      <c r="U398" s="339"/>
      <c r="V398" s="339"/>
      <c r="W398" s="339"/>
      <c r="X398" s="339"/>
      <c r="Y398" s="339"/>
      <c r="Z398" s="339"/>
      <c r="AA398" s="339"/>
      <c r="AB398" s="352"/>
      <c r="AC398" s="352"/>
      <c r="AD398" s="352"/>
    </row>
    <row r="399" spans="1:30">
      <c r="A399" s="380">
        <v>4</v>
      </c>
      <c r="B399" s="381">
        <v>52</v>
      </c>
      <c r="C399" s="545" t="s">
        <v>2483</v>
      </c>
      <c r="D399" s="546"/>
      <c r="E399" s="378">
        <f>'1. Product list-price form'!H72</f>
        <v>0</v>
      </c>
      <c r="F399" s="378">
        <f>'1. Product list-price form'!I72</f>
        <v>0</v>
      </c>
      <c r="G399" s="381">
        <v>150</v>
      </c>
      <c r="H399" s="389">
        <f>'1. Product list-price form'!F72</f>
        <v>0</v>
      </c>
      <c r="I399" s="374">
        <f>'1. Product list-price form'!Q72</f>
        <v>0</v>
      </c>
      <c r="J399" s="358">
        <f t="shared" si="79"/>
        <v>0</v>
      </c>
      <c r="K399" s="339"/>
      <c r="L399" s="339"/>
      <c r="M399" s="339"/>
      <c r="N399" s="339"/>
      <c r="O399" s="339"/>
      <c r="P399" s="339"/>
      <c r="Q399" s="339"/>
      <c r="R399" s="339"/>
      <c r="S399" s="339"/>
      <c r="T399" s="339"/>
      <c r="U399" s="339"/>
      <c r="V399" s="339"/>
      <c r="W399" s="339"/>
      <c r="X399" s="339"/>
      <c r="Y399" s="339"/>
      <c r="Z399" s="339"/>
      <c r="AA399" s="339"/>
      <c r="AB399" s="352"/>
      <c r="AC399" s="352"/>
      <c r="AD399" s="352"/>
    </row>
    <row r="400" spans="1:30">
      <c r="A400" s="380">
        <v>5</v>
      </c>
      <c r="B400" s="381">
        <v>36</v>
      </c>
      <c r="C400" s="545" t="s">
        <v>2551</v>
      </c>
      <c r="D400" s="546"/>
      <c r="E400" s="378">
        <f>'1. Product list-price form'!H57</f>
        <v>0</v>
      </c>
      <c r="F400" s="378">
        <f>'1. Product list-price form'!I57</f>
        <v>0</v>
      </c>
      <c r="G400" s="381">
        <v>90</v>
      </c>
      <c r="H400" s="389">
        <f>'1. Product list-price form'!F57</f>
        <v>0</v>
      </c>
      <c r="I400" s="374">
        <f>'1. Product list-price form'!Q57</f>
        <v>0</v>
      </c>
      <c r="J400" s="358">
        <f t="shared" si="79"/>
        <v>0</v>
      </c>
      <c r="K400" s="339"/>
      <c r="L400" s="339"/>
      <c r="M400" s="339"/>
      <c r="N400" s="339"/>
      <c r="O400" s="339"/>
      <c r="P400" s="339"/>
      <c r="Q400" s="339"/>
      <c r="R400" s="339"/>
      <c r="S400" s="339"/>
      <c r="T400" s="339"/>
      <c r="U400" s="339"/>
      <c r="V400" s="339"/>
      <c r="W400" s="339"/>
      <c r="X400" s="339"/>
      <c r="Y400" s="339"/>
      <c r="Z400" s="339"/>
      <c r="AA400" s="339"/>
      <c r="AB400" s="352"/>
      <c r="AC400" s="352"/>
      <c r="AD400" s="352"/>
    </row>
    <row r="401" spans="1:30">
      <c r="A401" s="396">
        <v>6</v>
      </c>
      <c r="B401" s="397">
        <v>85</v>
      </c>
      <c r="C401" s="547" t="s">
        <v>134</v>
      </c>
      <c r="D401" s="546"/>
      <c r="E401" s="378">
        <f>'1. Product list-price form'!H105</f>
        <v>0</v>
      </c>
      <c r="F401" s="378">
        <f>'1. Product list-price form'!I105</f>
        <v>0</v>
      </c>
      <c r="G401" s="397">
        <v>2000</v>
      </c>
      <c r="H401" s="389">
        <f>'1. Product list-price form'!F105</f>
        <v>0</v>
      </c>
      <c r="I401" s="374">
        <f>'1. Product list-price form'!Q105</f>
        <v>0</v>
      </c>
      <c r="J401" s="358">
        <f t="shared" si="79"/>
        <v>0</v>
      </c>
      <c r="K401" s="419"/>
      <c r="L401" s="419"/>
      <c r="M401" s="419"/>
      <c r="N401" s="419"/>
      <c r="O401" s="419"/>
      <c r="P401" s="419"/>
      <c r="Q401" s="419"/>
      <c r="R401" s="419"/>
      <c r="S401" s="419"/>
      <c r="T401" s="419"/>
      <c r="U401" s="419"/>
      <c r="V401" s="419"/>
      <c r="W401" s="419"/>
      <c r="X401" s="419"/>
      <c r="Y401" s="419"/>
      <c r="Z401" s="419"/>
      <c r="AA401" s="419"/>
      <c r="AB401" s="352"/>
      <c r="AC401" s="352"/>
      <c r="AD401" s="352"/>
    </row>
    <row r="402" spans="1:30">
      <c r="A402" s="380">
        <v>7</v>
      </c>
      <c r="B402" s="381">
        <v>93</v>
      </c>
      <c r="C402" s="545" t="s">
        <v>2552</v>
      </c>
      <c r="D402" s="546"/>
      <c r="E402" s="378">
        <f>'1. Product list-price form'!H113</f>
        <v>0</v>
      </c>
      <c r="F402" s="378">
        <f>'1. Product list-price form'!I113</f>
        <v>0</v>
      </c>
      <c r="G402" s="381">
        <v>30</v>
      </c>
      <c r="H402" s="389">
        <f>'1. Product list-price form'!F113</f>
        <v>0</v>
      </c>
      <c r="I402" s="374">
        <f>'1. Product list-price form'!Q113</f>
        <v>0</v>
      </c>
      <c r="J402" s="358">
        <f t="shared" si="79"/>
        <v>0</v>
      </c>
      <c r="K402" s="339"/>
      <c r="L402" s="339"/>
      <c r="M402" s="339"/>
      <c r="N402" s="339"/>
      <c r="O402" s="339"/>
      <c r="P402" s="339"/>
      <c r="Q402" s="339"/>
      <c r="R402" s="339"/>
      <c r="S402" s="339"/>
      <c r="T402" s="339"/>
      <c r="U402" s="339"/>
      <c r="V402" s="339"/>
      <c r="W402" s="339"/>
      <c r="X402" s="339"/>
      <c r="Y402" s="339"/>
      <c r="Z402" s="339"/>
      <c r="AA402" s="339"/>
      <c r="AB402" s="352"/>
      <c r="AC402" s="352"/>
      <c r="AD402" s="352"/>
    </row>
    <row r="403" spans="1:30">
      <c r="A403" s="380">
        <v>8</v>
      </c>
      <c r="B403" s="381">
        <v>54</v>
      </c>
      <c r="C403" s="550" t="s">
        <v>2553</v>
      </c>
      <c r="D403" s="546"/>
      <c r="E403" s="378">
        <f>'1. Product list-price form'!H73</f>
        <v>0</v>
      </c>
      <c r="F403" s="378">
        <f>'1. Product list-price form'!I73</f>
        <v>0</v>
      </c>
      <c r="G403" s="420">
        <v>120</v>
      </c>
      <c r="H403" s="389">
        <f>'1. Product list-price form'!F73</f>
        <v>0</v>
      </c>
      <c r="I403" s="374">
        <f>'1. Product list-price form'!Q73</f>
        <v>0</v>
      </c>
      <c r="J403" s="358">
        <f t="shared" si="79"/>
        <v>0</v>
      </c>
      <c r="K403" s="339"/>
      <c r="L403" s="339"/>
      <c r="M403" s="339"/>
      <c r="N403" s="339"/>
      <c r="O403" s="339"/>
      <c r="P403" s="339"/>
      <c r="Q403" s="339"/>
      <c r="R403" s="339"/>
      <c r="S403" s="339"/>
      <c r="T403" s="339"/>
      <c r="U403" s="339"/>
      <c r="V403" s="339"/>
      <c r="W403" s="339"/>
      <c r="X403" s="339"/>
      <c r="Y403" s="339"/>
      <c r="Z403" s="339"/>
      <c r="AA403" s="339"/>
      <c r="AB403" s="421"/>
      <c r="AC403" s="421"/>
      <c r="AD403" s="421"/>
    </row>
    <row r="404" spans="1:30">
      <c r="A404" s="380">
        <v>9</v>
      </c>
      <c r="B404" s="381">
        <v>98</v>
      </c>
      <c r="C404" s="545" t="s">
        <v>2470</v>
      </c>
      <c r="D404" s="546"/>
      <c r="E404" s="378">
        <f>'1. Product list-price form'!H118</f>
        <v>0</v>
      </c>
      <c r="F404" s="378">
        <f>'1. Product list-price form'!I118</f>
        <v>0</v>
      </c>
      <c r="G404" s="381">
        <v>500</v>
      </c>
      <c r="H404" s="389">
        <f>'1. Product list-price form'!F118</f>
        <v>0</v>
      </c>
      <c r="I404" s="374">
        <f>'1. Product list-price form'!Q118</f>
        <v>0</v>
      </c>
      <c r="J404" s="358">
        <f t="shared" si="79"/>
        <v>0</v>
      </c>
      <c r="K404" s="339"/>
      <c r="L404" s="339"/>
      <c r="M404" s="339"/>
      <c r="N404" s="339"/>
      <c r="O404" s="339"/>
      <c r="P404" s="339"/>
      <c r="Q404" s="339"/>
      <c r="R404" s="339"/>
      <c r="S404" s="339"/>
      <c r="T404" s="339"/>
      <c r="U404" s="339"/>
      <c r="V404" s="339"/>
      <c r="W404" s="339"/>
      <c r="X404" s="339"/>
      <c r="Y404" s="339"/>
      <c r="Z404" s="339"/>
      <c r="AA404" s="339"/>
      <c r="AB404" s="352"/>
      <c r="AC404" s="352"/>
      <c r="AD404" s="352"/>
    </row>
    <row r="405" spans="1:30">
      <c r="A405" s="380">
        <v>10</v>
      </c>
      <c r="B405" s="381">
        <v>89</v>
      </c>
      <c r="C405" s="547" t="s">
        <v>2498</v>
      </c>
      <c r="D405" s="546"/>
      <c r="E405" s="378">
        <f>'1. Product list-price form'!H109</f>
        <v>0</v>
      </c>
      <c r="F405" s="378">
        <f>'1. Product list-price form'!I109</f>
        <v>0</v>
      </c>
      <c r="G405" s="381">
        <v>100</v>
      </c>
      <c r="H405" s="389">
        <f>'1. Product list-price form'!F109</f>
        <v>0</v>
      </c>
      <c r="I405" s="374">
        <f>'1. Product list-price form'!Q109</f>
        <v>0</v>
      </c>
      <c r="J405" s="358">
        <f t="shared" si="79"/>
        <v>0</v>
      </c>
      <c r="K405" s="339"/>
      <c r="L405" s="339"/>
      <c r="M405" s="339"/>
      <c r="N405" s="339"/>
      <c r="O405" s="339"/>
      <c r="P405" s="339"/>
      <c r="Q405" s="339"/>
      <c r="R405" s="339"/>
      <c r="S405" s="339"/>
      <c r="T405" s="339"/>
      <c r="U405" s="339"/>
      <c r="V405" s="339"/>
      <c r="W405" s="339"/>
      <c r="X405" s="339"/>
      <c r="Y405" s="339"/>
      <c r="Z405" s="339"/>
      <c r="AA405" s="339"/>
      <c r="AB405" s="352"/>
      <c r="AC405" s="352"/>
      <c r="AD405" s="352"/>
    </row>
    <row r="406" spans="1:30">
      <c r="A406" s="380">
        <v>11</v>
      </c>
      <c r="B406" s="381">
        <v>84</v>
      </c>
      <c r="C406" s="545" t="s">
        <v>2554</v>
      </c>
      <c r="D406" s="546"/>
      <c r="E406" s="378">
        <f>'1. Product list-price form'!H104</f>
        <v>0</v>
      </c>
      <c r="F406" s="378">
        <f>'1. Product list-price form'!I104</f>
        <v>0</v>
      </c>
      <c r="G406" s="381">
        <v>200</v>
      </c>
      <c r="H406" s="389">
        <f>'1. Product list-price form'!F104</f>
        <v>0</v>
      </c>
      <c r="I406" s="374">
        <f>'1. Product list-price form'!Q104</f>
        <v>0</v>
      </c>
      <c r="J406" s="358">
        <f t="shared" si="79"/>
        <v>0</v>
      </c>
      <c r="K406" s="339"/>
      <c r="L406" s="339"/>
      <c r="M406" s="339"/>
      <c r="N406" s="339"/>
      <c r="O406" s="339"/>
      <c r="P406" s="339"/>
      <c r="Q406" s="339"/>
      <c r="R406" s="339"/>
      <c r="S406" s="339"/>
      <c r="T406" s="339"/>
      <c r="U406" s="339"/>
      <c r="V406" s="339"/>
      <c r="W406" s="339"/>
      <c r="X406" s="339"/>
      <c r="Y406" s="339"/>
      <c r="Z406" s="339"/>
      <c r="AA406" s="339"/>
      <c r="AB406" s="352"/>
      <c r="AC406" s="352"/>
      <c r="AD406" s="352"/>
    </row>
    <row r="407" spans="1:30">
      <c r="A407" s="380">
        <v>12</v>
      </c>
      <c r="B407" s="381">
        <v>80.099999999999994</v>
      </c>
      <c r="C407" s="545" t="s">
        <v>2486</v>
      </c>
      <c r="D407" s="546"/>
      <c r="E407" s="378">
        <f>'1. Product list-price form'!H99</f>
        <v>0</v>
      </c>
      <c r="F407" s="378">
        <f>'1. Product list-price form'!I99</f>
        <v>0</v>
      </c>
      <c r="G407" s="381">
        <v>60</v>
      </c>
      <c r="H407" s="389">
        <f>'1. Product list-price form'!F99</f>
        <v>0</v>
      </c>
      <c r="I407" s="374">
        <f>'1. Product list-price form'!Q99</f>
        <v>0</v>
      </c>
      <c r="J407" s="358">
        <f t="shared" si="79"/>
        <v>0</v>
      </c>
      <c r="K407" s="339"/>
      <c r="L407" s="339"/>
      <c r="M407" s="339"/>
      <c r="N407" s="339"/>
      <c r="O407" s="339"/>
      <c r="P407" s="339"/>
      <c r="Q407" s="339"/>
      <c r="R407" s="339"/>
      <c r="S407" s="339"/>
      <c r="T407" s="339"/>
      <c r="U407" s="339"/>
      <c r="V407" s="339"/>
      <c r="W407" s="339"/>
      <c r="X407" s="339"/>
      <c r="Y407" s="339"/>
      <c r="Z407" s="339"/>
      <c r="AA407" s="339"/>
      <c r="AB407" s="352"/>
      <c r="AC407" s="352"/>
      <c r="AD407" s="352"/>
    </row>
    <row r="408" spans="1:30">
      <c r="A408" s="396">
        <v>13</v>
      </c>
      <c r="B408" s="397">
        <v>94</v>
      </c>
      <c r="C408" s="547" t="s">
        <v>2555</v>
      </c>
      <c r="D408" s="546"/>
      <c r="E408" s="378">
        <f>'1. Product list-price form'!H114</f>
        <v>0</v>
      </c>
      <c r="F408" s="378">
        <f>'1. Product list-price form'!I114</f>
        <v>0</v>
      </c>
      <c r="G408" s="397">
        <v>10</v>
      </c>
      <c r="H408" s="389">
        <f>'1. Product list-price form'!F114</f>
        <v>0</v>
      </c>
      <c r="I408" s="374">
        <f>'1. Product list-price form'!Q114</f>
        <v>0</v>
      </c>
      <c r="J408" s="358">
        <f t="shared" si="79"/>
        <v>0</v>
      </c>
      <c r="K408" s="419"/>
      <c r="L408" s="419"/>
      <c r="M408" s="419"/>
      <c r="N408" s="419"/>
      <c r="O408" s="419"/>
      <c r="P408" s="419"/>
      <c r="Q408" s="419"/>
      <c r="R408" s="419"/>
      <c r="S408" s="419"/>
      <c r="T408" s="419"/>
      <c r="U408" s="419"/>
      <c r="V408" s="419"/>
      <c r="W408" s="419"/>
      <c r="X408" s="419"/>
      <c r="Y408" s="419"/>
      <c r="Z408" s="419"/>
      <c r="AA408" s="419"/>
      <c r="AB408" s="352"/>
      <c r="AC408" s="352"/>
      <c r="AD408" s="352"/>
    </row>
    <row r="409" spans="1:30">
      <c r="A409" s="380">
        <v>14</v>
      </c>
      <c r="B409" s="381">
        <v>21</v>
      </c>
      <c r="C409" s="545" t="s">
        <v>2495</v>
      </c>
      <c r="D409" s="546"/>
      <c r="E409" s="378">
        <f>'1. Product list-price form'!H42</f>
        <v>0</v>
      </c>
      <c r="F409" s="378">
        <f>'1. Product list-price form'!I42</f>
        <v>0</v>
      </c>
      <c r="G409" s="381">
        <v>40</v>
      </c>
      <c r="H409" s="389">
        <f>'1. Product list-price form'!F42</f>
        <v>0</v>
      </c>
      <c r="I409" s="374">
        <f>'1. Product list-price form'!Q42</f>
        <v>0</v>
      </c>
      <c r="J409" s="358">
        <f t="shared" si="79"/>
        <v>0</v>
      </c>
      <c r="K409" s="339"/>
      <c r="L409" s="339"/>
      <c r="M409" s="339"/>
      <c r="N409" s="339"/>
      <c r="O409" s="339"/>
      <c r="P409" s="339"/>
      <c r="Q409" s="339"/>
      <c r="R409" s="339"/>
      <c r="S409" s="339"/>
      <c r="T409" s="339"/>
      <c r="U409" s="339"/>
      <c r="V409" s="339"/>
      <c r="W409" s="339"/>
      <c r="X409" s="339"/>
      <c r="Y409" s="339"/>
      <c r="Z409" s="339"/>
      <c r="AA409" s="339"/>
      <c r="AB409" s="352"/>
      <c r="AC409" s="352"/>
      <c r="AD409" s="352"/>
    </row>
    <row r="410" spans="1:30">
      <c r="A410" s="380">
        <v>15</v>
      </c>
      <c r="B410" s="381">
        <v>72</v>
      </c>
      <c r="C410" s="545" t="s">
        <v>2493</v>
      </c>
      <c r="D410" s="546"/>
      <c r="E410" s="378">
        <f>'1. Product list-price form'!H91</f>
        <v>0</v>
      </c>
      <c r="F410" s="378">
        <f>'1. Product list-price form'!I91</f>
        <v>0</v>
      </c>
      <c r="G410" s="381">
        <v>100</v>
      </c>
      <c r="H410" s="389">
        <f>'1. Product list-price form'!F91</f>
        <v>0</v>
      </c>
      <c r="I410" s="374">
        <f>'1. Product list-price form'!Q91</f>
        <v>0</v>
      </c>
      <c r="J410" s="358">
        <f t="shared" si="79"/>
        <v>0</v>
      </c>
      <c r="K410" s="339"/>
      <c r="L410" s="339"/>
      <c r="M410" s="339"/>
      <c r="N410" s="339"/>
      <c r="O410" s="339"/>
      <c r="P410" s="339"/>
      <c r="Q410" s="339"/>
      <c r="R410" s="339"/>
      <c r="S410" s="339"/>
      <c r="T410" s="339"/>
      <c r="U410" s="339"/>
      <c r="V410" s="339"/>
      <c r="W410" s="339"/>
      <c r="X410" s="339"/>
      <c r="Y410" s="339"/>
      <c r="Z410" s="339"/>
      <c r="AA410" s="339"/>
      <c r="AB410" s="352"/>
      <c r="AC410" s="352"/>
      <c r="AD410" s="352"/>
    </row>
    <row r="411" spans="1:30">
      <c r="A411" s="380">
        <v>16</v>
      </c>
      <c r="B411" s="381">
        <v>59</v>
      </c>
      <c r="C411" s="545" t="s">
        <v>107</v>
      </c>
      <c r="D411" s="546"/>
      <c r="E411" s="378">
        <f>'1. Product list-price form'!H78</f>
        <v>0</v>
      </c>
      <c r="F411" s="378">
        <f>'1. Product list-price form'!I78</f>
        <v>0</v>
      </c>
      <c r="G411" s="381">
        <v>60</v>
      </c>
      <c r="H411" s="389">
        <f>'1. Product list-price form'!F78</f>
        <v>0</v>
      </c>
      <c r="I411" s="374">
        <f>'1. Product list-price form'!Q78</f>
        <v>0</v>
      </c>
      <c r="J411" s="358">
        <f t="shared" si="79"/>
        <v>0</v>
      </c>
      <c r="K411" s="339"/>
      <c r="L411" s="339"/>
      <c r="M411" s="339"/>
      <c r="N411" s="339"/>
      <c r="O411" s="339"/>
      <c r="P411" s="339"/>
      <c r="Q411" s="339"/>
      <c r="R411" s="339"/>
      <c r="S411" s="339"/>
      <c r="T411" s="339"/>
      <c r="U411" s="339"/>
      <c r="V411" s="339"/>
      <c r="W411" s="339"/>
      <c r="X411" s="339"/>
      <c r="Y411" s="339"/>
      <c r="Z411" s="339"/>
      <c r="AA411" s="339"/>
      <c r="AB411" s="352"/>
      <c r="AC411" s="352"/>
      <c r="AD411" s="352"/>
    </row>
    <row r="412" spans="1:30">
      <c r="A412" s="380">
        <v>17</v>
      </c>
      <c r="B412" s="381">
        <v>66</v>
      </c>
      <c r="C412" s="545" t="s">
        <v>2489</v>
      </c>
      <c r="D412" s="546"/>
      <c r="E412" s="378">
        <f>'1. Product list-price form'!H85</f>
        <v>0</v>
      </c>
      <c r="F412" s="378">
        <f>'1. Product list-price form'!I85</f>
        <v>0</v>
      </c>
      <c r="G412" s="381">
        <v>160</v>
      </c>
      <c r="H412" s="389">
        <f>'1. Product list-price form'!F85</f>
        <v>0</v>
      </c>
      <c r="I412" s="374">
        <f>'1. Product list-price form'!Q85</f>
        <v>0</v>
      </c>
      <c r="J412" s="358">
        <f t="shared" si="79"/>
        <v>0</v>
      </c>
      <c r="K412" s="339"/>
      <c r="L412" s="339"/>
      <c r="M412" s="339"/>
      <c r="N412" s="339"/>
      <c r="O412" s="339"/>
      <c r="P412" s="339"/>
      <c r="Q412" s="339"/>
      <c r="R412" s="339"/>
      <c r="S412" s="339"/>
      <c r="T412" s="339"/>
      <c r="U412" s="339"/>
      <c r="V412" s="339"/>
      <c r="W412" s="339"/>
      <c r="X412" s="339"/>
      <c r="Y412" s="339"/>
      <c r="Z412" s="339"/>
      <c r="AA412" s="339"/>
      <c r="AB412" s="352"/>
      <c r="AC412" s="352"/>
      <c r="AD412" s="352"/>
    </row>
    <row r="413" spans="1:30">
      <c r="A413" s="380">
        <v>18</v>
      </c>
      <c r="B413" s="381">
        <v>46</v>
      </c>
      <c r="C413" s="547" t="s">
        <v>2556</v>
      </c>
      <c r="D413" s="546"/>
      <c r="E413" s="378">
        <f>'1. Product list-price form'!H66</f>
        <v>0</v>
      </c>
      <c r="F413" s="378">
        <f>'1. Product list-price form'!I66</f>
        <v>0</v>
      </c>
      <c r="G413" s="381">
        <v>10</v>
      </c>
      <c r="H413" s="389">
        <f>'1. Product list-price form'!F66</f>
        <v>0</v>
      </c>
      <c r="I413" s="374">
        <f>'1. Product list-price form'!Q66</f>
        <v>0</v>
      </c>
      <c r="J413" s="358">
        <f t="shared" si="79"/>
        <v>0</v>
      </c>
      <c r="K413" s="339"/>
      <c r="L413" s="339"/>
      <c r="M413" s="339"/>
      <c r="N413" s="339"/>
      <c r="O413" s="339"/>
      <c r="P413" s="339"/>
      <c r="Q413" s="339"/>
      <c r="R413" s="339"/>
      <c r="S413" s="339"/>
      <c r="T413" s="339"/>
      <c r="U413" s="339"/>
      <c r="V413" s="339"/>
      <c r="W413" s="339"/>
      <c r="X413" s="339"/>
      <c r="Y413" s="339"/>
      <c r="Z413" s="339"/>
      <c r="AA413" s="339"/>
      <c r="AB413" s="352"/>
      <c r="AC413" s="352"/>
      <c r="AD413" s="352"/>
    </row>
    <row r="414" spans="1:30">
      <c r="A414" s="380">
        <v>19</v>
      </c>
      <c r="B414" s="381">
        <v>18</v>
      </c>
      <c r="C414" s="547" t="s">
        <v>2557</v>
      </c>
      <c r="D414" s="546"/>
      <c r="E414" s="378">
        <f>'1. Product list-price form'!H39</f>
        <v>0</v>
      </c>
      <c r="F414" s="378">
        <f>'1. Product list-price form'!I39</f>
        <v>0</v>
      </c>
      <c r="G414" s="381">
        <v>100</v>
      </c>
      <c r="H414" s="389">
        <f>'1. Product list-price form'!F39</f>
        <v>0</v>
      </c>
      <c r="I414" s="374">
        <f>'1. Product list-price form'!Q39</f>
        <v>0</v>
      </c>
      <c r="J414" s="358">
        <f t="shared" si="79"/>
        <v>0</v>
      </c>
      <c r="K414" s="339"/>
      <c r="L414" s="339"/>
      <c r="M414" s="339"/>
      <c r="N414" s="339"/>
      <c r="O414" s="339"/>
      <c r="P414" s="339"/>
      <c r="Q414" s="339"/>
      <c r="R414" s="339"/>
      <c r="S414" s="339"/>
      <c r="T414" s="339"/>
      <c r="U414" s="339"/>
      <c r="V414" s="339"/>
      <c r="W414" s="339"/>
      <c r="X414" s="339"/>
      <c r="Y414" s="339"/>
      <c r="Z414" s="339"/>
      <c r="AA414" s="339"/>
      <c r="AB414" s="352"/>
      <c r="AC414" s="352"/>
      <c r="AD414" s="352"/>
    </row>
    <row r="415" spans="1:30">
      <c r="A415" s="396">
        <v>20</v>
      </c>
      <c r="B415" s="397">
        <v>9</v>
      </c>
      <c r="C415" s="547" t="s">
        <v>2529</v>
      </c>
      <c r="D415" s="546"/>
      <c r="E415" s="378">
        <f>'1. Product list-price form'!H30</f>
        <v>0</v>
      </c>
      <c r="F415" s="378">
        <f>'1. Product list-price form'!I30</f>
        <v>0</v>
      </c>
      <c r="G415" s="397">
        <v>20</v>
      </c>
      <c r="H415" s="389">
        <f>'1. Product list-price form'!F30</f>
        <v>0</v>
      </c>
      <c r="I415" s="374">
        <f>'1. Product list-price form'!Q30</f>
        <v>0</v>
      </c>
      <c r="J415" s="358">
        <f t="shared" si="79"/>
        <v>0</v>
      </c>
      <c r="K415" s="339"/>
      <c r="L415" s="339"/>
      <c r="M415" s="339"/>
      <c r="N415" s="339"/>
      <c r="O415" s="339"/>
      <c r="P415" s="339"/>
      <c r="Q415" s="339"/>
      <c r="R415" s="339"/>
      <c r="S415" s="339"/>
      <c r="T415" s="339"/>
      <c r="U415" s="339"/>
      <c r="V415" s="339"/>
      <c r="W415" s="339"/>
      <c r="X415" s="339"/>
      <c r="Y415" s="339"/>
      <c r="Z415" s="339"/>
      <c r="AA415" s="339"/>
      <c r="AB415" s="352"/>
      <c r="AC415" s="352"/>
      <c r="AD415" s="352"/>
    </row>
    <row r="416" spans="1:30">
      <c r="A416" s="380">
        <v>21</v>
      </c>
      <c r="B416" s="381">
        <v>45</v>
      </c>
      <c r="C416" s="547" t="s">
        <v>2558</v>
      </c>
      <c r="D416" s="546"/>
      <c r="E416" s="378">
        <f>'1. Product list-price form'!H65</f>
        <v>0</v>
      </c>
      <c r="F416" s="378">
        <f>'1. Product list-price form'!I65</f>
        <v>0</v>
      </c>
      <c r="G416" s="381">
        <v>150</v>
      </c>
      <c r="H416" s="389">
        <f>'1. Product list-price form'!F65</f>
        <v>0</v>
      </c>
      <c r="I416" s="374">
        <f>'1. Product list-price form'!Q65</f>
        <v>0</v>
      </c>
      <c r="J416" s="358">
        <f t="shared" si="79"/>
        <v>0</v>
      </c>
      <c r="K416" s="339"/>
      <c r="L416" s="339"/>
      <c r="M416" s="339"/>
      <c r="N416" s="339"/>
      <c r="O416" s="339"/>
      <c r="P416" s="339"/>
      <c r="Q416" s="339"/>
      <c r="R416" s="339"/>
      <c r="S416" s="339"/>
      <c r="T416" s="339"/>
      <c r="U416" s="339"/>
      <c r="V416" s="339"/>
      <c r="W416" s="339"/>
      <c r="X416" s="339"/>
      <c r="Y416" s="339"/>
      <c r="Z416" s="339"/>
      <c r="AA416" s="339"/>
      <c r="AB416" s="352"/>
      <c r="AC416" s="352"/>
      <c r="AD416" s="352"/>
    </row>
    <row r="417" spans="1:30">
      <c r="A417" s="380">
        <v>22</v>
      </c>
      <c r="B417" s="381">
        <v>63</v>
      </c>
      <c r="C417" s="545" t="s">
        <v>2559</v>
      </c>
      <c r="D417" s="546"/>
      <c r="E417" s="378">
        <f>'1. Product list-price form'!H82</f>
        <v>0</v>
      </c>
      <c r="F417" s="378">
        <f>'1. Product list-price form'!I82</f>
        <v>0</v>
      </c>
      <c r="G417" s="381">
        <v>50</v>
      </c>
      <c r="H417" s="389">
        <f>'1. Product list-price form'!F82</f>
        <v>0</v>
      </c>
      <c r="I417" s="374">
        <f>'1. Product list-price form'!Q82</f>
        <v>0</v>
      </c>
      <c r="J417" s="358">
        <f t="shared" si="79"/>
        <v>0</v>
      </c>
      <c r="K417" s="339"/>
      <c r="L417" s="339"/>
      <c r="M417" s="339"/>
      <c r="N417" s="339"/>
      <c r="O417" s="339"/>
      <c r="P417" s="339"/>
      <c r="Q417" s="339"/>
      <c r="R417" s="339"/>
      <c r="S417" s="339"/>
      <c r="T417" s="339"/>
      <c r="U417" s="339"/>
      <c r="V417" s="339"/>
      <c r="W417" s="339"/>
      <c r="X417" s="339"/>
      <c r="Y417" s="339"/>
      <c r="Z417" s="339"/>
      <c r="AA417" s="339"/>
      <c r="AB417" s="352"/>
      <c r="AC417" s="352"/>
      <c r="AD417" s="352"/>
    </row>
    <row r="418" spans="1:30">
      <c r="A418" s="380">
        <v>23</v>
      </c>
      <c r="B418" s="381">
        <v>97</v>
      </c>
      <c r="C418" s="549" t="s">
        <v>2560</v>
      </c>
      <c r="D418" s="546"/>
      <c r="E418" s="378">
        <f>'1. Product list-price form'!H117</f>
        <v>0</v>
      </c>
      <c r="F418" s="378">
        <f>'1. Product list-price form'!I117</f>
        <v>0</v>
      </c>
      <c r="G418" s="420">
        <v>110</v>
      </c>
      <c r="H418" s="389">
        <f>'1. Product list-price form'!F117</f>
        <v>0</v>
      </c>
      <c r="I418" s="374">
        <f>'1. Product list-price form'!Q117</f>
        <v>0</v>
      </c>
      <c r="J418" s="358">
        <f t="shared" si="79"/>
        <v>0</v>
      </c>
      <c r="K418" s="339"/>
      <c r="L418" s="339"/>
      <c r="M418" s="339"/>
      <c r="N418" s="339"/>
      <c r="O418" s="339"/>
      <c r="P418" s="339"/>
      <c r="Q418" s="339"/>
      <c r="R418" s="339"/>
      <c r="S418" s="339"/>
      <c r="T418" s="339"/>
      <c r="U418" s="339"/>
      <c r="V418" s="339"/>
      <c r="W418" s="339"/>
      <c r="X418" s="339"/>
      <c r="Y418" s="339"/>
      <c r="Z418" s="339"/>
      <c r="AA418" s="339"/>
      <c r="AB418" s="421"/>
      <c r="AC418" s="421"/>
      <c r="AD418" s="421"/>
    </row>
    <row r="419" spans="1:30">
      <c r="A419" s="380">
        <v>24</v>
      </c>
      <c r="B419" s="381">
        <v>273</v>
      </c>
      <c r="C419" s="547" t="s">
        <v>2561</v>
      </c>
      <c r="D419" s="546"/>
      <c r="E419" s="378">
        <f>'1. Product list-price form'!H291</f>
        <v>0</v>
      </c>
      <c r="F419" s="378">
        <f>'1. Product list-price form'!I291</f>
        <v>0</v>
      </c>
      <c r="G419" s="420">
        <v>110</v>
      </c>
      <c r="H419" s="389">
        <f>'1. Product list-price form'!F291</f>
        <v>0</v>
      </c>
      <c r="I419" s="374">
        <f>'1. Product list-price form'!Q291</f>
        <v>0</v>
      </c>
      <c r="J419" s="358">
        <f t="shared" si="79"/>
        <v>0</v>
      </c>
      <c r="K419" s="339"/>
      <c r="L419" s="339"/>
      <c r="M419" s="339"/>
      <c r="N419" s="339"/>
      <c r="O419" s="339"/>
      <c r="P419" s="339"/>
      <c r="Q419" s="339"/>
      <c r="R419" s="339"/>
      <c r="S419" s="339"/>
      <c r="T419" s="339"/>
      <c r="U419" s="339"/>
      <c r="V419" s="339"/>
      <c r="W419" s="339"/>
      <c r="X419" s="339"/>
      <c r="Y419" s="339"/>
      <c r="Z419" s="339"/>
      <c r="AA419" s="339"/>
      <c r="AB419" s="421"/>
      <c r="AC419" s="421"/>
      <c r="AD419" s="421"/>
    </row>
    <row r="420" spans="1:30">
      <c r="A420" s="380">
        <v>25</v>
      </c>
      <c r="B420" s="381">
        <v>55</v>
      </c>
      <c r="C420" s="549" t="s">
        <v>2562</v>
      </c>
      <c r="D420" s="546"/>
      <c r="E420" s="378">
        <f>'1. Product list-price form'!H74</f>
        <v>0</v>
      </c>
      <c r="F420" s="378">
        <f>'1. Product list-price form'!I74</f>
        <v>0</v>
      </c>
      <c r="G420" s="420">
        <v>320</v>
      </c>
      <c r="H420" s="389">
        <f>'1. Product list-price form'!F74</f>
        <v>0</v>
      </c>
      <c r="I420" s="374">
        <f>'1. Product list-price form'!Q74</f>
        <v>0</v>
      </c>
      <c r="J420" s="358">
        <f t="shared" si="79"/>
        <v>0</v>
      </c>
      <c r="K420" s="339"/>
      <c r="L420" s="339"/>
      <c r="M420" s="339"/>
      <c r="N420" s="339"/>
      <c r="O420" s="339"/>
      <c r="P420" s="339"/>
      <c r="Q420" s="339"/>
      <c r="R420" s="339"/>
      <c r="S420" s="339"/>
      <c r="T420" s="339"/>
      <c r="U420" s="339"/>
      <c r="V420" s="339"/>
      <c r="W420" s="339"/>
      <c r="X420" s="339"/>
      <c r="Y420" s="339"/>
      <c r="Z420" s="339"/>
      <c r="AA420" s="339"/>
      <c r="AB420" s="421"/>
      <c r="AC420" s="421"/>
      <c r="AD420" s="421"/>
    </row>
    <row r="421" spans="1:30">
      <c r="A421" s="380">
        <v>26</v>
      </c>
      <c r="B421" s="381">
        <v>57</v>
      </c>
      <c r="C421" s="545" t="s">
        <v>2563</v>
      </c>
      <c r="D421" s="546"/>
      <c r="E421" s="378">
        <f>'1. Product list-price form'!H76</f>
        <v>0</v>
      </c>
      <c r="F421" s="378">
        <f>'1. Product list-price form'!I76</f>
        <v>0</v>
      </c>
      <c r="G421" s="381">
        <v>210</v>
      </c>
      <c r="H421" s="389">
        <f>'1. Product list-price form'!F76</f>
        <v>0</v>
      </c>
      <c r="I421" s="374">
        <f>'1. Product list-price form'!Q76</f>
        <v>0</v>
      </c>
      <c r="J421" s="358">
        <f t="shared" si="79"/>
        <v>0</v>
      </c>
      <c r="K421" s="339"/>
      <c r="L421" s="339"/>
      <c r="M421" s="339"/>
      <c r="N421" s="339"/>
      <c r="O421" s="339"/>
      <c r="P421" s="339"/>
      <c r="Q421" s="339"/>
      <c r="R421" s="339"/>
      <c r="S421" s="339"/>
      <c r="T421" s="339"/>
      <c r="U421" s="339"/>
      <c r="V421" s="339"/>
      <c r="W421" s="339"/>
      <c r="X421" s="339"/>
      <c r="Y421" s="339"/>
      <c r="Z421" s="339"/>
      <c r="AA421" s="339"/>
      <c r="AB421" s="352"/>
      <c r="AC421" s="352"/>
      <c r="AD421" s="352"/>
    </row>
    <row r="422" spans="1:30">
      <c r="A422" s="380">
        <v>27</v>
      </c>
      <c r="B422" s="381">
        <v>39</v>
      </c>
      <c r="C422" s="545" t="s">
        <v>2564</v>
      </c>
      <c r="D422" s="546"/>
      <c r="E422" s="378">
        <f>'1. Product list-price form'!H59</f>
        <v>0</v>
      </c>
      <c r="F422" s="378">
        <f>'1. Product list-price form'!I59</f>
        <v>0</v>
      </c>
      <c r="G422" s="381">
        <v>400</v>
      </c>
      <c r="H422" s="389">
        <f>'1. Product list-price form'!F59</f>
        <v>0</v>
      </c>
      <c r="I422" s="374">
        <f>'1. Product list-price form'!Q59</f>
        <v>0</v>
      </c>
      <c r="J422" s="358">
        <f t="shared" si="79"/>
        <v>0</v>
      </c>
      <c r="K422" s="339"/>
      <c r="L422" s="339"/>
      <c r="M422" s="339"/>
      <c r="N422" s="339"/>
      <c r="O422" s="339"/>
      <c r="P422" s="339"/>
      <c r="Q422" s="339"/>
      <c r="R422" s="339"/>
      <c r="S422" s="339"/>
      <c r="T422" s="339"/>
      <c r="U422" s="339"/>
      <c r="V422" s="339"/>
      <c r="W422" s="339"/>
      <c r="X422" s="339"/>
      <c r="Y422" s="339"/>
      <c r="Z422" s="339"/>
      <c r="AA422" s="339"/>
      <c r="AB422" s="352"/>
      <c r="AC422" s="352"/>
      <c r="AD422" s="352"/>
    </row>
    <row r="423" spans="1:30">
      <c r="A423" s="380">
        <v>28</v>
      </c>
      <c r="B423" s="381">
        <v>31</v>
      </c>
      <c r="C423" s="545" t="s">
        <v>2530</v>
      </c>
      <c r="D423" s="546"/>
      <c r="E423" s="378">
        <f>'1. Product list-price form'!H52</f>
        <v>0</v>
      </c>
      <c r="F423" s="378">
        <f>'1. Product list-price form'!I52</f>
        <v>0</v>
      </c>
      <c r="G423" s="381">
        <v>21</v>
      </c>
      <c r="H423" s="389">
        <f>'1. Product list-price form'!F52</f>
        <v>0</v>
      </c>
      <c r="I423" s="374">
        <f>'1. Product list-price form'!Q52</f>
        <v>0</v>
      </c>
      <c r="J423" s="358">
        <f t="shared" si="79"/>
        <v>0</v>
      </c>
      <c r="K423" s="339"/>
      <c r="L423" s="339"/>
      <c r="M423" s="339"/>
      <c r="N423" s="339"/>
      <c r="O423" s="339"/>
      <c r="P423" s="339"/>
      <c r="Q423" s="339"/>
      <c r="R423" s="339"/>
      <c r="S423" s="339"/>
      <c r="T423" s="339"/>
      <c r="U423" s="339"/>
      <c r="V423" s="339"/>
      <c r="W423" s="339"/>
      <c r="X423" s="339"/>
      <c r="Y423" s="339"/>
      <c r="Z423" s="339"/>
      <c r="AA423" s="339"/>
      <c r="AB423" s="352"/>
      <c r="AC423" s="352"/>
      <c r="AD423" s="352"/>
    </row>
    <row r="424" spans="1:30">
      <c r="A424" s="380">
        <v>29</v>
      </c>
      <c r="B424" s="381">
        <v>28</v>
      </c>
      <c r="C424" s="545" t="s">
        <v>2463</v>
      </c>
      <c r="D424" s="546"/>
      <c r="E424" s="378">
        <f>'1. Product list-price form'!H49</f>
        <v>0</v>
      </c>
      <c r="F424" s="378">
        <f>'1. Product list-price form'!I49</f>
        <v>0</v>
      </c>
      <c r="G424" s="381">
        <v>30</v>
      </c>
      <c r="H424" s="389">
        <f>'1. Product list-price form'!F49</f>
        <v>0</v>
      </c>
      <c r="I424" s="374">
        <f>'1. Product list-price form'!Q49</f>
        <v>0</v>
      </c>
      <c r="J424" s="358">
        <f t="shared" si="79"/>
        <v>0</v>
      </c>
      <c r="K424" s="339"/>
      <c r="L424" s="339"/>
      <c r="M424" s="339"/>
      <c r="N424" s="339"/>
      <c r="O424" s="339"/>
      <c r="P424" s="339"/>
      <c r="Q424" s="339"/>
      <c r="R424" s="339"/>
      <c r="S424" s="339"/>
      <c r="T424" s="339"/>
      <c r="U424" s="339"/>
      <c r="V424" s="339"/>
      <c r="W424" s="339"/>
      <c r="X424" s="339"/>
      <c r="Y424" s="339"/>
      <c r="Z424" s="339"/>
      <c r="AA424" s="339"/>
      <c r="AB424" s="352"/>
      <c r="AC424" s="352"/>
      <c r="AD424" s="352"/>
    </row>
    <row r="425" spans="1:30">
      <c r="A425" s="380">
        <v>30</v>
      </c>
      <c r="B425" s="381">
        <v>86</v>
      </c>
      <c r="C425" s="547" t="s">
        <v>2565</v>
      </c>
      <c r="D425" s="546"/>
      <c r="E425" s="378">
        <f>'1. Product list-price form'!H106</f>
        <v>0</v>
      </c>
      <c r="F425" s="378">
        <f>'1. Product list-price form'!I106</f>
        <v>0</v>
      </c>
      <c r="G425" s="381">
        <v>15</v>
      </c>
      <c r="H425" s="389">
        <f>'1. Product list-price form'!F106</f>
        <v>0</v>
      </c>
      <c r="I425" s="374">
        <f>'1. Product list-price form'!Q106</f>
        <v>0</v>
      </c>
      <c r="J425" s="358">
        <f t="shared" si="79"/>
        <v>0</v>
      </c>
      <c r="K425" s="339"/>
      <c r="L425" s="339"/>
      <c r="M425" s="339"/>
      <c r="N425" s="339"/>
      <c r="O425" s="339"/>
      <c r="P425" s="339"/>
      <c r="Q425" s="339"/>
      <c r="R425" s="339"/>
      <c r="S425" s="339"/>
      <c r="T425" s="339"/>
      <c r="U425" s="339"/>
      <c r="V425" s="339"/>
      <c r="W425" s="339"/>
      <c r="X425" s="339"/>
      <c r="Y425" s="339"/>
      <c r="Z425" s="339"/>
      <c r="AA425" s="339"/>
      <c r="AB425" s="352"/>
      <c r="AC425" s="352"/>
      <c r="AD425" s="352"/>
    </row>
    <row r="426" spans="1:30">
      <c r="A426" s="380">
        <v>31</v>
      </c>
      <c r="B426" s="381">
        <v>312</v>
      </c>
      <c r="C426" s="545" t="s">
        <v>2510</v>
      </c>
      <c r="D426" s="546"/>
      <c r="E426" s="378">
        <f>'1. Product list-price form'!H330</f>
        <v>0</v>
      </c>
      <c r="F426" s="378">
        <f>'1. Product list-price form'!I330</f>
        <v>0</v>
      </c>
      <c r="G426" s="381">
        <v>60</v>
      </c>
      <c r="H426" s="389">
        <f>'1. Product list-price form'!F330</f>
        <v>0</v>
      </c>
      <c r="I426" s="374">
        <f>'1. Product list-price form'!Q330</f>
        <v>0</v>
      </c>
      <c r="J426" s="358">
        <f t="shared" si="79"/>
        <v>0</v>
      </c>
      <c r="K426" s="339"/>
      <c r="L426" s="339"/>
      <c r="M426" s="339"/>
      <c r="N426" s="339"/>
      <c r="O426" s="339"/>
      <c r="P426" s="339"/>
      <c r="Q426" s="339"/>
      <c r="R426" s="339"/>
      <c r="S426" s="339"/>
      <c r="T426" s="339"/>
      <c r="U426" s="339"/>
      <c r="V426" s="339"/>
      <c r="W426" s="339"/>
      <c r="X426" s="339"/>
      <c r="Y426" s="339"/>
      <c r="Z426" s="339"/>
      <c r="AA426" s="339"/>
      <c r="AB426" s="352"/>
      <c r="AC426" s="352"/>
      <c r="AD426" s="352"/>
    </row>
    <row r="427" spans="1:30">
      <c r="A427" s="380">
        <v>32</v>
      </c>
      <c r="B427" s="381">
        <v>313</v>
      </c>
      <c r="C427" s="545" t="s">
        <v>2511</v>
      </c>
      <c r="D427" s="546"/>
      <c r="E427" s="378">
        <f>'1. Product list-price form'!H331</f>
        <v>0</v>
      </c>
      <c r="F427" s="378">
        <f>'1. Product list-price form'!I331</f>
        <v>0</v>
      </c>
      <c r="G427" s="381">
        <v>60</v>
      </c>
      <c r="H427" s="389">
        <f>'1. Product list-price form'!F331</f>
        <v>0</v>
      </c>
      <c r="I427" s="374">
        <f>'1. Product list-price form'!Q331</f>
        <v>0</v>
      </c>
      <c r="J427" s="358">
        <f t="shared" si="79"/>
        <v>0</v>
      </c>
      <c r="K427" s="339"/>
      <c r="L427" s="339"/>
      <c r="M427" s="339"/>
      <c r="N427" s="339"/>
      <c r="O427" s="339"/>
      <c r="P427" s="339"/>
      <c r="Q427" s="339"/>
      <c r="R427" s="339"/>
      <c r="S427" s="339"/>
      <c r="T427" s="339"/>
      <c r="U427" s="339"/>
      <c r="V427" s="339"/>
      <c r="W427" s="339"/>
      <c r="X427" s="339"/>
      <c r="Y427" s="339"/>
      <c r="Z427" s="339"/>
      <c r="AA427" s="339"/>
      <c r="AB427" s="352"/>
      <c r="AC427" s="352"/>
      <c r="AD427" s="352"/>
    </row>
    <row r="428" spans="1:30">
      <c r="A428" s="380">
        <v>33</v>
      </c>
      <c r="B428" s="381">
        <v>162</v>
      </c>
      <c r="C428" s="545" t="s">
        <v>2503</v>
      </c>
      <c r="D428" s="546"/>
      <c r="E428" s="378">
        <f>'1. Product list-price form'!H181</f>
        <v>0</v>
      </c>
      <c r="F428" s="378">
        <f>'1. Product list-price form'!I181</f>
        <v>0</v>
      </c>
      <c r="G428" s="381">
        <v>500</v>
      </c>
      <c r="H428" s="389">
        <f>'1. Product list-price form'!F181</f>
        <v>0</v>
      </c>
      <c r="I428" s="374">
        <f>'1. Product list-price form'!Q181</f>
        <v>0</v>
      </c>
      <c r="J428" s="358">
        <f t="shared" si="79"/>
        <v>0</v>
      </c>
      <c r="K428" s="339"/>
      <c r="L428" s="339"/>
      <c r="M428" s="339"/>
      <c r="N428" s="339"/>
      <c r="O428" s="339"/>
      <c r="P428" s="339"/>
      <c r="Q428" s="339"/>
      <c r="R428" s="339"/>
      <c r="S428" s="339"/>
      <c r="T428" s="339"/>
      <c r="U428" s="339"/>
      <c r="V428" s="339"/>
      <c r="W428" s="339"/>
      <c r="X428" s="339"/>
      <c r="Y428" s="339"/>
      <c r="Z428" s="339"/>
      <c r="AA428" s="339"/>
      <c r="AB428" s="352"/>
      <c r="AC428" s="352"/>
      <c r="AD428" s="352"/>
    </row>
    <row r="429" spans="1:30">
      <c r="A429" s="380">
        <v>34</v>
      </c>
      <c r="B429" s="381">
        <v>160</v>
      </c>
      <c r="C429" s="545" t="s">
        <v>214</v>
      </c>
      <c r="D429" s="546"/>
      <c r="E429" s="378">
        <f>'1. Product list-price form'!H179</f>
        <v>0</v>
      </c>
      <c r="F429" s="378">
        <f>'1. Product list-price form'!I179</f>
        <v>0</v>
      </c>
      <c r="G429" s="381">
        <v>100</v>
      </c>
      <c r="H429" s="389">
        <f>'1. Product list-price form'!F179</f>
        <v>0</v>
      </c>
      <c r="I429" s="374">
        <f>'1. Product list-price form'!Q179</f>
        <v>0</v>
      </c>
      <c r="J429" s="358">
        <f t="shared" si="79"/>
        <v>0</v>
      </c>
      <c r="K429" s="339"/>
      <c r="L429" s="339"/>
      <c r="M429" s="339"/>
      <c r="N429" s="339"/>
      <c r="O429" s="339"/>
      <c r="P429" s="339"/>
      <c r="Q429" s="339"/>
      <c r="R429" s="339"/>
      <c r="S429" s="339"/>
      <c r="T429" s="339"/>
      <c r="U429" s="339"/>
      <c r="V429" s="339"/>
      <c r="W429" s="339"/>
      <c r="X429" s="339"/>
      <c r="Y429" s="339"/>
      <c r="Z429" s="339"/>
      <c r="AA429" s="339"/>
      <c r="AB429" s="352"/>
      <c r="AC429" s="352"/>
      <c r="AD429" s="352"/>
    </row>
    <row r="430" spans="1:30">
      <c r="A430" s="380">
        <v>35</v>
      </c>
      <c r="B430" s="381">
        <v>371</v>
      </c>
      <c r="C430" s="545" t="s">
        <v>2502</v>
      </c>
      <c r="D430" s="546"/>
      <c r="E430" s="378">
        <f>'1. Product list-price form'!H389</f>
        <v>0</v>
      </c>
      <c r="F430" s="378">
        <f>'1. Product list-price form'!I389</f>
        <v>0</v>
      </c>
      <c r="G430" s="381">
        <v>200</v>
      </c>
      <c r="H430" s="389">
        <f>'1. Product list-price form'!F389</f>
        <v>0</v>
      </c>
      <c r="I430" s="374">
        <f>'1. Product list-price form'!Q389</f>
        <v>0</v>
      </c>
      <c r="J430" s="358">
        <f t="shared" si="79"/>
        <v>0</v>
      </c>
      <c r="K430" s="339"/>
      <c r="L430" s="339"/>
      <c r="M430" s="339"/>
      <c r="N430" s="339"/>
      <c r="O430" s="339"/>
      <c r="P430" s="339"/>
      <c r="Q430" s="339"/>
      <c r="R430" s="339"/>
      <c r="S430" s="339"/>
      <c r="T430" s="339"/>
      <c r="U430" s="339"/>
      <c r="V430" s="339"/>
      <c r="W430" s="339"/>
      <c r="X430" s="339"/>
      <c r="Y430" s="339"/>
      <c r="Z430" s="339"/>
      <c r="AA430" s="339"/>
      <c r="AB430" s="352"/>
      <c r="AC430" s="352"/>
      <c r="AD430" s="352"/>
    </row>
    <row r="431" spans="1:30">
      <c r="A431" s="380">
        <v>36</v>
      </c>
      <c r="B431" s="381">
        <v>299</v>
      </c>
      <c r="C431" s="545" t="s">
        <v>2505</v>
      </c>
      <c r="D431" s="546"/>
      <c r="E431" s="378">
        <f>'1. Product list-price form'!H317</f>
        <v>0</v>
      </c>
      <c r="F431" s="378">
        <f>'1. Product list-price form'!I317</f>
        <v>0</v>
      </c>
      <c r="G431" s="381">
        <v>400</v>
      </c>
      <c r="H431" s="389">
        <f>'1. Product list-price form'!F317</f>
        <v>0</v>
      </c>
      <c r="I431" s="374">
        <f>'1. Product list-price form'!Q317</f>
        <v>0</v>
      </c>
      <c r="J431" s="358">
        <f t="shared" si="79"/>
        <v>0</v>
      </c>
      <c r="K431" s="339"/>
      <c r="L431" s="339"/>
      <c r="M431" s="339"/>
      <c r="N431" s="339"/>
      <c r="O431" s="339"/>
      <c r="P431" s="339"/>
      <c r="Q431" s="339"/>
      <c r="R431" s="339"/>
      <c r="S431" s="339"/>
      <c r="T431" s="339"/>
      <c r="U431" s="339"/>
      <c r="V431" s="339"/>
      <c r="W431" s="339"/>
      <c r="X431" s="339"/>
      <c r="Y431" s="339"/>
      <c r="Z431" s="339"/>
      <c r="AA431" s="339"/>
      <c r="AB431" s="352"/>
      <c r="AC431" s="352"/>
      <c r="AD431" s="352"/>
    </row>
    <row r="432" spans="1:30">
      <c r="A432" s="380">
        <v>37</v>
      </c>
      <c r="B432" s="381">
        <v>301</v>
      </c>
      <c r="C432" s="545" t="s">
        <v>2464</v>
      </c>
      <c r="D432" s="546"/>
      <c r="E432" s="378">
        <f>'1. Product list-price form'!H319</f>
        <v>0</v>
      </c>
      <c r="F432" s="378">
        <f>'1. Product list-price form'!I319</f>
        <v>0</v>
      </c>
      <c r="G432" s="381">
        <v>500</v>
      </c>
      <c r="H432" s="389">
        <f>'1. Product list-price form'!F319</f>
        <v>0</v>
      </c>
      <c r="I432" s="374">
        <f>'1. Product list-price form'!Q319</f>
        <v>0</v>
      </c>
      <c r="J432" s="358">
        <f t="shared" si="79"/>
        <v>0</v>
      </c>
      <c r="K432" s="339"/>
      <c r="L432" s="339"/>
      <c r="M432" s="339"/>
      <c r="N432" s="339"/>
      <c r="O432" s="339"/>
      <c r="P432" s="339"/>
      <c r="Q432" s="339"/>
      <c r="R432" s="339"/>
      <c r="S432" s="339"/>
      <c r="T432" s="339"/>
      <c r="U432" s="339"/>
      <c r="V432" s="339"/>
      <c r="W432" s="339"/>
      <c r="X432" s="339"/>
      <c r="Y432" s="339"/>
      <c r="Z432" s="339"/>
      <c r="AA432" s="339"/>
      <c r="AB432" s="352"/>
      <c r="AC432" s="352"/>
      <c r="AD432" s="352"/>
    </row>
    <row r="433" spans="1:30">
      <c r="A433" s="380">
        <v>38</v>
      </c>
      <c r="B433" s="381">
        <v>303</v>
      </c>
      <c r="C433" s="545" t="s">
        <v>2476</v>
      </c>
      <c r="D433" s="546"/>
      <c r="E433" s="378">
        <f>'1. Product list-price form'!H321</f>
        <v>0</v>
      </c>
      <c r="F433" s="378">
        <f>'1. Product list-price form'!I321</f>
        <v>0</v>
      </c>
      <c r="G433" s="381">
        <v>500</v>
      </c>
      <c r="H433" s="389">
        <f>'1. Product list-price form'!F321</f>
        <v>0</v>
      </c>
      <c r="I433" s="374">
        <f>'1. Product list-price form'!Q321</f>
        <v>0</v>
      </c>
      <c r="J433" s="358">
        <f t="shared" si="79"/>
        <v>0</v>
      </c>
      <c r="K433" s="339"/>
      <c r="L433" s="339"/>
      <c r="M433" s="339"/>
      <c r="N433" s="339"/>
      <c r="O433" s="339"/>
      <c r="P433" s="339"/>
      <c r="Q433" s="339"/>
      <c r="R433" s="339"/>
      <c r="S433" s="339"/>
      <c r="T433" s="339"/>
      <c r="U433" s="339"/>
      <c r="V433" s="339"/>
      <c r="W433" s="339"/>
      <c r="X433" s="339"/>
      <c r="Y433" s="339"/>
      <c r="Z433" s="339"/>
      <c r="AA433" s="339"/>
      <c r="AB433" s="352"/>
      <c r="AC433" s="352"/>
      <c r="AD433" s="352"/>
    </row>
    <row r="434" spans="1:30">
      <c r="A434" s="380">
        <v>39</v>
      </c>
      <c r="B434" s="381">
        <v>297</v>
      </c>
      <c r="C434" s="545" t="s">
        <v>2504</v>
      </c>
      <c r="D434" s="546"/>
      <c r="E434" s="378">
        <f>'1. Product list-price form'!H315</f>
        <v>0</v>
      </c>
      <c r="F434" s="378">
        <f>'1. Product list-price form'!I315</f>
        <v>0</v>
      </c>
      <c r="G434" s="381">
        <v>900</v>
      </c>
      <c r="H434" s="389">
        <f>'1. Product list-price form'!F315</f>
        <v>0</v>
      </c>
      <c r="I434" s="374">
        <f>'1. Product list-price form'!Q315</f>
        <v>0</v>
      </c>
      <c r="J434" s="358">
        <f t="shared" si="79"/>
        <v>0</v>
      </c>
      <c r="K434" s="339"/>
      <c r="L434" s="339"/>
      <c r="M434" s="339"/>
      <c r="N434" s="339"/>
      <c r="O434" s="339"/>
      <c r="P434" s="339"/>
      <c r="Q434" s="339"/>
      <c r="R434" s="339"/>
      <c r="S434" s="339"/>
      <c r="T434" s="339"/>
      <c r="U434" s="339"/>
      <c r="V434" s="339"/>
      <c r="W434" s="339"/>
      <c r="X434" s="339"/>
      <c r="Y434" s="339"/>
      <c r="Z434" s="339"/>
      <c r="AA434" s="339"/>
      <c r="AB434" s="352"/>
      <c r="AC434" s="352"/>
      <c r="AD434" s="352"/>
    </row>
    <row r="435" spans="1:30">
      <c r="A435" s="380">
        <v>40</v>
      </c>
      <c r="B435" s="381">
        <v>293</v>
      </c>
      <c r="C435" s="545" t="s">
        <v>2566</v>
      </c>
      <c r="D435" s="546"/>
      <c r="E435" s="378">
        <f>'1. Product list-price form'!H311</f>
        <v>0</v>
      </c>
      <c r="F435" s="378">
        <f>'1. Product list-price form'!I311</f>
        <v>0</v>
      </c>
      <c r="G435" s="381">
        <v>100</v>
      </c>
      <c r="H435" s="389">
        <f>'1. Product list-price form'!F311</f>
        <v>0</v>
      </c>
      <c r="I435" s="374">
        <f>'1. Product list-price form'!Q311</f>
        <v>0</v>
      </c>
      <c r="J435" s="358">
        <f t="shared" si="79"/>
        <v>0</v>
      </c>
      <c r="K435" s="339"/>
      <c r="L435" s="339"/>
      <c r="M435" s="339"/>
      <c r="N435" s="339"/>
      <c r="O435" s="339"/>
      <c r="P435" s="339"/>
      <c r="Q435" s="339"/>
      <c r="R435" s="339"/>
      <c r="S435" s="339"/>
      <c r="T435" s="339"/>
      <c r="U435" s="339"/>
      <c r="V435" s="339"/>
      <c r="W435" s="339"/>
      <c r="X435" s="339"/>
      <c r="Y435" s="339"/>
      <c r="Z435" s="339"/>
      <c r="AA435" s="339"/>
      <c r="AB435" s="352"/>
      <c r="AC435" s="352"/>
      <c r="AD435" s="352"/>
    </row>
    <row r="436" spans="1:30">
      <c r="A436" s="380">
        <v>41</v>
      </c>
      <c r="B436" s="381">
        <v>226</v>
      </c>
      <c r="C436" s="545" t="s">
        <v>2465</v>
      </c>
      <c r="D436" s="546"/>
      <c r="E436" s="378">
        <f>'1. Product list-price form'!H245</f>
        <v>0</v>
      </c>
      <c r="F436" s="378">
        <f>'1. Product list-price form'!I245</f>
        <v>0</v>
      </c>
      <c r="G436" s="381">
        <v>3500</v>
      </c>
      <c r="H436" s="389">
        <f>'1. Product list-price form'!F245</f>
        <v>0</v>
      </c>
      <c r="I436" s="374">
        <f>'1. Product list-price form'!Q245</f>
        <v>0</v>
      </c>
      <c r="J436" s="358">
        <f t="shared" si="79"/>
        <v>0</v>
      </c>
      <c r="K436" s="339"/>
      <c r="L436" s="339"/>
      <c r="M436" s="339"/>
      <c r="N436" s="339"/>
      <c r="O436" s="339"/>
      <c r="P436" s="339"/>
      <c r="Q436" s="339"/>
      <c r="R436" s="339"/>
      <c r="S436" s="339"/>
      <c r="T436" s="339"/>
      <c r="U436" s="339"/>
      <c r="V436" s="339"/>
      <c r="W436" s="339"/>
      <c r="X436" s="339"/>
      <c r="Y436" s="339"/>
      <c r="Z436" s="339"/>
      <c r="AA436" s="339"/>
      <c r="AB436" s="352"/>
      <c r="AC436" s="352"/>
      <c r="AD436" s="352"/>
    </row>
    <row r="437" spans="1:30">
      <c r="A437" s="380">
        <v>42</v>
      </c>
      <c r="B437" s="381">
        <v>227</v>
      </c>
      <c r="C437" s="545" t="s">
        <v>2567</v>
      </c>
      <c r="D437" s="546"/>
      <c r="E437" s="378">
        <f>'1. Product list-price form'!H246</f>
        <v>0</v>
      </c>
      <c r="F437" s="378">
        <f>'1. Product list-price form'!I246</f>
        <v>0</v>
      </c>
      <c r="G437" s="381">
        <v>100</v>
      </c>
      <c r="H437" s="389">
        <f>'1. Product list-price form'!F246</f>
        <v>0</v>
      </c>
      <c r="I437" s="374">
        <f>'1. Product list-price form'!Q246</f>
        <v>0</v>
      </c>
      <c r="J437" s="358">
        <f t="shared" si="79"/>
        <v>0</v>
      </c>
      <c r="K437" s="339"/>
      <c r="L437" s="339"/>
      <c r="M437" s="339"/>
      <c r="N437" s="339"/>
      <c r="O437" s="339"/>
      <c r="P437" s="339"/>
      <c r="Q437" s="339"/>
      <c r="R437" s="339"/>
      <c r="S437" s="339"/>
      <c r="T437" s="339"/>
      <c r="U437" s="339"/>
      <c r="V437" s="339"/>
      <c r="W437" s="339"/>
      <c r="X437" s="339"/>
      <c r="Y437" s="339"/>
      <c r="Z437" s="339"/>
      <c r="AA437" s="339"/>
      <c r="AB437" s="352"/>
      <c r="AC437" s="352"/>
      <c r="AD437" s="352"/>
    </row>
    <row r="438" spans="1:30">
      <c r="A438" s="380">
        <v>43</v>
      </c>
      <c r="B438" s="381">
        <v>443</v>
      </c>
      <c r="C438" s="547" t="s">
        <v>2506</v>
      </c>
      <c r="D438" s="546"/>
      <c r="E438" s="378">
        <f>'1. Product list-price form'!H461</f>
        <v>0</v>
      </c>
      <c r="F438" s="378">
        <f>'1. Product list-price form'!I461</f>
        <v>0</v>
      </c>
      <c r="G438" s="381">
        <v>500</v>
      </c>
      <c r="H438" s="389">
        <f>'1. Product list-price form'!F461</f>
        <v>0</v>
      </c>
      <c r="I438" s="374">
        <f>'1. Product list-price form'!Q461</f>
        <v>0</v>
      </c>
      <c r="J438" s="358">
        <f t="shared" si="79"/>
        <v>0</v>
      </c>
      <c r="K438" s="339"/>
      <c r="L438" s="339"/>
      <c r="M438" s="339"/>
      <c r="N438" s="339"/>
      <c r="O438" s="339"/>
      <c r="P438" s="339"/>
      <c r="Q438" s="339"/>
      <c r="R438" s="339"/>
      <c r="S438" s="339"/>
      <c r="T438" s="339"/>
      <c r="U438" s="339"/>
      <c r="V438" s="339"/>
      <c r="W438" s="339"/>
      <c r="X438" s="339"/>
      <c r="Y438" s="339"/>
      <c r="Z438" s="339"/>
      <c r="AA438" s="339"/>
      <c r="AB438" s="352"/>
      <c r="AC438" s="352"/>
      <c r="AD438" s="352"/>
    </row>
    <row r="439" spans="1:30">
      <c r="A439" s="380">
        <v>44</v>
      </c>
      <c r="B439" s="381">
        <v>444</v>
      </c>
      <c r="C439" s="547" t="s">
        <v>2568</v>
      </c>
      <c r="D439" s="546"/>
      <c r="E439" s="378">
        <f>'1. Product list-price form'!H462</f>
        <v>0</v>
      </c>
      <c r="F439" s="378">
        <f>'1. Product list-price form'!I462</f>
        <v>0</v>
      </c>
      <c r="G439" s="381">
        <v>200</v>
      </c>
      <c r="H439" s="389">
        <f>'1. Product list-price form'!F462</f>
        <v>0</v>
      </c>
      <c r="I439" s="374">
        <f>'1. Product list-price form'!Q462</f>
        <v>0</v>
      </c>
      <c r="J439" s="358">
        <f t="shared" si="79"/>
        <v>0</v>
      </c>
      <c r="K439" s="339"/>
      <c r="L439" s="339"/>
      <c r="M439" s="339"/>
      <c r="N439" s="339"/>
      <c r="O439" s="339"/>
      <c r="P439" s="339"/>
      <c r="Q439" s="339"/>
      <c r="R439" s="339"/>
      <c r="S439" s="339"/>
      <c r="T439" s="339"/>
      <c r="U439" s="339"/>
      <c r="V439" s="339"/>
      <c r="W439" s="339"/>
      <c r="X439" s="339"/>
      <c r="Y439" s="339"/>
      <c r="Z439" s="339"/>
      <c r="AA439" s="339"/>
      <c r="AB439" s="352"/>
      <c r="AC439" s="352"/>
      <c r="AD439" s="352"/>
    </row>
    <row r="440" spans="1:30">
      <c r="A440" s="380">
        <v>45</v>
      </c>
      <c r="B440" s="381">
        <v>220</v>
      </c>
      <c r="C440" s="545" t="s">
        <v>2479</v>
      </c>
      <c r="D440" s="546"/>
      <c r="E440" s="378">
        <f>'1. Product list-price form'!H239</f>
        <v>0</v>
      </c>
      <c r="F440" s="378">
        <f>'1. Product list-price form'!I239</f>
        <v>0</v>
      </c>
      <c r="G440" s="381">
        <v>10</v>
      </c>
      <c r="H440" s="389">
        <f>'1. Product list-price form'!F239</f>
        <v>0</v>
      </c>
      <c r="I440" s="374">
        <f>'1. Product list-price form'!Q239</f>
        <v>0</v>
      </c>
      <c r="J440" s="358">
        <f t="shared" si="79"/>
        <v>0</v>
      </c>
      <c r="K440" s="339"/>
      <c r="L440" s="339"/>
      <c r="M440" s="339"/>
      <c r="N440" s="339"/>
      <c r="O440" s="339"/>
      <c r="P440" s="339"/>
      <c r="Q440" s="339"/>
      <c r="R440" s="339"/>
      <c r="S440" s="339"/>
      <c r="T440" s="339"/>
      <c r="U440" s="339"/>
      <c r="V440" s="339"/>
      <c r="W440" s="339"/>
      <c r="X440" s="339"/>
      <c r="Y440" s="339"/>
      <c r="Z440" s="339"/>
      <c r="AA440" s="339"/>
      <c r="AB440" s="352"/>
      <c r="AC440" s="352"/>
      <c r="AD440" s="352"/>
    </row>
    <row r="441" spans="1:30">
      <c r="A441" s="380">
        <v>46</v>
      </c>
      <c r="B441" s="381">
        <v>216</v>
      </c>
      <c r="C441" s="545" t="s">
        <v>2507</v>
      </c>
      <c r="D441" s="546"/>
      <c r="E441" s="378">
        <f>'1. Product list-price form'!H235</f>
        <v>0</v>
      </c>
      <c r="F441" s="378">
        <f>'1. Product list-price form'!I235</f>
        <v>0</v>
      </c>
      <c r="G441" s="381">
        <v>400</v>
      </c>
      <c r="H441" s="389">
        <f>'1. Product list-price form'!F235</f>
        <v>0</v>
      </c>
      <c r="I441" s="374">
        <f>'1. Product list-price form'!Q235</f>
        <v>0</v>
      </c>
      <c r="J441" s="358">
        <f t="shared" si="79"/>
        <v>0</v>
      </c>
      <c r="K441" s="339"/>
      <c r="L441" s="339"/>
      <c r="M441" s="339"/>
      <c r="N441" s="339"/>
      <c r="O441" s="339"/>
      <c r="P441" s="339"/>
      <c r="Q441" s="339"/>
      <c r="R441" s="339"/>
      <c r="S441" s="339"/>
      <c r="T441" s="339"/>
      <c r="U441" s="339"/>
      <c r="V441" s="339"/>
      <c r="W441" s="339"/>
      <c r="X441" s="339"/>
      <c r="Y441" s="339"/>
      <c r="Z441" s="339"/>
      <c r="AA441" s="339"/>
      <c r="AB441" s="352"/>
      <c r="AC441" s="352"/>
      <c r="AD441" s="352"/>
    </row>
    <row r="442" spans="1:30">
      <c r="A442" s="380">
        <v>47</v>
      </c>
      <c r="B442" s="381">
        <v>215</v>
      </c>
      <c r="C442" s="545" t="s">
        <v>1441</v>
      </c>
      <c r="D442" s="546"/>
      <c r="E442" s="378">
        <f>'1. Product list-price form'!H234</f>
        <v>0</v>
      </c>
      <c r="F442" s="378">
        <f>'1. Product list-price form'!I234</f>
        <v>0</v>
      </c>
      <c r="G442" s="381">
        <v>400</v>
      </c>
      <c r="H442" s="389">
        <f>'1. Product list-price form'!F234</f>
        <v>0</v>
      </c>
      <c r="I442" s="374">
        <f>'1. Product list-price form'!Q234</f>
        <v>0</v>
      </c>
      <c r="J442" s="358">
        <f t="shared" si="79"/>
        <v>0</v>
      </c>
      <c r="K442" s="339"/>
      <c r="L442" s="339"/>
      <c r="M442" s="339"/>
      <c r="N442" s="339"/>
      <c r="O442" s="339"/>
      <c r="P442" s="339"/>
      <c r="Q442" s="339"/>
      <c r="R442" s="339"/>
      <c r="S442" s="339"/>
      <c r="T442" s="339"/>
      <c r="U442" s="339"/>
      <c r="V442" s="339"/>
      <c r="W442" s="339"/>
      <c r="X442" s="339"/>
      <c r="Y442" s="339"/>
      <c r="Z442" s="339"/>
      <c r="AA442" s="339"/>
      <c r="AB442" s="352"/>
      <c r="AC442" s="352"/>
      <c r="AD442" s="352"/>
    </row>
    <row r="443" spans="1:30">
      <c r="A443" s="380">
        <v>48</v>
      </c>
      <c r="B443" s="381">
        <v>209</v>
      </c>
      <c r="C443" s="545" t="s">
        <v>265</v>
      </c>
      <c r="D443" s="546"/>
      <c r="E443" s="378">
        <f>'1. Product list-price form'!H228</f>
        <v>0</v>
      </c>
      <c r="F443" s="378">
        <f>'1. Product list-price form'!I228</f>
        <v>0</v>
      </c>
      <c r="G443" s="381">
        <v>10</v>
      </c>
      <c r="H443" s="389">
        <f>'1. Product list-price form'!F228</f>
        <v>0</v>
      </c>
      <c r="I443" s="374">
        <f>'1. Product list-price form'!Q228</f>
        <v>0</v>
      </c>
      <c r="J443" s="358">
        <f t="shared" si="79"/>
        <v>0</v>
      </c>
      <c r="K443" s="339"/>
      <c r="L443" s="339"/>
      <c r="M443" s="339"/>
      <c r="N443" s="339"/>
      <c r="O443" s="339"/>
      <c r="P443" s="339"/>
      <c r="Q443" s="339"/>
      <c r="R443" s="339"/>
      <c r="S443" s="339"/>
      <c r="T443" s="339"/>
      <c r="U443" s="339"/>
      <c r="V443" s="339"/>
      <c r="W443" s="339"/>
      <c r="X443" s="339"/>
      <c r="Y443" s="339"/>
      <c r="Z443" s="339"/>
      <c r="AA443" s="339"/>
      <c r="AB443" s="352"/>
      <c r="AC443" s="352"/>
      <c r="AD443" s="352"/>
    </row>
    <row r="444" spans="1:30">
      <c r="A444" s="380">
        <v>49</v>
      </c>
      <c r="B444" s="381">
        <v>205</v>
      </c>
      <c r="C444" s="545" t="s">
        <v>2447</v>
      </c>
      <c r="D444" s="546"/>
      <c r="E444" s="378">
        <f>'1. Product list-price form'!H224</f>
        <v>0</v>
      </c>
      <c r="F444" s="378">
        <f>'1. Product list-price form'!I224</f>
        <v>0</v>
      </c>
      <c r="G444" s="381">
        <v>500</v>
      </c>
      <c r="H444" s="389">
        <f>'1. Product list-price form'!F224</f>
        <v>0</v>
      </c>
      <c r="I444" s="374">
        <f>'1. Product list-price form'!Q224</f>
        <v>0</v>
      </c>
      <c r="J444" s="358">
        <f t="shared" si="79"/>
        <v>0</v>
      </c>
      <c r="K444" s="339"/>
      <c r="L444" s="339"/>
      <c r="M444" s="339"/>
      <c r="N444" s="339"/>
      <c r="O444" s="339"/>
      <c r="P444" s="339"/>
      <c r="Q444" s="339"/>
      <c r="R444" s="339"/>
      <c r="S444" s="339"/>
      <c r="T444" s="339"/>
      <c r="U444" s="339"/>
      <c r="V444" s="339"/>
      <c r="W444" s="339"/>
      <c r="X444" s="339"/>
      <c r="Y444" s="339"/>
      <c r="Z444" s="339"/>
      <c r="AA444" s="339"/>
      <c r="AB444" s="352"/>
      <c r="AC444" s="352"/>
      <c r="AD444" s="352"/>
    </row>
    <row r="445" spans="1:30">
      <c r="A445" s="380">
        <v>50</v>
      </c>
      <c r="B445" s="381">
        <v>259</v>
      </c>
      <c r="C445" s="545" t="s">
        <v>2542</v>
      </c>
      <c r="D445" s="546"/>
      <c r="E445" s="378">
        <f>'1. Product list-price form'!H277</f>
        <v>0</v>
      </c>
      <c r="F445" s="378">
        <f>'1. Product list-price form'!I277</f>
        <v>0</v>
      </c>
      <c r="G445" s="381">
        <v>288</v>
      </c>
      <c r="H445" s="389">
        <f>'1. Product list-price form'!F277</f>
        <v>0</v>
      </c>
      <c r="I445" s="374">
        <f>'1. Product list-price form'!Q277</f>
        <v>0</v>
      </c>
      <c r="J445" s="358">
        <f t="shared" si="79"/>
        <v>0</v>
      </c>
      <c r="K445" s="339"/>
      <c r="L445" s="339"/>
      <c r="M445" s="339"/>
      <c r="N445" s="339"/>
      <c r="O445" s="339"/>
      <c r="P445" s="339"/>
      <c r="Q445" s="339"/>
      <c r="R445" s="339"/>
      <c r="S445" s="339"/>
      <c r="T445" s="339"/>
      <c r="U445" s="339"/>
      <c r="V445" s="339"/>
      <c r="W445" s="339"/>
      <c r="X445" s="339"/>
      <c r="Y445" s="339"/>
      <c r="Z445" s="339"/>
      <c r="AA445" s="339"/>
      <c r="AB445" s="352"/>
      <c r="AC445" s="352"/>
      <c r="AD445" s="352"/>
    </row>
    <row r="446" spans="1:30">
      <c r="A446" s="380">
        <v>51</v>
      </c>
      <c r="B446" s="381">
        <v>248</v>
      </c>
      <c r="C446" s="545" t="s">
        <v>2543</v>
      </c>
      <c r="D446" s="546"/>
      <c r="E446" s="378">
        <f>'1. Product list-price form'!H266</f>
        <v>0</v>
      </c>
      <c r="F446" s="378">
        <f>'1. Product list-price form'!I266</f>
        <v>0</v>
      </c>
      <c r="G446" s="381">
        <v>288</v>
      </c>
      <c r="H446" s="389">
        <f>'1. Product list-price form'!F266</f>
        <v>0</v>
      </c>
      <c r="I446" s="374">
        <f>'1. Product list-price form'!Q266</f>
        <v>0</v>
      </c>
      <c r="J446" s="358">
        <f t="shared" si="79"/>
        <v>0</v>
      </c>
      <c r="K446" s="339"/>
      <c r="L446" s="339"/>
      <c r="M446" s="339"/>
      <c r="N446" s="339"/>
      <c r="O446" s="339"/>
      <c r="P446" s="339"/>
      <c r="Q446" s="339"/>
      <c r="R446" s="339"/>
      <c r="S446" s="339"/>
      <c r="T446" s="339"/>
      <c r="U446" s="339"/>
      <c r="V446" s="339"/>
      <c r="W446" s="339"/>
      <c r="X446" s="339"/>
      <c r="Y446" s="339"/>
      <c r="Z446" s="339"/>
      <c r="AA446" s="339"/>
      <c r="AB446" s="352"/>
      <c r="AC446" s="352"/>
      <c r="AD446" s="352"/>
    </row>
    <row r="447" spans="1:30">
      <c r="A447" s="380">
        <v>52</v>
      </c>
      <c r="B447" s="381">
        <v>271</v>
      </c>
      <c r="C447" s="545" t="s">
        <v>2569</v>
      </c>
      <c r="D447" s="546"/>
      <c r="E447" s="378">
        <f>'1. Product list-price form'!H289</f>
        <v>0</v>
      </c>
      <c r="F447" s="378">
        <f>'1. Product list-price form'!I289</f>
        <v>0</v>
      </c>
      <c r="G447" s="381">
        <v>144</v>
      </c>
      <c r="H447" s="389">
        <f>'1. Product list-price form'!F289</f>
        <v>0</v>
      </c>
      <c r="I447" s="374">
        <f>'1. Product list-price form'!Q289</f>
        <v>0</v>
      </c>
      <c r="J447" s="358">
        <f t="shared" si="79"/>
        <v>0</v>
      </c>
      <c r="K447" s="339"/>
      <c r="L447" s="339"/>
      <c r="M447" s="339"/>
      <c r="N447" s="339"/>
      <c r="O447" s="339"/>
      <c r="P447" s="339"/>
      <c r="Q447" s="339"/>
      <c r="R447" s="339"/>
      <c r="S447" s="339"/>
      <c r="T447" s="339"/>
      <c r="U447" s="339"/>
      <c r="V447" s="339"/>
      <c r="W447" s="339"/>
      <c r="X447" s="339"/>
      <c r="Y447" s="339"/>
      <c r="Z447" s="339"/>
      <c r="AA447" s="339"/>
      <c r="AB447" s="352"/>
      <c r="AC447" s="352"/>
      <c r="AD447" s="352"/>
    </row>
    <row r="448" spans="1:30">
      <c r="A448" s="380">
        <v>53</v>
      </c>
      <c r="B448" s="381">
        <v>172</v>
      </c>
      <c r="C448" s="545" t="s">
        <v>2570</v>
      </c>
      <c r="D448" s="546"/>
      <c r="E448" s="378">
        <f>'1. Product list-price form'!H191</f>
        <v>0</v>
      </c>
      <c r="F448" s="378">
        <f>'1. Product list-price form'!I191</f>
        <v>0</v>
      </c>
      <c r="G448" s="381">
        <v>150</v>
      </c>
      <c r="H448" s="389">
        <f>'1. Product list-price form'!F191</f>
        <v>0</v>
      </c>
      <c r="I448" s="374">
        <f>'1. Product list-price form'!Q191</f>
        <v>0</v>
      </c>
      <c r="J448" s="358">
        <f t="shared" si="79"/>
        <v>0</v>
      </c>
      <c r="K448" s="339"/>
      <c r="L448" s="339"/>
      <c r="M448" s="339"/>
      <c r="N448" s="339"/>
      <c r="O448" s="339"/>
      <c r="P448" s="339"/>
      <c r="Q448" s="339"/>
      <c r="R448" s="339"/>
      <c r="S448" s="339"/>
      <c r="T448" s="339"/>
      <c r="U448" s="339"/>
      <c r="V448" s="339"/>
      <c r="W448" s="339"/>
      <c r="X448" s="339"/>
      <c r="Y448" s="339"/>
      <c r="Z448" s="339"/>
      <c r="AA448" s="339"/>
      <c r="AB448" s="352"/>
      <c r="AC448" s="352"/>
      <c r="AD448" s="352"/>
    </row>
    <row r="449" spans="1:30">
      <c r="A449" s="380">
        <v>54</v>
      </c>
      <c r="B449" s="381">
        <v>314</v>
      </c>
      <c r="C449" s="545" t="s">
        <v>2571</v>
      </c>
      <c r="D449" s="546"/>
      <c r="E449" s="378">
        <f>'1. Product list-price form'!H332</f>
        <v>0</v>
      </c>
      <c r="F449" s="378">
        <f>'1. Product list-price form'!I332</f>
        <v>0</v>
      </c>
      <c r="G449" s="381">
        <v>150</v>
      </c>
      <c r="H449" s="389">
        <f>'1. Product list-price form'!F332</f>
        <v>0</v>
      </c>
      <c r="I449" s="374">
        <f>'1. Product list-price form'!Q332</f>
        <v>0</v>
      </c>
      <c r="J449" s="358">
        <f t="shared" si="79"/>
        <v>0</v>
      </c>
      <c r="K449" s="339"/>
      <c r="L449" s="339"/>
      <c r="M449" s="339"/>
      <c r="N449" s="339"/>
      <c r="O449" s="339"/>
      <c r="P449" s="339"/>
      <c r="Q449" s="339"/>
      <c r="R449" s="339"/>
      <c r="S449" s="339"/>
      <c r="T449" s="339"/>
      <c r="U449" s="339"/>
      <c r="V449" s="339"/>
      <c r="W449" s="339"/>
      <c r="X449" s="339"/>
      <c r="Y449" s="339"/>
      <c r="Z449" s="339"/>
      <c r="AA449" s="339"/>
      <c r="AB449" s="352"/>
      <c r="AC449" s="352"/>
      <c r="AD449" s="352"/>
    </row>
    <row r="450" spans="1:30">
      <c r="A450" s="380">
        <v>55</v>
      </c>
      <c r="B450" s="381">
        <v>337</v>
      </c>
      <c r="C450" s="545" t="s">
        <v>2572</v>
      </c>
      <c r="D450" s="546"/>
      <c r="E450" s="378">
        <f>'1. Product list-price form'!H355</f>
        <v>0</v>
      </c>
      <c r="F450" s="378">
        <f>'1. Product list-price form'!I355</f>
        <v>0</v>
      </c>
      <c r="G450" s="381">
        <v>6</v>
      </c>
      <c r="H450" s="389">
        <f>'1. Product list-price form'!F355</f>
        <v>0</v>
      </c>
      <c r="I450" s="374">
        <f>'1. Product list-price form'!Q355</f>
        <v>0</v>
      </c>
      <c r="J450" s="358">
        <f t="shared" si="79"/>
        <v>0</v>
      </c>
      <c r="K450" s="339"/>
      <c r="L450" s="339"/>
      <c r="M450" s="339"/>
      <c r="N450" s="339"/>
      <c r="O450" s="339"/>
      <c r="P450" s="339"/>
      <c r="Q450" s="339"/>
      <c r="R450" s="339"/>
      <c r="S450" s="339"/>
      <c r="T450" s="339"/>
      <c r="U450" s="339"/>
      <c r="V450" s="339"/>
      <c r="W450" s="339"/>
      <c r="X450" s="339"/>
      <c r="Y450" s="339"/>
      <c r="Z450" s="339"/>
      <c r="AA450" s="339"/>
      <c r="AB450" s="352"/>
      <c r="AC450" s="352"/>
      <c r="AD450" s="352"/>
    </row>
    <row r="451" spans="1:30">
      <c r="A451" s="380">
        <v>56</v>
      </c>
      <c r="B451" s="381">
        <v>232</v>
      </c>
      <c r="C451" s="545" t="s">
        <v>2573</v>
      </c>
      <c r="D451" s="546"/>
      <c r="E451" s="378">
        <f>'1. Product list-price form'!H251</f>
        <v>0</v>
      </c>
      <c r="F451" s="378">
        <f>'1. Product list-price form'!I251</f>
        <v>0</v>
      </c>
      <c r="G451" s="381">
        <v>120</v>
      </c>
      <c r="H451" s="389">
        <f>'1. Product list-price form'!F251</f>
        <v>0</v>
      </c>
      <c r="I451" s="374">
        <f>'1. Product list-price form'!Q251</f>
        <v>0</v>
      </c>
      <c r="J451" s="358">
        <f t="shared" si="79"/>
        <v>0</v>
      </c>
      <c r="K451" s="339"/>
      <c r="L451" s="339"/>
      <c r="M451" s="339"/>
      <c r="N451" s="339"/>
      <c r="O451" s="339"/>
      <c r="P451" s="339"/>
      <c r="Q451" s="339"/>
      <c r="R451" s="339"/>
      <c r="S451" s="339"/>
      <c r="T451" s="339"/>
      <c r="U451" s="339"/>
      <c r="V451" s="339"/>
      <c r="W451" s="339"/>
      <c r="X451" s="339"/>
      <c r="Y451" s="339"/>
      <c r="Z451" s="339"/>
      <c r="AA451" s="339"/>
      <c r="AB451" s="352"/>
      <c r="AC451" s="352"/>
      <c r="AD451" s="352"/>
    </row>
    <row r="452" spans="1:30">
      <c r="A452" s="380">
        <v>57</v>
      </c>
      <c r="B452" s="381">
        <v>187</v>
      </c>
      <c r="C452" s="545" t="s">
        <v>2513</v>
      </c>
      <c r="D452" s="546"/>
      <c r="E452" s="378">
        <f>'1. Product list-price form'!H206</f>
        <v>0</v>
      </c>
      <c r="F452" s="378">
        <f>'1. Product list-price form'!I206</f>
        <v>0</v>
      </c>
      <c r="G452" s="381">
        <v>1000</v>
      </c>
      <c r="H452" s="389">
        <f>'1. Product list-price form'!F206</f>
        <v>0</v>
      </c>
      <c r="I452" s="374">
        <f>'1. Product list-price form'!Q206</f>
        <v>0</v>
      </c>
      <c r="J452" s="358">
        <f t="shared" si="79"/>
        <v>0</v>
      </c>
      <c r="K452" s="339"/>
      <c r="L452" s="339"/>
      <c r="M452" s="339"/>
      <c r="N452" s="339"/>
      <c r="O452" s="339"/>
      <c r="P452" s="339"/>
      <c r="Q452" s="339"/>
      <c r="R452" s="339"/>
      <c r="S452" s="339"/>
      <c r="T452" s="339"/>
      <c r="U452" s="339"/>
      <c r="V452" s="339"/>
      <c r="W452" s="339"/>
      <c r="X452" s="339"/>
      <c r="Y452" s="339"/>
      <c r="Z452" s="339"/>
      <c r="AA452" s="339"/>
      <c r="AB452" s="352"/>
      <c r="AC452" s="352"/>
      <c r="AD452" s="352"/>
    </row>
    <row r="453" spans="1:30">
      <c r="A453" s="380">
        <v>58</v>
      </c>
      <c r="B453" s="381">
        <v>305</v>
      </c>
      <c r="C453" s="545" t="s">
        <v>2514</v>
      </c>
      <c r="D453" s="546"/>
      <c r="E453" s="378">
        <f>'1. Product list-price form'!H323</f>
        <v>0</v>
      </c>
      <c r="F453" s="378">
        <f>'1. Product list-price form'!I323</f>
        <v>0</v>
      </c>
      <c r="G453" s="381">
        <v>50</v>
      </c>
      <c r="H453" s="389">
        <f>'1. Product list-price form'!F323</f>
        <v>0</v>
      </c>
      <c r="I453" s="374">
        <f>'1. Product list-price form'!Q323</f>
        <v>0</v>
      </c>
      <c r="J453" s="358">
        <f t="shared" si="79"/>
        <v>0</v>
      </c>
      <c r="K453" s="339"/>
      <c r="L453" s="339"/>
      <c r="M453" s="339"/>
      <c r="N453" s="339"/>
      <c r="O453" s="339"/>
      <c r="P453" s="339"/>
      <c r="Q453" s="339"/>
      <c r="R453" s="339"/>
      <c r="S453" s="339"/>
      <c r="T453" s="339"/>
      <c r="U453" s="339"/>
      <c r="V453" s="339"/>
      <c r="W453" s="339"/>
      <c r="X453" s="339"/>
      <c r="Y453" s="339"/>
      <c r="Z453" s="339"/>
      <c r="AA453" s="339"/>
      <c r="AB453" s="352"/>
      <c r="AC453" s="352"/>
      <c r="AD453" s="352"/>
    </row>
    <row r="454" spans="1:30">
      <c r="A454" s="380">
        <v>59</v>
      </c>
      <c r="B454" s="381">
        <v>307</v>
      </c>
      <c r="C454" s="545" t="s">
        <v>2574</v>
      </c>
      <c r="D454" s="546"/>
      <c r="E454" s="378">
        <f>'1. Product list-price form'!H325</f>
        <v>0</v>
      </c>
      <c r="F454" s="378">
        <f>'1. Product list-price form'!I325</f>
        <v>0</v>
      </c>
      <c r="G454" s="381">
        <v>5</v>
      </c>
      <c r="H454" s="389">
        <f>'1. Product list-price form'!F325</f>
        <v>0</v>
      </c>
      <c r="I454" s="374">
        <f>'1. Product list-price form'!Q325</f>
        <v>0</v>
      </c>
      <c r="J454" s="358">
        <f t="shared" si="79"/>
        <v>0</v>
      </c>
      <c r="K454" s="339"/>
      <c r="L454" s="339"/>
      <c r="M454" s="339"/>
      <c r="N454" s="339"/>
      <c r="O454" s="339"/>
      <c r="P454" s="339"/>
      <c r="Q454" s="339"/>
      <c r="R454" s="339"/>
      <c r="S454" s="339"/>
      <c r="T454" s="339"/>
      <c r="U454" s="339"/>
      <c r="V454" s="339"/>
      <c r="W454" s="339"/>
      <c r="X454" s="339"/>
      <c r="Y454" s="339"/>
      <c r="Z454" s="339"/>
      <c r="AA454" s="339"/>
      <c r="AB454" s="352"/>
      <c r="AC454" s="352"/>
      <c r="AD454" s="352"/>
    </row>
    <row r="455" spans="1:30">
      <c r="A455" s="380">
        <v>60</v>
      </c>
      <c r="B455" s="381">
        <v>367</v>
      </c>
      <c r="C455" s="545" t="s">
        <v>2575</v>
      </c>
      <c r="D455" s="546"/>
      <c r="E455" s="378">
        <f>'1. Product list-price form'!H385</f>
        <v>0</v>
      </c>
      <c r="F455" s="378">
        <f>'1. Product list-price form'!I385</f>
        <v>0</v>
      </c>
      <c r="G455" s="381">
        <v>100</v>
      </c>
      <c r="H455" s="389">
        <f>'1. Product list-price form'!F385</f>
        <v>0</v>
      </c>
      <c r="I455" s="374">
        <f>'1. Product list-price form'!Q385</f>
        <v>0</v>
      </c>
      <c r="J455" s="358">
        <f t="shared" si="79"/>
        <v>0</v>
      </c>
      <c r="K455" s="339"/>
      <c r="L455" s="339"/>
      <c r="M455" s="339"/>
      <c r="N455" s="339"/>
      <c r="O455" s="339"/>
      <c r="P455" s="339"/>
      <c r="Q455" s="339"/>
      <c r="R455" s="339"/>
      <c r="S455" s="339"/>
      <c r="T455" s="339"/>
      <c r="U455" s="339"/>
      <c r="V455" s="339"/>
      <c r="W455" s="339"/>
      <c r="X455" s="339"/>
      <c r="Y455" s="339"/>
      <c r="Z455" s="339"/>
      <c r="AA455" s="339"/>
      <c r="AB455" s="352"/>
      <c r="AC455" s="352"/>
      <c r="AD455" s="352"/>
    </row>
    <row r="456" spans="1:30">
      <c r="A456" s="380">
        <v>61</v>
      </c>
      <c r="B456" s="381">
        <v>157</v>
      </c>
      <c r="C456" s="545" t="s">
        <v>2466</v>
      </c>
      <c r="D456" s="546"/>
      <c r="E456" s="378">
        <f>'1. Product list-price form'!H176</f>
        <v>0</v>
      </c>
      <c r="F456" s="378">
        <f>'1. Product list-price form'!I176</f>
        <v>0</v>
      </c>
      <c r="G456" s="381">
        <v>35</v>
      </c>
      <c r="H456" s="389">
        <f>'1. Product list-price form'!F176</f>
        <v>0</v>
      </c>
      <c r="I456" s="374">
        <f>'1. Product list-price form'!Q176</f>
        <v>0</v>
      </c>
      <c r="J456" s="358">
        <f t="shared" si="79"/>
        <v>0</v>
      </c>
      <c r="K456" s="339"/>
      <c r="L456" s="339"/>
      <c r="M456" s="339"/>
      <c r="N456" s="339"/>
      <c r="O456" s="339"/>
      <c r="P456" s="339"/>
      <c r="Q456" s="339"/>
      <c r="R456" s="339"/>
      <c r="S456" s="339"/>
      <c r="T456" s="339"/>
      <c r="U456" s="339"/>
      <c r="V456" s="339"/>
      <c r="W456" s="339"/>
      <c r="X456" s="339"/>
      <c r="Y456" s="339"/>
      <c r="Z456" s="339"/>
      <c r="AA456" s="339"/>
      <c r="AB456" s="352"/>
      <c r="AC456" s="352"/>
      <c r="AD456" s="352"/>
    </row>
    <row r="457" spans="1:30">
      <c r="A457" s="380">
        <v>62</v>
      </c>
      <c r="B457" s="381">
        <v>196</v>
      </c>
      <c r="C457" s="545" t="s">
        <v>250</v>
      </c>
      <c r="D457" s="546"/>
      <c r="E457" s="378">
        <f>'1. Product list-price form'!H215</f>
        <v>0</v>
      </c>
      <c r="F457" s="378">
        <f>'1. Product list-price form'!I215</f>
        <v>0</v>
      </c>
      <c r="G457" s="381">
        <v>1000</v>
      </c>
      <c r="H457" s="389">
        <f>'1. Product list-price form'!F215</f>
        <v>0</v>
      </c>
      <c r="I457" s="374">
        <f>'1. Product list-price form'!Q215</f>
        <v>0</v>
      </c>
      <c r="J457" s="358">
        <f t="shared" si="79"/>
        <v>0</v>
      </c>
      <c r="K457" s="339"/>
      <c r="L457" s="339"/>
      <c r="M457" s="339"/>
      <c r="N457" s="339"/>
      <c r="O457" s="339"/>
      <c r="P457" s="339"/>
      <c r="Q457" s="339"/>
      <c r="R457" s="339"/>
      <c r="S457" s="339"/>
      <c r="T457" s="339"/>
      <c r="U457" s="339"/>
      <c r="V457" s="339"/>
      <c r="W457" s="339"/>
      <c r="X457" s="339"/>
      <c r="Y457" s="339"/>
      <c r="Z457" s="339"/>
      <c r="AA457" s="339"/>
      <c r="AB457" s="352"/>
      <c r="AC457" s="352"/>
      <c r="AD457" s="352"/>
    </row>
    <row r="458" spans="1:30">
      <c r="A458" s="380">
        <v>63</v>
      </c>
      <c r="B458" s="381">
        <v>155</v>
      </c>
      <c r="C458" s="547" t="s">
        <v>2576</v>
      </c>
      <c r="D458" s="546"/>
      <c r="E458" s="378">
        <f>'1. Product list-price form'!H174</f>
        <v>0</v>
      </c>
      <c r="F458" s="378">
        <f>'1. Product list-price form'!I174</f>
        <v>0</v>
      </c>
      <c r="G458" s="381">
        <v>150</v>
      </c>
      <c r="H458" s="389">
        <f>'1. Product list-price form'!F174</f>
        <v>0</v>
      </c>
      <c r="I458" s="374">
        <f>'1. Product list-price form'!Q174</f>
        <v>0</v>
      </c>
      <c r="J458" s="358">
        <f t="shared" si="79"/>
        <v>0</v>
      </c>
      <c r="K458" s="339"/>
      <c r="L458" s="339"/>
      <c r="M458" s="339"/>
      <c r="N458" s="339"/>
      <c r="O458" s="339"/>
      <c r="P458" s="339"/>
      <c r="Q458" s="339"/>
      <c r="R458" s="339"/>
      <c r="S458" s="339"/>
      <c r="T458" s="339"/>
      <c r="U458" s="339"/>
      <c r="V458" s="339"/>
      <c r="W458" s="339"/>
      <c r="X458" s="339"/>
      <c r="Y458" s="339"/>
      <c r="Z458" s="339"/>
      <c r="AA458" s="339"/>
      <c r="AB458" s="352"/>
      <c r="AC458" s="352"/>
      <c r="AD458" s="352"/>
    </row>
    <row r="459" spans="1:30">
      <c r="A459" s="380">
        <v>64</v>
      </c>
      <c r="B459" s="381">
        <v>343</v>
      </c>
      <c r="C459" s="545" t="s">
        <v>397</v>
      </c>
      <c r="D459" s="546"/>
      <c r="E459" s="378">
        <f>'1. Product list-price form'!H361</f>
        <v>0</v>
      </c>
      <c r="F459" s="378">
        <f>'1. Product list-price form'!I361</f>
        <v>0</v>
      </c>
      <c r="G459" s="381">
        <v>2</v>
      </c>
      <c r="H459" s="389">
        <f>'1. Product list-price form'!F361</f>
        <v>0</v>
      </c>
      <c r="I459" s="374">
        <f>'1. Product list-price form'!Q361</f>
        <v>0</v>
      </c>
      <c r="J459" s="358">
        <f t="shared" si="79"/>
        <v>0</v>
      </c>
      <c r="K459" s="339"/>
      <c r="L459" s="339"/>
      <c r="M459" s="339"/>
      <c r="N459" s="339"/>
      <c r="O459" s="339"/>
      <c r="P459" s="339"/>
      <c r="Q459" s="339"/>
      <c r="R459" s="339"/>
      <c r="S459" s="339"/>
      <c r="T459" s="339"/>
      <c r="U459" s="339"/>
      <c r="V459" s="339"/>
      <c r="W459" s="339"/>
      <c r="X459" s="339"/>
      <c r="Y459" s="339"/>
      <c r="Z459" s="339"/>
      <c r="AA459" s="339"/>
      <c r="AB459" s="352"/>
      <c r="AC459" s="352"/>
      <c r="AD459" s="352"/>
    </row>
    <row r="460" spans="1:30">
      <c r="A460" s="380">
        <v>65</v>
      </c>
      <c r="B460" s="381">
        <v>550</v>
      </c>
      <c r="C460" s="545" t="s">
        <v>2457</v>
      </c>
      <c r="D460" s="546"/>
      <c r="E460" s="378">
        <f>'1. Product list-price form'!H568</f>
        <v>0</v>
      </c>
      <c r="F460" s="378">
        <f>'1. Product list-price form'!I568</f>
        <v>0</v>
      </c>
      <c r="G460" s="381">
        <v>100</v>
      </c>
      <c r="H460" s="389">
        <f>'1. Product list-price form'!F568</f>
        <v>0</v>
      </c>
      <c r="I460" s="374">
        <f>'1. Product list-price form'!Q568</f>
        <v>0</v>
      </c>
      <c r="J460" s="358">
        <f t="shared" si="79"/>
        <v>0</v>
      </c>
      <c r="K460" s="339"/>
      <c r="L460" s="339"/>
      <c r="M460" s="339"/>
      <c r="N460" s="339"/>
      <c r="O460" s="339"/>
      <c r="P460" s="339"/>
      <c r="Q460" s="339"/>
      <c r="R460" s="339"/>
      <c r="S460" s="339"/>
      <c r="T460" s="339"/>
      <c r="U460" s="339"/>
      <c r="V460" s="339"/>
      <c r="W460" s="339"/>
      <c r="X460" s="339"/>
      <c r="Y460" s="339"/>
      <c r="Z460" s="339"/>
      <c r="AA460" s="339"/>
      <c r="AB460" s="352"/>
      <c r="AC460" s="352"/>
      <c r="AD460" s="352"/>
    </row>
    <row r="461" spans="1:30">
      <c r="A461" s="372">
        <v>66</v>
      </c>
      <c r="B461" s="373" t="s">
        <v>2448</v>
      </c>
      <c r="C461" s="607" t="s">
        <v>2577</v>
      </c>
      <c r="D461" s="555"/>
      <c r="E461" s="555"/>
      <c r="F461" s="546"/>
      <c r="G461" s="308">
        <v>1</v>
      </c>
      <c r="H461" s="313"/>
      <c r="I461" s="309"/>
      <c r="J461" s="307">
        <f t="shared" si="79"/>
        <v>0</v>
      </c>
      <c r="K461" s="339"/>
      <c r="L461" s="339"/>
      <c r="M461" s="339"/>
      <c r="N461" s="339"/>
      <c r="O461" s="339"/>
      <c r="P461" s="339"/>
      <c r="Q461" s="339"/>
      <c r="R461" s="339"/>
      <c r="S461" s="339"/>
      <c r="T461" s="339"/>
      <c r="U461" s="339"/>
      <c r="V461" s="339"/>
      <c r="W461" s="339"/>
      <c r="X461" s="339"/>
      <c r="Y461" s="339"/>
      <c r="Z461" s="339"/>
      <c r="AA461" s="339"/>
      <c r="AB461" s="421"/>
      <c r="AC461" s="421"/>
      <c r="AD461" s="421"/>
    </row>
    <row r="462" spans="1:30">
      <c r="A462" s="554"/>
      <c r="B462" s="555"/>
      <c r="C462" s="555"/>
      <c r="D462" s="555"/>
      <c r="E462" s="555"/>
      <c r="F462" s="555"/>
      <c r="G462" s="555"/>
      <c r="H462" s="546"/>
      <c r="I462" s="361" t="s">
        <v>2434</v>
      </c>
      <c r="J462" s="370">
        <f>SUM(J396:J461)</f>
        <v>0</v>
      </c>
      <c r="K462" s="339"/>
      <c r="L462" s="339"/>
      <c r="M462" s="339"/>
      <c r="N462" s="339"/>
      <c r="O462" s="339"/>
      <c r="P462" s="339"/>
      <c r="Q462" s="339"/>
      <c r="R462" s="339"/>
      <c r="S462" s="339"/>
      <c r="T462" s="339"/>
      <c r="U462" s="339"/>
      <c r="V462" s="339"/>
      <c r="W462" s="339"/>
      <c r="X462" s="339"/>
      <c r="Y462" s="339"/>
      <c r="Z462" s="339"/>
      <c r="AA462" s="339"/>
      <c r="AB462" s="352"/>
      <c r="AC462" s="352"/>
      <c r="AD462" s="352"/>
    </row>
    <row r="463" spans="1:30">
      <c r="A463" s="339"/>
      <c r="B463" s="339"/>
      <c r="C463" s="339"/>
      <c r="D463" s="339"/>
      <c r="E463" s="339"/>
      <c r="F463" s="339"/>
      <c r="G463" s="339"/>
      <c r="H463" s="339"/>
      <c r="I463" s="339"/>
      <c r="J463" s="339"/>
      <c r="K463" s="339"/>
      <c r="L463" s="339"/>
      <c r="M463" s="339"/>
      <c r="N463" s="339"/>
      <c r="O463" s="339"/>
      <c r="P463" s="339"/>
      <c r="Q463" s="339"/>
      <c r="R463" s="339"/>
      <c r="S463" s="339"/>
      <c r="T463" s="339"/>
      <c r="U463" s="339"/>
      <c r="V463" s="339"/>
      <c r="W463" s="339"/>
      <c r="X463" s="339"/>
      <c r="Y463" s="339"/>
      <c r="Z463" s="339"/>
      <c r="AA463" s="339"/>
      <c r="AB463" s="352"/>
      <c r="AC463" s="352"/>
      <c r="AD463" s="352"/>
    </row>
    <row r="464" spans="1:30">
      <c r="A464" s="556" t="s">
        <v>2400</v>
      </c>
      <c r="B464" s="578"/>
      <c r="C464" s="606" t="s">
        <v>2417</v>
      </c>
      <c r="D464" s="555"/>
      <c r="E464" s="555"/>
      <c r="F464" s="555"/>
      <c r="G464" s="555"/>
      <c r="H464" s="555"/>
      <c r="I464" s="555"/>
      <c r="J464" s="546"/>
      <c r="K464" s="339"/>
      <c r="L464" s="339"/>
      <c r="M464" s="339"/>
      <c r="N464" s="339"/>
      <c r="O464" s="339"/>
      <c r="P464" s="339"/>
      <c r="Q464" s="339"/>
      <c r="R464" s="339"/>
      <c r="S464" s="339"/>
      <c r="T464" s="339"/>
      <c r="U464" s="339"/>
      <c r="V464" s="339"/>
      <c r="W464" s="339"/>
      <c r="X464" s="339"/>
      <c r="Y464" s="339"/>
      <c r="Z464" s="339"/>
      <c r="AA464" s="339"/>
      <c r="AB464" s="352"/>
      <c r="AC464" s="352"/>
      <c r="AD464" s="352"/>
    </row>
    <row r="465" spans="1:30" ht="45">
      <c r="A465" s="361" t="s">
        <v>2387</v>
      </c>
      <c r="B465" s="354" t="s">
        <v>2428</v>
      </c>
      <c r="C465" s="560" t="s">
        <v>2429</v>
      </c>
      <c r="D465" s="559"/>
      <c r="E465" s="354" t="s">
        <v>2430</v>
      </c>
      <c r="F465" s="354" t="s">
        <v>943</v>
      </c>
      <c r="G465" s="354" t="s">
        <v>2689</v>
      </c>
      <c r="H465" s="354" t="s">
        <v>2673</v>
      </c>
      <c r="I465" s="355" t="s">
        <v>2432</v>
      </c>
      <c r="J465" s="354" t="s">
        <v>2433</v>
      </c>
      <c r="K465" s="362"/>
      <c r="L465" s="362"/>
      <c r="M465" s="362"/>
      <c r="N465" s="362"/>
      <c r="O465" s="362"/>
      <c r="P465" s="362"/>
      <c r="Q465" s="362"/>
      <c r="R465" s="362"/>
      <c r="S465" s="362"/>
      <c r="T465" s="362"/>
      <c r="U465" s="362"/>
      <c r="V465" s="362"/>
      <c r="W465" s="362"/>
      <c r="X465" s="362"/>
      <c r="Y465" s="362"/>
      <c r="Z465" s="362"/>
      <c r="AA465" s="362"/>
      <c r="AB465" s="362"/>
      <c r="AC465" s="362"/>
      <c r="AD465" s="362"/>
    </row>
    <row r="466" spans="1:30">
      <c r="A466" s="380">
        <v>1</v>
      </c>
      <c r="B466" s="381">
        <v>546</v>
      </c>
      <c r="C466" s="545" t="s">
        <v>2578</v>
      </c>
      <c r="D466" s="546"/>
      <c r="E466" s="378">
        <f>'1. Product list-price form'!H564</f>
        <v>0</v>
      </c>
      <c r="F466" s="378">
        <f>'1. Product list-price form'!I564</f>
        <v>0</v>
      </c>
      <c r="G466" s="381">
        <v>1</v>
      </c>
      <c r="H466" s="389">
        <f>'1. Product list-price form'!F564</f>
        <v>0</v>
      </c>
      <c r="I466" s="374">
        <f>'1. Product list-price form'!Q564</f>
        <v>0</v>
      </c>
      <c r="J466" s="358">
        <f>G466*I466</f>
        <v>0</v>
      </c>
      <c r="K466" s="339"/>
      <c r="L466" s="339"/>
      <c r="M466" s="339"/>
      <c r="N466" s="339"/>
      <c r="O466" s="339"/>
      <c r="P466" s="339"/>
      <c r="Q466" s="339"/>
      <c r="R466" s="339"/>
      <c r="S466" s="339"/>
      <c r="T466" s="339"/>
      <c r="U466" s="339"/>
      <c r="V466" s="339"/>
      <c r="W466" s="339"/>
      <c r="X466" s="339"/>
      <c r="Y466" s="339"/>
      <c r="Z466" s="339"/>
      <c r="AA466" s="339"/>
      <c r="AB466" s="339"/>
      <c r="AC466" s="339"/>
      <c r="AD466" s="339"/>
    </row>
    <row r="467" spans="1:30">
      <c r="A467" s="380">
        <v>2</v>
      </c>
      <c r="B467" s="381">
        <v>548</v>
      </c>
      <c r="C467" s="545" t="s">
        <v>2579</v>
      </c>
      <c r="D467" s="546"/>
      <c r="E467" s="378">
        <f>'1. Product list-price form'!H566</f>
        <v>0</v>
      </c>
      <c r="F467" s="378">
        <f>'1. Product list-price form'!I566</f>
        <v>0</v>
      </c>
      <c r="G467" s="381">
        <v>1</v>
      </c>
      <c r="H467" s="389">
        <f>'1. Product list-price form'!F566</f>
        <v>0</v>
      </c>
      <c r="I467" s="374">
        <f>'1. Product list-price form'!Q566</f>
        <v>0</v>
      </c>
      <c r="J467" s="358">
        <f t="shared" ref="J467:J484" si="80">G467*I467</f>
        <v>0</v>
      </c>
      <c r="K467" s="339"/>
      <c r="L467" s="339"/>
      <c r="M467" s="339"/>
      <c r="N467" s="339"/>
      <c r="O467" s="339"/>
      <c r="P467" s="339"/>
      <c r="Q467" s="339"/>
      <c r="R467" s="339"/>
      <c r="S467" s="339"/>
      <c r="T467" s="339"/>
      <c r="U467" s="339"/>
      <c r="V467" s="339"/>
      <c r="W467" s="339"/>
      <c r="X467" s="339"/>
      <c r="Y467" s="339"/>
      <c r="Z467" s="339"/>
      <c r="AA467" s="339"/>
      <c r="AB467" s="339"/>
      <c r="AC467" s="339"/>
      <c r="AD467" s="339"/>
    </row>
    <row r="468" spans="1:30">
      <c r="A468" s="380">
        <v>3</v>
      </c>
      <c r="B468" s="381">
        <v>547</v>
      </c>
      <c r="C468" s="545" t="s">
        <v>2580</v>
      </c>
      <c r="D468" s="546"/>
      <c r="E468" s="378">
        <f>'1. Product list-price form'!H565</f>
        <v>0</v>
      </c>
      <c r="F468" s="378">
        <f>'1. Product list-price form'!I565</f>
        <v>0</v>
      </c>
      <c r="G468" s="381">
        <v>1</v>
      </c>
      <c r="H468" s="389">
        <f>'1. Product list-price form'!F565</f>
        <v>0</v>
      </c>
      <c r="I468" s="374">
        <f>'1. Product list-price form'!Q565</f>
        <v>0</v>
      </c>
      <c r="J468" s="358">
        <f t="shared" si="80"/>
        <v>0</v>
      </c>
      <c r="K468" s="339"/>
      <c r="L468" s="339"/>
      <c r="M468" s="339"/>
      <c r="N468" s="339"/>
      <c r="O468" s="339"/>
      <c r="P468" s="339"/>
      <c r="Q468" s="339"/>
      <c r="R468" s="339"/>
      <c r="S468" s="339"/>
      <c r="T468" s="339"/>
      <c r="U468" s="339"/>
      <c r="V468" s="339"/>
      <c r="W468" s="339"/>
      <c r="X468" s="339"/>
      <c r="Y468" s="339"/>
      <c r="Z468" s="339"/>
      <c r="AA468" s="339"/>
      <c r="AB468" s="339"/>
      <c r="AC468" s="339"/>
      <c r="AD468" s="339"/>
    </row>
    <row r="469" spans="1:30">
      <c r="A469" s="380">
        <v>4</v>
      </c>
      <c r="B469" s="422">
        <v>549</v>
      </c>
      <c r="C469" s="545" t="s">
        <v>2581</v>
      </c>
      <c r="D469" s="546"/>
      <c r="E469" s="378">
        <f>'1. Product list-price form'!H567</f>
        <v>0</v>
      </c>
      <c r="F469" s="378">
        <f>'1. Product list-price form'!I567</f>
        <v>0</v>
      </c>
      <c r="G469" s="381">
        <v>1</v>
      </c>
      <c r="H469" s="389">
        <f>'1. Product list-price form'!F567</f>
        <v>0</v>
      </c>
      <c r="I469" s="374">
        <f>'1. Product list-price form'!Q567</f>
        <v>0</v>
      </c>
      <c r="J469" s="358">
        <f t="shared" si="80"/>
        <v>0</v>
      </c>
      <c r="K469" s="339"/>
      <c r="L469" s="339"/>
      <c r="M469" s="339"/>
      <c r="N469" s="339"/>
      <c r="O469" s="339"/>
      <c r="P469" s="339"/>
      <c r="Q469" s="339"/>
      <c r="R469" s="339"/>
      <c r="S469" s="339"/>
      <c r="T469" s="339"/>
      <c r="U469" s="339"/>
      <c r="V469" s="339"/>
      <c r="W469" s="339"/>
      <c r="X469" s="339"/>
      <c r="Y469" s="339"/>
      <c r="Z469" s="339"/>
      <c r="AA469" s="339"/>
      <c r="AB469" s="339"/>
      <c r="AC469" s="339"/>
      <c r="AD469" s="339"/>
    </row>
    <row r="470" spans="1:30">
      <c r="A470" s="380">
        <v>5</v>
      </c>
      <c r="B470" s="422">
        <v>528</v>
      </c>
      <c r="C470" s="549" t="s">
        <v>2582</v>
      </c>
      <c r="D470" s="546"/>
      <c r="E470" s="378">
        <f>'1. Product list-price form'!H546</f>
        <v>0</v>
      </c>
      <c r="F470" s="378">
        <f>'1. Product list-price form'!I546</f>
        <v>0</v>
      </c>
      <c r="G470" s="420">
        <v>100</v>
      </c>
      <c r="H470" s="389">
        <f>'1. Product list-price form'!F546</f>
        <v>0</v>
      </c>
      <c r="I470" s="374">
        <f>'1. Product list-price form'!Q546</f>
        <v>0</v>
      </c>
      <c r="J470" s="358">
        <f t="shared" si="80"/>
        <v>0</v>
      </c>
      <c r="K470" s="339"/>
      <c r="L470" s="339"/>
      <c r="M470" s="339"/>
      <c r="N470" s="339"/>
      <c r="O470" s="339"/>
      <c r="P470" s="339"/>
      <c r="Q470" s="339"/>
      <c r="R470" s="339"/>
      <c r="S470" s="339"/>
      <c r="T470" s="339"/>
      <c r="U470" s="339"/>
      <c r="V470" s="339"/>
      <c r="W470" s="339"/>
      <c r="X470" s="339"/>
      <c r="Y470" s="339"/>
      <c r="Z470" s="339"/>
      <c r="AA470" s="339"/>
      <c r="AB470" s="339"/>
      <c r="AC470" s="339"/>
      <c r="AD470" s="339"/>
    </row>
    <row r="471" spans="1:30">
      <c r="A471" s="380">
        <v>6</v>
      </c>
      <c r="B471" s="422">
        <v>533</v>
      </c>
      <c r="C471" s="545" t="s">
        <v>2583</v>
      </c>
      <c r="D471" s="546"/>
      <c r="E471" s="378">
        <f>'1. Product list-price form'!H551</f>
        <v>0</v>
      </c>
      <c r="F471" s="378">
        <f>'1. Product list-price form'!I551</f>
        <v>0</v>
      </c>
      <c r="G471" s="381">
        <v>100</v>
      </c>
      <c r="H471" s="389">
        <f>'1. Product list-price form'!F551</f>
        <v>0</v>
      </c>
      <c r="I471" s="374">
        <f>'1. Product list-price form'!Q551</f>
        <v>0</v>
      </c>
      <c r="J471" s="358">
        <f t="shared" si="80"/>
        <v>0</v>
      </c>
      <c r="K471" s="339"/>
      <c r="L471" s="339"/>
      <c r="M471" s="339"/>
      <c r="N471" s="339"/>
      <c r="O471" s="339"/>
      <c r="P471" s="339"/>
      <c r="Q471" s="339"/>
      <c r="R471" s="339"/>
      <c r="S471" s="339"/>
      <c r="T471" s="339"/>
      <c r="U471" s="339"/>
      <c r="V471" s="339"/>
      <c r="W471" s="339"/>
      <c r="X471" s="339"/>
      <c r="Y471" s="339"/>
      <c r="Z471" s="339"/>
      <c r="AA471" s="339"/>
      <c r="AB471" s="339"/>
      <c r="AC471" s="339"/>
      <c r="AD471" s="339"/>
    </row>
    <row r="472" spans="1:30">
      <c r="A472" s="380">
        <v>7</v>
      </c>
      <c r="B472" s="422">
        <v>534</v>
      </c>
      <c r="C472" s="545" t="s">
        <v>2584</v>
      </c>
      <c r="D472" s="546"/>
      <c r="E472" s="378">
        <f>'1. Product list-price form'!H552</f>
        <v>0</v>
      </c>
      <c r="F472" s="378">
        <f>'1. Product list-price form'!I552</f>
        <v>0</v>
      </c>
      <c r="G472" s="381">
        <v>100</v>
      </c>
      <c r="H472" s="389">
        <f>'1. Product list-price form'!F552</f>
        <v>0</v>
      </c>
      <c r="I472" s="374">
        <f>'1. Product list-price form'!Q552</f>
        <v>0</v>
      </c>
      <c r="J472" s="358">
        <f t="shared" si="80"/>
        <v>0</v>
      </c>
      <c r="K472" s="339"/>
      <c r="L472" s="339"/>
      <c r="M472" s="339"/>
      <c r="N472" s="339"/>
      <c r="O472" s="339"/>
      <c r="P472" s="339"/>
      <c r="Q472" s="339"/>
      <c r="R472" s="339"/>
      <c r="S472" s="339"/>
      <c r="T472" s="339"/>
      <c r="U472" s="339"/>
      <c r="V472" s="339"/>
      <c r="W472" s="339"/>
      <c r="X472" s="339"/>
      <c r="Y472" s="339"/>
      <c r="Z472" s="339"/>
      <c r="AA472" s="339"/>
      <c r="AB472" s="339"/>
      <c r="AC472" s="339"/>
      <c r="AD472" s="339"/>
    </row>
    <row r="473" spans="1:30">
      <c r="A473" s="380">
        <v>8</v>
      </c>
      <c r="B473" s="422">
        <v>542</v>
      </c>
      <c r="C473" s="545" t="s">
        <v>2585</v>
      </c>
      <c r="D473" s="546"/>
      <c r="E473" s="378">
        <f>'1. Product list-price form'!H560</f>
        <v>0</v>
      </c>
      <c r="F473" s="378">
        <f>'1. Product list-price form'!I560</f>
        <v>0</v>
      </c>
      <c r="G473" s="381">
        <v>100</v>
      </c>
      <c r="H473" s="389">
        <f>'1. Product list-price form'!F560</f>
        <v>0</v>
      </c>
      <c r="I473" s="374">
        <f>'1. Product list-price form'!Q560</f>
        <v>0</v>
      </c>
      <c r="J473" s="358">
        <f t="shared" si="80"/>
        <v>0</v>
      </c>
      <c r="K473" s="339"/>
      <c r="L473" s="339"/>
      <c r="M473" s="339"/>
      <c r="N473" s="339"/>
      <c r="O473" s="339"/>
      <c r="P473" s="339"/>
      <c r="Q473" s="339"/>
      <c r="R473" s="339"/>
      <c r="S473" s="339"/>
      <c r="T473" s="339"/>
      <c r="U473" s="339"/>
      <c r="V473" s="339"/>
      <c r="W473" s="339"/>
      <c r="X473" s="339"/>
      <c r="Y473" s="339"/>
      <c r="Z473" s="339"/>
      <c r="AA473" s="339"/>
      <c r="AB473" s="339"/>
      <c r="AC473" s="339"/>
      <c r="AD473" s="339"/>
    </row>
    <row r="474" spans="1:30">
      <c r="A474" s="380">
        <v>9</v>
      </c>
      <c r="B474" s="422">
        <v>346</v>
      </c>
      <c r="C474" s="545" t="s">
        <v>2586</v>
      </c>
      <c r="D474" s="546"/>
      <c r="E474" s="378">
        <f>'1. Product list-price form'!H364</f>
        <v>0</v>
      </c>
      <c r="F474" s="378">
        <f>'1. Product list-price form'!I364</f>
        <v>0</v>
      </c>
      <c r="G474" s="381">
        <v>1</v>
      </c>
      <c r="H474" s="389">
        <f>'1. Product list-price form'!F364</f>
        <v>0</v>
      </c>
      <c r="I474" s="374">
        <f>'1. Product list-price form'!Q364</f>
        <v>0</v>
      </c>
      <c r="J474" s="358">
        <f t="shared" si="80"/>
        <v>0</v>
      </c>
      <c r="K474" s="339"/>
      <c r="L474" s="339"/>
      <c r="M474" s="339"/>
      <c r="N474" s="339"/>
      <c r="O474" s="339"/>
      <c r="P474" s="339"/>
      <c r="Q474" s="339"/>
      <c r="R474" s="339"/>
      <c r="S474" s="339"/>
      <c r="T474" s="339"/>
      <c r="U474" s="339"/>
      <c r="V474" s="339"/>
      <c r="W474" s="339"/>
      <c r="X474" s="339"/>
      <c r="Y474" s="339"/>
      <c r="Z474" s="339"/>
      <c r="AA474" s="339"/>
      <c r="AB474" s="339"/>
      <c r="AC474" s="339"/>
      <c r="AD474" s="339"/>
    </row>
    <row r="475" spans="1:30">
      <c r="A475" s="380">
        <v>10</v>
      </c>
      <c r="B475" s="422">
        <v>348</v>
      </c>
      <c r="C475" s="545" t="s">
        <v>2587</v>
      </c>
      <c r="D475" s="546"/>
      <c r="E475" s="378">
        <f>'1. Product list-price form'!H366</f>
        <v>0</v>
      </c>
      <c r="F475" s="378">
        <f>'1. Product list-price form'!I366</f>
        <v>0</v>
      </c>
      <c r="G475" s="381">
        <v>200</v>
      </c>
      <c r="H475" s="389">
        <f>'1. Product list-price form'!F366</f>
        <v>0</v>
      </c>
      <c r="I475" s="374">
        <f>'1. Product list-price form'!Q366</f>
        <v>0</v>
      </c>
      <c r="J475" s="358">
        <f t="shared" si="80"/>
        <v>0</v>
      </c>
      <c r="K475" s="339"/>
      <c r="L475" s="339"/>
      <c r="M475" s="339"/>
      <c r="N475" s="339"/>
      <c r="O475" s="339"/>
      <c r="P475" s="339"/>
      <c r="Q475" s="339"/>
      <c r="R475" s="339"/>
      <c r="S475" s="339"/>
      <c r="T475" s="339"/>
      <c r="U475" s="339"/>
      <c r="V475" s="339"/>
      <c r="W475" s="339"/>
      <c r="X475" s="339"/>
      <c r="Y475" s="339"/>
      <c r="Z475" s="339"/>
      <c r="AA475" s="339"/>
      <c r="AB475" s="339"/>
      <c r="AC475" s="339"/>
      <c r="AD475" s="339"/>
    </row>
    <row r="476" spans="1:30">
      <c r="A476" s="380">
        <v>11</v>
      </c>
      <c r="B476" s="422">
        <v>240</v>
      </c>
      <c r="C476" s="545" t="s">
        <v>2588</v>
      </c>
      <c r="D476" s="546"/>
      <c r="E476" s="378">
        <f>'1. Product list-price form'!H258</f>
        <v>0</v>
      </c>
      <c r="F476" s="378">
        <f>'1. Product list-price form'!I258</f>
        <v>0</v>
      </c>
      <c r="G476" s="381">
        <v>1</v>
      </c>
      <c r="H476" s="389">
        <f>'1. Product list-price form'!F258</f>
        <v>0</v>
      </c>
      <c r="I476" s="374">
        <f>'1. Product list-price form'!Q258</f>
        <v>0</v>
      </c>
      <c r="J476" s="358">
        <f t="shared" si="80"/>
        <v>0</v>
      </c>
      <c r="K476" s="339"/>
      <c r="L476" s="339"/>
      <c r="M476" s="339"/>
      <c r="N476" s="339"/>
      <c r="O476" s="339"/>
      <c r="P476" s="339"/>
      <c r="Q476" s="339"/>
      <c r="R476" s="339"/>
      <c r="S476" s="339"/>
      <c r="T476" s="339"/>
      <c r="U476" s="339"/>
      <c r="V476" s="339"/>
      <c r="W476" s="339"/>
      <c r="X476" s="339"/>
      <c r="Y476" s="339"/>
      <c r="Z476" s="339"/>
      <c r="AA476" s="339"/>
      <c r="AB476" s="339"/>
      <c r="AC476" s="339"/>
      <c r="AD476" s="339"/>
    </row>
    <row r="477" spans="1:30">
      <c r="A477" s="380">
        <v>12</v>
      </c>
      <c r="B477" s="422">
        <v>566</v>
      </c>
      <c r="C477" s="545" t="s">
        <v>2589</v>
      </c>
      <c r="D477" s="546"/>
      <c r="E477" s="381">
        <f t="shared" ref="E477" si="81">E560</f>
        <v>0</v>
      </c>
      <c r="F477" s="381">
        <f>F561</f>
        <v>0</v>
      </c>
      <c r="G477" s="381">
        <v>8</v>
      </c>
      <c r="H477" s="381">
        <f t="shared" ref="H477:I477" si="82">H560</f>
        <v>1</v>
      </c>
      <c r="I477" s="358">
        <f t="shared" si="82"/>
        <v>0</v>
      </c>
      <c r="J477" s="358">
        <f t="shared" si="80"/>
        <v>0</v>
      </c>
      <c r="K477" s="339"/>
      <c r="L477" s="339"/>
      <c r="M477" s="339"/>
      <c r="N477" s="339"/>
      <c r="O477" s="339"/>
      <c r="P477" s="339"/>
      <c r="Q477" s="339"/>
      <c r="R477" s="339"/>
      <c r="S477" s="339"/>
      <c r="T477" s="339"/>
      <c r="U477" s="339"/>
      <c r="V477" s="339"/>
      <c r="W477" s="339"/>
      <c r="X477" s="339"/>
      <c r="Y477" s="339"/>
      <c r="Z477" s="339"/>
      <c r="AA477" s="339"/>
      <c r="AB477" s="339"/>
      <c r="AC477" s="339"/>
      <c r="AD477" s="339"/>
    </row>
    <row r="478" spans="1:30">
      <c r="A478" s="380">
        <v>13</v>
      </c>
      <c r="B478" s="422">
        <v>191</v>
      </c>
      <c r="C478" s="545" t="s">
        <v>2590</v>
      </c>
      <c r="D478" s="546"/>
      <c r="E478" s="378">
        <f>'1. Product list-price form'!H210</f>
        <v>0</v>
      </c>
      <c r="F478" s="378">
        <f>'1. Product list-price form'!I210</f>
        <v>0</v>
      </c>
      <c r="G478" s="381">
        <v>50</v>
      </c>
      <c r="H478" s="389">
        <f>'1. Product list-price form'!F210</f>
        <v>0</v>
      </c>
      <c r="I478" s="374">
        <f>'1. Product list-price form'!Q210</f>
        <v>0</v>
      </c>
      <c r="J478" s="358">
        <f t="shared" si="80"/>
        <v>0</v>
      </c>
      <c r="K478" s="339"/>
      <c r="L478" s="339"/>
      <c r="M478" s="339"/>
      <c r="N478" s="339"/>
      <c r="O478" s="339"/>
      <c r="P478" s="339"/>
      <c r="Q478" s="339"/>
      <c r="R478" s="339"/>
      <c r="S478" s="339"/>
      <c r="T478" s="339"/>
      <c r="U478" s="339"/>
      <c r="V478" s="339"/>
      <c r="W478" s="339"/>
      <c r="X478" s="339"/>
      <c r="Y478" s="339"/>
      <c r="Z478" s="339"/>
      <c r="AA478" s="339"/>
      <c r="AB478" s="339"/>
      <c r="AC478" s="339"/>
      <c r="AD478" s="339"/>
    </row>
    <row r="479" spans="1:30">
      <c r="A479" s="380">
        <v>14</v>
      </c>
      <c r="B479" s="422">
        <v>193</v>
      </c>
      <c r="C479" s="545" t="s">
        <v>2591</v>
      </c>
      <c r="D479" s="546"/>
      <c r="E479" s="378">
        <f>'1. Product list-price form'!H212</f>
        <v>0</v>
      </c>
      <c r="F479" s="378">
        <f>'1. Product list-price form'!I212</f>
        <v>0</v>
      </c>
      <c r="G479" s="381">
        <v>40</v>
      </c>
      <c r="H479" s="389">
        <f>'1. Product list-price form'!F212</f>
        <v>0</v>
      </c>
      <c r="I479" s="374">
        <f>'1. Product list-price form'!Q212</f>
        <v>0</v>
      </c>
      <c r="J479" s="358">
        <f t="shared" si="80"/>
        <v>0</v>
      </c>
      <c r="K479" s="339"/>
      <c r="L479" s="339"/>
      <c r="M479" s="339"/>
      <c r="N479" s="339"/>
      <c r="O479" s="339"/>
      <c r="P479" s="339"/>
      <c r="Q479" s="339"/>
      <c r="R479" s="339"/>
      <c r="S479" s="339"/>
      <c r="T479" s="339"/>
      <c r="U479" s="339"/>
      <c r="V479" s="339"/>
      <c r="W479" s="339"/>
      <c r="X479" s="339"/>
      <c r="Y479" s="339"/>
      <c r="Z479" s="339"/>
      <c r="AA479" s="339"/>
      <c r="AB479" s="339"/>
      <c r="AC479" s="339"/>
      <c r="AD479" s="339"/>
    </row>
    <row r="480" spans="1:30">
      <c r="A480" s="380">
        <v>15</v>
      </c>
      <c r="B480" s="422">
        <v>195</v>
      </c>
      <c r="C480" s="545" t="s">
        <v>2592</v>
      </c>
      <c r="D480" s="546"/>
      <c r="E480" s="378">
        <f>'1. Product list-price form'!H214</f>
        <v>0</v>
      </c>
      <c r="F480" s="378">
        <f>'1. Product list-price form'!I214</f>
        <v>0</v>
      </c>
      <c r="G480" s="381">
        <v>40</v>
      </c>
      <c r="H480" s="389">
        <f>'1. Product list-price form'!F214</f>
        <v>0</v>
      </c>
      <c r="I480" s="374">
        <f>'1. Product list-price form'!Q214</f>
        <v>0</v>
      </c>
      <c r="J480" s="358">
        <f t="shared" si="80"/>
        <v>0</v>
      </c>
      <c r="K480" s="339"/>
      <c r="L480" s="339"/>
      <c r="M480" s="339"/>
      <c r="N480" s="339"/>
      <c r="O480" s="339"/>
      <c r="P480" s="339"/>
      <c r="Q480" s="339"/>
      <c r="R480" s="339"/>
      <c r="S480" s="339"/>
      <c r="T480" s="339"/>
      <c r="U480" s="339"/>
      <c r="V480" s="339"/>
      <c r="W480" s="339"/>
      <c r="X480" s="339"/>
      <c r="Y480" s="339"/>
      <c r="Z480" s="339"/>
      <c r="AA480" s="339"/>
      <c r="AB480" s="339"/>
      <c r="AC480" s="339"/>
      <c r="AD480" s="339"/>
    </row>
    <row r="481" spans="1:30">
      <c r="A481" s="380">
        <v>16</v>
      </c>
      <c r="B481" s="422">
        <v>156</v>
      </c>
      <c r="C481" s="545" t="s">
        <v>210</v>
      </c>
      <c r="D481" s="546"/>
      <c r="E481" s="378">
        <f>'1. Product list-price form'!H175</f>
        <v>0</v>
      </c>
      <c r="F481" s="378">
        <f>'1. Product list-price form'!I175</f>
        <v>0</v>
      </c>
      <c r="G481" s="381">
        <v>100</v>
      </c>
      <c r="H481" s="389">
        <f>'1. Product list-price form'!F175</f>
        <v>0</v>
      </c>
      <c r="I481" s="374">
        <f>'1. Product list-price form'!Q175</f>
        <v>0</v>
      </c>
      <c r="J481" s="358">
        <f t="shared" si="80"/>
        <v>0</v>
      </c>
      <c r="K481" s="339"/>
      <c r="L481" s="339"/>
      <c r="M481" s="339"/>
      <c r="N481" s="339"/>
      <c r="O481" s="339"/>
      <c r="P481" s="339"/>
      <c r="Q481" s="339"/>
      <c r="R481" s="339"/>
      <c r="S481" s="339"/>
      <c r="T481" s="339"/>
      <c r="U481" s="339"/>
      <c r="V481" s="339"/>
      <c r="W481" s="339"/>
      <c r="X481" s="339"/>
      <c r="Y481" s="339"/>
      <c r="Z481" s="339"/>
      <c r="AA481" s="339"/>
      <c r="AB481" s="339"/>
      <c r="AC481" s="339"/>
      <c r="AD481" s="339"/>
    </row>
    <row r="482" spans="1:30">
      <c r="A482" s="380">
        <v>17</v>
      </c>
      <c r="B482" s="381">
        <v>204</v>
      </c>
      <c r="C482" s="545" t="s">
        <v>2447</v>
      </c>
      <c r="D482" s="546"/>
      <c r="E482" s="378">
        <f>'1. Product list-price form'!H223</f>
        <v>0</v>
      </c>
      <c r="F482" s="378">
        <f>'1. Product list-price form'!I223</f>
        <v>0</v>
      </c>
      <c r="G482" s="381">
        <v>500</v>
      </c>
      <c r="H482" s="389">
        <f>'1. Product list-price form'!F223</f>
        <v>0</v>
      </c>
      <c r="I482" s="374">
        <f>'1. Product list-price form'!Q223</f>
        <v>0</v>
      </c>
      <c r="J482" s="358">
        <f t="shared" si="80"/>
        <v>0</v>
      </c>
      <c r="K482" s="339"/>
      <c r="L482" s="339"/>
      <c r="M482" s="339"/>
      <c r="N482" s="339"/>
      <c r="O482" s="339"/>
      <c r="P482" s="339"/>
      <c r="Q482" s="339"/>
      <c r="R482" s="339"/>
      <c r="S482" s="339"/>
      <c r="T482" s="339"/>
      <c r="U482" s="339"/>
      <c r="V482" s="339"/>
      <c r="W482" s="339"/>
      <c r="X482" s="339"/>
      <c r="Y482" s="339"/>
      <c r="Z482" s="339"/>
      <c r="AA482" s="339"/>
      <c r="AB482" s="339"/>
      <c r="AC482" s="339"/>
      <c r="AD482" s="339"/>
    </row>
    <row r="483" spans="1:30">
      <c r="A483" s="380">
        <v>18</v>
      </c>
      <c r="B483" s="422">
        <v>344</v>
      </c>
      <c r="C483" s="545" t="s">
        <v>400</v>
      </c>
      <c r="D483" s="546"/>
      <c r="E483" s="378">
        <f>'1. Product list-price form'!H362</f>
        <v>0</v>
      </c>
      <c r="F483" s="378">
        <f>'1. Product list-price form'!I362</f>
        <v>0</v>
      </c>
      <c r="G483" s="381">
        <v>1</v>
      </c>
      <c r="H483" s="389">
        <f>'1. Product list-price form'!F362</f>
        <v>0</v>
      </c>
      <c r="I483" s="374">
        <f>'1. Product list-price form'!Q362</f>
        <v>0</v>
      </c>
      <c r="J483" s="358">
        <f t="shared" si="80"/>
        <v>0</v>
      </c>
      <c r="K483" s="339"/>
      <c r="L483" s="339"/>
      <c r="M483" s="339"/>
      <c r="N483" s="339"/>
      <c r="O483" s="339"/>
      <c r="P483" s="339"/>
      <c r="Q483" s="339"/>
      <c r="R483" s="339"/>
      <c r="S483" s="339"/>
      <c r="T483" s="339"/>
      <c r="U483" s="339"/>
      <c r="V483" s="339"/>
      <c r="W483" s="339"/>
      <c r="X483" s="339"/>
      <c r="Y483" s="339"/>
      <c r="Z483" s="339"/>
      <c r="AA483" s="339"/>
      <c r="AB483" s="339"/>
      <c r="AC483" s="339"/>
      <c r="AD483" s="339"/>
    </row>
    <row r="484" spans="1:30">
      <c r="A484" s="372">
        <v>19</v>
      </c>
      <c r="B484" s="373" t="s">
        <v>2448</v>
      </c>
      <c r="C484" s="568" t="s">
        <v>2593</v>
      </c>
      <c r="D484" s="518"/>
      <c r="E484" s="518"/>
      <c r="F484" s="519"/>
      <c r="G484" s="308">
        <v>1</v>
      </c>
      <c r="H484" s="307"/>
      <c r="I484" s="312"/>
      <c r="J484" s="358">
        <f t="shared" si="80"/>
        <v>0</v>
      </c>
      <c r="K484" s="339"/>
      <c r="L484" s="339"/>
      <c r="M484" s="339"/>
      <c r="N484" s="339"/>
      <c r="O484" s="339"/>
      <c r="P484" s="339"/>
      <c r="Q484" s="339"/>
      <c r="R484" s="339"/>
      <c r="S484" s="339"/>
      <c r="T484" s="339"/>
      <c r="U484" s="339"/>
      <c r="V484" s="339"/>
      <c r="W484" s="339"/>
      <c r="X484" s="339"/>
      <c r="Y484" s="339"/>
      <c r="Z484" s="339"/>
      <c r="AA484" s="339"/>
      <c r="AB484" s="339"/>
      <c r="AC484" s="339"/>
      <c r="AD484" s="339"/>
    </row>
    <row r="485" spans="1:30">
      <c r="A485" s="554"/>
      <c r="B485" s="555"/>
      <c r="C485" s="555"/>
      <c r="D485" s="555"/>
      <c r="E485" s="555"/>
      <c r="F485" s="555"/>
      <c r="G485" s="555"/>
      <c r="H485" s="546"/>
      <c r="I485" s="361" t="s">
        <v>2434</v>
      </c>
      <c r="J485" s="370">
        <f>SUM(J466:J484)</f>
        <v>0</v>
      </c>
      <c r="K485" s="339"/>
      <c r="L485" s="339"/>
      <c r="M485" s="339"/>
      <c r="N485" s="339"/>
      <c r="O485" s="339"/>
      <c r="P485" s="339"/>
      <c r="Q485" s="339"/>
      <c r="R485" s="339"/>
      <c r="S485" s="339"/>
      <c r="T485" s="339"/>
      <c r="U485" s="339"/>
      <c r="V485" s="339"/>
      <c r="W485" s="339"/>
      <c r="X485" s="339"/>
      <c r="Y485" s="339"/>
      <c r="Z485" s="339"/>
      <c r="AA485" s="339"/>
      <c r="AB485" s="339"/>
      <c r="AC485" s="339"/>
      <c r="AD485" s="339"/>
    </row>
    <row r="486" spans="1:30">
      <c r="A486" s="339"/>
      <c r="B486" s="339"/>
      <c r="C486" s="339"/>
      <c r="D486" s="339"/>
      <c r="E486" s="339"/>
      <c r="F486" s="339"/>
      <c r="G486" s="339"/>
      <c r="H486" s="339"/>
      <c r="I486" s="339"/>
      <c r="J486" s="339"/>
      <c r="K486" s="339"/>
      <c r="L486" s="339"/>
      <c r="M486" s="339"/>
      <c r="N486" s="339"/>
      <c r="O486" s="339"/>
      <c r="P486" s="339"/>
      <c r="Q486" s="339"/>
      <c r="R486" s="339"/>
      <c r="S486" s="339"/>
      <c r="T486" s="339"/>
      <c r="U486" s="339"/>
      <c r="V486" s="339"/>
      <c r="W486" s="339"/>
      <c r="X486" s="339"/>
      <c r="Y486" s="339"/>
      <c r="Z486" s="339"/>
      <c r="AA486" s="339"/>
      <c r="AB486" s="339"/>
      <c r="AC486" s="339"/>
      <c r="AD486" s="339"/>
    </row>
    <row r="487" spans="1:30">
      <c r="A487" s="593" t="s">
        <v>2398</v>
      </c>
      <c r="B487" s="578"/>
      <c r="C487" s="565" t="s">
        <v>2418</v>
      </c>
      <c r="D487" s="555"/>
      <c r="E487" s="555"/>
      <c r="F487" s="555"/>
      <c r="G487" s="555"/>
      <c r="H487" s="555"/>
      <c r="I487" s="555"/>
      <c r="J487" s="546"/>
      <c r="K487" s="339"/>
      <c r="L487" s="339"/>
      <c r="M487" s="339"/>
      <c r="N487" s="339"/>
      <c r="O487" s="339"/>
      <c r="P487" s="339"/>
      <c r="Q487" s="339"/>
      <c r="R487" s="339"/>
      <c r="S487" s="339"/>
      <c r="T487" s="339"/>
      <c r="U487" s="339"/>
      <c r="V487" s="339"/>
      <c r="W487" s="339"/>
      <c r="X487" s="339"/>
      <c r="Y487" s="339"/>
      <c r="Z487" s="339"/>
      <c r="AA487" s="339"/>
      <c r="AB487" s="339"/>
      <c r="AC487" s="339"/>
      <c r="AD487" s="339"/>
    </row>
    <row r="488" spans="1:30" ht="45">
      <c r="A488" s="361" t="s">
        <v>2387</v>
      </c>
      <c r="B488" s="354" t="s">
        <v>2428</v>
      </c>
      <c r="C488" s="576" t="s">
        <v>2429</v>
      </c>
      <c r="D488" s="559"/>
      <c r="E488" s="354" t="s">
        <v>2430</v>
      </c>
      <c r="F488" s="354" t="s">
        <v>943</v>
      </c>
      <c r="G488" s="354" t="s">
        <v>2689</v>
      </c>
      <c r="H488" s="354" t="s">
        <v>2673</v>
      </c>
      <c r="I488" s="355" t="s">
        <v>2432</v>
      </c>
      <c r="J488" s="354" t="s">
        <v>2433</v>
      </c>
      <c r="K488" s="362"/>
      <c r="L488" s="362"/>
      <c r="M488" s="362"/>
      <c r="N488" s="362"/>
      <c r="O488" s="362"/>
      <c r="P488" s="362"/>
      <c r="Q488" s="362"/>
      <c r="R488" s="362"/>
      <c r="S488" s="362"/>
      <c r="T488" s="362"/>
      <c r="U488" s="362"/>
      <c r="V488" s="362"/>
      <c r="W488" s="362"/>
      <c r="X488" s="362"/>
      <c r="Y488" s="362"/>
      <c r="Z488" s="362"/>
      <c r="AA488" s="362"/>
      <c r="AB488" s="363"/>
      <c r="AC488" s="363"/>
      <c r="AD488" s="363"/>
    </row>
    <row r="489" spans="1:30">
      <c r="A489" s="356">
        <v>1</v>
      </c>
      <c r="B489" s="423">
        <v>154</v>
      </c>
      <c r="C489" s="552" t="s">
        <v>2594</v>
      </c>
      <c r="D489" s="546"/>
      <c r="E489" s="378">
        <f>'1. Product list-price form'!H173</f>
        <v>0</v>
      </c>
      <c r="F489" s="378">
        <f>'1. Product list-price form'!I173</f>
        <v>0</v>
      </c>
      <c r="G489" s="410">
        <v>1</v>
      </c>
      <c r="H489" s="389">
        <f>'1. Product list-price form'!F173</f>
        <v>0</v>
      </c>
      <c r="I489" s="374">
        <f>'1. Product list-price form'!Q173</f>
        <v>0</v>
      </c>
      <c r="J489" s="358">
        <f>G489*I489</f>
        <v>0</v>
      </c>
      <c r="K489" s="339"/>
      <c r="L489" s="339"/>
      <c r="M489" s="339"/>
      <c r="N489" s="339"/>
      <c r="O489" s="339"/>
      <c r="P489" s="339"/>
      <c r="Q489" s="339"/>
      <c r="R489" s="339"/>
      <c r="S489" s="339"/>
      <c r="T489" s="339"/>
      <c r="U489" s="339"/>
      <c r="V489" s="339"/>
      <c r="W489" s="339"/>
      <c r="X489" s="339"/>
      <c r="Y489" s="339"/>
      <c r="Z489" s="339"/>
      <c r="AA489" s="339"/>
      <c r="AB489" s="352"/>
      <c r="AC489" s="352"/>
      <c r="AD489" s="352"/>
    </row>
    <row r="490" spans="1:30">
      <c r="A490" s="620"/>
      <c r="B490" s="555"/>
      <c r="C490" s="555"/>
      <c r="D490" s="555"/>
      <c r="E490" s="555"/>
      <c r="F490" s="555"/>
      <c r="G490" s="555"/>
      <c r="H490" s="546"/>
      <c r="I490" s="377" t="s">
        <v>2434</v>
      </c>
      <c r="J490" s="370">
        <f>SUM(J489)</f>
        <v>0</v>
      </c>
      <c r="K490" s="339"/>
      <c r="L490" s="339"/>
      <c r="M490" s="339"/>
      <c r="N490" s="339"/>
      <c r="O490" s="339"/>
      <c r="P490" s="339"/>
      <c r="Q490" s="339"/>
      <c r="R490" s="339"/>
      <c r="S490" s="339"/>
      <c r="T490" s="339"/>
      <c r="U490" s="339"/>
      <c r="V490" s="339"/>
      <c r="W490" s="339"/>
      <c r="X490" s="339"/>
      <c r="Y490" s="339"/>
      <c r="Z490" s="339"/>
      <c r="AA490" s="339"/>
      <c r="AB490" s="404"/>
      <c r="AC490" s="404"/>
      <c r="AD490" s="404"/>
    </row>
    <row r="491" spans="1:30">
      <c r="A491" s="339"/>
      <c r="B491" s="339"/>
      <c r="C491" s="339"/>
      <c r="D491" s="339"/>
      <c r="E491" s="339"/>
      <c r="F491" s="339"/>
      <c r="G491" s="339"/>
      <c r="H491" s="339"/>
      <c r="I491" s="339"/>
      <c r="J491" s="339"/>
      <c r="K491" s="339"/>
      <c r="L491" s="339"/>
      <c r="M491" s="339"/>
      <c r="N491" s="339"/>
      <c r="O491" s="339"/>
      <c r="P491" s="339"/>
      <c r="Q491" s="339"/>
      <c r="R491" s="339"/>
      <c r="S491" s="339"/>
      <c r="T491" s="339"/>
      <c r="U491" s="339"/>
      <c r="V491" s="339"/>
      <c r="W491" s="339"/>
      <c r="X491" s="339"/>
      <c r="Y491" s="339"/>
      <c r="Z491" s="339"/>
      <c r="AA491" s="339"/>
      <c r="AB491" s="404"/>
      <c r="AC491" s="404"/>
      <c r="AD491" s="404"/>
    </row>
    <row r="492" spans="1:30">
      <c r="A492" s="593" t="s">
        <v>2398</v>
      </c>
      <c r="B492" s="578"/>
      <c r="C492" s="565" t="s">
        <v>2419</v>
      </c>
      <c r="D492" s="555"/>
      <c r="E492" s="555"/>
      <c r="F492" s="555"/>
      <c r="G492" s="555"/>
      <c r="H492" s="555"/>
      <c r="I492" s="555"/>
      <c r="J492" s="546"/>
      <c r="K492" s="339"/>
      <c r="L492" s="339"/>
      <c r="M492" s="339"/>
      <c r="N492" s="339"/>
      <c r="O492" s="339"/>
      <c r="P492" s="339"/>
      <c r="Q492" s="339"/>
      <c r="R492" s="339"/>
      <c r="S492" s="339"/>
      <c r="T492" s="339"/>
      <c r="U492" s="339"/>
      <c r="V492" s="339"/>
      <c r="W492" s="339"/>
      <c r="X492" s="339"/>
      <c r="Y492" s="339"/>
      <c r="Z492" s="339"/>
      <c r="AA492" s="339"/>
      <c r="AB492" s="352"/>
      <c r="AC492" s="352"/>
      <c r="AD492" s="352"/>
    </row>
    <row r="493" spans="1:30" ht="45">
      <c r="A493" s="361" t="s">
        <v>2387</v>
      </c>
      <c r="B493" s="354" t="s">
        <v>2428</v>
      </c>
      <c r="C493" s="576" t="s">
        <v>2429</v>
      </c>
      <c r="D493" s="559"/>
      <c r="E493" s="354" t="s">
        <v>2430</v>
      </c>
      <c r="F493" s="354" t="s">
        <v>943</v>
      </c>
      <c r="G493" s="354" t="s">
        <v>2689</v>
      </c>
      <c r="H493" s="354" t="s">
        <v>2673</v>
      </c>
      <c r="I493" s="355" t="s">
        <v>2432</v>
      </c>
      <c r="J493" s="354" t="s">
        <v>2433</v>
      </c>
      <c r="K493" s="362"/>
      <c r="L493" s="362"/>
      <c r="M493" s="362"/>
      <c r="N493" s="362"/>
      <c r="O493" s="362"/>
      <c r="P493" s="362"/>
      <c r="Q493" s="362"/>
      <c r="R493" s="362"/>
      <c r="S493" s="362"/>
      <c r="T493" s="362"/>
      <c r="U493" s="362"/>
      <c r="V493" s="362"/>
      <c r="W493" s="362"/>
      <c r="X493" s="362"/>
      <c r="Y493" s="362"/>
      <c r="Z493" s="362"/>
      <c r="AA493" s="362"/>
      <c r="AB493" s="363"/>
      <c r="AC493" s="363"/>
      <c r="AD493" s="363"/>
    </row>
    <row r="494" spans="1:30">
      <c r="A494" s="356">
        <v>1</v>
      </c>
      <c r="B494" s="423">
        <v>84</v>
      </c>
      <c r="C494" s="552" t="s">
        <v>2595</v>
      </c>
      <c r="D494" s="546"/>
      <c r="E494" s="378">
        <f>'1. Product list-price form'!H104</f>
        <v>0</v>
      </c>
      <c r="F494" s="378">
        <f>'1. Product list-price form'!I104</f>
        <v>0</v>
      </c>
      <c r="G494" s="410">
        <v>300</v>
      </c>
      <c r="H494" s="389">
        <f>'1. Product list-price form'!F104</f>
        <v>0</v>
      </c>
      <c r="I494" s="374">
        <f>'1. Product list-price form'!Q104</f>
        <v>0</v>
      </c>
      <c r="J494" s="358">
        <f>G494*I494</f>
        <v>0</v>
      </c>
      <c r="K494" s="339"/>
      <c r="L494" s="339"/>
      <c r="M494" s="339"/>
      <c r="N494" s="339"/>
      <c r="O494" s="339"/>
      <c r="P494" s="339"/>
      <c r="Q494" s="339"/>
      <c r="R494" s="339"/>
      <c r="S494" s="339"/>
      <c r="T494" s="339"/>
      <c r="U494" s="339"/>
      <c r="V494" s="339"/>
      <c r="W494" s="339"/>
      <c r="X494" s="339"/>
      <c r="Y494" s="339"/>
      <c r="Z494" s="339"/>
      <c r="AA494" s="339"/>
      <c r="AB494" s="352"/>
      <c r="AC494" s="352"/>
      <c r="AD494" s="352"/>
    </row>
    <row r="495" spans="1:30">
      <c r="A495" s="603"/>
      <c r="B495" s="555"/>
      <c r="C495" s="555"/>
      <c r="D495" s="555"/>
      <c r="E495" s="555"/>
      <c r="F495" s="555"/>
      <c r="G495" s="555"/>
      <c r="H495" s="546"/>
      <c r="I495" s="377" t="s">
        <v>2434</v>
      </c>
      <c r="J495" s="370">
        <f>SUM(J494)</f>
        <v>0</v>
      </c>
      <c r="K495" s="339"/>
      <c r="L495" s="339"/>
      <c r="M495" s="339"/>
      <c r="N495" s="339"/>
      <c r="O495" s="339"/>
      <c r="P495" s="339"/>
      <c r="Q495" s="339"/>
      <c r="R495" s="339"/>
      <c r="S495" s="339"/>
      <c r="T495" s="339"/>
      <c r="U495" s="339"/>
      <c r="V495" s="339"/>
      <c r="W495" s="339"/>
      <c r="X495" s="339"/>
      <c r="Y495" s="339"/>
      <c r="Z495" s="339"/>
      <c r="AA495" s="339"/>
      <c r="AB495" s="404"/>
      <c r="AC495" s="404"/>
      <c r="AD495" s="404"/>
    </row>
    <row r="496" spans="1:30">
      <c r="A496" s="339"/>
      <c r="B496" s="339"/>
      <c r="C496" s="339"/>
      <c r="D496" s="339"/>
      <c r="E496" s="339"/>
      <c r="F496" s="339"/>
      <c r="G496" s="339"/>
      <c r="H496" s="339"/>
      <c r="I496" s="339"/>
      <c r="J496" s="339"/>
      <c r="K496" s="339"/>
      <c r="L496" s="339"/>
      <c r="M496" s="339"/>
      <c r="N496" s="339"/>
      <c r="O496" s="339"/>
      <c r="P496" s="339"/>
      <c r="Q496" s="339"/>
      <c r="R496" s="339"/>
      <c r="S496" s="339"/>
      <c r="T496" s="339"/>
      <c r="U496" s="339"/>
      <c r="V496" s="339"/>
      <c r="W496" s="339"/>
      <c r="X496" s="339"/>
      <c r="Y496" s="339"/>
      <c r="Z496" s="339"/>
      <c r="AA496" s="339"/>
      <c r="AB496" s="404"/>
      <c r="AC496" s="404"/>
      <c r="AD496" s="404"/>
    </row>
    <row r="497" spans="1:30">
      <c r="A497" s="593" t="s">
        <v>2398</v>
      </c>
      <c r="B497" s="578"/>
      <c r="C497" s="604" t="s">
        <v>2420</v>
      </c>
      <c r="D497" s="555"/>
      <c r="E497" s="555"/>
      <c r="F497" s="555"/>
      <c r="G497" s="555"/>
      <c r="H497" s="555"/>
      <c r="I497" s="555"/>
      <c r="J497" s="546"/>
      <c r="K497" s="339"/>
      <c r="L497" s="339"/>
      <c r="M497" s="339"/>
      <c r="N497" s="339"/>
      <c r="O497" s="339"/>
      <c r="P497" s="339"/>
      <c r="Q497" s="339"/>
      <c r="R497" s="339"/>
      <c r="S497" s="339"/>
      <c r="T497" s="339"/>
      <c r="U497" s="339"/>
      <c r="V497" s="339"/>
      <c r="W497" s="339"/>
      <c r="X497" s="339"/>
      <c r="Y497" s="339"/>
      <c r="Z497" s="339"/>
      <c r="AA497" s="339"/>
      <c r="AB497" s="352"/>
      <c r="AC497" s="352"/>
      <c r="AD497" s="352"/>
    </row>
    <row r="498" spans="1:30" ht="45">
      <c r="A498" s="361" t="s">
        <v>2387</v>
      </c>
      <c r="B498" s="354" t="s">
        <v>2428</v>
      </c>
      <c r="C498" s="576" t="s">
        <v>2429</v>
      </c>
      <c r="D498" s="559"/>
      <c r="E498" s="354" t="s">
        <v>2430</v>
      </c>
      <c r="F498" s="354" t="s">
        <v>943</v>
      </c>
      <c r="G498" s="354" t="s">
        <v>2689</v>
      </c>
      <c r="H498" s="354" t="s">
        <v>2673</v>
      </c>
      <c r="I498" s="355" t="s">
        <v>2432</v>
      </c>
      <c r="J498" s="354" t="s">
        <v>2433</v>
      </c>
      <c r="K498" s="362"/>
      <c r="L498" s="362"/>
      <c r="M498" s="362"/>
      <c r="N498" s="362"/>
      <c r="O498" s="362"/>
      <c r="P498" s="362"/>
      <c r="Q498" s="362"/>
      <c r="R498" s="362"/>
      <c r="S498" s="362"/>
      <c r="T498" s="362"/>
      <c r="U498" s="362"/>
      <c r="V498" s="362"/>
      <c r="W498" s="362"/>
      <c r="X498" s="362"/>
      <c r="Y498" s="362"/>
      <c r="Z498" s="362"/>
      <c r="AA498" s="362"/>
      <c r="AB498" s="363"/>
      <c r="AC498" s="363"/>
      <c r="AD498" s="363"/>
    </row>
    <row r="499" spans="1:30">
      <c r="A499" s="387">
        <v>1</v>
      </c>
      <c r="B499" s="403">
        <v>79</v>
      </c>
      <c r="C499" s="605" t="s">
        <v>2596</v>
      </c>
      <c r="D499" s="546"/>
      <c r="E499" s="378">
        <f>'1. Product list-price form'!H98</f>
        <v>0</v>
      </c>
      <c r="F499" s="378">
        <f>'1. Product list-price form'!I98</f>
        <v>0</v>
      </c>
      <c r="G499" s="410">
        <v>70</v>
      </c>
      <c r="H499" s="389">
        <f>'1. Product list-price form'!F98</f>
        <v>0</v>
      </c>
      <c r="I499" s="374">
        <f>'1. Product list-price form'!Q98</f>
        <v>0</v>
      </c>
      <c r="J499" s="358">
        <f t="shared" ref="J499:J500" si="83">G499*I499</f>
        <v>0</v>
      </c>
      <c r="K499" s="339"/>
      <c r="L499" s="339"/>
      <c r="M499" s="339"/>
      <c r="N499" s="339"/>
      <c r="O499" s="339"/>
      <c r="P499" s="339"/>
      <c r="Q499" s="339"/>
      <c r="R499" s="339"/>
      <c r="S499" s="339"/>
      <c r="T499" s="339"/>
      <c r="U499" s="339"/>
      <c r="V499" s="339"/>
      <c r="W499" s="339"/>
      <c r="X499" s="339"/>
      <c r="Y499" s="339"/>
      <c r="Z499" s="339"/>
      <c r="AA499" s="339"/>
      <c r="AB499" s="352"/>
      <c r="AC499" s="352"/>
      <c r="AD499" s="352"/>
    </row>
    <row r="500" spans="1:30">
      <c r="A500" s="387">
        <v>2</v>
      </c>
      <c r="B500" s="403" t="s">
        <v>2448</v>
      </c>
      <c r="C500" s="602" t="s">
        <v>2597</v>
      </c>
      <c r="D500" s="518"/>
      <c r="E500" s="518"/>
      <c r="F500" s="519"/>
      <c r="G500" s="317">
        <v>1</v>
      </c>
      <c r="H500" s="318" t="s">
        <v>2450</v>
      </c>
      <c r="I500" s="310"/>
      <c r="J500" s="307">
        <f t="shared" si="83"/>
        <v>0</v>
      </c>
      <c r="K500" s="339"/>
      <c r="L500" s="339"/>
      <c r="M500" s="339"/>
      <c r="N500" s="339"/>
      <c r="O500" s="339"/>
      <c r="P500" s="339"/>
      <c r="Q500" s="339"/>
      <c r="R500" s="339"/>
      <c r="S500" s="339"/>
      <c r="T500" s="339"/>
      <c r="U500" s="339"/>
      <c r="V500" s="339"/>
      <c r="W500" s="339"/>
      <c r="X500" s="339"/>
      <c r="Y500" s="339"/>
      <c r="Z500" s="339"/>
      <c r="AA500" s="339"/>
      <c r="AB500" s="352"/>
      <c r="AC500" s="352"/>
      <c r="AD500" s="352"/>
    </row>
    <row r="501" spans="1:30">
      <c r="A501" s="603"/>
      <c r="B501" s="555"/>
      <c r="C501" s="555"/>
      <c r="D501" s="555"/>
      <c r="E501" s="555"/>
      <c r="F501" s="555"/>
      <c r="G501" s="555"/>
      <c r="H501" s="546"/>
      <c r="I501" s="377" t="s">
        <v>2434</v>
      </c>
      <c r="J501" s="370">
        <f>SUM(J499:J500)</f>
        <v>0</v>
      </c>
      <c r="K501" s="339"/>
      <c r="L501" s="339"/>
      <c r="M501" s="339"/>
      <c r="N501" s="339"/>
      <c r="O501" s="339"/>
      <c r="P501" s="339"/>
      <c r="Q501" s="339"/>
      <c r="R501" s="339"/>
      <c r="S501" s="339"/>
      <c r="T501" s="339"/>
      <c r="U501" s="339"/>
      <c r="V501" s="339"/>
      <c r="W501" s="339"/>
      <c r="X501" s="339"/>
      <c r="Y501" s="339"/>
      <c r="Z501" s="339"/>
      <c r="AA501" s="339"/>
      <c r="AB501" s="404"/>
      <c r="AC501" s="404"/>
      <c r="AD501" s="404"/>
    </row>
    <row r="502" spans="1:30">
      <c r="A502" s="339"/>
      <c r="B502" s="339"/>
      <c r="C502" s="339"/>
      <c r="D502" s="339"/>
      <c r="E502" s="339"/>
      <c r="F502" s="339"/>
      <c r="G502" s="339"/>
      <c r="H502" s="339"/>
      <c r="I502" s="339"/>
      <c r="J502" s="339"/>
      <c r="K502" s="339"/>
      <c r="L502" s="339"/>
      <c r="M502" s="339"/>
      <c r="N502" s="339"/>
      <c r="O502" s="339"/>
      <c r="P502" s="339"/>
      <c r="Q502" s="339"/>
      <c r="R502" s="339"/>
      <c r="S502" s="339"/>
      <c r="T502" s="339"/>
      <c r="U502" s="339"/>
      <c r="V502" s="339"/>
      <c r="W502" s="339"/>
      <c r="X502" s="339"/>
      <c r="Y502" s="339"/>
      <c r="Z502" s="339"/>
      <c r="AA502" s="339"/>
      <c r="AB502" s="404"/>
      <c r="AC502" s="404"/>
      <c r="AD502" s="404"/>
    </row>
    <row r="503" spans="1:30">
      <c r="A503" s="593" t="s">
        <v>2398</v>
      </c>
      <c r="B503" s="578"/>
      <c r="C503" s="604" t="s">
        <v>2421</v>
      </c>
      <c r="D503" s="555"/>
      <c r="E503" s="555"/>
      <c r="F503" s="555"/>
      <c r="G503" s="555"/>
      <c r="H503" s="555"/>
      <c r="I503" s="555"/>
      <c r="J503" s="546"/>
      <c r="K503" s="339"/>
      <c r="L503" s="339"/>
      <c r="M503" s="339"/>
      <c r="N503" s="339"/>
      <c r="O503" s="339"/>
      <c r="P503" s="339"/>
      <c r="Q503" s="339"/>
      <c r="R503" s="339"/>
      <c r="S503" s="339"/>
      <c r="T503" s="339"/>
      <c r="U503" s="339"/>
      <c r="V503" s="339"/>
      <c r="W503" s="339"/>
      <c r="X503" s="339"/>
      <c r="Y503" s="339"/>
      <c r="Z503" s="339"/>
      <c r="AA503" s="339"/>
      <c r="AB503" s="352"/>
      <c r="AC503" s="352"/>
      <c r="AD503" s="352"/>
    </row>
    <row r="504" spans="1:30" ht="45">
      <c r="A504" s="361" t="s">
        <v>2387</v>
      </c>
      <c r="B504" s="354" t="s">
        <v>2428</v>
      </c>
      <c r="C504" s="576" t="s">
        <v>2429</v>
      </c>
      <c r="D504" s="559"/>
      <c r="E504" s="354" t="s">
        <v>2430</v>
      </c>
      <c r="F504" s="354" t="s">
        <v>943</v>
      </c>
      <c r="G504" s="354" t="s">
        <v>2689</v>
      </c>
      <c r="H504" s="354" t="s">
        <v>2673</v>
      </c>
      <c r="I504" s="355" t="s">
        <v>2432</v>
      </c>
      <c r="J504" s="354" t="s">
        <v>2433</v>
      </c>
      <c r="K504" s="362"/>
      <c r="L504" s="362"/>
      <c r="M504" s="362"/>
      <c r="N504" s="362"/>
      <c r="O504" s="362"/>
      <c r="P504" s="362"/>
      <c r="Q504" s="362"/>
      <c r="R504" s="362"/>
      <c r="S504" s="362"/>
      <c r="T504" s="362"/>
      <c r="U504" s="362"/>
      <c r="V504" s="362"/>
      <c r="W504" s="362"/>
      <c r="X504" s="362"/>
      <c r="Y504" s="362"/>
      <c r="Z504" s="362"/>
      <c r="AA504" s="362"/>
      <c r="AB504" s="363"/>
      <c r="AC504" s="363"/>
      <c r="AD504" s="363"/>
    </row>
    <row r="505" spans="1:30">
      <c r="A505" s="356">
        <v>1</v>
      </c>
      <c r="B505" s="423">
        <v>504</v>
      </c>
      <c r="C505" s="552" t="s">
        <v>562</v>
      </c>
      <c r="D505" s="546"/>
      <c r="E505" s="378">
        <f>'1. Product list-price form'!H522</f>
        <v>0</v>
      </c>
      <c r="F505" s="378">
        <f>'1. Product list-price form'!I522</f>
        <v>0</v>
      </c>
      <c r="G505" s="410">
        <v>1</v>
      </c>
      <c r="H505" s="389">
        <f>'1. Product list-price form'!F522</f>
        <v>0</v>
      </c>
      <c r="I505" s="374">
        <f>'1. Product list-price form'!Q522</f>
        <v>0</v>
      </c>
      <c r="J505" s="358">
        <f>G505*I505</f>
        <v>0</v>
      </c>
      <c r="K505" s="339"/>
      <c r="L505" s="339"/>
      <c r="M505" s="339"/>
      <c r="N505" s="339"/>
      <c r="O505" s="339"/>
      <c r="P505" s="339"/>
      <c r="Q505" s="339"/>
      <c r="R505" s="339"/>
      <c r="S505" s="339"/>
      <c r="T505" s="339"/>
      <c r="U505" s="339"/>
      <c r="V505" s="339"/>
      <c r="W505" s="339"/>
      <c r="X505" s="339"/>
      <c r="Y505" s="339"/>
      <c r="Z505" s="339"/>
      <c r="AA505" s="339"/>
      <c r="AB505" s="352"/>
      <c r="AC505" s="352"/>
      <c r="AD505" s="352"/>
    </row>
    <row r="506" spans="1:30">
      <c r="A506" s="603"/>
      <c r="B506" s="555"/>
      <c r="C506" s="555"/>
      <c r="D506" s="555"/>
      <c r="E506" s="555"/>
      <c r="F506" s="555"/>
      <c r="G506" s="555"/>
      <c r="H506" s="546"/>
      <c r="I506" s="377" t="s">
        <v>2434</v>
      </c>
      <c r="J506" s="370">
        <f>SUM(J505)</f>
        <v>0</v>
      </c>
      <c r="K506" s="339"/>
      <c r="L506" s="339"/>
      <c r="M506" s="339"/>
      <c r="N506" s="339"/>
      <c r="O506" s="339"/>
      <c r="P506" s="339"/>
      <c r="Q506" s="339"/>
      <c r="R506" s="339"/>
      <c r="S506" s="339"/>
      <c r="T506" s="339"/>
      <c r="U506" s="339"/>
      <c r="V506" s="339"/>
      <c r="W506" s="339"/>
      <c r="X506" s="339"/>
      <c r="Y506" s="339"/>
      <c r="Z506" s="339"/>
      <c r="AA506" s="339"/>
      <c r="AB506" s="404"/>
      <c r="AC506" s="404"/>
      <c r="AD506" s="404"/>
    </row>
    <row r="507" spans="1:30">
      <c r="A507" s="339"/>
      <c r="B507" s="339"/>
      <c r="C507" s="339"/>
      <c r="D507" s="339"/>
      <c r="E507" s="339"/>
      <c r="F507" s="339"/>
      <c r="G507" s="339"/>
      <c r="H507" s="339"/>
      <c r="I507" s="339"/>
      <c r="J507" s="339"/>
      <c r="K507" s="339"/>
      <c r="L507" s="339"/>
      <c r="M507" s="339"/>
      <c r="N507" s="339"/>
      <c r="O507" s="339"/>
      <c r="P507" s="339"/>
      <c r="Q507" s="339"/>
      <c r="R507" s="339"/>
      <c r="S507" s="339"/>
      <c r="T507" s="339"/>
      <c r="U507" s="339"/>
      <c r="V507" s="339"/>
      <c r="W507" s="339"/>
      <c r="X507" s="339"/>
      <c r="Y507" s="339"/>
      <c r="Z507" s="339"/>
      <c r="AA507" s="339"/>
      <c r="AB507" s="404"/>
      <c r="AC507" s="404"/>
      <c r="AD507" s="404"/>
    </row>
    <row r="508" spans="1:30">
      <c r="A508" s="566" t="s">
        <v>2398</v>
      </c>
      <c r="B508" s="564"/>
      <c r="C508" s="604" t="s">
        <v>2422</v>
      </c>
      <c r="D508" s="555"/>
      <c r="E508" s="555"/>
      <c r="F508" s="555"/>
      <c r="G508" s="555"/>
      <c r="H508" s="555"/>
      <c r="I508" s="555"/>
      <c r="J508" s="546"/>
      <c r="K508" s="339"/>
      <c r="L508" s="339"/>
      <c r="M508" s="339"/>
      <c r="N508" s="339"/>
      <c r="O508" s="339"/>
      <c r="P508" s="339"/>
      <c r="Q508" s="339"/>
      <c r="R508" s="339"/>
      <c r="S508" s="339"/>
      <c r="T508" s="339"/>
      <c r="U508" s="339"/>
      <c r="V508" s="339"/>
      <c r="W508" s="339"/>
      <c r="X508" s="339"/>
      <c r="Y508" s="339"/>
      <c r="Z508" s="339"/>
      <c r="AA508" s="339"/>
      <c r="AB508" s="352"/>
      <c r="AC508" s="352"/>
      <c r="AD508" s="352"/>
    </row>
    <row r="509" spans="1:30" ht="45">
      <c r="A509" s="361" t="s">
        <v>2387</v>
      </c>
      <c r="B509" s="354" t="s">
        <v>2428</v>
      </c>
      <c r="C509" s="618" t="s">
        <v>2598</v>
      </c>
      <c r="D509" s="559"/>
      <c r="E509" s="354" t="s">
        <v>2430</v>
      </c>
      <c r="F509" s="354" t="s">
        <v>943</v>
      </c>
      <c r="G509" s="354" t="s">
        <v>2689</v>
      </c>
      <c r="H509" s="354" t="s">
        <v>2673</v>
      </c>
      <c r="I509" s="355" t="s">
        <v>2432</v>
      </c>
      <c r="J509" s="354" t="s">
        <v>2433</v>
      </c>
      <c r="K509" s="362"/>
      <c r="L509" s="362"/>
      <c r="M509" s="362"/>
      <c r="N509" s="362"/>
      <c r="O509" s="362"/>
      <c r="P509" s="362"/>
      <c r="Q509" s="362"/>
      <c r="R509" s="362"/>
      <c r="S509" s="362"/>
      <c r="T509" s="362"/>
      <c r="U509" s="362"/>
      <c r="V509" s="362"/>
      <c r="W509" s="362"/>
      <c r="X509" s="362"/>
      <c r="Y509" s="362"/>
      <c r="Z509" s="362"/>
      <c r="AA509" s="362"/>
      <c r="AB509" s="363"/>
      <c r="AC509" s="363"/>
      <c r="AD509" s="363"/>
    </row>
    <row r="510" spans="1:30">
      <c r="A510" s="387">
        <v>1</v>
      </c>
      <c r="B510" s="403">
        <v>29</v>
      </c>
      <c r="C510" s="619" t="s">
        <v>2599</v>
      </c>
      <c r="D510" s="546"/>
      <c r="E510" s="378">
        <f>'1. Product list-price form'!H50</f>
        <v>0</v>
      </c>
      <c r="F510" s="378">
        <f>'1. Product list-price form'!I50</f>
        <v>0</v>
      </c>
      <c r="G510" s="373">
        <v>200</v>
      </c>
      <c r="H510" s="389">
        <f>'1. Product list-price form'!F50</f>
        <v>0</v>
      </c>
      <c r="I510" s="374">
        <f>'1. Product list-price form'!Q50</f>
        <v>0</v>
      </c>
      <c r="J510" s="358">
        <f t="shared" ref="J510:J511" si="84">G510*I510</f>
        <v>0</v>
      </c>
      <c r="K510" s="339"/>
      <c r="L510" s="339"/>
      <c r="M510" s="339"/>
      <c r="N510" s="339"/>
      <c r="O510" s="339"/>
      <c r="P510" s="339"/>
      <c r="Q510" s="339"/>
      <c r="R510" s="339"/>
      <c r="S510" s="339"/>
      <c r="T510" s="339"/>
      <c r="U510" s="339"/>
      <c r="V510" s="339"/>
      <c r="W510" s="339"/>
      <c r="X510" s="339"/>
      <c r="Y510" s="339"/>
      <c r="Z510" s="339"/>
      <c r="AA510" s="339"/>
      <c r="AB510" s="352"/>
      <c r="AC510" s="352"/>
      <c r="AD510" s="352"/>
    </row>
    <row r="511" spans="1:30">
      <c r="A511" s="387">
        <v>2</v>
      </c>
      <c r="B511" s="403" t="s">
        <v>2448</v>
      </c>
      <c r="C511" s="615" t="s">
        <v>2600</v>
      </c>
      <c r="D511" s="555"/>
      <c r="E511" s="555"/>
      <c r="F511" s="546"/>
      <c r="G511" s="308">
        <v>1</v>
      </c>
      <c r="H511" s="318"/>
      <c r="I511" s="310"/>
      <c r="J511" s="307">
        <f t="shared" si="84"/>
        <v>0</v>
      </c>
      <c r="K511" s="339"/>
      <c r="L511" s="339"/>
      <c r="M511" s="339"/>
      <c r="N511" s="339"/>
      <c r="O511" s="339"/>
      <c r="P511" s="339"/>
      <c r="Q511" s="339"/>
      <c r="R511" s="339"/>
      <c r="S511" s="339"/>
      <c r="T511" s="339"/>
      <c r="U511" s="339"/>
      <c r="V511" s="339"/>
      <c r="W511" s="339"/>
      <c r="X511" s="339"/>
      <c r="Y511" s="339"/>
      <c r="Z511" s="339"/>
      <c r="AA511" s="339"/>
      <c r="AB511" s="352"/>
      <c r="AC511" s="352"/>
      <c r="AD511" s="352"/>
    </row>
    <row r="512" spans="1:30">
      <c r="A512" s="603"/>
      <c r="B512" s="555"/>
      <c r="C512" s="555"/>
      <c r="D512" s="555"/>
      <c r="E512" s="555"/>
      <c r="F512" s="555"/>
      <c r="G512" s="555"/>
      <c r="H512" s="546"/>
      <c r="I512" s="377" t="s">
        <v>2434</v>
      </c>
      <c r="J512" s="370">
        <f>SUM(J510:J511)</f>
        <v>0</v>
      </c>
      <c r="K512" s="339"/>
      <c r="L512" s="339"/>
      <c r="M512" s="339"/>
      <c r="N512" s="339"/>
      <c r="O512" s="339"/>
      <c r="P512" s="339"/>
      <c r="Q512" s="339"/>
      <c r="R512" s="339"/>
      <c r="S512" s="339"/>
      <c r="T512" s="339"/>
      <c r="U512" s="339"/>
      <c r="V512" s="339"/>
      <c r="W512" s="339"/>
      <c r="X512" s="339"/>
      <c r="Y512" s="339"/>
      <c r="Z512" s="339"/>
      <c r="AA512" s="339"/>
      <c r="AB512" s="404"/>
      <c r="AC512" s="404"/>
      <c r="AD512" s="404"/>
    </row>
    <row r="513" spans="1:30">
      <c r="A513" s="339"/>
      <c r="B513" s="339"/>
      <c r="C513" s="339"/>
      <c r="D513" s="339"/>
      <c r="E513" s="339"/>
      <c r="F513" s="339"/>
      <c r="G513" s="339"/>
      <c r="H513" s="339"/>
      <c r="I513" s="339"/>
      <c r="J513" s="339"/>
      <c r="K513" s="339"/>
      <c r="L513" s="339"/>
      <c r="M513" s="339"/>
      <c r="N513" s="339"/>
      <c r="O513" s="339"/>
      <c r="P513" s="339"/>
      <c r="Q513" s="339"/>
      <c r="R513" s="339"/>
      <c r="S513" s="339"/>
      <c r="T513" s="339"/>
      <c r="U513" s="339"/>
      <c r="V513" s="339"/>
      <c r="W513" s="339"/>
      <c r="X513" s="339"/>
      <c r="Y513" s="339"/>
      <c r="Z513" s="339"/>
      <c r="AA513" s="339"/>
      <c r="AB513" s="404"/>
      <c r="AC513" s="404"/>
      <c r="AD513" s="404"/>
    </row>
    <row r="514" spans="1:30">
      <c r="A514" s="617" t="s">
        <v>2398</v>
      </c>
      <c r="B514" s="578"/>
      <c r="C514" s="616" t="s">
        <v>2423</v>
      </c>
      <c r="D514" s="555"/>
      <c r="E514" s="555"/>
      <c r="F514" s="555"/>
      <c r="G514" s="555"/>
      <c r="H514" s="555"/>
      <c r="I514" s="555"/>
      <c r="J514" s="546"/>
      <c r="K514" s="339"/>
      <c r="L514" s="339"/>
      <c r="M514" s="339"/>
      <c r="N514" s="339"/>
      <c r="O514" s="339"/>
      <c r="P514" s="339"/>
      <c r="Q514" s="339"/>
      <c r="R514" s="339"/>
      <c r="S514" s="339"/>
      <c r="T514" s="339"/>
      <c r="U514" s="339"/>
      <c r="V514" s="339"/>
      <c r="W514" s="339"/>
      <c r="X514" s="339"/>
      <c r="Y514" s="339"/>
      <c r="Z514" s="339"/>
      <c r="AA514" s="339"/>
      <c r="AB514" s="352"/>
      <c r="AC514" s="352"/>
      <c r="AD514" s="352"/>
    </row>
    <row r="515" spans="1:30" ht="45">
      <c r="A515" s="361" t="s">
        <v>2387</v>
      </c>
      <c r="B515" s="354" t="s">
        <v>2428</v>
      </c>
      <c r="C515" s="576" t="s">
        <v>2429</v>
      </c>
      <c r="D515" s="559"/>
      <c r="E515" s="354" t="s">
        <v>2430</v>
      </c>
      <c r="F515" s="354" t="s">
        <v>943</v>
      </c>
      <c r="G515" s="354" t="s">
        <v>2689</v>
      </c>
      <c r="H515" s="354" t="s">
        <v>2673</v>
      </c>
      <c r="I515" s="355" t="s">
        <v>2432</v>
      </c>
      <c r="J515" s="354" t="s">
        <v>2433</v>
      </c>
      <c r="K515" s="362"/>
      <c r="L515" s="362"/>
      <c r="M515" s="362"/>
      <c r="N515" s="362"/>
      <c r="O515" s="362"/>
      <c r="P515" s="362"/>
      <c r="Q515" s="362"/>
      <c r="R515" s="362"/>
      <c r="S515" s="362"/>
      <c r="T515" s="362"/>
      <c r="U515" s="362"/>
      <c r="V515" s="362"/>
      <c r="W515" s="362"/>
      <c r="X515" s="362"/>
      <c r="Y515" s="362"/>
      <c r="Z515" s="362"/>
      <c r="AA515" s="362"/>
      <c r="AB515" s="363"/>
      <c r="AC515" s="363"/>
      <c r="AD515" s="363"/>
    </row>
    <row r="516" spans="1:30">
      <c r="A516" s="387">
        <v>1</v>
      </c>
      <c r="B516" s="403">
        <v>80.2</v>
      </c>
      <c r="C516" s="605" t="s">
        <v>2486</v>
      </c>
      <c r="D516" s="546"/>
      <c r="E516" s="378">
        <f>'1. Product list-price form'!H100</f>
        <v>0</v>
      </c>
      <c r="F516" s="378">
        <f>'1. Product list-price form'!I100</f>
        <v>0</v>
      </c>
      <c r="G516" s="373">
        <v>300</v>
      </c>
      <c r="H516" s="389">
        <f>'1. Product list-price form'!F100</f>
        <v>0</v>
      </c>
      <c r="I516" s="374">
        <f>'1. Product list-price form'!Q100</f>
        <v>0</v>
      </c>
      <c r="J516" s="358">
        <f>G516*I516</f>
        <v>0</v>
      </c>
      <c r="K516" s="339"/>
      <c r="L516" s="339"/>
      <c r="M516" s="339"/>
      <c r="N516" s="339"/>
      <c r="O516" s="339"/>
      <c r="P516" s="339"/>
      <c r="Q516" s="339"/>
      <c r="R516" s="339"/>
      <c r="S516" s="339"/>
      <c r="T516" s="339"/>
      <c r="U516" s="339"/>
      <c r="V516" s="339"/>
      <c r="W516" s="339"/>
      <c r="X516" s="339"/>
      <c r="Y516" s="339"/>
      <c r="Z516" s="339"/>
      <c r="AA516" s="339"/>
      <c r="AB516" s="352"/>
      <c r="AC516" s="352"/>
      <c r="AD516" s="352"/>
    </row>
    <row r="517" spans="1:30">
      <c r="A517" s="424">
        <v>2</v>
      </c>
      <c r="B517" s="425" t="s">
        <v>2448</v>
      </c>
      <c r="C517" s="426" t="s">
        <v>2601</v>
      </c>
      <c r="D517" s="427"/>
      <c r="E517" s="427"/>
      <c r="F517" s="478"/>
      <c r="G517" s="479">
        <v>1</v>
      </c>
      <c r="H517" s="320"/>
      <c r="I517" s="310"/>
      <c r="J517" s="307">
        <f>G517*I517</f>
        <v>0</v>
      </c>
      <c r="K517" s="339"/>
      <c r="L517" s="339"/>
      <c r="M517" s="339"/>
      <c r="N517" s="339"/>
      <c r="O517" s="339"/>
      <c r="P517" s="339"/>
      <c r="Q517" s="339"/>
      <c r="R517" s="339"/>
      <c r="S517" s="339"/>
      <c r="T517" s="339"/>
      <c r="U517" s="339"/>
      <c r="V517" s="339"/>
      <c r="W517" s="339"/>
      <c r="X517" s="339"/>
      <c r="Y517" s="339"/>
      <c r="Z517" s="339"/>
      <c r="AA517" s="339"/>
      <c r="AB517" s="352"/>
      <c r="AC517" s="352"/>
      <c r="AD517" s="352"/>
    </row>
    <row r="518" spans="1:30">
      <c r="A518" s="603"/>
      <c r="B518" s="555"/>
      <c r="C518" s="555"/>
      <c r="D518" s="555"/>
      <c r="E518" s="555"/>
      <c r="F518" s="555"/>
      <c r="G518" s="555"/>
      <c r="H518" s="546"/>
      <c r="I518" s="428" t="s">
        <v>2434</v>
      </c>
      <c r="J518" s="370">
        <f>SUM(J516:J517)</f>
        <v>0</v>
      </c>
      <c r="K518" s="339"/>
      <c r="L518" s="339"/>
      <c r="M518" s="339"/>
      <c r="N518" s="339"/>
      <c r="O518" s="339"/>
      <c r="P518" s="339"/>
      <c r="Q518" s="339"/>
      <c r="R518" s="339"/>
      <c r="S518" s="339"/>
      <c r="T518" s="339"/>
      <c r="U518" s="339"/>
      <c r="V518" s="339"/>
      <c r="W518" s="339"/>
      <c r="X518" s="339"/>
      <c r="Y518" s="339"/>
      <c r="Z518" s="339"/>
      <c r="AA518" s="339"/>
      <c r="AB518" s="404"/>
      <c r="AC518" s="404"/>
      <c r="AD518" s="404"/>
    </row>
    <row r="519" spans="1:30">
      <c r="A519" s="339"/>
      <c r="B519" s="339"/>
      <c r="C519" s="339"/>
      <c r="D519" s="339"/>
      <c r="E519" s="339"/>
      <c r="F519" s="339"/>
      <c r="G519" s="339"/>
      <c r="H519" s="339"/>
      <c r="I519" s="339"/>
      <c r="J519" s="339"/>
      <c r="K519" s="339"/>
      <c r="L519" s="339"/>
      <c r="M519" s="339"/>
      <c r="N519" s="339"/>
      <c r="O519" s="339"/>
      <c r="P519" s="339"/>
      <c r="Q519" s="339"/>
      <c r="R519" s="339"/>
      <c r="S519" s="339"/>
      <c r="T519" s="339"/>
      <c r="U519" s="339"/>
      <c r="V519" s="339"/>
      <c r="W519" s="339"/>
      <c r="X519" s="339"/>
      <c r="Y519" s="339"/>
      <c r="Z519" s="339"/>
      <c r="AA519" s="339"/>
      <c r="AB519" s="404"/>
      <c r="AC519" s="404"/>
      <c r="AD519" s="404"/>
    </row>
    <row r="520" spans="1:30">
      <c r="A520" s="566" t="s">
        <v>2398</v>
      </c>
      <c r="B520" s="564"/>
      <c r="C520" s="604" t="s">
        <v>2424</v>
      </c>
      <c r="D520" s="555"/>
      <c r="E520" s="555"/>
      <c r="F520" s="555"/>
      <c r="G520" s="555"/>
      <c r="H520" s="555"/>
      <c r="I520" s="555"/>
      <c r="J520" s="546"/>
      <c r="K520" s="339"/>
      <c r="L520" s="339"/>
      <c r="M520" s="339"/>
      <c r="N520" s="339"/>
      <c r="O520" s="339"/>
      <c r="P520" s="339"/>
      <c r="Q520" s="339"/>
      <c r="R520" s="339"/>
      <c r="S520" s="339"/>
      <c r="T520" s="339"/>
      <c r="U520" s="339"/>
      <c r="V520" s="339"/>
      <c r="W520" s="339"/>
      <c r="X520" s="339"/>
      <c r="Y520" s="339"/>
      <c r="Z520" s="339"/>
      <c r="AA520" s="339"/>
      <c r="AB520" s="352"/>
      <c r="AC520" s="352"/>
      <c r="AD520" s="352"/>
    </row>
    <row r="521" spans="1:30" ht="45">
      <c r="A521" s="361" t="s">
        <v>2387</v>
      </c>
      <c r="B521" s="354" t="s">
        <v>2428</v>
      </c>
      <c r="C521" s="576" t="s">
        <v>2429</v>
      </c>
      <c r="D521" s="559"/>
      <c r="E521" s="354" t="s">
        <v>2430</v>
      </c>
      <c r="F521" s="354" t="s">
        <v>943</v>
      </c>
      <c r="G521" s="354" t="s">
        <v>2689</v>
      </c>
      <c r="H521" s="354" t="s">
        <v>2673</v>
      </c>
      <c r="I521" s="355" t="s">
        <v>2432</v>
      </c>
      <c r="J521" s="354" t="s">
        <v>2433</v>
      </c>
      <c r="K521" s="362"/>
      <c r="L521" s="362"/>
      <c r="M521" s="362"/>
      <c r="N521" s="362"/>
      <c r="O521" s="362"/>
      <c r="P521" s="362"/>
      <c r="Q521" s="362"/>
      <c r="R521" s="362"/>
      <c r="S521" s="362"/>
      <c r="T521" s="362"/>
      <c r="U521" s="362"/>
      <c r="V521" s="362"/>
      <c r="W521" s="362"/>
      <c r="X521" s="362"/>
      <c r="Y521" s="362"/>
      <c r="Z521" s="362"/>
      <c r="AA521" s="362"/>
      <c r="AB521" s="363"/>
      <c r="AC521" s="363"/>
      <c r="AD521" s="363"/>
    </row>
    <row r="522" spans="1:30">
      <c r="A522" s="382">
        <v>1</v>
      </c>
      <c r="B522" s="365">
        <v>559</v>
      </c>
      <c r="C522" s="614" t="s">
        <v>2602</v>
      </c>
      <c r="D522" s="546"/>
      <c r="E522" s="394" t="s">
        <v>2450</v>
      </c>
      <c r="F522" s="394" t="s">
        <v>2450</v>
      </c>
      <c r="G522" s="394">
        <v>200</v>
      </c>
      <c r="H522" s="394">
        <f>H553</f>
        <v>1</v>
      </c>
      <c r="I522" s="384"/>
      <c r="J522" s="429" t="s">
        <v>2439</v>
      </c>
      <c r="K522" s="339"/>
      <c r="L522" s="339"/>
      <c r="M522" s="339"/>
      <c r="N522" s="339"/>
      <c r="O522" s="339"/>
      <c r="P522" s="339"/>
      <c r="Q522" s="339"/>
      <c r="R522" s="339"/>
      <c r="S522" s="339"/>
      <c r="T522" s="339"/>
      <c r="U522" s="339"/>
      <c r="V522" s="339"/>
      <c r="W522" s="339"/>
      <c r="X522" s="339"/>
      <c r="Y522" s="339"/>
      <c r="Z522" s="339"/>
      <c r="AA522" s="339"/>
      <c r="AB522" s="404"/>
      <c r="AC522" s="404"/>
      <c r="AD522" s="404"/>
    </row>
    <row r="523" spans="1:30">
      <c r="A523" s="387">
        <v>2</v>
      </c>
      <c r="B523" s="430" t="s">
        <v>2448</v>
      </c>
      <c r="C523" s="602" t="s">
        <v>2603</v>
      </c>
      <c r="D523" s="518"/>
      <c r="E523" s="518"/>
      <c r="F523" s="519"/>
      <c r="G523" s="308">
        <v>1</v>
      </c>
      <c r="H523" s="321"/>
      <c r="I523" s="310"/>
      <c r="J523" s="307">
        <f>G523*I523</f>
        <v>0</v>
      </c>
      <c r="K523" s="339"/>
      <c r="L523" s="339"/>
      <c r="M523" s="339"/>
      <c r="N523" s="339"/>
      <c r="O523" s="339"/>
      <c r="P523" s="339"/>
      <c r="Q523" s="339"/>
      <c r="R523" s="339"/>
      <c r="S523" s="339"/>
      <c r="T523" s="339"/>
      <c r="U523" s="339"/>
      <c r="V523" s="339"/>
      <c r="W523" s="339"/>
      <c r="X523" s="339"/>
      <c r="Y523" s="339"/>
      <c r="Z523" s="339"/>
      <c r="AA523" s="339"/>
      <c r="AB523" s="404"/>
      <c r="AC523" s="404"/>
      <c r="AD523" s="404"/>
    </row>
    <row r="524" spans="1:30">
      <c r="A524" s="603"/>
      <c r="B524" s="555"/>
      <c r="C524" s="555"/>
      <c r="D524" s="555"/>
      <c r="E524" s="555"/>
      <c r="F524" s="555"/>
      <c r="G524" s="555"/>
      <c r="H524" s="546"/>
      <c r="I524" s="377" t="s">
        <v>2434</v>
      </c>
      <c r="J524" s="370">
        <f>SUM(J522:J523)</f>
        <v>0</v>
      </c>
      <c r="K524" s="339"/>
      <c r="L524" s="339"/>
      <c r="M524" s="339"/>
      <c r="N524" s="339"/>
      <c r="O524" s="339"/>
      <c r="P524" s="339"/>
      <c r="Q524" s="339"/>
      <c r="R524" s="339"/>
      <c r="S524" s="339"/>
      <c r="T524" s="339"/>
      <c r="U524" s="339"/>
      <c r="V524" s="339"/>
      <c r="W524" s="339"/>
      <c r="X524" s="339"/>
      <c r="Y524" s="339"/>
      <c r="Z524" s="339"/>
      <c r="AA524" s="339"/>
      <c r="AB524" s="404"/>
      <c r="AC524" s="404"/>
      <c r="AD524" s="404"/>
    </row>
    <row r="525" spans="1:30">
      <c r="A525" s="339"/>
      <c r="B525" s="339"/>
      <c r="C525" s="339"/>
      <c r="D525" s="339"/>
      <c r="E525" s="339"/>
      <c r="F525" s="339"/>
      <c r="G525" s="339"/>
      <c r="H525" s="339"/>
      <c r="I525" s="339"/>
      <c r="J525" s="339"/>
      <c r="K525" s="339"/>
      <c r="L525" s="339"/>
      <c r="M525" s="339"/>
      <c r="N525" s="339"/>
      <c r="O525" s="339"/>
      <c r="P525" s="339"/>
      <c r="Q525" s="339"/>
      <c r="R525" s="339"/>
      <c r="S525" s="339"/>
      <c r="T525" s="339"/>
      <c r="U525" s="339"/>
      <c r="V525" s="339"/>
      <c r="W525" s="339"/>
      <c r="X525" s="339"/>
      <c r="Y525" s="339"/>
      <c r="Z525" s="339"/>
      <c r="AA525" s="339"/>
      <c r="AB525" s="404"/>
      <c r="AC525" s="404"/>
      <c r="AD525" s="404"/>
    </row>
    <row r="526" spans="1:30">
      <c r="A526" s="608" t="s">
        <v>2425</v>
      </c>
      <c r="B526" s="546"/>
      <c r="C526" s="565" t="s">
        <v>2426</v>
      </c>
      <c r="D526" s="555"/>
      <c r="E526" s="555"/>
      <c r="F526" s="555"/>
      <c r="G526" s="555"/>
      <c r="H526" s="555"/>
      <c r="I526" s="555"/>
      <c r="J526" s="546"/>
      <c r="K526" s="339"/>
      <c r="L526" s="339"/>
      <c r="M526" s="339"/>
      <c r="N526" s="339"/>
      <c r="O526" s="339"/>
      <c r="P526" s="339"/>
      <c r="Q526" s="339"/>
      <c r="R526" s="339"/>
      <c r="S526" s="339"/>
      <c r="T526" s="339"/>
      <c r="U526" s="339"/>
      <c r="V526" s="339"/>
      <c r="W526" s="339"/>
      <c r="X526" s="339"/>
      <c r="Y526" s="339"/>
      <c r="Z526" s="339"/>
      <c r="AA526" s="339"/>
      <c r="AB526" s="404"/>
      <c r="AC526" s="404"/>
      <c r="AD526" s="404"/>
    </row>
    <row r="527" spans="1:30" ht="45">
      <c r="A527" s="361" t="s">
        <v>2387</v>
      </c>
      <c r="B527" s="354" t="s">
        <v>2428</v>
      </c>
      <c r="C527" s="560" t="s">
        <v>2429</v>
      </c>
      <c r="D527" s="559"/>
      <c r="E527" s="354" t="s">
        <v>2430</v>
      </c>
      <c r="F527" s="354" t="s">
        <v>943</v>
      </c>
      <c r="G527" s="354" t="s">
        <v>2689</v>
      </c>
      <c r="H527" s="354" t="s">
        <v>2673</v>
      </c>
      <c r="I527" s="355" t="s">
        <v>2432</v>
      </c>
      <c r="J527" s="354" t="s">
        <v>2433</v>
      </c>
      <c r="K527" s="339"/>
      <c r="L527" s="339"/>
      <c r="M527" s="339"/>
      <c r="N527" s="339"/>
      <c r="O527" s="339"/>
      <c r="P527" s="339"/>
      <c r="Q527" s="339"/>
      <c r="R527" s="339"/>
      <c r="S527" s="339"/>
      <c r="T527" s="339"/>
      <c r="U527" s="339"/>
      <c r="V527" s="339"/>
      <c r="W527" s="339"/>
      <c r="X527" s="339"/>
      <c r="Y527" s="339"/>
      <c r="Z527" s="339"/>
      <c r="AA527" s="339"/>
      <c r="AB527" s="404"/>
      <c r="AC527" s="404"/>
      <c r="AD527" s="404"/>
    </row>
    <row r="528" spans="1:30">
      <c r="A528" s="356">
        <v>1</v>
      </c>
      <c r="B528" s="356">
        <v>433</v>
      </c>
      <c r="C528" s="552" t="s">
        <v>491</v>
      </c>
      <c r="D528" s="546"/>
      <c r="E528" s="378">
        <f>'1. Product list-price form'!H451</f>
        <v>0</v>
      </c>
      <c r="F528" s="378">
        <f>'1. Product list-price form'!I451</f>
        <v>0</v>
      </c>
      <c r="G528" s="410">
        <v>1</v>
      </c>
      <c r="H528" s="389">
        <f>'1. Product list-price form'!F451</f>
        <v>0</v>
      </c>
      <c r="I528" s="374">
        <f>'1. Product list-price form'!Q451</f>
        <v>0</v>
      </c>
      <c r="J528" s="358">
        <f>G528*I528</f>
        <v>0</v>
      </c>
      <c r="K528" s="339"/>
      <c r="L528" s="339"/>
      <c r="M528" s="339"/>
      <c r="N528" s="339"/>
      <c r="O528" s="339"/>
      <c r="P528" s="339"/>
      <c r="Q528" s="339"/>
      <c r="R528" s="339"/>
      <c r="S528" s="339"/>
      <c r="T528" s="339"/>
      <c r="U528" s="339"/>
      <c r="V528" s="339"/>
      <c r="W528" s="339"/>
      <c r="X528" s="339"/>
      <c r="Y528" s="339"/>
      <c r="Z528" s="339"/>
      <c r="AA528" s="339"/>
      <c r="AB528" s="404"/>
      <c r="AC528" s="404"/>
      <c r="AD528" s="404"/>
    </row>
    <row r="529" spans="1:30">
      <c r="A529" s="356">
        <v>2</v>
      </c>
      <c r="B529" s="356">
        <v>425</v>
      </c>
      <c r="C529" s="570" t="s">
        <v>483</v>
      </c>
      <c r="D529" s="546"/>
      <c r="E529" s="378">
        <f>'1. Product list-price form'!H443</f>
        <v>0</v>
      </c>
      <c r="F529" s="378">
        <f>'1. Product list-price form'!I443</f>
        <v>0</v>
      </c>
      <c r="G529" s="410">
        <v>1</v>
      </c>
      <c r="H529" s="389">
        <f>'1. Product list-price form'!F443</f>
        <v>0</v>
      </c>
      <c r="I529" s="374">
        <f>'1. Product list-price form'!Q443</f>
        <v>0</v>
      </c>
      <c r="J529" s="358">
        <f t="shared" ref="J529:J538" si="85">G529*I529</f>
        <v>0</v>
      </c>
      <c r="K529" s="339"/>
      <c r="L529" s="339"/>
      <c r="M529" s="339"/>
      <c r="N529" s="339"/>
      <c r="O529" s="339"/>
      <c r="P529" s="339"/>
      <c r="Q529" s="339"/>
      <c r="R529" s="339"/>
      <c r="S529" s="339"/>
      <c r="T529" s="339"/>
      <c r="U529" s="339"/>
      <c r="V529" s="339"/>
      <c r="W529" s="339"/>
      <c r="X529" s="339"/>
      <c r="Y529" s="339"/>
      <c r="Z529" s="339"/>
      <c r="AA529" s="339"/>
      <c r="AB529" s="404"/>
      <c r="AC529" s="404"/>
      <c r="AD529" s="404"/>
    </row>
    <row r="530" spans="1:30">
      <c r="A530" s="356">
        <v>3</v>
      </c>
      <c r="B530" s="356">
        <v>426</v>
      </c>
      <c r="C530" s="570" t="s">
        <v>484</v>
      </c>
      <c r="D530" s="546"/>
      <c r="E530" s="378">
        <f>'1. Product list-price form'!H444</f>
        <v>0</v>
      </c>
      <c r="F530" s="378">
        <f>'1. Product list-price form'!I444</f>
        <v>0</v>
      </c>
      <c r="G530" s="410">
        <v>1</v>
      </c>
      <c r="H530" s="389">
        <f>'1. Product list-price form'!F444</f>
        <v>0</v>
      </c>
      <c r="I530" s="374">
        <f>'1. Product list-price form'!Q444</f>
        <v>0</v>
      </c>
      <c r="J530" s="358">
        <f t="shared" si="85"/>
        <v>0</v>
      </c>
      <c r="K530" s="339"/>
      <c r="L530" s="339"/>
      <c r="M530" s="339"/>
      <c r="N530" s="339"/>
      <c r="O530" s="339"/>
      <c r="P530" s="339"/>
      <c r="Q530" s="339"/>
      <c r="R530" s="339"/>
      <c r="S530" s="339"/>
      <c r="T530" s="339"/>
      <c r="U530" s="339"/>
      <c r="V530" s="339"/>
      <c r="W530" s="339"/>
      <c r="X530" s="339"/>
      <c r="Y530" s="339"/>
      <c r="Z530" s="339"/>
      <c r="AA530" s="339"/>
      <c r="AB530" s="404"/>
      <c r="AC530" s="404"/>
      <c r="AD530" s="404"/>
    </row>
    <row r="531" spans="1:30">
      <c r="A531" s="356">
        <v>4</v>
      </c>
      <c r="B531" s="356">
        <v>427</v>
      </c>
      <c r="C531" s="552" t="s">
        <v>485</v>
      </c>
      <c r="D531" s="546"/>
      <c r="E531" s="378">
        <f>'1. Product list-price form'!H445</f>
        <v>0</v>
      </c>
      <c r="F531" s="378">
        <f>'1. Product list-price form'!I445</f>
        <v>0</v>
      </c>
      <c r="G531" s="410">
        <v>1</v>
      </c>
      <c r="H531" s="389">
        <f>'1. Product list-price form'!F445</f>
        <v>0</v>
      </c>
      <c r="I531" s="374">
        <f>'1. Product list-price form'!Q445</f>
        <v>0</v>
      </c>
      <c r="J531" s="358">
        <f t="shared" si="85"/>
        <v>0</v>
      </c>
      <c r="K531" s="339"/>
      <c r="L531" s="339"/>
      <c r="M531" s="339"/>
      <c r="N531" s="339"/>
      <c r="O531" s="339"/>
      <c r="P531" s="339"/>
      <c r="Q531" s="339"/>
      <c r="R531" s="339"/>
      <c r="S531" s="339"/>
      <c r="T531" s="339"/>
      <c r="U531" s="339"/>
      <c r="V531" s="339"/>
      <c r="W531" s="339"/>
      <c r="X531" s="339"/>
      <c r="Y531" s="339"/>
      <c r="Z531" s="339"/>
      <c r="AA531" s="339"/>
      <c r="AB531" s="404"/>
      <c r="AC531" s="404"/>
      <c r="AD531" s="404"/>
    </row>
    <row r="532" spans="1:30">
      <c r="A532" s="356">
        <v>5</v>
      </c>
      <c r="B532" s="356">
        <v>428</v>
      </c>
      <c r="C532" s="552" t="s">
        <v>486</v>
      </c>
      <c r="D532" s="546"/>
      <c r="E532" s="378">
        <f>'1. Product list-price form'!H446</f>
        <v>0</v>
      </c>
      <c r="F532" s="378">
        <f>'1. Product list-price form'!I446</f>
        <v>0</v>
      </c>
      <c r="G532" s="410">
        <v>1</v>
      </c>
      <c r="H532" s="389">
        <f>'1. Product list-price form'!F446</f>
        <v>0</v>
      </c>
      <c r="I532" s="374">
        <f>'1. Product list-price form'!Q446</f>
        <v>0</v>
      </c>
      <c r="J532" s="358">
        <f t="shared" si="85"/>
        <v>0</v>
      </c>
      <c r="K532" s="339"/>
      <c r="L532" s="339"/>
      <c r="M532" s="339"/>
      <c r="N532" s="339"/>
      <c r="O532" s="339"/>
      <c r="P532" s="339"/>
      <c r="Q532" s="339"/>
      <c r="R532" s="339"/>
      <c r="S532" s="339"/>
      <c r="T532" s="339"/>
      <c r="U532" s="339"/>
      <c r="V532" s="339"/>
      <c r="W532" s="339"/>
      <c r="X532" s="339"/>
      <c r="Y532" s="339"/>
      <c r="Z532" s="339"/>
      <c r="AA532" s="339"/>
      <c r="AB532" s="404"/>
      <c r="AC532" s="404"/>
      <c r="AD532" s="404"/>
    </row>
    <row r="533" spans="1:30">
      <c r="A533" s="356">
        <v>6</v>
      </c>
      <c r="B533" s="356">
        <v>429</v>
      </c>
      <c r="C533" s="552" t="s">
        <v>487</v>
      </c>
      <c r="D533" s="546"/>
      <c r="E533" s="378">
        <f>'1. Product list-price form'!H447</f>
        <v>0</v>
      </c>
      <c r="F533" s="378">
        <f>'1. Product list-price form'!I447</f>
        <v>0</v>
      </c>
      <c r="G533" s="410">
        <v>1</v>
      </c>
      <c r="H533" s="389">
        <f>'1. Product list-price form'!F447</f>
        <v>0</v>
      </c>
      <c r="I533" s="374">
        <f>'1. Product list-price form'!Q447</f>
        <v>0</v>
      </c>
      <c r="J533" s="358">
        <f t="shared" si="85"/>
        <v>0</v>
      </c>
      <c r="K533" s="339"/>
      <c r="L533" s="339"/>
      <c r="M533" s="339"/>
      <c r="N533" s="339"/>
      <c r="O533" s="339"/>
      <c r="P533" s="339"/>
      <c r="Q533" s="339"/>
      <c r="R533" s="339"/>
      <c r="S533" s="339"/>
      <c r="T533" s="339"/>
      <c r="U533" s="339"/>
      <c r="V533" s="339"/>
      <c r="W533" s="339"/>
      <c r="X533" s="339"/>
      <c r="Y533" s="339"/>
      <c r="Z533" s="339"/>
      <c r="AA533" s="339"/>
      <c r="AB533" s="404"/>
      <c r="AC533" s="404"/>
      <c r="AD533" s="404"/>
    </row>
    <row r="534" spans="1:30">
      <c r="A534" s="356">
        <v>7</v>
      </c>
      <c r="B534" s="356">
        <v>430</v>
      </c>
      <c r="C534" s="552" t="s">
        <v>488</v>
      </c>
      <c r="D534" s="546"/>
      <c r="E534" s="378">
        <f>'1. Product list-price form'!H448</f>
        <v>0</v>
      </c>
      <c r="F534" s="378">
        <f>'1. Product list-price form'!I448</f>
        <v>0</v>
      </c>
      <c r="G534" s="410">
        <v>1</v>
      </c>
      <c r="H534" s="389">
        <f>'1. Product list-price form'!F448</f>
        <v>0</v>
      </c>
      <c r="I534" s="374">
        <f>'1. Product list-price form'!Q448</f>
        <v>0</v>
      </c>
      <c r="J534" s="358">
        <f t="shared" si="85"/>
        <v>0</v>
      </c>
      <c r="K534" s="339"/>
      <c r="L534" s="339"/>
      <c r="M534" s="339"/>
      <c r="N534" s="339"/>
      <c r="O534" s="339"/>
      <c r="P534" s="339"/>
      <c r="Q534" s="339"/>
      <c r="R534" s="339"/>
      <c r="S534" s="339"/>
      <c r="T534" s="339"/>
      <c r="U534" s="339"/>
      <c r="V534" s="339"/>
      <c r="W534" s="339"/>
      <c r="X534" s="339"/>
      <c r="Y534" s="339"/>
      <c r="Z534" s="339"/>
      <c r="AA534" s="339"/>
      <c r="AB534" s="404"/>
      <c r="AC534" s="404"/>
      <c r="AD534" s="404"/>
    </row>
    <row r="535" spans="1:30">
      <c r="A535" s="356">
        <v>8</v>
      </c>
      <c r="B535" s="356">
        <v>423</v>
      </c>
      <c r="C535" s="552" t="s">
        <v>481</v>
      </c>
      <c r="D535" s="546"/>
      <c r="E535" s="378">
        <f>'1. Product list-price form'!H441</f>
        <v>0</v>
      </c>
      <c r="F535" s="378">
        <f>'1. Product list-price form'!I441</f>
        <v>0</v>
      </c>
      <c r="G535" s="410">
        <v>1</v>
      </c>
      <c r="H535" s="389">
        <f>'1. Product list-price form'!F441</f>
        <v>0</v>
      </c>
      <c r="I535" s="374">
        <f>'1. Product list-price form'!Q441</f>
        <v>0</v>
      </c>
      <c r="J535" s="358">
        <f t="shared" si="85"/>
        <v>0</v>
      </c>
      <c r="K535" s="339"/>
      <c r="L535" s="339"/>
      <c r="M535" s="339"/>
      <c r="N535" s="339"/>
      <c r="O535" s="339"/>
      <c r="P535" s="339"/>
      <c r="Q535" s="339"/>
      <c r="R535" s="339"/>
      <c r="S535" s="339"/>
      <c r="T535" s="339"/>
      <c r="U535" s="339"/>
      <c r="V535" s="339"/>
      <c r="W535" s="339"/>
      <c r="X535" s="339"/>
      <c r="Y535" s="339"/>
      <c r="Z535" s="339"/>
      <c r="AA535" s="339"/>
      <c r="AB535" s="404"/>
      <c r="AC535" s="404"/>
      <c r="AD535" s="404"/>
    </row>
    <row r="536" spans="1:30">
      <c r="A536" s="356">
        <v>9</v>
      </c>
      <c r="B536" s="356">
        <v>424</v>
      </c>
      <c r="C536" s="552" t="s">
        <v>482</v>
      </c>
      <c r="D536" s="546"/>
      <c r="E536" s="378">
        <f>'1. Product list-price form'!H442</f>
        <v>0</v>
      </c>
      <c r="F536" s="378">
        <f>'1. Product list-price form'!I442</f>
        <v>0</v>
      </c>
      <c r="G536" s="410">
        <v>1</v>
      </c>
      <c r="H536" s="389">
        <f>'1. Product list-price form'!F442</f>
        <v>0</v>
      </c>
      <c r="I536" s="374">
        <f>'1. Product list-price form'!Q442</f>
        <v>0</v>
      </c>
      <c r="J536" s="358">
        <f t="shared" si="85"/>
        <v>0</v>
      </c>
      <c r="K536" s="339"/>
      <c r="L536" s="339"/>
      <c r="M536" s="339"/>
      <c r="N536" s="339"/>
      <c r="O536" s="339"/>
      <c r="P536" s="339"/>
      <c r="Q536" s="339"/>
      <c r="R536" s="339"/>
      <c r="S536" s="339"/>
      <c r="T536" s="339"/>
      <c r="U536" s="339"/>
      <c r="V536" s="339"/>
      <c r="W536" s="339"/>
      <c r="X536" s="339"/>
      <c r="Y536" s="339"/>
      <c r="Z536" s="339"/>
      <c r="AA536" s="339"/>
      <c r="AB536" s="404"/>
      <c r="AC536" s="404"/>
      <c r="AD536" s="404"/>
    </row>
    <row r="537" spans="1:30">
      <c r="A537" s="356">
        <v>10</v>
      </c>
      <c r="B537" s="356">
        <v>431</v>
      </c>
      <c r="C537" s="552" t="s">
        <v>2535</v>
      </c>
      <c r="D537" s="546"/>
      <c r="E537" s="378">
        <f>'1. Product list-price form'!H449</f>
        <v>0</v>
      </c>
      <c r="F537" s="378">
        <f>'1. Product list-price form'!I449</f>
        <v>0</v>
      </c>
      <c r="G537" s="410">
        <v>5</v>
      </c>
      <c r="H537" s="389">
        <f>'1. Product list-price form'!F449</f>
        <v>0</v>
      </c>
      <c r="I537" s="374">
        <f>'1. Product list-price form'!Q449</f>
        <v>0</v>
      </c>
      <c r="J537" s="358">
        <f t="shared" si="85"/>
        <v>0</v>
      </c>
      <c r="K537" s="339"/>
      <c r="L537" s="339"/>
      <c r="M537" s="339"/>
      <c r="N537" s="339"/>
      <c r="O537" s="339"/>
      <c r="P537" s="339"/>
      <c r="Q537" s="339"/>
      <c r="R537" s="339"/>
      <c r="S537" s="339"/>
      <c r="T537" s="339"/>
      <c r="U537" s="339"/>
      <c r="V537" s="339"/>
      <c r="W537" s="339"/>
      <c r="X537" s="339"/>
      <c r="Y537" s="339"/>
      <c r="Z537" s="339"/>
      <c r="AA537" s="339"/>
      <c r="AB537" s="404"/>
      <c r="AC537" s="404"/>
      <c r="AD537" s="404"/>
    </row>
    <row r="538" spans="1:30">
      <c r="A538" s="356">
        <v>11</v>
      </c>
      <c r="B538" s="356">
        <v>422</v>
      </c>
      <c r="C538" s="552" t="s">
        <v>2604</v>
      </c>
      <c r="D538" s="546"/>
      <c r="E538" s="378">
        <f>'1. Product list-price form'!H440</f>
        <v>0</v>
      </c>
      <c r="F538" s="378">
        <f>'1. Product list-price form'!I440</f>
        <v>0</v>
      </c>
      <c r="G538" s="410">
        <v>1</v>
      </c>
      <c r="H538" s="389">
        <f>'1. Product list-price form'!F440</f>
        <v>0</v>
      </c>
      <c r="I538" s="374">
        <f>'1. Product list-price form'!Q440</f>
        <v>0</v>
      </c>
      <c r="J538" s="358">
        <f t="shared" si="85"/>
        <v>0</v>
      </c>
      <c r="K538" s="339"/>
      <c r="L538" s="339"/>
      <c r="M538" s="339"/>
      <c r="N538" s="339"/>
      <c r="O538" s="339"/>
      <c r="P538" s="339"/>
      <c r="Q538" s="339"/>
      <c r="R538" s="339"/>
      <c r="S538" s="339"/>
      <c r="T538" s="339"/>
      <c r="U538" s="339"/>
      <c r="V538" s="339"/>
      <c r="W538" s="339"/>
      <c r="X538" s="339"/>
      <c r="Y538" s="339"/>
      <c r="Z538" s="339"/>
      <c r="AA538" s="339"/>
      <c r="AB538" s="352"/>
      <c r="AC538" s="352"/>
      <c r="AD538" s="352"/>
    </row>
    <row r="539" spans="1:30">
      <c r="A539" s="356">
        <v>12</v>
      </c>
      <c r="B539" s="356">
        <v>434</v>
      </c>
      <c r="C539" s="552" t="s">
        <v>492</v>
      </c>
      <c r="D539" s="546"/>
      <c r="E539" s="378">
        <f>'1. Product list-price form'!H452</f>
        <v>0</v>
      </c>
      <c r="F539" s="378">
        <f>'1. Product list-price form'!I452</f>
        <v>0</v>
      </c>
      <c r="G539" s="410">
        <v>10</v>
      </c>
      <c r="H539" s="389">
        <f>'1. Product list-price form'!F452</f>
        <v>0</v>
      </c>
      <c r="I539" s="374">
        <f>'1. Product list-price form'!Q452</f>
        <v>0</v>
      </c>
      <c r="J539" s="358">
        <f>G539*I539</f>
        <v>0</v>
      </c>
      <c r="K539" s="339"/>
      <c r="L539" s="339"/>
      <c r="M539" s="339"/>
      <c r="N539" s="339"/>
      <c r="O539" s="339"/>
      <c r="P539" s="339"/>
      <c r="Q539" s="339"/>
      <c r="R539" s="339"/>
      <c r="S539" s="339"/>
      <c r="T539" s="339"/>
      <c r="U539" s="339"/>
      <c r="V539" s="339"/>
      <c r="W539" s="339"/>
      <c r="X539" s="339"/>
      <c r="Y539" s="339"/>
      <c r="Z539" s="339"/>
      <c r="AA539" s="339"/>
      <c r="AB539" s="352"/>
      <c r="AC539" s="352"/>
      <c r="AD539" s="352"/>
    </row>
    <row r="540" spans="1:30">
      <c r="A540" s="356"/>
      <c r="B540" s="356"/>
      <c r="C540" s="431" t="s">
        <v>2605</v>
      </c>
      <c r="D540" s="432"/>
      <c r="E540" s="433"/>
      <c r="F540" s="356"/>
      <c r="G540" s="356"/>
      <c r="H540" s="356"/>
      <c r="I540" s="356"/>
      <c r="J540" s="356"/>
      <c r="K540" s="339"/>
      <c r="L540" s="339"/>
      <c r="M540" s="339"/>
      <c r="N540" s="339"/>
      <c r="O540" s="339"/>
      <c r="P540" s="339"/>
      <c r="Q540" s="339"/>
      <c r="R540" s="339"/>
      <c r="S540" s="339"/>
      <c r="T540" s="339"/>
      <c r="U540" s="339"/>
      <c r="V540" s="339"/>
      <c r="W540" s="339"/>
      <c r="X540" s="339"/>
      <c r="Y540" s="339"/>
      <c r="Z540" s="339"/>
      <c r="AA540" s="339"/>
      <c r="AB540" s="352"/>
      <c r="AC540" s="352"/>
      <c r="AD540" s="352"/>
    </row>
    <row r="541" spans="1:30">
      <c r="A541" s="434"/>
      <c r="B541" s="339"/>
      <c r="C541" s="339"/>
      <c r="D541" s="339"/>
      <c r="E541" s="339"/>
      <c r="F541" s="339"/>
      <c r="G541" s="339"/>
      <c r="H541" s="434"/>
      <c r="I541" s="434"/>
      <c r="J541" s="434"/>
      <c r="K541" s="339"/>
      <c r="L541" s="339"/>
      <c r="M541" s="339"/>
      <c r="N541" s="339"/>
      <c r="O541" s="339"/>
      <c r="P541" s="339"/>
      <c r="Q541" s="339"/>
      <c r="R541" s="339"/>
      <c r="S541" s="339"/>
      <c r="T541" s="339"/>
      <c r="U541" s="339"/>
      <c r="V541" s="339"/>
      <c r="W541" s="339"/>
      <c r="X541" s="339"/>
      <c r="Y541" s="339"/>
      <c r="Z541" s="339"/>
      <c r="AA541" s="339"/>
      <c r="AB541" s="352"/>
      <c r="AC541" s="352"/>
      <c r="AD541" s="352"/>
    </row>
    <row r="542" spans="1:30">
      <c r="A542" s="434"/>
      <c r="B542" s="339"/>
      <c r="C542" s="339"/>
      <c r="D542" s="339"/>
      <c r="E542" s="339"/>
      <c r="F542" s="339"/>
      <c r="G542" s="339"/>
      <c r="H542" s="434"/>
      <c r="I542" s="434"/>
      <c r="J542" s="434"/>
      <c r="K542" s="339"/>
      <c r="L542" s="339"/>
      <c r="M542" s="339"/>
      <c r="N542" s="339"/>
      <c r="O542" s="339"/>
      <c r="P542" s="339"/>
      <c r="Q542" s="339"/>
      <c r="R542" s="339"/>
      <c r="S542" s="339"/>
      <c r="T542" s="339"/>
      <c r="U542" s="339"/>
      <c r="V542" s="339"/>
      <c r="W542" s="339"/>
      <c r="X542" s="339"/>
      <c r="Y542" s="339"/>
      <c r="Z542" s="339"/>
      <c r="AA542" s="339"/>
      <c r="AB542" s="352"/>
      <c r="AC542" s="352"/>
      <c r="AD542" s="352"/>
    </row>
    <row r="543" spans="1:30">
      <c r="A543" s="435"/>
      <c r="B543" s="339"/>
      <c r="C543" s="339"/>
      <c r="D543" s="339"/>
      <c r="E543" s="339"/>
      <c r="F543" s="339"/>
      <c r="G543" s="339"/>
      <c r="H543" s="434"/>
      <c r="I543" s="434"/>
      <c r="J543" s="434"/>
      <c r="K543" s="339"/>
      <c r="L543" s="339"/>
      <c r="M543" s="339"/>
      <c r="N543" s="339"/>
      <c r="O543" s="339"/>
      <c r="P543" s="339"/>
      <c r="Q543" s="339"/>
      <c r="R543" s="339"/>
      <c r="S543" s="339"/>
      <c r="T543" s="339"/>
      <c r="U543" s="339"/>
      <c r="V543" s="339"/>
      <c r="W543" s="339"/>
      <c r="X543" s="339"/>
      <c r="Y543" s="339"/>
      <c r="Z543" s="339"/>
      <c r="AA543" s="339"/>
      <c r="AB543" s="352"/>
      <c r="AC543" s="352"/>
      <c r="AD543" s="352"/>
    </row>
    <row r="544" spans="1:30">
      <c r="A544" s="608" t="s">
        <v>2606</v>
      </c>
      <c r="B544" s="555"/>
      <c r="C544" s="555"/>
      <c r="D544" s="555"/>
      <c r="E544" s="555"/>
      <c r="F544" s="555"/>
      <c r="G544" s="555"/>
      <c r="H544" s="555"/>
      <c r="I544" s="546"/>
      <c r="J544" s="434"/>
      <c r="K544" s="339"/>
      <c r="L544" s="339"/>
      <c r="M544" s="339"/>
      <c r="N544" s="339"/>
      <c r="O544" s="339"/>
      <c r="P544" s="339"/>
      <c r="Q544" s="339"/>
      <c r="R544" s="339"/>
      <c r="S544" s="339"/>
      <c r="T544" s="339"/>
      <c r="U544" s="339"/>
      <c r="V544" s="339"/>
      <c r="W544" s="339"/>
      <c r="X544" s="339"/>
      <c r="Y544" s="339"/>
      <c r="Z544" s="339"/>
      <c r="AA544" s="339"/>
      <c r="AB544" s="352"/>
      <c r="AC544" s="352"/>
      <c r="AD544" s="352"/>
    </row>
    <row r="545" spans="1:30" s="477" customFormat="1" ht="30">
      <c r="A545" s="354" t="s">
        <v>2387</v>
      </c>
      <c r="B545" s="355" t="s">
        <v>2428</v>
      </c>
      <c r="C545" s="355" t="s">
        <v>24</v>
      </c>
      <c r="D545" s="499" t="s">
        <v>2429</v>
      </c>
      <c r="E545" s="361" t="s">
        <v>2607</v>
      </c>
      <c r="F545" s="361" t="s">
        <v>943</v>
      </c>
      <c r="G545" s="361" t="s">
        <v>2690</v>
      </c>
      <c r="H545" s="361" t="s">
        <v>2436</v>
      </c>
      <c r="I545" s="361" t="s">
        <v>2608</v>
      </c>
      <c r="J545" s="500"/>
      <c r="K545" s="362"/>
      <c r="L545" s="362"/>
      <c r="M545" s="362"/>
      <c r="N545" s="362"/>
      <c r="O545" s="362"/>
      <c r="P545" s="362"/>
      <c r="Q545" s="362"/>
      <c r="R545" s="362"/>
      <c r="S545" s="362"/>
      <c r="T545" s="362"/>
      <c r="U545" s="362"/>
      <c r="V545" s="362"/>
      <c r="W545" s="362"/>
      <c r="X545" s="362"/>
      <c r="Y545" s="362"/>
      <c r="Z545" s="362"/>
      <c r="AA545" s="362"/>
      <c r="AB545" s="421"/>
      <c r="AC545" s="421"/>
      <c r="AD545" s="421"/>
    </row>
    <row r="546" spans="1:30">
      <c r="A546" s="365">
        <v>2</v>
      </c>
      <c r="B546" s="365">
        <v>552</v>
      </c>
      <c r="C546" s="436" t="s">
        <v>2609</v>
      </c>
      <c r="D546" s="437" t="s">
        <v>2460</v>
      </c>
      <c r="E546" s="438" t="s">
        <v>2450</v>
      </c>
      <c r="F546" s="438" t="s">
        <v>2450</v>
      </c>
      <c r="G546" s="438" t="s">
        <v>2610</v>
      </c>
      <c r="H546" s="438">
        <v>1</v>
      </c>
      <c r="I546" s="439" t="s">
        <v>2439</v>
      </c>
      <c r="J546" s="434"/>
      <c r="K546" s="339"/>
      <c r="L546" s="339"/>
      <c r="M546" s="339"/>
      <c r="N546" s="339"/>
      <c r="O546" s="339"/>
      <c r="P546" s="339"/>
      <c r="Q546" s="339"/>
      <c r="R546" s="339"/>
      <c r="S546" s="339"/>
      <c r="T546" s="339"/>
      <c r="U546" s="339"/>
      <c r="V546" s="339"/>
      <c r="W546" s="339"/>
      <c r="X546" s="339"/>
      <c r="Y546" s="339"/>
      <c r="Z546" s="339"/>
      <c r="AA546" s="339"/>
      <c r="AB546" s="352"/>
      <c r="AC546" s="352"/>
      <c r="AD546" s="352"/>
    </row>
    <row r="547" spans="1:30">
      <c r="A547" s="365">
        <v>3</v>
      </c>
      <c r="B547" s="440">
        <v>553</v>
      </c>
      <c r="C547" s="441" t="s">
        <v>2611</v>
      </c>
      <c r="D547" s="442" t="s">
        <v>2443</v>
      </c>
      <c r="E547" s="365" t="s">
        <v>2450</v>
      </c>
      <c r="F547" s="365" t="s">
        <v>2450</v>
      </c>
      <c r="G547" s="365" t="s">
        <v>2441</v>
      </c>
      <c r="H547" s="365">
        <v>1</v>
      </c>
      <c r="I547" s="368" t="s">
        <v>2439</v>
      </c>
      <c r="J547" s="434"/>
      <c r="K547" s="339"/>
      <c r="L547" s="339"/>
      <c r="M547" s="339"/>
      <c r="N547" s="339"/>
      <c r="O547" s="339"/>
      <c r="P547" s="339"/>
      <c r="Q547" s="339"/>
      <c r="R547" s="339"/>
      <c r="S547" s="339"/>
      <c r="T547" s="339"/>
      <c r="U547" s="339"/>
      <c r="V547" s="339"/>
      <c r="W547" s="339"/>
      <c r="X547" s="339"/>
      <c r="Y547" s="339"/>
      <c r="Z547" s="339"/>
      <c r="AA547" s="339"/>
      <c r="AB547" s="352"/>
      <c r="AC547" s="352"/>
      <c r="AD547" s="352"/>
    </row>
    <row r="548" spans="1:30">
      <c r="A548" s="438">
        <v>4</v>
      </c>
      <c r="B548" s="365">
        <v>554</v>
      </c>
      <c r="C548" s="441" t="s">
        <v>2612</v>
      </c>
      <c r="D548" s="442" t="s">
        <v>2462</v>
      </c>
      <c r="E548" s="365" t="s">
        <v>2450</v>
      </c>
      <c r="F548" s="365" t="s">
        <v>2450</v>
      </c>
      <c r="G548" s="365" t="s">
        <v>2613</v>
      </c>
      <c r="H548" s="365">
        <v>1</v>
      </c>
      <c r="I548" s="368" t="s">
        <v>2439</v>
      </c>
      <c r="J548" s="434"/>
      <c r="K548" s="339"/>
      <c r="L548" s="339"/>
      <c r="M548" s="339"/>
      <c r="N548" s="339"/>
      <c r="O548" s="339"/>
      <c r="P548" s="339"/>
      <c r="Q548" s="339"/>
      <c r="R548" s="339"/>
      <c r="S548" s="339"/>
      <c r="T548" s="339"/>
      <c r="U548" s="339"/>
      <c r="V548" s="339"/>
      <c r="W548" s="339"/>
      <c r="X548" s="339"/>
      <c r="Y548" s="339"/>
      <c r="Z548" s="339"/>
      <c r="AA548" s="339"/>
      <c r="AB548" s="352"/>
      <c r="AC548" s="352"/>
      <c r="AD548" s="352"/>
    </row>
    <row r="549" spans="1:30">
      <c r="A549" s="365">
        <v>5</v>
      </c>
      <c r="B549" s="440">
        <v>555</v>
      </c>
      <c r="C549" s="441" t="s">
        <v>2614</v>
      </c>
      <c r="D549" s="442" t="s">
        <v>2519</v>
      </c>
      <c r="E549" s="365" t="s">
        <v>2450</v>
      </c>
      <c r="F549" s="365" t="s">
        <v>2450</v>
      </c>
      <c r="G549" s="365" t="s">
        <v>2441</v>
      </c>
      <c r="H549" s="365">
        <v>1</v>
      </c>
      <c r="I549" s="368" t="s">
        <v>2439</v>
      </c>
      <c r="J549" s="434"/>
      <c r="K549" s="339"/>
      <c r="L549" s="339"/>
      <c r="M549" s="339"/>
      <c r="N549" s="339"/>
      <c r="O549" s="339"/>
      <c r="P549" s="339"/>
      <c r="Q549" s="339"/>
      <c r="R549" s="339"/>
      <c r="S549" s="339"/>
      <c r="T549" s="339"/>
      <c r="U549" s="339"/>
      <c r="V549" s="339"/>
      <c r="W549" s="339"/>
      <c r="X549" s="339"/>
      <c r="Y549" s="339"/>
      <c r="Z549" s="339"/>
      <c r="AA549" s="339"/>
      <c r="AB549" s="352"/>
      <c r="AC549" s="352"/>
      <c r="AD549" s="352"/>
    </row>
    <row r="550" spans="1:30">
      <c r="A550" s="365">
        <v>6</v>
      </c>
      <c r="B550" s="365">
        <v>556</v>
      </c>
      <c r="C550" s="441" t="s">
        <v>2615</v>
      </c>
      <c r="D550" s="442" t="s">
        <v>2437</v>
      </c>
      <c r="E550" s="365" t="s">
        <v>2450</v>
      </c>
      <c r="F550" s="365" t="s">
        <v>2450</v>
      </c>
      <c r="G550" s="365" t="s">
        <v>2441</v>
      </c>
      <c r="H550" s="365">
        <v>144</v>
      </c>
      <c r="I550" s="368" t="s">
        <v>2439</v>
      </c>
      <c r="J550" s="434"/>
      <c r="K550" s="339"/>
      <c r="L550" s="339"/>
      <c r="M550" s="339"/>
      <c r="N550" s="339"/>
      <c r="O550" s="339"/>
      <c r="P550" s="339"/>
      <c r="Q550" s="339"/>
      <c r="R550" s="339"/>
      <c r="S550" s="339"/>
      <c r="T550" s="339"/>
      <c r="U550" s="339"/>
      <c r="V550" s="339"/>
      <c r="W550" s="339"/>
      <c r="X550" s="339"/>
      <c r="Y550" s="339"/>
      <c r="Z550" s="339"/>
      <c r="AA550" s="339"/>
      <c r="AB550" s="352"/>
      <c r="AC550" s="352"/>
      <c r="AD550" s="352"/>
    </row>
    <row r="551" spans="1:30">
      <c r="A551" s="438">
        <v>7</v>
      </c>
      <c r="B551" s="440">
        <v>557</v>
      </c>
      <c r="C551" s="441" t="s">
        <v>2616</v>
      </c>
      <c r="D551" s="442" t="s">
        <v>2459</v>
      </c>
      <c r="E551" s="365" t="s">
        <v>2450</v>
      </c>
      <c r="F551" s="365" t="s">
        <v>2450</v>
      </c>
      <c r="G551" s="365" t="s">
        <v>2617</v>
      </c>
      <c r="H551" s="365">
        <v>3</v>
      </c>
      <c r="I551" s="368" t="s">
        <v>2439</v>
      </c>
      <c r="J551" s="434"/>
      <c r="K551" s="339"/>
      <c r="L551" s="339"/>
      <c r="M551" s="339"/>
      <c r="N551" s="339"/>
      <c r="O551" s="339"/>
      <c r="P551" s="339"/>
      <c r="Q551" s="339"/>
      <c r="R551" s="339"/>
      <c r="S551" s="339"/>
      <c r="T551" s="339"/>
      <c r="U551" s="339"/>
      <c r="V551" s="339"/>
      <c r="W551" s="339"/>
      <c r="X551" s="339"/>
      <c r="Y551" s="339"/>
      <c r="Z551" s="339"/>
      <c r="AA551" s="339"/>
      <c r="AB551" s="352"/>
      <c r="AC551" s="352"/>
      <c r="AD551" s="352"/>
    </row>
    <row r="552" spans="1:30">
      <c r="A552" s="365">
        <v>8</v>
      </c>
      <c r="B552" s="365">
        <v>558</v>
      </c>
      <c r="C552" s="441" t="s">
        <v>2616</v>
      </c>
      <c r="D552" s="442" t="s">
        <v>2461</v>
      </c>
      <c r="E552" s="365" t="s">
        <v>2450</v>
      </c>
      <c r="F552" s="365" t="s">
        <v>2450</v>
      </c>
      <c r="G552" s="365" t="s">
        <v>2617</v>
      </c>
      <c r="H552" s="365">
        <v>3</v>
      </c>
      <c r="I552" s="368" t="s">
        <v>2439</v>
      </c>
      <c r="J552" s="434"/>
      <c r="K552" s="339"/>
      <c r="L552" s="339"/>
      <c r="M552" s="339"/>
      <c r="N552" s="339"/>
      <c r="O552" s="339"/>
      <c r="P552" s="339"/>
      <c r="Q552" s="339"/>
      <c r="R552" s="339"/>
      <c r="S552" s="339"/>
      <c r="T552" s="339"/>
      <c r="U552" s="339"/>
      <c r="V552" s="339"/>
      <c r="W552" s="339"/>
      <c r="X552" s="339"/>
      <c r="Y552" s="339"/>
      <c r="Z552" s="339"/>
      <c r="AA552" s="339"/>
      <c r="AB552" s="352"/>
      <c r="AC552" s="352"/>
      <c r="AD552" s="352"/>
    </row>
    <row r="553" spans="1:30">
      <c r="A553" s="365">
        <v>9</v>
      </c>
      <c r="B553" s="440">
        <v>559</v>
      </c>
      <c r="C553" s="441" t="s">
        <v>2618</v>
      </c>
      <c r="D553" s="442" t="s">
        <v>2619</v>
      </c>
      <c r="E553" s="365" t="s">
        <v>2450</v>
      </c>
      <c r="F553" s="365" t="s">
        <v>2450</v>
      </c>
      <c r="G553" s="365" t="s">
        <v>2613</v>
      </c>
      <c r="H553" s="443">
        <v>1</v>
      </c>
      <c r="I553" s="368" t="s">
        <v>2439</v>
      </c>
      <c r="J553" s="434"/>
      <c r="K553" s="339"/>
      <c r="L553" s="339"/>
      <c r="M553" s="339"/>
      <c r="N553" s="339"/>
      <c r="O553" s="339"/>
      <c r="P553" s="339"/>
      <c r="Q553" s="339"/>
      <c r="R553" s="339"/>
      <c r="S553" s="339"/>
      <c r="T553" s="339"/>
      <c r="U553" s="339"/>
      <c r="V553" s="339"/>
      <c r="W553" s="339"/>
      <c r="X553" s="339"/>
      <c r="Y553" s="339"/>
      <c r="Z553" s="339"/>
      <c r="AA553" s="339"/>
      <c r="AB553" s="352"/>
      <c r="AC553" s="352"/>
      <c r="AD553" s="352"/>
    </row>
    <row r="554" spans="1:30">
      <c r="A554" s="438">
        <v>10</v>
      </c>
      <c r="B554" s="365">
        <v>560</v>
      </c>
      <c r="C554" s="441" t="s">
        <v>2620</v>
      </c>
      <c r="D554" s="442" t="s">
        <v>2541</v>
      </c>
      <c r="E554" s="365" t="s">
        <v>2450</v>
      </c>
      <c r="F554" s="365" t="s">
        <v>2450</v>
      </c>
      <c r="G554" s="365" t="s">
        <v>2621</v>
      </c>
      <c r="H554" s="443">
        <v>1</v>
      </c>
      <c r="I554" s="368" t="s">
        <v>2439</v>
      </c>
      <c r="J554" s="434"/>
      <c r="K554" s="339"/>
      <c r="L554" s="339"/>
      <c r="M554" s="339"/>
      <c r="N554" s="339"/>
      <c r="O554" s="339"/>
      <c r="P554" s="339"/>
      <c r="Q554" s="339"/>
      <c r="R554" s="339"/>
      <c r="S554" s="339"/>
      <c r="T554" s="339"/>
      <c r="U554" s="339"/>
      <c r="V554" s="339"/>
      <c r="W554" s="339"/>
      <c r="X554" s="339"/>
      <c r="Y554" s="339"/>
      <c r="Z554" s="339"/>
      <c r="AA554" s="339"/>
      <c r="AB554" s="352"/>
      <c r="AC554" s="352"/>
      <c r="AD554" s="352"/>
    </row>
    <row r="555" spans="1:30">
      <c r="A555" s="365">
        <v>11</v>
      </c>
      <c r="B555" s="440">
        <v>561</v>
      </c>
      <c r="C555" s="441" t="s">
        <v>2622</v>
      </c>
      <c r="D555" s="442" t="s">
        <v>2525</v>
      </c>
      <c r="E555" s="365" t="s">
        <v>2450</v>
      </c>
      <c r="F555" s="365" t="s">
        <v>2450</v>
      </c>
      <c r="G555" s="365" t="s">
        <v>2623</v>
      </c>
      <c r="H555" s="443">
        <v>1</v>
      </c>
      <c r="I555" s="368" t="s">
        <v>2439</v>
      </c>
      <c r="J555" s="434"/>
      <c r="K555" s="339"/>
      <c r="L555" s="339"/>
      <c r="M555" s="339"/>
      <c r="N555" s="339"/>
      <c r="O555" s="339"/>
      <c r="P555" s="339"/>
      <c r="Q555" s="339"/>
      <c r="R555" s="339"/>
      <c r="S555" s="339"/>
      <c r="T555" s="339"/>
      <c r="U555" s="339"/>
      <c r="V555" s="339"/>
      <c r="W555" s="339"/>
      <c r="X555" s="339"/>
      <c r="Y555" s="339"/>
      <c r="Z555" s="339"/>
      <c r="AA555" s="339"/>
      <c r="AB555" s="352"/>
      <c r="AC555" s="352"/>
      <c r="AD555" s="352"/>
    </row>
    <row r="556" spans="1:30">
      <c r="A556" s="365">
        <v>12</v>
      </c>
      <c r="B556" s="365">
        <v>562</v>
      </c>
      <c r="C556" s="441" t="s">
        <v>2624</v>
      </c>
      <c r="D556" s="442" t="s">
        <v>2444</v>
      </c>
      <c r="E556" s="365" t="s">
        <v>2450</v>
      </c>
      <c r="F556" s="365" t="s">
        <v>2450</v>
      </c>
      <c r="G556" s="365" t="s">
        <v>2441</v>
      </c>
      <c r="H556" s="365">
        <v>1</v>
      </c>
      <c r="I556" s="368" t="s">
        <v>2439</v>
      </c>
      <c r="J556" s="434"/>
      <c r="K556" s="339"/>
      <c r="L556" s="339"/>
      <c r="M556" s="339"/>
      <c r="N556" s="339"/>
      <c r="O556" s="339"/>
      <c r="P556" s="339"/>
      <c r="Q556" s="339"/>
      <c r="R556" s="339"/>
      <c r="S556" s="339"/>
      <c r="T556" s="339"/>
      <c r="U556" s="339"/>
      <c r="V556" s="339"/>
      <c r="W556" s="339"/>
      <c r="X556" s="339"/>
      <c r="Y556" s="339"/>
      <c r="Z556" s="339"/>
      <c r="AA556" s="339"/>
      <c r="AB556" s="352"/>
      <c r="AC556" s="352"/>
      <c r="AD556" s="352"/>
    </row>
    <row r="557" spans="1:30">
      <c r="A557" s="438">
        <v>13</v>
      </c>
      <c r="B557" s="440">
        <v>563</v>
      </c>
      <c r="C557" s="441" t="s">
        <v>2624</v>
      </c>
      <c r="D557" s="442" t="s">
        <v>2440</v>
      </c>
      <c r="E557" s="365" t="s">
        <v>2450</v>
      </c>
      <c r="F557" s="365" t="s">
        <v>2450</v>
      </c>
      <c r="G557" s="365" t="s">
        <v>2441</v>
      </c>
      <c r="H557" s="365">
        <v>1</v>
      </c>
      <c r="I557" s="368" t="s">
        <v>2439</v>
      </c>
      <c r="J557" s="434"/>
      <c r="K557" s="339"/>
      <c r="L557" s="339"/>
      <c r="M557" s="339"/>
      <c r="N557" s="339"/>
      <c r="O557" s="339"/>
      <c r="P557" s="339"/>
      <c r="Q557" s="339"/>
      <c r="R557" s="339"/>
      <c r="S557" s="339"/>
      <c r="T557" s="339"/>
      <c r="U557" s="339"/>
      <c r="V557" s="339"/>
      <c r="W557" s="339"/>
      <c r="X557" s="339"/>
      <c r="Y557" s="339"/>
      <c r="Z557" s="339"/>
      <c r="AA557" s="339"/>
      <c r="AB557" s="352"/>
      <c r="AC557" s="352"/>
      <c r="AD557" s="352"/>
    </row>
    <row r="558" spans="1:30">
      <c r="A558" s="365">
        <v>14</v>
      </c>
      <c r="B558" s="365">
        <v>564</v>
      </c>
      <c r="C558" s="441" t="s">
        <v>2624</v>
      </c>
      <c r="D558" s="442" t="s">
        <v>2442</v>
      </c>
      <c r="E558" s="365" t="s">
        <v>2450</v>
      </c>
      <c r="F558" s="365" t="s">
        <v>2450</v>
      </c>
      <c r="G558" s="365" t="s">
        <v>2441</v>
      </c>
      <c r="H558" s="365">
        <v>1</v>
      </c>
      <c r="I558" s="368" t="s">
        <v>2439</v>
      </c>
      <c r="J558" s="434"/>
      <c r="K558" s="339"/>
      <c r="L558" s="339"/>
      <c r="M558" s="339"/>
      <c r="N558" s="339"/>
      <c r="O558" s="339"/>
      <c r="P558" s="339"/>
      <c r="Q558" s="339"/>
      <c r="R558" s="339"/>
      <c r="S558" s="339"/>
      <c r="T558" s="339"/>
      <c r="U558" s="339"/>
      <c r="V558" s="339"/>
      <c r="W558" s="339"/>
      <c r="X558" s="339"/>
      <c r="Y558" s="339"/>
      <c r="Z558" s="339"/>
      <c r="AA558" s="339"/>
      <c r="AB558" s="352"/>
      <c r="AC558" s="352"/>
      <c r="AD558" s="352"/>
    </row>
    <row r="559" spans="1:30">
      <c r="A559" s="306">
        <v>15</v>
      </c>
      <c r="B559" s="306">
        <v>565</v>
      </c>
      <c r="C559" s="323" t="s">
        <v>2625</v>
      </c>
      <c r="D559" s="322" t="s">
        <v>2343</v>
      </c>
      <c r="E559" s="306"/>
      <c r="F559" s="306"/>
      <c r="G559" s="306" t="s">
        <v>2441</v>
      </c>
      <c r="H559" s="306">
        <v>1</v>
      </c>
      <c r="I559" s="318"/>
      <c r="J559" s="434"/>
      <c r="K559" s="339"/>
      <c r="L559" s="339"/>
      <c r="M559" s="339"/>
      <c r="N559" s="339"/>
      <c r="O559" s="339"/>
      <c r="P559" s="339"/>
      <c r="Q559" s="339"/>
      <c r="R559" s="339"/>
      <c r="S559" s="339"/>
      <c r="T559" s="339"/>
      <c r="U559" s="339"/>
      <c r="V559" s="339"/>
      <c r="W559" s="339"/>
      <c r="X559" s="339"/>
      <c r="Y559" s="339"/>
      <c r="Z559" s="339"/>
      <c r="AA559" s="339"/>
      <c r="AB559" s="352"/>
      <c r="AC559" s="352"/>
      <c r="AD559" s="352"/>
    </row>
    <row r="560" spans="1:30">
      <c r="A560" s="306">
        <v>16</v>
      </c>
      <c r="B560" s="306">
        <v>566</v>
      </c>
      <c r="C560" s="323" t="s">
        <v>2625</v>
      </c>
      <c r="D560" s="322" t="s">
        <v>2345</v>
      </c>
      <c r="E560" s="306"/>
      <c r="F560" s="129"/>
      <c r="G560" s="306" t="s">
        <v>2441</v>
      </c>
      <c r="H560" s="306">
        <v>1</v>
      </c>
      <c r="I560" s="318"/>
      <c r="J560" s="434"/>
      <c r="K560" s="339"/>
      <c r="L560" s="339"/>
      <c r="M560" s="339"/>
      <c r="N560" s="339"/>
      <c r="O560" s="339"/>
      <c r="P560" s="339"/>
      <c r="Q560" s="339"/>
      <c r="R560" s="339"/>
      <c r="S560" s="339"/>
      <c r="T560" s="339"/>
      <c r="U560" s="339"/>
      <c r="V560" s="339"/>
      <c r="W560" s="339"/>
      <c r="X560" s="339"/>
      <c r="Y560" s="339"/>
      <c r="Z560" s="339"/>
      <c r="AA560" s="339"/>
      <c r="AB560" s="352"/>
      <c r="AC560" s="352"/>
      <c r="AD560" s="352"/>
    </row>
    <row r="561" spans="1:30">
      <c r="A561" s="306">
        <v>17</v>
      </c>
      <c r="B561" s="306">
        <v>567</v>
      </c>
      <c r="C561" s="323" t="s">
        <v>2625</v>
      </c>
      <c r="D561" s="322" t="s">
        <v>2346</v>
      </c>
      <c r="E561" s="306"/>
      <c r="F561" s="306"/>
      <c r="G561" s="306" t="s">
        <v>2441</v>
      </c>
      <c r="H561" s="306">
        <v>1</v>
      </c>
      <c r="I561" s="318"/>
      <c r="J561" s="434"/>
      <c r="K561" s="339"/>
      <c r="L561" s="339"/>
      <c r="M561" s="339"/>
      <c r="N561" s="339"/>
      <c r="O561" s="339"/>
      <c r="P561" s="339"/>
      <c r="Q561" s="339"/>
      <c r="R561" s="339"/>
      <c r="S561" s="339"/>
      <c r="T561" s="339"/>
      <c r="U561" s="339"/>
      <c r="V561" s="339"/>
      <c r="W561" s="339"/>
      <c r="X561" s="339"/>
      <c r="Y561" s="339"/>
      <c r="Z561" s="339"/>
      <c r="AA561" s="339"/>
      <c r="AB561" s="352"/>
      <c r="AC561" s="352"/>
      <c r="AD561" s="352"/>
    </row>
    <row r="562" spans="1:30">
      <c r="A562" s="306">
        <v>18</v>
      </c>
      <c r="B562" s="306">
        <v>568</v>
      </c>
      <c r="C562" s="323" t="s">
        <v>2625</v>
      </c>
      <c r="D562" s="322" t="s">
        <v>2348</v>
      </c>
      <c r="E562" s="306"/>
      <c r="F562" s="306"/>
      <c r="G562" s="306" t="s">
        <v>2626</v>
      </c>
      <c r="H562" s="306">
        <v>1</v>
      </c>
      <c r="I562" s="318"/>
      <c r="J562" s="434"/>
      <c r="K562" s="339"/>
      <c r="L562" s="339"/>
      <c r="M562" s="339"/>
      <c r="N562" s="339"/>
      <c r="O562" s="339"/>
      <c r="P562" s="339"/>
      <c r="Q562" s="339"/>
      <c r="R562" s="339"/>
      <c r="S562" s="339"/>
      <c r="T562" s="339"/>
      <c r="U562" s="339"/>
      <c r="V562" s="339"/>
      <c r="W562" s="339"/>
      <c r="X562" s="339"/>
      <c r="Y562" s="339"/>
      <c r="Z562" s="339"/>
      <c r="AA562" s="339"/>
      <c r="AB562" s="352"/>
      <c r="AC562" s="352"/>
      <c r="AD562" s="352"/>
    </row>
    <row r="563" spans="1:30">
      <c r="A563" s="306">
        <v>19</v>
      </c>
      <c r="B563" s="306">
        <v>569</v>
      </c>
      <c r="C563" s="323" t="s">
        <v>2625</v>
      </c>
      <c r="D563" s="322" t="s">
        <v>2350</v>
      </c>
      <c r="E563" s="306"/>
      <c r="F563" s="306"/>
      <c r="G563" s="306" t="s">
        <v>2441</v>
      </c>
      <c r="H563" s="306">
        <v>1</v>
      </c>
      <c r="I563" s="318"/>
      <c r="J563" s="434"/>
      <c r="K563" s="339"/>
      <c r="L563" s="339"/>
      <c r="M563" s="339"/>
      <c r="N563" s="339"/>
      <c r="O563" s="339"/>
      <c r="P563" s="339"/>
      <c r="Q563" s="339"/>
      <c r="R563" s="339"/>
      <c r="S563" s="339"/>
      <c r="T563" s="339"/>
      <c r="U563" s="339"/>
      <c r="V563" s="339"/>
      <c r="W563" s="339"/>
      <c r="X563" s="339"/>
      <c r="Y563" s="339"/>
      <c r="Z563" s="339"/>
      <c r="AA563" s="339"/>
      <c r="AB563" s="352"/>
      <c r="AC563" s="352"/>
      <c r="AD563" s="352"/>
    </row>
    <row r="564" spans="1:30">
      <c r="A564" s="306">
        <v>20</v>
      </c>
      <c r="B564" s="306">
        <v>570</v>
      </c>
      <c r="C564" s="323" t="s">
        <v>2625</v>
      </c>
      <c r="D564" s="322" t="s">
        <v>2352</v>
      </c>
      <c r="E564" s="306"/>
      <c r="F564" s="306"/>
      <c r="G564" s="306" t="s">
        <v>2441</v>
      </c>
      <c r="H564" s="306">
        <v>1</v>
      </c>
      <c r="I564" s="318"/>
      <c r="J564" s="434"/>
      <c r="K564" s="339"/>
      <c r="L564" s="339"/>
      <c r="M564" s="339"/>
      <c r="N564" s="339"/>
      <c r="O564" s="339"/>
      <c r="P564" s="339"/>
      <c r="Q564" s="339"/>
      <c r="R564" s="339"/>
      <c r="S564" s="339"/>
      <c r="T564" s="339"/>
      <c r="U564" s="339"/>
      <c r="V564" s="339"/>
      <c r="W564" s="339"/>
      <c r="X564" s="339"/>
      <c r="Y564" s="339"/>
      <c r="Z564" s="339"/>
      <c r="AA564" s="339"/>
      <c r="AB564" s="352"/>
      <c r="AC564" s="352"/>
      <c r="AD564" s="352"/>
    </row>
    <row r="565" spans="1:30">
      <c r="A565" s="306">
        <v>21</v>
      </c>
      <c r="B565" s="306">
        <v>571</v>
      </c>
      <c r="C565" s="323" t="s">
        <v>2625</v>
      </c>
      <c r="D565" s="322" t="s">
        <v>2354</v>
      </c>
      <c r="E565" s="306"/>
      <c r="F565" s="306"/>
      <c r="G565" s="306" t="s">
        <v>2441</v>
      </c>
      <c r="H565" s="306">
        <v>1</v>
      </c>
      <c r="I565" s="318"/>
      <c r="J565" s="434"/>
      <c r="K565" s="339"/>
      <c r="L565" s="339"/>
      <c r="M565" s="339"/>
      <c r="N565" s="339"/>
      <c r="O565" s="339"/>
      <c r="P565" s="339"/>
      <c r="Q565" s="339"/>
      <c r="R565" s="339"/>
      <c r="S565" s="339"/>
      <c r="T565" s="339"/>
      <c r="U565" s="339"/>
      <c r="V565" s="339"/>
      <c r="W565" s="339"/>
      <c r="X565" s="339"/>
      <c r="Y565" s="339"/>
      <c r="Z565" s="339"/>
      <c r="AA565" s="339"/>
      <c r="AB565" s="352"/>
      <c r="AC565" s="352"/>
      <c r="AD565" s="352"/>
    </row>
    <row r="566" spans="1:30">
      <c r="A566" s="306">
        <v>24</v>
      </c>
      <c r="B566" s="306">
        <v>578</v>
      </c>
      <c r="C566" s="323" t="s">
        <v>2627</v>
      </c>
      <c r="D566" s="322" t="s">
        <v>2362</v>
      </c>
      <c r="E566" s="306"/>
      <c r="F566" s="306"/>
      <c r="G566" s="306" t="s">
        <v>2441</v>
      </c>
      <c r="H566" s="306">
        <v>1</v>
      </c>
      <c r="I566" s="318"/>
      <c r="J566" s="434"/>
      <c r="K566" s="339"/>
      <c r="L566" s="339"/>
      <c r="M566" s="339"/>
      <c r="N566" s="339"/>
      <c r="O566" s="339"/>
      <c r="P566" s="339"/>
      <c r="Q566" s="339"/>
      <c r="R566" s="339"/>
      <c r="S566" s="339"/>
      <c r="T566" s="339"/>
      <c r="U566" s="339"/>
      <c r="V566" s="339"/>
      <c r="W566" s="339"/>
      <c r="X566" s="339"/>
      <c r="Y566" s="339"/>
      <c r="Z566" s="339"/>
      <c r="AA566" s="339"/>
      <c r="AB566" s="352"/>
      <c r="AC566" s="352"/>
      <c r="AD566" s="352"/>
    </row>
    <row r="567" spans="1:30">
      <c r="A567" s="306">
        <v>25</v>
      </c>
      <c r="B567" s="306">
        <v>579</v>
      </c>
      <c r="C567" s="323" t="s">
        <v>2627</v>
      </c>
      <c r="D567" s="322" t="s">
        <v>2363</v>
      </c>
      <c r="E567" s="306"/>
      <c r="F567" s="306"/>
      <c r="G567" s="306" t="s">
        <v>2441</v>
      </c>
      <c r="H567" s="306">
        <v>1</v>
      </c>
      <c r="I567" s="318"/>
      <c r="J567" s="434"/>
      <c r="K567" s="339"/>
      <c r="L567" s="339"/>
      <c r="M567" s="339"/>
      <c r="N567" s="339"/>
      <c r="O567" s="339"/>
      <c r="P567" s="339"/>
      <c r="Q567" s="339"/>
      <c r="R567" s="339"/>
      <c r="S567" s="339"/>
      <c r="T567" s="339"/>
      <c r="U567" s="339"/>
      <c r="V567" s="339"/>
      <c r="W567" s="339"/>
      <c r="X567" s="339"/>
      <c r="Y567" s="339"/>
      <c r="Z567" s="339"/>
      <c r="AA567" s="339"/>
      <c r="AB567" s="352"/>
      <c r="AC567" s="352"/>
      <c r="AD567" s="352"/>
    </row>
    <row r="568" spans="1:30">
      <c r="A568" s="306">
        <v>26</v>
      </c>
      <c r="B568" s="306">
        <v>580</v>
      </c>
      <c r="C568" s="323" t="s">
        <v>2627</v>
      </c>
      <c r="D568" s="322" t="s">
        <v>2364</v>
      </c>
      <c r="E568" s="306"/>
      <c r="F568" s="306"/>
      <c r="G568" s="306" t="s">
        <v>2441</v>
      </c>
      <c r="H568" s="306">
        <v>1</v>
      </c>
      <c r="I568" s="318"/>
      <c r="J568" s="434"/>
      <c r="K568" s="339"/>
      <c r="L568" s="339"/>
      <c r="M568" s="339"/>
      <c r="N568" s="339"/>
      <c r="O568" s="339"/>
      <c r="P568" s="339"/>
      <c r="Q568" s="339"/>
      <c r="R568" s="339"/>
      <c r="S568" s="339"/>
      <c r="T568" s="339"/>
      <c r="U568" s="339"/>
      <c r="V568" s="339"/>
      <c r="W568" s="339"/>
      <c r="X568" s="339"/>
      <c r="Y568" s="339"/>
      <c r="Z568" s="339"/>
      <c r="AA568" s="339"/>
      <c r="AB568" s="352"/>
      <c r="AC568" s="352"/>
      <c r="AD568" s="352"/>
    </row>
    <row r="569" spans="1:30">
      <c r="A569" s="306">
        <v>27</v>
      </c>
      <c r="B569" s="306">
        <v>581</v>
      </c>
      <c r="C569" s="323" t="s">
        <v>2627</v>
      </c>
      <c r="D569" s="322" t="s">
        <v>2365</v>
      </c>
      <c r="E569" s="306"/>
      <c r="F569" s="306"/>
      <c r="G569" s="306" t="s">
        <v>260</v>
      </c>
      <c r="H569" s="306">
        <v>1</v>
      </c>
      <c r="I569" s="318"/>
      <c r="J569" s="434"/>
      <c r="K569" s="339"/>
      <c r="L569" s="339"/>
      <c r="M569" s="339"/>
      <c r="N569" s="339"/>
      <c r="O569" s="339"/>
      <c r="P569" s="339"/>
      <c r="Q569" s="339"/>
      <c r="R569" s="339"/>
      <c r="S569" s="339"/>
      <c r="T569" s="339"/>
      <c r="U569" s="339"/>
      <c r="V569" s="339"/>
      <c r="W569" s="339"/>
      <c r="X569" s="339"/>
      <c r="Y569" s="339"/>
      <c r="Z569" s="339"/>
      <c r="AA569" s="339"/>
      <c r="AB569" s="352"/>
      <c r="AC569" s="352"/>
      <c r="AD569" s="352"/>
    </row>
    <row r="570" spans="1:30">
      <c r="A570" s="306">
        <v>28</v>
      </c>
      <c r="B570" s="306">
        <v>582</v>
      </c>
      <c r="C570" s="323" t="s">
        <v>2627</v>
      </c>
      <c r="D570" s="322" t="s">
        <v>2366</v>
      </c>
      <c r="E570" s="306"/>
      <c r="F570" s="306"/>
      <c r="G570" s="306" t="s">
        <v>2441</v>
      </c>
      <c r="H570" s="306">
        <v>1</v>
      </c>
      <c r="I570" s="318"/>
      <c r="J570" s="434"/>
      <c r="K570" s="339"/>
      <c r="L570" s="339"/>
      <c r="M570" s="339"/>
      <c r="N570" s="339"/>
      <c r="O570" s="339"/>
      <c r="P570" s="339"/>
      <c r="Q570" s="339"/>
      <c r="R570" s="339"/>
      <c r="S570" s="339"/>
      <c r="T570" s="339"/>
      <c r="U570" s="339"/>
      <c r="V570" s="339"/>
      <c r="W570" s="339"/>
      <c r="X570" s="339"/>
      <c r="Y570" s="339"/>
      <c r="Z570" s="339"/>
      <c r="AA570" s="339"/>
      <c r="AB570" s="352"/>
      <c r="AC570" s="352"/>
      <c r="AD570" s="352"/>
    </row>
    <row r="571" spans="1:30">
      <c r="A571" s="306">
        <v>29</v>
      </c>
      <c r="B571" s="306">
        <v>583</v>
      </c>
      <c r="C571" s="323" t="s">
        <v>2627</v>
      </c>
      <c r="D571" s="322" t="s">
        <v>2367</v>
      </c>
      <c r="E571" s="306"/>
      <c r="F571" s="306"/>
      <c r="G571" s="306" t="s">
        <v>2441</v>
      </c>
      <c r="H571" s="306">
        <v>1</v>
      </c>
      <c r="I571" s="318"/>
      <c r="J571" s="434"/>
      <c r="K571" s="339"/>
      <c r="L571" s="339"/>
      <c r="M571" s="339"/>
      <c r="N571" s="339"/>
      <c r="O571" s="339"/>
      <c r="P571" s="339"/>
      <c r="Q571" s="339"/>
      <c r="R571" s="339"/>
      <c r="S571" s="339"/>
      <c r="T571" s="339"/>
      <c r="U571" s="339"/>
      <c r="V571" s="339"/>
      <c r="W571" s="339"/>
      <c r="X571" s="339"/>
      <c r="Y571" s="339"/>
      <c r="Z571" s="339"/>
      <c r="AA571" s="339"/>
      <c r="AB571" s="352"/>
      <c r="AC571" s="352"/>
      <c r="AD571" s="352"/>
    </row>
    <row r="572" spans="1:30">
      <c r="A572" s="306">
        <v>30</v>
      </c>
      <c r="B572" s="306">
        <v>584</v>
      </c>
      <c r="C572" s="323" t="s">
        <v>2627</v>
      </c>
      <c r="D572" s="322" t="s">
        <v>2368</v>
      </c>
      <c r="E572" s="306"/>
      <c r="F572" s="306"/>
      <c r="G572" s="306" t="s">
        <v>2441</v>
      </c>
      <c r="H572" s="306">
        <v>1</v>
      </c>
      <c r="I572" s="318"/>
      <c r="J572" s="434"/>
      <c r="K572" s="339"/>
      <c r="L572" s="339"/>
      <c r="M572" s="339"/>
      <c r="N572" s="339"/>
      <c r="O572" s="339"/>
      <c r="P572" s="339"/>
      <c r="Q572" s="339"/>
      <c r="R572" s="339"/>
      <c r="S572" s="339"/>
      <c r="T572" s="339"/>
      <c r="U572" s="339"/>
      <c r="V572" s="339"/>
      <c r="W572" s="339"/>
      <c r="X572" s="339"/>
      <c r="Y572" s="339"/>
      <c r="Z572" s="339"/>
      <c r="AA572" s="339"/>
      <c r="AB572" s="352"/>
      <c r="AC572" s="352"/>
      <c r="AD572" s="352"/>
    </row>
    <row r="573" spans="1:30">
      <c r="A573" s="306">
        <v>31</v>
      </c>
      <c r="B573" s="306">
        <v>585</v>
      </c>
      <c r="C573" s="323" t="s">
        <v>2627</v>
      </c>
      <c r="D573" s="322" t="s">
        <v>2369</v>
      </c>
      <c r="E573" s="306"/>
      <c r="F573" s="306"/>
      <c r="G573" s="306" t="s">
        <v>2441</v>
      </c>
      <c r="H573" s="306">
        <v>1</v>
      </c>
      <c r="I573" s="318"/>
      <c r="J573" s="434"/>
      <c r="K573" s="339"/>
      <c r="L573" s="339"/>
      <c r="M573" s="339"/>
      <c r="N573" s="339"/>
      <c r="O573" s="339"/>
      <c r="P573" s="339"/>
      <c r="Q573" s="339"/>
      <c r="R573" s="339"/>
      <c r="S573" s="339"/>
      <c r="T573" s="339"/>
      <c r="U573" s="339"/>
      <c r="V573" s="339"/>
      <c r="W573" s="339"/>
      <c r="X573" s="339"/>
      <c r="Y573" s="339"/>
      <c r="Z573" s="339"/>
      <c r="AA573" s="339"/>
      <c r="AB573" s="352"/>
      <c r="AC573" s="352"/>
      <c r="AD573" s="352"/>
    </row>
    <row r="574" spans="1:30">
      <c r="A574" s="306">
        <v>32</v>
      </c>
      <c r="B574" s="306">
        <v>586</v>
      </c>
      <c r="C574" s="323" t="s">
        <v>2627</v>
      </c>
      <c r="D574" s="322" t="s">
        <v>2370</v>
      </c>
      <c r="E574" s="306"/>
      <c r="F574" s="306"/>
      <c r="G574" s="306" t="s">
        <v>2441</v>
      </c>
      <c r="H574" s="306">
        <v>1</v>
      </c>
      <c r="I574" s="318"/>
      <c r="J574" s="434"/>
      <c r="K574" s="339"/>
      <c r="L574" s="339"/>
      <c r="M574" s="339"/>
      <c r="N574" s="339"/>
      <c r="O574" s="339"/>
      <c r="P574" s="339"/>
      <c r="Q574" s="339"/>
      <c r="R574" s="339"/>
      <c r="S574" s="339"/>
      <c r="T574" s="339"/>
      <c r="U574" s="339"/>
      <c r="V574" s="339"/>
      <c r="W574" s="339"/>
      <c r="X574" s="339"/>
      <c r="Y574" s="339"/>
      <c r="Z574" s="339"/>
      <c r="AA574" s="339"/>
      <c r="AB574" s="352"/>
      <c r="AC574" s="352"/>
      <c r="AD574" s="352"/>
    </row>
    <row r="575" spans="1:30">
      <c r="A575" s="306">
        <v>33</v>
      </c>
      <c r="B575" s="306">
        <v>587</v>
      </c>
      <c r="C575" s="323" t="s">
        <v>2627</v>
      </c>
      <c r="D575" s="322" t="s">
        <v>2371</v>
      </c>
      <c r="E575" s="306"/>
      <c r="F575" s="306"/>
      <c r="G575" s="306" t="s">
        <v>2441</v>
      </c>
      <c r="H575" s="306">
        <v>1</v>
      </c>
      <c r="I575" s="318"/>
      <c r="J575" s="434"/>
      <c r="K575" s="339"/>
      <c r="L575" s="339"/>
      <c r="M575" s="339"/>
      <c r="N575" s="339"/>
      <c r="O575" s="339"/>
      <c r="P575" s="339"/>
      <c r="Q575" s="339"/>
      <c r="R575" s="339"/>
      <c r="S575" s="339"/>
      <c r="T575" s="339"/>
      <c r="U575" s="339"/>
      <c r="V575" s="339"/>
      <c r="W575" s="339"/>
      <c r="X575" s="339"/>
      <c r="Y575" s="339"/>
      <c r="Z575" s="339"/>
      <c r="AA575" s="339"/>
      <c r="AB575" s="352"/>
      <c r="AC575" s="352"/>
      <c r="AD575" s="352"/>
    </row>
    <row r="576" spans="1:30">
      <c r="A576" s="306">
        <v>34</v>
      </c>
      <c r="B576" s="306">
        <v>588</v>
      </c>
      <c r="C576" s="323" t="s">
        <v>2627</v>
      </c>
      <c r="D576" s="322" t="s">
        <v>2372</v>
      </c>
      <c r="E576" s="306"/>
      <c r="F576" s="306"/>
      <c r="G576" s="306" t="s">
        <v>2441</v>
      </c>
      <c r="H576" s="306">
        <v>1</v>
      </c>
      <c r="I576" s="318"/>
      <c r="J576" s="434"/>
      <c r="K576" s="339"/>
      <c r="L576" s="339"/>
      <c r="M576" s="339"/>
      <c r="N576" s="339"/>
      <c r="O576" s="339"/>
      <c r="P576" s="339"/>
      <c r="Q576" s="339"/>
      <c r="R576" s="339"/>
      <c r="S576" s="339"/>
      <c r="T576" s="339"/>
      <c r="U576" s="339"/>
      <c r="V576" s="339"/>
      <c r="W576" s="339"/>
      <c r="X576" s="339"/>
      <c r="Y576" s="339"/>
      <c r="Z576" s="339"/>
      <c r="AA576" s="339"/>
      <c r="AB576" s="352"/>
      <c r="AC576" s="352"/>
      <c r="AD576" s="352"/>
    </row>
    <row r="577" spans="1:30">
      <c r="A577" s="306">
        <v>35</v>
      </c>
      <c r="B577" s="306">
        <v>589</v>
      </c>
      <c r="C577" s="323" t="s">
        <v>2627</v>
      </c>
      <c r="D577" s="322" t="s">
        <v>2373</v>
      </c>
      <c r="E577" s="306"/>
      <c r="F577" s="306"/>
      <c r="G577" s="306" t="s">
        <v>2441</v>
      </c>
      <c r="H577" s="306">
        <v>1</v>
      </c>
      <c r="I577" s="318"/>
      <c r="J577" s="434"/>
      <c r="K577" s="339"/>
      <c r="L577" s="339"/>
      <c r="M577" s="339"/>
      <c r="N577" s="339"/>
      <c r="O577" s="339"/>
      <c r="P577" s="339"/>
      <c r="Q577" s="339"/>
      <c r="R577" s="339"/>
      <c r="S577" s="339"/>
      <c r="T577" s="339"/>
      <c r="U577" s="339"/>
      <c r="V577" s="339"/>
      <c r="W577" s="339"/>
      <c r="X577" s="339"/>
      <c r="Y577" s="339"/>
      <c r="Z577" s="339"/>
      <c r="AA577" s="339"/>
      <c r="AB577" s="352"/>
      <c r="AC577" s="352"/>
      <c r="AD577" s="352"/>
    </row>
    <row r="578" spans="1:30">
      <c r="A578" s="306">
        <v>36</v>
      </c>
      <c r="B578" s="306">
        <v>590</v>
      </c>
      <c r="C578" s="323" t="s">
        <v>2627</v>
      </c>
      <c r="D578" s="322" t="s">
        <v>2374</v>
      </c>
      <c r="E578" s="306"/>
      <c r="F578" s="306"/>
      <c r="G578" s="306" t="s">
        <v>2441</v>
      </c>
      <c r="H578" s="306">
        <v>1</v>
      </c>
      <c r="I578" s="318"/>
      <c r="J578" s="434"/>
      <c r="K578" s="339"/>
      <c r="L578" s="339"/>
      <c r="M578" s="339"/>
      <c r="N578" s="339"/>
      <c r="O578" s="339"/>
      <c r="P578" s="339"/>
      <c r="Q578" s="339"/>
      <c r="R578" s="339"/>
      <c r="S578" s="339"/>
      <c r="T578" s="339"/>
      <c r="U578" s="339"/>
      <c r="V578" s="339"/>
      <c r="W578" s="339"/>
      <c r="X578" s="339"/>
      <c r="Y578" s="339"/>
      <c r="Z578" s="339"/>
      <c r="AA578" s="339"/>
      <c r="AB578" s="352"/>
      <c r="AC578" s="352"/>
      <c r="AD578" s="352"/>
    </row>
    <row r="579" spans="1:30">
      <c r="A579" s="306">
        <v>37</v>
      </c>
      <c r="B579" s="306">
        <v>591</v>
      </c>
      <c r="C579" s="323" t="s">
        <v>2627</v>
      </c>
      <c r="D579" s="322" t="s">
        <v>2375</v>
      </c>
      <c r="E579" s="306"/>
      <c r="F579" s="306"/>
      <c r="G579" s="306" t="s">
        <v>2441</v>
      </c>
      <c r="H579" s="306">
        <v>1</v>
      </c>
      <c r="I579" s="318"/>
      <c r="J579" s="434"/>
      <c r="K579" s="339"/>
      <c r="L579" s="339"/>
      <c r="M579" s="339"/>
      <c r="N579" s="339"/>
      <c r="O579" s="339"/>
      <c r="P579" s="339"/>
      <c r="Q579" s="339"/>
      <c r="R579" s="339"/>
      <c r="S579" s="339"/>
      <c r="T579" s="339"/>
      <c r="U579" s="339"/>
      <c r="V579" s="339"/>
      <c r="W579" s="339"/>
      <c r="X579" s="339"/>
      <c r="Y579" s="339"/>
      <c r="Z579" s="339"/>
      <c r="AA579" s="339"/>
      <c r="AB579" s="352"/>
      <c r="AC579" s="352"/>
      <c r="AD579" s="352"/>
    </row>
    <row r="580" spans="1:30">
      <c r="A580" s="306">
        <v>38</v>
      </c>
      <c r="B580" s="306">
        <v>592</v>
      </c>
      <c r="C580" s="323" t="s">
        <v>2627</v>
      </c>
      <c r="D580" s="322" t="s">
        <v>2376</v>
      </c>
      <c r="E580" s="306"/>
      <c r="F580" s="306"/>
      <c r="G580" s="306" t="s">
        <v>2441</v>
      </c>
      <c r="H580" s="306">
        <v>1</v>
      </c>
      <c r="I580" s="318"/>
      <c r="J580" s="434"/>
      <c r="K580" s="339"/>
      <c r="L580" s="339"/>
      <c r="M580" s="339"/>
      <c r="N580" s="339"/>
      <c r="O580" s="339"/>
      <c r="P580" s="339"/>
      <c r="Q580" s="339"/>
      <c r="R580" s="339"/>
      <c r="S580" s="339"/>
      <c r="T580" s="339"/>
      <c r="U580" s="339"/>
      <c r="V580" s="339"/>
      <c r="W580" s="339"/>
      <c r="X580" s="339"/>
      <c r="Y580" s="339"/>
      <c r="Z580" s="339"/>
      <c r="AA580" s="339"/>
      <c r="AB580" s="352"/>
      <c r="AC580" s="352"/>
      <c r="AD580" s="352"/>
    </row>
    <row r="581" spans="1:30">
      <c r="A581" s="306">
        <v>39</v>
      </c>
      <c r="B581" s="306">
        <v>593</v>
      </c>
      <c r="C581" s="323" t="s">
        <v>2627</v>
      </c>
      <c r="D581" s="322" t="s">
        <v>2377</v>
      </c>
      <c r="E581" s="306"/>
      <c r="F581" s="306"/>
      <c r="G581" s="306" t="s">
        <v>2441</v>
      </c>
      <c r="H581" s="306">
        <v>1</v>
      </c>
      <c r="I581" s="318"/>
      <c r="J581" s="434"/>
      <c r="K581" s="339"/>
      <c r="L581" s="339"/>
      <c r="M581" s="339"/>
      <c r="N581" s="339"/>
      <c r="O581" s="339"/>
      <c r="P581" s="339"/>
      <c r="Q581" s="339"/>
      <c r="R581" s="339"/>
      <c r="S581" s="339"/>
      <c r="T581" s="339"/>
      <c r="U581" s="339"/>
      <c r="V581" s="339"/>
      <c r="W581" s="339"/>
      <c r="X581" s="339"/>
      <c r="Y581" s="339"/>
      <c r="Z581" s="339"/>
      <c r="AA581" s="339"/>
      <c r="AB581" s="352"/>
      <c r="AC581" s="352"/>
      <c r="AD581" s="352"/>
    </row>
    <row r="582" spans="1:30">
      <c r="A582" s="306">
        <v>40</v>
      </c>
      <c r="B582" s="306">
        <v>594</v>
      </c>
      <c r="C582" s="323" t="s">
        <v>2627</v>
      </c>
      <c r="D582" s="322" t="s">
        <v>2378</v>
      </c>
      <c r="E582" s="306"/>
      <c r="F582" s="306"/>
      <c r="G582" s="306" t="s">
        <v>2441</v>
      </c>
      <c r="H582" s="306">
        <v>1</v>
      </c>
      <c r="I582" s="318"/>
      <c r="J582" s="434"/>
      <c r="K582" s="339"/>
      <c r="L582" s="339"/>
      <c r="M582" s="339"/>
      <c r="N582" s="339"/>
      <c r="O582" s="339"/>
      <c r="P582" s="339"/>
      <c r="Q582" s="339"/>
      <c r="R582" s="339"/>
      <c r="S582" s="339"/>
      <c r="T582" s="339"/>
      <c r="U582" s="339"/>
      <c r="V582" s="339"/>
      <c r="W582" s="339"/>
      <c r="X582" s="339"/>
      <c r="Y582" s="339"/>
      <c r="Z582" s="339"/>
      <c r="AA582" s="339"/>
      <c r="AB582" s="352"/>
      <c r="AC582" s="352"/>
      <c r="AD582" s="352"/>
    </row>
    <row r="583" spans="1:30">
      <c r="A583" s="306">
        <v>41</v>
      </c>
      <c r="B583" s="306">
        <v>595</v>
      </c>
      <c r="C583" s="323" t="s">
        <v>2627</v>
      </c>
      <c r="D583" s="322" t="s">
        <v>2379</v>
      </c>
      <c r="E583" s="306"/>
      <c r="F583" s="306"/>
      <c r="G583" s="306" t="s">
        <v>2441</v>
      </c>
      <c r="H583" s="306">
        <v>1</v>
      </c>
      <c r="I583" s="318"/>
      <c r="J583" s="434"/>
      <c r="K583" s="339"/>
      <c r="L583" s="339"/>
      <c r="M583" s="339"/>
      <c r="N583" s="339"/>
      <c r="O583" s="339"/>
      <c r="P583" s="339"/>
      <c r="Q583" s="339"/>
      <c r="R583" s="339"/>
      <c r="S583" s="339"/>
      <c r="T583" s="339"/>
      <c r="U583" s="339"/>
      <c r="V583" s="339"/>
      <c r="W583" s="339"/>
      <c r="X583" s="339"/>
      <c r="Y583" s="339"/>
      <c r="Z583" s="339"/>
      <c r="AA583" s="339"/>
      <c r="AB583" s="352"/>
      <c r="AC583" s="352"/>
      <c r="AD583" s="352"/>
    </row>
    <row r="584" spans="1:30">
      <c r="A584" s="306">
        <v>42</v>
      </c>
      <c r="B584" s="306">
        <v>596</v>
      </c>
      <c r="C584" s="323" t="s">
        <v>2627</v>
      </c>
      <c r="D584" s="322" t="s">
        <v>2380</v>
      </c>
      <c r="E584" s="306"/>
      <c r="F584" s="306"/>
      <c r="G584" s="306" t="s">
        <v>2441</v>
      </c>
      <c r="H584" s="306">
        <v>1</v>
      </c>
      <c r="I584" s="318"/>
      <c r="J584" s="434"/>
      <c r="K584" s="339"/>
      <c r="L584" s="339"/>
      <c r="M584" s="339"/>
      <c r="N584" s="339"/>
      <c r="O584" s="339"/>
      <c r="P584" s="339"/>
      <c r="Q584" s="339"/>
      <c r="R584" s="339"/>
      <c r="S584" s="339"/>
      <c r="T584" s="339"/>
      <c r="U584" s="339"/>
      <c r="V584" s="339"/>
      <c r="W584" s="339"/>
      <c r="X584" s="339"/>
      <c r="Y584" s="339"/>
      <c r="Z584" s="339"/>
      <c r="AA584" s="339"/>
      <c r="AB584" s="352"/>
      <c r="AC584" s="352"/>
      <c r="AD584" s="352"/>
    </row>
    <row r="585" spans="1:30">
      <c r="A585" s="306">
        <v>43</v>
      </c>
      <c r="B585" s="306">
        <v>597</v>
      </c>
      <c r="C585" s="323" t="s">
        <v>2627</v>
      </c>
      <c r="D585" s="322" t="s">
        <v>2381</v>
      </c>
      <c r="E585" s="306"/>
      <c r="F585" s="306"/>
      <c r="G585" s="306" t="s">
        <v>2441</v>
      </c>
      <c r="H585" s="306">
        <v>1</v>
      </c>
      <c r="I585" s="318"/>
      <c r="J585" s="434"/>
      <c r="K585" s="339"/>
      <c r="L585" s="339"/>
      <c r="M585" s="339"/>
      <c r="N585" s="339"/>
      <c r="O585" s="339"/>
      <c r="P585" s="339"/>
      <c r="Q585" s="339"/>
      <c r="R585" s="339"/>
      <c r="S585" s="339"/>
      <c r="T585" s="339"/>
      <c r="U585" s="339"/>
      <c r="V585" s="339"/>
      <c r="W585" s="339"/>
      <c r="X585" s="339"/>
      <c r="Y585" s="339"/>
      <c r="Z585" s="339"/>
      <c r="AA585" s="339"/>
      <c r="AB585" s="352"/>
      <c r="AC585" s="352"/>
      <c r="AD585" s="352"/>
    </row>
    <row r="586" spans="1:30">
      <c r="A586" s="306">
        <v>44</v>
      </c>
      <c r="B586" s="306">
        <v>598</v>
      </c>
      <c r="C586" s="323" t="s">
        <v>2627</v>
      </c>
      <c r="D586" s="322" t="s">
        <v>2382</v>
      </c>
      <c r="E586" s="306"/>
      <c r="F586" s="306"/>
      <c r="G586" s="306" t="s">
        <v>2441</v>
      </c>
      <c r="H586" s="306">
        <v>1</v>
      </c>
      <c r="I586" s="318"/>
      <c r="J586" s="434"/>
      <c r="K586" s="339"/>
      <c r="L586" s="339"/>
      <c r="M586" s="339"/>
      <c r="N586" s="339"/>
      <c r="O586" s="339"/>
      <c r="P586" s="339"/>
      <c r="Q586" s="339"/>
      <c r="R586" s="339"/>
      <c r="S586" s="339"/>
      <c r="T586" s="339"/>
      <c r="U586" s="339"/>
      <c r="V586" s="339"/>
      <c r="W586" s="339"/>
      <c r="X586" s="339"/>
      <c r="Y586" s="339"/>
      <c r="Z586" s="339"/>
      <c r="AA586" s="339"/>
      <c r="AB586" s="352"/>
      <c r="AC586" s="352"/>
      <c r="AD586" s="352"/>
    </row>
    <row r="587" spans="1:30">
      <c r="A587" s="306">
        <v>45</v>
      </c>
      <c r="B587" s="306">
        <v>599</v>
      </c>
      <c r="C587" s="323" t="s">
        <v>2627</v>
      </c>
      <c r="D587" s="322" t="s">
        <v>2383</v>
      </c>
      <c r="E587" s="306"/>
      <c r="F587" s="306"/>
      <c r="G587" s="306" t="s">
        <v>2441</v>
      </c>
      <c r="H587" s="306">
        <v>1</v>
      </c>
      <c r="I587" s="318"/>
      <c r="J587" s="434"/>
      <c r="K587" s="339"/>
      <c r="L587" s="339"/>
      <c r="M587" s="339"/>
      <c r="N587" s="339"/>
      <c r="O587" s="339"/>
      <c r="P587" s="339"/>
      <c r="Q587" s="339"/>
      <c r="R587" s="339"/>
      <c r="S587" s="339"/>
      <c r="T587" s="339"/>
      <c r="U587" s="339"/>
      <c r="V587" s="339"/>
      <c r="W587" s="339"/>
      <c r="X587" s="339"/>
      <c r="Y587" s="339"/>
      <c r="Z587" s="339"/>
      <c r="AA587" s="339"/>
      <c r="AB587" s="352"/>
      <c r="AC587" s="352"/>
      <c r="AD587" s="352"/>
    </row>
    <row r="588" spans="1:30">
      <c r="A588" s="444"/>
      <c r="B588" s="444"/>
      <c r="C588" s="445"/>
      <c r="D588" s="446"/>
      <c r="E588" s="444"/>
      <c r="F588" s="444"/>
      <c r="G588" s="444"/>
      <c r="H588" s="444"/>
      <c r="I588" s="447"/>
      <c r="J588" s="434"/>
      <c r="K588" s="339"/>
      <c r="L588" s="339"/>
      <c r="M588" s="339"/>
      <c r="N588" s="339"/>
      <c r="O588" s="339"/>
      <c r="P588" s="339"/>
      <c r="Q588" s="339"/>
      <c r="R588" s="339"/>
      <c r="S588" s="339"/>
      <c r="T588" s="339"/>
      <c r="U588" s="339"/>
      <c r="V588" s="339"/>
      <c r="W588" s="339"/>
      <c r="X588" s="339"/>
      <c r="Y588" s="339"/>
      <c r="Z588" s="339"/>
      <c r="AA588" s="339"/>
      <c r="AB588" s="352"/>
      <c r="AC588" s="352"/>
      <c r="AD588" s="352"/>
    </row>
    <row r="589" spans="1:30" ht="16" thickBot="1">
      <c r="A589" s="434"/>
      <c r="B589" s="434"/>
      <c r="C589" s="339"/>
      <c r="D589" s="346"/>
      <c r="E589" s="434"/>
      <c r="F589" s="434"/>
      <c r="G589" s="434"/>
      <c r="H589" s="434"/>
      <c r="I589" s="434"/>
      <c r="J589" s="434"/>
      <c r="K589" s="339"/>
      <c r="L589" s="339"/>
      <c r="M589" s="339"/>
      <c r="N589" s="339"/>
      <c r="O589" s="339"/>
      <c r="P589" s="339"/>
      <c r="Q589" s="339"/>
      <c r="R589" s="339"/>
      <c r="S589" s="339"/>
      <c r="T589" s="339"/>
      <c r="U589" s="339"/>
      <c r="V589" s="339"/>
      <c r="W589" s="339"/>
      <c r="X589" s="339"/>
      <c r="Y589" s="339"/>
      <c r="Z589" s="339"/>
      <c r="AA589" s="339"/>
      <c r="AB589" s="352"/>
      <c r="AC589" s="352"/>
      <c r="AD589" s="352"/>
    </row>
    <row r="590" spans="1:30" s="129" customFormat="1" ht="30">
      <c r="A590" s="324"/>
      <c r="B590" s="325" t="s">
        <v>615</v>
      </c>
      <c r="C590" s="326"/>
      <c r="D590" s="609"/>
      <c r="E590" s="610"/>
      <c r="F590" s="611"/>
      <c r="G590" s="324"/>
      <c r="H590" s="324"/>
      <c r="I590" s="324"/>
      <c r="J590" s="324"/>
      <c r="K590" s="303"/>
      <c r="L590" s="303"/>
      <c r="M590" s="303"/>
      <c r="N590" s="303"/>
      <c r="O590" s="303"/>
      <c r="P590" s="303"/>
      <c r="Q590" s="303"/>
      <c r="R590" s="303"/>
      <c r="S590" s="303"/>
      <c r="T590" s="303"/>
      <c r="U590" s="303"/>
      <c r="V590" s="303"/>
      <c r="W590" s="303"/>
      <c r="X590" s="303"/>
      <c r="Y590" s="303"/>
      <c r="Z590" s="303"/>
      <c r="AA590" s="303"/>
      <c r="AB590" s="305"/>
      <c r="AC590" s="305"/>
      <c r="AD590" s="305"/>
    </row>
    <row r="591" spans="1:30" s="129" customFormat="1">
      <c r="A591" s="324"/>
      <c r="B591" s="327"/>
      <c r="C591" s="96"/>
      <c r="D591" s="102"/>
      <c r="E591" s="102"/>
      <c r="F591" s="328"/>
      <c r="G591" s="324"/>
      <c r="H591" s="324"/>
      <c r="I591" s="324"/>
      <c r="J591" s="324"/>
      <c r="K591" s="303"/>
      <c r="L591" s="303"/>
      <c r="M591" s="303"/>
      <c r="N591" s="303"/>
      <c r="O591" s="303"/>
      <c r="P591" s="303"/>
      <c r="Q591" s="303"/>
      <c r="R591" s="303"/>
      <c r="S591" s="303"/>
      <c r="T591" s="303"/>
      <c r="U591" s="303"/>
      <c r="V591" s="303"/>
      <c r="W591" s="303"/>
      <c r="X591" s="303"/>
      <c r="Y591" s="303"/>
      <c r="Z591" s="303"/>
      <c r="AA591" s="303"/>
      <c r="AB591" s="305"/>
      <c r="AC591" s="305"/>
      <c r="AD591" s="305"/>
    </row>
    <row r="592" spans="1:30" s="129" customFormat="1" ht="60">
      <c r="A592" s="324"/>
      <c r="B592" s="327" t="s">
        <v>2628</v>
      </c>
      <c r="C592" s="100"/>
      <c r="D592" s="612"/>
      <c r="E592" s="518"/>
      <c r="F592" s="613"/>
      <c r="G592" s="324"/>
      <c r="H592" s="324"/>
      <c r="I592" s="324"/>
      <c r="J592" s="324"/>
      <c r="K592" s="303"/>
      <c r="L592" s="303"/>
      <c r="M592" s="303"/>
      <c r="N592" s="303"/>
      <c r="O592" s="303"/>
      <c r="P592" s="303"/>
      <c r="Q592" s="303"/>
      <c r="R592" s="303"/>
      <c r="S592" s="303"/>
      <c r="T592" s="303"/>
      <c r="U592" s="303"/>
      <c r="V592" s="303"/>
      <c r="W592" s="303"/>
      <c r="X592" s="303"/>
      <c r="Y592" s="303"/>
      <c r="Z592" s="303"/>
      <c r="AA592" s="303"/>
      <c r="AB592" s="305"/>
      <c r="AC592" s="305"/>
      <c r="AD592" s="305"/>
    </row>
    <row r="593" spans="1:30" s="129" customFormat="1">
      <c r="A593" s="324"/>
      <c r="B593" s="327"/>
      <c r="C593" s="100"/>
      <c r="D593" s="102"/>
      <c r="E593" s="102"/>
      <c r="F593" s="328"/>
      <c r="G593" s="324"/>
      <c r="H593" s="324"/>
      <c r="I593" s="324"/>
      <c r="J593" s="324"/>
      <c r="K593" s="303"/>
      <c r="L593" s="303"/>
      <c r="M593" s="303"/>
      <c r="N593" s="303"/>
      <c r="O593" s="303"/>
      <c r="P593" s="303"/>
      <c r="Q593" s="303"/>
      <c r="R593" s="303"/>
      <c r="S593" s="303"/>
      <c r="T593" s="303"/>
      <c r="U593" s="303"/>
      <c r="V593" s="303"/>
      <c r="W593" s="303"/>
      <c r="X593" s="303"/>
      <c r="Y593" s="303"/>
      <c r="Z593" s="303"/>
      <c r="AA593" s="303"/>
      <c r="AB593" s="305"/>
      <c r="AC593" s="305"/>
      <c r="AD593" s="305"/>
    </row>
    <row r="594" spans="1:30" s="129" customFormat="1" ht="180">
      <c r="A594" s="324"/>
      <c r="B594" s="327" t="s">
        <v>616</v>
      </c>
      <c r="C594" s="100"/>
      <c r="D594" s="612"/>
      <c r="E594" s="518"/>
      <c r="F594" s="613"/>
      <c r="G594" s="324"/>
      <c r="H594" s="324"/>
      <c r="I594" s="324"/>
      <c r="J594" s="324"/>
      <c r="K594" s="303"/>
      <c r="L594" s="303"/>
      <c r="M594" s="303"/>
      <c r="N594" s="303"/>
      <c r="O594" s="303"/>
      <c r="P594" s="303"/>
      <c r="Q594" s="303"/>
      <c r="R594" s="303"/>
      <c r="S594" s="303"/>
      <c r="T594" s="303"/>
      <c r="U594" s="303"/>
      <c r="V594" s="303"/>
      <c r="W594" s="303"/>
      <c r="X594" s="303"/>
      <c r="Y594" s="303"/>
      <c r="Z594" s="303"/>
      <c r="AA594" s="303"/>
      <c r="AB594" s="305"/>
      <c r="AC594" s="305"/>
      <c r="AD594" s="305"/>
    </row>
    <row r="595" spans="1:30" s="129" customFormat="1">
      <c r="A595" s="324"/>
      <c r="B595" s="327"/>
      <c r="C595" s="96"/>
      <c r="D595" s="102"/>
      <c r="E595" s="102"/>
      <c r="F595" s="328"/>
      <c r="G595" s="324"/>
      <c r="H595" s="324"/>
      <c r="I595" s="324"/>
      <c r="J595" s="324"/>
      <c r="K595" s="303"/>
      <c r="L595" s="303"/>
      <c r="M595" s="303"/>
      <c r="N595" s="303"/>
      <c r="O595" s="303"/>
      <c r="P595" s="303"/>
      <c r="Q595" s="303"/>
      <c r="R595" s="303"/>
      <c r="S595" s="303"/>
      <c r="T595" s="303"/>
      <c r="U595" s="303"/>
      <c r="V595" s="303"/>
      <c r="W595" s="303"/>
      <c r="X595" s="303"/>
      <c r="Y595" s="303"/>
      <c r="Z595" s="303"/>
      <c r="AA595" s="303"/>
      <c r="AB595" s="305"/>
      <c r="AC595" s="305"/>
      <c r="AD595" s="305"/>
    </row>
    <row r="596" spans="1:30" s="129" customFormat="1" ht="165">
      <c r="A596" s="324"/>
      <c r="B596" s="327" t="s">
        <v>617</v>
      </c>
      <c r="C596" s="100"/>
      <c r="D596" s="612"/>
      <c r="E596" s="518"/>
      <c r="F596" s="613"/>
      <c r="G596" s="324"/>
      <c r="H596" s="324"/>
      <c r="I596" s="324"/>
      <c r="J596" s="324"/>
      <c r="K596" s="303"/>
      <c r="L596" s="303"/>
      <c r="M596" s="303"/>
      <c r="N596" s="303"/>
      <c r="O596" s="303"/>
      <c r="P596" s="303"/>
      <c r="Q596" s="303"/>
      <c r="R596" s="303"/>
      <c r="S596" s="303"/>
      <c r="T596" s="303"/>
      <c r="U596" s="303"/>
      <c r="V596" s="303"/>
      <c r="W596" s="303"/>
      <c r="X596" s="303"/>
      <c r="Y596" s="303"/>
      <c r="Z596" s="303"/>
      <c r="AA596" s="303"/>
      <c r="AB596" s="305"/>
      <c r="AC596" s="305"/>
      <c r="AD596" s="305"/>
    </row>
    <row r="597" spans="1:30" s="129" customFormat="1">
      <c r="A597" s="324"/>
      <c r="B597" s="329"/>
      <c r="C597" s="102"/>
      <c r="D597" s="102"/>
      <c r="E597" s="102"/>
      <c r="F597" s="328"/>
      <c r="G597" s="324"/>
      <c r="H597" s="324"/>
      <c r="I597" s="324"/>
      <c r="J597" s="324"/>
      <c r="K597" s="303"/>
      <c r="L597" s="303"/>
      <c r="M597" s="303"/>
      <c r="N597" s="303"/>
      <c r="O597" s="303"/>
      <c r="P597" s="303"/>
      <c r="Q597" s="303"/>
      <c r="R597" s="303"/>
      <c r="S597" s="303"/>
      <c r="T597" s="303"/>
      <c r="U597" s="303"/>
      <c r="V597" s="303"/>
      <c r="W597" s="303"/>
      <c r="X597" s="303"/>
      <c r="Y597" s="303"/>
      <c r="Z597" s="303"/>
      <c r="AA597" s="303"/>
      <c r="AB597" s="305"/>
      <c r="AC597" s="305"/>
      <c r="AD597" s="305"/>
    </row>
    <row r="598" spans="1:30" s="129" customFormat="1">
      <c r="A598" s="324"/>
      <c r="B598" s="329"/>
      <c r="C598" s="102"/>
      <c r="D598" s="102"/>
      <c r="E598" s="102"/>
      <c r="F598" s="328"/>
      <c r="G598" s="324"/>
      <c r="H598" s="324"/>
      <c r="I598" s="324"/>
      <c r="J598" s="324"/>
      <c r="K598" s="303"/>
      <c r="L598" s="303"/>
      <c r="M598" s="303"/>
      <c r="N598" s="303"/>
      <c r="O598" s="303"/>
      <c r="P598" s="303"/>
      <c r="Q598" s="303"/>
      <c r="R598" s="303"/>
      <c r="S598" s="303"/>
      <c r="T598" s="303"/>
      <c r="U598" s="303"/>
      <c r="V598" s="303"/>
      <c r="W598" s="303"/>
      <c r="X598" s="303"/>
      <c r="Y598" s="303"/>
      <c r="Z598" s="303"/>
      <c r="AA598" s="303"/>
      <c r="AB598" s="305"/>
      <c r="AC598" s="305"/>
      <c r="AD598" s="305"/>
    </row>
    <row r="599" spans="1:30" s="129" customFormat="1">
      <c r="A599" s="324"/>
      <c r="B599" s="329" t="s">
        <v>618</v>
      </c>
      <c r="C599" s="104"/>
      <c r="D599" s="102"/>
      <c r="E599" s="102"/>
      <c r="F599" s="328"/>
      <c r="G599" s="324"/>
      <c r="H599" s="324"/>
      <c r="I599" s="324"/>
      <c r="J599" s="324"/>
      <c r="K599" s="303"/>
      <c r="L599" s="303"/>
      <c r="M599" s="303"/>
      <c r="N599" s="303"/>
      <c r="O599" s="303"/>
      <c r="P599" s="303"/>
      <c r="Q599" s="303"/>
      <c r="R599" s="303"/>
      <c r="S599" s="303"/>
      <c r="T599" s="303"/>
      <c r="U599" s="303"/>
      <c r="V599" s="303"/>
      <c r="W599" s="303"/>
      <c r="X599" s="303"/>
      <c r="Y599" s="303"/>
      <c r="Z599" s="303"/>
      <c r="AA599" s="303"/>
      <c r="AB599" s="305"/>
      <c r="AC599" s="305"/>
      <c r="AD599" s="305"/>
    </row>
    <row r="600" spans="1:30" s="129" customFormat="1">
      <c r="A600" s="324"/>
      <c r="B600" s="329" t="s">
        <v>619</v>
      </c>
      <c r="C600" s="105"/>
      <c r="D600" s="102"/>
      <c r="E600" s="102"/>
      <c r="F600" s="328"/>
      <c r="G600" s="324"/>
      <c r="H600" s="324"/>
      <c r="I600" s="324"/>
      <c r="J600" s="324"/>
      <c r="K600" s="303"/>
      <c r="L600" s="303"/>
      <c r="M600" s="303"/>
      <c r="N600" s="303"/>
      <c r="O600" s="303"/>
      <c r="P600" s="303"/>
      <c r="Q600" s="303"/>
      <c r="R600" s="303"/>
      <c r="S600" s="303"/>
      <c r="T600" s="303"/>
      <c r="U600" s="303"/>
      <c r="V600" s="303"/>
      <c r="W600" s="303"/>
      <c r="X600" s="303"/>
      <c r="Y600" s="303"/>
      <c r="Z600" s="303"/>
      <c r="AA600" s="303"/>
      <c r="AB600" s="305"/>
      <c r="AC600" s="305"/>
      <c r="AD600" s="305"/>
    </row>
    <row r="601" spans="1:30" s="129" customFormat="1">
      <c r="A601" s="324"/>
      <c r="B601" s="329" t="s">
        <v>620</v>
      </c>
      <c r="C601" s="105"/>
      <c r="D601" s="102"/>
      <c r="E601" s="102"/>
      <c r="F601" s="328"/>
      <c r="G601" s="324"/>
      <c r="H601" s="324"/>
      <c r="I601" s="324"/>
      <c r="J601" s="324"/>
      <c r="K601" s="303"/>
      <c r="L601" s="303"/>
      <c r="M601" s="303"/>
      <c r="N601" s="303"/>
      <c r="O601" s="303"/>
      <c r="P601" s="303"/>
      <c r="Q601" s="303"/>
      <c r="R601" s="303"/>
      <c r="S601" s="303"/>
      <c r="T601" s="303"/>
      <c r="U601" s="303"/>
      <c r="V601" s="303"/>
      <c r="W601" s="303"/>
      <c r="X601" s="303"/>
      <c r="Y601" s="303"/>
      <c r="Z601" s="303"/>
      <c r="AA601" s="303"/>
      <c r="AB601" s="305"/>
      <c r="AC601" s="305"/>
      <c r="AD601" s="305"/>
    </row>
    <row r="602" spans="1:30" s="129" customFormat="1">
      <c r="A602" s="324"/>
      <c r="B602" s="330"/>
      <c r="C602" s="331"/>
      <c r="D602" s="331"/>
      <c r="E602" s="331"/>
      <c r="F602" s="332"/>
      <c r="G602" s="324"/>
      <c r="H602" s="324"/>
      <c r="I602" s="324"/>
      <c r="J602" s="324"/>
      <c r="K602" s="303"/>
      <c r="L602" s="303"/>
      <c r="M602" s="303"/>
      <c r="N602" s="303"/>
      <c r="O602" s="303"/>
      <c r="P602" s="303"/>
      <c r="Q602" s="303"/>
      <c r="R602" s="303"/>
      <c r="S602" s="303"/>
      <c r="T602" s="303"/>
      <c r="U602" s="303"/>
      <c r="V602" s="303"/>
      <c r="W602" s="303"/>
      <c r="X602" s="303"/>
      <c r="Y602" s="303"/>
      <c r="Z602" s="303"/>
      <c r="AA602" s="303"/>
      <c r="AB602" s="305"/>
      <c r="AC602" s="305"/>
      <c r="AD602" s="305"/>
    </row>
    <row r="603" spans="1:30" s="129" customFormat="1">
      <c r="A603" s="324"/>
      <c r="B603" s="324"/>
      <c r="C603" s="303"/>
      <c r="D603" s="304"/>
      <c r="E603" s="324"/>
      <c r="F603" s="324"/>
      <c r="G603" s="324"/>
      <c r="H603" s="324"/>
      <c r="I603" s="324"/>
      <c r="J603" s="324"/>
      <c r="K603" s="303"/>
      <c r="L603" s="303"/>
      <c r="M603" s="303"/>
      <c r="N603" s="303"/>
      <c r="O603" s="303"/>
      <c r="P603" s="303"/>
      <c r="Q603" s="303"/>
      <c r="R603" s="303"/>
      <c r="S603" s="303"/>
      <c r="T603" s="303"/>
      <c r="U603" s="303"/>
      <c r="V603" s="303"/>
      <c r="W603" s="303"/>
      <c r="X603" s="303"/>
      <c r="Y603" s="303"/>
      <c r="Z603" s="303"/>
      <c r="AA603" s="303"/>
      <c r="AB603" s="305"/>
      <c r="AC603" s="305"/>
      <c r="AD603" s="305"/>
    </row>
    <row r="604" spans="1:30" s="129" customFormat="1">
      <c r="A604" s="324"/>
      <c r="B604" s="324"/>
      <c r="C604" s="303"/>
      <c r="D604" s="304"/>
      <c r="E604" s="324"/>
      <c r="F604" s="324"/>
      <c r="G604" s="324"/>
      <c r="H604" s="324"/>
      <c r="I604" s="324"/>
      <c r="J604" s="324"/>
      <c r="K604" s="303"/>
      <c r="L604" s="303"/>
      <c r="M604" s="303"/>
      <c r="N604" s="303"/>
      <c r="O604" s="303"/>
      <c r="P604" s="303"/>
      <c r="Q604" s="303"/>
      <c r="R604" s="303"/>
      <c r="S604" s="303"/>
      <c r="T604" s="303"/>
      <c r="U604" s="303"/>
      <c r="V604" s="303"/>
      <c r="W604" s="303"/>
      <c r="X604" s="303"/>
      <c r="Y604" s="303"/>
      <c r="Z604" s="303"/>
      <c r="AA604" s="303"/>
      <c r="AB604" s="305"/>
      <c r="AC604" s="305"/>
      <c r="AD604" s="305"/>
    </row>
    <row r="605" spans="1:30" s="129" customFormat="1">
      <c r="A605" s="324"/>
      <c r="B605" s="324"/>
      <c r="C605" s="303"/>
      <c r="D605" s="304"/>
      <c r="E605" s="324"/>
      <c r="F605" s="324"/>
      <c r="G605" s="324"/>
      <c r="H605" s="324"/>
      <c r="I605" s="324"/>
      <c r="J605" s="324"/>
      <c r="K605" s="303"/>
      <c r="L605" s="303"/>
      <c r="M605" s="303"/>
      <c r="N605" s="303"/>
      <c r="O605" s="303"/>
      <c r="P605" s="303"/>
      <c r="Q605" s="303"/>
      <c r="R605" s="303"/>
      <c r="S605" s="303"/>
      <c r="T605" s="303"/>
      <c r="U605" s="303"/>
      <c r="V605" s="303"/>
      <c r="W605" s="303"/>
      <c r="X605" s="303"/>
      <c r="Y605" s="303"/>
      <c r="Z605" s="303"/>
      <c r="AA605" s="303"/>
      <c r="AB605" s="305"/>
      <c r="AC605" s="305"/>
      <c r="AD605" s="305"/>
    </row>
    <row r="606" spans="1:30">
      <c r="A606" s="434"/>
      <c r="B606" s="434"/>
      <c r="C606" s="339"/>
      <c r="D606" s="346"/>
      <c r="E606" s="434"/>
      <c r="F606" s="434"/>
      <c r="G606" s="434"/>
      <c r="H606" s="434"/>
      <c r="I606" s="434"/>
      <c r="J606" s="434"/>
      <c r="K606" s="339"/>
      <c r="L606" s="339"/>
      <c r="M606" s="339"/>
      <c r="N606" s="339"/>
      <c r="O606" s="339"/>
      <c r="P606" s="339"/>
      <c r="Q606" s="339"/>
      <c r="R606" s="339"/>
      <c r="S606" s="339"/>
      <c r="T606" s="339"/>
      <c r="U606" s="339"/>
      <c r="V606" s="339"/>
      <c r="W606" s="339"/>
      <c r="X606" s="339"/>
      <c r="Y606" s="339"/>
      <c r="Z606" s="339"/>
      <c r="AA606" s="339"/>
      <c r="AB606" s="352"/>
      <c r="AC606" s="352"/>
      <c r="AD606" s="352"/>
    </row>
    <row r="607" spans="1:30">
      <c r="A607" s="434"/>
      <c r="B607" s="434"/>
      <c r="C607" s="339"/>
      <c r="D607" s="346"/>
      <c r="E607" s="434"/>
      <c r="F607" s="434"/>
      <c r="G607" s="434"/>
      <c r="H607" s="434"/>
      <c r="I607" s="434"/>
      <c r="J607" s="434"/>
      <c r="K607" s="339"/>
      <c r="L607" s="339"/>
      <c r="M607" s="339"/>
      <c r="N607" s="339"/>
      <c r="O607" s="339"/>
      <c r="P607" s="339"/>
      <c r="Q607" s="339"/>
      <c r="R607" s="339"/>
      <c r="S607" s="339"/>
      <c r="T607" s="339"/>
      <c r="U607" s="339"/>
      <c r="V607" s="339"/>
      <c r="W607" s="339"/>
      <c r="X607" s="339"/>
      <c r="Y607" s="339"/>
      <c r="Z607" s="339"/>
      <c r="AA607" s="339"/>
      <c r="AB607" s="352"/>
      <c r="AC607" s="352"/>
      <c r="AD607" s="352"/>
    </row>
    <row r="608" spans="1:30">
      <c r="A608" s="434"/>
      <c r="B608" s="434"/>
      <c r="C608" s="339"/>
      <c r="D608" s="346"/>
      <c r="E608" s="434"/>
      <c r="F608" s="434"/>
      <c r="G608" s="434"/>
      <c r="H608" s="434"/>
      <c r="I608" s="434"/>
      <c r="J608" s="434"/>
      <c r="K608" s="339"/>
      <c r="L608" s="339"/>
      <c r="M608" s="339"/>
      <c r="N608" s="339"/>
      <c r="O608" s="339"/>
      <c r="P608" s="339"/>
      <c r="Q608" s="339"/>
      <c r="R608" s="339"/>
      <c r="S608" s="339"/>
      <c r="T608" s="339"/>
      <c r="U608" s="339"/>
      <c r="V608" s="339"/>
      <c r="W608" s="339"/>
      <c r="X608" s="339"/>
      <c r="Y608" s="339"/>
      <c r="Z608" s="339"/>
      <c r="AA608" s="339"/>
      <c r="AB608" s="352"/>
      <c r="AC608" s="352"/>
      <c r="AD608" s="352"/>
    </row>
    <row r="609" spans="1:30">
      <c r="A609" s="434"/>
      <c r="B609" s="434"/>
      <c r="C609" s="339"/>
      <c r="D609" s="346"/>
      <c r="E609" s="434"/>
      <c r="F609" s="434"/>
      <c r="G609" s="434"/>
      <c r="H609" s="434"/>
      <c r="I609" s="434"/>
      <c r="J609" s="434"/>
      <c r="K609" s="339"/>
      <c r="L609" s="339"/>
      <c r="M609" s="339"/>
      <c r="N609" s="339"/>
      <c r="O609" s="339"/>
      <c r="P609" s="339"/>
      <c r="Q609" s="339"/>
      <c r="R609" s="339"/>
      <c r="S609" s="339"/>
      <c r="T609" s="339"/>
      <c r="U609" s="339"/>
      <c r="V609" s="339"/>
      <c r="W609" s="339"/>
      <c r="X609" s="339"/>
      <c r="Y609" s="339"/>
      <c r="Z609" s="339"/>
      <c r="AA609" s="339"/>
      <c r="AB609" s="352"/>
      <c r="AC609" s="352"/>
      <c r="AD609" s="352"/>
    </row>
    <row r="610" spans="1:30">
      <c r="A610" s="434"/>
      <c r="B610" s="434"/>
      <c r="C610" s="339"/>
      <c r="D610" s="346"/>
      <c r="E610" s="434"/>
      <c r="F610" s="434"/>
      <c r="G610" s="434"/>
      <c r="H610" s="434"/>
      <c r="I610" s="434"/>
      <c r="J610" s="434"/>
      <c r="K610" s="339"/>
      <c r="L610" s="339"/>
      <c r="M610" s="339"/>
      <c r="N610" s="339"/>
      <c r="O610" s="339"/>
      <c r="P610" s="339"/>
      <c r="Q610" s="339"/>
      <c r="R610" s="339"/>
      <c r="S610" s="339"/>
      <c r="T610" s="339"/>
      <c r="U610" s="339"/>
      <c r="V610" s="339"/>
      <c r="W610" s="339"/>
      <c r="X610" s="339"/>
      <c r="Y610" s="339"/>
      <c r="Z610" s="339"/>
      <c r="AA610" s="339"/>
      <c r="AB610" s="352"/>
      <c r="AC610" s="352"/>
      <c r="AD610" s="352"/>
    </row>
    <row r="611" spans="1:30">
      <c r="A611" s="434"/>
      <c r="B611" s="434"/>
      <c r="C611" s="339"/>
      <c r="D611" s="346"/>
      <c r="E611" s="434"/>
      <c r="F611" s="434"/>
      <c r="G611" s="434"/>
      <c r="H611" s="434"/>
      <c r="I611" s="434"/>
      <c r="J611" s="434"/>
      <c r="K611" s="339"/>
      <c r="L611" s="339"/>
      <c r="M611" s="339"/>
      <c r="N611" s="339"/>
      <c r="O611" s="339"/>
      <c r="P611" s="339"/>
      <c r="Q611" s="339"/>
      <c r="R611" s="339"/>
      <c r="S611" s="339"/>
      <c r="T611" s="339"/>
      <c r="U611" s="339"/>
      <c r="V611" s="339"/>
      <c r="W611" s="339"/>
      <c r="X611" s="339"/>
      <c r="Y611" s="339"/>
      <c r="Z611" s="339"/>
      <c r="AA611" s="339"/>
      <c r="AB611" s="352"/>
      <c r="AC611" s="352"/>
      <c r="AD611" s="352"/>
    </row>
    <row r="612" spans="1:30">
      <c r="A612" s="434"/>
      <c r="B612" s="434"/>
      <c r="C612" s="339"/>
      <c r="D612" s="346"/>
      <c r="E612" s="434"/>
      <c r="F612" s="434"/>
      <c r="G612" s="434"/>
      <c r="H612" s="434"/>
      <c r="I612" s="434"/>
      <c r="J612" s="434"/>
      <c r="K612" s="339"/>
      <c r="L612" s="339"/>
      <c r="M612" s="339"/>
      <c r="N612" s="339"/>
      <c r="O612" s="339"/>
      <c r="P612" s="339"/>
      <c r="Q612" s="339"/>
      <c r="R612" s="339"/>
      <c r="S612" s="339"/>
      <c r="T612" s="339"/>
      <c r="U612" s="339"/>
      <c r="V612" s="339"/>
      <c r="W612" s="339"/>
      <c r="X612" s="339"/>
      <c r="Y612" s="339"/>
      <c r="Z612" s="339"/>
      <c r="AA612" s="339"/>
      <c r="AB612" s="352"/>
      <c r="AC612" s="352"/>
      <c r="AD612" s="352"/>
    </row>
    <row r="613" spans="1:30">
      <c r="A613" s="434"/>
      <c r="B613" s="434"/>
      <c r="C613" s="339"/>
      <c r="D613" s="346"/>
      <c r="E613" s="434"/>
      <c r="F613" s="434"/>
      <c r="G613" s="434"/>
      <c r="H613" s="434"/>
      <c r="I613" s="434"/>
      <c r="J613" s="434"/>
      <c r="K613" s="339"/>
      <c r="L613" s="339"/>
      <c r="M613" s="339"/>
      <c r="N613" s="339"/>
      <c r="O613" s="339"/>
      <c r="P613" s="339"/>
      <c r="Q613" s="339"/>
      <c r="R613" s="339"/>
      <c r="S613" s="339"/>
      <c r="T613" s="339"/>
      <c r="U613" s="339"/>
      <c r="V613" s="339"/>
      <c r="W613" s="339"/>
      <c r="X613" s="339"/>
      <c r="Y613" s="339"/>
      <c r="Z613" s="339"/>
      <c r="AA613" s="339"/>
      <c r="AB613" s="352"/>
      <c r="AC613" s="352"/>
      <c r="AD613" s="352"/>
    </row>
    <row r="614" spans="1:30">
      <c r="A614" s="434"/>
      <c r="B614" s="434"/>
      <c r="C614" s="339"/>
      <c r="D614" s="346"/>
      <c r="E614" s="434"/>
      <c r="F614" s="434"/>
      <c r="G614" s="434"/>
      <c r="H614" s="434"/>
      <c r="I614" s="434"/>
      <c r="J614" s="434"/>
      <c r="K614" s="339"/>
      <c r="L614" s="339"/>
      <c r="M614" s="339"/>
      <c r="N614" s="339"/>
      <c r="O614" s="339"/>
      <c r="P614" s="339"/>
      <c r="Q614" s="339"/>
      <c r="R614" s="339"/>
      <c r="S614" s="339"/>
      <c r="T614" s="339"/>
      <c r="U614" s="339"/>
      <c r="V614" s="339"/>
      <c r="W614" s="339"/>
      <c r="X614" s="339"/>
      <c r="Y614" s="339"/>
      <c r="Z614" s="339"/>
      <c r="AA614" s="339"/>
      <c r="AB614" s="352"/>
      <c r="AC614" s="352"/>
      <c r="AD614" s="352"/>
    </row>
    <row r="615" spans="1:30">
      <c r="A615" s="434"/>
      <c r="B615" s="434"/>
      <c r="C615" s="339"/>
      <c r="D615" s="346"/>
      <c r="E615" s="434"/>
      <c r="F615" s="434"/>
      <c r="G615" s="434"/>
      <c r="H615" s="434"/>
      <c r="I615" s="434"/>
      <c r="J615" s="434"/>
      <c r="K615" s="339"/>
      <c r="L615" s="339"/>
      <c r="M615" s="339"/>
      <c r="N615" s="339"/>
      <c r="O615" s="339"/>
      <c r="P615" s="339"/>
      <c r="Q615" s="339"/>
      <c r="R615" s="339"/>
      <c r="S615" s="339"/>
      <c r="T615" s="339"/>
      <c r="U615" s="339"/>
      <c r="V615" s="339"/>
      <c r="W615" s="339"/>
      <c r="X615" s="339"/>
      <c r="Y615" s="339"/>
      <c r="Z615" s="339"/>
      <c r="AA615" s="339"/>
      <c r="AB615" s="352"/>
      <c r="AC615" s="352"/>
      <c r="AD615" s="352"/>
    </row>
    <row r="616" spans="1:30">
      <c r="A616" s="434"/>
      <c r="B616" s="434"/>
      <c r="C616" s="339"/>
      <c r="D616" s="346"/>
      <c r="E616" s="434"/>
      <c r="F616" s="434"/>
      <c r="G616" s="434"/>
      <c r="H616" s="434"/>
      <c r="I616" s="434"/>
      <c r="J616" s="434"/>
      <c r="K616" s="339"/>
      <c r="L616" s="339"/>
      <c r="M616" s="339"/>
      <c r="N616" s="339"/>
      <c r="O616" s="339"/>
      <c r="P616" s="339"/>
      <c r="Q616" s="339"/>
      <c r="R616" s="339"/>
      <c r="S616" s="339"/>
      <c r="T616" s="339"/>
      <c r="U616" s="339"/>
      <c r="V616" s="339"/>
      <c r="W616" s="339"/>
      <c r="X616" s="339"/>
      <c r="Y616" s="339"/>
      <c r="Z616" s="339"/>
      <c r="AA616" s="339"/>
      <c r="AB616" s="352"/>
      <c r="AC616" s="352"/>
      <c r="AD616" s="352"/>
    </row>
    <row r="617" spans="1:30">
      <c r="A617" s="434"/>
      <c r="B617" s="434"/>
      <c r="C617" s="339"/>
      <c r="D617" s="346"/>
      <c r="E617" s="434"/>
      <c r="F617" s="434"/>
      <c r="G617" s="434"/>
      <c r="H617" s="434"/>
      <c r="I617" s="434"/>
      <c r="J617" s="434"/>
      <c r="K617" s="339"/>
      <c r="L617" s="339"/>
      <c r="M617" s="339"/>
      <c r="N617" s="339"/>
      <c r="O617" s="339"/>
      <c r="P617" s="339"/>
      <c r="Q617" s="339"/>
      <c r="R617" s="339"/>
      <c r="S617" s="339"/>
      <c r="T617" s="339"/>
      <c r="U617" s="339"/>
      <c r="V617" s="339"/>
      <c r="W617" s="339"/>
      <c r="X617" s="339"/>
      <c r="Y617" s="339"/>
      <c r="Z617" s="339"/>
      <c r="AA617" s="339"/>
      <c r="AB617" s="352"/>
      <c r="AC617" s="352"/>
      <c r="AD617" s="352"/>
    </row>
    <row r="618" spans="1:30">
      <c r="A618" s="434"/>
      <c r="B618" s="434"/>
      <c r="C618" s="339"/>
      <c r="D618" s="346"/>
      <c r="E618" s="434"/>
      <c r="F618" s="434"/>
      <c r="G618" s="434"/>
      <c r="H618" s="434"/>
      <c r="I618" s="434"/>
      <c r="J618" s="434"/>
      <c r="K618" s="339"/>
      <c r="L618" s="339"/>
      <c r="M618" s="339"/>
      <c r="N618" s="339"/>
      <c r="O618" s="339"/>
      <c r="P618" s="339"/>
      <c r="Q618" s="339"/>
      <c r="R618" s="339"/>
      <c r="S618" s="339"/>
      <c r="T618" s="339"/>
      <c r="U618" s="339"/>
      <c r="V618" s="339"/>
      <c r="W618" s="339"/>
      <c r="X618" s="339"/>
      <c r="Y618" s="339"/>
      <c r="Z618" s="339"/>
      <c r="AA618" s="339"/>
      <c r="AB618" s="352"/>
      <c r="AC618" s="352"/>
      <c r="AD618" s="352"/>
    </row>
    <row r="619" spans="1:30">
      <c r="A619" s="434"/>
      <c r="B619" s="434"/>
      <c r="C619" s="339"/>
      <c r="D619" s="346"/>
      <c r="E619" s="434"/>
      <c r="F619" s="434"/>
      <c r="G619" s="434"/>
      <c r="H619" s="434"/>
      <c r="I619" s="434"/>
      <c r="J619" s="434"/>
      <c r="K619" s="339"/>
      <c r="L619" s="339"/>
      <c r="M619" s="339"/>
      <c r="N619" s="339"/>
      <c r="O619" s="339"/>
      <c r="P619" s="339"/>
      <c r="Q619" s="339"/>
      <c r="R619" s="339"/>
      <c r="S619" s="339"/>
      <c r="T619" s="339"/>
      <c r="U619" s="339"/>
      <c r="V619" s="339"/>
      <c r="W619" s="339"/>
      <c r="X619" s="339"/>
      <c r="Y619" s="339"/>
      <c r="Z619" s="339"/>
      <c r="AA619" s="339"/>
      <c r="AB619" s="352"/>
      <c r="AC619" s="352"/>
      <c r="AD619" s="352"/>
    </row>
    <row r="620" spans="1:30">
      <c r="A620" s="434"/>
      <c r="B620" s="434"/>
      <c r="C620" s="339"/>
      <c r="D620" s="346"/>
      <c r="E620" s="434"/>
      <c r="F620" s="434"/>
      <c r="G620" s="434"/>
      <c r="H620" s="434"/>
      <c r="I620" s="434"/>
      <c r="J620" s="434"/>
      <c r="K620" s="339"/>
      <c r="L620" s="339"/>
      <c r="M620" s="339"/>
      <c r="N620" s="339"/>
      <c r="O620" s="339"/>
      <c r="P620" s="339"/>
      <c r="Q620" s="339"/>
      <c r="R620" s="339"/>
      <c r="S620" s="339"/>
      <c r="T620" s="339"/>
      <c r="U620" s="339"/>
      <c r="V620" s="339"/>
      <c r="W620" s="339"/>
      <c r="X620" s="339"/>
      <c r="Y620" s="339"/>
      <c r="Z620" s="339"/>
      <c r="AA620" s="339"/>
      <c r="AB620" s="352"/>
      <c r="AC620" s="352"/>
      <c r="AD620" s="352"/>
    </row>
    <row r="621" spans="1:30">
      <c r="A621" s="434"/>
      <c r="B621" s="434"/>
      <c r="C621" s="339"/>
      <c r="D621" s="346"/>
      <c r="E621" s="434"/>
      <c r="F621" s="434"/>
      <c r="G621" s="434"/>
      <c r="H621" s="434"/>
      <c r="I621" s="434"/>
      <c r="J621" s="434"/>
      <c r="K621" s="339"/>
      <c r="L621" s="339"/>
      <c r="M621" s="339"/>
      <c r="N621" s="339"/>
      <c r="O621" s="339"/>
      <c r="P621" s="339"/>
      <c r="Q621" s="339"/>
      <c r="R621" s="339"/>
      <c r="S621" s="339"/>
      <c r="T621" s="339"/>
      <c r="U621" s="339"/>
      <c r="V621" s="339"/>
      <c r="W621" s="339"/>
      <c r="X621" s="339"/>
      <c r="Y621" s="339"/>
      <c r="Z621" s="339"/>
      <c r="AA621" s="339"/>
      <c r="AB621" s="352"/>
      <c r="AC621" s="352"/>
      <c r="AD621" s="352"/>
    </row>
    <row r="622" spans="1:30">
      <c r="A622" s="434"/>
      <c r="B622" s="434"/>
      <c r="C622" s="339"/>
      <c r="D622" s="346"/>
      <c r="E622" s="434"/>
      <c r="F622" s="434"/>
      <c r="G622" s="434"/>
      <c r="H622" s="434"/>
      <c r="I622" s="434"/>
      <c r="J622" s="434"/>
      <c r="K622" s="339"/>
      <c r="L622" s="339"/>
      <c r="M622" s="339"/>
      <c r="N622" s="339"/>
      <c r="O622" s="339"/>
      <c r="P622" s="339"/>
      <c r="Q622" s="339"/>
      <c r="R622" s="339"/>
      <c r="S622" s="339"/>
      <c r="T622" s="339"/>
      <c r="U622" s="339"/>
      <c r="V622" s="339"/>
      <c r="W622" s="339"/>
      <c r="X622" s="339"/>
      <c r="Y622" s="339"/>
      <c r="Z622" s="339"/>
      <c r="AA622" s="339"/>
      <c r="AB622" s="352"/>
      <c r="AC622" s="352"/>
      <c r="AD622" s="352"/>
    </row>
    <row r="623" spans="1:30">
      <c r="A623" s="434"/>
      <c r="B623" s="434"/>
      <c r="C623" s="339"/>
      <c r="D623" s="346"/>
      <c r="E623" s="434"/>
      <c r="F623" s="434"/>
      <c r="G623" s="434"/>
      <c r="H623" s="434"/>
      <c r="I623" s="434"/>
      <c r="J623" s="434"/>
      <c r="K623" s="339"/>
      <c r="L623" s="339"/>
      <c r="M623" s="339"/>
      <c r="N623" s="339"/>
      <c r="O623" s="339"/>
      <c r="P623" s="339"/>
      <c r="Q623" s="339"/>
      <c r="R623" s="339"/>
      <c r="S623" s="339"/>
      <c r="T623" s="339"/>
      <c r="U623" s="339"/>
      <c r="V623" s="339"/>
      <c r="W623" s="339"/>
      <c r="X623" s="339"/>
      <c r="Y623" s="339"/>
      <c r="Z623" s="339"/>
      <c r="AA623" s="339"/>
      <c r="AB623" s="352"/>
      <c r="AC623" s="352"/>
      <c r="AD623" s="352"/>
    </row>
    <row r="624" spans="1:30">
      <c r="A624" s="434"/>
      <c r="B624" s="434"/>
      <c r="C624" s="339"/>
      <c r="D624" s="346"/>
      <c r="E624" s="434"/>
      <c r="F624" s="434"/>
      <c r="G624" s="434"/>
      <c r="H624" s="434"/>
      <c r="I624" s="434"/>
      <c r="J624" s="434"/>
      <c r="K624" s="339"/>
      <c r="L624" s="339"/>
      <c r="M624" s="339"/>
      <c r="N624" s="339"/>
      <c r="O624" s="339"/>
      <c r="P624" s="339"/>
      <c r="Q624" s="339"/>
      <c r="R624" s="339"/>
      <c r="S624" s="339"/>
      <c r="T624" s="339"/>
      <c r="U624" s="339"/>
      <c r="V624" s="339"/>
      <c r="W624" s="339"/>
      <c r="X624" s="339"/>
      <c r="Y624" s="339"/>
      <c r="Z624" s="339"/>
      <c r="AA624" s="339"/>
      <c r="AB624" s="352"/>
      <c r="AC624" s="352"/>
      <c r="AD624" s="352"/>
    </row>
    <row r="625" spans="1:30">
      <c r="A625" s="434"/>
      <c r="B625" s="434"/>
      <c r="C625" s="339"/>
      <c r="D625" s="346"/>
      <c r="E625" s="434"/>
      <c r="F625" s="434"/>
      <c r="G625" s="434"/>
      <c r="H625" s="434"/>
      <c r="I625" s="434"/>
      <c r="J625" s="434"/>
      <c r="K625" s="339"/>
      <c r="L625" s="339"/>
      <c r="M625" s="339"/>
      <c r="N625" s="339"/>
      <c r="O625" s="339"/>
      <c r="P625" s="339"/>
      <c r="Q625" s="339"/>
      <c r="R625" s="339"/>
      <c r="S625" s="339"/>
      <c r="T625" s="339"/>
      <c r="U625" s="339"/>
      <c r="V625" s="339"/>
      <c r="W625" s="339"/>
      <c r="X625" s="339"/>
      <c r="Y625" s="339"/>
      <c r="Z625" s="339"/>
      <c r="AA625" s="339"/>
      <c r="AB625" s="352"/>
      <c r="AC625" s="352"/>
      <c r="AD625" s="352"/>
    </row>
    <row r="626" spans="1:30">
      <c r="A626" s="434"/>
      <c r="B626" s="434"/>
      <c r="C626" s="339"/>
      <c r="D626" s="346"/>
      <c r="E626" s="434"/>
      <c r="F626" s="434"/>
      <c r="G626" s="434"/>
      <c r="H626" s="434"/>
      <c r="I626" s="434"/>
      <c r="J626" s="434"/>
      <c r="K626" s="339"/>
      <c r="L626" s="339"/>
      <c r="M626" s="339"/>
      <c r="N626" s="339"/>
      <c r="O626" s="339"/>
      <c r="P626" s="339"/>
      <c r="Q626" s="339"/>
      <c r="R626" s="339"/>
      <c r="S626" s="339"/>
      <c r="T626" s="339"/>
      <c r="U626" s="339"/>
      <c r="V626" s="339"/>
      <c r="W626" s="339"/>
      <c r="X626" s="339"/>
      <c r="Y626" s="339"/>
      <c r="Z626" s="339"/>
      <c r="AA626" s="339"/>
      <c r="AB626" s="352"/>
      <c r="AC626" s="352"/>
      <c r="AD626" s="352"/>
    </row>
    <row r="627" spans="1:30">
      <c r="A627" s="434"/>
      <c r="B627" s="434"/>
      <c r="C627" s="339"/>
      <c r="D627" s="346"/>
      <c r="E627" s="434"/>
      <c r="F627" s="434"/>
      <c r="G627" s="434"/>
      <c r="H627" s="434"/>
      <c r="I627" s="434"/>
      <c r="J627" s="434"/>
      <c r="K627" s="339"/>
      <c r="L627" s="339"/>
      <c r="M627" s="339"/>
      <c r="N627" s="339"/>
      <c r="O627" s="339"/>
      <c r="P627" s="339"/>
      <c r="Q627" s="339"/>
      <c r="R627" s="339"/>
      <c r="S627" s="339"/>
      <c r="T627" s="339"/>
      <c r="U627" s="339"/>
      <c r="V627" s="339"/>
      <c r="W627" s="339"/>
      <c r="X627" s="339"/>
      <c r="Y627" s="339"/>
      <c r="Z627" s="339"/>
      <c r="AA627" s="339"/>
      <c r="AB627" s="352"/>
      <c r="AC627" s="352"/>
      <c r="AD627" s="352"/>
    </row>
    <row r="628" spans="1:30">
      <c r="A628" s="434"/>
      <c r="B628" s="434"/>
      <c r="C628" s="339"/>
      <c r="D628" s="346"/>
      <c r="E628" s="434"/>
      <c r="F628" s="434"/>
      <c r="G628" s="434"/>
      <c r="H628" s="434"/>
      <c r="I628" s="434"/>
      <c r="J628" s="434"/>
      <c r="K628" s="339"/>
      <c r="L628" s="339"/>
      <c r="M628" s="339"/>
      <c r="N628" s="339"/>
      <c r="O628" s="339"/>
      <c r="P628" s="339"/>
      <c r="Q628" s="339"/>
      <c r="R628" s="339"/>
      <c r="S628" s="339"/>
      <c r="T628" s="339"/>
      <c r="U628" s="339"/>
      <c r="V628" s="339"/>
      <c r="W628" s="339"/>
      <c r="X628" s="339"/>
      <c r="Y628" s="339"/>
      <c r="Z628" s="339"/>
      <c r="AA628" s="339"/>
      <c r="AB628" s="352"/>
      <c r="AC628" s="352"/>
      <c r="AD628" s="352"/>
    </row>
    <row r="629" spans="1:30">
      <c r="A629" s="434"/>
      <c r="B629" s="434"/>
      <c r="C629" s="339"/>
      <c r="D629" s="346"/>
      <c r="E629" s="434"/>
      <c r="F629" s="434"/>
      <c r="G629" s="434"/>
      <c r="H629" s="434"/>
      <c r="I629" s="434"/>
      <c r="J629" s="434"/>
      <c r="K629" s="339"/>
      <c r="L629" s="339"/>
      <c r="M629" s="339"/>
      <c r="N629" s="339"/>
      <c r="O629" s="339"/>
      <c r="P629" s="339"/>
      <c r="Q629" s="339"/>
      <c r="R629" s="339"/>
      <c r="S629" s="339"/>
      <c r="T629" s="339"/>
      <c r="U629" s="339"/>
      <c r="V629" s="339"/>
      <c r="W629" s="339"/>
      <c r="X629" s="339"/>
      <c r="Y629" s="339"/>
      <c r="Z629" s="339"/>
      <c r="AA629" s="339"/>
      <c r="AB629" s="352"/>
      <c r="AC629" s="352"/>
      <c r="AD629" s="352"/>
    </row>
    <row r="630" spans="1:30">
      <c r="A630" s="434"/>
      <c r="B630" s="434"/>
      <c r="C630" s="339"/>
      <c r="D630" s="346"/>
      <c r="E630" s="434"/>
      <c r="F630" s="434"/>
      <c r="G630" s="434"/>
      <c r="H630" s="434"/>
      <c r="I630" s="434"/>
      <c r="J630" s="434"/>
      <c r="K630" s="339"/>
      <c r="L630" s="339"/>
      <c r="M630" s="339"/>
      <c r="N630" s="339"/>
      <c r="O630" s="339"/>
      <c r="P630" s="339"/>
      <c r="Q630" s="339"/>
      <c r="R630" s="339"/>
      <c r="S630" s="339"/>
      <c r="T630" s="339"/>
      <c r="U630" s="339"/>
      <c r="V630" s="339"/>
      <c r="W630" s="339"/>
      <c r="X630" s="339"/>
      <c r="Y630" s="339"/>
      <c r="Z630" s="339"/>
      <c r="AA630" s="339"/>
      <c r="AB630" s="352"/>
      <c r="AC630" s="352"/>
      <c r="AD630" s="352"/>
    </row>
    <row r="631" spans="1:30">
      <c r="A631" s="434"/>
      <c r="B631" s="434"/>
      <c r="C631" s="339"/>
      <c r="D631" s="346"/>
      <c r="E631" s="434"/>
      <c r="F631" s="434"/>
      <c r="G631" s="434"/>
      <c r="H631" s="434"/>
      <c r="I631" s="434"/>
      <c r="J631" s="434"/>
      <c r="K631" s="339"/>
      <c r="L631" s="339"/>
      <c r="M631" s="339"/>
      <c r="N631" s="339"/>
      <c r="O631" s="339"/>
      <c r="P631" s="339"/>
      <c r="Q631" s="339"/>
      <c r="R631" s="339"/>
      <c r="S631" s="339"/>
      <c r="T631" s="339"/>
      <c r="U631" s="339"/>
      <c r="V631" s="339"/>
      <c r="W631" s="339"/>
      <c r="X631" s="339"/>
      <c r="Y631" s="339"/>
      <c r="Z631" s="339"/>
      <c r="AA631" s="339"/>
      <c r="AB631" s="352"/>
      <c r="AC631" s="352"/>
      <c r="AD631" s="352"/>
    </row>
    <row r="632" spans="1:30">
      <c r="A632" s="434"/>
      <c r="B632" s="434"/>
      <c r="C632" s="339"/>
      <c r="D632" s="346"/>
      <c r="E632" s="434"/>
      <c r="F632" s="434"/>
      <c r="G632" s="434"/>
      <c r="H632" s="434"/>
      <c r="I632" s="434"/>
      <c r="J632" s="434"/>
      <c r="K632" s="339"/>
      <c r="L632" s="339"/>
      <c r="M632" s="339"/>
      <c r="N632" s="339"/>
      <c r="O632" s="339"/>
      <c r="P632" s="339"/>
      <c r="Q632" s="339"/>
      <c r="R632" s="339"/>
      <c r="S632" s="339"/>
      <c r="T632" s="339"/>
      <c r="U632" s="339"/>
      <c r="V632" s="339"/>
      <c r="W632" s="339"/>
      <c r="X632" s="339"/>
      <c r="Y632" s="339"/>
      <c r="Z632" s="339"/>
      <c r="AA632" s="339"/>
      <c r="AB632" s="352"/>
      <c r="AC632" s="352"/>
      <c r="AD632" s="352"/>
    </row>
    <row r="633" spans="1:30">
      <c r="A633" s="434"/>
      <c r="B633" s="434"/>
      <c r="C633" s="339"/>
      <c r="D633" s="346"/>
      <c r="E633" s="434"/>
      <c r="F633" s="434"/>
      <c r="G633" s="434"/>
      <c r="H633" s="434"/>
      <c r="I633" s="434"/>
      <c r="J633" s="434"/>
      <c r="K633" s="339"/>
      <c r="L633" s="339"/>
      <c r="M633" s="339"/>
      <c r="N633" s="339"/>
      <c r="O633" s="339"/>
      <c r="P633" s="339"/>
      <c r="Q633" s="339"/>
      <c r="R633" s="339"/>
      <c r="S633" s="339"/>
      <c r="T633" s="339"/>
      <c r="U633" s="339"/>
      <c r="V633" s="339"/>
      <c r="W633" s="339"/>
      <c r="X633" s="339"/>
      <c r="Y633" s="339"/>
      <c r="Z633" s="339"/>
      <c r="AA633" s="339"/>
      <c r="AB633" s="352"/>
      <c r="AC633" s="352"/>
      <c r="AD633" s="352"/>
    </row>
    <row r="634" spans="1:30">
      <c r="A634" s="434"/>
      <c r="B634" s="434"/>
      <c r="C634" s="339"/>
      <c r="D634" s="346"/>
      <c r="E634" s="434"/>
      <c r="F634" s="434"/>
      <c r="G634" s="434"/>
      <c r="H634" s="434"/>
      <c r="I634" s="434"/>
      <c r="J634" s="434"/>
      <c r="K634" s="339"/>
      <c r="L634" s="339"/>
      <c r="M634" s="339"/>
      <c r="N634" s="339"/>
      <c r="O634" s="339"/>
      <c r="P634" s="339"/>
      <c r="Q634" s="339"/>
      <c r="R634" s="339"/>
      <c r="S634" s="339"/>
      <c r="T634" s="339"/>
      <c r="U634" s="339"/>
      <c r="V634" s="339"/>
      <c r="W634" s="339"/>
      <c r="X634" s="339"/>
      <c r="Y634" s="339"/>
      <c r="Z634" s="339"/>
      <c r="AA634" s="339"/>
      <c r="AB634" s="352"/>
      <c r="AC634" s="352"/>
      <c r="AD634" s="352"/>
    </row>
    <row r="635" spans="1:30">
      <c r="A635" s="434"/>
      <c r="B635" s="434"/>
      <c r="C635" s="339"/>
      <c r="D635" s="346"/>
      <c r="E635" s="434"/>
      <c r="F635" s="434"/>
      <c r="G635" s="434"/>
      <c r="H635" s="434"/>
      <c r="I635" s="434"/>
      <c r="J635" s="434"/>
      <c r="K635" s="339"/>
      <c r="L635" s="339"/>
      <c r="M635" s="339"/>
      <c r="N635" s="339"/>
      <c r="O635" s="339"/>
      <c r="P635" s="339"/>
      <c r="Q635" s="339"/>
      <c r="R635" s="339"/>
      <c r="S635" s="339"/>
      <c r="T635" s="339"/>
      <c r="U635" s="339"/>
      <c r="V635" s="339"/>
      <c r="W635" s="339"/>
      <c r="X635" s="339"/>
      <c r="Y635" s="339"/>
      <c r="Z635" s="339"/>
      <c r="AA635" s="339"/>
      <c r="AB635" s="352"/>
      <c r="AC635" s="352"/>
      <c r="AD635" s="352"/>
    </row>
    <row r="636" spans="1:30">
      <c r="A636" s="434"/>
      <c r="B636" s="434"/>
      <c r="C636" s="339"/>
      <c r="D636" s="346"/>
      <c r="E636" s="434"/>
      <c r="F636" s="434"/>
      <c r="G636" s="434"/>
      <c r="H636" s="434"/>
      <c r="I636" s="434"/>
      <c r="J636" s="434"/>
      <c r="K636" s="339"/>
      <c r="L636" s="339"/>
      <c r="M636" s="339"/>
      <c r="N636" s="339"/>
      <c r="O636" s="339"/>
      <c r="P636" s="339"/>
      <c r="Q636" s="339"/>
      <c r="R636" s="339"/>
      <c r="S636" s="339"/>
      <c r="T636" s="339"/>
      <c r="U636" s="339"/>
      <c r="V636" s="339"/>
      <c r="W636" s="339"/>
      <c r="X636" s="339"/>
      <c r="Y636" s="339"/>
      <c r="Z636" s="339"/>
      <c r="AA636" s="339"/>
      <c r="AB636" s="352"/>
      <c r="AC636" s="352"/>
      <c r="AD636" s="352"/>
    </row>
    <row r="637" spans="1:30">
      <c r="A637" s="434"/>
      <c r="B637" s="434"/>
      <c r="C637" s="339"/>
      <c r="D637" s="346"/>
      <c r="E637" s="434"/>
      <c r="F637" s="434"/>
      <c r="G637" s="434"/>
      <c r="H637" s="434"/>
      <c r="I637" s="434"/>
      <c r="J637" s="434"/>
      <c r="K637" s="339"/>
      <c r="L637" s="339"/>
      <c r="M637" s="339"/>
      <c r="N637" s="339"/>
      <c r="O637" s="339"/>
      <c r="P637" s="339"/>
      <c r="Q637" s="339"/>
      <c r="R637" s="339"/>
      <c r="S637" s="339"/>
      <c r="T637" s="339"/>
      <c r="U637" s="339"/>
      <c r="V637" s="339"/>
      <c r="W637" s="339"/>
      <c r="X637" s="339"/>
      <c r="Y637" s="339"/>
      <c r="Z637" s="339"/>
      <c r="AA637" s="339"/>
      <c r="AB637" s="352"/>
      <c r="AC637" s="352"/>
      <c r="AD637" s="352"/>
    </row>
    <row r="638" spans="1:30">
      <c r="A638" s="434"/>
      <c r="B638" s="434"/>
      <c r="C638" s="339"/>
      <c r="D638" s="346"/>
      <c r="E638" s="434"/>
      <c r="F638" s="434"/>
      <c r="G638" s="434"/>
      <c r="H638" s="434"/>
      <c r="I638" s="434"/>
      <c r="J638" s="434"/>
      <c r="K638" s="339"/>
      <c r="L638" s="339"/>
      <c r="M638" s="339"/>
      <c r="N638" s="339"/>
      <c r="O638" s="339"/>
      <c r="P638" s="339"/>
      <c r="Q638" s="339"/>
      <c r="R638" s="339"/>
      <c r="S638" s="339"/>
      <c r="T638" s="339"/>
      <c r="U638" s="339"/>
      <c r="V638" s="339"/>
      <c r="W638" s="339"/>
      <c r="X638" s="339"/>
      <c r="Y638" s="339"/>
      <c r="Z638" s="339"/>
      <c r="AA638" s="339"/>
      <c r="AB638" s="352"/>
      <c r="AC638" s="352"/>
      <c r="AD638" s="352"/>
    </row>
    <row r="639" spans="1:30">
      <c r="A639" s="434"/>
      <c r="B639" s="434"/>
      <c r="C639" s="339"/>
      <c r="D639" s="346"/>
      <c r="E639" s="434"/>
      <c r="F639" s="434"/>
      <c r="G639" s="434"/>
      <c r="H639" s="434"/>
      <c r="I639" s="434"/>
      <c r="J639" s="434"/>
      <c r="K639" s="339"/>
      <c r="L639" s="339"/>
      <c r="M639" s="339"/>
      <c r="N639" s="339"/>
      <c r="O639" s="339"/>
      <c r="P639" s="339"/>
      <c r="Q639" s="339"/>
      <c r="R639" s="339"/>
      <c r="S639" s="339"/>
      <c r="T639" s="339"/>
      <c r="U639" s="339"/>
      <c r="V639" s="339"/>
      <c r="W639" s="339"/>
      <c r="X639" s="339"/>
      <c r="Y639" s="339"/>
      <c r="Z639" s="339"/>
      <c r="AA639" s="339"/>
      <c r="AB639" s="352"/>
      <c r="AC639" s="352"/>
      <c r="AD639" s="352"/>
    </row>
    <row r="640" spans="1:30">
      <c r="A640" s="434"/>
      <c r="B640" s="434"/>
      <c r="C640" s="339"/>
      <c r="D640" s="346"/>
      <c r="E640" s="434"/>
      <c r="F640" s="434"/>
      <c r="G640" s="434"/>
      <c r="H640" s="434"/>
      <c r="I640" s="434"/>
      <c r="J640" s="434"/>
      <c r="K640" s="339"/>
      <c r="L640" s="339"/>
      <c r="M640" s="339"/>
      <c r="N640" s="339"/>
      <c r="O640" s="339"/>
      <c r="P640" s="339"/>
      <c r="Q640" s="339"/>
      <c r="R640" s="339"/>
      <c r="S640" s="339"/>
      <c r="T640" s="339"/>
      <c r="U640" s="339"/>
      <c r="V640" s="339"/>
      <c r="W640" s="339"/>
      <c r="X640" s="339"/>
      <c r="Y640" s="339"/>
      <c r="Z640" s="339"/>
      <c r="AA640" s="339"/>
      <c r="AB640" s="352"/>
      <c r="AC640" s="352"/>
      <c r="AD640" s="352"/>
    </row>
    <row r="641" spans="1:30">
      <c r="A641" s="434"/>
      <c r="B641" s="434"/>
      <c r="C641" s="339"/>
      <c r="D641" s="346"/>
      <c r="E641" s="434"/>
      <c r="F641" s="434"/>
      <c r="G641" s="434"/>
      <c r="H641" s="434"/>
      <c r="I641" s="434"/>
      <c r="J641" s="434"/>
      <c r="K641" s="339"/>
      <c r="L641" s="339"/>
      <c r="M641" s="339"/>
      <c r="N641" s="339"/>
      <c r="O641" s="339"/>
      <c r="P641" s="339"/>
      <c r="Q641" s="339"/>
      <c r="R641" s="339"/>
      <c r="S641" s="339"/>
      <c r="T641" s="339"/>
      <c r="U641" s="339"/>
      <c r="V641" s="339"/>
      <c r="W641" s="339"/>
      <c r="X641" s="339"/>
      <c r="Y641" s="339"/>
      <c r="Z641" s="339"/>
      <c r="AA641" s="339"/>
      <c r="AB641" s="352"/>
      <c r="AC641" s="352"/>
      <c r="AD641" s="352"/>
    </row>
    <row r="642" spans="1:30">
      <c r="A642" s="434"/>
      <c r="B642" s="434"/>
      <c r="C642" s="339"/>
      <c r="D642" s="346"/>
      <c r="E642" s="434"/>
      <c r="F642" s="434"/>
      <c r="G642" s="434"/>
      <c r="H642" s="434"/>
      <c r="I642" s="434"/>
      <c r="J642" s="434"/>
      <c r="K642" s="339"/>
      <c r="L642" s="339"/>
      <c r="M642" s="339"/>
      <c r="N642" s="339"/>
      <c r="O642" s="339"/>
      <c r="P642" s="339"/>
      <c r="Q642" s="339"/>
      <c r="R642" s="339"/>
      <c r="S642" s="339"/>
      <c r="T642" s="339"/>
      <c r="U642" s="339"/>
      <c r="V642" s="339"/>
      <c r="W642" s="339"/>
      <c r="X642" s="339"/>
      <c r="Y642" s="339"/>
      <c r="Z642" s="339"/>
      <c r="AA642" s="339"/>
      <c r="AB642" s="352"/>
      <c r="AC642" s="352"/>
      <c r="AD642" s="352"/>
    </row>
    <row r="643" spans="1:30">
      <c r="A643" s="434"/>
      <c r="B643" s="434"/>
      <c r="C643" s="339"/>
      <c r="D643" s="346"/>
      <c r="E643" s="434"/>
      <c r="F643" s="434"/>
      <c r="G643" s="434"/>
      <c r="H643" s="434"/>
      <c r="I643" s="434"/>
      <c r="J643" s="434"/>
      <c r="K643" s="339"/>
      <c r="L643" s="339"/>
      <c r="M643" s="339"/>
      <c r="N643" s="339"/>
      <c r="O643" s="339"/>
      <c r="P643" s="339"/>
      <c r="Q643" s="339"/>
      <c r="R643" s="339"/>
      <c r="S643" s="339"/>
      <c r="T643" s="339"/>
      <c r="U643" s="339"/>
      <c r="V643" s="339"/>
      <c r="W643" s="339"/>
      <c r="X643" s="339"/>
      <c r="Y643" s="339"/>
      <c r="Z643" s="339"/>
      <c r="AA643" s="339"/>
      <c r="AB643" s="352"/>
      <c r="AC643" s="352"/>
      <c r="AD643" s="352"/>
    </row>
    <row r="644" spans="1:30">
      <c r="A644" s="434"/>
      <c r="B644" s="434"/>
      <c r="C644" s="339"/>
      <c r="D644" s="346"/>
      <c r="E644" s="434"/>
      <c r="F644" s="434"/>
      <c r="G644" s="434"/>
      <c r="H644" s="434"/>
      <c r="I644" s="434"/>
      <c r="J644" s="434"/>
      <c r="K644" s="339"/>
      <c r="L644" s="339"/>
      <c r="M644" s="339"/>
      <c r="N644" s="339"/>
      <c r="O644" s="339"/>
      <c r="P644" s="339"/>
      <c r="Q644" s="339"/>
      <c r="R644" s="339"/>
      <c r="S644" s="339"/>
      <c r="T644" s="339"/>
      <c r="U644" s="339"/>
      <c r="V644" s="339"/>
      <c r="W644" s="339"/>
      <c r="X644" s="339"/>
      <c r="Y644" s="339"/>
      <c r="Z644" s="339"/>
      <c r="AA644" s="339"/>
      <c r="AB644" s="352"/>
      <c r="AC644" s="352"/>
      <c r="AD644" s="352"/>
    </row>
    <row r="645" spans="1:30">
      <c r="A645" s="434"/>
      <c r="B645" s="434"/>
      <c r="C645" s="339"/>
      <c r="D645" s="346"/>
      <c r="E645" s="434"/>
      <c r="F645" s="434"/>
      <c r="G645" s="434"/>
      <c r="H645" s="434"/>
      <c r="I645" s="434"/>
      <c r="J645" s="434"/>
      <c r="K645" s="339"/>
      <c r="L645" s="339"/>
      <c r="M645" s="339"/>
      <c r="N645" s="339"/>
      <c r="O645" s="339"/>
      <c r="P645" s="339"/>
      <c r="Q645" s="339"/>
      <c r="R645" s="339"/>
      <c r="S645" s="339"/>
      <c r="T645" s="339"/>
      <c r="U645" s="339"/>
      <c r="V645" s="339"/>
      <c r="W645" s="339"/>
      <c r="X645" s="339"/>
      <c r="Y645" s="339"/>
      <c r="Z645" s="339"/>
      <c r="AA645" s="339"/>
      <c r="AB645" s="352"/>
      <c r="AC645" s="352"/>
      <c r="AD645" s="352"/>
    </row>
    <row r="646" spans="1:30">
      <c r="A646" s="434"/>
      <c r="B646" s="434"/>
      <c r="C646" s="339"/>
      <c r="D646" s="346"/>
      <c r="E646" s="434"/>
      <c r="F646" s="434"/>
      <c r="G646" s="434"/>
      <c r="H646" s="434"/>
      <c r="I646" s="434"/>
      <c r="J646" s="434"/>
      <c r="K646" s="339"/>
      <c r="L646" s="339"/>
      <c r="M646" s="339"/>
      <c r="N646" s="339"/>
      <c r="O646" s="339"/>
      <c r="P646" s="339"/>
      <c r="Q646" s="339"/>
      <c r="R646" s="339"/>
      <c r="S646" s="339"/>
      <c r="T646" s="339"/>
      <c r="U646" s="339"/>
      <c r="V646" s="339"/>
      <c r="W646" s="339"/>
      <c r="X646" s="339"/>
      <c r="Y646" s="339"/>
      <c r="Z646" s="339"/>
      <c r="AA646" s="339"/>
      <c r="AB646" s="352"/>
      <c r="AC646" s="352"/>
      <c r="AD646" s="352"/>
    </row>
    <row r="647" spans="1:30">
      <c r="A647" s="434"/>
      <c r="B647" s="434"/>
      <c r="C647" s="339"/>
      <c r="D647" s="346"/>
      <c r="E647" s="434"/>
      <c r="F647" s="434"/>
      <c r="G647" s="434"/>
      <c r="H647" s="434"/>
      <c r="I647" s="434"/>
      <c r="J647" s="434"/>
      <c r="K647" s="339"/>
      <c r="L647" s="339"/>
      <c r="M647" s="339"/>
      <c r="N647" s="339"/>
      <c r="O647" s="339"/>
      <c r="P647" s="339"/>
      <c r="Q647" s="339"/>
      <c r="R647" s="339"/>
      <c r="S647" s="339"/>
      <c r="T647" s="339"/>
      <c r="U647" s="339"/>
      <c r="V647" s="339"/>
      <c r="W647" s="339"/>
      <c r="X647" s="339"/>
      <c r="Y647" s="339"/>
      <c r="Z647" s="339"/>
      <c r="AA647" s="339"/>
      <c r="AB647" s="352"/>
      <c r="AC647" s="352"/>
      <c r="AD647" s="352"/>
    </row>
    <row r="648" spans="1:30">
      <c r="A648" s="434"/>
      <c r="B648" s="434"/>
      <c r="C648" s="339"/>
      <c r="D648" s="346"/>
      <c r="E648" s="434"/>
      <c r="F648" s="434"/>
      <c r="G648" s="434"/>
      <c r="H648" s="434"/>
      <c r="I648" s="434"/>
      <c r="J648" s="434"/>
      <c r="K648" s="339"/>
      <c r="L648" s="339"/>
      <c r="M648" s="339"/>
      <c r="N648" s="339"/>
      <c r="O648" s="339"/>
      <c r="P648" s="339"/>
      <c r="Q648" s="339"/>
      <c r="R648" s="339"/>
      <c r="S648" s="339"/>
      <c r="T648" s="339"/>
      <c r="U648" s="339"/>
      <c r="V648" s="339"/>
      <c r="W648" s="339"/>
      <c r="X648" s="339"/>
      <c r="Y648" s="339"/>
      <c r="Z648" s="339"/>
      <c r="AA648" s="339"/>
      <c r="AB648" s="352"/>
      <c r="AC648" s="352"/>
      <c r="AD648" s="352"/>
    </row>
    <row r="649" spans="1:30">
      <c r="A649" s="434"/>
      <c r="B649" s="434"/>
      <c r="C649" s="339"/>
      <c r="D649" s="346"/>
      <c r="E649" s="434"/>
      <c r="F649" s="434"/>
      <c r="G649" s="434"/>
      <c r="H649" s="434"/>
      <c r="I649" s="434"/>
      <c r="J649" s="434"/>
      <c r="K649" s="339"/>
      <c r="L649" s="339"/>
      <c r="M649" s="339"/>
      <c r="N649" s="339"/>
      <c r="O649" s="339"/>
      <c r="P649" s="339"/>
      <c r="Q649" s="339"/>
      <c r="R649" s="339"/>
      <c r="S649" s="339"/>
      <c r="T649" s="339"/>
      <c r="U649" s="339"/>
      <c r="V649" s="339"/>
      <c r="W649" s="339"/>
      <c r="X649" s="339"/>
      <c r="Y649" s="339"/>
      <c r="Z649" s="339"/>
      <c r="AA649" s="339"/>
      <c r="AB649" s="352"/>
      <c r="AC649" s="352"/>
      <c r="AD649" s="352"/>
    </row>
    <row r="650" spans="1:30">
      <c r="A650" s="434"/>
      <c r="B650" s="434"/>
      <c r="C650" s="339"/>
      <c r="D650" s="346"/>
      <c r="E650" s="434"/>
      <c r="F650" s="434"/>
      <c r="G650" s="434"/>
      <c r="H650" s="434"/>
      <c r="I650" s="434"/>
      <c r="J650" s="434"/>
      <c r="K650" s="339"/>
      <c r="L650" s="339"/>
      <c r="M650" s="339"/>
      <c r="N650" s="339"/>
      <c r="O650" s="339"/>
      <c r="P650" s="339"/>
      <c r="Q650" s="339"/>
      <c r="R650" s="339"/>
      <c r="S650" s="339"/>
      <c r="T650" s="339"/>
      <c r="U650" s="339"/>
      <c r="V650" s="339"/>
      <c r="W650" s="339"/>
      <c r="X650" s="339"/>
      <c r="Y650" s="339"/>
      <c r="Z650" s="339"/>
      <c r="AA650" s="339"/>
      <c r="AB650" s="352"/>
      <c r="AC650" s="352"/>
      <c r="AD650" s="352"/>
    </row>
    <row r="651" spans="1:30">
      <c r="A651" s="434"/>
      <c r="B651" s="434"/>
      <c r="C651" s="339"/>
      <c r="D651" s="346"/>
      <c r="E651" s="434"/>
      <c r="F651" s="434"/>
      <c r="G651" s="434"/>
      <c r="H651" s="434"/>
      <c r="I651" s="434"/>
      <c r="J651" s="434"/>
      <c r="K651" s="339"/>
      <c r="L651" s="339"/>
      <c r="M651" s="339"/>
      <c r="N651" s="339"/>
      <c r="O651" s="339"/>
      <c r="P651" s="339"/>
      <c r="Q651" s="339"/>
      <c r="R651" s="339"/>
      <c r="S651" s="339"/>
      <c r="T651" s="339"/>
      <c r="U651" s="339"/>
      <c r="V651" s="339"/>
      <c r="W651" s="339"/>
      <c r="X651" s="339"/>
      <c r="Y651" s="339"/>
      <c r="Z651" s="339"/>
      <c r="AA651" s="339"/>
      <c r="AB651" s="352"/>
      <c r="AC651" s="352"/>
      <c r="AD651" s="352"/>
    </row>
    <row r="652" spans="1:30">
      <c r="A652" s="434"/>
      <c r="B652" s="434"/>
      <c r="C652" s="339"/>
      <c r="D652" s="346"/>
      <c r="E652" s="434"/>
      <c r="F652" s="434"/>
      <c r="G652" s="434"/>
      <c r="H652" s="434"/>
      <c r="I652" s="434"/>
      <c r="J652" s="434"/>
      <c r="K652" s="339"/>
      <c r="L652" s="339"/>
      <c r="M652" s="339"/>
      <c r="N652" s="339"/>
      <c r="O652" s="339"/>
      <c r="P652" s="339"/>
      <c r="Q652" s="339"/>
      <c r="R652" s="339"/>
      <c r="S652" s="339"/>
      <c r="T652" s="339"/>
      <c r="U652" s="339"/>
      <c r="V652" s="339"/>
      <c r="W652" s="339"/>
      <c r="X652" s="339"/>
      <c r="Y652" s="339"/>
      <c r="Z652" s="339"/>
      <c r="AA652" s="339"/>
      <c r="AB652" s="352"/>
      <c r="AC652" s="352"/>
      <c r="AD652" s="352"/>
    </row>
    <row r="653" spans="1:30">
      <c r="A653" s="434"/>
      <c r="B653" s="434"/>
      <c r="C653" s="339"/>
      <c r="D653" s="346"/>
      <c r="E653" s="434"/>
      <c r="F653" s="434"/>
      <c r="G653" s="434"/>
      <c r="H653" s="434"/>
      <c r="I653" s="434"/>
      <c r="J653" s="434"/>
      <c r="K653" s="339"/>
      <c r="L653" s="339"/>
      <c r="M653" s="339"/>
      <c r="N653" s="339"/>
      <c r="O653" s="339"/>
      <c r="P653" s="339"/>
      <c r="Q653" s="339"/>
      <c r="R653" s="339"/>
      <c r="S653" s="339"/>
      <c r="T653" s="339"/>
      <c r="U653" s="339"/>
      <c r="V653" s="339"/>
      <c r="W653" s="339"/>
      <c r="X653" s="339"/>
      <c r="Y653" s="339"/>
      <c r="Z653" s="339"/>
      <c r="AA653" s="339"/>
      <c r="AB653" s="352"/>
      <c r="AC653" s="352"/>
      <c r="AD653" s="352"/>
    </row>
    <row r="654" spans="1:30">
      <c r="A654" s="434"/>
      <c r="B654" s="434"/>
      <c r="C654" s="339"/>
      <c r="D654" s="346"/>
      <c r="E654" s="434"/>
      <c r="F654" s="434"/>
      <c r="G654" s="434"/>
      <c r="H654" s="434"/>
      <c r="I654" s="434"/>
      <c r="J654" s="434"/>
      <c r="K654" s="339"/>
      <c r="L654" s="339"/>
      <c r="M654" s="339"/>
      <c r="N654" s="339"/>
      <c r="O654" s="339"/>
      <c r="P654" s="339"/>
      <c r="Q654" s="339"/>
      <c r="R654" s="339"/>
      <c r="S654" s="339"/>
      <c r="T654" s="339"/>
      <c r="U654" s="339"/>
      <c r="V654" s="339"/>
      <c r="W654" s="339"/>
      <c r="X654" s="339"/>
      <c r="Y654" s="339"/>
      <c r="Z654" s="339"/>
      <c r="AA654" s="339"/>
      <c r="AB654" s="352"/>
      <c r="AC654" s="352"/>
      <c r="AD654" s="352"/>
    </row>
    <row r="655" spans="1:30">
      <c r="A655" s="434"/>
      <c r="B655" s="434"/>
      <c r="C655" s="339"/>
      <c r="D655" s="346"/>
      <c r="E655" s="434"/>
      <c r="F655" s="434"/>
      <c r="G655" s="434"/>
      <c r="H655" s="434"/>
      <c r="I655" s="434"/>
      <c r="J655" s="434"/>
      <c r="K655" s="339"/>
      <c r="L655" s="339"/>
      <c r="M655" s="339"/>
      <c r="N655" s="339"/>
      <c r="O655" s="339"/>
      <c r="P655" s="339"/>
      <c r="Q655" s="339"/>
      <c r="R655" s="339"/>
      <c r="S655" s="339"/>
      <c r="T655" s="339"/>
      <c r="U655" s="339"/>
      <c r="V655" s="339"/>
      <c r="W655" s="339"/>
      <c r="X655" s="339"/>
      <c r="Y655" s="339"/>
      <c r="Z655" s="339"/>
      <c r="AA655" s="339"/>
      <c r="AB655" s="352"/>
      <c r="AC655" s="352"/>
      <c r="AD655" s="352"/>
    </row>
    <row r="656" spans="1:30">
      <c r="A656" s="434"/>
      <c r="B656" s="434"/>
      <c r="C656" s="339"/>
      <c r="D656" s="346"/>
      <c r="E656" s="434"/>
      <c r="F656" s="434"/>
      <c r="G656" s="434"/>
      <c r="H656" s="434"/>
      <c r="I656" s="434"/>
      <c r="J656" s="434"/>
      <c r="K656" s="339"/>
      <c r="L656" s="339"/>
      <c r="M656" s="339"/>
      <c r="N656" s="339"/>
      <c r="O656" s="339"/>
      <c r="P656" s="339"/>
      <c r="Q656" s="339"/>
      <c r="R656" s="339"/>
      <c r="S656" s="339"/>
      <c r="T656" s="339"/>
      <c r="U656" s="339"/>
      <c r="V656" s="339"/>
      <c r="W656" s="339"/>
      <c r="X656" s="339"/>
      <c r="Y656" s="339"/>
      <c r="Z656" s="339"/>
      <c r="AA656" s="339"/>
      <c r="AB656" s="352"/>
      <c r="AC656" s="352"/>
      <c r="AD656" s="352"/>
    </row>
    <row r="657" spans="1:30">
      <c r="A657" s="434"/>
      <c r="B657" s="434"/>
      <c r="C657" s="339"/>
      <c r="D657" s="346"/>
      <c r="E657" s="434"/>
      <c r="F657" s="434"/>
      <c r="G657" s="434"/>
      <c r="H657" s="434"/>
      <c r="I657" s="434"/>
      <c r="J657" s="434"/>
      <c r="K657" s="339"/>
      <c r="L657" s="339"/>
      <c r="M657" s="339"/>
      <c r="N657" s="339"/>
      <c r="O657" s="339"/>
      <c r="P657" s="339"/>
      <c r="Q657" s="339"/>
      <c r="R657" s="339"/>
      <c r="S657" s="339"/>
      <c r="T657" s="339"/>
      <c r="U657" s="339"/>
      <c r="V657" s="339"/>
      <c r="W657" s="339"/>
      <c r="X657" s="339"/>
      <c r="Y657" s="339"/>
      <c r="Z657" s="339"/>
      <c r="AA657" s="339"/>
      <c r="AB657" s="352"/>
      <c r="AC657" s="352"/>
      <c r="AD657" s="352"/>
    </row>
    <row r="658" spans="1:30">
      <c r="A658" s="434"/>
      <c r="B658" s="434"/>
      <c r="C658" s="339"/>
      <c r="D658" s="346"/>
      <c r="E658" s="434"/>
      <c r="F658" s="434"/>
      <c r="G658" s="434"/>
      <c r="H658" s="434"/>
      <c r="I658" s="434"/>
      <c r="J658" s="434"/>
      <c r="K658" s="339"/>
      <c r="L658" s="339"/>
      <c r="M658" s="339"/>
      <c r="N658" s="339"/>
      <c r="O658" s="339"/>
      <c r="P658" s="339"/>
      <c r="Q658" s="339"/>
      <c r="R658" s="339"/>
      <c r="S658" s="339"/>
      <c r="T658" s="339"/>
      <c r="U658" s="339"/>
      <c r="V658" s="339"/>
      <c r="W658" s="339"/>
      <c r="X658" s="339"/>
      <c r="Y658" s="339"/>
      <c r="Z658" s="339"/>
      <c r="AA658" s="339"/>
      <c r="AB658" s="352"/>
      <c r="AC658" s="352"/>
      <c r="AD658" s="352"/>
    </row>
    <row r="659" spans="1:30">
      <c r="A659" s="434"/>
      <c r="B659" s="434"/>
      <c r="C659" s="339"/>
      <c r="D659" s="346"/>
      <c r="E659" s="434"/>
      <c r="F659" s="434"/>
      <c r="G659" s="434"/>
      <c r="H659" s="434"/>
      <c r="I659" s="434"/>
      <c r="J659" s="434"/>
      <c r="K659" s="339"/>
      <c r="L659" s="339"/>
      <c r="M659" s="339"/>
      <c r="N659" s="339"/>
      <c r="O659" s="339"/>
      <c r="P659" s="339"/>
      <c r="Q659" s="339"/>
      <c r="R659" s="339"/>
      <c r="S659" s="339"/>
      <c r="T659" s="339"/>
      <c r="U659" s="339"/>
      <c r="V659" s="339"/>
      <c r="W659" s="339"/>
      <c r="X659" s="339"/>
      <c r="Y659" s="339"/>
      <c r="Z659" s="339"/>
      <c r="AA659" s="339"/>
      <c r="AB659" s="352"/>
      <c r="AC659" s="352"/>
      <c r="AD659" s="352"/>
    </row>
    <row r="660" spans="1:30">
      <c r="A660" s="434"/>
      <c r="B660" s="434"/>
      <c r="C660" s="339"/>
      <c r="D660" s="346"/>
      <c r="E660" s="434"/>
      <c r="F660" s="434"/>
      <c r="G660" s="434"/>
      <c r="H660" s="434"/>
      <c r="I660" s="434"/>
      <c r="J660" s="434"/>
      <c r="K660" s="339"/>
      <c r="L660" s="339"/>
      <c r="M660" s="339"/>
      <c r="N660" s="339"/>
      <c r="O660" s="339"/>
      <c r="P660" s="339"/>
      <c r="Q660" s="339"/>
      <c r="R660" s="339"/>
      <c r="S660" s="339"/>
      <c r="T660" s="339"/>
      <c r="U660" s="339"/>
      <c r="V660" s="339"/>
      <c r="W660" s="339"/>
      <c r="X660" s="339"/>
      <c r="Y660" s="339"/>
      <c r="Z660" s="339"/>
      <c r="AA660" s="339"/>
      <c r="AB660" s="352"/>
      <c r="AC660" s="352"/>
      <c r="AD660" s="352"/>
    </row>
    <row r="661" spans="1:30">
      <c r="A661" s="434"/>
      <c r="B661" s="434"/>
      <c r="C661" s="339"/>
      <c r="D661" s="346"/>
      <c r="E661" s="434"/>
      <c r="F661" s="434"/>
      <c r="G661" s="434"/>
      <c r="H661" s="434"/>
      <c r="I661" s="434"/>
      <c r="J661" s="434"/>
      <c r="K661" s="339"/>
      <c r="L661" s="339"/>
      <c r="M661" s="339"/>
      <c r="N661" s="339"/>
      <c r="O661" s="339"/>
      <c r="P661" s="339"/>
      <c r="Q661" s="339"/>
      <c r="R661" s="339"/>
      <c r="S661" s="339"/>
      <c r="T661" s="339"/>
      <c r="U661" s="339"/>
      <c r="V661" s="339"/>
      <c r="W661" s="339"/>
      <c r="X661" s="339"/>
      <c r="Y661" s="339"/>
      <c r="Z661" s="339"/>
      <c r="AA661" s="339"/>
      <c r="AB661" s="352"/>
      <c r="AC661" s="352"/>
      <c r="AD661" s="352"/>
    </row>
    <row r="662" spans="1:30">
      <c r="A662" s="434"/>
      <c r="B662" s="434"/>
      <c r="C662" s="339"/>
      <c r="D662" s="346"/>
      <c r="E662" s="434"/>
      <c r="F662" s="434"/>
      <c r="G662" s="434"/>
      <c r="H662" s="434"/>
      <c r="I662" s="434"/>
      <c r="J662" s="434"/>
      <c r="K662" s="339"/>
      <c r="L662" s="339"/>
      <c r="M662" s="339"/>
      <c r="N662" s="339"/>
      <c r="O662" s="339"/>
      <c r="P662" s="339"/>
      <c r="Q662" s="339"/>
      <c r="R662" s="339"/>
      <c r="S662" s="339"/>
      <c r="T662" s="339"/>
      <c r="U662" s="339"/>
      <c r="V662" s="339"/>
      <c r="W662" s="339"/>
      <c r="X662" s="339"/>
      <c r="Y662" s="339"/>
      <c r="Z662" s="339"/>
      <c r="AA662" s="339"/>
      <c r="AB662" s="352"/>
      <c r="AC662" s="352"/>
      <c r="AD662" s="352"/>
    </row>
    <row r="663" spans="1:30">
      <c r="A663" s="434"/>
      <c r="B663" s="434"/>
      <c r="C663" s="339"/>
      <c r="D663" s="346"/>
      <c r="E663" s="434"/>
      <c r="F663" s="434"/>
      <c r="G663" s="434"/>
      <c r="H663" s="434"/>
      <c r="I663" s="434"/>
      <c r="J663" s="434"/>
      <c r="K663" s="339"/>
      <c r="L663" s="339"/>
      <c r="M663" s="339"/>
      <c r="N663" s="339"/>
      <c r="O663" s="339"/>
      <c r="P663" s="339"/>
      <c r="Q663" s="339"/>
      <c r="R663" s="339"/>
      <c r="S663" s="339"/>
      <c r="T663" s="339"/>
      <c r="U663" s="339"/>
      <c r="V663" s="339"/>
      <c r="W663" s="339"/>
      <c r="X663" s="339"/>
      <c r="Y663" s="339"/>
      <c r="Z663" s="339"/>
      <c r="AA663" s="339"/>
      <c r="AB663" s="352"/>
      <c r="AC663" s="352"/>
      <c r="AD663" s="352"/>
    </row>
    <row r="664" spans="1:30">
      <c r="A664" s="434"/>
      <c r="B664" s="434"/>
      <c r="C664" s="339"/>
      <c r="D664" s="346"/>
      <c r="E664" s="434"/>
      <c r="F664" s="434"/>
      <c r="G664" s="434"/>
      <c r="H664" s="434"/>
      <c r="I664" s="434"/>
      <c r="J664" s="434"/>
      <c r="K664" s="339"/>
      <c r="L664" s="339"/>
      <c r="M664" s="339"/>
      <c r="N664" s="339"/>
      <c r="O664" s="339"/>
      <c r="P664" s="339"/>
      <c r="Q664" s="339"/>
      <c r="R664" s="339"/>
      <c r="S664" s="339"/>
      <c r="T664" s="339"/>
      <c r="U664" s="339"/>
      <c r="V664" s="339"/>
      <c r="W664" s="339"/>
      <c r="X664" s="339"/>
      <c r="Y664" s="339"/>
      <c r="Z664" s="339"/>
      <c r="AA664" s="339"/>
      <c r="AB664" s="352"/>
      <c r="AC664" s="352"/>
      <c r="AD664" s="352"/>
    </row>
    <row r="665" spans="1:30">
      <c r="A665" s="434"/>
      <c r="B665" s="434"/>
      <c r="C665" s="339"/>
      <c r="D665" s="346"/>
      <c r="E665" s="434"/>
      <c r="F665" s="434"/>
      <c r="G665" s="434"/>
      <c r="H665" s="434"/>
      <c r="I665" s="434"/>
      <c r="J665" s="434"/>
      <c r="K665" s="339"/>
      <c r="L665" s="339"/>
      <c r="M665" s="339"/>
      <c r="N665" s="339"/>
      <c r="O665" s="339"/>
      <c r="P665" s="339"/>
      <c r="Q665" s="339"/>
      <c r="R665" s="339"/>
      <c r="S665" s="339"/>
      <c r="T665" s="339"/>
      <c r="U665" s="339"/>
      <c r="V665" s="339"/>
      <c r="W665" s="339"/>
      <c r="X665" s="339"/>
      <c r="Y665" s="339"/>
      <c r="Z665" s="339"/>
      <c r="AA665" s="339"/>
      <c r="AB665" s="352"/>
      <c r="AC665" s="352"/>
      <c r="AD665" s="352"/>
    </row>
    <row r="666" spans="1:30">
      <c r="A666" s="434"/>
      <c r="B666" s="434"/>
      <c r="C666" s="339"/>
      <c r="D666" s="346"/>
      <c r="E666" s="434"/>
      <c r="F666" s="434"/>
      <c r="G666" s="434"/>
      <c r="H666" s="434"/>
      <c r="I666" s="434"/>
      <c r="J666" s="434"/>
      <c r="K666" s="339"/>
      <c r="L666" s="339"/>
      <c r="M666" s="339"/>
      <c r="N666" s="339"/>
      <c r="O666" s="339"/>
      <c r="P666" s="339"/>
      <c r="Q666" s="339"/>
      <c r="R666" s="339"/>
      <c r="S666" s="339"/>
      <c r="T666" s="339"/>
      <c r="U666" s="339"/>
      <c r="V666" s="339"/>
      <c r="W666" s="339"/>
      <c r="X666" s="339"/>
      <c r="Y666" s="339"/>
      <c r="Z666" s="339"/>
      <c r="AA666" s="339"/>
      <c r="AB666" s="352"/>
      <c r="AC666" s="352"/>
      <c r="AD666" s="352"/>
    </row>
    <row r="667" spans="1:30">
      <c r="A667" s="434"/>
      <c r="B667" s="434"/>
      <c r="C667" s="339"/>
      <c r="D667" s="346"/>
      <c r="E667" s="434"/>
      <c r="F667" s="434"/>
      <c r="G667" s="434"/>
      <c r="H667" s="434"/>
      <c r="I667" s="434"/>
      <c r="J667" s="434"/>
      <c r="K667" s="339"/>
      <c r="L667" s="339"/>
      <c r="M667" s="339"/>
      <c r="N667" s="339"/>
      <c r="O667" s="339"/>
      <c r="P667" s="339"/>
      <c r="Q667" s="339"/>
      <c r="R667" s="339"/>
      <c r="S667" s="339"/>
      <c r="T667" s="339"/>
      <c r="U667" s="339"/>
      <c r="V667" s="339"/>
      <c r="W667" s="339"/>
      <c r="X667" s="339"/>
      <c r="Y667" s="339"/>
      <c r="Z667" s="339"/>
      <c r="AA667" s="339"/>
      <c r="AB667" s="352"/>
      <c r="AC667" s="352"/>
      <c r="AD667" s="352"/>
    </row>
    <row r="668" spans="1:30">
      <c r="A668" s="434"/>
      <c r="B668" s="434"/>
      <c r="C668" s="339"/>
      <c r="D668" s="346"/>
      <c r="E668" s="434"/>
      <c r="F668" s="434"/>
      <c r="G668" s="434"/>
      <c r="H668" s="434"/>
      <c r="I668" s="434"/>
      <c r="J668" s="434"/>
      <c r="K668" s="339"/>
      <c r="L668" s="339"/>
      <c r="M668" s="339"/>
      <c r="N668" s="339"/>
      <c r="O668" s="339"/>
      <c r="P668" s="339"/>
      <c r="Q668" s="339"/>
      <c r="R668" s="339"/>
      <c r="S668" s="339"/>
      <c r="T668" s="339"/>
      <c r="U668" s="339"/>
      <c r="V668" s="339"/>
      <c r="W668" s="339"/>
      <c r="X668" s="339"/>
      <c r="Y668" s="339"/>
      <c r="Z668" s="339"/>
      <c r="AA668" s="339"/>
      <c r="AB668" s="352"/>
      <c r="AC668" s="352"/>
      <c r="AD668" s="352"/>
    </row>
    <row r="669" spans="1:30">
      <c r="A669" s="434"/>
      <c r="B669" s="434"/>
      <c r="C669" s="339"/>
      <c r="D669" s="346"/>
      <c r="E669" s="434"/>
      <c r="F669" s="434"/>
      <c r="G669" s="434"/>
      <c r="H669" s="434"/>
      <c r="I669" s="434"/>
      <c r="J669" s="434"/>
      <c r="K669" s="339"/>
      <c r="L669" s="339"/>
      <c r="M669" s="339"/>
      <c r="N669" s="339"/>
      <c r="O669" s="339"/>
      <c r="P669" s="339"/>
      <c r="Q669" s="339"/>
      <c r="R669" s="339"/>
      <c r="S669" s="339"/>
      <c r="T669" s="339"/>
      <c r="U669" s="339"/>
      <c r="V669" s="339"/>
      <c r="W669" s="339"/>
      <c r="X669" s="339"/>
      <c r="Y669" s="339"/>
      <c r="Z669" s="339"/>
      <c r="AA669" s="339"/>
      <c r="AB669" s="352"/>
      <c r="AC669" s="352"/>
      <c r="AD669" s="352"/>
    </row>
    <row r="670" spans="1:30">
      <c r="A670" s="434"/>
      <c r="B670" s="434"/>
      <c r="C670" s="339"/>
      <c r="D670" s="346"/>
      <c r="E670" s="434"/>
      <c r="F670" s="434"/>
      <c r="G670" s="434"/>
      <c r="H670" s="434"/>
      <c r="I670" s="434"/>
      <c r="J670" s="434"/>
      <c r="K670" s="339"/>
      <c r="L670" s="339"/>
      <c r="M670" s="339"/>
      <c r="N670" s="339"/>
      <c r="O670" s="339"/>
      <c r="P670" s="339"/>
      <c r="Q670" s="339"/>
      <c r="R670" s="339"/>
      <c r="S670" s="339"/>
      <c r="T670" s="339"/>
      <c r="U670" s="339"/>
      <c r="V670" s="339"/>
      <c r="W670" s="339"/>
      <c r="X670" s="339"/>
      <c r="Y670" s="339"/>
      <c r="Z670" s="339"/>
      <c r="AA670" s="339"/>
      <c r="AB670" s="352"/>
      <c r="AC670" s="352"/>
      <c r="AD670" s="352"/>
    </row>
    <row r="671" spans="1:30">
      <c r="A671" s="434"/>
      <c r="B671" s="434"/>
      <c r="C671" s="339"/>
      <c r="D671" s="346"/>
      <c r="E671" s="434"/>
      <c r="F671" s="434"/>
      <c r="G671" s="434"/>
      <c r="H671" s="434"/>
      <c r="I671" s="434"/>
      <c r="J671" s="434"/>
      <c r="K671" s="339"/>
      <c r="L671" s="339"/>
      <c r="M671" s="339"/>
      <c r="N671" s="339"/>
      <c r="O671" s="339"/>
      <c r="P671" s="339"/>
      <c r="Q671" s="339"/>
      <c r="R671" s="339"/>
      <c r="S671" s="339"/>
      <c r="T671" s="339"/>
      <c r="U671" s="339"/>
      <c r="V671" s="339"/>
      <c r="W671" s="339"/>
      <c r="X671" s="339"/>
      <c r="Y671" s="339"/>
      <c r="Z671" s="339"/>
      <c r="AA671" s="339"/>
      <c r="AB671" s="352"/>
      <c r="AC671" s="352"/>
      <c r="AD671" s="352"/>
    </row>
    <row r="672" spans="1:30">
      <c r="A672" s="434"/>
      <c r="B672" s="434"/>
      <c r="C672" s="339"/>
      <c r="D672" s="346"/>
      <c r="E672" s="434"/>
      <c r="F672" s="434"/>
      <c r="G672" s="434"/>
      <c r="H672" s="434"/>
      <c r="I672" s="434"/>
      <c r="J672" s="434"/>
      <c r="K672" s="339"/>
      <c r="L672" s="339"/>
      <c r="M672" s="339"/>
      <c r="N672" s="339"/>
      <c r="O672" s="339"/>
      <c r="P672" s="339"/>
      <c r="Q672" s="339"/>
      <c r="R672" s="339"/>
      <c r="S672" s="339"/>
      <c r="T672" s="339"/>
      <c r="U672" s="339"/>
      <c r="V672" s="339"/>
      <c r="W672" s="339"/>
      <c r="X672" s="339"/>
      <c r="Y672" s="339"/>
      <c r="Z672" s="339"/>
      <c r="AA672" s="339"/>
      <c r="AB672" s="352"/>
      <c r="AC672" s="352"/>
      <c r="AD672" s="352"/>
    </row>
    <row r="673" spans="1:30">
      <c r="A673" s="434"/>
      <c r="B673" s="434"/>
      <c r="C673" s="339"/>
      <c r="D673" s="346"/>
      <c r="E673" s="434"/>
      <c r="F673" s="434"/>
      <c r="G673" s="434"/>
      <c r="H673" s="434"/>
      <c r="I673" s="434"/>
      <c r="J673" s="434"/>
      <c r="K673" s="339"/>
      <c r="L673" s="339"/>
      <c r="M673" s="339"/>
      <c r="N673" s="339"/>
      <c r="O673" s="339"/>
      <c r="P673" s="339"/>
      <c r="Q673" s="339"/>
      <c r="R673" s="339"/>
      <c r="S673" s="339"/>
      <c r="T673" s="339"/>
      <c r="U673" s="339"/>
      <c r="V673" s="339"/>
      <c r="W673" s="339"/>
      <c r="X673" s="339"/>
      <c r="Y673" s="339"/>
      <c r="Z673" s="339"/>
      <c r="AA673" s="339"/>
      <c r="AB673" s="352"/>
      <c r="AC673" s="352"/>
      <c r="AD673" s="352"/>
    </row>
    <row r="674" spans="1:30">
      <c r="A674" s="434"/>
      <c r="B674" s="434"/>
      <c r="C674" s="339"/>
      <c r="D674" s="346"/>
      <c r="E674" s="434"/>
      <c r="F674" s="434"/>
      <c r="G674" s="434"/>
      <c r="H674" s="434"/>
      <c r="I674" s="434"/>
      <c r="J674" s="434"/>
      <c r="K674" s="339"/>
      <c r="L674" s="339"/>
      <c r="M674" s="339"/>
      <c r="N674" s="339"/>
      <c r="O674" s="339"/>
      <c r="P674" s="339"/>
      <c r="Q674" s="339"/>
      <c r="R674" s="339"/>
      <c r="S674" s="339"/>
      <c r="T674" s="339"/>
      <c r="U674" s="339"/>
      <c r="V674" s="339"/>
      <c r="W674" s="339"/>
      <c r="X674" s="339"/>
      <c r="Y674" s="339"/>
      <c r="Z674" s="339"/>
      <c r="AA674" s="339"/>
      <c r="AB674" s="352"/>
      <c r="AC674" s="352"/>
      <c r="AD674" s="352"/>
    </row>
    <row r="675" spans="1:30">
      <c r="A675" s="434"/>
      <c r="B675" s="434"/>
      <c r="C675" s="339"/>
      <c r="D675" s="346"/>
      <c r="E675" s="434"/>
      <c r="F675" s="434"/>
      <c r="G675" s="434"/>
      <c r="H675" s="434"/>
      <c r="I675" s="434"/>
      <c r="J675" s="434"/>
      <c r="K675" s="339"/>
      <c r="L675" s="339"/>
      <c r="M675" s="339"/>
      <c r="N675" s="339"/>
      <c r="O675" s="339"/>
      <c r="P675" s="339"/>
      <c r="Q675" s="339"/>
      <c r="R675" s="339"/>
      <c r="S675" s="339"/>
      <c r="T675" s="339"/>
      <c r="U675" s="339"/>
      <c r="V675" s="339"/>
      <c r="W675" s="339"/>
      <c r="X675" s="339"/>
      <c r="Y675" s="339"/>
      <c r="Z675" s="339"/>
      <c r="AA675" s="339"/>
      <c r="AB675" s="352"/>
      <c r="AC675" s="352"/>
      <c r="AD675" s="352"/>
    </row>
    <row r="676" spans="1:30">
      <c r="A676" s="434"/>
      <c r="B676" s="434"/>
      <c r="C676" s="339"/>
      <c r="D676" s="346"/>
      <c r="E676" s="434"/>
      <c r="F676" s="434"/>
      <c r="G676" s="434"/>
      <c r="H676" s="434"/>
      <c r="I676" s="434"/>
      <c r="J676" s="434"/>
      <c r="K676" s="339"/>
      <c r="L676" s="339"/>
      <c r="M676" s="339"/>
      <c r="N676" s="339"/>
      <c r="O676" s="339"/>
      <c r="P676" s="339"/>
      <c r="Q676" s="339"/>
      <c r="R676" s="339"/>
      <c r="S676" s="339"/>
      <c r="T676" s="339"/>
      <c r="U676" s="339"/>
      <c r="V676" s="339"/>
      <c r="W676" s="339"/>
      <c r="X676" s="339"/>
      <c r="Y676" s="339"/>
      <c r="Z676" s="339"/>
      <c r="AA676" s="339"/>
      <c r="AB676" s="352"/>
      <c r="AC676" s="352"/>
      <c r="AD676" s="352"/>
    </row>
    <row r="677" spans="1:30">
      <c r="A677" s="434"/>
      <c r="B677" s="434"/>
      <c r="C677" s="339"/>
      <c r="D677" s="346"/>
      <c r="E677" s="434"/>
      <c r="F677" s="434"/>
      <c r="G677" s="434"/>
      <c r="H677" s="434"/>
      <c r="I677" s="434"/>
      <c r="J677" s="434"/>
      <c r="K677" s="339"/>
      <c r="L677" s="339"/>
      <c r="M677" s="339"/>
      <c r="N677" s="339"/>
      <c r="O677" s="339"/>
      <c r="P677" s="339"/>
      <c r="Q677" s="339"/>
      <c r="R677" s="339"/>
      <c r="S677" s="339"/>
      <c r="T677" s="339"/>
      <c r="U677" s="339"/>
      <c r="V677" s="339"/>
      <c r="W677" s="339"/>
      <c r="X677" s="339"/>
      <c r="Y677" s="339"/>
      <c r="Z677" s="339"/>
      <c r="AA677" s="339"/>
      <c r="AB677" s="352"/>
      <c r="AC677" s="352"/>
      <c r="AD677" s="352"/>
    </row>
    <row r="678" spans="1:30">
      <c r="A678" s="434"/>
      <c r="B678" s="434"/>
      <c r="C678" s="339"/>
      <c r="D678" s="346"/>
      <c r="E678" s="434"/>
      <c r="F678" s="434"/>
      <c r="G678" s="434"/>
      <c r="H678" s="434"/>
      <c r="I678" s="434"/>
      <c r="J678" s="434"/>
      <c r="K678" s="339"/>
      <c r="L678" s="339"/>
      <c r="M678" s="339"/>
      <c r="N678" s="339"/>
      <c r="O678" s="339"/>
      <c r="P678" s="339"/>
      <c r="Q678" s="339"/>
      <c r="R678" s="339"/>
      <c r="S678" s="339"/>
      <c r="T678" s="339"/>
      <c r="U678" s="339"/>
      <c r="V678" s="339"/>
      <c r="W678" s="339"/>
      <c r="X678" s="339"/>
      <c r="Y678" s="339"/>
      <c r="Z678" s="339"/>
      <c r="AA678" s="339"/>
      <c r="AB678" s="352"/>
      <c r="AC678" s="352"/>
      <c r="AD678" s="352"/>
    </row>
    <row r="679" spans="1:30">
      <c r="A679" s="434"/>
      <c r="B679" s="434"/>
      <c r="C679" s="339"/>
      <c r="D679" s="346"/>
      <c r="E679" s="434"/>
      <c r="F679" s="434"/>
      <c r="G679" s="434"/>
      <c r="H679" s="434"/>
      <c r="I679" s="434"/>
      <c r="J679" s="434"/>
      <c r="K679" s="339"/>
      <c r="L679" s="339"/>
      <c r="M679" s="339"/>
      <c r="N679" s="339"/>
      <c r="O679" s="339"/>
      <c r="P679" s="339"/>
      <c r="Q679" s="339"/>
      <c r="R679" s="339"/>
      <c r="S679" s="339"/>
      <c r="T679" s="339"/>
      <c r="U679" s="339"/>
      <c r="V679" s="339"/>
      <c r="W679" s="339"/>
      <c r="X679" s="339"/>
      <c r="Y679" s="339"/>
      <c r="Z679" s="339"/>
      <c r="AA679" s="339"/>
      <c r="AB679" s="352"/>
      <c r="AC679" s="352"/>
      <c r="AD679" s="352"/>
    </row>
    <row r="680" spans="1:30">
      <c r="A680" s="434"/>
      <c r="B680" s="434"/>
      <c r="C680" s="339"/>
      <c r="D680" s="346"/>
      <c r="E680" s="434"/>
      <c r="F680" s="434"/>
      <c r="G680" s="434"/>
      <c r="H680" s="434"/>
      <c r="I680" s="434"/>
      <c r="J680" s="434"/>
      <c r="K680" s="339"/>
      <c r="L680" s="339"/>
      <c r="M680" s="339"/>
      <c r="N680" s="339"/>
      <c r="O680" s="339"/>
      <c r="P680" s="339"/>
      <c r="Q680" s="339"/>
      <c r="R680" s="339"/>
      <c r="S680" s="339"/>
      <c r="T680" s="339"/>
      <c r="U680" s="339"/>
      <c r="V680" s="339"/>
      <c r="W680" s="339"/>
      <c r="X680" s="339"/>
      <c r="Y680" s="339"/>
      <c r="Z680" s="339"/>
      <c r="AA680" s="339"/>
      <c r="AB680" s="352"/>
      <c r="AC680" s="352"/>
      <c r="AD680" s="352"/>
    </row>
    <row r="681" spans="1:30">
      <c r="A681" s="434"/>
      <c r="B681" s="434"/>
      <c r="C681" s="339"/>
      <c r="D681" s="346"/>
      <c r="E681" s="434"/>
      <c r="F681" s="434"/>
      <c r="G681" s="434"/>
      <c r="H681" s="434"/>
      <c r="I681" s="434"/>
      <c r="J681" s="434"/>
      <c r="K681" s="339"/>
      <c r="L681" s="339"/>
      <c r="M681" s="339"/>
      <c r="N681" s="339"/>
      <c r="O681" s="339"/>
      <c r="P681" s="339"/>
      <c r="Q681" s="339"/>
      <c r="R681" s="339"/>
      <c r="S681" s="339"/>
      <c r="T681" s="339"/>
      <c r="U681" s="339"/>
      <c r="V681" s="339"/>
      <c r="W681" s="339"/>
      <c r="X681" s="339"/>
      <c r="Y681" s="339"/>
      <c r="Z681" s="339"/>
      <c r="AA681" s="339"/>
      <c r="AB681" s="352"/>
      <c r="AC681" s="352"/>
      <c r="AD681" s="352"/>
    </row>
    <row r="682" spans="1:30">
      <c r="A682" s="434"/>
      <c r="B682" s="434"/>
      <c r="C682" s="339"/>
      <c r="D682" s="346"/>
      <c r="E682" s="434"/>
      <c r="F682" s="434"/>
      <c r="G682" s="434"/>
      <c r="H682" s="434"/>
      <c r="I682" s="434"/>
      <c r="J682" s="434"/>
      <c r="K682" s="339"/>
      <c r="L682" s="339"/>
      <c r="M682" s="339"/>
      <c r="N682" s="339"/>
      <c r="O682" s="339"/>
      <c r="P682" s="339"/>
      <c r="Q682" s="339"/>
      <c r="R682" s="339"/>
      <c r="S682" s="339"/>
      <c r="T682" s="339"/>
      <c r="U682" s="339"/>
      <c r="V682" s="339"/>
      <c r="W682" s="339"/>
      <c r="X682" s="339"/>
      <c r="Y682" s="339"/>
      <c r="Z682" s="339"/>
      <c r="AA682" s="339"/>
      <c r="AB682" s="352"/>
      <c r="AC682" s="352"/>
      <c r="AD682" s="352"/>
    </row>
    <row r="683" spans="1:30">
      <c r="A683" s="434"/>
      <c r="B683" s="434"/>
      <c r="C683" s="339"/>
      <c r="D683" s="346"/>
      <c r="E683" s="434"/>
      <c r="F683" s="434"/>
      <c r="G683" s="434"/>
      <c r="H683" s="434"/>
      <c r="I683" s="434"/>
      <c r="J683" s="434"/>
      <c r="K683" s="339"/>
      <c r="L683" s="339"/>
      <c r="M683" s="339"/>
      <c r="N683" s="339"/>
      <c r="O683" s="339"/>
      <c r="P683" s="339"/>
      <c r="Q683" s="339"/>
      <c r="R683" s="339"/>
      <c r="S683" s="339"/>
      <c r="T683" s="339"/>
      <c r="U683" s="339"/>
      <c r="V683" s="339"/>
      <c r="W683" s="339"/>
      <c r="X683" s="339"/>
      <c r="Y683" s="339"/>
      <c r="Z683" s="339"/>
      <c r="AA683" s="339"/>
      <c r="AB683" s="352"/>
      <c r="AC683" s="352"/>
      <c r="AD683" s="352"/>
    </row>
    <row r="684" spans="1:30">
      <c r="A684" s="434"/>
      <c r="B684" s="434"/>
      <c r="C684" s="339"/>
      <c r="D684" s="346"/>
      <c r="E684" s="434"/>
      <c r="F684" s="434"/>
      <c r="G684" s="434"/>
      <c r="H684" s="434"/>
      <c r="I684" s="434"/>
      <c r="J684" s="434"/>
      <c r="K684" s="339"/>
      <c r="L684" s="339"/>
      <c r="M684" s="339"/>
      <c r="N684" s="339"/>
      <c r="O684" s="339"/>
      <c r="P684" s="339"/>
      <c r="Q684" s="339"/>
      <c r="R684" s="339"/>
      <c r="S684" s="339"/>
      <c r="T684" s="339"/>
      <c r="U684" s="339"/>
      <c r="V684" s="339"/>
      <c r="W684" s="339"/>
      <c r="X684" s="339"/>
      <c r="Y684" s="339"/>
      <c r="Z684" s="339"/>
      <c r="AA684" s="339"/>
      <c r="AB684" s="352"/>
      <c r="AC684" s="352"/>
      <c r="AD684" s="352"/>
    </row>
    <row r="685" spans="1:30">
      <c r="A685" s="434"/>
      <c r="B685" s="434"/>
      <c r="C685" s="339"/>
      <c r="D685" s="346"/>
      <c r="E685" s="434"/>
      <c r="F685" s="434"/>
      <c r="G685" s="434"/>
      <c r="H685" s="434"/>
      <c r="I685" s="434"/>
      <c r="J685" s="434"/>
      <c r="K685" s="339"/>
      <c r="L685" s="339"/>
      <c r="M685" s="339"/>
      <c r="N685" s="339"/>
      <c r="O685" s="339"/>
      <c r="P685" s="339"/>
      <c r="Q685" s="339"/>
      <c r="R685" s="339"/>
      <c r="S685" s="339"/>
      <c r="T685" s="339"/>
      <c r="U685" s="339"/>
      <c r="V685" s="339"/>
      <c r="W685" s="339"/>
      <c r="X685" s="339"/>
      <c r="Y685" s="339"/>
      <c r="Z685" s="339"/>
      <c r="AA685" s="339"/>
      <c r="AB685" s="352"/>
      <c r="AC685" s="352"/>
      <c r="AD685" s="352"/>
    </row>
    <row r="686" spans="1:30">
      <c r="A686" s="434"/>
      <c r="B686" s="434"/>
      <c r="C686" s="339"/>
      <c r="D686" s="346"/>
      <c r="E686" s="434"/>
      <c r="F686" s="434"/>
      <c r="G686" s="434"/>
      <c r="H686" s="434"/>
      <c r="I686" s="434"/>
      <c r="J686" s="434"/>
      <c r="K686" s="339"/>
      <c r="L686" s="339"/>
      <c r="M686" s="339"/>
      <c r="N686" s="339"/>
      <c r="O686" s="339"/>
      <c r="P686" s="339"/>
      <c r="Q686" s="339"/>
      <c r="R686" s="339"/>
      <c r="S686" s="339"/>
      <c r="T686" s="339"/>
      <c r="U686" s="339"/>
      <c r="V686" s="339"/>
      <c r="W686" s="339"/>
      <c r="X686" s="339"/>
      <c r="Y686" s="339"/>
      <c r="Z686" s="339"/>
      <c r="AA686" s="339"/>
      <c r="AB686" s="352"/>
      <c r="AC686" s="352"/>
      <c r="AD686" s="352"/>
    </row>
    <row r="687" spans="1:30">
      <c r="A687" s="434"/>
      <c r="B687" s="434"/>
      <c r="C687" s="339"/>
      <c r="D687" s="346"/>
      <c r="E687" s="434"/>
      <c r="F687" s="434"/>
      <c r="G687" s="434"/>
      <c r="H687" s="434"/>
      <c r="I687" s="434"/>
      <c r="J687" s="434"/>
      <c r="K687" s="339"/>
      <c r="L687" s="339"/>
      <c r="M687" s="339"/>
      <c r="N687" s="339"/>
      <c r="O687" s="339"/>
      <c r="P687" s="339"/>
      <c r="Q687" s="339"/>
      <c r="R687" s="339"/>
      <c r="S687" s="339"/>
      <c r="T687" s="339"/>
      <c r="U687" s="339"/>
      <c r="V687" s="339"/>
      <c r="W687" s="339"/>
      <c r="X687" s="339"/>
      <c r="Y687" s="339"/>
      <c r="Z687" s="339"/>
      <c r="AA687" s="339"/>
      <c r="AB687" s="352"/>
      <c r="AC687" s="352"/>
      <c r="AD687" s="352"/>
    </row>
    <row r="688" spans="1:30">
      <c r="A688" s="434"/>
      <c r="B688" s="434"/>
      <c r="C688" s="339"/>
      <c r="D688" s="346"/>
      <c r="E688" s="434"/>
      <c r="F688" s="434"/>
      <c r="G688" s="434"/>
      <c r="H688" s="434"/>
      <c r="I688" s="434"/>
      <c r="J688" s="434"/>
      <c r="K688" s="339"/>
      <c r="L688" s="339"/>
      <c r="M688" s="339"/>
      <c r="N688" s="339"/>
      <c r="O688" s="339"/>
      <c r="P688" s="339"/>
      <c r="Q688" s="339"/>
      <c r="R688" s="339"/>
      <c r="S688" s="339"/>
      <c r="T688" s="339"/>
      <c r="U688" s="339"/>
      <c r="V688" s="339"/>
      <c r="W688" s="339"/>
      <c r="X688" s="339"/>
      <c r="Y688" s="339"/>
      <c r="Z688" s="339"/>
      <c r="AA688" s="339"/>
      <c r="AB688" s="352"/>
      <c r="AC688" s="352"/>
      <c r="AD688" s="352"/>
    </row>
    <row r="689" spans="1:30">
      <c r="A689" s="434"/>
      <c r="B689" s="434"/>
      <c r="C689" s="339"/>
      <c r="D689" s="346"/>
      <c r="E689" s="434"/>
      <c r="F689" s="434"/>
      <c r="G689" s="434"/>
      <c r="H689" s="434"/>
      <c r="I689" s="434"/>
      <c r="J689" s="434"/>
      <c r="K689" s="339"/>
      <c r="L689" s="339"/>
      <c r="M689" s="339"/>
      <c r="N689" s="339"/>
      <c r="O689" s="339"/>
      <c r="P689" s="339"/>
      <c r="Q689" s="339"/>
      <c r="R689" s="339"/>
      <c r="S689" s="339"/>
      <c r="T689" s="339"/>
      <c r="U689" s="339"/>
      <c r="V689" s="339"/>
      <c r="W689" s="339"/>
      <c r="X689" s="339"/>
      <c r="Y689" s="339"/>
      <c r="Z689" s="339"/>
      <c r="AA689" s="339"/>
      <c r="AB689" s="352"/>
      <c r="AC689" s="352"/>
      <c r="AD689" s="352"/>
    </row>
    <row r="690" spans="1:30">
      <c r="A690" s="434"/>
      <c r="B690" s="434"/>
      <c r="C690" s="339"/>
      <c r="D690" s="346"/>
      <c r="E690" s="434"/>
      <c r="F690" s="434"/>
      <c r="G690" s="434"/>
      <c r="H690" s="434"/>
      <c r="I690" s="434"/>
      <c r="J690" s="434"/>
      <c r="K690" s="339"/>
      <c r="L690" s="339"/>
      <c r="M690" s="339"/>
      <c r="N690" s="339"/>
      <c r="O690" s="339"/>
      <c r="P690" s="339"/>
      <c r="Q690" s="339"/>
      <c r="R690" s="339"/>
      <c r="S690" s="339"/>
      <c r="T690" s="339"/>
      <c r="U690" s="339"/>
      <c r="V690" s="339"/>
      <c r="W690" s="339"/>
      <c r="X690" s="339"/>
      <c r="Y690" s="339"/>
      <c r="Z690" s="339"/>
      <c r="AA690" s="339"/>
      <c r="AB690" s="352"/>
      <c r="AC690" s="352"/>
      <c r="AD690" s="352"/>
    </row>
    <row r="691" spans="1:30">
      <c r="A691" s="434"/>
      <c r="B691" s="434"/>
      <c r="C691" s="339"/>
      <c r="D691" s="346"/>
      <c r="E691" s="434"/>
      <c r="F691" s="434"/>
      <c r="G691" s="434"/>
      <c r="H691" s="434"/>
      <c r="I691" s="434"/>
      <c r="J691" s="434"/>
      <c r="K691" s="339"/>
      <c r="L691" s="339"/>
      <c r="M691" s="339"/>
      <c r="N691" s="339"/>
      <c r="O691" s="339"/>
      <c r="P691" s="339"/>
      <c r="Q691" s="339"/>
      <c r="R691" s="339"/>
      <c r="S691" s="339"/>
      <c r="T691" s="339"/>
      <c r="U691" s="339"/>
      <c r="V691" s="339"/>
      <c r="W691" s="339"/>
      <c r="X691" s="339"/>
      <c r="Y691" s="339"/>
      <c r="Z691" s="339"/>
      <c r="AA691" s="339"/>
      <c r="AB691" s="352"/>
      <c r="AC691" s="352"/>
      <c r="AD691" s="352"/>
    </row>
    <row r="692" spans="1:30">
      <c r="A692" s="434"/>
      <c r="B692" s="434"/>
      <c r="C692" s="339"/>
      <c r="D692" s="346"/>
      <c r="E692" s="434"/>
      <c r="F692" s="434"/>
      <c r="G692" s="434"/>
      <c r="H692" s="434"/>
      <c r="I692" s="434"/>
      <c r="J692" s="434"/>
      <c r="K692" s="339"/>
      <c r="L692" s="339"/>
      <c r="M692" s="339"/>
      <c r="N692" s="339"/>
      <c r="O692" s="339"/>
      <c r="P692" s="339"/>
      <c r="Q692" s="339"/>
      <c r="R692" s="339"/>
      <c r="S692" s="339"/>
      <c r="T692" s="339"/>
      <c r="U692" s="339"/>
      <c r="V692" s="339"/>
      <c r="W692" s="339"/>
      <c r="X692" s="339"/>
      <c r="Y692" s="339"/>
      <c r="Z692" s="339"/>
      <c r="AA692" s="339"/>
      <c r="AB692" s="352"/>
      <c r="AC692" s="352"/>
      <c r="AD692" s="352"/>
    </row>
    <row r="693" spans="1:30">
      <c r="A693" s="434"/>
      <c r="B693" s="434"/>
      <c r="C693" s="339"/>
      <c r="D693" s="346"/>
      <c r="E693" s="434"/>
      <c r="F693" s="434"/>
      <c r="G693" s="434"/>
      <c r="H693" s="434"/>
      <c r="I693" s="434"/>
      <c r="J693" s="434"/>
      <c r="K693" s="339"/>
      <c r="L693" s="339"/>
      <c r="M693" s="339"/>
      <c r="N693" s="339"/>
      <c r="O693" s="339"/>
      <c r="P693" s="339"/>
      <c r="Q693" s="339"/>
      <c r="R693" s="339"/>
      <c r="S693" s="339"/>
      <c r="T693" s="339"/>
      <c r="U693" s="339"/>
      <c r="V693" s="339"/>
      <c r="W693" s="339"/>
      <c r="X693" s="339"/>
      <c r="Y693" s="339"/>
      <c r="Z693" s="339"/>
      <c r="AA693" s="339"/>
      <c r="AB693" s="352"/>
      <c r="AC693" s="352"/>
      <c r="AD693" s="352"/>
    </row>
    <row r="694" spans="1:30">
      <c r="A694" s="434"/>
      <c r="B694" s="434"/>
      <c r="C694" s="339"/>
      <c r="D694" s="346"/>
      <c r="E694" s="434"/>
      <c r="F694" s="434"/>
      <c r="G694" s="434"/>
      <c r="H694" s="434"/>
      <c r="I694" s="434"/>
      <c r="J694" s="434"/>
      <c r="K694" s="339"/>
      <c r="L694" s="339"/>
      <c r="M694" s="339"/>
      <c r="N694" s="339"/>
      <c r="O694" s="339"/>
      <c r="P694" s="339"/>
      <c r="Q694" s="339"/>
      <c r="R694" s="339"/>
      <c r="S694" s="339"/>
      <c r="T694" s="339"/>
      <c r="U694" s="339"/>
      <c r="V694" s="339"/>
      <c r="W694" s="339"/>
      <c r="X694" s="339"/>
      <c r="Y694" s="339"/>
      <c r="Z694" s="339"/>
      <c r="AA694" s="339"/>
      <c r="AB694" s="352"/>
      <c r="AC694" s="352"/>
      <c r="AD694" s="352"/>
    </row>
    <row r="695" spans="1:30">
      <c r="A695" s="434"/>
      <c r="B695" s="434"/>
      <c r="C695" s="339"/>
      <c r="D695" s="346"/>
      <c r="E695" s="434"/>
      <c r="F695" s="434"/>
      <c r="G695" s="434"/>
      <c r="H695" s="434"/>
      <c r="I695" s="434"/>
      <c r="J695" s="434"/>
      <c r="K695" s="339"/>
      <c r="L695" s="339"/>
      <c r="M695" s="339"/>
      <c r="N695" s="339"/>
      <c r="O695" s="339"/>
      <c r="P695" s="339"/>
      <c r="Q695" s="339"/>
      <c r="R695" s="339"/>
      <c r="S695" s="339"/>
      <c r="T695" s="339"/>
      <c r="U695" s="339"/>
      <c r="V695" s="339"/>
      <c r="W695" s="339"/>
      <c r="X695" s="339"/>
      <c r="Y695" s="339"/>
      <c r="Z695" s="339"/>
      <c r="AA695" s="339"/>
      <c r="AB695" s="352"/>
      <c r="AC695" s="352"/>
      <c r="AD695" s="352"/>
    </row>
    <row r="696" spans="1:30">
      <c r="A696" s="434"/>
      <c r="B696" s="434"/>
      <c r="C696" s="339"/>
      <c r="D696" s="346"/>
      <c r="E696" s="434"/>
      <c r="F696" s="434"/>
      <c r="G696" s="434"/>
      <c r="H696" s="434"/>
      <c r="I696" s="434"/>
      <c r="J696" s="434"/>
      <c r="K696" s="339"/>
      <c r="L696" s="339"/>
      <c r="M696" s="339"/>
      <c r="N696" s="339"/>
      <c r="O696" s="339"/>
      <c r="P696" s="339"/>
      <c r="Q696" s="339"/>
      <c r="R696" s="339"/>
      <c r="S696" s="339"/>
      <c r="T696" s="339"/>
      <c r="U696" s="339"/>
      <c r="V696" s="339"/>
      <c r="W696" s="339"/>
      <c r="X696" s="339"/>
      <c r="Y696" s="339"/>
      <c r="Z696" s="339"/>
      <c r="AA696" s="339"/>
      <c r="AB696" s="352"/>
      <c r="AC696" s="352"/>
      <c r="AD696" s="352"/>
    </row>
    <row r="697" spans="1:30">
      <c r="A697" s="434"/>
      <c r="B697" s="434"/>
      <c r="C697" s="339"/>
      <c r="D697" s="346"/>
      <c r="E697" s="434"/>
      <c r="F697" s="434"/>
      <c r="G697" s="434"/>
      <c r="H697" s="434"/>
      <c r="I697" s="434"/>
      <c r="J697" s="434"/>
      <c r="K697" s="339"/>
      <c r="L697" s="339"/>
      <c r="M697" s="339"/>
      <c r="N697" s="339"/>
      <c r="O697" s="339"/>
      <c r="P697" s="339"/>
      <c r="Q697" s="339"/>
      <c r="R697" s="339"/>
      <c r="S697" s="339"/>
      <c r="T697" s="339"/>
      <c r="U697" s="339"/>
      <c r="V697" s="339"/>
      <c r="W697" s="339"/>
      <c r="X697" s="339"/>
      <c r="Y697" s="339"/>
      <c r="Z697" s="339"/>
      <c r="AA697" s="339"/>
      <c r="AB697" s="352"/>
      <c r="AC697" s="352"/>
      <c r="AD697" s="352"/>
    </row>
    <row r="698" spans="1:30">
      <c r="A698" s="434"/>
      <c r="B698" s="434"/>
      <c r="C698" s="339"/>
      <c r="D698" s="346"/>
      <c r="E698" s="434"/>
      <c r="F698" s="434"/>
      <c r="G698" s="434"/>
      <c r="H698" s="434"/>
      <c r="I698" s="434"/>
      <c r="J698" s="434"/>
      <c r="K698" s="339"/>
      <c r="L698" s="339"/>
      <c r="M698" s="339"/>
      <c r="N698" s="339"/>
      <c r="O698" s="339"/>
      <c r="P698" s="339"/>
      <c r="Q698" s="339"/>
      <c r="R698" s="339"/>
      <c r="S698" s="339"/>
      <c r="T698" s="339"/>
      <c r="U698" s="339"/>
      <c r="V698" s="339"/>
      <c r="W698" s="339"/>
      <c r="X698" s="339"/>
      <c r="Y698" s="339"/>
      <c r="Z698" s="339"/>
      <c r="AA698" s="339"/>
      <c r="AB698" s="352"/>
      <c r="AC698" s="352"/>
      <c r="AD698" s="352"/>
    </row>
    <row r="699" spans="1:30">
      <c r="A699" s="434"/>
      <c r="B699" s="434"/>
      <c r="C699" s="339"/>
      <c r="D699" s="346"/>
      <c r="E699" s="434"/>
      <c r="F699" s="434"/>
      <c r="G699" s="434"/>
      <c r="H699" s="434"/>
      <c r="I699" s="434"/>
      <c r="J699" s="434"/>
      <c r="K699" s="339"/>
      <c r="L699" s="339"/>
      <c r="M699" s="339"/>
      <c r="N699" s="339"/>
      <c r="O699" s="339"/>
      <c r="P699" s="339"/>
      <c r="Q699" s="339"/>
      <c r="R699" s="339"/>
      <c r="S699" s="339"/>
      <c r="T699" s="339"/>
      <c r="U699" s="339"/>
      <c r="V699" s="339"/>
      <c r="W699" s="339"/>
      <c r="X699" s="339"/>
      <c r="Y699" s="339"/>
      <c r="Z699" s="339"/>
      <c r="AA699" s="339"/>
      <c r="AB699" s="352"/>
      <c r="AC699" s="352"/>
      <c r="AD699" s="352"/>
    </row>
    <row r="700" spans="1:30">
      <c r="A700" s="434"/>
      <c r="B700" s="434"/>
      <c r="C700" s="339"/>
      <c r="D700" s="346"/>
      <c r="E700" s="434"/>
      <c r="F700" s="434"/>
      <c r="G700" s="434"/>
      <c r="H700" s="434"/>
      <c r="I700" s="434"/>
      <c r="J700" s="434"/>
      <c r="K700" s="339"/>
      <c r="L700" s="339"/>
      <c r="M700" s="339"/>
      <c r="N700" s="339"/>
      <c r="O700" s="339"/>
      <c r="P700" s="339"/>
      <c r="Q700" s="339"/>
      <c r="R700" s="339"/>
      <c r="S700" s="339"/>
      <c r="T700" s="339"/>
      <c r="U700" s="339"/>
      <c r="V700" s="339"/>
      <c r="W700" s="339"/>
      <c r="X700" s="339"/>
      <c r="Y700" s="339"/>
      <c r="Z700" s="339"/>
      <c r="AA700" s="339"/>
      <c r="AB700" s="352"/>
      <c r="AC700" s="352"/>
      <c r="AD700" s="352"/>
    </row>
    <row r="701" spans="1:30">
      <c r="A701" s="434"/>
      <c r="B701" s="434"/>
      <c r="C701" s="339"/>
      <c r="D701" s="346"/>
      <c r="E701" s="434"/>
      <c r="F701" s="434"/>
      <c r="G701" s="434"/>
      <c r="H701" s="434"/>
      <c r="I701" s="434"/>
      <c r="J701" s="434"/>
      <c r="K701" s="339"/>
      <c r="L701" s="339"/>
      <c r="M701" s="339"/>
      <c r="N701" s="339"/>
      <c r="O701" s="339"/>
      <c r="P701" s="339"/>
      <c r="Q701" s="339"/>
      <c r="R701" s="339"/>
      <c r="S701" s="339"/>
      <c r="T701" s="339"/>
      <c r="U701" s="339"/>
      <c r="V701" s="339"/>
      <c r="W701" s="339"/>
      <c r="X701" s="339"/>
      <c r="Y701" s="339"/>
      <c r="Z701" s="339"/>
      <c r="AA701" s="339"/>
      <c r="AB701" s="352"/>
      <c r="AC701" s="352"/>
      <c r="AD701" s="352"/>
    </row>
    <row r="702" spans="1:30">
      <c r="A702" s="434"/>
      <c r="B702" s="434"/>
      <c r="C702" s="339"/>
      <c r="D702" s="346"/>
      <c r="E702" s="434"/>
      <c r="F702" s="434"/>
      <c r="G702" s="434"/>
      <c r="H702" s="434"/>
      <c r="I702" s="434"/>
      <c r="J702" s="434"/>
      <c r="K702" s="339"/>
      <c r="L702" s="339"/>
      <c r="M702" s="339"/>
      <c r="N702" s="339"/>
      <c r="O702" s="339"/>
      <c r="P702" s="339"/>
      <c r="Q702" s="339"/>
      <c r="R702" s="339"/>
      <c r="S702" s="339"/>
      <c r="T702" s="339"/>
      <c r="U702" s="339"/>
      <c r="V702" s="339"/>
      <c r="W702" s="339"/>
      <c r="X702" s="339"/>
      <c r="Y702" s="339"/>
      <c r="Z702" s="339"/>
      <c r="AA702" s="339"/>
      <c r="AB702" s="352"/>
      <c r="AC702" s="352"/>
      <c r="AD702" s="352"/>
    </row>
    <row r="703" spans="1:30">
      <c r="A703" s="434"/>
      <c r="B703" s="434"/>
      <c r="C703" s="339"/>
      <c r="D703" s="346"/>
      <c r="E703" s="434"/>
      <c r="F703" s="434"/>
      <c r="G703" s="434"/>
      <c r="H703" s="434"/>
      <c r="I703" s="434"/>
      <c r="J703" s="434"/>
      <c r="K703" s="339"/>
      <c r="L703" s="339"/>
      <c r="M703" s="339"/>
      <c r="N703" s="339"/>
      <c r="O703" s="339"/>
      <c r="P703" s="339"/>
      <c r="Q703" s="339"/>
      <c r="R703" s="339"/>
      <c r="S703" s="339"/>
      <c r="T703" s="339"/>
      <c r="U703" s="339"/>
      <c r="V703" s="339"/>
      <c r="W703" s="339"/>
      <c r="X703" s="339"/>
      <c r="Y703" s="339"/>
      <c r="Z703" s="339"/>
      <c r="AA703" s="339"/>
      <c r="AB703" s="352"/>
      <c r="AC703" s="352"/>
      <c r="AD703" s="352"/>
    </row>
    <row r="704" spans="1:30">
      <c r="A704" s="434"/>
      <c r="B704" s="434"/>
      <c r="C704" s="339"/>
      <c r="D704" s="346"/>
      <c r="E704" s="434"/>
      <c r="F704" s="434"/>
      <c r="G704" s="434"/>
      <c r="H704" s="434"/>
      <c r="I704" s="434"/>
      <c r="J704" s="434"/>
      <c r="K704" s="339"/>
      <c r="L704" s="339"/>
      <c r="M704" s="339"/>
      <c r="N704" s="339"/>
      <c r="O704" s="339"/>
      <c r="P704" s="339"/>
      <c r="Q704" s="339"/>
      <c r="R704" s="339"/>
      <c r="S704" s="339"/>
      <c r="T704" s="339"/>
      <c r="U704" s="339"/>
      <c r="V704" s="339"/>
      <c r="W704" s="339"/>
      <c r="X704" s="339"/>
      <c r="Y704" s="339"/>
      <c r="Z704" s="339"/>
      <c r="AA704" s="339"/>
      <c r="AB704" s="352"/>
      <c r="AC704" s="352"/>
      <c r="AD704" s="352"/>
    </row>
    <row r="705" spans="1:30">
      <c r="A705" s="434"/>
      <c r="B705" s="434"/>
      <c r="C705" s="339"/>
      <c r="D705" s="346"/>
      <c r="E705" s="434"/>
      <c r="F705" s="434"/>
      <c r="G705" s="434"/>
      <c r="H705" s="434"/>
      <c r="I705" s="434"/>
      <c r="J705" s="434"/>
      <c r="K705" s="339"/>
      <c r="L705" s="339"/>
      <c r="M705" s="339"/>
      <c r="N705" s="339"/>
      <c r="O705" s="339"/>
      <c r="P705" s="339"/>
      <c r="Q705" s="339"/>
      <c r="R705" s="339"/>
      <c r="S705" s="339"/>
      <c r="T705" s="339"/>
      <c r="U705" s="339"/>
      <c r="V705" s="339"/>
      <c r="W705" s="339"/>
      <c r="X705" s="339"/>
      <c r="Y705" s="339"/>
      <c r="Z705" s="339"/>
      <c r="AA705" s="339"/>
      <c r="AB705" s="352"/>
      <c r="AC705" s="352"/>
      <c r="AD705" s="352"/>
    </row>
    <row r="706" spans="1:30">
      <c r="A706" s="434"/>
      <c r="B706" s="434"/>
      <c r="C706" s="339"/>
      <c r="D706" s="346"/>
      <c r="E706" s="434"/>
      <c r="F706" s="434"/>
      <c r="G706" s="434"/>
      <c r="H706" s="434"/>
      <c r="I706" s="434"/>
      <c r="J706" s="434"/>
      <c r="K706" s="339"/>
      <c r="L706" s="339"/>
      <c r="M706" s="339"/>
      <c r="N706" s="339"/>
      <c r="O706" s="339"/>
      <c r="P706" s="339"/>
      <c r="Q706" s="339"/>
      <c r="R706" s="339"/>
      <c r="S706" s="339"/>
      <c r="T706" s="339"/>
      <c r="U706" s="339"/>
      <c r="V706" s="339"/>
      <c r="W706" s="339"/>
      <c r="X706" s="339"/>
      <c r="Y706" s="339"/>
      <c r="Z706" s="339"/>
      <c r="AA706" s="339"/>
      <c r="AB706" s="352"/>
      <c r="AC706" s="352"/>
      <c r="AD706" s="352"/>
    </row>
    <row r="707" spans="1:30">
      <c r="A707" s="434"/>
      <c r="B707" s="434"/>
      <c r="C707" s="339"/>
      <c r="D707" s="346"/>
      <c r="E707" s="434"/>
      <c r="F707" s="434"/>
      <c r="G707" s="434"/>
      <c r="H707" s="434"/>
      <c r="I707" s="434"/>
      <c r="J707" s="434"/>
      <c r="K707" s="339"/>
      <c r="L707" s="339"/>
      <c r="M707" s="339"/>
      <c r="N707" s="339"/>
      <c r="O707" s="339"/>
      <c r="P707" s="339"/>
      <c r="Q707" s="339"/>
      <c r="R707" s="339"/>
      <c r="S707" s="339"/>
      <c r="T707" s="339"/>
      <c r="U707" s="339"/>
      <c r="V707" s="339"/>
      <c r="W707" s="339"/>
      <c r="X707" s="339"/>
      <c r="Y707" s="339"/>
      <c r="Z707" s="339"/>
      <c r="AA707" s="339"/>
      <c r="AB707" s="352"/>
      <c r="AC707" s="352"/>
      <c r="AD707" s="352"/>
    </row>
    <row r="708" spans="1:30">
      <c r="A708" s="434"/>
      <c r="B708" s="434"/>
      <c r="C708" s="339"/>
      <c r="D708" s="346"/>
      <c r="E708" s="434"/>
      <c r="F708" s="434"/>
      <c r="G708" s="434"/>
      <c r="H708" s="434"/>
      <c r="I708" s="434"/>
      <c r="J708" s="434"/>
      <c r="K708" s="339"/>
      <c r="L708" s="339"/>
      <c r="M708" s="339"/>
      <c r="N708" s="339"/>
      <c r="O708" s="339"/>
      <c r="P708" s="339"/>
      <c r="Q708" s="339"/>
      <c r="R708" s="339"/>
      <c r="S708" s="339"/>
      <c r="T708" s="339"/>
      <c r="U708" s="339"/>
      <c r="V708" s="339"/>
      <c r="W708" s="339"/>
      <c r="X708" s="339"/>
      <c r="Y708" s="339"/>
      <c r="Z708" s="339"/>
      <c r="AA708" s="339"/>
      <c r="AB708" s="352"/>
      <c r="AC708" s="352"/>
      <c r="AD708" s="352"/>
    </row>
    <row r="709" spans="1:30">
      <c r="A709" s="434"/>
      <c r="B709" s="434"/>
      <c r="C709" s="339"/>
      <c r="D709" s="346"/>
      <c r="E709" s="434"/>
      <c r="F709" s="434"/>
      <c r="G709" s="434"/>
      <c r="H709" s="434"/>
      <c r="I709" s="434"/>
      <c r="J709" s="434"/>
      <c r="K709" s="339"/>
      <c r="L709" s="339"/>
      <c r="M709" s="339"/>
      <c r="N709" s="339"/>
      <c r="O709" s="339"/>
      <c r="P709" s="339"/>
      <c r="Q709" s="339"/>
      <c r="R709" s="339"/>
      <c r="S709" s="339"/>
      <c r="T709" s="339"/>
      <c r="U709" s="339"/>
      <c r="V709" s="339"/>
      <c r="W709" s="339"/>
      <c r="X709" s="339"/>
      <c r="Y709" s="339"/>
      <c r="Z709" s="339"/>
      <c r="AA709" s="339"/>
      <c r="AB709" s="352"/>
      <c r="AC709" s="352"/>
      <c r="AD709" s="352"/>
    </row>
    <row r="710" spans="1:30">
      <c r="A710" s="434"/>
      <c r="B710" s="434"/>
      <c r="C710" s="339"/>
      <c r="D710" s="346"/>
      <c r="E710" s="434"/>
      <c r="F710" s="434"/>
      <c r="G710" s="434"/>
      <c r="H710" s="434"/>
      <c r="I710" s="434"/>
      <c r="J710" s="434"/>
      <c r="K710" s="339"/>
      <c r="L710" s="339"/>
      <c r="M710" s="339"/>
      <c r="N710" s="339"/>
      <c r="O710" s="339"/>
      <c r="P710" s="339"/>
      <c r="Q710" s="339"/>
      <c r="R710" s="339"/>
      <c r="S710" s="339"/>
      <c r="T710" s="339"/>
      <c r="U710" s="339"/>
      <c r="V710" s="339"/>
      <c r="W710" s="339"/>
      <c r="X710" s="339"/>
      <c r="Y710" s="339"/>
      <c r="Z710" s="339"/>
      <c r="AA710" s="339"/>
      <c r="AB710" s="352"/>
      <c r="AC710" s="352"/>
      <c r="AD710" s="352"/>
    </row>
    <row r="711" spans="1:30">
      <c r="A711" s="434"/>
      <c r="B711" s="434"/>
      <c r="C711" s="339"/>
      <c r="D711" s="346"/>
      <c r="E711" s="434"/>
      <c r="F711" s="434"/>
      <c r="G711" s="434"/>
      <c r="H711" s="434"/>
      <c r="I711" s="434"/>
      <c r="J711" s="434"/>
      <c r="K711" s="339"/>
      <c r="L711" s="339"/>
      <c r="M711" s="339"/>
      <c r="N711" s="339"/>
      <c r="O711" s="339"/>
      <c r="P711" s="339"/>
      <c r="Q711" s="339"/>
      <c r="R711" s="339"/>
      <c r="S711" s="339"/>
      <c r="T711" s="339"/>
      <c r="U711" s="339"/>
      <c r="V711" s="339"/>
      <c r="W711" s="339"/>
      <c r="X711" s="339"/>
      <c r="Y711" s="339"/>
      <c r="Z711" s="339"/>
      <c r="AA711" s="339"/>
      <c r="AB711" s="352"/>
      <c r="AC711" s="352"/>
      <c r="AD711" s="352"/>
    </row>
    <row r="712" spans="1:30">
      <c r="A712" s="434"/>
      <c r="B712" s="434"/>
      <c r="C712" s="339"/>
      <c r="D712" s="346"/>
      <c r="E712" s="434"/>
      <c r="F712" s="434"/>
      <c r="G712" s="434"/>
      <c r="H712" s="434"/>
      <c r="I712" s="434"/>
      <c r="J712" s="434"/>
      <c r="K712" s="339"/>
      <c r="L712" s="339"/>
      <c r="M712" s="339"/>
      <c r="N712" s="339"/>
      <c r="O712" s="339"/>
      <c r="P712" s="339"/>
      <c r="Q712" s="339"/>
      <c r="R712" s="339"/>
      <c r="S712" s="339"/>
      <c r="T712" s="339"/>
      <c r="U712" s="339"/>
      <c r="V712" s="339"/>
      <c r="W712" s="339"/>
      <c r="X712" s="339"/>
      <c r="Y712" s="339"/>
      <c r="Z712" s="339"/>
      <c r="AA712" s="339"/>
      <c r="AB712" s="352"/>
      <c r="AC712" s="352"/>
      <c r="AD712" s="352"/>
    </row>
    <row r="713" spans="1:30">
      <c r="A713" s="434"/>
      <c r="B713" s="434"/>
      <c r="C713" s="339"/>
      <c r="D713" s="346"/>
      <c r="E713" s="434"/>
      <c r="F713" s="434"/>
      <c r="G713" s="434"/>
      <c r="H713" s="434"/>
      <c r="I713" s="434"/>
      <c r="J713" s="434"/>
      <c r="K713" s="339"/>
      <c r="L713" s="339"/>
      <c r="M713" s="339"/>
      <c r="N713" s="339"/>
      <c r="O713" s="339"/>
      <c r="P713" s="339"/>
      <c r="Q713" s="339"/>
      <c r="R713" s="339"/>
      <c r="S713" s="339"/>
      <c r="T713" s="339"/>
      <c r="U713" s="339"/>
      <c r="V713" s="339"/>
      <c r="W713" s="339"/>
      <c r="X713" s="339"/>
      <c r="Y713" s="339"/>
      <c r="Z713" s="339"/>
      <c r="AA713" s="339"/>
      <c r="AB713" s="352"/>
      <c r="AC713" s="352"/>
      <c r="AD713" s="352"/>
    </row>
    <row r="714" spans="1:30">
      <c r="A714" s="434"/>
      <c r="B714" s="434"/>
      <c r="C714" s="339"/>
      <c r="D714" s="346"/>
      <c r="E714" s="434"/>
      <c r="F714" s="434"/>
      <c r="G714" s="434"/>
      <c r="H714" s="434"/>
      <c r="I714" s="434"/>
      <c r="J714" s="434"/>
      <c r="K714" s="339"/>
      <c r="L714" s="339"/>
      <c r="M714" s="339"/>
      <c r="N714" s="339"/>
      <c r="O714" s="339"/>
      <c r="P714" s="339"/>
      <c r="Q714" s="339"/>
      <c r="R714" s="339"/>
      <c r="S714" s="339"/>
      <c r="T714" s="339"/>
      <c r="U714" s="339"/>
      <c r="V714" s="339"/>
      <c r="W714" s="339"/>
      <c r="X714" s="339"/>
      <c r="Y714" s="339"/>
      <c r="Z714" s="339"/>
      <c r="AA714" s="339"/>
      <c r="AB714" s="352"/>
      <c r="AC714" s="352"/>
      <c r="AD714" s="352"/>
    </row>
    <row r="715" spans="1:30">
      <c r="A715" s="434"/>
      <c r="B715" s="434"/>
      <c r="C715" s="339"/>
      <c r="D715" s="346"/>
      <c r="E715" s="434"/>
      <c r="F715" s="434"/>
      <c r="G715" s="434"/>
      <c r="H715" s="434"/>
      <c r="I715" s="434"/>
      <c r="J715" s="434"/>
      <c r="K715" s="339"/>
      <c r="L715" s="339"/>
      <c r="M715" s="339"/>
      <c r="N715" s="339"/>
      <c r="O715" s="339"/>
      <c r="P715" s="339"/>
      <c r="Q715" s="339"/>
      <c r="R715" s="339"/>
      <c r="S715" s="339"/>
      <c r="T715" s="339"/>
      <c r="U715" s="339"/>
      <c r="V715" s="339"/>
      <c r="W715" s="339"/>
      <c r="X715" s="339"/>
      <c r="Y715" s="339"/>
      <c r="Z715" s="339"/>
      <c r="AA715" s="339"/>
      <c r="AB715" s="352"/>
      <c r="AC715" s="352"/>
      <c r="AD715" s="352"/>
    </row>
    <row r="716" spans="1:30">
      <c r="A716" s="434"/>
      <c r="B716" s="434"/>
      <c r="C716" s="339"/>
      <c r="D716" s="346"/>
      <c r="E716" s="434"/>
      <c r="F716" s="434"/>
      <c r="G716" s="434"/>
      <c r="H716" s="434"/>
      <c r="I716" s="434"/>
      <c r="J716" s="434"/>
      <c r="K716" s="339"/>
      <c r="L716" s="339"/>
      <c r="M716" s="339"/>
      <c r="N716" s="339"/>
      <c r="O716" s="339"/>
      <c r="P716" s="339"/>
      <c r="Q716" s="339"/>
      <c r="R716" s="339"/>
      <c r="S716" s="339"/>
      <c r="T716" s="339"/>
      <c r="U716" s="339"/>
      <c r="V716" s="339"/>
      <c r="W716" s="339"/>
      <c r="X716" s="339"/>
      <c r="Y716" s="339"/>
      <c r="Z716" s="339"/>
      <c r="AA716" s="339"/>
      <c r="AB716" s="352"/>
      <c r="AC716" s="352"/>
      <c r="AD716" s="352"/>
    </row>
    <row r="717" spans="1:30">
      <c r="A717" s="434"/>
      <c r="B717" s="434"/>
      <c r="C717" s="339"/>
      <c r="D717" s="346"/>
      <c r="E717" s="434"/>
      <c r="F717" s="434"/>
      <c r="G717" s="434"/>
      <c r="H717" s="434"/>
      <c r="I717" s="434"/>
      <c r="J717" s="434"/>
      <c r="K717" s="339"/>
      <c r="L717" s="339"/>
      <c r="M717" s="339"/>
      <c r="N717" s="339"/>
      <c r="O717" s="339"/>
      <c r="P717" s="339"/>
      <c r="Q717" s="339"/>
      <c r="R717" s="339"/>
      <c r="S717" s="339"/>
      <c r="T717" s="339"/>
      <c r="U717" s="339"/>
      <c r="V717" s="339"/>
      <c r="W717" s="339"/>
      <c r="X717" s="339"/>
      <c r="Y717" s="339"/>
      <c r="Z717" s="339"/>
      <c r="AA717" s="339"/>
      <c r="AB717" s="352"/>
      <c r="AC717" s="352"/>
      <c r="AD717" s="352"/>
    </row>
    <row r="718" spans="1:30">
      <c r="A718" s="434"/>
      <c r="B718" s="434"/>
      <c r="C718" s="339"/>
      <c r="D718" s="346"/>
      <c r="E718" s="434"/>
      <c r="F718" s="434"/>
      <c r="G718" s="434"/>
      <c r="H718" s="434"/>
      <c r="I718" s="434"/>
      <c r="J718" s="434"/>
      <c r="K718" s="339"/>
      <c r="L718" s="339"/>
      <c r="M718" s="339"/>
      <c r="N718" s="339"/>
      <c r="O718" s="339"/>
      <c r="P718" s="339"/>
      <c r="Q718" s="339"/>
      <c r="R718" s="339"/>
      <c r="S718" s="339"/>
      <c r="T718" s="339"/>
      <c r="U718" s="339"/>
      <c r="V718" s="339"/>
      <c r="W718" s="339"/>
      <c r="X718" s="339"/>
      <c r="Y718" s="339"/>
      <c r="Z718" s="339"/>
      <c r="AA718" s="339"/>
      <c r="AB718" s="352"/>
      <c r="AC718" s="352"/>
      <c r="AD718" s="352"/>
    </row>
    <row r="719" spans="1:30">
      <c r="A719" s="434"/>
      <c r="B719" s="434"/>
      <c r="C719" s="339"/>
      <c r="D719" s="346"/>
      <c r="E719" s="434"/>
      <c r="F719" s="434"/>
      <c r="G719" s="434"/>
      <c r="H719" s="434"/>
      <c r="I719" s="434"/>
      <c r="J719" s="434"/>
      <c r="K719" s="339"/>
      <c r="L719" s="339"/>
      <c r="M719" s="339"/>
      <c r="N719" s="339"/>
      <c r="O719" s="339"/>
      <c r="P719" s="339"/>
      <c r="Q719" s="339"/>
      <c r="R719" s="339"/>
      <c r="S719" s="339"/>
      <c r="T719" s="339"/>
      <c r="U719" s="339"/>
      <c r="V719" s="339"/>
      <c r="W719" s="339"/>
      <c r="X719" s="339"/>
      <c r="Y719" s="339"/>
      <c r="Z719" s="339"/>
      <c r="AA719" s="339"/>
      <c r="AB719" s="352"/>
      <c r="AC719" s="352"/>
      <c r="AD719" s="352"/>
    </row>
    <row r="720" spans="1:30">
      <c r="A720" s="434"/>
      <c r="B720" s="434"/>
      <c r="C720" s="339"/>
      <c r="D720" s="346"/>
      <c r="E720" s="434"/>
      <c r="F720" s="434"/>
      <c r="G720" s="434"/>
      <c r="H720" s="434"/>
      <c r="I720" s="434"/>
      <c r="J720" s="434"/>
      <c r="K720" s="339"/>
      <c r="L720" s="339"/>
      <c r="M720" s="339"/>
      <c r="N720" s="339"/>
      <c r="O720" s="339"/>
      <c r="P720" s="339"/>
      <c r="Q720" s="339"/>
      <c r="R720" s="339"/>
      <c r="S720" s="339"/>
      <c r="T720" s="339"/>
      <c r="U720" s="339"/>
      <c r="V720" s="339"/>
      <c r="W720" s="339"/>
      <c r="X720" s="339"/>
      <c r="Y720" s="339"/>
      <c r="Z720" s="339"/>
      <c r="AA720" s="339"/>
      <c r="AB720" s="352"/>
      <c r="AC720" s="352"/>
      <c r="AD720" s="352"/>
    </row>
    <row r="721" spans="1:30">
      <c r="A721" s="434"/>
      <c r="B721" s="434"/>
      <c r="C721" s="339"/>
      <c r="D721" s="346"/>
      <c r="E721" s="434"/>
      <c r="F721" s="434"/>
      <c r="G721" s="434"/>
      <c r="H721" s="434"/>
      <c r="I721" s="434"/>
      <c r="J721" s="434"/>
      <c r="K721" s="339"/>
      <c r="L721" s="339"/>
      <c r="M721" s="339"/>
      <c r="N721" s="339"/>
      <c r="O721" s="339"/>
      <c r="P721" s="339"/>
      <c r="Q721" s="339"/>
      <c r="R721" s="339"/>
      <c r="S721" s="339"/>
      <c r="T721" s="339"/>
      <c r="U721" s="339"/>
      <c r="V721" s="339"/>
      <c r="W721" s="339"/>
      <c r="X721" s="339"/>
      <c r="Y721" s="339"/>
      <c r="Z721" s="339"/>
      <c r="AA721" s="339"/>
      <c r="AB721" s="352"/>
      <c r="AC721" s="352"/>
      <c r="AD721" s="352"/>
    </row>
    <row r="722" spans="1:30">
      <c r="A722" s="434"/>
      <c r="B722" s="434"/>
      <c r="C722" s="339"/>
      <c r="D722" s="346"/>
      <c r="E722" s="434"/>
      <c r="F722" s="434"/>
      <c r="G722" s="434"/>
      <c r="H722" s="434"/>
      <c r="I722" s="434"/>
      <c r="J722" s="434"/>
      <c r="K722" s="339"/>
      <c r="L722" s="339"/>
      <c r="M722" s="339"/>
      <c r="N722" s="339"/>
      <c r="O722" s="339"/>
      <c r="P722" s="339"/>
      <c r="Q722" s="339"/>
      <c r="R722" s="339"/>
      <c r="S722" s="339"/>
      <c r="T722" s="339"/>
      <c r="U722" s="339"/>
      <c r="V722" s="339"/>
      <c r="W722" s="339"/>
      <c r="X722" s="339"/>
      <c r="Y722" s="339"/>
      <c r="Z722" s="339"/>
      <c r="AA722" s="339"/>
      <c r="AB722" s="352"/>
      <c r="AC722" s="352"/>
      <c r="AD722" s="352"/>
    </row>
    <row r="723" spans="1:30">
      <c r="A723" s="434"/>
      <c r="B723" s="434"/>
      <c r="C723" s="339"/>
      <c r="D723" s="346"/>
      <c r="E723" s="434"/>
      <c r="F723" s="434"/>
      <c r="G723" s="434"/>
      <c r="H723" s="434"/>
      <c r="I723" s="434"/>
      <c r="J723" s="434"/>
      <c r="K723" s="339"/>
      <c r="L723" s="339"/>
      <c r="M723" s="339"/>
      <c r="N723" s="339"/>
      <c r="O723" s="339"/>
      <c r="P723" s="339"/>
      <c r="Q723" s="339"/>
      <c r="R723" s="339"/>
      <c r="S723" s="339"/>
      <c r="T723" s="339"/>
      <c r="U723" s="339"/>
      <c r="V723" s="339"/>
      <c r="W723" s="339"/>
      <c r="X723" s="339"/>
      <c r="Y723" s="339"/>
      <c r="Z723" s="339"/>
      <c r="AA723" s="339"/>
      <c r="AB723" s="352"/>
      <c r="AC723" s="352"/>
      <c r="AD723" s="352"/>
    </row>
    <row r="724" spans="1:30">
      <c r="A724" s="434"/>
      <c r="B724" s="434"/>
      <c r="C724" s="339"/>
      <c r="D724" s="346"/>
      <c r="E724" s="434"/>
      <c r="F724" s="434"/>
      <c r="G724" s="434"/>
      <c r="H724" s="434"/>
      <c r="I724" s="434"/>
      <c r="J724" s="434"/>
      <c r="K724" s="339"/>
      <c r="L724" s="339"/>
      <c r="M724" s="339"/>
      <c r="N724" s="339"/>
      <c r="O724" s="339"/>
      <c r="P724" s="339"/>
      <c r="Q724" s="339"/>
      <c r="R724" s="339"/>
      <c r="S724" s="339"/>
      <c r="T724" s="339"/>
      <c r="U724" s="339"/>
      <c r="V724" s="339"/>
      <c r="W724" s="339"/>
      <c r="X724" s="339"/>
      <c r="Y724" s="339"/>
      <c r="Z724" s="339"/>
      <c r="AA724" s="339"/>
      <c r="AB724" s="352"/>
      <c r="AC724" s="352"/>
      <c r="AD724" s="352"/>
    </row>
    <row r="725" spans="1:30">
      <c r="A725" s="434"/>
      <c r="B725" s="434"/>
      <c r="C725" s="339"/>
      <c r="D725" s="346"/>
      <c r="E725" s="434"/>
      <c r="F725" s="434"/>
      <c r="G725" s="434"/>
      <c r="H725" s="434"/>
      <c r="I725" s="434"/>
      <c r="J725" s="434"/>
      <c r="K725" s="339"/>
      <c r="L725" s="339"/>
      <c r="M725" s="339"/>
      <c r="N725" s="339"/>
      <c r="O725" s="339"/>
      <c r="P725" s="339"/>
      <c r="Q725" s="339"/>
      <c r="R725" s="339"/>
      <c r="S725" s="339"/>
      <c r="T725" s="339"/>
      <c r="U725" s="339"/>
      <c r="V725" s="339"/>
      <c r="W725" s="339"/>
      <c r="X725" s="339"/>
      <c r="Y725" s="339"/>
      <c r="Z725" s="339"/>
      <c r="AA725" s="339"/>
      <c r="AB725" s="352"/>
      <c r="AC725" s="352"/>
      <c r="AD725" s="352"/>
    </row>
    <row r="726" spans="1:30">
      <c r="A726" s="434"/>
      <c r="B726" s="434"/>
      <c r="C726" s="339"/>
      <c r="D726" s="346"/>
      <c r="E726" s="434"/>
      <c r="F726" s="434"/>
      <c r="G726" s="434"/>
      <c r="H726" s="434"/>
      <c r="I726" s="434"/>
      <c r="J726" s="434"/>
      <c r="K726" s="339"/>
      <c r="L726" s="339"/>
      <c r="M726" s="339"/>
      <c r="N726" s="339"/>
      <c r="O726" s="339"/>
      <c r="P726" s="339"/>
      <c r="Q726" s="339"/>
      <c r="R726" s="339"/>
      <c r="S726" s="339"/>
      <c r="T726" s="339"/>
      <c r="U726" s="339"/>
      <c r="V726" s="339"/>
      <c r="W726" s="339"/>
      <c r="X726" s="339"/>
      <c r="Y726" s="339"/>
      <c r="Z726" s="339"/>
      <c r="AA726" s="339"/>
      <c r="AB726" s="352"/>
      <c r="AC726" s="352"/>
      <c r="AD726" s="352"/>
    </row>
    <row r="727" spans="1:30">
      <c r="A727" s="434"/>
      <c r="B727" s="434"/>
      <c r="C727" s="339"/>
      <c r="D727" s="346"/>
      <c r="E727" s="434"/>
      <c r="F727" s="434"/>
      <c r="G727" s="434"/>
      <c r="H727" s="434"/>
      <c r="I727" s="434"/>
      <c r="J727" s="434"/>
      <c r="K727" s="339"/>
      <c r="L727" s="339"/>
      <c r="M727" s="339"/>
      <c r="N727" s="339"/>
      <c r="O727" s="339"/>
      <c r="P727" s="339"/>
      <c r="Q727" s="339"/>
      <c r="R727" s="339"/>
      <c r="S727" s="339"/>
      <c r="T727" s="339"/>
      <c r="U727" s="339"/>
      <c r="V727" s="339"/>
      <c r="W727" s="339"/>
      <c r="X727" s="339"/>
      <c r="Y727" s="339"/>
      <c r="Z727" s="339"/>
      <c r="AA727" s="339"/>
      <c r="AB727" s="352"/>
      <c r="AC727" s="352"/>
      <c r="AD727" s="352"/>
    </row>
    <row r="728" spans="1:30">
      <c r="A728" s="434"/>
      <c r="B728" s="434"/>
      <c r="C728" s="339"/>
      <c r="D728" s="346"/>
      <c r="E728" s="434"/>
      <c r="F728" s="434"/>
      <c r="G728" s="434"/>
      <c r="H728" s="434"/>
      <c r="I728" s="434"/>
      <c r="J728" s="434"/>
      <c r="K728" s="339"/>
      <c r="L728" s="339"/>
      <c r="M728" s="339"/>
      <c r="N728" s="339"/>
      <c r="O728" s="339"/>
      <c r="P728" s="339"/>
      <c r="Q728" s="339"/>
      <c r="R728" s="339"/>
      <c r="S728" s="339"/>
      <c r="T728" s="339"/>
      <c r="U728" s="339"/>
      <c r="V728" s="339"/>
      <c r="W728" s="339"/>
      <c r="X728" s="339"/>
      <c r="Y728" s="339"/>
      <c r="Z728" s="339"/>
      <c r="AA728" s="339"/>
      <c r="AB728" s="352"/>
      <c r="AC728" s="352"/>
      <c r="AD728" s="352"/>
    </row>
    <row r="729" spans="1:30">
      <c r="A729" s="434"/>
      <c r="B729" s="434"/>
      <c r="C729" s="339"/>
      <c r="D729" s="346"/>
      <c r="E729" s="434"/>
      <c r="F729" s="434"/>
      <c r="G729" s="434"/>
      <c r="H729" s="434"/>
      <c r="I729" s="434"/>
      <c r="J729" s="434"/>
      <c r="K729" s="339"/>
      <c r="L729" s="339"/>
      <c r="M729" s="339"/>
      <c r="N729" s="339"/>
      <c r="O729" s="339"/>
      <c r="P729" s="339"/>
      <c r="Q729" s="339"/>
      <c r="R729" s="339"/>
      <c r="S729" s="339"/>
      <c r="T729" s="339"/>
      <c r="U729" s="339"/>
      <c r="V729" s="339"/>
      <c r="W729" s="339"/>
      <c r="X729" s="339"/>
      <c r="Y729" s="339"/>
      <c r="Z729" s="339"/>
      <c r="AA729" s="339"/>
      <c r="AB729" s="352"/>
      <c r="AC729" s="352"/>
      <c r="AD729" s="352"/>
    </row>
    <row r="730" spans="1:30">
      <c r="A730" s="434"/>
      <c r="B730" s="434"/>
      <c r="C730" s="339"/>
      <c r="D730" s="346"/>
      <c r="E730" s="434"/>
      <c r="F730" s="434"/>
      <c r="G730" s="434"/>
      <c r="H730" s="434"/>
      <c r="I730" s="434"/>
      <c r="J730" s="434"/>
      <c r="K730" s="339"/>
      <c r="L730" s="339"/>
      <c r="M730" s="339"/>
      <c r="N730" s="339"/>
      <c r="O730" s="339"/>
      <c r="P730" s="339"/>
      <c r="Q730" s="339"/>
      <c r="R730" s="339"/>
      <c r="S730" s="339"/>
      <c r="T730" s="339"/>
      <c r="U730" s="339"/>
      <c r="V730" s="339"/>
      <c r="W730" s="339"/>
      <c r="X730" s="339"/>
      <c r="Y730" s="339"/>
      <c r="Z730" s="339"/>
      <c r="AA730" s="339"/>
      <c r="AB730" s="352"/>
      <c r="AC730" s="352"/>
      <c r="AD730" s="352"/>
    </row>
    <row r="731" spans="1:30">
      <c r="A731" s="434"/>
      <c r="B731" s="434"/>
      <c r="C731" s="339"/>
      <c r="D731" s="346"/>
      <c r="E731" s="434"/>
      <c r="F731" s="434"/>
      <c r="G731" s="434"/>
      <c r="H731" s="434"/>
      <c r="I731" s="434"/>
      <c r="J731" s="434"/>
      <c r="K731" s="339"/>
      <c r="L731" s="339"/>
      <c r="M731" s="339"/>
      <c r="N731" s="339"/>
      <c r="O731" s="339"/>
      <c r="P731" s="339"/>
      <c r="Q731" s="339"/>
      <c r="R731" s="339"/>
      <c r="S731" s="339"/>
      <c r="T731" s="339"/>
      <c r="U731" s="339"/>
      <c r="V731" s="339"/>
      <c r="W731" s="339"/>
      <c r="X731" s="339"/>
      <c r="Y731" s="339"/>
      <c r="Z731" s="339"/>
      <c r="AA731" s="339"/>
      <c r="AB731" s="352"/>
      <c r="AC731" s="352"/>
      <c r="AD731" s="352"/>
    </row>
    <row r="732" spans="1:30">
      <c r="A732" s="434"/>
      <c r="B732" s="434"/>
      <c r="C732" s="339"/>
      <c r="D732" s="346"/>
      <c r="E732" s="434"/>
      <c r="F732" s="434"/>
      <c r="G732" s="434"/>
      <c r="H732" s="434"/>
      <c r="I732" s="434"/>
      <c r="J732" s="434"/>
      <c r="K732" s="339"/>
      <c r="L732" s="339"/>
      <c r="M732" s="339"/>
      <c r="N732" s="339"/>
      <c r="O732" s="339"/>
      <c r="P732" s="339"/>
      <c r="Q732" s="339"/>
      <c r="R732" s="339"/>
      <c r="S732" s="339"/>
      <c r="T732" s="339"/>
      <c r="U732" s="339"/>
      <c r="V732" s="339"/>
      <c r="W732" s="339"/>
      <c r="X732" s="339"/>
      <c r="Y732" s="339"/>
      <c r="Z732" s="339"/>
      <c r="AA732" s="339"/>
      <c r="AB732" s="352"/>
      <c r="AC732" s="352"/>
      <c r="AD732" s="352"/>
    </row>
    <row r="733" spans="1:30">
      <c r="A733" s="434"/>
      <c r="B733" s="434"/>
      <c r="C733" s="339"/>
      <c r="D733" s="346"/>
      <c r="E733" s="434"/>
      <c r="F733" s="434"/>
      <c r="G733" s="434"/>
      <c r="H733" s="434"/>
      <c r="I733" s="434"/>
      <c r="J733" s="434"/>
      <c r="K733" s="339"/>
      <c r="L733" s="339"/>
      <c r="M733" s="339"/>
      <c r="N733" s="339"/>
      <c r="O733" s="339"/>
      <c r="P733" s="339"/>
      <c r="Q733" s="339"/>
      <c r="R733" s="339"/>
      <c r="S733" s="339"/>
      <c r="T733" s="339"/>
      <c r="U733" s="339"/>
      <c r="V733" s="339"/>
      <c r="W733" s="339"/>
      <c r="X733" s="339"/>
      <c r="Y733" s="339"/>
      <c r="Z733" s="339"/>
      <c r="AA733" s="339"/>
      <c r="AB733" s="352"/>
      <c r="AC733" s="352"/>
      <c r="AD733" s="352"/>
    </row>
    <row r="734" spans="1:30">
      <c r="A734" s="434"/>
      <c r="B734" s="434"/>
      <c r="C734" s="339"/>
      <c r="D734" s="346"/>
      <c r="E734" s="434"/>
      <c r="F734" s="434"/>
      <c r="G734" s="434"/>
      <c r="H734" s="434"/>
      <c r="I734" s="434"/>
      <c r="J734" s="434"/>
      <c r="K734" s="339"/>
      <c r="L734" s="339"/>
      <c r="M734" s="339"/>
      <c r="N734" s="339"/>
      <c r="O734" s="339"/>
      <c r="P734" s="339"/>
      <c r="Q734" s="339"/>
      <c r="R734" s="339"/>
      <c r="S734" s="339"/>
      <c r="T734" s="339"/>
      <c r="U734" s="339"/>
      <c r="V734" s="339"/>
      <c r="W734" s="339"/>
      <c r="X734" s="339"/>
      <c r="Y734" s="339"/>
      <c r="Z734" s="339"/>
      <c r="AA734" s="339"/>
      <c r="AB734" s="352"/>
      <c r="AC734" s="352"/>
      <c r="AD734" s="352"/>
    </row>
    <row r="735" spans="1:30">
      <c r="A735" s="434"/>
      <c r="B735" s="434"/>
      <c r="C735" s="339"/>
      <c r="D735" s="346"/>
      <c r="E735" s="434"/>
      <c r="F735" s="434"/>
      <c r="G735" s="434"/>
      <c r="H735" s="434"/>
      <c r="I735" s="434"/>
      <c r="J735" s="434"/>
      <c r="K735" s="339"/>
      <c r="L735" s="339"/>
      <c r="M735" s="339"/>
      <c r="N735" s="339"/>
      <c r="O735" s="339"/>
      <c r="P735" s="339"/>
      <c r="Q735" s="339"/>
      <c r="R735" s="339"/>
      <c r="S735" s="339"/>
      <c r="T735" s="339"/>
      <c r="U735" s="339"/>
      <c r="V735" s="339"/>
      <c r="W735" s="339"/>
      <c r="X735" s="339"/>
      <c r="Y735" s="339"/>
      <c r="Z735" s="339"/>
      <c r="AA735" s="339"/>
      <c r="AB735" s="352"/>
      <c r="AC735" s="352"/>
      <c r="AD735" s="352"/>
    </row>
    <row r="736" spans="1:30">
      <c r="A736" s="434"/>
      <c r="B736" s="434"/>
      <c r="C736" s="339"/>
      <c r="D736" s="346"/>
      <c r="E736" s="434"/>
      <c r="F736" s="434"/>
      <c r="G736" s="434"/>
      <c r="H736" s="434"/>
      <c r="I736" s="434"/>
      <c r="J736" s="434"/>
      <c r="K736" s="339"/>
      <c r="L736" s="339"/>
      <c r="M736" s="339"/>
      <c r="N736" s="339"/>
      <c r="O736" s="339"/>
      <c r="P736" s="339"/>
      <c r="Q736" s="339"/>
      <c r="R736" s="339"/>
      <c r="S736" s="339"/>
      <c r="T736" s="339"/>
      <c r="U736" s="339"/>
      <c r="V736" s="339"/>
      <c r="W736" s="339"/>
      <c r="X736" s="339"/>
      <c r="Y736" s="339"/>
      <c r="Z736" s="339"/>
      <c r="AA736" s="339"/>
      <c r="AB736" s="352"/>
      <c r="AC736" s="352"/>
      <c r="AD736" s="352"/>
    </row>
    <row r="737" spans="1:30">
      <c r="A737" s="434"/>
      <c r="B737" s="434"/>
      <c r="C737" s="339"/>
      <c r="D737" s="346"/>
      <c r="E737" s="434"/>
      <c r="F737" s="434"/>
      <c r="G737" s="434"/>
      <c r="H737" s="434"/>
      <c r="I737" s="434"/>
      <c r="J737" s="434"/>
      <c r="K737" s="339"/>
      <c r="L737" s="339"/>
      <c r="M737" s="339"/>
      <c r="N737" s="339"/>
      <c r="O737" s="339"/>
      <c r="P737" s="339"/>
      <c r="Q737" s="339"/>
      <c r="R737" s="339"/>
      <c r="S737" s="339"/>
      <c r="T737" s="339"/>
      <c r="U737" s="339"/>
      <c r="V737" s="339"/>
      <c r="W737" s="339"/>
      <c r="X737" s="339"/>
      <c r="Y737" s="339"/>
      <c r="Z737" s="339"/>
      <c r="AA737" s="339"/>
      <c r="AB737" s="352"/>
      <c r="AC737" s="352"/>
      <c r="AD737" s="352"/>
    </row>
    <row r="738" spans="1:30">
      <c r="A738" s="434"/>
      <c r="B738" s="434"/>
      <c r="C738" s="339"/>
      <c r="D738" s="346"/>
      <c r="E738" s="434"/>
      <c r="F738" s="434"/>
      <c r="G738" s="434"/>
      <c r="H738" s="434"/>
      <c r="I738" s="434"/>
      <c r="J738" s="434"/>
      <c r="K738" s="339"/>
      <c r="L738" s="339"/>
      <c r="M738" s="339"/>
      <c r="N738" s="339"/>
      <c r="O738" s="339"/>
      <c r="P738" s="339"/>
      <c r="Q738" s="339"/>
      <c r="R738" s="339"/>
      <c r="S738" s="339"/>
      <c r="T738" s="339"/>
      <c r="U738" s="339"/>
      <c r="V738" s="339"/>
      <c r="W738" s="339"/>
      <c r="X738" s="339"/>
      <c r="Y738" s="339"/>
      <c r="Z738" s="339"/>
      <c r="AA738" s="339"/>
      <c r="AB738" s="352"/>
      <c r="AC738" s="352"/>
      <c r="AD738" s="352"/>
    </row>
    <row r="739" spans="1:30">
      <c r="A739" s="434"/>
      <c r="B739" s="434"/>
      <c r="C739" s="339"/>
      <c r="D739" s="346"/>
      <c r="E739" s="434"/>
      <c r="F739" s="434"/>
      <c r="G739" s="434"/>
      <c r="H739" s="434"/>
      <c r="I739" s="434"/>
      <c r="J739" s="434"/>
      <c r="K739" s="339"/>
      <c r="L739" s="339"/>
      <c r="M739" s="339"/>
      <c r="N739" s="339"/>
      <c r="O739" s="339"/>
      <c r="P739" s="339"/>
      <c r="Q739" s="339"/>
      <c r="R739" s="339"/>
      <c r="S739" s="339"/>
      <c r="T739" s="339"/>
      <c r="U739" s="339"/>
      <c r="V739" s="339"/>
      <c r="W739" s="339"/>
      <c r="X739" s="339"/>
      <c r="Y739" s="339"/>
      <c r="Z739" s="339"/>
      <c r="AA739" s="339"/>
      <c r="AB739" s="352"/>
      <c r="AC739" s="352"/>
      <c r="AD739" s="352"/>
    </row>
    <row r="740" spans="1:30">
      <c r="A740" s="434"/>
      <c r="B740" s="434"/>
      <c r="C740" s="339"/>
      <c r="D740" s="346"/>
      <c r="E740" s="434"/>
      <c r="F740" s="434"/>
      <c r="G740" s="434"/>
      <c r="H740" s="434"/>
      <c r="I740" s="434"/>
      <c r="J740" s="434"/>
      <c r="K740" s="339"/>
      <c r="L740" s="339"/>
      <c r="M740" s="339"/>
      <c r="N740" s="339"/>
      <c r="O740" s="339"/>
      <c r="P740" s="339"/>
      <c r="Q740" s="339"/>
      <c r="R740" s="339"/>
      <c r="S740" s="339"/>
      <c r="T740" s="339"/>
      <c r="U740" s="339"/>
      <c r="V740" s="339"/>
      <c r="W740" s="339"/>
      <c r="X740" s="339"/>
      <c r="Y740" s="339"/>
      <c r="Z740" s="339"/>
      <c r="AA740" s="339"/>
      <c r="AB740" s="352"/>
      <c r="AC740" s="352"/>
      <c r="AD740" s="352"/>
    </row>
    <row r="741" spans="1:30">
      <c r="A741" s="434"/>
      <c r="B741" s="434"/>
      <c r="C741" s="339"/>
      <c r="D741" s="346"/>
      <c r="E741" s="434"/>
      <c r="F741" s="434"/>
      <c r="G741" s="434"/>
      <c r="H741" s="434"/>
      <c r="I741" s="434"/>
      <c r="J741" s="434"/>
      <c r="K741" s="339"/>
      <c r="L741" s="339"/>
      <c r="M741" s="339"/>
      <c r="N741" s="339"/>
      <c r="O741" s="339"/>
      <c r="P741" s="339"/>
      <c r="Q741" s="339"/>
      <c r="R741" s="339"/>
      <c r="S741" s="339"/>
      <c r="T741" s="339"/>
      <c r="U741" s="339"/>
      <c r="V741" s="339"/>
      <c r="W741" s="339"/>
      <c r="X741" s="339"/>
      <c r="Y741" s="339"/>
      <c r="Z741" s="339"/>
      <c r="AA741" s="339"/>
      <c r="AB741" s="352"/>
      <c r="AC741" s="352"/>
      <c r="AD741" s="352"/>
    </row>
    <row r="742" spans="1:30">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row>
    <row r="743" spans="1:30">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row>
    <row r="744" spans="1:30">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row>
    <row r="745" spans="1:30">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row>
    <row r="746" spans="1:30">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row>
    <row r="747" spans="1:30">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row>
    <row r="748" spans="1:30">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row>
    <row r="749" spans="1:30">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row>
    <row r="750" spans="1:30">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row>
    <row r="751" spans="1:30">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row>
    <row r="752" spans="1:30">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row>
    <row r="753" spans="1:30">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row>
    <row r="754" spans="1:30">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row>
    <row r="755" spans="1:30">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row>
    <row r="756" spans="1:30">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row>
    <row r="757" spans="1:30">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row>
    <row r="758" spans="1:30">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row>
    <row r="759" spans="1:30">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row>
    <row r="760" spans="1:30">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row>
    <row r="761" spans="1:30">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row>
    <row r="762" spans="1:30" ht="15.7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row>
    <row r="763" spans="1:30" ht="15.7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row>
    <row r="764" spans="1:30" ht="15.7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row>
    <row r="765" spans="1:30" ht="15.7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row>
    <row r="766" spans="1:30" ht="15.7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row>
    <row r="767" spans="1:30" ht="15.7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row>
    <row r="768" spans="1:30" ht="15.7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row>
    <row r="769" spans="1:30" ht="15.7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row>
    <row r="770" spans="1:30" ht="15.7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row>
    <row r="771" spans="1:30" ht="15.7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row>
    <row r="772" spans="1:30" ht="15.7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row>
    <row r="773" spans="1:30" ht="15.7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row>
    <row r="774" spans="1:30" ht="15.7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row>
    <row r="775" spans="1:30" ht="15.7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row>
    <row r="776" spans="1:30" ht="15.7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row>
    <row r="777" spans="1:30" ht="15.7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row>
    <row r="778" spans="1:30" ht="15.7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row>
    <row r="779" spans="1:30" ht="15.7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row>
    <row r="780" spans="1:30" ht="15.7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row>
    <row r="781" spans="1:30" ht="15.7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row>
    <row r="782" spans="1:30" ht="15.7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row>
    <row r="783" spans="1:30" ht="15.7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row>
    <row r="784" spans="1:30" ht="15.7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row>
    <row r="785" spans="1:30" ht="15.7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row>
    <row r="786" spans="1:30" ht="15.7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row>
    <row r="787" spans="1:30" ht="15.7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row>
    <row r="788" spans="1:30" ht="15.7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row>
    <row r="789" spans="1:30" ht="15.7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row>
    <row r="790" spans="1:30" ht="15.7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row>
    <row r="791" spans="1:30" ht="15.7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row>
    <row r="792" spans="1:30" ht="15.7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row>
    <row r="793" spans="1:30" ht="15.7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row>
    <row r="794" spans="1:30" ht="15.7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row>
    <row r="795" spans="1:30" ht="15.7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row>
    <row r="796" spans="1:30" ht="15.7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row>
    <row r="797" spans="1:30" ht="15.7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row>
    <row r="798" spans="1:30" ht="15.7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row>
    <row r="799" spans="1:30" ht="15.7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row>
    <row r="800" spans="1:30" ht="15.7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row>
    <row r="801" spans="1:30" ht="15.7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row>
    <row r="802" spans="1:30" ht="15.7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row>
    <row r="803" spans="1:30" ht="15.7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row>
    <row r="804" spans="1:30" ht="15.7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row>
    <row r="805" spans="1:30" ht="15.7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row>
    <row r="806" spans="1:30" ht="15.7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row>
    <row r="807" spans="1:30" ht="15.7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row>
    <row r="808" spans="1:30" ht="15.7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row>
    <row r="809" spans="1:30" ht="15.7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row>
    <row r="810" spans="1:30" ht="15.7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row>
    <row r="811" spans="1:30" ht="15.7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row>
    <row r="812" spans="1:30" ht="15.7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row>
    <row r="813" spans="1:30" ht="15.7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row>
    <row r="814" spans="1:30" ht="15.7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row>
    <row r="815" spans="1:30" ht="15.7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row>
    <row r="816" spans="1:30" ht="15.7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row>
    <row r="817" spans="1:30" ht="15.7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row>
    <row r="818" spans="1:30" ht="15.7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row>
    <row r="819" spans="1:30" ht="15.7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row>
    <row r="820" spans="1:30" ht="15.7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row>
    <row r="821" spans="1:30" ht="15.7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row>
    <row r="822" spans="1:30" ht="15.7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row>
    <row r="823" spans="1:30" ht="15.7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row>
    <row r="824" spans="1:30" ht="15.7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row>
    <row r="825" spans="1:30" ht="15.7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row>
    <row r="826" spans="1:30" ht="15.7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row>
    <row r="827" spans="1:30" ht="15.7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row>
    <row r="828" spans="1:30" ht="15.7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row>
    <row r="829" spans="1:30" ht="15.7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row>
    <row r="830" spans="1:30" ht="15.7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row>
    <row r="831" spans="1:30" ht="15.7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row>
    <row r="832" spans="1:30" ht="15.7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row>
    <row r="833" spans="1:30" ht="15.7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row>
    <row r="834" spans="1:30" ht="15.7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row>
    <row r="835" spans="1:30" ht="15.7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row>
    <row r="836" spans="1:30" ht="15.7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row>
    <row r="837" spans="1:30" ht="15.7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row>
    <row r="838" spans="1:30" ht="15.7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row>
    <row r="839" spans="1:30" ht="15.7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row>
    <row r="840" spans="1:30" ht="15.7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row>
    <row r="841" spans="1:30" ht="15.7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row>
    <row r="842" spans="1:30" ht="15.7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row>
    <row r="843" spans="1:30" ht="15.7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row>
    <row r="844" spans="1:30" ht="15.7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row>
    <row r="845" spans="1:30" ht="15.7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row>
    <row r="846" spans="1:30" ht="15.7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row>
    <row r="847" spans="1:30" ht="15.7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row>
    <row r="848" spans="1:30" ht="15.7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row>
    <row r="849" spans="1:30" ht="15.7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row>
    <row r="850" spans="1:30" ht="15.7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row>
    <row r="851" spans="1:30" ht="15.7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row>
    <row r="852" spans="1:30" ht="15.7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row>
    <row r="853" spans="1:30" ht="15.7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row>
    <row r="854" spans="1:30" ht="15.7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row>
    <row r="855" spans="1:30" ht="15.7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row>
    <row r="856" spans="1:30" ht="15.7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row>
    <row r="857" spans="1:30" ht="15.7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row>
    <row r="858" spans="1:30" ht="15.7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row>
    <row r="859" spans="1:30" ht="15.7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row>
    <row r="860" spans="1:30" ht="15.7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row>
    <row r="861" spans="1:30" ht="15.7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row>
    <row r="862" spans="1:30" ht="15.7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row>
    <row r="863" spans="1:30" ht="15.7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row>
    <row r="864" spans="1:30" ht="15.7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row>
    <row r="865" spans="1:30" ht="15.7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row>
    <row r="866" spans="1:30" ht="15.7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row>
    <row r="867" spans="1:30" ht="15.7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row>
    <row r="868" spans="1:30" ht="15.7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row>
    <row r="869" spans="1:30" ht="15.7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row>
    <row r="870" spans="1:30" ht="15.7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row>
    <row r="871" spans="1:30" ht="15.7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row>
    <row r="872" spans="1:30" ht="15.7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row>
    <row r="873" spans="1:30" ht="15.7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row>
    <row r="874" spans="1:30" ht="15.7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row>
    <row r="875" spans="1:30" ht="15.7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row>
    <row r="876" spans="1:30" ht="15.7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row>
    <row r="877" spans="1:30" ht="15.7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row>
    <row r="878" spans="1:30" ht="15.7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row>
    <row r="879" spans="1:30" ht="15.7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row>
    <row r="880" spans="1:30" ht="15.7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row>
    <row r="881" spans="1:30" ht="15.7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row>
    <row r="882" spans="1:30" ht="15.7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row>
    <row r="883" spans="1:30" ht="15.7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row>
    <row r="884" spans="1:30" ht="15.7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row>
    <row r="885" spans="1:30" ht="15.7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row>
    <row r="886" spans="1:30" ht="15.7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row>
    <row r="887" spans="1:30" ht="15.7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row>
    <row r="888" spans="1:30" ht="15.7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row>
    <row r="889" spans="1:30" ht="15.7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row>
    <row r="890" spans="1:30" ht="15.7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row>
    <row r="891" spans="1:30" ht="15.7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row>
    <row r="892" spans="1:30" ht="15.7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row>
    <row r="893" spans="1:30" ht="15.7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row>
    <row r="894" spans="1:30" ht="15.7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row>
    <row r="895" spans="1:30" ht="15.7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row>
    <row r="896" spans="1:30" ht="15.7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row>
    <row r="897" spans="1:30" ht="15.7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row>
    <row r="898" spans="1:30" ht="15.7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row>
    <row r="899" spans="1:30" ht="15.7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row>
    <row r="900" spans="1:30" ht="15.7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row>
    <row r="901" spans="1:30" ht="15.7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row>
    <row r="902" spans="1:30" ht="15.7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row>
    <row r="903" spans="1:30" ht="15.7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row>
    <row r="904" spans="1:30" ht="15.7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row>
    <row r="905" spans="1:30" ht="15.7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row>
    <row r="906" spans="1:30" ht="15.7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row>
    <row r="907" spans="1:30" ht="15.7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row>
    <row r="908" spans="1:30" ht="15.7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row>
    <row r="909" spans="1:30" ht="15.7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row>
    <row r="910" spans="1:30" ht="15.7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row>
    <row r="911" spans="1:30" ht="15.7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row>
    <row r="912" spans="1:30" ht="15.7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row>
    <row r="913" spans="1:30" ht="15.7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row>
    <row r="914" spans="1:30" ht="15.7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row>
    <row r="915" spans="1:30" ht="15.7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row>
    <row r="916" spans="1:30" ht="15.7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row>
    <row r="917" spans="1:30" ht="15.7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row>
    <row r="918" spans="1:30" ht="15.7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row>
    <row r="919" spans="1:30" ht="15.7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row>
    <row r="920" spans="1:30" ht="15.7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row>
    <row r="921" spans="1:30" ht="15.7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row>
    <row r="922" spans="1:30" ht="15.7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row>
    <row r="923" spans="1:30" ht="15.7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row>
    <row r="924" spans="1:30" ht="15.7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row>
    <row r="925" spans="1:30" ht="15.7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row>
    <row r="926" spans="1:30" ht="15.7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row>
    <row r="927" spans="1:30" ht="15.7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row>
    <row r="928" spans="1:30" ht="15.7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row>
    <row r="929" spans="1:30" ht="15.7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row>
    <row r="930" spans="1:30" ht="15.7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row>
    <row r="931" spans="1:30" ht="15.7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row>
    <row r="932" spans="1:30" ht="15.7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row>
    <row r="933" spans="1:30" ht="15.7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row>
    <row r="934" spans="1:30" ht="15.7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row>
    <row r="935" spans="1:30" ht="15.7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row>
    <row r="936" spans="1:30" ht="15.7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row>
    <row r="937" spans="1:30" ht="15.7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row>
    <row r="938" spans="1:30" ht="15.7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row>
    <row r="939" spans="1:30" ht="15.7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row>
    <row r="940" spans="1:30" ht="15.7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row>
    <row r="941" spans="1:30" ht="15.7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row>
    <row r="942" spans="1:30" ht="15.7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row>
    <row r="943" spans="1:30" ht="15.7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row>
    <row r="944" spans="1:30" ht="15.7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row>
    <row r="945" spans="1:30" ht="15.7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row>
    <row r="946" spans="1:30" ht="15.7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row>
    <row r="947" spans="1:30" ht="15.7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row>
    <row r="948" spans="1:30" ht="15.7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row>
    <row r="949" spans="1:30" ht="15.7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row>
    <row r="950" spans="1:30" ht="15.7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row>
    <row r="951" spans="1:30" ht="15.7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row>
    <row r="952" spans="1:30" ht="15.7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row>
    <row r="953" spans="1:30" ht="15.7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row>
    <row r="954" spans="1:30" ht="15.7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row>
    <row r="955" spans="1:30" ht="15.7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row>
    <row r="956" spans="1:30" ht="15.7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row>
    <row r="957" spans="1:30" ht="15.7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row>
    <row r="958" spans="1:30" ht="15.7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row>
    <row r="959" spans="1:30" ht="15.7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row>
    <row r="960" spans="1:30" ht="15.7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row>
    <row r="961" spans="1:30" ht="15.7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row>
    <row r="962" spans="1:30" ht="15.7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row>
    <row r="963" spans="1:30" ht="15.7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row>
    <row r="964" spans="1:30" ht="15.7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row>
    <row r="965" spans="1:30" ht="15.7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row>
    <row r="966" spans="1:30" ht="15.7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row>
    <row r="967" spans="1:30" ht="15.7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row>
    <row r="968" spans="1:30" ht="15.7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row>
    <row r="969" spans="1:30" ht="15.7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row>
    <row r="970" spans="1:30" ht="15.7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row>
    <row r="971" spans="1:30" ht="15.7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row>
    <row r="972" spans="1:30" ht="15.7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row>
    <row r="973" spans="1:30" ht="15.7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row>
    <row r="974" spans="1:30" ht="15.7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row>
    <row r="975" spans="1:30" ht="15.7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row>
    <row r="976" spans="1:30" ht="15.7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row>
    <row r="977" spans="1:30" ht="15.7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row>
    <row r="978" spans="1:30" ht="15.7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row>
    <row r="979" spans="1:30" ht="15.7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row>
    <row r="980" spans="1:30" ht="15.7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row>
    <row r="981" spans="1:30" ht="15.7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row>
    <row r="982" spans="1:30" ht="15.7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row>
    <row r="983" spans="1:30" ht="15.7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row>
    <row r="984" spans="1:30" ht="15.7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row>
    <row r="985" spans="1:30" ht="15.7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row>
    <row r="986" spans="1:30" ht="15.7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row>
    <row r="987" spans="1:30" ht="15.7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row>
    <row r="988" spans="1:30" ht="15.7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row>
    <row r="989" spans="1:30" ht="15.7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row>
    <row r="990" spans="1:30" ht="15.7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row>
    <row r="991" spans="1:30" ht="15.7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row>
    <row r="992" spans="1:30" ht="15.7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row>
    <row r="993" spans="1:30" ht="15.7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row>
    <row r="994" spans="1:30" ht="15.7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row>
    <row r="995" spans="1:30" ht="15.7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row>
    <row r="996" spans="1:30" ht="15.7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row>
    <row r="997" spans="1:30" ht="15.7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row>
    <row r="998" spans="1:30" ht="15.7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row>
    <row r="999" spans="1:30" ht="15.7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row>
    <row r="1000" spans="1:30" ht="15.7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row>
    <row r="1001" spans="1:30" ht="15.75" customHeight="1">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row>
    <row r="1002" spans="1:30" ht="15.75" customHeight="1">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row>
    <row r="1003" spans="1:30" ht="15.75" customHeight="1">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row>
    <row r="1004" spans="1:30" ht="15.75" customHeight="1">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row>
    <row r="1005" spans="1:30" ht="15.75" customHeight="1">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row>
    <row r="1006" spans="1:30" ht="15.75" customHeight="1">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row>
    <row r="1007" spans="1:30" ht="15.75" customHeight="1">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row>
    <row r="1008" spans="1:30" ht="15.75" customHeight="1">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row>
    <row r="1009" spans="1:30" ht="15.75" customHeight="1">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row>
    <row r="1010" spans="1:30" ht="15.75" customHeight="1">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row>
    <row r="1011" spans="1:30" ht="15.75" customHeight="1">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row>
    <row r="1012" spans="1:30" ht="15.75" customHeight="1">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row>
    <row r="1013" spans="1:30" ht="15.75" customHeight="1">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row>
    <row r="1014" spans="1:30" ht="15.75" customHeight="1">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row>
    <row r="1015" spans="1:30" ht="15.75" customHeight="1">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row>
    <row r="1016" spans="1:30" ht="15.75" customHeight="1">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row>
    <row r="1017" spans="1:30" ht="15.75" customHeight="1">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row>
    <row r="1018" spans="1:30" ht="15.75" customHeight="1">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row>
    <row r="1019" spans="1:30" ht="15.75" customHeight="1">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row>
    <row r="1020" spans="1:30" ht="15.75" customHeight="1">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row>
    <row r="1021" spans="1:30" ht="15.75" customHeight="1">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row>
    <row r="1022" spans="1:30" ht="15.75" customHeight="1">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row>
    <row r="1023" spans="1:30" ht="15.75" customHeight="1">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row>
    <row r="1024" spans="1:30" ht="15.75" customHeight="1">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row>
    <row r="1025" spans="1:30" ht="15.75" customHeight="1">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row>
    <row r="1026" spans="1:30">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row>
    <row r="1027" spans="1:30">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row>
    <row r="1028" spans="1:30">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row>
    <row r="1029" spans="1:30">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row>
    <row r="1030" spans="1:30">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row>
    <row r="1031" spans="1:30">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row>
    <row r="1032" spans="1:30">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row>
    <row r="1033" spans="1:30">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row>
    <row r="1034" spans="1:30">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row>
    <row r="1035" spans="1:30">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row>
    <row r="1036" spans="1:30">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row>
    <row r="1037" spans="1:30">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row>
    <row r="1038" spans="1:30">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row>
  </sheetData>
  <sheetProtection algorithmName="SHA-512" hashValue="ujedJGEVT1Wvc02LqsmV4X6JyPZI5FPvRP/RfVBSgttb1WAe5wwaQWT1rahnYBB9gYp5OwU2NV3t1N1o751kng==" saltValue="unF82sYCfcaVQ7m+55i4OQ==" spinCount="100000" sheet="1" formatCells="0" formatColumns="0" formatRows="0" insertColumns="0" insertRows="0" insertHyperlinks="0" sort="0" autoFilter="0"/>
  <mergeCells count="537">
    <mergeCell ref="C300:D300"/>
    <mergeCell ref="C301:D301"/>
    <mergeCell ref="C302:D302"/>
    <mergeCell ref="C303:D303"/>
    <mergeCell ref="C304:D304"/>
    <mergeCell ref="C305:D305"/>
    <mergeCell ref="C306:D306"/>
    <mergeCell ref="C307:D307"/>
    <mergeCell ref="C308:D308"/>
    <mergeCell ref="C309:D309"/>
    <mergeCell ref="C310:D310"/>
    <mergeCell ref="C311:D311"/>
    <mergeCell ref="C312:D312"/>
    <mergeCell ref="C313:D313"/>
    <mergeCell ref="C314:D314"/>
    <mergeCell ref="C315:D315"/>
    <mergeCell ref="C316:D316"/>
    <mergeCell ref="C317:D317"/>
    <mergeCell ref="C318:G318"/>
    <mergeCell ref="A319:H319"/>
    <mergeCell ref="C321:J321"/>
    <mergeCell ref="A321:B321"/>
    <mergeCell ref="C322:D322"/>
    <mergeCell ref="C323:D323"/>
    <mergeCell ref="C324:D324"/>
    <mergeCell ref="C325:D325"/>
    <mergeCell ref="C326:D326"/>
    <mergeCell ref="C327:D327"/>
    <mergeCell ref="C328:D328"/>
    <mergeCell ref="C329:D329"/>
    <mergeCell ref="C330:D330"/>
    <mergeCell ref="C331:D331"/>
    <mergeCell ref="C332:D332"/>
    <mergeCell ref="C333:D333"/>
    <mergeCell ref="C334:D334"/>
    <mergeCell ref="C335:D335"/>
    <mergeCell ref="C336:D336"/>
    <mergeCell ref="C337:D337"/>
    <mergeCell ref="C338:D338"/>
    <mergeCell ref="C339:D339"/>
    <mergeCell ref="C340:D340"/>
    <mergeCell ref="A341:H341"/>
    <mergeCell ref="A343:B343"/>
    <mergeCell ref="C343:J343"/>
    <mergeCell ref="C344:D344"/>
    <mergeCell ref="C345:D345"/>
    <mergeCell ref="C346:F346"/>
    <mergeCell ref="A347:H347"/>
    <mergeCell ref="C349:J349"/>
    <mergeCell ref="A349:B349"/>
    <mergeCell ref="C350:D350"/>
    <mergeCell ref="C351:D351"/>
    <mergeCell ref="C352:D352"/>
    <mergeCell ref="C353:D353"/>
    <mergeCell ref="C354:D354"/>
    <mergeCell ref="C355:D355"/>
    <mergeCell ref="C356:D356"/>
    <mergeCell ref="C357:D357"/>
    <mergeCell ref="C358:D358"/>
    <mergeCell ref="C359:D359"/>
    <mergeCell ref="C360:D360"/>
    <mergeCell ref="C361:D361"/>
    <mergeCell ref="C362:D362"/>
    <mergeCell ref="C373:D373"/>
    <mergeCell ref="C374:D374"/>
    <mergeCell ref="C375:D375"/>
    <mergeCell ref="C376:D376"/>
    <mergeCell ref="C377:D377"/>
    <mergeCell ref="C378:D378"/>
    <mergeCell ref="C379:D379"/>
    <mergeCell ref="C380:D380"/>
    <mergeCell ref="C363:D363"/>
    <mergeCell ref="C364:D364"/>
    <mergeCell ref="C365:D365"/>
    <mergeCell ref="C366:D366"/>
    <mergeCell ref="C367:D367"/>
    <mergeCell ref="C368:D368"/>
    <mergeCell ref="C369:D369"/>
    <mergeCell ref="C370:D370"/>
    <mergeCell ref="C371:D371"/>
    <mergeCell ref="A508:B508"/>
    <mergeCell ref="C508:J508"/>
    <mergeCell ref="C509:D509"/>
    <mergeCell ref="C510:D510"/>
    <mergeCell ref="C504:D504"/>
    <mergeCell ref="C505:D505"/>
    <mergeCell ref="A506:H506"/>
    <mergeCell ref="A487:B487"/>
    <mergeCell ref="C487:J487"/>
    <mergeCell ref="C488:D488"/>
    <mergeCell ref="C489:D489"/>
    <mergeCell ref="A490:H490"/>
    <mergeCell ref="A492:B492"/>
    <mergeCell ref="C492:J492"/>
    <mergeCell ref="C493:D493"/>
    <mergeCell ref="C494:D494"/>
    <mergeCell ref="C511:F511"/>
    <mergeCell ref="A512:H512"/>
    <mergeCell ref="C514:J514"/>
    <mergeCell ref="A514:B514"/>
    <mergeCell ref="C515:D515"/>
    <mergeCell ref="C516:D516"/>
    <mergeCell ref="A518:H518"/>
    <mergeCell ref="A520:B520"/>
    <mergeCell ref="C520:J520"/>
    <mergeCell ref="C521:D521"/>
    <mergeCell ref="C522:D522"/>
    <mergeCell ref="C523:F523"/>
    <mergeCell ref="A524:H524"/>
    <mergeCell ref="A526:B526"/>
    <mergeCell ref="C526:J526"/>
    <mergeCell ref="C527:D527"/>
    <mergeCell ref="C528:D528"/>
    <mergeCell ref="C536:D536"/>
    <mergeCell ref="C537:D537"/>
    <mergeCell ref="C538:D538"/>
    <mergeCell ref="C539:D539"/>
    <mergeCell ref="A544:I544"/>
    <mergeCell ref="D590:F590"/>
    <mergeCell ref="D592:F592"/>
    <mergeCell ref="D594:F594"/>
    <mergeCell ref="D596:F596"/>
    <mergeCell ref="C529:D529"/>
    <mergeCell ref="C530:D530"/>
    <mergeCell ref="C531:D531"/>
    <mergeCell ref="C532:D532"/>
    <mergeCell ref="C533:D533"/>
    <mergeCell ref="C534:D534"/>
    <mergeCell ref="C535:D535"/>
    <mergeCell ref="C444:D444"/>
    <mergeCell ref="C445:D445"/>
    <mergeCell ref="C446:D446"/>
    <mergeCell ref="C447:D447"/>
    <mergeCell ref="C448:D448"/>
    <mergeCell ref="C449:D449"/>
    <mergeCell ref="C450:D450"/>
    <mergeCell ref="C451:D451"/>
    <mergeCell ref="C452:D452"/>
    <mergeCell ref="C453:D453"/>
    <mergeCell ref="C454:D454"/>
    <mergeCell ref="C455:D455"/>
    <mergeCell ref="C456:D456"/>
    <mergeCell ref="C457:D457"/>
    <mergeCell ref="C458:D458"/>
    <mergeCell ref="C459:D459"/>
    <mergeCell ref="C460:D460"/>
    <mergeCell ref="C461:F461"/>
    <mergeCell ref="A462:H462"/>
    <mergeCell ref="A464:B464"/>
    <mergeCell ref="C464:J464"/>
    <mergeCell ref="C465:D465"/>
    <mergeCell ref="C466:D466"/>
    <mergeCell ref="C467:D467"/>
    <mergeCell ref="C468:D468"/>
    <mergeCell ref="C469:D469"/>
    <mergeCell ref="C470:D470"/>
    <mergeCell ref="C471:D471"/>
    <mergeCell ref="C472:D472"/>
    <mergeCell ref="C473:D473"/>
    <mergeCell ref="C474:D474"/>
    <mergeCell ref="C475:D475"/>
    <mergeCell ref="C476:D476"/>
    <mergeCell ref="C477:D477"/>
    <mergeCell ref="C478:D478"/>
    <mergeCell ref="C479:D479"/>
    <mergeCell ref="C480:D480"/>
    <mergeCell ref="C481:D481"/>
    <mergeCell ref="C482:D482"/>
    <mergeCell ref="C483:D483"/>
    <mergeCell ref="C484:F484"/>
    <mergeCell ref="A485:H485"/>
    <mergeCell ref="C500:F500"/>
    <mergeCell ref="A501:H501"/>
    <mergeCell ref="A503:B503"/>
    <mergeCell ref="C503:J503"/>
    <mergeCell ref="A495:H495"/>
    <mergeCell ref="A497:B497"/>
    <mergeCell ref="C497:J497"/>
    <mergeCell ref="C498:D498"/>
    <mergeCell ref="C499:D499"/>
    <mergeCell ref="A5:E5"/>
    <mergeCell ref="C7:D7"/>
    <mergeCell ref="C8:D8"/>
    <mergeCell ref="C9:D9"/>
    <mergeCell ref="C10:D10"/>
    <mergeCell ref="C11:D11"/>
    <mergeCell ref="C12:D12"/>
    <mergeCell ref="C13:D13"/>
    <mergeCell ref="C14:D14"/>
    <mergeCell ref="C15:D15"/>
    <mergeCell ref="C16:D16"/>
    <mergeCell ref="C17:D17"/>
    <mergeCell ref="C18:D18"/>
    <mergeCell ref="C19:D19"/>
    <mergeCell ref="C20:D20"/>
    <mergeCell ref="C21:D21"/>
    <mergeCell ref="C22:D22"/>
    <mergeCell ref="C23:D23"/>
    <mergeCell ref="C24:D24"/>
    <mergeCell ref="C25:D25"/>
    <mergeCell ref="C26:D26"/>
    <mergeCell ref="C27:D27"/>
    <mergeCell ref="C28:D28"/>
    <mergeCell ref="C29:D29"/>
    <mergeCell ref="C30:D30"/>
    <mergeCell ref="C31:D31"/>
    <mergeCell ref="C32:D32"/>
    <mergeCell ref="A35:J35"/>
    <mergeCell ref="C37:J37"/>
    <mergeCell ref="C33:D33"/>
    <mergeCell ref="A37:B37"/>
    <mergeCell ref="C38:D38"/>
    <mergeCell ref="C39:D39"/>
    <mergeCell ref="C40:D40"/>
    <mergeCell ref="C41:D41"/>
    <mergeCell ref="C42:D42"/>
    <mergeCell ref="C43:D43"/>
    <mergeCell ref="C44:D44"/>
    <mergeCell ref="C45:D45"/>
    <mergeCell ref="C46:D46"/>
    <mergeCell ref="C47:D47"/>
    <mergeCell ref="C48:D48"/>
    <mergeCell ref="C49:D49"/>
    <mergeCell ref="C50:D50"/>
    <mergeCell ref="C51:D51"/>
    <mergeCell ref="C52:D52"/>
    <mergeCell ref="C53:D53"/>
    <mergeCell ref="C54:D54"/>
    <mergeCell ref="C55:D55"/>
    <mergeCell ref="C56:D56"/>
    <mergeCell ref="C57:D57"/>
    <mergeCell ref="C58:D58"/>
    <mergeCell ref="A59:H59"/>
    <mergeCell ref="A61:B61"/>
    <mergeCell ref="C61:I61"/>
    <mergeCell ref="C62:D62"/>
    <mergeCell ref="C63:D63"/>
    <mergeCell ref="C64:D64"/>
    <mergeCell ref="C65:D65"/>
    <mergeCell ref="A66:G66"/>
    <mergeCell ref="A68:B68"/>
    <mergeCell ref="C68:I68"/>
    <mergeCell ref="C69:D69"/>
    <mergeCell ref="C70:D70"/>
    <mergeCell ref="C71:D71"/>
    <mergeCell ref="A72:G72"/>
    <mergeCell ref="A74:B74"/>
    <mergeCell ref="C74:J74"/>
    <mergeCell ref="C75:D75"/>
    <mergeCell ref="C76:D76"/>
    <mergeCell ref="C77:D77"/>
    <mergeCell ref="C78:D78"/>
    <mergeCell ref="C79:D79"/>
    <mergeCell ref="C80:D80"/>
    <mergeCell ref="C81:D81"/>
    <mergeCell ref="C82:D82"/>
    <mergeCell ref="C83:F83"/>
    <mergeCell ref="A84:H84"/>
    <mergeCell ref="A86:B86"/>
    <mergeCell ref="C86:J86"/>
    <mergeCell ref="C87:D87"/>
    <mergeCell ref="C88:D88"/>
    <mergeCell ref="C89:D89"/>
    <mergeCell ref="C90:D90"/>
    <mergeCell ref="C91:D91"/>
    <mergeCell ref="C92:D92"/>
    <mergeCell ref="A93:H93"/>
    <mergeCell ref="A95:B95"/>
    <mergeCell ref="C95:J95"/>
    <mergeCell ref="C96:D96"/>
    <mergeCell ref="C97:D97"/>
    <mergeCell ref="C98:D98"/>
    <mergeCell ref="C99:D99"/>
    <mergeCell ref="C100:D100"/>
    <mergeCell ref="C101:D101"/>
    <mergeCell ref="C102:D102"/>
    <mergeCell ref="C103:D103"/>
    <mergeCell ref="C104:D104"/>
    <mergeCell ref="C105:D105"/>
    <mergeCell ref="C106:D106"/>
    <mergeCell ref="C108:F108"/>
    <mergeCell ref="A109:H109"/>
    <mergeCell ref="A111:B111"/>
    <mergeCell ref="C111:J111"/>
    <mergeCell ref="C112:D112"/>
    <mergeCell ref="C113:D113"/>
    <mergeCell ref="C114:D114"/>
    <mergeCell ref="C115:D115"/>
    <mergeCell ref="C116:D116"/>
    <mergeCell ref="C117:D117"/>
    <mergeCell ref="C118:D118"/>
    <mergeCell ref="C119:D119"/>
    <mergeCell ref="C120:D120"/>
    <mergeCell ref="C121:D121"/>
    <mergeCell ref="C122:F122"/>
    <mergeCell ref="A123:H123"/>
    <mergeCell ref="A125:B125"/>
    <mergeCell ref="C125:J125"/>
    <mergeCell ref="C126:D126"/>
    <mergeCell ref="C127:D127"/>
    <mergeCell ref="C128:D128"/>
    <mergeCell ref="C129:D129"/>
    <mergeCell ref="C130:D130"/>
    <mergeCell ref="C131:D131"/>
    <mergeCell ref="C132:D132"/>
    <mergeCell ref="C133:D133"/>
    <mergeCell ref="C134:D134"/>
    <mergeCell ref="C135:D135"/>
    <mergeCell ref="C136:D136"/>
    <mergeCell ref="C137:D137"/>
    <mergeCell ref="C138:D138"/>
    <mergeCell ref="C139:D139"/>
    <mergeCell ref="C140:D140"/>
    <mergeCell ref="C141:D141"/>
    <mergeCell ref="C142:D142"/>
    <mergeCell ref="C143:D143"/>
    <mergeCell ref="C144:D144"/>
    <mergeCell ref="C145:D145"/>
    <mergeCell ref="C146:D146"/>
    <mergeCell ref="C147:F147"/>
    <mergeCell ref="A148:H148"/>
    <mergeCell ref="A150:B150"/>
    <mergeCell ref="C150:J150"/>
    <mergeCell ref="C151:D151"/>
    <mergeCell ref="C152:D152"/>
    <mergeCell ref="C153:D153"/>
    <mergeCell ref="C154:D154"/>
    <mergeCell ref="C155:D155"/>
    <mergeCell ref="C156:D156"/>
    <mergeCell ref="C157:D157"/>
    <mergeCell ref="C158:D158"/>
    <mergeCell ref="C159:D159"/>
    <mergeCell ref="C160:D160"/>
    <mergeCell ref="C161:D161"/>
    <mergeCell ref="C162:D162"/>
    <mergeCell ref="C163:D163"/>
    <mergeCell ref="C164:D164"/>
    <mergeCell ref="C165:D165"/>
    <mergeCell ref="C166:D166"/>
    <mergeCell ref="C167:D167"/>
    <mergeCell ref="C168:D168"/>
    <mergeCell ref="C169:D169"/>
    <mergeCell ref="C170:D170"/>
    <mergeCell ref="C171:D171"/>
    <mergeCell ref="C172:D172"/>
    <mergeCell ref="C173:D173"/>
    <mergeCell ref="C174:D174"/>
    <mergeCell ref="C175:D175"/>
    <mergeCell ref="C176:D176"/>
    <mergeCell ref="C177:D177"/>
    <mergeCell ref="C178:F178"/>
    <mergeCell ref="A179:H179"/>
    <mergeCell ref="A181:B181"/>
    <mergeCell ref="C181:J181"/>
    <mergeCell ref="C182:D182"/>
    <mergeCell ref="C183:D183"/>
    <mergeCell ref="C184:D184"/>
    <mergeCell ref="C185:D185"/>
    <mergeCell ref="C186:D186"/>
    <mergeCell ref="C187:D187"/>
    <mergeCell ref="C188:D188"/>
    <mergeCell ref="C189:D189"/>
    <mergeCell ref="C190:D190"/>
    <mergeCell ref="C191:D191"/>
    <mergeCell ref="C192:D192"/>
    <mergeCell ref="C193:D193"/>
    <mergeCell ref="C194:D194"/>
    <mergeCell ref="C195:D195"/>
    <mergeCell ref="C196:D196"/>
    <mergeCell ref="C197:D197"/>
    <mergeCell ref="C198:D198"/>
    <mergeCell ref="C199:D199"/>
    <mergeCell ref="C200:D200"/>
    <mergeCell ref="C201:D201"/>
    <mergeCell ref="C202:D202"/>
    <mergeCell ref="C203:D203"/>
    <mergeCell ref="C204:D204"/>
    <mergeCell ref="C205:D205"/>
    <mergeCell ref="C206:D206"/>
    <mergeCell ref="C207:D207"/>
    <mergeCell ref="C208:D208"/>
    <mergeCell ref="C209:D209"/>
    <mergeCell ref="C210:D210"/>
    <mergeCell ref="C211:D211"/>
    <mergeCell ref="C212:D212"/>
    <mergeCell ref="C213:D213"/>
    <mergeCell ref="C214:D214"/>
    <mergeCell ref="C215:D215"/>
    <mergeCell ref="C216:D216"/>
    <mergeCell ref="C217:D217"/>
    <mergeCell ref="C218:D218"/>
    <mergeCell ref="C219:D219"/>
    <mergeCell ref="C220:D220"/>
    <mergeCell ref="C221:D221"/>
    <mergeCell ref="C222:D222"/>
    <mergeCell ref="C223:D223"/>
    <mergeCell ref="C224:D224"/>
    <mergeCell ref="C225:D225"/>
    <mergeCell ref="C226:D226"/>
    <mergeCell ref="C227:D227"/>
    <mergeCell ref="C228:D228"/>
    <mergeCell ref="C229:D229"/>
    <mergeCell ref="C230:D230"/>
    <mergeCell ref="C231:D231"/>
    <mergeCell ref="C232:D232"/>
    <mergeCell ref="C233:D233"/>
    <mergeCell ref="C234:D234"/>
    <mergeCell ref="C235:D235"/>
    <mergeCell ref="C236:D236"/>
    <mergeCell ref="C237:F237"/>
    <mergeCell ref="A238:H238"/>
    <mergeCell ref="C240:J240"/>
    <mergeCell ref="A240:B240"/>
    <mergeCell ref="C241:D241"/>
    <mergeCell ref="C242:D242"/>
    <mergeCell ref="C243:D243"/>
    <mergeCell ref="C244:D244"/>
    <mergeCell ref="C245:D245"/>
    <mergeCell ref="C246:D246"/>
    <mergeCell ref="C247:D247"/>
    <mergeCell ref="C248:D248"/>
    <mergeCell ref="C249:D249"/>
    <mergeCell ref="C250:D250"/>
    <mergeCell ref="C251:D251"/>
    <mergeCell ref="C252:D252"/>
    <mergeCell ref="C253:D253"/>
    <mergeCell ref="C254:D254"/>
    <mergeCell ref="C255:D255"/>
    <mergeCell ref="C256:D256"/>
    <mergeCell ref="C257:D257"/>
    <mergeCell ref="C258:D258"/>
    <mergeCell ref="C259:D259"/>
    <mergeCell ref="A260:H260"/>
    <mergeCell ref="A262:B262"/>
    <mergeCell ref="C262:J262"/>
    <mergeCell ref="C263:D263"/>
    <mergeCell ref="C264:D264"/>
    <mergeCell ref="C265:D265"/>
    <mergeCell ref="C266:D266"/>
    <mergeCell ref="C267:D267"/>
    <mergeCell ref="C275:D275"/>
    <mergeCell ref="A276:H276"/>
    <mergeCell ref="A278:B278"/>
    <mergeCell ref="C278:J278"/>
    <mergeCell ref="C268:D268"/>
    <mergeCell ref="C269:D269"/>
    <mergeCell ref="C270:D270"/>
    <mergeCell ref="C271:D271"/>
    <mergeCell ref="C272:D272"/>
    <mergeCell ref="C273:D273"/>
    <mergeCell ref="C274:D274"/>
    <mergeCell ref="C279:D279"/>
    <mergeCell ref="C280:D280"/>
    <mergeCell ref="C281:D281"/>
    <mergeCell ref="C282:D282"/>
    <mergeCell ref="C283:D283"/>
    <mergeCell ref="C284:D284"/>
    <mergeCell ref="C285:D285"/>
    <mergeCell ref="C286:D286"/>
    <mergeCell ref="C287:D287"/>
    <mergeCell ref="C288:D288"/>
    <mergeCell ref="C289:D289"/>
    <mergeCell ref="C290:D290"/>
    <mergeCell ref="C291:D291"/>
    <mergeCell ref="C292:D292"/>
    <mergeCell ref="C293:D293"/>
    <mergeCell ref="C294:D294"/>
    <mergeCell ref="C295:D295"/>
    <mergeCell ref="C296:D296"/>
    <mergeCell ref="C297:D297"/>
    <mergeCell ref="C298:D298"/>
    <mergeCell ref="C299:D299"/>
    <mergeCell ref="C395:D395"/>
    <mergeCell ref="C396:D396"/>
    <mergeCell ref="C397:D397"/>
    <mergeCell ref="C398:D398"/>
    <mergeCell ref="C399:D399"/>
    <mergeCell ref="C400:D400"/>
    <mergeCell ref="C381:D381"/>
    <mergeCell ref="C382:D382"/>
    <mergeCell ref="C383:D383"/>
    <mergeCell ref="C391:F391"/>
    <mergeCell ref="A392:H392"/>
    <mergeCell ref="A394:B394"/>
    <mergeCell ref="C394:J394"/>
    <mergeCell ref="C384:D384"/>
    <mergeCell ref="C385:D385"/>
    <mergeCell ref="C386:D386"/>
    <mergeCell ref="C387:D387"/>
    <mergeCell ref="C388:D388"/>
    <mergeCell ref="C389:D389"/>
    <mergeCell ref="C390:D390"/>
    <mergeCell ref="C372:D372"/>
    <mergeCell ref="C401:D401"/>
    <mergeCell ref="C402:D402"/>
    <mergeCell ref="C403:D403"/>
    <mergeCell ref="C404:D404"/>
    <mergeCell ref="C405:D405"/>
    <mergeCell ref="C406:D406"/>
    <mergeCell ref="C407:D407"/>
    <mergeCell ref="C408:D408"/>
    <mergeCell ref="C409:D409"/>
    <mergeCell ref="C426:D426"/>
    <mergeCell ref="C427:D427"/>
    <mergeCell ref="C410:D410"/>
    <mergeCell ref="C411:D411"/>
    <mergeCell ref="C412:D412"/>
    <mergeCell ref="C413:D413"/>
    <mergeCell ref="C414:D414"/>
    <mergeCell ref="C415:D415"/>
    <mergeCell ref="C416:D416"/>
    <mergeCell ref="C417:D417"/>
    <mergeCell ref="C418:D418"/>
    <mergeCell ref="C437:D437"/>
    <mergeCell ref="C438:D438"/>
    <mergeCell ref="C439:D439"/>
    <mergeCell ref="C440:D440"/>
    <mergeCell ref="C441:D441"/>
    <mergeCell ref="C442:D442"/>
    <mergeCell ref="C443:D443"/>
    <mergeCell ref="C107:D107"/>
    <mergeCell ref="C428:D428"/>
    <mergeCell ref="C429:D429"/>
    <mergeCell ref="C430:D430"/>
    <mergeCell ref="C431:D431"/>
    <mergeCell ref="C432:D432"/>
    <mergeCell ref="C433:D433"/>
    <mergeCell ref="C434:D434"/>
    <mergeCell ref="C435:D435"/>
    <mergeCell ref="C436:D436"/>
    <mergeCell ref="C419:D419"/>
    <mergeCell ref="C420:D420"/>
    <mergeCell ref="C421:D421"/>
    <mergeCell ref="C422:D422"/>
    <mergeCell ref="C423:D423"/>
    <mergeCell ref="C424:D424"/>
    <mergeCell ref="C425:D425"/>
  </mergeCells>
  <pageMargins left="0.7" right="0.7" top="0.75" bottom="0.75" header="0" footer="0"/>
  <pageSetup paperSize="13" fitToHeight="0" orientation="landscape" r:id="rId1"/>
  <ignoredErrors>
    <ignoredError sqref="F91 H91:I91 E52:F52 H52:I52" formula="1"/>
  </ignoredErrors>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0000"/>
    <pageSetUpPr fitToPage="1"/>
  </sheetPr>
  <dimension ref="A1:AD950"/>
  <sheetViews>
    <sheetView workbookViewId="0">
      <selection activeCell="I13" sqref="I13"/>
    </sheetView>
  </sheetViews>
  <sheetFormatPr baseColWidth="10" defaultColWidth="14.5" defaultRowHeight="15" customHeight="1"/>
  <cols>
    <col min="1" max="1" width="5.5" customWidth="1"/>
    <col min="2" max="2" width="12.5" customWidth="1"/>
    <col min="3" max="3" width="21.1640625" customWidth="1"/>
    <col min="4" max="4" width="43.5" customWidth="1"/>
    <col min="5" max="5" width="42.5" customWidth="1"/>
    <col min="6" max="6" width="10.5" customWidth="1"/>
    <col min="7" max="7" width="13.5" customWidth="1"/>
    <col min="8" max="8" width="12.5" customWidth="1"/>
    <col min="9" max="9" width="11.5" customWidth="1"/>
    <col min="10" max="10" width="12.5" customWidth="1"/>
    <col min="12" max="12" width="17" customWidth="1"/>
  </cols>
  <sheetData>
    <row r="1" spans="1:30">
      <c r="A1" s="2" t="s">
        <v>2629</v>
      </c>
      <c r="B1" s="1"/>
      <c r="C1" s="1"/>
      <c r="D1" s="1"/>
      <c r="E1" s="1"/>
      <c r="F1" s="1"/>
      <c r="G1" s="1"/>
      <c r="H1" s="1"/>
      <c r="I1" s="1"/>
      <c r="J1" s="1"/>
      <c r="K1" s="1"/>
      <c r="L1" s="1"/>
      <c r="M1" s="1"/>
      <c r="N1" s="1"/>
      <c r="O1" s="1"/>
      <c r="P1" s="1"/>
      <c r="Q1" s="1"/>
      <c r="R1" s="1"/>
      <c r="S1" s="1"/>
      <c r="T1" s="1"/>
      <c r="U1" s="1"/>
      <c r="V1" s="1"/>
      <c r="W1" s="1"/>
      <c r="X1" s="1"/>
      <c r="Y1" s="1"/>
      <c r="Z1" s="1"/>
      <c r="AA1" s="1"/>
      <c r="AB1" s="1"/>
      <c r="AC1" s="1"/>
      <c r="AD1" s="1"/>
    </row>
    <row r="2" spans="1:30">
      <c r="A2" s="1"/>
      <c r="B2" s="1"/>
      <c r="C2" s="1"/>
      <c r="D2" s="1"/>
      <c r="E2" s="1"/>
      <c r="F2" s="1"/>
      <c r="G2" s="1"/>
      <c r="H2" s="1"/>
      <c r="I2" s="1"/>
      <c r="J2" s="1"/>
      <c r="K2" s="1"/>
      <c r="L2" s="1"/>
      <c r="M2" s="1"/>
      <c r="N2" s="1"/>
      <c r="O2" s="1"/>
      <c r="P2" s="1"/>
      <c r="Q2" s="1"/>
      <c r="R2" s="1"/>
      <c r="S2" s="1"/>
      <c r="T2" s="1"/>
      <c r="U2" s="1"/>
      <c r="V2" s="1"/>
      <c r="W2" s="1"/>
      <c r="X2" s="1"/>
      <c r="Y2" s="1"/>
      <c r="Z2" s="1"/>
      <c r="AA2" s="1"/>
      <c r="AB2" s="1"/>
      <c r="AC2" s="1"/>
      <c r="AD2" s="1"/>
    </row>
    <row r="3" spans="1:30">
      <c r="A3" s="2" t="s">
        <v>9</v>
      </c>
      <c r="B3" s="1"/>
      <c r="C3" s="1"/>
      <c r="D3" s="1"/>
      <c r="E3" s="1"/>
      <c r="F3" s="1"/>
      <c r="G3" s="1"/>
      <c r="H3" s="1"/>
      <c r="I3" s="1"/>
      <c r="J3" s="1"/>
      <c r="K3" s="1"/>
      <c r="L3" s="1"/>
      <c r="M3" s="1"/>
      <c r="N3" s="1"/>
      <c r="O3" s="1"/>
      <c r="P3" s="1"/>
      <c r="Q3" s="1"/>
      <c r="R3" s="1"/>
      <c r="S3" s="1"/>
      <c r="T3" s="1"/>
      <c r="U3" s="1"/>
      <c r="V3" s="1"/>
      <c r="W3" s="1"/>
      <c r="X3" s="1"/>
      <c r="Y3" s="1"/>
      <c r="Z3" s="1"/>
      <c r="AA3" s="1"/>
      <c r="AB3" s="1"/>
      <c r="AC3" s="1"/>
      <c r="AD3" s="1"/>
    </row>
    <row r="4" spans="1:30">
      <c r="A4" s="1" t="s">
        <v>2630</v>
      </c>
      <c r="B4" s="1"/>
      <c r="C4" s="1"/>
      <c r="D4" s="1"/>
      <c r="E4" s="1"/>
      <c r="F4" s="1"/>
      <c r="G4" s="1"/>
      <c r="H4" s="1"/>
      <c r="I4" s="1"/>
      <c r="J4" s="1"/>
      <c r="K4" s="1"/>
      <c r="L4" s="1"/>
      <c r="M4" s="1"/>
      <c r="N4" s="1"/>
      <c r="O4" s="1"/>
      <c r="P4" s="1"/>
      <c r="Q4" s="1"/>
      <c r="R4" s="1"/>
      <c r="S4" s="1"/>
      <c r="T4" s="1"/>
      <c r="U4" s="1"/>
      <c r="V4" s="1"/>
      <c r="W4" s="1"/>
      <c r="X4" s="1"/>
      <c r="Y4" s="1"/>
      <c r="Z4" s="1"/>
      <c r="AA4" s="1"/>
      <c r="AB4" s="1"/>
      <c r="AC4" s="1"/>
      <c r="AD4" s="1"/>
    </row>
    <row r="5" spans="1:30">
      <c r="A5" s="451" t="s">
        <v>2681</v>
      </c>
      <c r="B5" s="1"/>
      <c r="C5" s="1"/>
      <c r="D5" s="1"/>
      <c r="E5" s="1"/>
      <c r="F5" s="1"/>
      <c r="G5" s="1"/>
      <c r="H5" s="1"/>
      <c r="I5" s="1"/>
      <c r="J5" s="1"/>
      <c r="K5" s="1"/>
      <c r="L5" s="1"/>
      <c r="M5" s="1"/>
      <c r="N5" s="1"/>
      <c r="O5" s="1"/>
      <c r="P5" s="1"/>
      <c r="Q5" s="1"/>
      <c r="R5" s="1"/>
      <c r="S5" s="1"/>
      <c r="T5" s="1"/>
      <c r="U5" s="1"/>
      <c r="V5" s="1"/>
      <c r="W5" s="1"/>
      <c r="X5" s="1"/>
      <c r="Y5" s="1"/>
      <c r="Z5" s="1"/>
      <c r="AA5" s="1"/>
      <c r="AB5" s="1"/>
      <c r="AC5" s="1"/>
      <c r="AD5" s="1"/>
    </row>
    <row r="6" spans="1:30">
      <c r="A6" s="1" t="s">
        <v>2631</v>
      </c>
      <c r="B6" s="1"/>
      <c r="C6" s="1"/>
      <c r="D6" s="1"/>
      <c r="E6" s="1"/>
      <c r="F6" s="1"/>
      <c r="G6" s="1"/>
      <c r="H6" s="1"/>
      <c r="I6" s="1"/>
      <c r="J6" s="1"/>
      <c r="K6" s="1"/>
      <c r="L6" s="1"/>
      <c r="M6" s="1"/>
      <c r="N6" s="1"/>
      <c r="O6" s="1"/>
      <c r="P6" s="1"/>
      <c r="Q6" s="1"/>
      <c r="R6" s="1"/>
      <c r="S6" s="1"/>
      <c r="T6" s="1"/>
      <c r="U6" s="1"/>
      <c r="V6" s="1"/>
      <c r="W6" s="1"/>
      <c r="X6" s="1"/>
      <c r="Y6" s="1"/>
      <c r="Z6" s="1"/>
      <c r="AA6" s="1"/>
      <c r="AB6" s="1"/>
      <c r="AC6" s="1"/>
      <c r="AD6" s="1"/>
    </row>
    <row r="7" spans="1:30">
      <c r="A7" s="1"/>
      <c r="B7" s="1"/>
      <c r="C7" s="1"/>
      <c r="D7" s="1"/>
      <c r="E7" s="1"/>
      <c r="F7" s="1"/>
      <c r="G7" s="1"/>
      <c r="H7" s="1"/>
      <c r="I7" s="1"/>
      <c r="J7" s="1"/>
      <c r="K7" s="1"/>
      <c r="L7" s="1"/>
      <c r="M7" s="1"/>
      <c r="N7" s="1"/>
      <c r="O7" s="1"/>
      <c r="P7" s="1"/>
      <c r="Q7" s="1"/>
      <c r="R7" s="1"/>
      <c r="S7" s="1"/>
      <c r="T7" s="1"/>
      <c r="U7" s="1"/>
      <c r="V7" s="1"/>
      <c r="W7" s="1"/>
      <c r="X7" s="1"/>
      <c r="Y7" s="1"/>
      <c r="Z7" s="1"/>
      <c r="AA7" s="1"/>
      <c r="AB7" s="1"/>
      <c r="AC7" s="1"/>
      <c r="AD7" s="1"/>
    </row>
    <row r="8" spans="1:30" ht="45">
      <c r="A8" s="338" t="s">
        <v>2387</v>
      </c>
      <c r="B8" s="338" t="s">
        <v>2388</v>
      </c>
      <c r="C8" s="601" t="s">
        <v>2389</v>
      </c>
      <c r="D8" s="546"/>
      <c r="E8" s="338" t="s">
        <v>2390</v>
      </c>
      <c r="F8" s="338" t="s">
        <v>2391</v>
      </c>
      <c r="G8" s="338" t="s">
        <v>2392</v>
      </c>
      <c r="H8" s="338" t="s">
        <v>2393</v>
      </c>
      <c r="I8" s="338" t="s">
        <v>2394</v>
      </c>
      <c r="J8" s="338" t="s">
        <v>2395</v>
      </c>
      <c r="K8" s="338" t="s">
        <v>2396</v>
      </c>
      <c r="L8" s="338" t="s">
        <v>2397</v>
      </c>
      <c r="M8" s="339"/>
      <c r="N8" s="339"/>
      <c r="O8" s="339"/>
      <c r="P8" s="339"/>
      <c r="Q8" s="339"/>
      <c r="R8" s="339"/>
      <c r="S8" s="339"/>
      <c r="T8" s="339"/>
      <c r="U8" s="339"/>
      <c r="V8" s="339"/>
      <c r="W8" s="339"/>
      <c r="X8" s="339"/>
      <c r="Y8" s="339"/>
      <c r="Z8" s="339"/>
      <c r="AA8" s="340"/>
      <c r="AB8" s="340"/>
      <c r="AC8" s="340"/>
      <c r="AD8" s="1"/>
    </row>
    <row r="9" spans="1:30">
      <c r="A9" s="341">
        <v>28</v>
      </c>
      <c r="B9" s="350" t="s">
        <v>2425</v>
      </c>
      <c r="C9" s="598" t="s">
        <v>2632</v>
      </c>
      <c r="D9" s="546"/>
      <c r="E9" s="343">
        <f>J53</f>
        <v>0</v>
      </c>
      <c r="F9" s="501"/>
      <c r="G9" s="502"/>
      <c r="H9" s="502"/>
      <c r="I9" s="502"/>
      <c r="J9" s="343">
        <f t="shared" ref="J9:J15" si="0">E9+G9+H9</f>
        <v>0</v>
      </c>
      <c r="K9" s="452">
        <v>0.26</v>
      </c>
      <c r="L9" s="344">
        <f t="shared" ref="L9:L15" si="1">K9*J9</f>
        <v>0</v>
      </c>
      <c r="M9" s="346"/>
      <c r="N9" s="346"/>
      <c r="O9" s="346"/>
      <c r="P9" s="346"/>
      <c r="Q9" s="346"/>
      <c r="R9" s="346"/>
      <c r="S9" s="346"/>
      <c r="T9" s="346"/>
      <c r="U9" s="346"/>
      <c r="V9" s="346"/>
      <c r="W9" s="346"/>
      <c r="X9" s="346"/>
      <c r="Y9" s="346"/>
      <c r="Z9" s="346"/>
      <c r="AA9" s="347"/>
      <c r="AB9" s="347"/>
      <c r="AC9" s="347"/>
      <c r="AD9" s="1"/>
    </row>
    <row r="10" spans="1:30">
      <c r="A10" s="341">
        <v>29</v>
      </c>
      <c r="B10" s="350" t="s">
        <v>2425</v>
      </c>
      <c r="C10" s="598" t="s">
        <v>2633</v>
      </c>
      <c r="D10" s="546"/>
      <c r="E10" s="343">
        <f>J84</f>
        <v>0</v>
      </c>
      <c r="F10" s="501"/>
      <c r="G10" s="502"/>
      <c r="H10" s="502"/>
      <c r="I10" s="502"/>
      <c r="J10" s="343">
        <f t="shared" si="0"/>
        <v>0</v>
      </c>
      <c r="K10" s="452">
        <v>0.16</v>
      </c>
      <c r="L10" s="344">
        <f t="shared" si="1"/>
        <v>0</v>
      </c>
      <c r="M10" s="346"/>
      <c r="N10" s="346"/>
      <c r="O10" s="346"/>
      <c r="P10" s="346"/>
      <c r="Q10" s="346"/>
      <c r="R10" s="346"/>
      <c r="S10" s="346"/>
      <c r="T10" s="346"/>
      <c r="U10" s="346"/>
      <c r="V10" s="346"/>
      <c r="W10" s="346"/>
      <c r="X10" s="346"/>
      <c r="Y10" s="346"/>
      <c r="Z10" s="346"/>
      <c r="AA10" s="347"/>
      <c r="AB10" s="347"/>
      <c r="AC10" s="347"/>
      <c r="AD10" s="1"/>
    </row>
    <row r="11" spans="1:30">
      <c r="A11" s="341">
        <v>30</v>
      </c>
      <c r="B11" s="350" t="s">
        <v>2425</v>
      </c>
      <c r="C11" s="598" t="s">
        <v>2634</v>
      </c>
      <c r="D11" s="546"/>
      <c r="E11" s="343">
        <f>J126</f>
        <v>0</v>
      </c>
      <c r="F11" s="501"/>
      <c r="G11" s="502"/>
      <c r="H11" s="502"/>
      <c r="I11" s="502"/>
      <c r="J11" s="343">
        <f t="shared" si="0"/>
        <v>0</v>
      </c>
      <c r="K11" s="452">
        <v>0.04</v>
      </c>
      <c r="L11" s="344">
        <f t="shared" si="1"/>
        <v>0</v>
      </c>
      <c r="M11" s="346"/>
      <c r="N11" s="346"/>
      <c r="O11" s="346"/>
      <c r="P11" s="346"/>
      <c r="Q11" s="346"/>
      <c r="R11" s="346"/>
      <c r="S11" s="346"/>
      <c r="T11" s="346"/>
      <c r="U11" s="346"/>
      <c r="V11" s="346"/>
      <c r="W11" s="346"/>
      <c r="X11" s="346"/>
      <c r="Y11" s="346"/>
      <c r="Z11" s="346"/>
      <c r="AA11" s="347"/>
      <c r="AB11" s="347"/>
      <c r="AC11" s="347"/>
      <c r="AD11" s="1"/>
    </row>
    <row r="12" spans="1:30">
      <c r="A12" s="341">
        <v>31</v>
      </c>
      <c r="B12" s="350" t="s">
        <v>2425</v>
      </c>
      <c r="C12" s="598" t="s">
        <v>2635</v>
      </c>
      <c r="D12" s="546"/>
      <c r="E12" s="343">
        <f>J158</f>
        <v>0</v>
      </c>
      <c r="F12" s="501"/>
      <c r="G12" s="502"/>
      <c r="H12" s="502"/>
      <c r="I12" s="502"/>
      <c r="J12" s="343">
        <f t="shared" si="0"/>
        <v>0</v>
      </c>
      <c r="K12" s="452">
        <v>0.17</v>
      </c>
      <c r="L12" s="344">
        <f t="shared" si="1"/>
        <v>0</v>
      </c>
      <c r="M12" s="346"/>
      <c r="N12" s="346"/>
      <c r="O12" s="346"/>
      <c r="P12" s="346"/>
      <c r="Q12" s="346"/>
      <c r="R12" s="346"/>
      <c r="S12" s="346"/>
      <c r="T12" s="346"/>
      <c r="U12" s="346"/>
      <c r="V12" s="346"/>
      <c r="W12" s="346"/>
      <c r="X12" s="346"/>
      <c r="Y12" s="346"/>
      <c r="Z12" s="346"/>
      <c r="AA12" s="347"/>
      <c r="AB12" s="347"/>
      <c r="AC12" s="347"/>
      <c r="AD12" s="1"/>
    </row>
    <row r="13" spans="1:30">
      <c r="A13" s="349">
        <v>32</v>
      </c>
      <c r="B13" s="453" t="s">
        <v>2425</v>
      </c>
      <c r="C13" s="598" t="s">
        <v>2636</v>
      </c>
      <c r="D13" s="546"/>
      <c r="E13" s="343">
        <f>J174</f>
        <v>0</v>
      </c>
      <c r="F13" s="503"/>
      <c r="G13" s="504"/>
      <c r="H13" s="504"/>
      <c r="I13" s="504"/>
      <c r="J13" s="343">
        <f t="shared" si="0"/>
        <v>0</v>
      </c>
      <c r="K13" s="454">
        <f t="shared" ref="K13:K15" si="2">37.4%/3</f>
        <v>0.12466666666666666</v>
      </c>
      <c r="L13" s="344">
        <f t="shared" si="1"/>
        <v>0</v>
      </c>
      <c r="M13" s="346"/>
      <c r="N13" s="346"/>
      <c r="O13" s="346"/>
      <c r="P13" s="346"/>
      <c r="Q13" s="346"/>
      <c r="R13" s="346"/>
      <c r="S13" s="346"/>
      <c r="T13" s="346"/>
      <c r="U13" s="346"/>
      <c r="V13" s="346"/>
      <c r="W13" s="346"/>
      <c r="X13" s="346"/>
      <c r="Y13" s="346"/>
      <c r="Z13" s="346"/>
      <c r="AA13" s="347"/>
      <c r="AB13" s="347"/>
      <c r="AC13" s="347"/>
      <c r="AD13" s="1"/>
    </row>
    <row r="14" spans="1:30">
      <c r="A14" s="455">
        <v>33</v>
      </c>
      <c r="B14" s="456" t="s">
        <v>2425</v>
      </c>
      <c r="C14" s="598" t="s">
        <v>2637</v>
      </c>
      <c r="D14" s="546"/>
      <c r="E14" s="343">
        <f>J198</f>
        <v>0</v>
      </c>
      <c r="F14" s="505"/>
      <c r="G14" s="506"/>
      <c r="H14" s="506"/>
      <c r="I14" s="506"/>
      <c r="J14" s="343">
        <f t="shared" si="0"/>
        <v>0</v>
      </c>
      <c r="K14" s="454">
        <f t="shared" si="2"/>
        <v>0.12466666666666666</v>
      </c>
      <c r="L14" s="344">
        <f t="shared" si="1"/>
        <v>0</v>
      </c>
      <c r="M14" s="346"/>
      <c r="N14" s="346"/>
      <c r="O14" s="346"/>
      <c r="P14" s="346"/>
      <c r="Q14" s="346"/>
      <c r="R14" s="346"/>
      <c r="S14" s="346"/>
      <c r="T14" s="346"/>
      <c r="U14" s="346"/>
      <c r="V14" s="346"/>
      <c r="W14" s="346"/>
      <c r="X14" s="346"/>
      <c r="Y14" s="346"/>
      <c r="Z14" s="346"/>
      <c r="AA14" s="347"/>
      <c r="AB14" s="347"/>
      <c r="AC14" s="347"/>
      <c r="AD14" s="1"/>
    </row>
    <row r="15" spans="1:30">
      <c r="A15" s="455">
        <v>34</v>
      </c>
      <c r="B15" s="456" t="s">
        <v>2425</v>
      </c>
      <c r="C15" s="598" t="s">
        <v>2638</v>
      </c>
      <c r="D15" s="546"/>
      <c r="E15" s="343">
        <f>J215</f>
        <v>0</v>
      </c>
      <c r="F15" s="505"/>
      <c r="G15" s="506"/>
      <c r="H15" s="506"/>
      <c r="I15" s="506"/>
      <c r="J15" s="343">
        <f t="shared" si="0"/>
        <v>0</v>
      </c>
      <c r="K15" s="454">
        <f t="shared" si="2"/>
        <v>0.12466666666666666</v>
      </c>
      <c r="L15" s="344">
        <f t="shared" si="1"/>
        <v>0</v>
      </c>
      <c r="M15" s="346"/>
      <c r="N15" s="346"/>
      <c r="O15" s="346"/>
      <c r="P15" s="346"/>
      <c r="Q15" s="346"/>
      <c r="R15" s="346"/>
      <c r="S15" s="346"/>
      <c r="T15" s="346"/>
      <c r="U15" s="346"/>
      <c r="V15" s="346"/>
      <c r="W15" s="346"/>
      <c r="X15" s="346"/>
      <c r="Y15" s="346"/>
      <c r="Z15" s="346"/>
      <c r="AA15" s="347"/>
      <c r="AB15" s="347"/>
      <c r="AC15" s="347"/>
      <c r="AD15" s="1"/>
    </row>
    <row r="16" spans="1:30">
      <c r="A16" s="346"/>
      <c r="B16" s="346"/>
      <c r="C16" s="346"/>
      <c r="D16" s="346"/>
      <c r="E16" s="346"/>
      <c r="F16" s="346"/>
      <c r="G16" s="346"/>
      <c r="H16" s="346"/>
      <c r="I16" s="346"/>
      <c r="J16" s="346"/>
      <c r="K16" s="346"/>
      <c r="L16" s="346"/>
      <c r="M16" s="346"/>
      <c r="N16" s="346"/>
      <c r="O16" s="346"/>
      <c r="P16" s="346"/>
      <c r="Q16" s="346"/>
      <c r="R16" s="346"/>
      <c r="S16" s="346"/>
      <c r="T16" s="346"/>
      <c r="U16" s="346"/>
      <c r="V16" s="346"/>
      <c r="W16" s="346"/>
      <c r="X16" s="346"/>
      <c r="Y16" s="346"/>
      <c r="Z16" s="346"/>
      <c r="AA16" s="346"/>
      <c r="AB16" s="347"/>
      <c r="AC16" s="347"/>
      <c r="AD16" s="347"/>
    </row>
    <row r="17" spans="1:30" ht="16">
      <c r="A17" s="595" t="s">
        <v>2427</v>
      </c>
      <c r="B17" s="596"/>
      <c r="C17" s="596"/>
      <c r="D17" s="596"/>
      <c r="E17" s="596"/>
      <c r="F17" s="596"/>
      <c r="G17" s="596"/>
      <c r="H17" s="596"/>
      <c r="I17" s="596"/>
      <c r="J17" s="597"/>
      <c r="K17" s="339"/>
      <c r="L17" s="339"/>
      <c r="M17" s="339"/>
      <c r="N17" s="339"/>
      <c r="O17" s="339"/>
      <c r="P17" s="339"/>
      <c r="Q17" s="339"/>
      <c r="R17" s="339"/>
      <c r="S17" s="339"/>
      <c r="T17" s="339"/>
      <c r="U17" s="339"/>
      <c r="V17" s="339"/>
      <c r="W17" s="339"/>
      <c r="X17" s="339"/>
      <c r="Y17" s="339"/>
      <c r="Z17" s="339"/>
      <c r="AA17" s="339"/>
      <c r="AB17" s="352"/>
      <c r="AC17" s="352"/>
      <c r="AD17" s="352"/>
    </row>
    <row r="18" spans="1:30" ht="16">
      <c r="A18" s="353"/>
      <c r="B18" s="353"/>
      <c r="C18" s="353"/>
      <c r="D18" s="353"/>
      <c r="E18" s="353"/>
      <c r="F18" s="353"/>
      <c r="G18" s="353"/>
      <c r="H18" s="353"/>
      <c r="I18" s="353"/>
      <c r="J18" s="339"/>
      <c r="K18" s="339"/>
      <c r="L18" s="339"/>
      <c r="M18" s="339"/>
      <c r="N18" s="339"/>
      <c r="O18" s="339"/>
      <c r="P18" s="339"/>
      <c r="Q18" s="339"/>
      <c r="R18" s="339"/>
      <c r="S18" s="339"/>
      <c r="T18" s="339"/>
      <c r="U18" s="339"/>
      <c r="V18" s="339"/>
      <c r="W18" s="339"/>
      <c r="X18" s="339"/>
      <c r="Y18" s="339"/>
      <c r="Z18" s="339"/>
      <c r="AA18" s="339"/>
      <c r="AB18" s="352"/>
      <c r="AC18" s="352"/>
      <c r="AD18" s="352"/>
    </row>
    <row r="19" spans="1:30">
      <c r="A19" s="641" t="s">
        <v>2425</v>
      </c>
      <c r="B19" s="564"/>
      <c r="C19" s="604" t="s">
        <v>2632</v>
      </c>
      <c r="D19" s="555"/>
      <c r="E19" s="555"/>
      <c r="F19" s="555"/>
      <c r="G19" s="555"/>
      <c r="H19" s="555"/>
      <c r="I19" s="555"/>
      <c r="J19" s="546"/>
      <c r="K19" s="339"/>
      <c r="L19" s="339"/>
      <c r="M19" s="339"/>
      <c r="N19" s="339"/>
      <c r="O19" s="339"/>
      <c r="P19" s="339"/>
      <c r="Q19" s="339"/>
      <c r="R19" s="339"/>
      <c r="S19" s="339"/>
      <c r="T19" s="339"/>
      <c r="U19" s="339"/>
      <c r="V19" s="339"/>
      <c r="W19" s="339"/>
      <c r="X19" s="339"/>
      <c r="Y19" s="339"/>
      <c r="Z19" s="339"/>
      <c r="AA19" s="339"/>
      <c r="AB19" s="352"/>
      <c r="AC19" s="352"/>
      <c r="AD19" s="352"/>
    </row>
    <row r="20" spans="1:30" ht="45">
      <c r="A20" s="361" t="s">
        <v>2387</v>
      </c>
      <c r="B20" s="354" t="s">
        <v>2428</v>
      </c>
      <c r="C20" s="560" t="s">
        <v>2429</v>
      </c>
      <c r="D20" s="559"/>
      <c r="E20" s="354" t="s">
        <v>2430</v>
      </c>
      <c r="F20" s="354" t="s">
        <v>943</v>
      </c>
      <c r="G20" s="354" t="s">
        <v>2689</v>
      </c>
      <c r="H20" s="457" t="s">
        <v>2673</v>
      </c>
      <c r="I20" s="355" t="s">
        <v>2692</v>
      </c>
      <c r="J20" s="354" t="s">
        <v>2433</v>
      </c>
      <c r="K20" s="362"/>
      <c r="L20" s="362"/>
      <c r="M20" s="362"/>
      <c r="N20" s="362"/>
      <c r="O20" s="362"/>
      <c r="P20" s="362"/>
      <c r="Q20" s="362"/>
      <c r="R20" s="362"/>
      <c r="S20" s="362"/>
      <c r="T20" s="362"/>
      <c r="U20" s="362"/>
      <c r="V20" s="362"/>
      <c r="W20" s="362"/>
      <c r="X20" s="362"/>
      <c r="Y20" s="362"/>
      <c r="Z20" s="362"/>
      <c r="AA20" s="362"/>
      <c r="AB20" s="363"/>
      <c r="AC20" s="363"/>
      <c r="AD20" s="363"/>
    </row>
    <row r="21" spans="1:30">
      <c r="A21" s="356">
        <v>1</v>
      </c>
      <c r="B21" s="356">
        <v>331</v>
      </c>
      <c r="C21" s="594" t="s">
        <v>385</v>
      </c>
      <c r="D21" s="546"/>
      <c r="E21" s="378">
        <f>'1. Product list-price form'!H349</f>
        <v>0</v>
      </c>
      <c r="F21" s="378">
        <f>'1. Product list-price form'!I349</f>
        <v>0</v>
      </c>
      <c r="G21" s="410">
        <v>2</v>
      </c>
      <c r="H21" s="378">
        <f>'1. Product list-price form'!F349</f>
        <v>0</v>
      </c>
      <c r="I21" s="358">
        <f>'1. Product list-price form'!Q349</f>
        <v>0</v>
      </c>
      <c r="J21" s="358">
        <f t="shared" ref="J21:J52" si="3">G21*I21</f>
        <v>0</v>
      </c>
      <c r="K21" s="339"/>
      <c r="L21" s="339"/>
      <c r="M21" s="339"/>
      <c r="N21" s="339"/>
      <c r="O21" s="339"/>
      <c r="P21" s="339"/>
      <c r="Q21" s="339"/>
      <c r="R21" s="339"/>
      <c r="S21" s="339"/>
      <c r="T21" s="339"/>
      <c r="U21" s="339"/>
      <c r="V21" s="339"/>
      <c r="W21" s="339"/>
      <c r="X21" s="339"/>
      <c r="Y21" s="339"/>
      <c r="Z21" s="339"/>
      <c r="AA21" s="339"/>
      <c r="AB21" s="352"/>
      <c r="AC21" s="352"/>
      <c r="AD21" s="352"/>
    </row>
    <row r="22" spans="1:30">
      <c r="A22" s="356">
        <v>2</v>
      </c>
      <c r="B22" s="356">
        <v>319</v>
      </c>
      <c r="C22" s="594" t="s">
        <v>372</v>
      </c>
      <c r="D22" s="546"/>
      <c r="E22" s="378">
        <f>'1. Product list-price form'!H337</f>
        <v>0</v>
      </c>
      <c r="F22" s="378">
        <f>'1. Product list-price form'!I337</f>
        <v>0</v>
      </c>
      <c r="G22" s="410">
        <v>2</v>
      </c>
      <c r="H22" s="378">
        <f>'1. Product list-price form'!F337</f>
        <v>0</v>
      </c>
      <c r="I22" s="358">
        <f>'1. Product list-price form'!Q337</f>
        <v>0</v>
      </c>
      <c r="J22" s="358">
        <f t="shared" si="3"/>
        <v>0</v>
      </c>
      <c r="K22" s="339"/>
      <c r="L22" s="339"/>
      <c r="M22" s="339"/>
      <c r="N22" s="339"/>
      <c r="O22" s="339"/>
      <c r="P22" s="339"/>
      <c r="Q22" s="339"/>
      <c r="R22" s="339"/>
      <c r="S22" s="339"/>
      <c r="T22" s="339"/>
      <c r="U22" s="339"/>
      <c r="V22" s="339"/>
      <c r="W22" s="339"/>
      <c r="X22" s="339"/>
      <c r="Y22" s="339"/>
      <c r="Z22" s="339"/>
      <c r="AA22" s="339"/>
      <c r="AB22" s="352"/>
      <c r="AC22" s="352"/>
      <c r="AD22" s="352"/>
    </row>
    <row r="23" spans="1:30">
      <c r="A23" s="356">
        <v>3</v>
      </c>
      <c r="B23" s="356">
        <v>595</v>
      </c>
      <c r="C23" s="594" t="s">
        <v>2379</v>
      </c>
      <c r="D23" s="546"/>
      <c r="E23" s="410">
        <f t="shared" ref="E23:F23" si="4">E226</f>
        <v>0</v>
      </c>
      <c r="F23" s="410">
        <f t="shared" si="4"/>
        <v>0</v>
      </c>
      <c r="G23" s="410">
        <v>20</v>
      </c>
      <c r="H23" s="410">
        <f t="shared" ref="H23:I23" si="5">H226</f>
        <v>1</v>
      </c>
      <c r="I23" s="358">
        <f t="shared" si="5"/>
        <v>0</v>
      </c>
      <c r="J23" s="358">
        <f t="shared" si="3"/>
        <v>0</v>
      </c>
      <c r="K23" s="339"/>
      <c r="L23" s="339"/>
      <c r="M23" s="339"/>
      <c r="N23" s="339"/>
      <c r="O23" s="339"/>
      <c r="P23" s="339"/>
      <c r="Q23" s="339"/>
      <c r="R23" s="339"/>
      <c r="S23" s="339"/>
      <c r="T23" s="339"/>
      <c r="U23" s="339"/>
      <c r="V23" s="339"/>
      <c r="W23" s="339"/>
      <c r="X23" s="339"/>
      <c r="Y23" s="339"/>
      <c r="Z23" s="339"/>
      <c r="AA23" s="339"/>
      <c r="AB23" s="352"/>
      <c r="AC23" s="352"/>
      <c r="AD23" s="352"/>
    </row>
    <row r="24" spans="1:30">
      <c r="A24" s="356">
        <v>4</v>
      </c>
      <c r="B24" s="356">
        <v>323</v>
      </c>
      <c r="C24" s="594" t="s">
        <v>376</v>
      </c>
      <c r="D24" s="546"/>
      <c r="E24" s="378">
        <f>'1. Product list-price form'!H341</f>
        <v>0</v>
      </c>
      <c r="F24" s="378">
        <f>'1. Product list-price form'!I341</f>
        <v>0</v>
      </c>
      <c r="G24" s="410">
        <v>2</v>
      </c>
      <c r="H24" s="378">
        <f>'1. Product list-price form'!F341</f>
        <v>0</v>
      </c>
      <c r="I24" s="358">
        <f>'1. Product list-price form'!Q341</f>
        <v>0</v>
      </c>
      <c r="J24" s="358">
        <f t="shared" si="3"/>
        <v>0</v>
      </c>
      <c r="K24" s="339"/>
      <c r="L24" s="339"/>
      <c r="M24" s="339"/>
      <c r="N24" s="339"/>
      <c r="O24" s="339"/>
      <c r="P24" s="339"/>
      <c r="Q24" s="339"/>
      <c r="R24" s="339"/>
      <c r="S24" s="339"/>
      <c r="T24" s="339"/>
      <c r="U24" s="339"/>
      <c r="V24" s="339"/>
      <c r="W24" s="339"/>
      <c r="X24" s="339"/>
      <c r="Y24" s="339"/>
      <c r="Z24" s="339"/>
      <c r="AA24" s="339"/>
      <c r="AB24" s="352"/>
      <c r="AC24" s="352"/>
      <c r="AD24" s="352"/>
    </row>
    <row r="25" spans="1:30">
      <c r="A25" s="356">
        <v>5</v>
      </c>
      <c r="B25" s="356">
        <v>321</v>
      </c>
      <c r="C25" s="594" t="s">
        <v>374</v>
      </c>
      <c r="D25" s="546"/>
      <c r="E25" s="378">
        <f>'1. Product list-price form'!H339</f>
        <v>0</v>
      </c>
      <c r="F25" s="378">
        <f>'1. Product list-price form'!I339</f>
        <v>0</v>
      </c>
      <c r="G25" s="410">
        <v>2</v>
      </c>
      <c r="H25" s="378">
        <f>'1. Product list-price form'!F339</f>
        <v>0</v>
      </c>
      <c r="I25" s="358">
        <f>'1. Product list-price form'!Q339</f>
        <v>0</v>
      </c>
      <c r="J25" s="358">
        <f t="shared" si="3"/>
        <v>0</v>
      </c>
      <c r="K25" s="339"/>
      <c r="L25" s="339"/>
      <c r="M25" s="339"/>
      <c r="N25" s="339"/>
      <c r="O25" s="339"/>
      <c r="P25" s="339"/>
      <c r="Q25" s="339"/>
      <c r="R25" s="339"/>
      <c r="S25" s="339"/>
      <c r="T25" s="339"/>
      <c r="U25" s="339"/>
      <c r="V25" s="339"/>
      <c r="W25" s="339"/>
      <c r="X25" s="339"/>
      <c r="Y25" s="339"/>
      <c r="Z25" s="339"/>
      <c r="AA25" s="339"/>
      <c r="AB25" s="352"/>
      <c r="AC25" s="352"/>
      <c r="AD25" s="352"/>
    </row>
    <row r="26" spans="1:30">
      <c r="A26" s="356">
        <v>6</v>
      </c>
      <c r="B26" s="356">
        <v>322</v>
      </c>
      <c r="C26" s="594" t="s">
        <v>375</v>
      </c>
      <c r="D26" s="546"/>
      <c r="E26" s="378">
        <f>'1. Product list-price form'!H340</f>
        <v>0</v>
      </c>
      <c r="F26" s="378">
        <f>'1. Product list-price form'!I340</f>
        <v>0</v>
      </c>
      <c r="G26" s="410">
        <v>2</v>
      </c>
      <c r="H26" s="378">
        <f>'1. Product list-price form'!F340</f>
        <v>0</v>
      </c>
      <c r="I26" s="358">
        <f>'1. Product list-price form'!Q340</f>
        <v>0</v>
      </c>
      <c r="J26" s="358">
        <f t="shared" si="3"/>
        <v>0</v>
      </c>
      <c r="K26" s="339"/>
      <c r="L26" s="339"/>
      <c r="M26" s="339"/>
      <c r="N26" s="339"/>
      <c r="O26" s="339"/>
      <c r="P26" s="339"/>
      <c r="Q26" s="339"/>
      <c r="R26" s="339"/>
      <c r="S26" s="339"/>
      <c r="T26" s="339"/>
      <c r="U26" s="339"/>
      <c r="V26" s="339"/>
      <c r="W26" s="339"/>
      <c r="X26" s="339"/>
      <c r="Y26" s="339"/>
      <c r="Z26" s="339"/>
      <c r="AA26" s="339"/>
      <c r="AB26" s="352"/>
      <c r="AC26" s="352"/>
      <c r="AD26" s="352"/>
    </row>
    <row r="27" spans="1:30">
      <c r="A27" s="356">
        <v>7</v>
      </c>
      <c r="B27" s="356">
        <v>220</v>
      </c>
      <c r="C27" s="594" t="s">
        <v>275</v>
      </c>
      <c r="D27" s="546"/>
      <c r="E27" s="378">
        <f>'1. Product list-price form'!H239</f>
        <v>0</v>
      </c>
      <c r="F27" s="378">
        <f>'1. Product list-price form'!I239</f>
        <v>0</v>
      </c>
      <c r="G27" s="410">
        <v>2</v>
      </c>
      <c r="H27" s="378">
        <f>'1. Product list-price form'!F239</f>
        <v>0</v>
      </c>
      <c r="I27" s="358">
        <f>'1. Product list-price form'!Q239</f>
        <v>0</v>
      </c>
      <c r="J27" s="358">
        <f t="shared" si="3"/>
        <v>0</v>
      </c>
      <c r="K27" s="339"/>
      <c r="L27" s="339"/>
      <c r="M27" s="339"/>
      <c r="N27" s="339"/>
      <c r="O27" s="339"/>
      <c r="P27" s="339"/>
      <c r="Q27" s="339"/>
      <c r="R27" s="339"/>
      <c r="S27" s="339"/>
      <c r="T27" s="339"/>
      <c r="U27" s="339"/>
      <c r="V27" s="339"/>
      <c r="W27" s="339"/>
      <c r="X27" s="339"/>
      <c r="Y27" s="339"/>
      <c r="Z27" s="339"/>
      <c r="AA27" s="339"/>
      <c r="AB27" s="352"/>
      <c r="AC27" s="352"/>
      <c r="AD27" s="352"/>
    </row>
    <row r="28" spans="1:30">
      <c r="A28" s="356">
        <v>8</v>
      </c>
      <c r="B28" s="356">
        <v>340</v>
      </c>
      <c r="C28" s="594" t="s">
        <v>394</v>
      </c>
      <c r="D28" s="546"/>
      <c r="E28" s="378">
        <f>'1. Product list-price form'!H358</f>
        <v>0</v>
      </c>
      <c r="F28" s="378">
        <f>'1. Product list-price form'!I358</f>
        <v>0</v>
      </c>
      <c r="G28" s="410">
        <v>2</v>
      </c>
      <c r="H28" s="378">
        <f>'1. Product list-price form'!F358</f>
        <v>0</v>
      </c>
      <c r="I28" s="358">
        <f>'1. Product list-price form'!Q358</f>
        <v>0</v>
      </c>
      <c r="J28" s="358">
        <f t="shared" si="3"/>
        <v>0</v>
      </c>
      <c r="K28" s="339"/>
      <c r="L28" s="339"/>
      <c r="M28" s="339"/>
      <c r="N28" s="339"/>
      <c r="O28" s="339"/>
      <c r="P28" s="339"/>
      <c r="Q28" s="339"/>
      <c r="R28" s="339"/>
      <c r="S28" s="339"/>
      <c r="T28" s="339"/>
      <c r="U28" s="339"/>
      <c r="V28" s="339"/>
      <c r="W28" s="339"/>
      <c r="X28" s="339"/>
      <c r="Y28" s="339"/>
      <c r="Z28" s="339"/>
      <c r="AA28" s="339"/>
      <c r="AB28" s="352"/>
      <c r="AC28" s="352"/>
      <c r="AD28" s="352"/>
    </row>
    <row r="29" spans="1:30">
      <c r="A29" s="356">
        <v>9</v>
      </c>
      <c r="B29" s="356">
        <v>400</v>
      </c>
      <c r="C29" s="594" t="s">
        <v>458</v>
      </c>
      <c r="D29" s="546"/>
      <c r="E29" s="378">
        <f>'1. Product list-price form'!H418</f>
        <v>0</v>
      </c>
      <c r="F29" s="378">
        <f>'1. Product list-price form'!I418</f>
        <v>0</v>
      </c>
      <c r="G29" s="410">
        <v>4</v>
      </c>
      <c r="H29" s="378">
        <f>'1. Product list-price form'!F418</f>
        <v>0</v>
      </c>
      <c r="I29" s="358">
        <f>'1. Product list-price form'!Q418</f>
        <v>0</v>
      </c>
      <c r="J29" s="358">
        <f t="shared" si="3"/>
        <v>0</v>
      </c>
      <c r="K29" s="339"/>
      <c r="L29" s="339"/>
      <c r="M29" s="339"/>
      <c r="N29" s="339"/>
      <c r="O29" s="339"/>
      <c r="P29" s="339"/>
      <c r="Q29" s="339"/>
      <c r="R29" s="339"/>
      <c r="S29" s="339"/>
      <c r="T29" s="339"/>
      <c r="U29" s="339"/>
      <c r="V29" s="339"/>
      <c r="W29" s="339"/>
      <c r="X29" s="339"/>
      <c r="Y29" s="339"/>
      <c r="Z29" s="339"/>
      <c r="AA29" s="339"/>
      <c r="AB29" s="352"/>
      <c r="AC29" s="352"/>
      <c r="AD29" s="352"/>
    </row>
    <row r="30" spans="1:30">
      <c r="A30" s="356">
        <v>10</v>
      </c>
      <c r="B30" s="356">
        <v>400</v>
      </c>
      <c r="C30" s="594" t="s">
        <v>458</v>
      </c>
      <c r="D30" s="546"/>
      <c r="E30" s="378">
        <f>'1. Product list-price form'!H418</f>
        <v>0</v>
      </c>
      <c r="F30" s="378">
        <f>'1. Product list-price form'!I418</f>
        <v>0</v>
      </c>
      <c r="G30" s="410">
        <v>2</v>
      </c>
      <c r="H30" s="378">
        <f>'1. Product list-price form'!F418</f>
        <v>0</v>
      </c>
      <c r="I30" s="358">
        <f>'1. Product list-price form'!Q418</f>
        <v>0</v>
      </c>
      <c r="J30" s="358">
        <f t="shared" si="3"/>
        <v>0</v>
      </c>
      <c r="K30" s="339"/>
      <c r="L30" s="339"/>
      <c r="M30" s="339"/>
      <c r="N30" s="339"/>
      <c r="O30" s="339"/>
      <c r="P30" s="339"/>
      <c r="Q30" s="339"/>
      <c r="R30" s="339"/>
      <c r="S30" s="339"/>
      <c r="T30" s="339"/>
      <c r="U30" s="339"/>
      <c r="V30" s="339"/>
      <c r="W30" s="339"/>
      <c r="X30" s="339"/>
      <c r="Y30" s="339"/>
      <c r="Z30" s="339"/>
      <c r="AA30" s="339"/>
      <c r="AB30" s="352"/>
      <c r="AC30" s="352"/>
      <c r="AD30" s="352"/>
    </row>
    <row r="31" spans="1:30">
      <c r="A31" s="356">
        <v>11</v>
      </c>
      <c r="B31" s="356">
        <v>380</v>
      </c>
      <c r="C31" s="594" t="s">
        <v>438</v>
      </c>
      <c r="D31" s="546"/>
      <c r="E31" s="378">
        <f>'1. Product list-price form'!H398</f>
        <v>0</v>
      </c>
      <c r="F31" s="378">
        <f>'1. Product list-price form'!I398</f>
        <v>0</v>
      </c>
      <c r="G31" s="410">
        <v>2</v>
      </c>
      <c r="H31" s="378">
        <f>'1. Product list-price form'!F398</f>
        <v>0</v>
      </c>
      <c r="I31" s="358">
        <f>'1. Product list-price form'!Q398</f>
        <v>0</v>
      </c>
      <c r="J31" s="358">
        <f t="shared" si="3"/>
        <v>0</v>
      </c>
      <c r="K31" s="339"/>
      <c r="L31" s="339"/>
      <c r="M31" s="339"/>
      <c r="N31" s="339"/>
      <c r="O31" s="339"/>
      <c r="P31" s="339"/>
      <c r="Q31" s="339"/>
      <c r="R31" s="339"/>
      <c r="S31" s="339"/>
      <c r="T31" s="339"/>
      <c r="U31" s="339"/>
      <c r="V31" s="339"/>
      <c r="W31" s="339"/>
      <c r="X31" s="339"/>
      <c r="Y31" s="339"/>
      <c r="Z31" s="339"/>
      <c r="AA31" s="339"/>
      <c r="AB31" s="352"/>
      <c r="AC31" s="352"/>
      <c r="AD31" s="352"/>
    </row>
    <row r="32" spans="1:30">
      <c r="A32" s="356">
        <v>12</v>
      </c>
      <c r="B32" s="356">
        <v>411</v>
      </c>
      <c r="C32" s="594" t="s">
        <v>2548</v>
      </c>
      <c r="D32" s="546"/>
      <c r="E32" s="378">
        <f>'1. Product list-price form'!H429</f>
        <v>0</v>
      </c>
      <c r="F32" s="378">
        <f>'1. Product list-price form'!I429</f>
        <v>0</v>
      </c>
      <c r="G32" s="410">
        <v>2</v>
      </c>
      <c r="H32" s="378">
        <f>'1. Product list-price form'!F429</f>
        <v>0</v>
      </c>
      <c r="I32" s="358">
        <f>'1. Product list-price form'!Q429</f>
        <v>0</v>
      </c>
      <c r="J32" s="358">
        <f t="shared" si="3"/>
        <v>0</v>
      </c>
      <c r="K32" s="339"/>
      <c r="L32" s="339"/>
      <c r="M32" s="339"/>
      <c r="N32" s="339"/>
      <c r="O32" s="339"/>
      <c r="P32" s="339"/>
      <c r="Q32" s="339"/>
      <c r="R32" s="339"/>
      <c r="S32" s="339"/>
      <c r="T32" s="339"/>
      <c r="U32" s="339"/>
      <c r="V32" s="339"/>
      <c r="W32" s="339"/>
      <c r="X32" s="339"/>
      <c r="Y32" s="339"/>
      <c r="Z32" s="339"/>
      <c r="AA32" s="339"/>
      <c r="AB32" s="352"/>
      <c r="AC32" s="352"/>
      <c r="AD32" s="352"/>
    </row>
    <row r="33" spans="1:30">
      <c r="A33" s="356">
        <v>13</v>
      </c>
      <c r="B33" s="356">
        <v>324</v>
      </c>
      <c r="C33" s="594" t="s">
        <v>377</v>
      </c>
      <c r="D33" s="546"/>
      <c r="E33" s="378">
        <f>'1. Product list-price form'!H342</f>
        <v>0</v>
      </c>
      <c r="F33" s="378">
        <f>'1. Product list-price form'!I342</f>
        <v>0</v>
      </c>
      <c r="G33" s="410">
        <v>2</v>
      </c>
      <c r="H33" s="378">
        <f>'1. Product list-price form'!F342</f>
        <v>0</v>
      </c>
      <c r="I33" s="358">
        <f>'1. Product list-price form'!Q342</f>
        <v>0</v>
      </c>
      <c r="J33" s="358">
        <f t="shared" si="3"/>
        <v>0</v>
      </c>
      <c r="K33" s="339"/>
      <c r="L33" s="339"/>
      <c r="M33" s="339"/>
      <c r="N33" s="339"/>
      <c r="O33" s="339"/>
      <c r="P33" s="339"/>
      <c r="Q33" s="339"/>
      <c r="R33" s="339"/>
      <c r="S33" s="339"/>
      <c r="T33" s="339"/>
      <c r="U33" s="339"/>
      <c r="V33" s="339"/>
      <c r="W33" s="339"/>
      <c r="X33" s="339"/>
      <c r="Y33" s="339"/>
      <c r="Z33" s="339"/>
      <c r="AA33" s="339"/>
      <c r="AB33" s="352"/>
      <c r="AC33" s="352"/>
      <c r="AD33" s="352"/>
    </row>
    <row r="34" spans="1:30">
      <c r="A34" s="356">
        <v>14</v>
      </c>
      <c r="B34" s="356">
        <v>325</v>
      </c>
      <c r="C34" s="594" t="s">
        <v>378</v>
      </c>
      <c r="D34" s="546"/>
      <c r="E34" s="378">
        <f>'1. Product list-price form'!H343</f>
        <v>0</v>
      </c>
      <c r="F34" s="378">
        <f>'1. Product list-price form'!I343</f>
        <v>0</v>
      </c>
      <c r="G34" s="410">
        <v>2</v>
      </c>
      <c r="H34" s="378">
        <f>'1. Product list-price form'!F343</f>
        <v>0</v>
      </c>
      <c r="I34" s="358">
        <f>'1. Product list-price form'!Q343</f>
        <v>0</v>
      </c>
      <c r="J34" s="358">
        <f t="shared" si="3"/>
        <v>0</v>
      </c>
      <c r="K34" s="339"/>
      <c r="L34" s="339"/>
      <c r="M34" s="339"/>
      <c r="N34" s="339"/>
      <c r="O34" s="339"/>
      <c r="P34" s="339"/>
      <c r="Q34" s="339"/>
      <c r="R34" s="339"/>
      <c r="S34" s="339"/>
      <c r="T34" s="339"/>
      <c r="U34" s="339"/>
      <c r="V34" s="339"/>
      <c r="W34" s="339"/>
      <c r="X34" s="339"/>
      <c r="Y34" s="339"/>
      <c r="Z34" s="339"/>
      <c r="AA34" s="339"/>
      <c r="AB34" s="352"/>
      <c r="AC34" s="352"/>
      <c r="AD34" s="352"/>
    </row>
    <row r="35" spans="1:30">
      <c r="A35" s="356">
        <v>15</v>
      </c>
      <c r="B35" s="356">
        <v>440</v>
      </c>
      <c r="C35" s="594" t="s">
        <v>498</v>
      </c>
      <c r="D35" s="546"/>
      <c r="E35" s="378">
        <f>'1. Product list-price form'!H458</f>
        <v>0</v>
      </c>
      <c r="F35" s="378">
        <f>'1. Product list-price form'!I458</f>
        <v>0</v>
      </c>
      <c r="G35" s="410">
        <v>2</v>
      </c>
      <c r="H35" s="378">
        <f>'1. Product list-price form'!F458</f>
        <v>0</v>
      </c>
      <c r="I35" s="358">
        <f>'1. Product list-price form'!Q458</f>
        <v>0</v>
      </c>
      <c r="J35" s="358">
        <f t="shared" si="3"/>
        <v>0</v>
      </c>
      <c r="K35" s="339"/>
      <c r="L35" s="339"/>
      <c r="M35" s="339"/>
      <c r="N35" s="339"/>
      <c r="O35" s="339"/>
      <c r="P35" s="339"/>
      <c r="Q35" s="339"/>
      <c r="R35" s="339"/>
      <c r="S35" s="339"/>
      <c r="T35" s="339"/>
      <c r="U35" s="339"/>
      <c r="V35" s="339"/>
      <c r="W35" s="339"/>
      <c r="X35" s="339"/>
      <c r="Y35" s="339"/>
      <c r="Z35" s="339"/>
      <c r="AA35" s="339"/>
      <c r="AB35" s="352"/>
      <c r="AC35" s="352"/>
      <c r="AD35" s="352"/>
    </row>
    <row r="36" spans="1:30">
      <c r="A36" s="356">
        <v>16</v>
      </c>
      <c r="B36" s="356">
        <v>584</v>
      </c>
      <c r="C36" s="594" t="s">
        <v>2368</v>
      </c>
      <c r="D36" s="546"/>
      <c r="E36" s="410">
        <f t="shared" ref="E36:F36" si="6">E225</f>
        <v>0</v>
      </c>
      <c r="F36" s="410">
        <f t="shared" si="6"/>
        <v>0</v>
      </c>
      <c r="G36" s="410">
        <v>10</v>
      </c>
      <c r="H36" s="410">
        <f t="shared" ref="H36:I36" si="7">H225</f>
        <v>1</v>
      </c>
      <c r="I36" s="358">
        <f t="shared" si="7"/>
        <v>0</v>
      </c>
      <c r="J36" s="358">
        <f t="shared" si="3"/>
        <v>0</v>
      </c>
      <c r="K36" s="339"/>
      <c r="L36" s="339"/>
      <c r="M36" s="339"/>
      <c r="N36" s="339"/>
      <c r="O36" s="339"/>
      <c r="P36" s="339"/>
      <c r="Q36" s="339"/>
      <c r="R36" s="339"/>
      <c r="S36" s="339"/>
      <c r="T36" s="339"/>
      <c r="U36" s="339"/>
      <c r="V36" s="339"/>
      <c r="W36" s="339"/>
      <c r="X36" s="339"/>
      <c r="Y36" s="339"/>
      <c r="Z36" s="339"/>
      <c r="AA36" s="339"/>
      <c r="AB36" s="352"/>
      <c r="AC36" s="352"/>
      <c r="AD36" s="352"/>
    </row>
    <row r="37" spans="1:30">
      <c r="A37" s="356">
        <v>17</v>
      </c>
      <c r="B37" s="356">
        <v>446</v>
      </c>
      <c r="C37" s="594" t="s">
        <v>504</v>
      </c>
      <c r="D37" s="546"/>
      <c r="E37" s="378">
        <f>'1. Product list-price form'!H464</f>
        <v>0</v>
      </c>
      <c r="F37" s="378">
        <f>'1. Product list-price form'!I464</f>
        <v>0</v>
      </c>
      <c r="G37" s="410">
        <v>2</v>
      </c>
      <c r="H37" s="378">
        <f>'1. Product list-price form'!F464</f>
        <v>0</v>
      </c>
      <c r="I37" s="358">
        <f>'1. Product list-price form'!Q464</f>
        <v>0</v>
      </c>
      <c r="J37" s="358">
        <f t="shared" si="3"/>
        <v>0</v>
      </c>
      <c r="K37" s="339"/>
      <c r="L37" s="339"/>
      <c r="M37" s="339"/>
      <c r="N37" s="339"/>
      <c r="O37" s="339"/>
      <c r="P37" s="339"/>
      <c r="Q37" s="339"/>
      <c r="R37" s="339"/>
      <c r="S37" s="339"/>
      <c r="T37" s="339"/>
      <c r="U37" s="339"/>
      <c r="V37" s="339"/>
      <c r="W37" s="339"/>
      <c r="X37" s="339"/>
      <c r="Y37" s="339"/>
      <c r="Z37" s="339"/>
      <c r="AA37" s="339"/>
      <c r="AB37" s="339"/>
      <c r="AC37" s="339"/>
      <c r="AD37" s="339"/>
    </row>
    <row r="38" spans="1:30">
      <c r="A38" s="380">
        <v>18</v>
      </c>
      <c r="B38" s="380">
        <v>355</v>
      </c>
      <c r="C38" s="640" t="s">
        <v>412</v>
      </c>
      <c r="D38" s="546"/>
      <c r="E38" s="378">
        <f>'1. Product list-price form'!H373</f>
        <v>0</v>
      </c>
      <c r="F38" s="378">
        <f>'1. Product list-price form'!I373</f>
        <v>0</v>
      </c>
      <c r="G38" s="381">
        <v>1</v>
      </c>
      <c r="H38" s="378">
        <f>'1. Product list-price form'!F373</f>
        <v>0</v>
      </c>
      <c r="I38" s="358">
        <f>'1. Product list-price form'!Q373</f>
        <v>0</v>
      </c>
      <c r="J38" s="358">
        <f t="shared" si="3"/>
        <v>0</v>
      </c>
      <c r="K38" s="339"/>
      <c r="L38" s="339"/>
      <c r="M38" s="339"/>
      <c r="N38" s="339"/>
      <c r="O38" s="339"/>
      <c r="P38" s="339"/>
      <c r="Q38" s="339"/>
      <c r="R38" s="339"/>
      <c r="S38" s="339"/>
      <c r="T38" s="339"/>
      <c r="U38" s="339"/>
      <c r="V38" s="339"/>
      <c r="W38" s="339"/>
      <c r="X38" s="339"/>
      <c r="Y38" s="339"/>
      <c r="Z38" s="339"/>
      <c r="AA38" s="339"/>
      <c r="AB38" s="339"/>
      <c r="AC38" s="339"/>
      <c r="AD38" s="339"/>
    </row>
    <row r="39" spans="1:30">
      <c r="A39" s="356">
        <v>19</v>
      </c>
      <c r="B39" s="356">
        <v>461</v>
      </c>
      <c r="C39" s="594" t="s">
        <v>519</v>
      </c>
      <c r="D39" s="546"/>
      <c r="E39" s="378">
        <f>'1. Product list-price form'!H479</f>
        <v>0</v>
      </c>
      <c r="F39" s="378">
        <f>'1. Product list-price form'!I479</f>
        <v>0</v>
      </c>
      <c r="G39" s="410">
        <v>2</v>
      </c>
      <c r="H39" s="378">
        <f>'1. Product list-price form'!F479</f>
        <v>0</v>
      </c>
      <c r="I39" s="358">
        <f>'1. Product list-price form'!Q479</f>
        <v>0</v>
      </c>
      <c r="J39" s="358">
        <f t="shared" si="3"/>
        <v>0</v>
      </c>
      <c r="K39" s="339"/>
      <c r="L39" s="339"/>
      <c r="M39" s="339"/>
      <c r="N39" s="339"/>
      <c r="O39" s="339"/>
      <c r="P39" s="339"/>
      <c r="Q39" s="339"/>
      <c r="R39" s="339"/>
      <c r="S39" s="339"/>
      <c r="T39" s="339"/>
      <c r="U39" s="339"/>
      <c r="V39" s="339"/>
      <c r="W39" s="339"/>
      <c r="X39" s="339"/>
      <c r="Y39" s="339"/>
      <c r="Z39" s="339"/>
      <c r="AA39" s="339"/>
      <c r="AB39" s="339"/>
      <c r="AC39" s="339"/>
      <c r="AD39" s="339"/>
    </row>
    <row r="40" spans="1:30">
      <c r="A40" s="356">
        <v>20</v>
      </c>
      <c r="B40" s="356">
        <v>465</v>
      </c>
      <c r="C40" s="594" t="s">
        <v>523</v>
      </c>
      <c r="D40" s="546"/>
      <c r="E40" s="378">
        <f>'1. Product list-price form'!H483</f>
        <v>0</v>
      </c>
      <c r="F40" s="378">
        <f>'1. Product list-price form'!I483</f>
        <v>0</v>
      </c>
      <c r="G40" s="410">
        <v>2</v>
      </c>
      <c r="H40" s="378">
        <f>'1. Product list-price form'!F483</f>
        <v>0</v>
      </c>
      <c r="I40" s="358">
        <f>'1. Product list-price form'!Q483</f>
        <v>0</v>
      </c>
      <c r="J40" s="358">
        <f t="shared" si="3"/>
        <v>0</v>
      </c>
      <c r="K40" s="339"/>
      <c r="L40" s="339"/>
      <c r="M40" s="339"/>
      <c r="N40" s="339"/>
      <c r="O40" s="339"/>
      <c r="P40" s="339"/>
      <c r="Q40" s="339"/>
      <c r="R40" s="339"/>
      <c r="S40" s="339"/>
      <c r="T40" s="339"/>
      <c r="U40" s="339"/>
      <c r="V40" s="339"/>
      <c r="W40" s="339"/>
      <c r="X40" s="339"/>
      <c r="Y40" s="339"/>
      <c r="Z40" s="339"/>
      <c r="AA40" s="339"/>
      <c r="AB40" s="339"/>
      <c r="AC40" s="339"/>
      <c r="AD40" s="339"/>
    </row>
    <row r="41" spans="1:30">
      <c r="A41" s="356">
        <v>21</v>
      </c>
      <c r="B41" s="356">
        <v>472</v>
      </c>
      <c r="C41" s="594" t="s">
        <v>530</v>
      </c>
      <c r="D41" s="546"/>
      <c r="E41" s="378">
        <f>'1. Product list-price form'!H490</f>
        <v>0</v>
      </c>
      <c r="F41" s="378">
        <f>'1. Product list-price form'!I490</f>
        <v>0</v>
      </c>
      <c r="G41" s="410">
        <v>2</v>
      </c>
      <c r="H41" s="378">
        <f>'1. Product list-price form'!F490</f>
        <v>0</v>
      </c>
      <c r="I41" s="358">
        <f>'1. Product list-price form'!Q490</f>
        <v>0</v>
      </c>
      <c r="J41" s="358">
        <f t="shared" si="3"/>
        <v>0</v>
      </c>
      <c r="K41" s="339"/>
      <c r="L41" s="339"/>
      <c r="M41" s="339"/>
      <c r="N41" s="339"/>
      <c r="O41" s="339"/>
      <c r="P41" s="339"/>
      <c r="Q41" s="339"/>
      <c r="R41" s="339"/>
      <c r="S41" s="339"/>
      <c r="T41" s="339"/>
      <c r="U41" s="339"/>
      <c r="V41" s="339"/>
      <c r="W41" s="339"/>
      <c r="X41" s="339"/>
      <c r="Y41" s="339"/>
      <c r="Z41" s="339"/>
      <c r="AA41" s="339"/>
      <c r="AB41" s="339"/>
      <c r="AC41" s="339"/>
      <c r="AD41" s="339"/>
    </row>
    <row r="42" spans="1:30">
      <c r="A42" s="356">
        <v>22</v>
      </c>
      <c r="B42" s="356">
        <v>473</v>
      </c>
      <c r="C42" s="594" t="s">
        <v>531</v>
      </c>
      <c r="D42" s="546"/>
      <c r="E42" s="378">
        <f>'1. Product list-price form'!H491</f>
        <v>0</v>
      </c>
      <c r="F42" s="378">
        <f>'1. Product list-price form'!I491</f>
        <v>0</v>
      </c>
      <c r="G42" s="410">
        <v>2</v>
      </c>
      <c r="H42" s="378">
        <f>'1. Product list-price form'!F491</f>
        <v>0</v>
      </c>
      <c r="I42" s="358">
        <f>'1. Product list-price form'!Q491</f>
        <v>0</v>
      </c>
      <c r="J42" s="358">
        <f t="shared" si="3"/>
        <v>0</v>
      </c>
      <c r="K42" s="339"/>
      <c r="L42" s="339"/>
      <c r="M42" s="339"/>
      <c r="N42" s="339"/>
      <c r="O42" s="339"/>
      <c r="P42" s="339"/>
      <c r="Q42" s="339"/>
      <c r="R42" s="339"/>
      <c r="S42" s="339"/>
      <c r="T42" s="339"/>
      <c r="U42" s="339"/>
      <c r="V42" s="339"/>
      <c r="W42" s="339"/>
      <c r="X42" s="339"/>
      <c r="Y42" s="339"/>
      <c r="Z42" s="339"/>
      <c r="AA42" s="339"/>
      <c r="AB42" s="339"/>
      <c r="AC42" s="339"/>
      <c r="AD42" s="339"/>
    </row>
    <row r="43" spans="1:30">
      <c r="A43" s="356">
        <v>23</v>
      </c>
      <c r="B43" s="356">
        <v>352</v>
      </c>
      <c r="C43" s="594" t="s">
        <v>409</v>
      </c>
      <c r="D43" s="546"/>
      <c r="E43" s="378">
        <f>'1. Product list-price form'!H370</f>
        <v>0</v>
      </c>
      <c r="F43" s="378">
        <f>'1. Product list-price form'!I370</f>
        <v>0</v>
      </c>
      <c r="G43" s="410">
        <v>1</v>
      </c>
      <c r="H43" s="378">
        <f>'1. Product list-price form'!F370</f>
        <v>0</v>
      </c>
      <c r="I43" s="358">
        <f>'1. Product list-price form'!Q370</f>
        <v>0</v>
      </c>
      <c r="J43" s="358">
        <f t="shared" si="3"/>
        <v>0</v>
      </c>
      <c r="K43" s="339"/>
      <c r="L43" s="339"/>
      <c r="M43" s="339"/>
      <c r="N43" s="339"/>
      <c r="O43" s="339"/>
      <c r="P43" s="339"/>
      <c r="Q43" s="339"/>
      <c r="R43" s="339"/>
      <c r="S43" s="339"/>
      <c r="T43" s="339"/>
      <c r="U43" s="339"/>
      <c r="V43" s="339"/>
      <c r="W43" s="339"/>
      <c r="X43" s="339"/>
      <c r="Y43" s="339"/>
      <c r="Z43" s="339"/>
      <c r="AA43" s="339"/>
      <c r="AB43" s="339"/>
      <c r="AC43" s="339"/>
      <c r="AD43" s="339"/>
    </row>
    <row r="44" spans="1:30">
      <c r="A44" s="356">
        <v>24</v>
      </c>
      <c r="B44" s="356">
        <v>356</v>
      </c>
      <c r="C44" s="594" t="s">
        <v>413</v>
      </c>
      <c r="D44" s="546"/>
      <c r="E44" s="378">
        <f>'1. Product list-price form'!H374</f>
        <v>0</v>
      </c>
      <c r="F44" s="378">
        <f>'1. Product list-price form'!I374</f>
        <v>0</v>
      </c>
      <c r="G44" s="410">
        <v>1</v>
      </c>
      <c r="H44" s="378">
        <f>'1. Product list-price form'!F374</f>
        <v>0</v>
      </c>
      <c r="I44" s="358">
        <f>'1. Product list-price form'!Q374</f>
        <v>0</v>
      </c>
      <c r="J44" s="358">
        <f t="shared" si="3"/>
        <v>0</v>
      </c>
      <c r="K44" s="339"/>
      <c r="L44" s="339"/>
      <c r="M44" s="339"/>
      <c r="N44" s="339"/>
      <c r="O44" s="339"/>
      <c r="P44" s="339"/>
      <c r="Q44" s="339"/>
      <c r="R44" s="339"/>
      <c r="S44" s="339"/>
      <c r="T44" s="339"/>
      <c r="U44" s="339"/>
      <c r="V44" s="339"/>
      <c r="W44" s="339"/>
      <c r="X44" s="339"/>
      <c r="Y44" s="339"/>
      <c r="Z44" s="339"/>
      <c r="AA44" s="339"/>
      <c r="AB44" s="339"/>
      <c r="AC44" s="339"/>
      <c r="AD44" s="339"/>
    </row>
    <row r="45" spans="1:30">
      <c r="A45" s="356">
        <v>25</v>
      </c>
      <c r="B45" s="356">
        <v>357</v>
      </c>
      <c r="C45" s="594" t="s">
        <v>414</v>
      </c>
      <c r="D45" s="546"/>
      <c r="E45" s="378">
        <f>'1. Product list-price form'!H375</f>
        <v>0</v>
      </c>
      <c r="F45" s="378">
        <f>'1. Product list-price form'!I375</f>
        <v>0</v>
      </c>
      <c r="G45" s="410">
        <v>1</v>
      </c>
      <c r="H45" s="378">
        <f>'1. Product list-price form'!F375</f>
        <v>0</v>
      </c>
      <c r="I45" s="358">
        <f>'1. Product list-price form'!Q375</f>
        <v>0</v>
      </c>
      <c r="J45" s="358">
        <f t="shared" si="3"/>
        <v>0</v>
      </c>
      <c r="K45" s="339"/>
      <c r="L45" s="339"/>
      <c r="M45" s="339"/>
      <c r="N45" s="339"/>
      <c r="O45" s="339"/>
      <c r="P45" s="339"/>
      <c r="Q45" s="339"/>
      <c r="R45" s="339"/>
      <c r="S45" s="339"/>
      <c r="T45" s="339"/>
      <c r="U45" s="339"/>
      <c r="V45" s="339"/>
      <c r="W45" s="339"/>
      <c r="X45" s="339"/>
      <c r="Y45" s="339"/>
      <c r="Z45" s="339"/>
      <c r="AA45" s="339"/>
      <c r="AB45" s="352"/>
      <c r="AC45" s="352"/>
      <c r="AD45" s="352"/>
    </row>
    <row r="46" spans="1:30">
      <c r="A46" s="356">
        <v>26</v>
      </c>
      <c r="B46" s="356">
        <v>358</v>
      </c>
      <c r="C46" s="594" t="s">
        <v>415</v>
      </c>
      <c r="D46" s="546"/>
      <c r="E46" s="378">
        <f>'1. Product list-price form'!H376</f>
        <v>0</v>
      </c>
      <c r="F46" s="378">
        <f>'1. Product list-price form'!I376</f>
        <v>0</v>
      </c>
      <c r="G46" s="410">
        <v>2</v>
      </c>
      <c r="H46" s="378">
        <f>'1. Product list-price form'!F376</f>
        <v>0</v>
      </c>
      <c r="I46" s="358">
        <f>'1. Product list-price form'!Q376</f>
        <v>0</v>
      </c>
      <c r="J46" s="358">
        <f t="shared" si="3"/>
        <v>0</v>
      </c>
      <c r="K46" s="339"/>
      <c r="L46" s="339"/>
      <c r="M46" s="339"/>
      <c r="N46" s="339"/>
      <c r="O46" s="339"/>
      <c r="P46" s="339"/>
      <c r="Q46" s="339"/>
      <c r="R46" s="339"/>
      <c r="S46" s="339"/>
      <c r="T46" s="339"/>
      <c r="U46" s="339"/>
      <c r="V46" s="339"/>
      <c r="W46" s="339"/>
      <c r="X46" s="339"/>
      <c r="Y46" s="339"/>
      <c r="Z46" s="339"/>
      <c r="AA46" s="339"/>
      <c r="AB46" s="352"/>
      <c r="AC46" s="352"/>
      <c r="AD46" s="352"/>
    </row>
    <row r="47" spans="1:30">
      <c r="A47" s="356">
        <v>27</v>
      </c>
      <c r="B47" s="356">
        <v>572</v>
      </c>
      <c r="C47" s="594" t="s">
        <v>2356</v>
      </c>
      <c r="D47" s="546"/>
      <c r="E47" s="410">
        <f t="shared" ref="E47:F47" si="8">E221</f>
        <v>0</v>
      </c>
      <c r="F47" s="410">
        <f t="shared" si="8"/>
        <v>0</v>
      </c>
      <c r="G47" s="410">
        <v>2</v>
      </c>
      <c r="H47" s="410">
        <f t="shared" ref="H47:I47" si="9">H221</f>
        <v>1</v>
      </c>
      <c r="I47" s="358">
        <f t="shared" si="9"/>
        <v>0</v>
      </c>
      <c r="J47" s="358">
        <f t="shared" si="3"/>
        <v>0</v>
      </c>
      <c r="K47" s="339"/>
      <c r="L47" s="339"/>
      <c r="M47" s="339"/>
      <c r="N47" s="339"/>
      <c r="O47" s="339"/>
      <c r="P47" s="339"/>
      <c r="Q47" s="339"/>
      <c r="R47" s="339"/>
      <c r="S47" s="339"/>
      <c r="T47" s="339"/>
      <c r="U47" s="339"/>
      <c r="V47" s="339"/>
      <c r="W47" s="339"/>
      <c r="X47" s="339"/>
      <c r="Y47" s="339"/>
      <c r="Z47" s="339"/>
      <c r="AA47" s="339"/>
      <c r="AB47" s="352"/>
      <c r="AC47" s="352"/>
      <c r="AD47" s="352"/>
    </row>
    <row r="48" spans="1:30">
      <c r="A48" s="356">
        <v>28</v>
      </c>
      <c r="B48" s="356">
        <v>359</v>
      </c>
      <c r="C48" s="594" t="s">
        <v>416</v>
      </c>
      <c r="D48" s="546"/>
      <c r="E48" s="378">
        <f>'1. Product list-price form'!H377</f>
        <v>0</v>
      </c>
      <c r="F48" s="378">
        <f>'1. Product list-price form'!I377</f>
        <v>0</v>
      </c>
      <c r="G48" s="410">
        <v>10</v>
      </c>
      <c r="H48" s="378">
        <f>'1. Product list-price form'!F377</f>
        <v>0</v>
      </c>
      <c r="I48" s="358">
        <f>'1. Product list-price form'!Q377</f>
        <v>0</v>
      </c>
      <c r="J48" s="358">
        <f t="shared" si="3"/>
        <v>0</v>
      </c>
      <c r="K48" s="339"/>
      <c r="L48" s="339"/>
      <c r="M48" s="339"/>
      <c r="N48" s="339"/>
      <c r="O48" s="339"/>
      <c r="P48" s="339"/>
      <c r="Q48" s="339"/>
      <c r="R48" s="339"/>
      <c r="S48" s="339"/>
      <c r="T48" s="339"/>
      <c r="U48" s="339"/>
      <c r="V48" s="339"/>
      <c r="W48" s="339"/>
      <c r="X48" s="339"/>
      <c r="Y48" s="339"/>
      <c r="Z48" s="339"/>
      <c r="AA48" s="339"/>
      <c r="AB48" s="352"/>
      <c r="AC48" s="352"/>
      <c r="AD48" s="352"/>
    </row>
    <row r="49" spans="1:30">
      <c r="A49" s="417">
        <v>29</v>
      </c>
      <c r="B49" s="356">
        <v>311</v>
      </c>
      <c r="C49" s="594" t="s">
        <v>363</v>
      </c>
      <c r="D49" s="546"/>
      <c r="E49" s="378">
        <f>'1. Product list-price form'!H329</f>
        <v>0</v>
      </c>
      <c r="F49" s="378">
        <f>'1. Product list-price form'!I329</f>
        <v>0</v>
      </c>
      <c r="G49" s="418">
        <v>2</v>
      </c>
      <c r="H49" s="378">
        <f>'1. Product list-price form'!F329</f>
        <v>0</v>
      </c>
      <c r="I49" s="358">
        <f>'1. Product list-price form'!Q329</f>
        <v>0</v>
      </c>
      <c r="J49" s="358">
        <f t="shared" si="3"/>
        <v>0</v>
      </c>
      <c r="K49" s="339"/>
      <c r="L49" s="339"/>
      <c r="M49" s="339"/>
      <c r="N49" s="339"/>
      <c r="O49" s="339"/>
      <c r="P49" s="339"/>
      <c r="Q49" s="339"/>
      <c r="R49" s="339"/>
      <c r="S49" s="339"/>
      <c r="T49" s="339"/>
      <c r="U49" s="339"/>
      <c r="V49" s="339"/>
      <c r="W49" s="339"/>
      <c r="X49" s="339"/>
      <c r="Y49" s="339"/>
      <c r="Z49" s="339"/>
      <c r="AA49" s="339"/>
      <c r="AB49" s="352"/>
      <c r="AC49" s="352"/>
      <c r="AD49" s="352"/>
    </row>
    <row r="50" spans="1:30">
      <c r="A50" s="356">
        <v>30</v>
      </c>
      <c r="B50" s="356">
        <v>573</v>
      </c>
      <c r="C50" s="594" t="s">
        <v>2357</v>
      </c>
      <c r="D50" s="546"/>
      <c r="E50" s="410">
        <f t="shared" ref="E50:F50" si="10">E222</f>
        <v>0</v>
      </c>
      <c r="F50" s="410">
        <f t="shared" si="10"/>
        <v>0</v>
      </c>
      <c r="G50" s="410">
        <v>5</v>
      </c>
      <c r="H50" s="410">
        <f t="shared" ref="H50:I50" si="11">H222</f>
        <v>1</v>
      </c>
      <c r="I50" s="358">
        <f t="shared" si="11"/>
        <v>0</v>
      </c>
      <c r="J50" s="358">
        <f t="shared" si="3"/>
        <v>0</v>
      </c>
      <c r="K50" s="339"/>
      <c r="L50" s="339"/>
      <c r="M50" s="339"/>
      <c r="N50" s="339"/>
      <c r="O50" s="339"/>
      <c r="P50" s="339"/>
      <c r="Q50" s="339"/>
      <c r="R50" s="339"/>
      <c r="S50" s="339"/>
      <c r="T50" s="339"/>
      <c r="U50" s="339"/>
      <c r="V50" s="339"/>
      <c r="W50" s="339"/>
      <c r="X50" s="339"/>
      <c r="Y50" s="339"/>
      <c r="Z50" s="339"/>
      <c r="AA50" s="339"/>
      <c r="AB50" s="352"/>
      <c r="AC50" s="352"/>
      <c r="AD50" s="352"/>
    </row>
    <row r="51" spans="1:30">
      <c r="A51" s="356">
        <v>31</v>
      </c>
      <c r="B51" s="356">
        <v>328</v>
      </c>
      <c r="C51" s="594" t="s">
        <v>381</v>
      </c>
      <c r="D51" s="546"/>
      <c r="E51" s="378">
        <f>'1. Product list-price form'!H346</f>
        <v>0</v>
      </c>
      <c r="F51" s="378">
        <f>'1. Product list-price form'!I346</f>
        <v>0</v>
      </c>
      <c r="G51" s="410">
        <v>2</v>
      </c>
      <c r="H51" s="378">
        <f>'1. Product list-price form'!F346</f>
        <v>0</v>
      </c>
      <c r="I51" s="358">
        <f>'1. Product list-price form'!Q346</f>
        <v>0</v>
      </c>
      <c r="J51" s="358">
        <f t="shared" si="3"/>
        <v>0</v>
      </c>
      <c r="K51" s="339"/>
      <c r="L51" s="339"/>
      <c r="M51" s="339"/>
      <c r="N51" s="339"/>
      <c r="O51" s="339"/>
      <c r="P51" s="339"/>
      <c r="Q51" s="339"/>
      <c r="R51" s="339"/>
      <c r="S51" s="339"/>
      <c r="T51" s="339"/>
      <c r="U51" s="339"/>
      <c r="V51" s="339"/>
      <c r="W51" s="339"/>
      <c r="X51" s="339"/>
      <c r="Y51" s="339"/>
      <c r="Z51" s="339"/>
      <c r="AA51" s="339"/>
      <c r="AB51" s="352"/>
      <c r="AC51" s="352"/>
      <c r="AD51" s="352"/>
    </row>
    <row r="52" spans="1:30">
      <c r="A52" s="356">
        <v>32</v>
      </c>
      <c r="B52" s="356">
        <v>329</v>
      </c>
      <c r="C52" s="594" t="s">
        <v>382</v>
      </c>
      <c r="D52" s="546"/>
      <c r="E52" s="378">
        <f>'1. Product list-price form'!H347</f>
        <v>0</v>
      </c>
      <c r="F52" s="378">
        <f>'1. Product list-price form'!I347</f>
        <v>0</v>
      </c>
      <c r="G52" s="410">
        <v>4</v>
      </c>
      <c r="H52" s="378">
        <f>'1. Product list-price form'!F347</f>
        <v>0</v>
      </c>
      <c r="I52" s="358">
        <f>'1. Product list-price form'!Q347</f>
        <v>0</v>
      </c>
      <c r="J52" s="358">
        <f t="shared" si="3"/>
        <v>0</v>
      </c>
      <c r="K52" s="339"/>
      <c r="L52" s="339"/>
      <c r="M52" s="339"/>
      <c r="N52" s="339"/>
      <c r="O52" s="339"/>
      <c r="P52" s="339"/>
      <c r="Q52" s="339"/>
      <c r="R52" s="339"/>
      <c r="S52" s="339"/>
      <c r="T52" s="339"/>
      <c r="U52" s="339"/>
      <c r="V52" s="339"/>
      <c r="W52" s="339"/>
      <c r="X52" s="339"/>
      <c r="Y52" s="339"/>
      <c r="Z52" s="339"/>
      <c r="AA52" s="339"/>
      <c r="AB52" s="352"/>
      <c r="AC52" s="352"/>
      <c r="AD52" s="352"/>
    </row>
    <row r="53" spans="1:30">
      <c r="A53" s="603"/>
      <c r="B53" s="555"/>
      <c r="C53" s="555"/>
      <c r="D53" s="555"/>
      <c r="E53" s="555"/>
      <c r="F53" s="555"/>
      <c r="G53" s="555"/>
      <c r="H53" s="546"/>
      <c r="I53" s="377" t="s">
        <v>2434</v>
      </c>
      <c r="J53" s="370">
        <f>SUM(J21:J52)</f>
        <v>0</v>
      </c>
      <c r="K53" s="339"/>
      <c r="L53" s="339"/>
      <c r="M53" s="339"/>
      <c r="N53" s="339"/>
      <c r="O53" s="339"/>
      <c r="P53" s="339"/>
      <c r="Q53" s="339"/>
      <c r="R53" s="339"/>
      <c r="S53" s="339"/>
      <c r="T53" s="339"/>
      <c r="U53" s="339"/>
      <c r="V53" s="339"/>
      <c r="W53" s="339"/>
      <c r="X53" s="339"/>
      <c r="Y53" s="339"/>
      <c r="Z53" s="339"/>
      <c r="AA53" s="339"/>
      <c r="AB53" s="404"/>
      <c r="AC53" s="404"/>
      <c r="AD53" s="404"/>
    </row>
    <row r="54" spans="1:30">
      <c r="A54" s="339"/>
      <c r="B54" s="339"/>
      <c r="C54" s="339"/>
      <c r="D54" s="339"/>
      <c r="E54" s="339"/>
      <c r="F54" s="339"/>
      <c r="G54" s="339"/>
      <c r="H54" s="339"/>
      <c r="I54" s="339"/>
      <c r="J54" s="339"/>
      <c r="K54" s="339"/>
      <c r="L54" s="339"/>
      <c r="M54" s="339"/>
      <c r="N54" s="339"/>
      <c r="O54" s="339"/>
      <c r="P54" s="339"/>
      <c r="Q54" s="339"/>
      <c r="R54" s="339"/>
      <c r="S54" s="339"/>
      <c r="T54" s="339"/>
      <c r="U54" s="339"/>
      <c r="V54" s="339"/>
      <c r="W54" s="339"/>
      <c r="X54" s="339"/>
      <c r="Y54" s="339"/>
      <c r="Z54" s="339"/>
      <c r="AA54" s="339"/>
      <c r="AB54" s="404"/>
      <c r="AC54" s="404"/>
      <c r="AD54" s="404"/>
    </row>
    <row r="55" spans="1:30">
      <c r="A55" s="608" t="s">
        <v>2425</v>
      </c>
      <c r="B55" s="546"/>
      <c r="C55" s="565" t="s">
        <v>2633</v>
      </c>
      <c r="D55" s="555"/>
      <c r="E55" s="555"/>
      <c r="F55" s="555"/>
      <c r="G55" s="555"/>
      <c r="H55" s="555"/>
      <c r="I55" s="555"/>
      <c r="J55" s="546"/>
      <c r="K55" s="339"/>
      <c r="L55" s="339"/>
      <c r="M55" s="339"/>
      <c r="N55" s="339"/>
      <c r="O55" s="339"/>
      <c r="P55" s="339"/>
      <c r="Q55" s="339"/>
      <c r="R55" s="339"/>
      <c r="S55" s="339"/>
      <c r="T55" s="339"/>
      <c r="U55" s="339"/>
      <c r="V55" s="339"/>
      <c r="W55" s="339"/>
      <c r="X55" s="339"/>
      <c r="Y55" s="339"/>
      <c r="Z55" s="339"/>
      <c r="AA55" s="339"/>
      <c r="AB55" s="352"/>
      <c r="AC55" s="352"/>
      <c r="AD55" s="352"/>
    </row>
    <row r="56" spans="1:30" ht="45">
      <c r="A56" s="361" t="s">
        <v>2387</v>
      </c>
      <c r="B56" s="354" t="s">
        <v>2428</v>
      </c>
      <c r="C56" s="551" t="s">
        <v>2429</v>
      </c>
      <c r="D56" s="546"/>
      <c r="E56" s="354" t="s">
        <v>2430</v>
      </c>
      <c r="F56" s="354" t="s">
        <v>943</v>
      </c>
      <c r="G56" s="354" t="s">
        <v>2689</v>
      </c>
      <c r="H56" s="457" t="s">
        <v>2673</v>
      </c>
      <c r="I56" s="355" t="s">
        <v>2692</v>
      </c>
      <c r="J56" s="354" t="s">
        <v>2433</v>
      </c>
      <c r="K56" s="362"/>
      <c r="L56" s="362"/>
      <c r="M56" s="362"/>
      <c r="N56" s="362"/>
      <c r="O56" s="362"/>
      <c r="P56" s="362"/>
      <c r="Q56" s="362"/>
      <c r="R56" s="362"/>
      <c r="S56" s="362"/>
      <c r="T56" s="362"/>
      <c r="U56" s="362"/>
      <c r="V56" s="362"/>
      <c r="W56" s="362"/>
      <c r="X56" s="362"/>
      <c r="Y56" s="362"/>
      <c r="Z56" s="362"/>
      <c r="AA56" s="362"/>
      <c r="AB56" s="363"/>
      <c r="AC56" s="363"/>
      <c r="AD56" s="363"/>
    </row>
    <row r="57" spans="1:30">
      <c r="A57" s="458">
        <v>1</v>
      </c>
      <c r="B57" s="458">
        <v>196</v>
      </c>
      <c r="C57" s="594" t="s">
        <v>250</v>
      </c>
      <c r="D57" s="546"/>
      <c r="E57" s="378">
        <f>'1. Product list-price form'!H215</f>
        <v>0</v>
      </c>
      <c r="F57" s="378">
        <f>'1. Product list-price form'!I215</f>
        <v>0</v>
      </c>
      <c r="G57" s="459">
        <v>500</v>
      </c>
      <c r="H57" s="378">
        <f>'1. Product list-price form'!F215</f>
        <v>0</v>
      </c>
      <c r="I57" s="358">
        <f>'1. Product list-price form'!Q215</f>
        <v>0</v>
      </c>
      <c r="J57" s="358">
        <f t="shared" ref="J57:J83" si="12">G57*I57</f>
        <v>0</v>
      </c>
      <c r="K57" s="339"/>
      <c r="L57" s="339"/>
      <c r="M57" s="339"/>
      <c r="N57" s="339"/>
      <c r="O57" s="339"/>
      <c r="P57" s="339"/>
      <c r="Q57" s="339"/>
      <c r="R57" s="339"/>
      <c r="S57" s="339"/>
      <c r="T57" s="339"/>
      <c r="U57" s="339"/>
      <c r="V57" s="339"/>
      <c r="W57" s="339"/>
      <c r="X57" s="339"/>
      <c r="Y57" s="339"/>
      <c r="Z57" s="339"/>
      <c r="AA57" s="339"/>
      <c r="AB57" s="352"/>
      <c r="AC57" s="352"/>
      <c r="AD57" s="352"/>
    </row>
    <row r="58" spans="1:30">
      <c r="A58" s="356">
        <v>2</v>
      </c>
      <c r="B58" s="356">
        <v>367</v>
      </c>
      <c r="C58" s="594" t="s">
        <v>425</v>
      </c>
      <c r="D58" s="546"/>
      <c r="E58" s="378">
        <f>'1. Product list-price form'!H385</f>
        <v>0</v>
      </c>
      <c r="F58" s="378">
        <f>'1. Product list-price form'!I385</f>
        <v>0</v>
      </c>
      <c r="G58" s="410">
        <v>100</v>
      </c>
      <c r="H58" s="378">
        <f>'1. Product list-price form'!F385</f>
        <v>0</v>
      </c>
      <c r="I58" s="358">
        <f>'1. Product list-price form'!Q385</f>
        <v>0</v>
      </c>
      <c r="J58" s="358">
        <f t="shared" si="12"/>
        <v>0</v>
      </c>
      <c r="K58" s="339"/>
      <c r="L58" s="339"/>
      <c r="M58" s="339"/>
      <c r="N58" s="339"/>
      <c r="O58" s="339"/>
      <c r="P58" s="339"/>
      <c r="Q58" s="339"/>
      <c r="R58" s="339"/>
      <c r="S58" s="339"/>
      <c r="T58" s="339"/>
      <c r="U58" s="339"/>
      <c r="V58" s="339"/>
      <c r="W58" s="339"/>
      <c r="X58" s="339"/>
      <c r="Y58" s="339"/>
      <c r="Z58" s="339"/>
      <c r="AA58" s="339"/>
      <c r="AB58" s="352"/>
      <c r="AC58" s="352"/>
      <c r="AD58" s="352"/>
    </row>
    <row r="59" spans="1:30">
      <c r="A59" s="356">
        <v>3</v>
      </c>
      <c r="B59" s="356">
        <v>334</v>
      </c>
      <c r="C59" s="594" t="s">
        <v>388</v>
      </c>
      <c r="D59" s="546"/>
      <c r="E59" s="378">
        <f>'1. Product list-price form'!H352</f>
        <v>0</v>
      </c>
      <c r="F59" s="378">
        <f>'1. Product list-price form'!I352</f>
        <v>0</v>
      </c>
      <c r="G59" s="410">
        <v>5</v>
      </c>
      <c r="H59" s="378">
        <f>'1. Product list-price form'!F352</f>
        <v>0</v>
      </c>
      <c r="I59" s="358">
        <f>'1. Product list-price form'!Q352</f>
        <v>0</v>
      </c>
      <c r="J59" s="358">
        <f t="shared" si="12"/>
        <v>0</v>
      </c>
      <c r="K59" s="339"/>
      <c r="L59" s="339"/>
      <c r="M59" s="339"/>
      <c r="N59" s="339"/>
      <c r="O59" s="339"/>
      <c r="P59" s="339"/>
      <c r="Q59" s="339"/>
      <c r="R59" s="339"/>
      <c r="S59" s="339"/>
      <c r="T59" s="339"/>
      <c r="U59" s="339"/>
      <c r="V59" s="339"/>
      <c r="W59" s="339"/>
      <c r="X59" s="339"/>
      <c r="Y59" s="339"/>
      <c r="Z59" s="339"/>
      <c r="AA59" s="339"/>
      <c r="AB59" s="352"/>
      <c r="AC59" s="352"/>
      <c r="AD59" s="352"/>
    </row>
    <row r="60" spans="1:30">
      <c r="A60" s="356">
        <v>4</v>
      </c>
      <c r="B60" s="356">
        <v>162</v>
      </c>
      <c r="C60" s="594" t="s">
        <v>216</v>
      </c>
      <c r="D60" s="546"/>
      <c r="E60" s="378">
        <f>'1. Product list-price form'!H181</f>
        <v>0</v>
      </c>
      <c r="F60" s="378">
        <f>'1. Product list-price form'!I181</f>
        <v>0</v>
      </c>
      <c r="G60" s="410">
        <v>50</v>
      </c>
      <c r="H60" s="378">
        <f>'1. Product list-price form'!F181</f>
        <v>0</v>
      </c>
      <c r="I60" s="358">
        <f>'1. Product list-price form'!Q181</f>
        <v>0</v>
      </c>
      <c r="J60" s="358">
        <f t="shared" si="12"/>
        <v>0</v>
      </c>
      <c r="K60" s="339"/>
      <c r="L60" s="339"/>
      <c r="M60" s="339"/>
      <c r="N60" s="339"/>
      <c r="O60" s="339"/>
      <c r="P60" s="339"/>
      <c r="Q60" s="339"/>
      <c r="R60" s="339"/>
      <c r="S60" s="339"/>
      <c r="T60" s="339"/>
      <c r="U60" s="339"/>
      <c r="V60" s="339"/>
      <c r="W60" s="339"/>
      <c r="X60" s="339"/>
      <c r="Y60" s="339"/>
      <c r="Z60" s="339"/>
      <c r="AA60" s="339"/>
      <c r="AB60" s="352"/>
      <c r="AC60" s="352"/>
      <c r="AD60" s="352"/>
    </row>
    <row r="61" spans="1:30">
      <c r="A61" s="356">
        <v>5</v>
      </c>
      <c r="B61" s="356">
        <v>174</v>
      </c>
      <c r="C61" s="594" t="s">
        <v>228</v>
      </c>
      <c r="D61" s="546"/>
      <c r="E61" s="378">
        <f>'1. Product list-price form'!H193</f>
        <v>0</v>
      </c>
      <c r="F61" s="378">
        <f>'1. Product list-price form'!I193</f>
        <v>0</v>
      </c>
      <c r="G61" s="410">
        <v>50</v>
      </c>
      <c r="H61" s="378">
        <f>'1. Product list-price form'!F193</f>
        <v>0</v>
      </c>
      <c r="I61" s="358">
        <f>'1. Product list-price form'!Q193</f>
        <v>0</v>
      </c>
      <c r="J61" s="358">
        <f t="shared" si="12"/>
        <v>0</v>
      </c>
      <c r="K61" s="339"/>
      <c r="L61" s="339"/>
      <c r="M61" s="339"/>
      <c r="N61" s="339"/>
      <c r="O61" s="339"/>
      <c r="P61" s="339"/>
      <c r="Q61" s="339"/>
      <c r="R61" s="339"/>
      <c r="S61" s="339"/>
      <c r="T61" s="339"/>
      <c r="U61" s="339"/>
      <c r="V61" s="339"/>
      <c r="W61" s="339"/>
      <c r="X61" s="339"/>
      <c r="Y61" s="339"/>
      <c r="Z61" s="339"/>
      <c r="AA61" s="339"/>
      <c r="AB61" s="352"/>
      <c r="AC61" s="352"/>
      <c r="AD61" s="352"/>
    </row>
    <row r="62" spans="1:30">
      <c r="A62" s="356">
        <v>6</v>
      </c>
      <c r="B62" s="356">
        <v>188</v>
      </c>
      <c r="C62" s="594" t="s">
        <v>242</v>
      </c>
      <c r="D62" s="546"/>
      <c r="E62" s="378">
        <f>'1. Product list-price form'!H207</f>
        <v>0</v>
      </c>
      <c r="F62" s="378">
        <f>'1. Product list-price form'!I207</f>
        <v>0</v>
      </c>
      <c r="G62" s="410">
        <v>5</v>
      </c>
      <c r="H62" s="378">
        <f>'1. Product list-price form'!F207</f>
        <v>0</v>
      </c>
      <c r="I62" s="358">
        <f>'1. Product list-price form'!Q207</f>
        <v>0</v>
      </c>
      <c r="J62" s="358">
        <f t="shared" si="12"/>
        <v>0</v>
      </c>
      <c r="K62" s="339"/>
      <c r="L62" s="339"/>
      <c r="M62" s="339"/>
      <c r="N62" s="339"/>
      <c r="O62" s="339"/>
      <c r="P62" s="339"/>
      <c r="Q62" s="339"/>
      <c r="R62" s="339"/>
      <c r="S62" s="339"/>
      <c r="T62" s="339"/>
      <c r="U62" s="339"/>
      <c r="V62" s="339"/>
      <c r="W62" s="339"/>
      <c r="X62" s="339"/>
      <c r="Y62" s="339"/>
      <c r="Z62" s="339"/>
      <c r="AA62" s="339"/>
      <c r="AB62" s="352"/>
      <c r="AC62" s="352"/>
      <c r="AD62" s="352"/>
    </row>
    <row r="63" spans="1:30">
      <c r="A63" s="356">
        <v>7</v>
      </c>
      <c r="B63" s="356">
        <v>199</v>
      </c>
      <c r="C63" s="594" t="s">
        <v>253</v>
      </c>
      <c r="D63" s="546"/>
      <c r="E63" s="378">
        <f>'1. Product list-price form'!H218</f>
        <v>0</v>
      </c>
      <c r="F63" s="378">
        <f>'1. Product list-price form'!I218</f>
        <v>0</v>
      </c>
      <c r="G63" s="410">
        <v>50</v>
      </c>
      <c r="H63" s="378">
        <f>'1. Product list-price form'!F218</f>
        <v>0</v>
      </c>
      <c r="I63" s="358">
        <f>'1. Product list-price form'!Q218</f>
        <v>0</v>
      </c>
      <c r="J63" s="358">
        <f t="shared" si="12"/>
        <v>0</v>
      </c>
      <c r="K63" s="339"/>
      <c r="L63" s="339"/>
      <c r="M63" s="339"/>
      <c r="N63" s="339"/>
      <c r="O63" s="339"/>
      <c r="P63" s="339"/>
      <c r="Q63" s="339"/>
      <c r="R63" s="339"/>
      <c r="S63" s="339"/>
      <c r="T63" s="339"/>
      <c r="U63" s="339"/>
      <c r="V63" s="339"/>
      <c r="W63" s="339"/>
      <c r="X63" s="339"/>
      <c r="Y63" s="339"/>
      <c r="Z63" s="339"/>
      <c r="AA63" s="339"/>
      <c r="AB63" s="352"/>
      <c r="AC63" s="352"/>
      <c r="AD63" s="352"/>
    </row>
    <row r="64" spans="1:30">
      <c r="A64" s="356">
        <v>8</v>
      </c>
      <c r="B64" s="356">
        <v>184</v>
      </c>
      <c r="C64" s="594" t="s">
        <v>238</v>
      </c>
      <c r="D64" s="546"/>
      <c r="E64" s="378">
        <f>'1. Product list-price form'!H203</f>
        <v>0</v>
      </c>
      <c r="F64" s="378">
        <f>'1. Product list-price form'!I203</f>
        <v>0</v>
      </c>
      <c r="G64" s="410">
        <v>500</v>
      </c>
      <c r="H64" s="378">
        <f>'1. Product list-price form'!F203</f>
        <v>0</v>
      </c>
      <c r="I64" s="358">
        <f>'1. Product list-price form'!Q203</f>
        <v>0</v>
      </c>
      <c r="J64" s="358">
        <f t="shared" si="12"/>
        <v>0</v>
      </c>
      <c r="K64" s="339"/>
      <c r="L64" s="339"/>
      <c r="M64" s="339"/>
      <c r="N64" s="339"/>
      <c r="O64" s="339"/>
      <c r="P64" s="339"/>
      <c r="Q64" s="339"/>
      <c r="R64" s="339"/>
      <c r="S64" s="339"/>
      <c r="T64" s="339"/>
      <c r="U64" s="339"/>
      <c r="V64" s="339"/>
      <c r="W64" s="339"/>
      <c r="X64" s="339"/>
      <c r="Y64" s="339"/>
      <c r="Z64" s="339"/>
      <c r="AA64" s="339"/>
      <c r="AB64" s="352"/>
      <c r="AC64" s="352"/>
      <c r="AD64" s="352"/>
    </row>
    <row r="65" spans="1:30">
      <c r="A65" s="356">
        <v>9</v>
      </c>
      <c r="B65" s="356">
        <v>187</v>
      </c>
      <c r="C65" s="594" t="s">
        <v>241</v>
      </c>
      <c r="D65" s="546"/>
      <c r="E65" s="378">
        <f>'1. Product list-price form'!H206</f>
        <v>0</v>
      </c>
      <c r="F65" s="378">
        <f>'1. Product list-price form'!I206</f>
        <v>0</v>
      </c>
      <c r="G65" s="410">
        <v>600</v>
      </c>
      <c r="H65" s="378">
        <f>'1. Product list-price form'!F206</f>
        <v>0</v>
      </c>
      <c r="I65" s="358">
        <f>'1. Product list-price form'!Q206</f>
        <v>0</v>
      </c>
      <c r="J65" s="358">
        <f t="shared" si="12"/>
        <v>0</v>
      </c>
      <c r="K65" s="339"/>
      <c r="L65" s="339"/>
      <c r="M65" s="339"/>
      <c r="N65" s="339"/>
      <c r="O65" s="339"/>
      <c r="P65" s="339"/>
      <c r="Q65" s="339"/>
      <c r="R65" s="339"/>
      <c r="S65" s="339"/>
      <c r="T65" s="339"/>
      <c r="U65" s="339"/>
      <c r="V65" s="339"/>
      <c r="W65" s="339"/>
      <c r="X65" s="339"/>
      <c r="Y65" s="339"/>
      <c r="Z65" s="339"/>
      <c r="AA65" s="339"/>
      <c r="AB65" s="339"/>
      <c r="AC65" s="339"/>
      <c r="AD65" s="339"/>
    </row>
    <row r="66" spans="1:30">
      <c r="A66" s="380">
        <v>10</v>
      </c>
      <c r="B66" s="380">
        <v>205</v>
      </c>
      <c r="C66" s="640" t="s">
        <v>1409</v>
      </c>
      <c r="D66" s="546"/>
      <c r="E66" s="378">
        <f>'1. Product list-price form'!H224</f>
        <v>0</v>
      </c>
      <c r="F66" s="378">
        <f>'1. Product list-price form'!I224</f>
        <v>0</v>
      </c>
      <c r="G66" s="381">
        <v>200</v>
      </c>
      <c r="H66" s="378">
        <f>'1. Product list-price form'!F224</f>
        <v>0</v>
      </c>
      <c r="I66" s="358">
        <f>'1. Product list-price form'!Q224</f>
        <v>0</v>
      </c>
      <c r="J66" s="358">
        <f t="shared" si="12"/>
        <v>0</v>
      </c>
      <c r="K66" s="339"/>
      <c r="L66" s="339"/>
      <c r="M66" s="339"/>
      <c r="N66" s="339"/>
      <c r="O66" s="339"/>
      <c r="P66" s="339"/>
      <c r="Q66" s="339"/>
      <c r="R66" s="339"/>
      <c r="S66" s="339"/>
      <c r="T66" s="339"/>
      <c r="U66" s="339"/>
      <c r="V66" s="339"/>
      <c r="W66" s="339"/>
      <c r="X66" s="339"/>
      <c r="Y66" s="339"/>
      <c r="Z66" s="339"/>
      <c r="AA66" s="339"/>
      <c r="AB66" s="339"/>
      <c r="AC66" s="339"/>
      <c r="AD66" s="339"/>
    </row>
    <row r="67" spans="1:30">
      <c r="A67" s="380">
        <v>11</v>
      </c>
      <c r="B67" s="380">
        <v>209</v>
      </c>
      <c r="C67" s="640" t="s">
        <v>264</v>
      </c>
      <c r="D67" s="546"/>
      <c r="E67" s="378">
        <f>'1. Product list-price form'!H228</f>
        <v>0</v>
      </c>
      <c r="F67" s="378">
        <f>'1. Product list-price form'!I228</f>
        <v>0</v>
      </c>
      <c r="G67" s="381">
        <v>25</v>
      </c>
      <c r="H67" s="378">
        <f>'1. Product list-price form'!F228</f>
        <v>0</v>
      </c>
      <c r="I67" s="358">
        <f>'1. Product list-price form'!Q228</f>
        <v>0</v>
      </c>
      <c r="J67" s="358">
        <f t="shared" si="12"/>
        <v>0</v>
      </c>
      <c r="K67" s="339"/>
      <c r="L67" s="339"/>
      <c r="M67" s="339"/>
      <c r="N67" s="339"/>
      <c r="O67" s="339"/>
      <c r="P67" s="339"/>
      <c r="Q67" s="339"/>
      <c r="R67" s="339"/>
      <c r="S67" s="339"/>
      <c r="T67" s="339"/>
      <c r="U67" s="339"/>
      <c r="V67" s="339"/>
      <c r="W67" s="339"/>
      <c r="X67" s="339"/>
      <c r="Y67" s="339"/>
      <c r="Z67" s="339"/>
      <c r="AA67" s="339"/>
      <c r="AB67" s="339"/>
      <c r="AC67" s="339"/>
      <c r="AD67" s="339"/>
    </row>
    <row r="68" spans="1:30">
      <c r="A68" s="380">
        <v>12</v>
      </c>
      <c r="B68" s="380">
        <v>214</v>
      </c>
      <c r="C68" s="640" t="s">
        <v>2639</v>
      </c>
      <c r="D68" s="546"/>
      <c r="E68" s="378">
        <f>'1. Product list-price form'!H233</f>
        <v>0</v>
      </c>
      <c r="F68" s="378">
        <f>'1. Product list-price form'!I233</f>
        <v>0</v>
      </c>
      <c r="G68" s="381">
        <v>25</v>
      </c>
      <c r="H68" s="378">
        <f>'1. Product list-price form'!F233</f>
        <v>0</v>
      </c>
      <c r="I68" s="358">
        <f>'1. Product list-price form'!Q233</f>
        <v>0</v>
      </c>
      <c r="J68" s="358">
        <f t="shared" si="12"/>
        <v>0</v>
      </c>
      <c r="K68" s="339"/>
      <c r="L68" s="339"/>
      <c r="M68" s="339"/>
      <c r="N68" s="339"/>
      <c r="O68" s="339"/>
      <c r="P68" s="339"/>
      <c r="Q68" s="339"/>
      <c r="R68" s="339"/>
      <c r="S68" s="339"/>
      <c r="T68" s="339"/>
      <c r="U68" s="339"/>
      <c r="V68" s="339"/>
      <c r="W68" s="339"/>
      <c r="X68" s="339"/>
      <c r="Y68" s="339"/>
      <c r="Z68" s="339"/>
      <c r="AA68" s="339"/>
      <c r="AB68" s="339"/>
      <c r="AC68" s="339"/>
      <c r="AD68" s="339"/>
    </row>
    <row r="69" spans="1:30">
      <c r="A69" s="380">
        <v>13</v>
      </c>
      <c r="B69" s="380">
        <v>217</v>
      </c>
      <c r="C69" s="640" t="s">
        <v>2640</v>
      </c>
      <c r="D69" s="546"/>
      <c r="E69" s="378">
        <f>'1. Product list-price form'!H236</f>
        <v>0</v>
      </c>
      <c r="F69" s="378">
        <f>'1. Product list-price form'!I236</f>
        <v>0</v>
      </c>
      <c r="G69" s="381">
        <v>25</v>
      </c>
      <c r="H69" s="378">
        <f>'1. Product list-price form'!F236</f>
        <v>0</v>
      </c>
      <c r="I69" s="358">
        <f>'1. Product list-price form'!Q236</f>
        <v>0</v>
      </c>
      <c r="J69" s="358">
        <f t="shared" si="12"/>
        <v>0</v>
      </c>
      <c r="K69" s="339"/>
      <c r="L69" s="339"/>
      <c r="M69" s="339"/>
      <c r="N69" s="339"/>
      <c r="O69" s="339"/>
      <c r="P69" s="339"/>
      <c r="Q69" s="339"/>
      <c r="R69" s="339"/>
      <c r="S69" s="339"/>
      <c r="T69" s="339"/>
      <c r="U69" s="339"/>
      <c r="V69" s="339"/>
      <c r="W69" s="339"/>
      <c r="X69" s="339"/>
      <c r="Y69" s="339"/>
      <c r="Z69" s="339"/>
      <c r="AA69" s="339"/>
      <c r="AB69" s="339"/>
      <c r="AC69" s="339"/>
      <c r="AD69" s="339"/>
    </row>
    <row r="70" spans="1:30">
      <c r="A70" s="380">
        <v>14</v>
      </c>
      <c r="B70" s="380">
        <v>225</v>
      </c>
      <c r="C70" s="640" t="s">
        <v>280</v>
      </c>
      <c r="D70" s="546"/>
      <c r="E70" s="378">
        <f>'1. Product list-price form'!H244</f>
        <v>0</v>
      </c>
      <c r="F70" s="378">
        <f>'1. Product list-price form'!I244</f>
        <v>0</v>
      </c>
      <c r="G70" s="381">
        <v>100</v>
      </c>
      <c r="H70" s="378">
        <f>'1. Product list-price form'!F244</f>
        <v>0</v>
      </c>
      <c r="I70" s="358">
        <f>'1. Product list-price form'!Q244</f>
        <v>0</v>
      </c>
      <c r="J70" s="358">
        <f t="shared" si="12"/>
        <v>0</v>
      </c>
      <c r="K70" s="339"/>
      <c r="L70" s="339"/>
      <c r="M70" s="339"/>
      <c r="N70" s="339"/>
      <c r="O70" s="339"/>
      <c r="P70" s="339"/>
      <c r="Q70" s="339"/>
      <c r="R70" s="339"/>
      <c r="S70" s="339"/>
      <c r="T70" s="339"/>
      <c r="U70" s="339"/>
      <c r="V70" s="339"/>
      <c r="W70" s="339"/>
      <c r="X70" s="339"/>
      <c r="Y70" s="339"/>
      <c r="Z70" s="339"/>
      <c r="AA70" s="339"/>
      <c r="AB70" s="339"/>
      <c r="AC70" s="339"/>
      <c r="AD70" s="339"/>
    </row>
    <row r="71" spans="1:30">
      <c r="A71" s="356">
        <v>15</v>
      </c>
      <c r="B71" s="380">
        <v>226</v>
      </c>
      <c r="C71" s="594" t="s">
        <v>281</v>
      </c>
      <c r="D71" s="546"/>
      <c r="E71" s="378">
        <f>'1. Product list-price form'!H245</f>
        <v>0</v>
      </c>
      <c r="F71" s="378">
        <f>'1. Product list-price form'!I245</f>
        <v>0</v>
      </c>
      <c r="G71" s="410">
        <v>100</v>
      </c>
      <c r="H71" s="378">
        <f>'1. Product list-price form'!F245</f>
        <v>0</v>
      </c>
      <c r="I71" s="358">
        <f>'1. Product list-price form'!Q245</f>
        <v>0</v>
      </c>
      <c r="J71" s="358">
        <f t="shared" si="12"/>
        <v>0</v>
      </c>
      <c r="K71" s="339"/>
      <c r="L71" s="339"/>
      <c r="M71" s="339"/>
      <c r="N71" s="339"/>
      <c r="O71" s="339"/>
      <c r="P71" s="339"/>
      <c r="Q71" s="339"/>
      <c r="R71" s="339"/>
      <c r="S71" s="339"/>
      <c r="T71" s="339"/>
      <c r="U71" s="339"/>
      <c r="V71" s="339"/>
      <c r="W71" s="339"/>
      <c r="X71" s="339"/>
      <c r="Y71" s="339"/>
      <c r="Z71" s="339"/>
      <c r="AA71" s="339"/>
      <c r="AB71" s="339"/>
      <c r="AC71" s="339"/>
      <c r="AD71" s="339"/>
    </row>
    <row r="72" spans="1:30">
      <c r="A72" s="356">
        <v>16</v>
      </c>
      <c r="B72" s="356">
        <v>229</v>
      </c>
      <c r="C72" s="594" t="s">
        <v>284</v>
      </c>
      <c r="D72" s="546"/>
      <c r="E72" s="378">
        <f>'1. Product list-price form'!H248</f>
        <v>0</v>
      </c>
      <c r="F72" s="378">
        <f>'1. Product list-price form'!I248</f>
        <v>0</v>
      </c>
      <c r="G72" s="410">
        <v>50</v>
      </c>
      <c r="H72" s="378">
        <f>'1. Product list-price form'!F248</f>
        <v>0</v>
      </c>
      <c r="I72" s="358">
        <f>'1. Product list-price form'!Q248</f>
        <v>0</v>
      </c>
      <c r="J72" s="358">
        <f t="shared" si="12"/>
        <v>0</v>
      </c>
      <c r="K72" s="339"/>
      <c r="L72" s="339"/>
      <c r="M72" s="339"/>
      <c r="N72" s="339"/>
      <c r="O72" s="339"/>
      <c r="P72" s="339"/>
      <c r="Q72" s="339"/>
      <c r="R72" s="339"/>
      <c r="S72" s="339"/>
      <c r="T72" s="339"/>
      <c r="U72" s="339"/>
      <c r="V72" s="339"/>
      <c r="W72" s="339"/>
      <c r="X72" s="339"/>
      <c r="Y72" s="339"/>
      <c r="Z72" s="339"/>
      <c r="AA72" s="339"/>
      <c r="AB72" s="339"/>
      <c r="AC72" s="339"/>
      <c r="AD72" s="339"/>
    </row>
    <row r="73" spans="1:30">
      <c r="A73" s="356">
        <v>17</v>
      </c>
      <c r="B73" s="356">
        <v>158</v>
      </c>
      <c r="C73" s="594" t="s">
        <v>212</v>
      </c>
      <c r="D73" s="546"/>
      <c r="E73" s="378">
        <f>'1. Product list-price form'!H177</f>
        <v>0</v>
      </c>
      <c r="F73" s="378">
        <f>'1. Product list-price form'!I177</f>
        <v>0</v>
      </c>
      <c r="G73" s="410">
        <v>25</v>
      </c>
      <c r="H73" s="378">
        <f>'1. Product list-price form'!F177</f>
        <v>0</v>
      </c>
      <c r="I73" s="358">
        <f>'1. Product list-price form'!Q177</f>
        <v>0</v>
      </c>
      <c r="J73" s="358">
        <f t="shared" si="12"/>
        <v>0</v>
      </c>
      <c r="K73" s="339"/>
      <c r="L73" s="339"/>
      <c r="M73" s="339"/>
      <c r="N73" s="339"/>
      <c r="O73" s="339"/>
      <c r="P73" s="339"/>
      <c r="Q73" s="339"/>
      <c r="R73" s="339"/>
      <c r="S73" s="339"/>
      <c r="T73" s="339"/>
      <c r="U73" s="339"/>
      <c r="V73" s="339"/>
      <c r="W73" s="339"/>
      <c r="X73" s="339"/>
      <c r="Y73" s="339"/>
      <c r="Z73" s="339"/>
      <c r="AA73" s="339"/>
      <c r="AB73" s="352"/>
      <c r="AC73" s="352"/>
      <c r="AD73" s="352"/>
    </row>
    <row r="74" spans="1:30">
      <c r="A74" s="356">
        <v>18</v>
      </c>
      <c r="B74" s="356">
        <v>571</v>
      </c>
      <c r="C74" s="642" t="s">
        <v>2354</v>
      </c>
      <c r="D74" s="511"/>
      <c r="E74" s="410">
        <f t="shared" ref="E74:F74" si="13">E220</f>
        <v>0</v>
      </c>
      <c r="F74" s="410">
        <f t="shared" si="13"/>
        <v>0</v>
      </c>
      <c r="G74" s="410">
        <v>36</v>
      </c>
      <c r="H74" s="410">
        <f t="shared" ref="H74:I74" si="14">H220</f>
        <v>1</v>
      </c>
      <c r="I74" s="358">
        <f t="shared" si="14"/>
        <v>0</v>
      </c>
      <c r="J74" s="358">
        <f t="shared" si="12"/>
        <v>0</v>
      </c>
      <c r="K74" s="339"/>
      <c r="L74" s="339"/>
      <c r="M74" s="339"/>
      <c r="N74" s="339"/>
      <c r="O74" s="339"/>
      <c r="P74" s="339"/>
      <c r="Q74" s="339"/>
      <c r="R74" s="339"/>
      <c r="S74" s="339"/>
      <c r="T74" s="339"/>
      <c r="U74" s="339"/>
      <c r="V74" s="339"/>
      <c r="W74" s="339"/>
      <c r="X74" s="339"/>
      <c r="Y74" s="339"/>
      <c r="Z74" s="339"/>
      <c r="AA74" s="339"/>
      <c r="AB74" s="352"/>
      <c r="AC74" s="352"/>
      <c r="AD74" s="352"/>
    </row>
    <row r="75" spans="1:30">
      <c r="A75" s="356">
        <v>19</v>
      </c>
      <c r="B75" s="356">
        <v>247</v>
      </c>
      <c r="C75" s="594" t="s">
        <v>2641</v>
      </c>
      <c r="D75" s="546"/>
      <c r="E75" s="378">
        <f>'1. Product list-price form'!H265</f>
        <v>0</v>
      </c>
      <c r="F75" s="378">
        <f>'1. Product list-price form'!I265</f>
        <v>0</v>
      </c>
      <c r="G75" s="410">
        <v>36</v>
      </c>
      <c r="H75" s="378">
        <f>'1. Product list-price form'!F265</f>
        <v>0</v>
      </c>
      <c r="I75" s="358">
        <f>'1. Product list-price form'!Q265</f>
        <v>0</v>
      </c>
      <c r="J75" s="358">
        <f t="shared" si="12"/>
        <v>0</v>
      </c>
      <c r="K75" s="339"/>
      <c r="L75" s="339"/>
      <c r="M75" s="339"/>
      <c r="N75" s="339"/>
      <c r="O75" s="339"/>
      <c r="P75" s="339"/>
      <c r="Q75" s="339"/>
      <c r="R75" s="339"/>
      <c r="S75" s="339"/>
      <c r="T75" s="339"/>
      <c r="U75" s="339"/>
      <c r="V75" s="339"/>
      <c r="W75" s="339"/>
      <c r="X75" s="339"/>
      <c r="Y75" s="339"/>
      <c r="Z75" s="339"/>
      <c r="AA75" s="339"/>
      <c r="AB75" s="352"/>
      <c r="AC75" s="352"/>
      <c r="AD75" s="352"/>
    </row>
    <row r="76" spans="1:30">
      <c r="A76" s="356">
        <v>20</v>
      </c>
      <c r="B76" s="356">
        <v>260</v>
      </c>
      <c r="C76" s="594" t="s">
        <v>2642</v>
      </c>
      <c r="D76" s="546"/>
      <c r="E76" s="378">
        <f>'1. Product list-price form'!H278</f>
        <v>0</v>
      </c>
      <c r="F76" s="378">
        <f>'1. Product list-price form'!I278</f>
        <v>0</v>
      </c>
      <c r="G76" s="410">
        <v>36</v>
      </c>
      <c r="H76" s="378">
        <f>'1. Product list-price form'!F278</f>
        <v>0</v>
      </c>
      <c r="I76" s="358">
        <f>'1. Product list-price form'!Q278</f>
        <v>0</v>
      </c>
      <c r="J76" s="358">
        <f t="shared" si="12"/>
        <v>0</v>
      </c>
      <c r="K76" s="339"/>
      <c r="L76" s="339"/>
      <c r="M76" s="339"/>
      <c r="N76" s="339"/>
      <c r="O76" s="339"/>
      <c r="P76" s="339"/>
      <c r="Q76" s="339"/>
      <c r="R76" s="339"/>
      <c r="S76" s="339"/>
      <c r="T76" s="339"/>
      <c r="U76" s="339"/>
      <c r="V76" s="339"/>
      <c r="W76" s="339"/>
      <c r="X76" s="339"/>
      <c r="Y76" s="339"/>
      <c r="Z76" s="339"/>
      <c r="AA76" s="339"/>
      <c r="AB76" s="352"/>
      <c r="AC76" s="352"/>
      <c r="AD76" s="352"/>
    </row>
    <row r="77" spans="1:30">
      <c r="A77" s="356">
        <v>21</v>
      </c>
      <c r="B77" s="356">
        <v>279</v>
      </c>
      <c r="C77" s="594" t="s">
        <v>331</v>
      </c>
      <c r="D77" s="546"/>
      <c r="E77" s="378">
        <f>'1. Product list-price form'!H297</f>
        <v>0</v>
      </c>
      <c r="F77" s="378">
        <f>'1. Product list-price form'!I297</f>
        <v>0</v>
      </c>
      <c r="G77" s="410">
        <v>10</v>
      </c>
      <c r="H77" s="378">
        <f>'1. Product list-price form'!F297</f>
        <v>0</v>
      </c>
      <c r="I77" s="358">
        <f>'1. Product list-price form'!Q297</f>
        <v>0</v>
      </c>
      <c r="J77" s="358">
        <f t="shared" si="12"/>
        <v>0</v>
      </c>
      <c r="K77" s="339"/>
      <c r="L77" s="339"/>
      <c r="M77" s="339"/>
      <c r="N77" s="339"/>
      <c r="O77" s="339"/>
      <c r="P77" s="339"/>
      <c r="Q77" s="339"/>
      <c r="R77" s="339"/>
      <c r="S77" s="339"/>
      <c r="T77" s="339"/>
      <c r="U77" s="339"/>
      <c r="V77" s="339"/>
      <c r="W77" s="339"/>
      <c r="X77" s="339"/>
      <c r="Y77" s="339"/>
      <c r="Z77" s="339"/>
      <c r="AA77" s="339"/>
      <c r="AB77" s="352"/>
      <c r="AC77" s="352"/>
      <c r="AD77" s="352"/>
    </row>
    <row r="78" spans="1:30">
      <c r="A78" s="356">
        <v>22</v>
      </c>
      <c r="B78" s="356">
        <v>297</v>
      </c>
      <c r="C78" s="561" t="s">
        <v>349</v>
      </c>
      <c r="D78" s="546"/>
      <c r="E78" s="378">
        <f>'1. Product list-price form'!H315</f>
        <v>0</v>
      </c>
      <c r="F78" s="378">
        <f>'1. Product list-price form'!I315</f>
        <v>0</v>
      </c>
      <c r="G78" s="410">
        <v>100</v>
      </c>
      <c r="H78" s="378">
        <f>'1. Product list-price form'!F315</f>
        <v>0</v>
      </c>
      <c r="I78" s="358">
        <f>'1. Product list-price form'!Q315</f>
        <v>0</v>
      </c>
      <c r="J78" s="358">
        <f t="shared" si="12"/>
        <v>0</v>
      </c>
      <c r="K78" s="339"/>
      <c r="L78" s="339"/>
      <c r="M78" s="339"/>
      <c r="N78" s="339"/>
      <c r="O78" s="339"/>
      <c r="P78" s="339"/>
      <c r="Q78" s="339"/>
      <c r="R78" s="339"/>
      <c r="S78" s="339"/>
      <c r="T78" s="339"/>
      <c r="U78" s="339"/>
      <c r="V78" s="339"/>
      <c r="W78" s="339"/>
      <c r="X78" s="339"/>
      <c r="Y78" s="339"/>
      <c r="Z78" s="339"/>
      <c r="AA78" s="339"/>
      <c r="AB78" s="352"/>
      <c r="AC78" s="352"/>
      <c r="AD78" s="352"/>
    </row>
    <row r="79" spans="1:30">
      <c r="A79" s="356">
        <v>23</v>
      </c>
      <c r="B79" s="356">
        <v>301</v>
      </c>
      <c r="C79" s="561" t="s">
        <v>1703</v>
      </c>
      <c r="D79" s="546"/>
      <c r="E79" s="378">
        <f>'1. Product list-price form'!H319</f>
        <v>0</v>
      </c>
      <c r="F79" s="378">
        <f>'1. Product list-price form'!I319</f>
        <v>0</v>
      </c>
      <c r="G79" s="410">
        <v>100</v>
      </c>
      <c r="H79" s="378">
        <f>'1. Product list-price form'!F319</f>
        <v>0</v>
      </c>
      <c r="I79" s="358">
        <f>'1. Product list-price form'!Q319</f>
        <v>0</v>
      </c>
      <c r="J79" s="358">
        <f t="shared" si="12"/>
        <v>0</v>
      </c>
      <c r="K79" s="339"/>
      <c r="L79" s="339"/>
      <c r="M79" s="339"/>
      <c r="N79" s="339"/>
      <c r="O79" s="339"/>
      <c r="P79" s="339"/>
      <c r="Q79" s="339"/>
      <c r="R79" s="339"/>
      <c r="S79" s="339"/>
      <c r="T79" s="339"/>
      <c r="U79" s="339"/>
      <c r="V79" s="339"/>
      <c r="W79" s="339"/>
      <c r="X79" s="339"/>
      <c r="Y79" s="339"/>
      <c r="Z79" s="339"/>
      <c r="AA79" s="339"/>
      <c r="AB79" s="352"/>
      <c r="AC79" s="352"/>
      <c r="AD79" s="352"/>
    </row>
    <row r="80" spans="1:30">
      <c r="A80" s="356">
        <v>24</v>
      </c>
      <c r="B80" s="356">
        <v>305</v>
      </c>
      <c r="C80" s="594" t="s">
        <v>357</v>
      </c>
      <c r="D80" s="546"/>
      <c r="E80" s="378">
        <f>'1. Product list-price form'!H323</f>
        <v>0</v>
      </c>
      <c r="F80" s="378">
        <f>'1. Product list-price form'!I323</f>
        <v>0</v>
      </c>
      <c r="G80" s="410">
        <v>12</v>
      </c>
      <c r="H80" s="378">
        <f>'1. Product list-price form'!F323</f>
        <v>0</v>
      </c>
      <c r="I80" s="358">
        <f>'1. Product list-price form'!Q323</f>
        <v>0</v>
      </c>
      <c r="J80" s="358">
        <f t="shared" si="12"/>
        <v>0</v>
      </c>
      <c r="K80" s="339"/>
      <c r="L80" s="339"/>
      <c r="M80" s="339"/>
      <c r="N80" s="339"/>
      <c r="O80" s="339"/>
      <c r="P80" s="339"/>
      <c r="Q80" s="339"/>
      <c r="R80" s="339"/>
      <c r="S80" s="339"/>
      <c r="T80" s="339"/>
      <c r="U80" s="339"/>
      <c r="V80" s="339"/>
      <c r="W80" s="339"/>
      <c r="X80" s="339"/>
      <c r="Y80" s="339"/>
      <c r="Z80" s="339"/>
      <c r="AA80" s="339"/>
      <c r="AB80" s="352"/>
      <c r="AC80" s="352"/>
      <c r="AD80" s="352"/>
    </row>
    <row r="81" spans="1:30">
      <c r="A81" s="356">
        <v>25</v>
      </c>
      <c r="B81" s="356">
        <v>309</v>
      </c>
      <c r="C81" s="594" t="s">
        <v>361</v>
      </c>
      <c r="D81" s="546"/>
      <c r="E81" s="378">
        <f>'1. Product list-price form'!H327</f>
        <v>0</v>
      </c>
      <c r="F81" s="378">
        <f>'1. Product list-price form'!I327</f>
        <v>0</v>
      </c>
      <c r="G81" s="410">
        <v>2</v>
      </c>
      <c r="H81" s="378">
        <f>'1. Product list-price form'!F327</f>
        <v>0</v>
      </c>
      <c r="I81" s="358">
        <f>'1. Product list-price form'!Q327</f>
        <v>0</v>
      </c>
      <c r="J81" s="358">
        <f t="shared" si="12"/>
        <v>0</v>
      </c>
      <c r="K81" s="339"/>
      <c r="L81" s="339"/>
      <c r="M81" s="339"/>
      <c r="N81" s="339"/>
      <c r="O81" s="339"/>
      <c r="P81" s="339"/>
      <c r="Q81" s="339"/>
      <c r="R81" s="339"/>
      <c r="S81" s="339"/>
      <c r="T81" s="339"/>
      <c r="U81" s="339"/>
      <c r="V81" s="339"/>
      <c r="W81" s="339"/>
      <c r="X81" s="339"/>
      <c r="Y81" s="339"/>
      <c r="Z81" s="339"/>
      <c r="AA81" s="339"/>
      <c r="AB81" s="352"/>
      <c r="AC81" s="352"/>
      <c r="AD81" s="352"/>
    </row>
    <row r="82" spans="1:30">
      <c r="A82" s="356">
        <v>26</v>
      </c>
      <c r="B82" s="356">
        <v>312</v>
      </c>
      <c r="C82" s="594" t="s">
        <v>364</v>
      </c>
      <c r="D82" s="546"/>
      <c r="E82" s="378">
        <f>'1. Product list-price form'!H330</f>
        <v>0</v>
      </c>
      <c r="F82" s="378">
        <f>'1. Product list-price form'!I330</f>
        <v>0</v>
      </c>
      <c r="G82" s="410">
        <v>50</v>
      </c>
      <c r="H82" s="378">
        <f>'1. Product list-price form'!F330</f>
        <v>0</v>
      </c>
      <c r="I82" s="358">
        <f>'1. Product list-price form'!Q330</f>
        <v>0</v>
      </c>
      <c r="J82" s="358">
        <f t="shared" si="12"/>
        <v>0</v>
      </c>
      <c r="K82" s="339"/>
      <c r="L82" s="339"/>
      <c r="M82" s="339"/>
      <c r="N82" s="339"/>
      <c r="O82" s="339"/>
      <c r="P82" s="339"/>
      <c r="Q82" s="339"/>
      <c r="R82" s="339"/>
      <c r="S82" s="339"/>
      <c r="T82" s="339"/>
      <c r="U82" s="339"/>
      <c r="V82" s="339"/>
      <c r="W82" s="339"/>
      <c r="X82" s="339"/>
      <c r="Y82" s="339"/>
      <c r="Z82" s="339"/>
      <c r="AA82" s="339"/>
      <c r="AB82" s="352"/>
      <c r="AC82" s="352"/>
      <c r="AD82" s="352"/>
    </row>
    <row r="83" spans="1:30">
      <c r="A83" s="356">
        <v>27</v>
      </c>
      <c r="B83" s="356">
        <v>313</v>
      </c>
      <c r="C83" s="594" t="s">
        <v>365</v>
      </c>
      <c r="D83" s="546"/>
      <c r="E83" s="378">
        <f>'1. Product list-price form'!H331</f>
        <v>0</v>
      </c>
      <c r="F83" s="378">
        <f>'1. Product list-price form'!I331</f>
        <v>0</v>
      </c>
      <c r="G83" s="410">
        <v>25</v>
      </c>
      <c r="H83" s="378">
        <f>'1. Product list-price form'!F331</f>
        <v>0</v>
      </c>
      <c r="I83" s="358">
        <f>'1. Product list-price form'!Q331</f>
        <v>0</v>
      </c>
      <c r="J83" s="358">
        <f t="shared" si="12"/>
        <v>0</v>
      </c>
      <c r="K83" s="339"/>
      <c r="L83" s="339"/>
      <c r="M83" s="339"/>
      <c r="N83" s="339"/>
      <c r="O83" s="339"/>
      <c r="P83" s="339"/>
      <c r="Q83" s="339"/>
      <c r="R83" s="339"/>
      <c r="S83" s="339"/>
      <c r="T83" s="339"/>
      <c r="U83" s="339"/>
      <c r="V83" s="339"/>
      <c r="W83" s="339"/>
      <c r="X83" s="339"/>
      <c r="Y83" s="339"/>
      <c r="Z83" s="339"/>
      <c r="AA83" s="339"/>
      <c r="AB83" s="352"/>
      <c r="AC83" s="352"/>
      <c r="AD83" s="352"/>
    </row>
    <row r="84" spans="1:30">
      <c r="A84" s="603"/>
      <c r="B84" s="555"/>
      <c r="C84" s="555"/>
      <c r="D84" s="555"/>
      <c r="E84" s="555"/>
      <c r="F84" s="555"/>
      <c r="G84" s="555"/>
      <c r="H84" s="546"/>
      <c r="I84" s="377" t="s">
        <v>2434</v>
      </c>
      <c r="J84" s="370">
        <f>SUM(J57:J83)</f>
        <v>0</v>
      </c>
      <c r="K84" s="339"/>
      <c r="L84" s="339"/>
      <c r="M84" s="339"/>
      <c r="N84" s="339"/>
      <c r="O84" s="339"/>
      <c r="P84" s="339"/>
      <c r="Q84" s="339"/>
      <c r="R84" s="339"/>
      <c r="S84" s="339"/>
      <c r="T84" s="339"/>
      <c r="U84" s="339"/>
      <c r="V84" s="339"/>
      <c r="W84" s="339"/>
      <c r="X84" s="339"/>
      <c r="Y84" s="339"/>
      <c r="Z84" s="339"/>
      <c r="AA84" s="339"/>
      <c r="AB84" s="404"/>
      <c r="AC84" s="404"/>
      <c r="AD84" s="404"/>
    </row>
    <row r="85" spans="1:30">
      <c r="A85" s="339"/>
      <c r="B85" s="339"/>
      <c r="C85" s="339"/>
      <c r="D85" s="339"/>
      <c r="E85" s="339"/>
      <c r="F85" s="339"/>
      <c r="G85" s="339"/>
      <c r="H85" s="339"/>
      <c r="I85" s="339"/>
      <c r="J85" s="339"/>
      <c r="K85" s="339"/>
      <c r="L85" s="339"/>
      <c r="M85" s="339"/>
      <c r="N85" s="339"/>
      <c r="O85" s="339"/>
      <c r="P85" s="339"/>
      <c r="Q85" s="339"/>
      <c r="R85" s="339"/>
      <c r="S85" s="339"/>
      <c r="T85" s="339"/>
      <c r="U85" s="339"/>
      <c r="V85" s="339"/>
      <c r="W85" s="339"/>
      <c r="X85" s="339"/>
      <c r="Y85" s="339"/>
      <c r="Z85" s="339"/>
      <c r="AA85" s="339"/>
      <c r="AB85" s="404"/>
      <c r="AC85" s="404"/>
      <c r="AD85" s="404"/>
    </row>
    <row r="86" spans="1:30">
      <c r="A86" s="641" t="s">
        <v>2425</v>
      </c>
      <c r="B86" s="564"/>
      <c r="C86" s="565" t="s">
        <v>2634</v>
      </c>
      <c r="D86" s="555"/>
      <c r="E86" s="555"/>
      <c r="F86" s="555"/>
      <c r="G86" s="555"/>
      <c r="H86" s="555"/>
      <c r="I86" s="555"/>
      <c r="J86" s="546"/>
      <c r="K86" s="339"/>
      <c r="L86" s="339"/>
      <c r="M86" s="339"/>
      <c r="N86" s="339"/>
      <c r="O86" s="339"/>
      <c r="P86" s="339"/>
      <c r="Q86" s="339"/>
      <c r="R86" s="339"/>
      <c r="S86" s="339"/>
      <c r="T86" s="339"/>
      <c r="U86" s="339"/>
      <c r="V86" s="339"/>
      <c r="W86" s="339"/>
      <c r="X86" s="339"/>
      <c r="Y86" s="339"/>
      <c r="Z86" s="339"/>
      <c r="AA86" s="339"/>
      <c r="AB86" s="352"/>
      <c r="AC86" s="352"/>
      <c r="AD86" s="352"/>
    </row>
    <row r="87" spans="1:30" ht="45">
      <c r="A87" s="361" t="s">
        <v>2387</v>
      </c>
      <c r="B87" s="354" t="s">
        <v>2428</v>
      </c>
      <c r="C87" s="560" t="s">
        <v>2429</v>
      </c>
      <c r="D87" s="559"/>
      <c r="E87" s="354" t="s">
        <v>2430</v>
      </c>
      <c r="F87" s="354" t="s">
        <v>943</v>
      </c>
      <c r="G87" s="354" t="s">
        <v>2689</v>
      </c>
      <c r="H87" s="457" t="s">
        <v>2673</v>
      </c>
      <c r="I87" s="355" t="s">
        <v>2692</v>
      </c>
      <c r="J87" s="354" t="s">
        <v>2433</v>
      </c>
      <c r="K87" s="362"/>
      <c r="L87" s="362"/>
      <c r="M87" s="362"/>
      <c r="N87" s="362"/>
      <c r="O87" s="362"/>
      <c r="P87" s="362"/>
      <c r="Q87" s="362"/>
      <c r="R87" s="362"/>
      <c r="S87" s="362"/>
      <c r="T87" s="362"/>
      <c r="U87" s="362"/>
      <c r="V87" s="362"/>
      <c r="W87" s="362"/>
      <c r="X87" s="362"/>
      <c r="Y87" s="362"/>
      <c r="Z87" s="362"/>
      <c r="AA87" s="362"/>
      <c r="AB87" s="363"/>
      <c r="AC87" s="363"/>
      <c r="AD87" s="363"/>
    </row>
    <row r="88" spans="1:30">
      <c r="A88" s="356">
        <v>1</v>
      </c>
      <c r="B88" s="356">
        <v>575</v>
      </c>
      <c r="C88" s="594" t="s">
        <v>2358</v>
      </c>
      <c r="D88" s="546"/>
      <c r="E88" s="410" t="str">
        <f t="shared" ref="E88:F88" si="15">E223</f>
        <v>-</v>
      </c>
      <c r="F88" s="410" t="str">
        <f t="shared" si="15"/>
        <v>-</v>
      </c>
      <c r="G88" s="410">
        <v>1</v>
      </c>
      <c r="H88" s="410">
        <f t="shared" ref="H88:I88" si="16">H223</f>
        <v>1</v>
      </c>
      <c r="I88" s="379">
        <f t="shared" si="16"/>
        <v>0</v>
      </c>
      <c r="J88" s="358">
        <f t="shared" ref="J88:J125" si="17">G88*I88</f>
        <v>0</v>
      </c>
      <c r="K88" s="339"/>
      <c r="L88" s="339"/>
      <c r="M88" s="339"/>
      <c r="N88" s="339"/>
      <c r="O88" s="339"/>
      <c r="P88" s="339"/>
      <c r="Q88" s="339"/>
      <c r="R88" s="339"/>
      <c r="S88" s="339"/>
      <c r="T88" s="339"/>
      <c r="U88" s="339"/>
      <c r="V88" s="339"/>
      <c r="W88" s="339"/>
      <c r="X88" s="339"/>
      <c r="Y88" s="339"/>
      <c r="Z88" s="339"/>
      <c r="AA88" s="339"/>
      <c r="AB88" s="352"/>
      <c r="AC88" s="352"/>
      <c r="AD88" s="352"/>
    </row>
    <row r="89" spans="1:30">
      <c r="A89" s="356">
        <v>2</v>
      </c>
      <c r="B89" s="356">
        <v>576</v>
      </c>
      <c r="C89" s="594" t="s">
        <v>2360</v>
      </c>
      <c r="D89" s="546"/>
      <c r="E89" s="410" t="str">
        <f t="shared" ref="E89:F89" si="18">E224</f>
        <v>-</v>
      </c>
      <c r="F89" s="410" t="str">
        <f t="shared" si="18"/>
        <v>-</v>
      </c>
      <c r="G89" s="410">
        <v>1</v>
      </c>
      <c r="H89" s="410">
        <f t="shared" ref="H89:I89" si="19">H224</f>
        <v>1</v>
      </c>
      <c r="I89" s="379">
        <f t="shared" si="19"/>
        <v>0</v>
      </c>
      <c r="J89" s="358">
        <f t="shared" si="17"/>
        <v>0</v>
      </c>
      <c r="K89" s="339"/>
      <c r="L89" s="339"/>
      <c r="M89" s="339"/>
      <c r="N89" s="339"/>
      <c r="O89" s="339"/>
      <c r="P89" s="339"/>
      <c r="Q89" s="339"/>
      <c r="R89" s="339"/>
      <c r="S89" s="339"/>
      <c r="T89" s="339"/>
      <c r="U89" s="339"/>
      <c r="V89" s="339"/>
      <c r="W89" s="339"/>
      <c r="X89" s="339"/>
      <c r="Y89" s="339"/>
      <c r="Z89" s="339"/>
      <c r="AA89" s="339"/>
      <c r="AB89" s="352"/>
      <c r="AC89" s="352"/>
      <c r="AD89" s="352"/>
    </row>
    <row r="90" spans="1:30">
      <c r="A90" s="356">
        <v>3</v>
      </c>
      <c r="B90" s="356">
        <v>317</v>
      </c>
      <c r="C90" s="594" t="s">
        <v>370</v>
      </c>
      <c r="D90" s="546"/>
      <c r="E90" s="378">
        <f>'1. Product list-price form'!H335</f>
        <v>0</v>
      </c>
      <c r="F90" s="378">
        <f>'1. Product list-price form'!I335</f>
        <v>0</v>
      </c>
      <c r="G90" s="410">
        <v>2</v>
      </c>
      <c r="H90" s="410">
        <f>'1. Product list-price form'!F335</f>
        <v>0</v>
      </c>
      <c r="I90" s="70">
        <f>'1. Product list-price form'!Q335</f>
        <v>0</v>
      </c>
      <c r="J90" s="358">
        <f t="shared" si="17"/>
        <v>0</v>
      </c>
      <c r="K90" s="339"/>
      <c r="L90" s="339"/>
      <c r="M90" s="339"/>
      <c r="N90" s="339"/>
      <c r="O90" s="339"/>
      <c r="P90" s="339"/>
      <c r="Q90" s="339"/>
      <c r="R90" s="339"/>
      <c r="S90" s="339"/>
      <c r="T90" s="339"/>
      <c r="U90" s="339"/>
      <c r="V90" s="339"/>
      <c r="W90" s="339"/>
      <c r="X90" s="339"/>
      <c r="Y90" s="339"/>
      <c r="Z90" s="339"/>
      <c r="AA90" s="339"/>
      <c r="AB90" s="352"/>
      <c r="AC90" s="352"/>
      <c r="AD90" s="352"/>
    </row>
    <row r="91" spans="1:30">
      <c r="A91" s="356">
        <v>4</v>
      </c>
      <c r="B91" s="356">
        <v>490</v>
      </c>
      <c r="C91" s="594" t="s">
        <v>2643</v>
      </c>
      <c r="D91" s="546"/>
      <c r="E91" s="378">
        <f>'1. Product list-price form'!H508</f>
        <v>0</v>
      </c>
      <c r="F91" s="378">
        <f>'1. Product list-price form'!I508</f>
        <v>0</v>
      </c>
      <c r="G91" s="410">
        <v>1</v>
      </c>
      <c r="H91" s="410">
        <f>'1. Product list-price form'!F508</f>
        <v>0</v>
      </c>
      <c r="I91" s="70">
        <f>'1. Product list-price form'!Q508</f>
        <v>0</v>
      </c>
      <c r="J91" s="358">
        <f t="shared" si="17"/>
        <v>0</v>
      </c>
      <c r="K91" s="339"/>
      <c r="L91" s="339"/>
      <c r="M91" s="339"/>
      <c r="N91" s="339"/>
      <c r="O91" s="339"/>
      <c r="P91" s="339"/>
      <c r="Q91" s="339"/>
      <c r="R91" s="339"/>
      <c r="S91" s="339"/>
      <c r="T91" s="339"/>
      <c r="U91" s="339"/>
      <c r="V91" s="339"/>
      <c r="W91" s="339"/>
      <c r="X91" s="339"/>
      <c r="Y91" s="339"/>
      <c r="Z91" s="339"/>
      <c r="AA91" s="339"/>
      <c r="AB91" s="352"/>
      <c r="AC91" s="352"/>
      <c r="AD91" s="352"/>
    </row>
    <row r="92" spans="1:30">
      <c r="A92" s="356">
        <v>5</v>
      </c>
      <c r="B92" s="356">
        <v>492</v>
      </c>
      <c r="C92" s="594" t="s">
        <v>550</v>
      </c>
      <c r="D92" s="546"/>
      <c r="E92" s="378">
        <f>'1. Product list-price form'!H510</f>
        <v>0</v>
      </c>
      <c r="F92" s="378">
        <f>'1. Product list-price form'!I510</f>
        <v>0</v>
      </c>
      <c r="G92" s="410">
        <v>2</v>
      </c>
      <c r="H92" s="410">
        <f>'1. Product list-price form'!F510</f>
        <v>0</v>
      </c>
      <c r="I92" s="70">
        <f>'1. Product list-price form'!Q510</f>
        <v>0</v>
      </c>
      <c r="J92" s="358">
        <f t="shared" si="17"/>
        <v>0</v>
      </c>
      <c r="K92" s="339"/>
      <c r="L92" s="339"/>
      <c r="M92" s="339"/>
      <c r="N92" s="339"/>
      <c r="O92" s="339"/>
      <c r="P92" s="339"/>
      <c r="Q92" s="339"/>
      <c r="R92" s="339"/>
      <c r="S92" s="339"/>
      <c r="T92" s="339"/>
      <c r="U92" s="339"/>
      <c r="V92" s="339"/>
      <c r="W92" s="339"/>
      <c r="X92" s="339"/>
      <c r="Y92" s="339"/>
      <c r="Z92" s="339"/>
      <c r="AA92" s="339"/>
      <c r="AB92" s="352"/>
      <c r="AC92" s="352"/>
      <c r="AD92" s="352"/>
    </row>
    <row r="93" spans="1:30">
      <c r="A93" s="356">
        <v>6</v>
      </c>
      <c r="B93" s="356">
        <v>491</v>
      </c>
      <c r="C93" s="594" t="s">
        <v>549</v>
      </c>
      <c r="D93" s="546"/>
      <c r="E93" s="378">
        <f>'1. Product list-price form'!H509</f>
        <v>0</v>
      </c>
      <c r="F93" s="378">
        <f>'1. Product list-price form'!I509</f>
        <v>0</v>
      </c>
      <c r="G93" s="410">
        <v>1</v>
      </c>
      <c r="H93" s="410">
        <f>'1. Product list-price form'!F509</f>
        <v>0</v>
      </c>
      <c r="I93" s="70">
        <f>'1. Product list-price form'!Q509</f>
        <v>0</v>
      </c>
      <c r="J93" s="358">
        <f t="shared" si="17"/>
        <v>0</v>
      </c>
      <c r="K93" s="339"/>
      <c r="L93" s="339"/>
      <c r="M93" s="339"/>
      <c r="N93" s="339"/>
      <c r="O93" s="339"/>
      <c r="P93" s="339"/>
      <c r="Q93" s="339"/>
      <c r="R93" s="339"/>
      <c r="S93" s="339"/>
      <c r="T93" s="339"/>
      <c r="U93" s="339"/>
      <c r="V93" s="339"/>
      <c r="W93" s="339"/>
      <c r="X93" s="339"/>
      <c r="Y93" s="339"/>
      <c r="Z93" s="339"/>
      <c r="AA93" s="339"/>
      <c r="AB93" s="352"/>
      <c r="AC93" s="352"/>
      <c r="AD93" s="352"/>
    </row>
    <row r="94" spans="1:30">
      <c r="A94" s="356">
        <v>7</v>
      </c>
      <c r="B94" s="356">
        <v>487</v>
      </c>
      <c r="C94" s="594" t="s">
        <v>545</v>
      </c>
      <c r="D94" s="546"/>
      <c r="E94" s="378">
        <f>'1. Product list-price form'!H505</f>
        <v>0</v>
      </c>
      <c r="F94" s="378">
        <f>'1. Product list-price form'!I505</f>
        <v>0</v>
      </c>
      <c r="G94" s="410">
        <v>1</v>
      </c>
      <c r="H94" s="410">
        <f>'1. Product list-price form'!F505</f>
        <v>0</v>
      </c>
      <c r="I94" s="70">
        <f>'1. Product list-price form'!Q505</f>
        <v>0</v>
      </c>
      <c r="J94" s="358">
        <f t="shared" si="17"/>
        <v>0</v>
      </c>
      <c r="K94" s="339"/>
      <c r="L94" s="339"/>
      <c r="M94" s="339"/>
      <c r="N94" s="339"/>
      <c r="O94" s="339"/>
      <c r="P94" s="339"/>
      <c r="Q94" s="339"/>
      <c r="R94" s="339"/>
      <c r="S94" s="339"/>
      <c r="T94" s="339"/>
      <c r="U94" s="339"/>
      <c r="V94" s="339"/>
      <c r="W94" s="339"/>
      <c r="X94" s="339"/>
      <c r="Y94" s="339"/>
      <c r="Z94" s="339"/>
      <c r="AA94" s="339"/>
      <c r="AB94" s="352"/>
      <c r="AC94" s="352"/>
      <c r="AD94" s="352"/>
    </row>
    <row r="95" spans="1:30">
      <c r="A95" s="356">
        <v>8</v>
      </c>
      <c r="B95" s="356">
        <v>466</v>
      </c>
      <c r="C95" s="594" t="s">
        <v>524</v>
      </c>
      <c r="D95" s="546"/>
      <c r="E95" s="378">
        <f>'1. Product list-price form'!H484</f>
        <v>0</v>
      </c>
      <c r="F95" s="378">
        <f>'1. Product list-price form'!I484</f>
        <v>0</v>
      </c>
      <c r="G95" s="410">
        <v>1</v>
      </c>
      <c r="H95" s="410">
        <f>'1. Product list-price form'!F484</f>
        <v>0</v>
      </c>
      <c r="I95" s="70">
        <f>'1. Product list-price form'!Q484</f>
        <v>0</v>
      </c>
      <c r="J95" s="358">
        <f t="shared" si="17"/>
        <v>0</v>
      </c>
      <c r="K95" s="339"/>
      <c r="L95" s="339"/>
      <c r="M95" s="339"/>
      <c r="N95" s="339"/>
      <c r="O95" s="339"/>
      <c r="P95" s="339"/>
      <c r="Q95" s="339"/>
      <c r="R95" s="339"/>
      <c r="S95" s="339"/>
      <c r="T95" s="339"/>
      <c r="U95" s="339"/>
      <c r="V95" s="339"/>
      <c r="W95" s="339"/>
      <c r="X95" s="339"/>
      <c r="Y95" s="339"/>
      <c r="Z95" s="339"/>
      <c r="AA95" s="339"/>
      <c r="AB95" s="352"/>
      <c r="AC95" s="352"/>
      <c r="AD95" s="352"/>
    </row>
    <row r="96" spans="1:30">
      <c r="A96" s="356">
        <v>9</v>
      </c>
      <c r="B96" s="356">
        <v>470</v>
      </c>
      <c r="C96" s="594" t="s">
        <v>2644</v>
      </c>
      <c r="D96" s="546"/>
      <c r="E96" s="378">
        <f>'1. Product list-price form'!H488</f>
        <v>0</v>
      </c>
      <c r="F96" s="378">
        <f>'1. Product list-price form'!I488</f>
        <v>0</v>
      </c>
      <c r="G96" s="410">
        <v>1</v>
      </c>
      <c r="H96" s="410">
        <f>'1. Product list-price form'!F488</f>
        <v>0</v>
      </c>
      <c r="I96" s="70">
        <f>'1. Product list-price form'!Q488</f>
        <v>0</v>
      </c>
      <c r="J96" s="358">
        <f t="shared" si="17"/>
        <v>0</v>
      </c>
      <c r="K96" s="339"/>
      <c r="L96" s="339"/>
      <c r="M96" s="339"/>
      <c r="N96" s="339"/>
      <c r="O96" s="339"/>
      <c r="P96" s="339"/>
      <c r="Q96" s="339"/>
      <c r="R96" s="339"/>
      <c r="S96" s="339"/>
      <c r="T96" s="339"/>
      <c r="U96" s="339"/>
      <c r="V96" s="339"/>
      <c r="W96" s="339"/>
      <c r="X96" s="339"/>
      <c r="Y96" s="339"/>
      <c r="Z96" s="339"/>
      <c r="AA96" s="339"/>
      <c r="AB96" s="352"/>
      <c r="AC96" s="352"/>
      <c r="AD96" s="352"/>
    </row>
    <row r="97" spans="1:30">
      <c r="A97" s="356">
        <v>10</v>
      </c>
      <c r="B97" s="356">
        <v>480</v>
      </c>
      <c r="C97" s="594" t="s">
        <v>538</v>
      </c>
      <c r="D97" s="546"/>
      <c r="E97" s="378">
        <f>'1. Product list-price form'!H498</f>
        <v>0</v>
      </c>
      <c r="F97" s="378">
        <f>'1. Product list-price form'!I498</f>
        <v>0</v>
      </c>
      <c r="G97" s="410">
        <v>1</v>
      </c>
      <c r="H97" s="410">
        <f>'1. Product list-price form'!F498</f>
        <v>0</v>
      </c>
      <c r="I97" s="70">
        <f>'1. Product list-price form'!Q498</f>
        <v>0</v>
      </c>
      <c r="J97" s="358">
        <f t="shared" si="17"/>
        <v>0</v>
      </c>
      <c r="K97" s="339"/>
      <c r="L97" s="339"/>
      <c r="M97" s="339"/>
      <c r="N97" s="339"/>
      <c r="O97" s="339"/>
      <c r="P97" s="339"/>
      <c r="Q97" s="339"/>
      <c r="R97" s="339"/>
      <c r="S97" s="339"/>
      <c r="T97" s="339"/>
      <c r="U97" s="339"/>
      <c r="V97" s="339"/>
      <c r="W97" s="339"/>
      <c r="X97" s="339"/>
      <c r="Y97" s="339"/>
      <c r="Z97" s="339"/>
      <c r="AA97" s="339"/>
      <c r="AB97" s="352"/>
      <c r="AC97" s="352"/>
      <c r="AD97" s="352"/>
    </row>
    <row r="98" spans="1:30">
      <c r="A98" s="356">
        <v>11</v>
      </c>
      <c r="B98" s="356">
        <v>442</v>
      </c>
      <c r="C98" s="594" t="s">
        <v>500</v>
      </c>
      <c r="D98" s="546"/>
      <c r="E98" s="378">
        <f>'1. Product list-price form'!H460</f>
        <v>0</v>
      </c>
      <c r="F98" s="378">
        <f>'1. Product list-price form'!I460</f>
        <v>0</v>
      </c>
      <c r="G98" s="410">
        <v>1</v>
      </c>
      <c r="H98" s="410">
        <f>'1. Product list-price form'!F460</f>
        <v>0</v>
      </c>
      <c r="I98" s="70">
        <f>'1. Product list-price form'!Q460</f>
        <v>0</v>
      </c>
      <c r="J98" s="358">
        <f t="shared" si="17"/>
        <v>0</v>
      </c>
      <c r="K98" s="339"/>
      <c r="L98" s="339"/>
      <c r="M98" s="339"/>
      <c r="N98" s="339"/>
      <c r="O98" s="339"/>
      <c r="P98" s="339"/>
      <c r="Q98" s="339"/>
      <c r="R98" s="339"/>
      <c r="S98" s="339"/>
      <c r="T98" s="339"/>
      <c r="U98" s="339"/>
      <c r="V98" s="339"/>
      <c r="W98" s="339"/>
      <c r="X98" s="339"/>
      <c r="Y98" s="339"/>
      <c r="Z98" s="339"/>
      <c r="AA98" s="339"/>
      <c r="AB98" s="339"/>
      <c r="AC98" s="339"/>
      <c r="AD98" s="339"/>
    </row>
    <row r="99" spans="1:30">
      <c r="A99" s="356">
        <v>12</v>
      </c>
      <c r="B99" s="356">
        <v>440</v>
      </c>
      <c r="C99" s="594" t="s">
        <v>498</v>
      </c>
      <c r="D99" s="546"/>
      <c r="E99" s="378">
        <f>'1. Product list-price form'!H458</f>
        <v>0</v>
      </c>
      <c r="F99" s="378">
        <f>'1. Product list-price form'!I458</f>
        <v>0</v>
      </c>
      <c r="G99" s="410">
        <v>1</v>
      </c>
      <c r="H99" s="410">
        <f>'1. Product list-price form'!F458</f>
        <v>0</v>
      </c>
      <c r="I99" s="70">
        <f>'1. Product list-price form'!Q458</f>
        <v>0</v>
      </c>
      <c r="J99" s="358">
        <f t="shared" si="17"/>
        <v>0</v>
      </c>
      <c r="K99" s="339"/>
      <c r="L99" s="339"/>
      <c r="M99" s="339"/>
      <c r="N99" s="339"/>
      <c r="O99" s="339"/>
      <c r="P99" s="339"/>
      <c r="Q99" s="339"/>
      <c r="R99" s="339"/>
      <c r="S99" s="339"/>
      <c r="T99" s="339"/>
      <c r="U99" s="339"/>
      <c r="V99" s="339"/>
      <c r="W99" s="339"/>
      <c r="X99" s="339"/>
      <c r="Y99" s="339"/>
      <c r="Z99" s="339"/>
      <c r="AA99" s="339"/>
      <c r="AB99" s="339"/>
      <c r="AC99" s="339"/>
      <c r="AD99" s="339"/>
    </row>
    <row r="100" spans="1:30">
      <c r="A100" s="356">
        <v>13</v>
      </c>
      <c r="B100" s="356">
        <v>457</v>
      </c>
      <c r="C100" s="594" t="s">
        <v>2645</v>
      </c>
      <c r="D100" s="546"/>
      <c r="E100" s="378">
        <f>'1. Product list-price form'!H475</f>
        <v>0</v>
      </c>
      <c r="F100" s="378">
        <f>'1. Product list-price form'!I475</f>
        <v>0</v>
      </c>
      <c r="G100" s="410">
        <v>1</v>
      </c>
      <c r="H100" s="410">
        <f>'1. Product list-price form'!F475</f>
        <v>0</v>
      </c>
      <c r="I100" s="70">
        <f>'1. Product list-price form'!Q475</f>
        <v>0</v>
      </c>
      <c r="J100" s="358">
        <f t="shared" si="17"/>
        <v>0</v>
      </c>
      <c r="K100" s="339"/>
      <c r="L100" s="339"/>
      <c r="M100" s="339"/>
      <c r="N100" s="339"/>
      <c r="O100" s="339"/>
      <c r="P100" s="339"/>
      <c r="Q100" s="339"/>
      <c r="R100" s="339"/>
      <c r="S100" s="339"/>
      <c r="T100" s="339"/>
      <c r="U100" s="339"/>
      <c r="V100" s="339"/>
      <c r="W100" s="339"/>
      <c r="X100" s="339"/>
      <c r="Y100" s="339"/>
      <c r="Z100" s="339"/>
      <c r="AA100" s="339"/>
      <c r="AB100" s="339"/>
      <c r="AC100" s="339"/>
      <c r="AD100" s="339"/>
    </row>
    <row r="101" spans="1:30">
      <c r="A101" s="380">
        <v>14</v>
      </c>
      <c r="B101" s="380">
        <v>461</v>
      </c>
      <c r="C101" s="640" t="s">
        <v>2646</v>
      </c>
      <c r="D101" s="546"/>
      <c r="E101" s="378">
        <f>'1. Product list-price form'!H479</f>
        <v>0</v>
      </c>
      <c r="F101" s="378">
        <f>'1. Product list-price form'!I479</f>
        <v>0</v>
      </c>
      <c r="G101" s="381">
        <v>1</v>
      </c>
      <c r="H101" s="410">
        <f>'1. Product list-price form'!F479</f>
        <v>0</v>
      </c>
      <c r="I101" s="70">
        <f>'1. Product list-price form'!Q479</f>
        <v>0</v>
      </c>
      <c r="J101" s="358">
        <f t="shared" si="17"/>
        <v>0</v>
      </c>
      <c r="K101" s="339"/>
      <c r="L101" s="339"/>
      <c r="M101" s="339"/>
      <c r="N101" s="339"/>
      <c r="O101" s="339"/>
      <c r="P101" s="339"/>
      <c r="Q101" s="339"/>
      <c r="R101" s="339"/>
      <c r="S101" s="339"/>
      <c r="T101" s="339"/>
      <c r="U101" s="339"/>
      <c r="V101" s="339"/>
      <c r="W101" s="339"/>
      <c r="X101" s="339"/>
      <c r="Y101" s="339"/>
      <c r="Z101" s="339"/>
      <c r="AA101" s="339"/>
      <c r="AB101" s="339"/>
      <c r="AC101" s="339"/>
      <c r="AD101" s="339"/>
    </row>
    <row r="102" spans="1:30">
      <c r="A102" s="356">
        <v>15</v>
      </c>
      <c r="B102" s="356">
        <v>414</v>
      </c>
      <c r="C102" s="594" t="s">
        <v>2647</v>
      </c>
      <c r="D102" s="546"/>
      <c r="E102" s="378">
        <f>'1. Product list-price form'!H432</f>
        <v>0</v>
      </c>
      <c r="F102" s="378">
        <f>'1. Product list-price form'!I432</f>
        <v>0</v>
      </c>
      <c r="G102" s="410">
        <v>1</v>
      </c>
      <c r="H102" s="410">
        <f>'1. Product list-price form'!F432</f>
        <v>0</v>
      </c>
      <c r="I102" s="70">
        <f>'1. Product list-price form'!Q432</f>
        <v>0</v>
      </c>
      <c r="J102" s="358">
        <f t="shared" si="17"/>
        <v>0</v>
      </c>
      <c r="K102" s="339"/>
      <c r="L102" s="339"/>
      <c r="M102" s="339"/>
      <c r="N102" s="339"/>
      <c r="O102" s="339"/>
      <c r="P102" s="339"/>
      <c r="Q102" s="339"/>
      <c r="R102" s="339"/>
      <c r="S102" s="339"/>
      <c r="T102" s="339"/>
      <c r="U102" s="339"/>
      <c r="V102" s="339"/>
      <c r="W102" s="339"/>
      <c r="X102" s="339"/>
      <c r="Y102" s="339"/>
      <c r="Z102" s="339"/>
      <c r="AA102" s="339"/>
      <c r="AB102" s="339"/>
      <c r="AC102" s="339"/>
      <c r="AD102" s="339"/>
    </row>
    <row r="103" spans="1:30">
      <c r="A103" s="356">
        <v>16</v>
      </c>
      <c r="B103" s="356">
        <v>396</v>
      </c>
      <c r="C103" s="594" t="s">
        <v>454</v>
      </c>
      <c r="D103" s="546"/>
      <c r="E103" s="378">
        <f>'1. Product list-price form'!H414</f>
        <v>0</v>
      </c>
      <c r="F103" s="378">
        <f>'1. Product list-price form'!I414</f>
        <v>0</v>
      </c>
      <c r="G103" s="410">
        <v>1</v>
      </c>
      <c r="H103" s="410">
        <f>'1. Product list-price form'!F414</f>
        <v>0</v>
      </c>
      <c r="I103" s="70">
        <f>'1. Product list-price form'!Q414</f>
        <v>0</v>
      </c>
      <c r="J103" s="358">
        <f t="shared" si="17"/>
        <v>0</v>
      </c>
      <c r="K103" s="339"/>
      <c r="L103" s="339"/>
      <c r="M103" s="339"/>
      <c r="N103" s="339"/>
      <c r="O103" s="339"/>
      <c r="P103" s="339"/>
      <c r="Q103" s="339"/>
      <c r="R103" s="339"/>
      <c r="S103" s="339"/>
      <c r="T103" s="339"/>
      <c r="U103" s="339"/>
      <c r="V103" s="339"/>
      <c r="W103" s="339"/>
      <c r="X103" s="339"/>
      <c r="Y103" s="339"/>
      <c r="Z103" s="339"/>
      <c r="AA103" s="339"/>
      <c r="AB103" s="339"/>
      <c r="AC103" s="339"/>
      <c r="AD103" s="339"/>
    </row>
    <row r="104" spans="1:30">
      <c r="A104" s="356">
        <v>17</v>
      </c>
      <c r="B104" s="356">
        <v>482</v>
      </c>
      <c r="C104" s="594" t="s">
        <v>540</v>
      </c>
      <c r="D104" s="546"/>
      <c r="E104" s="378">
        <f>'1. Product list-price form'!H500</f>
        <v>0</v>
      </c>
      <c r="F104" s="378">
        <f>'1. Product list-price form'!I500</f>
        <v>0</v>
      </c>
      <c r="G104" s="410">
        <v>1</v>
      </c>
      <c r="H104" s="410">
        <f>'1. Product list-price form'!F500</f>
        <v>0</v>
      </c>
      <c r="I104" s="70">
        <f>'1. Product list-price form'!Q500</f>
        <v>0</v>
      </c>
      <c r="J104" s="358">
        <f t="shared" si="17"/>
        <v>0</v>
      </c>
      <c r="K104" s="339"/>
      <c r="L104" s="339"/>
      <c r="M104" s="339"/>
      <c r="N104" s="339"/>
      <c r="O104" s="339"/>
      <c r="P104" s="339"/>
      <c r="Q104" s="339"/>
      <c r="R104" s="339"/>
      <c r="S104" s="339"/>
      <c r="T104" s="339"/>
      <c r="U104" s="339"/>
      <c r="V104" s="339"/>
      <c r="W104" s="339"/>
      <c r="X104" s="339"/>
      <c r="Y104" s="339"/>
      <c r="Z104" s="339"/>
      <c r="AA104" s="339"/>
      <c r="AB104" s="339"/>
      <c r="AC104" s="339"/>
      <c r="AD104" s="339"/>
    </row>
    <row r="105" spans="1:30">
      <c r="A105" s="356">
        <v>18</v>
      </c>
      <c r="B105" s="356">
        <v>484</v>
      </c>
      <c r="C105" s="594" t="s">
        <v>542</v>
      </c>
      <c r="D105" s="546"/>
      <c r="E105" s="378">
        <f>'1. Product list-price form'!H502</f>
        <v>0</v>
      </c>
      <c r="F105" s="378">
        <f>'1. Product list-price form'!I502</f>
        <v>0</v>
      </c>
      <c r="G105" s="410">
        <v>1</v>
      </c>
      <c r="H105" s="410">
        <f>'1. Product list-price form'!F502</f>
        <v>0</v>
      </c>
      <c r="I105" s="70">
        <f>'1. Product list-price form'!Q502</f>
        <v>0</v>
      </c>
      <c r="J105" s="358">
        <f t="shared" si="17"/>
        <v>0</v>
      </c>
      <c r="K105" s="339"/>
      <c r="L105" s="339"/>
      <c r="M105" s="339"/>
      <c r="N105" s="339"/>
      <c r="O105" s="339"/>
      <c r="P105" s="339"/>
      <c r="Q105" s="339"/>
      <c r="R105" s="339"/>
      <c r="S105" s="339"/>
      <c r="T105" s="339"/>
      <c r="U105" s="339"/>
      <c r="V105" s="339"/>
      <c r="W105" s="339"/>
      <c r="X105" s="339"/>
      <c r="Y105" s="339"/>
      <c r="Z105" s="339"/>
      <c r="AA105" s="339"/>
      <c r="AB105" s="352"/>
      <c r="AC105" s="352"/>
      <c r="AD105" s="352"/>
    </row>
    <row r="106" spans="1:30">
      <c r="A106" s="356">
        <v>19</v>
      </c>
      <c r="B106" s="356">
        <v>447</v>
      </c>
      <c r="C106" s="594" t="s">
        <v>505</v>
      </c>
      <c r="D106" s="546"/>
      <c r="E106" s="378">
        <f>'1. Product list-price form'!H465</f>
        <v>0</v>
      </c>
      <c r="F106" s="378">
        <f>'1. Product list-price form'!I465</f>
        <v>0</v>
      </c>
      <c r="G106" s="410">
        <v>1</v>
      </c>
      <c r="H106" s="410">
        <f>'1. Product list-price form'!F465</f>
        <v>0</v>
      </c>
      <c r="I106" s="70">
        <f>'1. Product list-price form'!Q465</f>
        <v>0</v>
      </c>
      <c r="J106" s="358">
        <f t="shared" si="17"/>
        <v>0</v>
      </c>
      <c r="K106" s="339"/>
      <c r="L106" s="339"/>
      <c r="M106" s="339"/>
      <c r="N106" s="339"/>
      <c r="O106" s="339"/>
      <c r="P106" s="339"/>
      <c r="Q106" s="339"/>
      <c r="R106" s="339"/>
      <c r="S106" s="339"/>
      <c r="T106" s="339"/>
      <c r="U106" s="339"/>
      <c r="V106" s="339"/>
      <c r="W106" s="339"/>
      <c r="X106" s="339"/>
      <c r="Y106" s="339"/>
      <c r="Z106" s="339"/>
      <c r="AA106" s="339"/>
      <c r="AB106" s="352"/>
      <c r="AC106" s="352"/>
      <c r="AD106" s="352"/>
    </row>
    <row r="107" spans="1:30">
      <c r="A107" s="356">
        <v>20</v>
      </c>
      <c r="B107" s="356">
        <v>501</v>
      </c>
      <c r="C107" s="594" t="s">
        <v>559</v>
      </c>
      <c r="D107" s="546"/>
      <c r="E107" s="378">
        <f>'1. Product list-price form'!H519</f>
        <v>0</v>
      </c>
      <c r="F107" s="378">
        <f>'1. Product list-price form'!I519</f>
        <v>0</v>
      </c>
      <c r="G107" s="410">
        <v>1</v>
      </c>
      <c r="H107" s="410">
        <f>'1. Product list-price form'!F519</f>
        <v>0</v>
      </c>
      <c r="I107" s="70">
        <f>'1. Product list-price form'!Q519</f>
        <v>0</v>
      </c>
      <c r="J107" s="358">
        <f t="shared" si="17"/>
        <v>0</v>
      </c>
      <c r="K107" s="339"/>
      <c r="L107" s="339"/>
      <c r="M107" s="339"/>
      <c r="N107" s="339"/>
      <c r="O107" s="339"/>
      <c r="P107" s="339"/>
      <c r="Q107" s="339"/>
      <c r="R107" s="339"/>
      <c r="S107" s="339"/>
      <c r="T107" s="339"/>
      <c r="U107" s="339"/>
      <c r="V107" s="339"/>
      <c r="W107" s="339"/>
      <c r="X107" s="339"/>
      <c r="Y107" s="339"/>
      <c r="Z107" s="339"/>
      <c r="AA107" s="339"/>
      <c r="AB107" s="352"/>
      <c r="AC107" s="352"/>
      <c r="AD107" s="352"/>
    </row>
    <row r="108" spans="1:30">
      <c r="A108" s="356">
        <v>21</v>
      </c>
      <c r="B108" s="356">
        <v>174</v>
      </c>
      <c r="C108" s="594" t="s">
        <v>228</v>
      </c>
      <c r="D108" s="546"/>
      <c r="E108" s="378">
        <f>'1. Product list-price form'!H193</f>
        <v>0</v>
      </c>
      <c r="F108" s="378">
        <f>'1. Product list-price form'!I193</f>
        <v>0</v>
      </c>
      <c r="G108" s="410">
        <v>1</v>
      </c>
      <c r="H108" s="410">
        <f>'1. Product list-price form'!F193</f>
        <v>0</v>
      </c>
      <c r="I108" s="70">
        <f>'1. Product list-price form'!Q193</f>
        <v>0</v>
      </c>
      <c r="J108" s="358">
        <f t="shared" si="17"/>
        <v>0</v>
      </c>
      <c r="K108" s="339"/>
      <c r="L108" s="339"/>
      <c r="M108" s="339"/>
      <c r="N108" s="339"/>
      <c r="O108" s="339"/>
      <c r="P108" s="339"/>
      <c r="Q108" s="339"/>
      <c r="R108" s="339"/>
      <c r="S108" s="339"/>
      <c r="T108" s="339"/>
      <c r="U108" s="339"/>
      <c r="V108" s="339"/>
      <c r="W108" s="339"/>
      <c r="X108" s="339"/>
      <c r="Y108" s="339"/>
      <c r="Z108" s="339"/>
      <c r="AA108" s="339"/>
      <c r="AB108" s="352"/>
      <c r="AC108" s="352"/>
      <c r="AD108" s="352"/>
    </row>
    <row r="109" spans="1:30">
      <c r="A109" s="356">
        <v>22</v>
      </c>
      <c r="B109" s="356">
        <v>449</v>
      </c>
      <c r="C109" s="594" t="s">
        <v>507</v>
      </c>
      <c r="D109" s="546"/>
      <c r="E109" s="378">
        <f>'1. Product list-price form'!H467</f>
        <v>0</v>
      </c>
      <c r="F109" s="378">
        <f>'1. Product list-price form'!I467</f>
        <v>0</v>
      </c>
      <c r="G109" s="410">
        <v>2</v>
      </c>
      <c r="H109" s="410">
        <f>'1. Product list-price form'!F467</f>
        <v>0</v>
      </c>
      <c r="I109" s="70">
        <f>'1. Product list-price form'!Q467</f>
        <v>0</v>
      </c>
      <c r="J109" s="358">
        <f t="shared" si="17"/>
        <v>0</v>
      </c>
      <c r="K109" s="339"/>
      <c r="L109" s="339"/>
      <c r="M109" s="339"/>
      <c r="N109" s="339"/>
      <c r="O109" s="339"/>
      <c r="P109" s="339"/>
      <c r="Q109" s="339"/>
      <c r="R109" s="339"/>
      <c r="S109" s="339"/>
      <c r="T109" s="339"/>
      <c r="U109" s="339"/>
      <c r="V109" s="339"/>
      <c r="W109" s="339"/>
      <c r="X109" s="339"/>
      <c r="Y109" s="339"/>
      <c r="Z109" s="339"/>
      <c r="AA109" s="339"/>
      <c r="AB109" s="352"/>
      <c r="AC109" s="352"/>
      <c r="AD109" s="352"/>
    </row>
    <row r="110" spans="1:30">
      <c r="A110" s="356">
        <v>23</v>
      </c>
      <c r="B110" s="356">
        <v>404</v>
      </c>
      <c r="C110" s="594" t="s">
        <v>462</v>
      </c>
      <c r="D110" s="546"/>
      <c r="E110" s="378">
        <f>'1. Product list-price form'!H422</f>
        <v>0</v>
      </c>
      <c r="F110" s="378">
        <f>'1. Product list-price form'!I422</f>
        <v>0</v>
      </c>
      <c r="G110" s="410">
        <v>1</v>
      </c>
      <c r="H110" s="410">
        <f>'1. Product list-price form'!F422</f>
        <v>0</v>
      </c>
      <c r="I110" s="70">
        <f>'1. Product list-price form'!Q422</f>
        <v>0</v>
      </c>
      <c r="J110" s="358">
        <f t="shared" si="17"/>
        <v>0</v>
      </c>
      <c r="K110" s="339"/>
      <c r="L110" s="339"/>
      <c r="M110" s="339"/>
      <c r="N110" s="339"/>
      <c r="O110" s="339"/>
      <c r="P110" s="339"/>
      <c r="Q110" s="339"/>
      <c r="R110" s="339"/>
      <c r="S110" s="339"/>
      <c r="T110" s="339"/>
      <c r="U110" s="339"/>
      <c r="V110" s="339"/>
      <c r="W110" s="339"/>
      <c r="X110" s="339"/>
      <c r="Y110" s="339"/>
      <c r="Z110" s="339"/>
      <c r="AA110" s="339"/>
      <c r="AB110" s="352"/>
      <c r="AC110" s="352"/>
      <c r="AD110" s="352"/>
    </row>
    <row r="111" spans="1:30">
      <c r="A111" s="356">
        <v>24</v>
      </c>
      <c r="B111" s="356">
        <v>435</v>
      </c>
      <c r="C111" s="594" t="s">
        <v>493</v>
      </c>
      <c r="D111" s="546"/>
      <c r="E111" s="378">
        <f>'1. Product list-price form'!H453</f>
        <v>0</v>
      </c>
      <c r="F111" s="378">
        <f>'1. Product list-price form'!I453</f>
        <v>0</v>
      </c>
      <c r="G111" s="410">
        <v>1</v>
      </c>
      <c r="H111" s="410">
        <f>'1. Product list-price form'!F453</f>
        <v>0</v>
      </c>
      <c r="I111" s="70">
        <f>'1. Product list-price form'!Q453</f>
        <v>0</v>
      </c>
      <c r="J111" s="358">
        <f t="shared" si="17"/>
        <v>0</v>
      </c>
      <c r="K111" s="339"/>
      <c r="L111" s="339"/>
      <c r="M111" s="339"/>
      <c r="N111" s="339"/>
      <c r="O111" s="339"/>
      <c r="P111" s="339"/>
      <c r="Q111" s="339"/>
      <c r="R111" s="339"/>
      <c r="S111" s="339"/>
      <c r="T111" s="339"/>
      <c r="U111" s="339"/>
      <c r="V111" s="339"/>
      <c r="W111" s="339"/>
      <c r="X111" s="339"/>
      <c r="Y111" s="339"/>
      <c r="Z111" s="339"/>
      <c r="AA111" s="339"/>
      <c r="AB111" s="352"/>
      <c r="AC111" s="352"/>
      <c r="AD111" s="352"/>
    </row>
    <row r="112" spans="1:30">
      <c r="A112" s="356">
        <v>25</v>
      </c>
      <c r="B112" s="356">
        <v>436</v>
      </c>
      <c r="C112" s="594" t="s">
        <v>494</v>
      </c>
      <c r="D112" s="546"/>
      <c r="E112" s="378">
        <f>'1. Product list-price form'!H454</f>
        <v>0</v>
      </c>
      <c r="F112" s="378">
        <f>'1. Product list-price form'!I454</f>
        <v>0</v>
      </c>
      <c r="G112" s="410">
        <v>1</v>
      </c>
      <c r="H112" s="410">
        <f>'1. Product list-price form'!F454</f>
        <v>0</v>
      </c>
      <c r="I112" s="70">
        <f>'1. Product list-price form'!Q454</f>
        <v>0</v>
      </c>
      <c r="J112" s="358">
        <f t="shared" si="17"/>
        <v>0</v>
      </c>
      <c r="K112" s="339"/>
      <c r="L112" s="339"/>
      <c r="M112" s="339"/>
      <c r="N112" s="339"/>
      <c r="O112" s="339"/>
      <c r="P112" s="339"/>
      <c r="Q112" s="339"/>
      <c r="R112" s="339"/>
      <c r="S112" s="339"/>
      <c r="T112" s="339"/>
      <c r="U112" s="339"/>
      <c r="V112" s="339"/>
      <c r="W112" s="339"/>
      <c r="X112" s="339"/>
      <c r="Y112" s="339"/>
      <c r="Z112" s="339"/>
      <c r="AA112" s="339"/>
      <c r="AB112" s="352"/>
      <c r="AC112" s="352"/>
      <c r="AD112" s="352"/>
    </row>
    <row r="113" spans="1:30">
      <c r="A113" s="356">
        <v>26</v>
      </c>
      <c r="B113" s="356">
        <v>402</v>
      </c>
      <c r="C113" s="594" t="s">
        <v>460</v>
      </c>
      <c r="D113" s="546"/>
      <c r="E113" s="378">
        <f>'1. Product list-price form'!H420</f>
        <v>0</v>
      </c>
      <c r="F113" s="378">
        <f>'1. Product list-price form'!I420</f>
        <v>0</v>
      </c>
      <c r="G113" s="410">
        <v>2</v>
      </c>
      <c r="H113" s="410">
        <f>'1. Product list-price form'!F420</f>
        <v>0</v>
      </c>
      <c r="I113" s="70">
        <f>'1. Product list-price form'!Q420</f>
        <v>0</v>
      </c>
      <c r="J113" s="358">
        <f t="shared" si="17"/>
        <v>0</v>
      </c>
      <c r="K113" s="339"/>
      <c r="L113" s="339"/>
      <c r="M113" s="339"/>
      <c r="N113" s="339"/>
      <c r="O113" s="339"/>
      <c r="P113" s="339"/>
      <c r="Q113" s="339"/>
      <c r="R113" s="339"/>
      <c r="S113" s="339"/>
      <c r="T113" s="339"/>
      <c r="U113" s="339"/>
      <c r="V113" s="339"/>
      <c r="W113" s="339"/>
      <c r="X113" s="339"/>
      <c r="Y113" s="339"/>
      <c r="Z113" s="339"/>
      <c r="AA113" s="339"/>
      <c r="AB113" s="352"/>
      <c r="AC113" s="352"/>
      <c r="AD113" s="352"/>
    </row>
    <row r="114" spans="1:30">
      <c r="A114" s="356">
        <v>27</v>
      </c>
      <c r="B114" s="356">
        <v>410</v>
      </c>
      <c r="C114" s="594" t="s">
        <v>2648</v>
      </c>
      <c r="D114" s="546"/>
      <c r="E114" s="378">
        <f>'1. Product list-price form'!H428</f>
        <v>0</v>
      </c>
      <c r="F114" s="378">
        <f>'1. Product list-price form'!I428</f>
        <v>0</v>
      </c>
      <c r="G114" s="410">
        <v>4</v>
      </c>
      <c r="H114" s="410">
        <f>'1. Product list-price form'!F428</f>
        <v>0</v>
      </c>
      <c r="I114" s="70">
        <f>'1. Product list-price form'!Q428</f>
        <v>0</v>
      </c>
      <c r="J114" s="358">
        <f t="shared" si="17"/>
        <v>0</v>
      </c>
      <c r="K114" s="339"/>
      <c r="L114" s="339"/>
      <c r="M114" s="339"/>
      <c r="N114" s="339"/>
      <c r="O114" s="339"/>
      <c r="P114" s="339"/>
      <c r="Q114" s="339"/>
      <c r="R114" s="339"/>
      <c r="S114" s="339"/>
      <c r="T114" s="339"/>
      <c r="U114" s="339"/>
      <c r="V114" s="339"/>
      <c r="W114" s="339"/>
      <c r="X114" s="339"/>
      <c r="Y114" s="339"/>
      <c r="Z114" s="339"/>
      <c r="AA114" s="339"/>
      <c r="AB114" s="352"/>
      <c r="AC114" s="352"/>
      <c r="AD114" s="352"/>
    </row>
    <row r="115" spans="1:30">
      <c r="A115" s="356">
        <v>28</v>
      </c>
      <c r="B115" s="356">
        <v>418</v>
      </c>
      <c r="C115" s="594" t="s">
        <v>2649</v>
      </c>
      <c r="D115" s="546"/>
      <c r="E115" s="378">
        <f>'1. Product list-price form'!H436</f>
        <v>0</v>
      </c>
      <c r="F115" s="378">
        <f>'1. Product list-price form'!I436</f>
        <v>0</v>
      </c>
      <c r="G115" s="410">
        <v>2</v>
      </c>
      <c r="H115" s="410">
        <f>'1. Product list-price form'!F436</f>
        <v>0</v>
      </c>
      <c r="I115" s="70">
        <f>'1. Product list-price form'!Q436</f>
        <v>0</v>
      </c>
      <c r="J115" s="358">
        <f t="shared" si="17"/>
        <v>0</v>
      </c>
      <c r="K115" s="339"/>
      <c r="L115" s="339"/>
      <c r="M115" s="339"/>
      <c r="N115" s="339"/>
      <c r="O115" s="339"/>
      <c r="P115" s="339"/>
      <c r="Q115" s="339"/>
      <c r="R115" s="339"/>
      <c r="S115" s="339"/>
      <c r="T115" s="339"/>
      <c r="U115" s="339"/>
      <c r="V115" s="339"/>
      <c r="W115" s="339"/>
      <c r="X115" s="339"/>
      <c r="Y115" s="339"/>
      <c r="Z115" s="339"/>
      <c r="AA115" s="339"/>
      <c r="AB115" s="352"/>
      <c r="AC115" s="352"/>
      <c r="AD115" s="352"/>
    </row>
    <row r="116" spans="1:30">
      <c r="A116" s="356">
        <v>29</v>
      </c>
      <c r="B116" s="356">
        <v>454</v>
      </c>
      <c r="C116" s="594" t="s">
        <v>512</v>
      </c>
      <c r="D116" s="546"/>
      <c r="E116" s="378">
        <f>'1. Product list-price form'!H472</f>
        <v>0</v>
      </c>
      <c r="F116" s="378">
        <f>'1. Product list-price form'!I472</f>
        <v>0</v>
      </c>
      <c r="G116" s="410">
        <v>2</v>
      </c>
      <c r="H116" s="410">
        <f>'1. Product list-price form'!F472</f>
        <v>0</v>
      </c>
      <c r="I116" s="70">
        <f>'1. Product list-price form'!Q472</f>
        <v>0</v>
      </c>
      <c r="J116" s="358">
        <f t="shared" si="17"/>
        <v>0</v>
      </c>
      <c r="K116" s="339"/>
      <c r="L116" s="339"/>
      <c r="M116" s="339"/>
      <c r="N116" s="339"/>
      <c r="O116" s="339"/>
      <c r="P116" s="339"/>
      <c r="Q116" s="339"/>
      <c r="R116" s="339"/>
      <c r="S116" s="339"/>
      <c r="T116" s="339"/>
      <c r="U116" s="339"/>
      <c r="V116" s="339"/>
      <c r="W116" s="339"/>
      <c r="X116" s="339"/>
      <c r="Y116" s="339"/>
      <c r="Z116" s="339"/>
      <c r="AA116" s="339"/>
      <c r="AB116" s="352"/>
      <c r="AC116" s="352"/>
      <c r="AD116" s="352"/>
    </row>
    <row r="117" spans="1:30">
      <c r="A117" s="356">
        <v>30</v>
      </c>
      <c r="B117" s="356">
        <v>455</v>
      </c>
      <c r="C117" s="594" t="s">
        <v>513</v>
      </c>
      <c r="D117" s="546"/>
      <c r="E117" s="378">
        <f>'1. Product list-price form'!H473</f>
        <v>0</v>
      </c>
      <c r="F117" s="378">
        <f>'1. Product list-price form'!I473</f>
        <v>0</v>
      </c>
      <c r="G117" s="410">
        <v>6</v>
      </c>
      <c r="H117" s="410">
        <f>'1. Product list-price form'!F473</f>
        <v>0</v>
      </c>
      <c r="I117" s="70">
        <f>'1. Product list-price form'!Q473</f>
        <v>0</v>
      </c>
      <c r="J117" s="358">
        <f t="shared" si="17"/>
        <v>0</v>
      </c>
      <c r="K117" s="339"/>
      <c r="L117" s="339"/>
      <c r="M117" s="339"/>
      <c r="N117" s="339"/>
      <c r="O117" s="339"/>
      <c r="P117" s="339"/>
      <c r="Q117" s="339"/>
      <c r="R117" s="339"/>
      <c r="S117" s="339"/>
      <c r="T117" s="339"/>
      <c r="U117" s="339"/>
      <c r="V117" s="339"/>
      <c r="W117" s="339"/>
      <c r="X117" s="339"/>
      <c r="Y117" s="339"/>
      <c r="Z117" s="339"/>
      <c r="AA117" s="339"/>
      <c r="AB117" s="352"/>
      <c r="AC117" s="352"/>
      <c r="AD117" s="352"/>
    </row>
    <row r="118" spans="1:30">
      <c r="A118" s="356">
        <v>31</v>
      </c>
      <c r="B118" s="356">
        <v>408</v>
      </c>
      <c r="C118" s="594" t="s">
        <v>466</v>
      </c>
      <c r="D118" s="546"/>
      <c r="E118" s="378">
        <f>'1. Product list-price form'!H426</f>
        <v>0</v>
      </c>
      <c r="F118" s="378">
        <f>'1. Product list-price form'!I426</f>
        <v>0</v>
      </c>
      <c r="G118" s="410">
        <v>2</v>
      </c>
      <c r="H118" s="410">
        <f>'1. Product list-price form'!F426</f>
        <v>0</v>
      </c>
      <c r="I118" s="70">
        <f>'1. Product list-price form'!Q426</f>
        <v>0</v>
      </c>
      <c r="J118" s="358">
        <f t="shared" si="17"/>
        <v>0</v>
      </c>
      <c r="K118" s="339"/>
      <c r="L118" s="339"/>
      <c r="M118" s="339"/>
      <c r="N118" s="339"/>
      <c r="O118" s="339"/>
      <c r="P118" s="339"/>
      <c r="Q118" s="339"/>
      <c r="R118" s="339"/>
      <c r="S118" s="339"/>
      <c r="T118" s="339"/>
      <c r="U118" s="339"/>
      <c r="V118" s="339"/>
      <c r="W118" s="339"/>
      <c r="X118" s="339"/>
      <c r="Y118" s="339"/>
      <c r="Z118" s="339"/>
      <c r="AA118" s="339"/>
      <c r="AB118" s="352"/>
      <c r="AC118" s="352"/>
      <c r="AD118" s="352"/>
    </row>
    <row r="119" spans="1:30">
      <c r="A119" s="356">
        <v>32</v>
      </c>
      <c r="B119" s="356">
        <v>403</v>
      </c>
      <c r="C119" s="594" t="s">
        <v>461</v>
      </c>
      <c r="D119" s="546"/>
      <c r="E119" s="378">
        <f>'1. Product list-price form'!H421</f>
        <v>0</v>
      </c>
      <c r="F119" s="378">
        <f>'1. Product list-price form'!I421</f>
        <v>0</v>
      </c>
      <c r="G119" s="410">
        <v>10</v>
      </c>
      <c r="H119" s="410">
        <f>'1. Product list-price form'!F421</f>
        <v>0</v>
      </c>
      <c r="I119" s="70">
        <f>'1. Product list-price form'!Q421</f>
        <v>0</v>
      </c>
      <c r="J119" s="358">
        <f t="shared" si="17"/>
        <v>0</v>
      </c>
      <c r="K119" s="339"/>
      <c r="L119" s="339"/>
      <c r="M119" s="339"/>
      <c r="N119" s="339"/>
      <c r="O119" s="339"/>
      <c r="P119" s="339"/>
      <c r="Q119" s="339"/>
      <c r="R119" s="339"/>
      <c r="S119" s="339"/>
      <c r="T119" s="339"/>
      <c r="U119" s="339"/>
      <c r="V119" s="339"/>
      <c r="W119" s="339"/>
      <c r="X119" s="339"/>
      <c r="Y119" s="339"/>
      <c r="Z119" s="339"/>
      <c r="AA119" s="339"/>
      <c r="AB119" s="352"/>
      <c r="AC119" s="352"/>
      <c r="AD119" s="352"/>
    </row>
    <row r="120" spans="1:30">
      <c r="A120" s="356">
        <v>33</v>
      </c>
      <c r="B120" s="356">
        <v>405</v>
      </c>
      <c r="C120" s="594" t="s">
        <v>463</v>
      </c>
      <c r="D120" s="546"/>
      <c r="E120" s="378">
        <f>'1. Product list-price form'!H423</f>
        <v>0</v>
      </c>
      <c r="F120" s="378">
        <f>'1. Product list-price form'!I423</f>
        <v>0</v>
      </c>
      <c r="G120" s="410">
        <v>4</v>
      </c>
      <c r="H120" s="410">
        <f>'1. Product list-price form'!F423</f>
        <v>0</v>
      </c>
      <c r="I120" s="70">
        <f>'1. Product list-price form'!Q423</f>
        <v>0</v>
      </c>
      <c r="J120" s="358">
        <f t="shared" si="17"/>
        <v>0</v>
      </c>
      <c r="K120" s="339"/>
      <c r="L120" s="339"/>
      <c r="M120" s="339"/>
      <c r="N120" s="339"/>
      <c r="O120" s="339"/>
      <c r="P120" s="339"/>
      <c r="Q120" s="339"/>
      <c r="R120" s="339"/>
      <c r="S120" s="339"/>
      <c r="T120" s="339"/>
      <c r="U120" s="339"/>
      <c r="V120" s="339"/>
      <c r="W120" s="339"/>
      <c r="X120" s="339"/>
      <c r="Y120" s="339"/>
      <c r="Z120" s="339"/>
      <c r="AA120" s="339"/>
      <c r="AB120" s="352"/>
      <c r="AC120" s="352"/>
      <c r="AD120" s="352"/>
    </row>
    <row r="121" spans="1:30">
      <c r="A121" s="356">
        <v>34</v>
      </c>
      <c r="B121" s="356">
        <v>500</v>
      </c>
      <c r="C121" s="594" t="s">
        <v>558</v>
      </c>
      <c r="D121" s="546"/>
      <c r="E121" s="378">
        <f>'1. Product list-price form'!H518</f>
        <v>0</v>
      </c>
      <c r="F121" s="378">
        <f>'1. Product list-price form'!I518</f>
        <v>0</v>
      </c>
      <c r="G121" s="410">
        <v>4</v>
      </c>
      <c r="H121" s="410">
        <f>'1. Product list-price form'!F518</f>
        <v>0</v>
      </c>
      <c r="I121" s="70">
        <f>'1. Product list-price form'!Q518</f>
        <v>0</v>
      </c>
      <c r="J121" s="358">
        <f t="shared" si="17"/>
        <v>0</v>
      </c>
      <c r="K121" s="339"/>
      <c r="L121" s="339"/>
      <c r="M121" s="339"/>
      <c r="N121" s="339"/>
      <c r="O121" s="339"/>
      <c r="P121" s="339"/>
      <c r="Q121" s="339"/>
      <c r="R121" s="339"/>
      <c r="S121" s="339"/>
      <c r="T121" s="339"/>
      <c r="U121" s="339"/>
      <c r="V121" s="339"/>
      <c r="W121" s="339"/>
      <c r="X121" s="339"/>
      <c r="Y121" s="339"/>
      <c r="Z121" s="339"/>
      <c r="AA121" s="339"/>
      <c r="AB121" s="352"/>
      <c r="AC121" s="352"/>
      <c r="AD121" s="352"/>
    </row>
    <row r="122" spans="1:30">
      <c r="A122" s="356">
        <v>35</v>
      </c>
      <c r="B122" s="356">
        <v>499</v>
      </c>
      <c r="C122" s="594" t="s">
        <v>557</v>
      </c>
      <c r="D122" s="546"/>
      <c r="E122" s="378">
        <f>'1. Product list-price form'!H517</f>
        <v>0</v>
      </c>
      <c r="F122" s="378">
        <f>'1. Product list-price form'!I517</f>
        <v>0</v>
      </c>
      <c r="G122" s="410">
        <v>6</v>
      </c>
      <c r="H122" s="410">
        <f>'1. Product list-price form'!F517</f>
        <v>0</v>
      </c>
      <c r="I122" s="70">
        <f>'1. Product list-price form'!Q517</f>
        <v>0</v>
      </c>
      <c r="J122" s="358">
        <f t="shared" si="17"/>
        <v>0</v>
      </c>
      <c r="K122" s="339"/>
      <c r="L122" s="339"/>
      <c r="M122" s="339"/>
      <c r="N122" s="339"/>
      <c r="O122" s="339"/>
      <c r="P122" s="339"/>
      <c r="Q122" s="339"/>
      <c r="R122" s="339"/>
      <c r="S122" s="339"/>
      <c r="T122" s="339"/>
      <c r="U122" s="339"/>
      <c r="V122" s="339"/>
      <c r="W122" s="339"/>
      <c r="X122" s="339"/>
      <c r="Y122" s="339"/>
      <c r="Z122" s="339"/>
      <c r="AA122" s="339"/>
      <c r="AB122" s="352"/>
      <c r="AC122" s="352"/>
      <c r="AD122" s="352"/>
    </row>
    <row r="123" spans="1:30">
      <c r="A123" s="356">
        <v>36</v>
      </c>
      <c r="B123" s="356">
        <v>379</v>
      </c>
      <c r="C123" s="594" t="s">
        <v>437</v>
      </c>
      <c r="D123" s="546"/>
      <c r="E123" s="378">
        <f>'1. Product list-price form'!H397</f>
        <v>0</v>
      </c>
      <c r="F123" s="378">
        <f>'1. Product list-price form'!I397</f>
        <v>0</v>
      </c>
      <c r="G123" s="410">
        <v>1</v>
      </c>
      <c r="H123" s="410">
        <f>'1. Product list-price form'!F397</f>
        <v>0</v>
      </c>
      <c r="I123" s="70">
        <f>'1. Product list-price form'!Q397</f>
        <v>0</v>
      </c>
      <c r="J123" s="358">
        <f t="shared" si="17"/>
        <v>0</v>
      </c>
      <c r="K123" s="339"/>
      <c r="L123" s="339"/>
      <c r="M123" s="339"/>
      <c r="N123" s="339"/>
      <c r="O123" s="339"/>
      <c r="P123" s="339"/>
      <c r="Q123" s="339"/>
      <c r="R123" s="339"/>
      <c r="S123" s="339"/>
      <c r="T123" s="339"/>
      <c r="U123" s="339"/>
      <c r="V123" s="339"/>
      <c r="W123" s="339"/>
      <c r="X123" s="339"/>
      <c r="Y123" s="339"/>
      <c r="Z123" s="339"/>
      <c r="AA123" s="339"/>
      <c r="AB123" s="352"/>
      <c r="AC123" s="352"/>
      <c r="AD123" s="352"/>
    </row>
    <row r="124" spans="1:30">
      <c r="A124" s="356">
        <v>37</v>
      </c>
      <c r="B124" s="356">
        <v>320</v>
      </c>
      <c r="C124" s="594" t="s">
        <v>373</v>
      </c>
      <c r="D124" s="546"/>
      <c r="E124" s="378">
        <f>'1. Product list-price form'!H338</f>
        <v>0</v>
      </c>
      <c r="F124" s="378">
        <f>'1. Product list-price form'!I338</f>
        <v>0</v>
      </c>
      <c r="G124" s="410">
        <v>2</v>
      </c>
      <c r="H124" s="410">
        <f>'1. Product list-price form'!F338</f>
        <v>0</v>
      </c>
      <c r="I124" s="70">
        <f>'1. Product list-price form'!Q338</f>
        <v>0</v>
      </c>
      <c r="J124" s="358">
        <f t="shared" si="17"/>
        <v>0</v>
      </c>
      <c r="K124" s="339"/>
      <c r="L124" s="339"/>
      <c r="M124" s="339"/>
      <c r="N124" s="339"/>
      <c r="O124" s="339"/>
      <c r="P124" s="339"/>
      <c r="Q124" s="339"/>
      <c r="R124" s="339"/>
      <c r="S124" s="339"/>
      <c r="T124" s="339"/>
      <c r="U124" s="339"/>
      <c r="V124" s="339"/>
      <c r="W124" s="339"/>
      <c r="X124" s="339"/>
      <c r="Y124" s="339"/>
      <c r="Z124" s="339"/>
      <c r="AA124" s="339"/>
      <c r="AB124" s="352"/>
      <c r="AC124" s="352"/>
      <c r="AD124" s="352"/>
    </row>
    <row r="125" spans="1:30">
      <c r="A125" s="356">
        <v>38</v>
      </c>
      <c r="B125" s="356">
        <v>327</v>
      </c>
      <c r="C125" s="594" t="s">
        <v>380</v>
      </c>
      <c r="D125" s="546"/>
      <c r="E125" s="378">
        <f>'1. Product list-price form'!H345</f>
        <v>0</v>
      </c>
      <c r="F125" s="378">
        <f>'1. Product list-price form'!I345</f>
        <v>0</v>
      </c>
      <c r="G125" s="410">
        <v>1</v>
      </c>
      <c r="H125" s="410">
        <f>'1. Product list-price form'!F345</f>
        <v>0</v>
      </c>
      <c r="I125" s="70">
        <f>'1. Product list-price form'!Q345</f>
        <v>0</v>
      </c>
      <c r="J125" s="358">
        <f t="shared" si="17"/>
        <v>0</v>
      </c>
      <c r="K125" s="339"/>
      <c r="L125" s="339"/>
      <c r="M125" s="339"/>
      <c r="N125" s="339"/>
      <c r="O125" s="339"/>
      <c r="P125" s="339"/>
      <c r="Q125" s="339"/>
      <c r="R125" s="339"/>
      <c r="S125" s="339"/>
      <c r="T125" s="339"/>
      <c r="U125" s="339"/>
      <c r="V125" s="339"/>
      <c r="W125" s="339"/>
      <c r="X125" s="339"/>
      <c r="Y125" s="339"/>
      <c r="Z125" s="339"/>
      <c r="AA125" s="339"/>
      <c r="AB125" s="352"/>
      <c r="AC125" s="352"/>
      <c r="AD125" s="352"/>
    </row>
    <row r="126" spans="1:30">
      <c r="A126" s="603"/>
      <c r="B126" s="555"/>
      <c r="C126" s="555"/>
      <c r="D126" s="555"/>
      <c r="E126" s="555"/>
      <c r="F126" s="555"/>
      <c r="G126" s="555"/>
      <c r="H126" s="546"/>
      <c r="I126" s="377" t="s">
        <v>2434</v>
      </c>
      <c r="J126" s="370">
        <f>SUM(J88:J125)</f>
        <v>0</v>
      </c>
      <c r="K126" s="339"/>
      <c r="L126" s="339"/>
      <c r="M126" s="339"/>
      <c r="N126" s="339"/>
      <c r="O126" s="339"/>
      <c r="P126" s="339"/>
      <c r="Q126" s="339"/>
      <c r="R126" s="339"/>
      <c r="S126" s="339"/>
      <c r="T126" s="339"/>
      <c r="U126" s="339"/>
      <c r="V126" s="339"/>
      <c r="W126" s="339"/>
      <c r="X126" s="339"/>
      <c r="Y126" s="339"/>
      <c r="Z126" s="339"/>
      <c r="AA126" s="339"/>
      <c r="AB126" s="404"/>
      <c r="AC126" s="404"/>
      <c r="AD126" s="404"/>
    </row>
    <row r="127" spans="1:30">
      <c r="A127" s="339"/>
      <c r="B127" s="339"/>
      <c r="C127" s="339"/>
      <c r="D127" s="339"/>
      <c r="E127" s="339"/>
      <c r="F127" s="339"/>
      <c r="G127" s="339"/>
      <c r="H127" s="339"/>
      <c r="I127" s="339"/>
      <c r="J127" s="339"/>
      <c r="K127" s="339"/>
      <c r="L127" s="339"/>
      <c r="M127" s="339"/>
      <c r="N127" s="339"/>
      <c r="O127" s="339"/>
      <c r="P127" s="339"/>
      <c r="Q127" s="339"/>
      <c r="R127" s="339"/>
      <c r="S127" s="339"/>
      <c r="T127" s="339"/>
      <c r="U127" s="339"/>
      <c r="V127" s="339"/>
      <c r="W127" s="339"/>
      <c r="X127" s="339"/>
      <c r="Y127" s="339"/>
      <c r="Z127" s="339"/>
      <c r="AA127" s="339"/>
      <c r="AB127" s="404"/>
      <c r="AC127" s="404"/>
      <c r="AD127" s="404"/>
    </row>
    <row r="128" spans="1:30">
      <c r="A128" s="608" t="s">
        <v>2425</v>
      </c>
      <c r="B128" s="578"/>
      <c r="C128" s="616" t="s">
        <v>2635</v>
      </c>
      <c r="D128" s="555"/>
      <c r="E128" s="555"/>
      <c r="F128" s="555"/>
      <c r="G128" s="555"/>
      <c r="H128" s="555"/>
      <c r="I128" s="555"/>
      <c r="J128" s="546"/>
      <c r="K128" s="339"/>
      <c r="L128" s="339"/>
      <c r="M128" s="339"/>
      <c r="N128" s="339"/>
      <c r="O128" s="339"/>
      <c r="P128" s="339"/>
      <c r="Q128" s="339"/>
      <c r="R128" s="339"/>
      <c r="S128" s="339"/>
      <c r="T128" s="339"/>
      <c r="U128" s="339"/>
      <c r="V128" s="339"/>
      <c r="W128" s="339"/>
      <c r="X128" s="339"/>
      <c r="Y128" s="339"/>
      <c r="Z128" s="339"/>
      <c r="AA128" s="339"/>
      <c r="AB128" s="352"/>
      <c r="AC128" s="352"/>
      <c r="AD128" s="352"/>
    </row>
    <row r="129" spans="1:30" ht="45">
      <c r="A129" s="354" t="s">
        <v>2387</v>
      </c>
      <c r="B129" s="354" t="s">
        <v>2428</v>
      </c>
      <c r="C129" s="560" t="s">
        <v>2429</v>
      </c>
      <c r="D129" s="559"/>
      <c r="E129" s="354" t="s">
        <v>2430</v>
      </c>
      <c r="F129" s="354" t="s">
        <v>943</v>
      </c>
      <c r="G129" s="354" t="s">
        <v>2689</v>
      </c>
      <c r="H129" s="457" t="s">
        <v>2673</v>
      </c>
      <c r="I129" s="355" t="s">
        <v>2692</v>
      </c>
      <c r="J129" s="354" t="s">
        <v>2433</v>
      </c>
      <c r="K129" s="362"/>
      <c r="L129" s="362"/>
      <c r="M129" s="362"/>
      <c r="N129" s="362"/>
      <c r="O129" s="362"/>
      <c r="P129" s="362"/>
      <c r="Q129" s="362"/>
      <c r="R129" s="362"/>
      <c r="S129" s="362"/>
      <c r="T129" s="362"/>
      <c r="U129" s="362"/>
      <c r="V129" s="362"/>
      <c r="W129" s="362"/>
      <c r="X129" s="362"/>
      <c r="Y129" s="362"/>
      <c r="Z129" s="362"/>
      <c r="AA129" s="362"/>
      <c r="AB129" s="363"/>
      <c r="AC129" s="363"/>
      <c r="AD129" s="363"/>
    </row>
    <row r="130" spans="1:30">
      <c r="A130" s="356">
        <v>1</v>
      </c>
      <c r="B130" s="356">
        <v>575</v>
      </c>
      <c r="C130" s="594" t="s">
        <v>2358</v>
      </c>
      <c r="D130" s="546"/>
      <c r="E130" s="410" t="str">
        <f t="shared" ref="E130:F130" si="20">E223</f>
        <v>-</v>
      </c>
      <c r="F130" s="410" t="str">
        <f t="shared" si="20"/>
        <v>-</v>
      </c>
      <c r="G130" s="410">
        <v>1</v>
      </c>
      <c r="H130" s="410">
        <f t="shared" ref="H130:I130" si="21">H223</f>
        <v>1</v>
      </c>
      <c r="I130" s="379">
        <f t="shared" si="21"/>
        <v>0</v>
      </c>
      <c r="J130" s="358">
        <f t="shared" ref="J130:J157" si="22">G130*I130</f>
        <v>0</v>
      </c>
      <c r="K130" s="339"/>
      <c r="L130" s="339"/>
      <c r="M130" s="339"/>
      <c r="N130" s="339"/>
      <c r="O130" s="339"/>
      <c r="P130" s="339"/>
      <c r="Q130" s="339"/>
      <c r="R130" s="339"/>
      <c r="S130" s="339"/>
      <c r="T130" s="339"/>
      <c r="U130" s="339"/>
      <c r="V130" s="339"/>
      <c r="W130" s="339"/>
      <c r="X130" s="339"/>
      <c r="Y130" s="339"/>
      <c r="Z130" s="339"/>
      <c r="AA130" s="339"/>
      <c r="AB130" s="352"/>
      <c r="AC130" s="352"/>
      <c r="AD130" s="352"/>
    </row>
    <row r="131" spans="1:30">
      <c r="A131" s="356">
        <v>2</v>
      </c>
      <c r="B131" s="356">
        <v>576</v>
      </c>
      <c r="C131" s="594" t="s">
        <v>2360</v>
      </c>
      <c r="D131" s="546"/>
      <c r="E131" s="410" t="str">
        <f t="shared" ref="E131:F131" si="23">E224</f>
        <v>-</v>
      </c>
      <c r="F131" s="410" t="str">
        <f t="shared" si="23"/>
        <v>-</v>
      </c>
      <c r="G131" s="410">
        <v>1</v>
      </c>
      <c r="H131" s="410">
        <f t="shared" ref="H131:I131" si="24">H224</f>
        <v>1</v>
      </c>
      <c r="I131" s="379">
        <f t="shared" si="24"/>
        <v>0</v>
      </c>
      <c r="J131" s="358">
        <f t="shared" si="22"/>
        <v>0</v>
      </c>
      <c r="K131" s="339"/>
      <c r="L131" s="339"/>
      <c r="M131" s="339"/>
      <c r="N131" s="339"/>
      <c r="O131" s="339"/>
      <c r="P131" s="339"/>
      <c r="Q131" s="339"/>
      <c r="R131" s="339"/>
      <c r="S131" s="339"/>
      <c r="T131" s="339"/>
      <c r="U131" s="339"/>
      <c r="V131" s="339"/>
      <c r="W131" s="339"/>
      <c r="X131" s="339"/>
      <c r="Y131" s="339"/>
      <c r="Z131" s="339"/>
      <c r="AA131" s="339"/>
      <c r="AB131" s="352"/>
      <c r="AC131" s="352"/>
      <c r="AD131" s="352"/>
    </row>
    <row r="132" spans="1:30">
      <c r="A132" s="356">
        <v>3</v>
      </c>
      <c r="B132" s="356">
        <v>178</v>
      </c>
      <c r="C132" s="594" t="s">
        <v>232</v>
      </c>
      <c r="D132" s="546"/>
      <c r="E132" s="378">
        <f>'1. Product list-price form'!H197</f>
        <v>0</v>
      </c>
      <c r="F132" s="378">
        <f>'1. Product list-price form'!I197</f>
        <v>0</v>
      </c>
      <c r="G132" s="410">
        <v>6</v>
      </c>
      <c r="H132" s="410">
        <f>'1. Product list-price form'!F197</f>
        <v>0</v>
      </c>
      <c r="I132" s="70">
        <f>'1. Product list-price form'!Q197</f>
        <v>0</v>
      </c>
      <c r="J132" s="358">
        <f t="shared" si="22"/>
        <v>0</v>
      </c>
      <c r="K132" s="339"/>
      <c r="L132" s="339"/>
      <c r="M132" s="339"/>
      <c r="N132" s="339"/>
      <c r="O132" s="339"/>
      <c r="P132" s="339"/>
      <c r="Q132" s="339"/>
      <c r="R132" s="339"/>
      <c r="S132" s="339"/>
      <c r="T132" s="339"/>
      <c r="U132" s="339"/>
      <c r="V132" s="339"/>
      <c r="W132" s="339"/>
      <c r="X132" s="339"/>
      <c r="Y132" s="339"/>
      <c r="Z132" s="339"/>
      <c r="AA132" s="339"/>
      <c r="AB132" s="352"/>
      <c r="AC132" s="352"/>
      <c r="AD132" s="352"/>
    </row>
    <row r="133" spans="1:30">
      <c r="A133" s="356">
        <v>4</v>
      </c>
      <c r="B133" s="356">
        <v>179</v>
      </c>
      <c r="C133" s="594" t="s">
        <v>233</v>
      </c>
      <c r="D133" s="546"/>
      <c r="E133" s="378">
        <f>'1. Product list-price form'!H198</f>
        <v>0</v>
      </c>
      <c r="F133" s="378">
        <f>'1. Product list-price form'!I198</f>
        <v>0</v>
      </c>
      <c r="G133" s="410">
        <v>6</v>
      </c>
      <c r="H133" s="410">
        <f>'1. Product list-price form'!F198</f>
        <v>0</v>
      </c>
      <c r="I133" s="70">
        <f>'1. Product list-price form'!Q198</f>
        <v>0</v>
      </c>
      <c r="J133" s="358">
        <f t="shared" si="22"/>
        <v>0</v>
      </c>
      <c r="K133" s="339"/>
      <c r="L133" s="339"/>
      <c r="M133" s="339"/>
      <c r="N133" s="339"/>
      <c r="O133" s="339"/>
      <c r="P133" s="339"/>
      <c r="Q133" s="339"/>
      <c r="R133" s="339"/>
      <c r="S133" s="339"/>
      <c r="T133" s="339"/>
      <c r="U133" s="339"/>
      <c r="V133" s="339"/>
      <c r="W133" s="339"/>
      <c r="X133" s="339"/>
      <c r="Y133" s="339"/>
      <c r="Z133" s="339"/>
      <c r="AA133" s="339"/>
      <c r="AB133" s="352"/>
      <c r="AC133" s="352"/>
      <c r="AD133" s="352"/>
    </row>
    <row r="134" spans="1:30">
      <c r="A134" s="356">
        <v>5</v>
      </c>
      <c r="B134" s="356">
        <v>315</v>
      </c>
      <c r="C134" s="594" t="s">
        <v>367</v>
      </c>
      <c r="D134" s="546"/>
      <c r="E134" s="378">
        <f>'1. Product list-price form'!H333</f>
        <v>0</v>
      </c>
      <c r="F134" s="378">
        <f>'1. Product list-price form'!I333</f>
        <v>0</v>
      </c>
      <c r="G134" s="410">
        <v>25</v>
      </c>
      <c r="H134" s="410">
        <f>'1. Product list-price form'!F333</f>
        <v>0</v>
      </c>
      <c r="I134" s="70">
        <f>'1. Product list-price form'!Q333</f>
        <v>0</v>
      </c>
      <c r="J134" s="358">
        <f t="shared" si="22"/>
        <v>0</v>
      </c>
      <c r="K134" s="339"/>
      <c r="L134" s="339"/>
      <c r="M134" s="339"/>
      <c r="N134" s="339"/>
      <c r="O134" s="339"/>
      <c r="P134" s="339"/>
      <c r="Q134" s="339"/>
      <c r="R134" s="339"/>
      <c r="S134" s="339"/>
      <c r="T134" s="339"/>
      <c r="U134" s="339"/>
      <c r="V134" s="339"/>
      <c r="W134" s="339"/>
      <c r="X134" s="339"/>
      <c r="Y134" s="339"/>
      <c r="Z134" s="339"/>
      <c r="AA134" s="339"/>
      <c r="AB134" s="352"/>
      <c r="AC134" s="352"/>
      <c r="AD134" s="352"/>
    </row>
    <row r="135" spans="1:30">
      <c r="A135" s="356">
        <v>6</v>
      </c>
      <c r="B135" s="356">
        <v>172</v>
      </c>
      <c r="C135" s="594" t="s">
        <v>226</v>
      </c>
      <c r="D135" s="546"/>
      <c r="E135" s="378">
        <f>'1. Product list-price form'!H191</f>
        <v>0</v>
      </c>
      <c r="F135" s="378">
        <f>'1. Product list-price form'!I191</f>
        <v>0</v>
      </c>
      <c r="G135" s="410">
        <v>1</v>
      </c>
      <c r="H135" s="410">
        <f>'1. Product list-price form'!F191</f>
        <v>0</v>
      </c>
      <c r="I135" s="70">
        <f>'1. Product list-price form'!Q191</f>
        <v>0</v>
      </c>
      <c r="J135" s="358">
        <f t="shared" si="22"/>
        <v>0</v>
      </c>
      <c r="K135" s="339"/>
      <c r="L135" s="339"/>
      <c r="M135" s="339"/>
      <c r="N135" s="339"/>
      <c r="O135" s="339"/>
      <c r="P135" s="339"/>
      <c r="Q135" s="339"/>
      <c r="R135" s="339"/>
      <c r="S135" s="339"/>
      <c r="T135" s="339"/>
      <c r="U135" s="339"/>
      <c r="V135" s="339"/>
      <c r="W135" s="339"/>
      <c r="X135" s="339"/>
      <c r="Y135" s="339"/>
      <c r="Z135" s="339"/>
      <c r="AA135" s="339"/>
      <c r="AB135" s="352"/>
      <c r="AC135" s="352"/>
      <c r="AD135" s="352"/>
    </row>
    <row r="136" spans="1:30">
      <c r="A136" s="380">
        <v>7</v>
      </c>
      <c r="B136" s="380">
        <v>180</v>
      </c>
      <c r="C136" s="640" t="s">
        <v>234</v>
      </c>
      <c r="D136" s="546"/>
      <c r="E136" s="378">
        <f>'1. Product list-price form'!H199</f>
        <v>0</v>
      </c>
      <c r="F136" s="378">
        <f>'1. Product list-price form'!I199</f>
        <v>0</v>
      </c>
      <c r="G136" s="381">
        <v>10</v>
      </c>
      <c r="H136" s="381">
        <f>'1. Product list-price form'!F199</f>
        <v>0</v>
      </c>
      <c r="I136" s="70">
        <f>'1. Product list-price form'!Q199</f>
        <v>0</v>
      </c>
      <c r="J136" s="358">
        <f t="shared" si="22"/>
        <v>0</v>
      </c>
      <c r="K136" s="339"/>
      <c r="L136" s="339"/>
      <c r="M136" s="339"/>
      <c r="N136" s="339"/>
      <c r="O136" s="339"/>
      <c r="P136" s="339"/>
      <c r="Q136" s="339"/>
      <c r="R136" s="339"/>
      <c r="S136" s="339"/>
      <c r="T136" s="339"/>
      <c r="U136" s="339"/>
      <c r="V136" s="339"/>
      <c r="W136" s="339"/>
      <c r="X136" s="339"/>
      <c r="Y136" s="339"/>
      <c r="Z136" s="339"/>
      <c r="AA136" s="339"/>
      <c r="AB136" s="352"/>
      <c r="AC136" s="352"/>
      <c r="AD136" s="352"/>
    </row>
    <row r="137" spans="1:30">
      <c r="A137" s="356">
        <v>8</v>
      </c>
      <c r="B137" s="356">
        <v>173</v>
      </c>
      <c r="C137" s="594" t="s">
        <v>227</v>
      </c>
      <c r="D137" s="546"/>
      <c r="E137" s="378">
        <f>'1. Product list-price form'!H192</f>
        <v>0</v>
      </c>
      <c r="F137" s="378">
        <f>'1. Product list-price form'!I192</f>
        <v>0</v>
      </c>
      <c r="G137" s="410">
        <v>20</v>
      </c>
      <c r="H137" s="410">
        <f>'1. Product list-price form'!F192</f>
        <v>0</v>
      </c>
      <c r="I137" s="70">
        <f>'1. Product list-price form'!Q192</f>
        <v>0</v>
      </c>
      <c r="J137" s="358">
        <f t="shared" si="22"/>
        <v>0</v>
      </c>
      <c r="K137" s="339"/>
      <c r="L137" s="339"/>
      <c r="M137" s="339"/>
      <c r="N137" s="339"/>
      <c r="O137" s="339"/>
      <c r="P137" s="339"/>
      <c r="Q137" s="339"/>
      <c r="R137" s="339"/>
      <c r="S137" s="339"/>
      <c r="T137" s="339"/>
      <c r="U137" s="339"/>
      <c r="V137" s="339"/>
      <c r="W137" s="339"/>
      <c r="X137" s="339"/>
      <c r="Y137" s="339"/>
      <c r="Z137" s="339"/>
      <c r="AA137" s="339"/>
      <c r="AB137" s="352"/>
      <c r="AC137" s="352"/>
      <c r="AD137" s="352"/>
    </row>
    <row r="138" spans="1:30">
      <c r="A138" s="356">
        <v>9</v>
      </c>
      <c r="B138" s="356">
        <v>181</v>
      </c>
      <c r="C138" s="594" t="s">
        <v>235</v>
      </c>
      <c r="D138" s="546"/>
      <c r="E138" s="378">
        <f>'1. Product list-price form'!H200</f>
        <v>0</v>
      </c>
      <c r="F138" s="378">
        <f>'1. Product list-price form'!I200</f>
        <v>0</v>
      </c>
      <c r="G138" s="410">
        <v>5</v>
      </c>
      <c r="H138" s="410">
        <f>'1. Product list-price form'!F200</f>
        <v>0</v>
      </c>
      <c r="I138" s="70">
        <f>'1. Product list-price form'!Q200</f>
        <v>0</v>
      </c>
      <c r="J138" s="358">
        <f t="shared" si="22"/>
        <v>0</v>
      </c>
      <c r="K138" s="339"/>
      <c r="L138" s="339"/>
      <c r="M138" s="339"/>
      <c r="N138" s="339"/>
      <c r="O138" s="339"/>
      <c r="P138" s="339"/>
      <c r="Q138" s="339"/>
      <c r="R138" s="339"/>
      <c r="S138" s="339"/>
      <c r="T138" s="339"/>
      <c r="U138" s="339"/>
      <c r="V138" s="339"/>
      <c r="W138" s="339"/>
      <c r="X138" s="339"/>
      <c r="Y138" s="339"/>
      <c r="Z138" s="339"/>
      <c r="AA138" s="339"/>
      <c r="AB138" s="352"/>
      <c r="AC138" s="352"/>
      <c r="AD138" s="352"/>
    </row>
    <row r="139" spans="1:30">
      <c r="A139" s="356">
        <v>10</v>
      </c>
      <c r="B139" s="356">
        <v>364</v>
      </c>
      <c r="C139" s="594" t="s">
        <v>422</v>
      </c>
      <c r="D139" s="546"/>
      <c r="E139" s="378">
        <f>'1. Product list-price form'!H382</f>
        <v>0</v>
      </c>
      <c r="F139" s="378">
        <f>'1. Product list-price form'!I382</f>
        <v>0</v>
      </c>
      <c r="G139" s="410">
        <v>30</v>
      </c>
      <c r="H139" s="410">
        <f>'1. Product list-price form'!F382</f>
        <v>0</v>
      </c>
      <c r="I139" s="70">
        <f>'1. Product list-price form'!Q382</f>
        <v>0</v>
      </c>
      <c r="J139" s="358">
        <f t="shared" si="22"/>
        <v>0</v>
      </c>
      <c r="K139" s="339"/>
      <c r="L139" s="339"/>
      <c r="M139" s="339"/>
      <c r="N139" s="339"/>
      <c r="O139" s="339"/>
      <c r="P139" s="339"/>
      <c r="Q139" s="339"/>
      <c r="R139" s="339"/>
      <c r="S139" s="339"/>
      <c r="T139" s="339"/>
      <c r="U139" s="339"/>
      <c r="V139" s="339"/>
      <c r="W139" s="339"/>
      <c r="X139" s="339"/>
      <c r="Y139" s="339"/>
      <c r="Z139" s="339"/>
      <c r="AA139" s="339"/>
      <c r="AB139" s="352"/>
      <c r="AC139" s="352"/>
      <c r="AD139" s="352"/>
    </row>
    <row r="140" spans="1:30">
      <c r="A140" s="356">
        <v>11</v>
      </c>
      <c r="B140" s="35">
        <v>366</v>
      </c>
      <c r="C140" s="594" t="s">
        <v>424</v>
      </c>
      <c r="D140" s="546"/>
      <c r="E140" s="378">
        <f>'1. Product list-price form'!H384</f>
        <v>0</v>
      </c>
      <c r="F140" s="378">
        <f>'1. Product list-price form'!I384</f>
        <v>0</v>
      </c>
      <c r="G140" s="410">
        <v>5</v>
      </c>
      <c r="H140" s="410">
        <f>'1. Product list-price form'!F384</f>
        <v>0</v>
      </c>
      <c r="I140" s="70">
        <f>'1. Product list-price form'!Q384</f>
        <v>0</v>
      </c>
      <c r="J140" s="358">
        <f t="shared" si="22"/>
        <v>0</v>
      </c>
      <c r="K140" s="339"/>
      <c r="L140" s="339"/>
      <c r="M140" s="339"/>
      <c r="N140" s="339"/>
      <c r="O140" s="339"/>
      <c r="P140" s="339"/>
      <c r="Q140" s="339"/>
      <c r="R140" s="339"/>
      <c r="S140" s="339"/>
      <c r="T140" s="339"/>
      <c r="U140" s="339"/>
      <c r="V140" s="339"/>
      <c r="W140" s="339"/>
      <c r="X140" s="339"/>
      <c r="Y140" s="339"/>
      <c r="Z140" s="339"/>
      <c r="AA140" s="339"/>
      <c r="AB140" s="352"/>
      <c r="AC140" s="352"/>
      <c r="AD140" s="352"/>
    </row>
    <row r="141" spans="1:30">
      <c r="A141" s="356">
        <v>12</v>
      </c>
      <c r="B141" s="356">
        <v>295</v>
      </c>
      <c r="C141" s="594" t="s">
        <v>347</v>
      </c>
      <c r="D141" s="546"/>
      <c r="E141" s="378">
        <f>'1. Product list-price form'!H313</f>
        <v>0</v>
      </c>
      <c r="F141" s="378">
        <f>'1. Product list-price form'!I313</f>
        <v>0</v>
      </c>
      <c r="G141" s="410">
        <v>25</v>
      </c>
      <c r="H141" s="410">
        <f>'1. Product list-price form'!F313</f>
        <v>0</v>
      </c>
      <c r="I141" s="70">
        <f>'1. Product list-price form'!Q313</f>
        <v>0</v>
      </c>
      <c r="J141" s="358">
        <f t="shared" si="22"/>
        <v>0</v>
      </c>
      <c r="K141" s="339"/>
      <c r="L141" s="339"/>
      <c r="M141" s="339"/>
      <c r="N141" s="339"/>
      <c r="O141" s="339"/>
      <c r="P141" s="339"/>
      <c r="Q141" s="339"/>
      <c r="R141" s="339"/>
      <c r="S141" s="339"/>
      <c r="T141" s="339"/>
      <c r="U141" s="339"/>
      <c r="V141" s="339"/>
      <c r="W141" s="339"/>
      <c r="X141" s="339"/>
      <c r="Y141" s="339"/>
      <c r="Z141" s="339"/>
      <c r="AA141" s="339"/>
      <c r="AB141" s="352"/>
      <c r="AC141" s="352"/>
      <c r="AD141" s="352"/>
    </row>
    <row r="142" spans="1:30">
      <c r="A142" s="356">
        <v>13</v>
      </c>
      <c r="B142" s="356">
        <v>233</v>
      </c>
      <c r="C142" s="594" t="s">
        <v>288</v>
      </c>
      <c r="D142" s="546"/>
      <c r="E142" s="378">
        <f>'1. Product list-price form'!H252</f>
        <v>0</v>
      </c>
      <c r="F142" s="378">
        <f>'1. Product list-price form'!I252</f>
        <v>0</v>
      </c>
      <c r="G142" s="410">
        <v>25</v>
      </c>
      <c r="H142" s="410">
        <f>'1. Product list-price form'!F252</f>
        <v>0</v>
      </c>
      <c r="I142" s="70">
        <f>'1. Product list-price form'!Q252</f>
        <v>0</v>
      </c>
      <c r="J142" s="358">
        <f t="shared" si="22"/>
        <v>0</v>
      </c>
      <c r="K142" s="339"/>
      <c r="L142" s="339"/>
      <c r="M142" s="339"/>
      <c r="N142" s="339"/>
      <c r="O142" s="339"/>
      <c r="P142" s="339"/>
      <c r="Q142" s="339"/>
      <c r="R142" s="339"/>
      <c r="S142" s="339"/>
      <c r="T142" s="339"/>
      <c r="U142" s="339"/>
      <c r="V142" s="339"/>
      <c r="W142" s="339"/>
      <c r="X142" s="339"/>
      <c r="Y142" s="339"/>
      <c r="Z142" s="339"/>
      <c r="AA142" s="339"/>
      <c r="AB142" s="352"/>
      <c r="AC142" s="352"/>
      <c r="AD142" s="352"/>
    </row>
    <row r="143" spans="1:30">
      <c r="A143" s="356">
        <v>14</v>
      </c>
      <c r="B143" s="356">
        <v>224</v>
      </c>
      <c r="C143" s="594" t="s">
        <v>279</v>
      </c>
      <c r="D143" s="546"/>
      <c r="E143" s="378">
        <f>'1. Product list-price form'!H243</f>
        <v>0</v>
      </c>
      <c r="F143" s="378">
        <f>'1. Product list-price form'!I243</f>
        <v>0</v>
      </c>
      <c r="G143" s="410">
        <v>25</v>
      </c>
      <c r="H143" s="410">
        <f>'1. Product list-price form'!F243</f>
        <v>0</v>
      </c>
      <c r="I143" s="70">
        <f>'1. Product list-price form'!Q243</f>
        <v>0</v>
      </c>
      <c r="J143" s="358">
        <f t="shared" si="22"/>
        <v>0</v>
      </c>
      <c r="K143" s="339"/>
      <c r="L143" s="339"/>
      <c r="M143" s="339"/>
      <c r="N143" s="339"/>
      <c r="O143" s="339"/>
      <c r="P143" s="339"/>
      <c r="Q143" s="339"/>
      <c r="R143" s="339"/>
      <c r="S143" s="339"/>
      <c r="T143" s="339"/>
      <c r="U143" s="339"/>
      <c r="V143" s="339"/>
      <c r="W143" s="339"/>
      <c r="X143" s="339"/>
      <c r="Y143" s="339"/>
      <c r="Z143" s="339"/>
      <c r="AA143" s="339"/>
      <c r="AB143" s="352"/>
      <c r="AC143" s="352"/>
      <c r="AD143" s="352"/>
    </row>
    <row r="144" spans="1:30">
      <c r="A144" s="356">
        <v>15</v>
      </c>
      <c r="B144" s="356">
        <v>183</v>
      </c>
      <c r="C144" s="594" t="s">
        <v>237</v>
      </c>
      <c r="D144" s="546"/>
      <c r="E144" s="378">
        <f>'1. Product list-price form'!H202</f>
        <v>0</v>
      </c>
      <c r="F144" s="378">
        <f>'1. Product list-price form'!I202</f>
        <v>0</v>
      </c>
      <c r="G144" s="410">
        <v>20</v>
      </c>
      <c r="H144" s="410">
        <f>'1. Product list-price form'!F202</f>
        <v>0</v>
      </c>
      <c r="I144" s="70">
        <f>'1. Product list-price form'!Q202</f>
        <v>0</v>
      </c>
      <c r="J144" s="358">
        <f t="shared" si="22"/>
        <v>0</v>
      </c>
      <c r="K144" s="339"/>
      <c r="L144" s="339"/>
      <c r="M144" s="339"/>
      <c r="N144" s="339"/>
      <c r="O144" s="339"/>
      <c r="P144" s="339"/>
      <c r="Q144" s="339"/>
      <c r="R144" s="339"/>
      <c r="S144" s="339"/>
      <c r="T144" s="339"/>
      <c r="U144" s="339"/>
      <c r="V144" s="339"/>
      <c r="W144" s="339"/>
      <c r="X144" s="339"/>
      <c r="Y144" s="339"/>
      <c r="Z144" s="339"/>
      <c r="AA144" s="339"/>
      <c r="AB144" s="352"/>
      <c r="AC144" s="352"/>
      <c r="AD144" s="352"/>
    </row>
    <row r="145" spans="1:30">
      <c r="A145" s="356">
        <v>16</v>
      </c>
      <c r="B145" s="356">
        <v>264</v>
      </c>
      <c r="C145" s="594" t="s">
        <v>318</v>
      </c>
      <c r="D145" s="546"/>
      <c r="E145" s="378">
        <f>'1. Product list-price form'!H282</f>
        <v>0</v>
      </c>
      <c r="F145" s="378">
        <f>'1. Product list-price form'!I282</f>
        <v>0</v>
      </c>
      <c r="G145" s="410">
        <v>36</v>
      </c>
      <c r="H145" s="410">
        <f>'1. Product list-price form'!F282</f>
        <v>0</v>
      </c>
      <c r="I145" s="70">
        <f>'1. Product list-price form'!Q282</f>
        <v>0</v>
      </c>
      <c r="J145" s="358">
        <f t="shared" si="22"/>
        <v>0</v>
      </c>
      <c r="K145" s="339"/>
      <c r="L145" s="339"/>
      <c r="M145" s="339"/>
      <c r="N145" s="339"/>
      <c r="O145" s="339"/>
      <c r="P145" s="339"/>
      <c r="Q145" s="339"/>
      <c r="R145" s="339"/>
      <c r="S145" s="339"/>
      <c r="T145" s="339"/>
      <c r="U145" s="339"/>
      <c r="V145" s="339"/>
      <c r="W145" s="339"/>
      <c r="X145" s="339"/>
      <c r="Y145" s="339"/>
      <c r="Z145" s="339"/>
      <c r="AA145" s="339"/>
      <c r="AB145" s="352"/>
      <c r="AC145" s="352"/>
      <c r="AD145" s="352"/>
    </row>
    <row r="146" spans="1:30">
      <c r="A146" s="356">
        <v>17</v>
      </c>
      <c r="B146" s="356">
        <v>263</v>
      </c>
      <c r="C146" s="594" t="s">
        <v>317</v>
      </c>
      <c r="D146" s="546"/>
      <c r="E146" s="378">
        <f>'1. Product list-price form'!H281</f>
        <v>0</v>
      </c>
      <c r="F146" s="378">
        <f>'1. Product list-price form'!I281</f>
        <v>0</v>
      </c>
      <c r="G146" s="410">
        <v>36</v>
      </c>
      <c r="H146" s="410">
        <f>'1. Product list-price form'!F281</f>
        <v>0</v>
      </c>
      <c r="I146" s="70">
        <f>'1. Product list-price form'!Q281</f>
        <v>0</v>
      </c>
      <c r="J146" s="358">
        <f t="shared" si="22"/>
        <v>0</v>
      </c>
      <c r="K146" s="339"/>
      <c r="L146" s="339"/>
      <c r="M146" s="339"/>
      <c r="N146" s="339"/>
      <c r="O146" s="339"/>
      <c r="P146" s="339"/>
      <c r="Q146" s="339"/>
      <c r="R146" s="339"/>
      <c r="S146" s="339"/>
      <c r="T146" s="339"/>
      <c r="U146" s="339"/>
      <c r="V146" s="339"/>
      <c r="W146" s="339"/>
      <c r="X146" s="339"/>
      <c r="Y146" s="339"/>
      <c r="Z146" s="339"/>
      <c r="AA146" s="339"/>
      <c r="AB146" s="352"/>
      <c r="AC146" s="352"/>
      <c r="AD146" s="352"/>
    </row>
    <row r="147" spans="1:30">
      <c r="A147" s="356">
        <v>18</v>
      </c>
      <c r="B147" s="356">
        <v>262</v>
      </c>
      <c r="C147" s="594" t="s">
        <v>316</v>
      </c>
      <c r="D147" s="546"/>
      <c r="E147" s="378">
        <f>'1. Product list-price form'!H280</f>
        <v>0</v>
      </c>
      <c r="F147" s="378">
        <f>'1. Product list-price form'!I280</f>
        <v>0</v>
      </c>
      <c r="G147" s="410">
        <v>36</v>
      </c>
      <c r="H147" s="410">
        <f>'1. Product list-price form'!F280</f>
        <v>0</v>
      </c>
      <c r="I147" s="70">
        <f>'1. Product list-price form'!Q280</f>
        <v>0</v>
      </c>
      <c r="J147" s="358">
        <f t="shared" si="22"/>
        <v>0</v>
      </c>
      <c r="K147" s="339"/>
      <c r="L147" s="339"/>
      <c r="M147" s="339"/>
      <c r="N147" s="339"/>
      <c r="O147" s="339"/>
      <c r="P147" s="339"/>
      <c r="Q147" s="339"/>
      <c r="R147" s="339"/>
      <c r="S147" s="339"/>
      <c r="T147" s="339"/>
      <c r="U147" s="339"/>
      <c r="V147" s="339"/>
      <c r="W147" s="339"/>
      <c r="X147" s="339"/>
      <c r="Y147" s="339"/>
      <c r="Z147" s="339"/>
      <c r="AA147" s="339"/>
      <c r="AB147" s="352"/>
      <c r="AC147" s="352"/>
      <c r="AD147" s="352"/>
    </row>
    <row r="148" spans="1:30">
      <c r="A148" s="356">
        <v>19</v>
      </c>
      <c r="B148" s="356">
        <v>261</v>
      </c>
      <c r="C148" s="594" t="s">
        <v>315</v>
      </c>
      <c r="D148" s="546"/>
      <c r="E148" s="378">
        <f>'1. Product list-price form'!H279</f>
        <v>0</v>
      </c>
      <c r="F148" s="378">
        <f>'1. Product list-price form'!I279</f>
        <v>0</v>
      </c>
      <c r="G148" s="410">
        <v>12</v>
      </c>
      <c r="H148" s="410">
        <f>'1. Product list-price form'!F279</f>
        <v>0</v>
      </c>
      <c r="I148" s="70">
        <f>'1. Product list-price form'!Q279</f>
        <v>0</v>
      </c>
      <c r="J148" s="358">
        <f t="shared" si="22"/>
        <v>0</v>
      </c>
      <c r="K148" s="339"/>
      <c r="L148" s="339"/>
      <c r="M148" s="339"/>
      <c r="N148" s="339"/>
      <c r="O148" s="339"/>
      <c r="P148" s="339"/>
      <c r="Q148" s="339"/>
      <c r="R148" s="339"/>
      <c r="S148" s="339"/>
      <c r="T148" s="339"/>
      <c r="U148" s="339"/>
      <c r="V148" s="339"/>
      <c r="W148" s="339"/>
      <c r="X148" s="339"/>
      <c r="Y148" s="339"/>
      <c r="Z148" s="339"/>
      <c r="AA148" s="339"/>
      <c r="AB148" s="352"/>
      <c r="AC148" s="352"/>
      <c r="AD148" s="352"/>
    </row>
    <row r="149" spans="1:30">
      <c r="A149" s="356">
        <v>20</v>
      </c>
      <c r="B149" s="356">
        <v>265</v>
      </c>
      <c r="C149" s="594" t="s">
        <v>319</v>
      </c>
      <c r="D149" s="546"/>
      <c r="E149" s="378">
        <f>'1. Product list-price form'!H283</f>
        <v>0</v>
      </c>
      <c r="F149" s="378">
        <f>'1. Product list-price form'!I283</f>
        <v>0</v>
      </c>
      <c r="G149" s="410">
        <v>36</v>
      </c>
      <c r="H149" s="410">
        <f>'1. Product list-price form'!F283</f>
        <v>0</v>
      </c>
      <c r="I149" s="70">
        <f>'1. Product list-price form'!Q283</f>
        <v>0</v>
      </c>
      <c r="J149" s="358">
        <f t="shared" si="22"/>
        <v>0</v>
      </c>
      <c r="K149" s="339"/>
      <c r="L149" s="339"/>
      <c r="M149" s="339"/>
      <c r="N149" s="339"/>
      <c r="O149" s="339"/>
      <c r="P149" s="339"/>
      <c r="Q149" s="339"/>
      <c r="R149" s="339"/>
      <c r="S149" s="339"/>
      <c r="T149" s="339"/>
      <c r="U149" s="339"/>
      <c r="V149" s="339"/>
      <c r="W149" s="339"/>
      <c r="X149" s="339"/>
      <c r="Y149" s="339"/>
      <c r="Z149" s="339"/>
      <c r="AA149" s="339"/>
      <c r="AB149" s="352"/>
      <c r="AC149" s="352"/>
      <c r="AD149" s="352"/>
    </row>
    <row r="150" spans="1:30">
      <c r="A150" s="380">
        <v>21</v>
      </c>
      <c r="B150" s="380">
        <v>269</v>
      </c>
      <c r="C150" s="640" t="s">
        <v>322</v>
      </c>
      <c r="D150" s="546"/>
      <c r="E150" s="378">
        <f>'1. Product list-price form'!H287</f>
        <v>0</v>
      </c>
      <c r="F150" s="378">
        <f>'1. Product list-price form'!I287</f>
        <v>0</v>
      </c>
      <c r="G150" s="381">
        <v>36</v>
      </c>
      <c r="H150" s="381">
        <f>'1. Product list-price form'!F287</f>
        <v>0</v>
      </c>
      <c r="I150" s="70">
        <f>'1. Product list-price form'!Q287</f>
        <v>0</v>
      </c>
      <c r="J150" s="358">
        <f t="shared" si="22"/>
        <v>0</v>
      </c>
      <c r="K150" s="339"/>
      <c r="L150" s="339"/>
      <c r="M150" s="339"/>
      <c r="N150" s="339"/>
      <c r="O150" s="339"/>
      <c r="P150" s="339"/>
      <c r="Q150" s="339"/>
      <c r="R150" s="339"/>
      <c r="S150" s="339"/>
      <c r="T150" s="339"/>
      <c r="U150" s="339"/>
      <c r="V150" s="339"/>
      <c r="W150" s="339"/>
      <c r="X150" s="339"/>
      <c r="Y150" s="339"/>
      <c r="Z150" s="339"/>
      <c r="AA150" s="339"/>
      <c r="AB150" s="352"/>
      <c r="AC150" s="352"/>
      <c r="AD150" s="352"/>
    </row>
    <row r="151" spans="1:30">
      <c r="A151" s="380">
        <v>22</v>
      </c>
      <c r="B151" s="380">
        <v>268</v>
      </c>
      <c r="C151" s="640" t="s">
        <v>321</v>
      </c>
      <c r="D151" s="546"/>
      <c r="E151" s="378">
        <f>'1. Product list-price form'!H286</f>
        <v>0</v>
      </c>
      <c r="F151" s="378">
        <f>'1. Product list-price form'!I286</f>
        <v>0</v>
      </c>
      <c r="G151" s="381">
        <v>36</v>
      </c>
      <c r="H151" s="381">
        <f>'1. Product list-price form'!F286</f>
        <v>0</v>
      </c>
      <c r="I151" s="70">
        <f>'1. Product list-price form'!Q286</f>
        <v>0</v>
      </c>
      <c r="J151" s="358">
        <f t="shared" si="22"/>
        <v>0</v>
      </c>
      <c r="K151" s="339"/>
      <c r="L151" s="339"/>
      <c r="M151" s="339"/>
      <c r="N151" s="339"/>
      <c r="O151" s="339"/>
      <c r="P151" s="339"/>
      <c r="Q151" s="339"/>
      <c r="R151" s="339"/>
      <c r="S151" s="339"/>
      <c r="T151" s="339"/>
      <c r="U151" s="339"/>
      <c r="V151" s="339"/>
      <c r="W151" s="339"/>
      <c r="X151" s="339"/>
      <c r="Y151" s="339"/>
      <c r="Z151" s="339"/>
      <c r="AA151" s="339"/>
      <c r="AB151" s="352"/>
      <c r="AC151" s="352"/>
      <c r="AD151" s="352"/>
    </row>
    <row r="152" spans="1:30">
      <c r="A152" s="356">
        <v>23</v>
      </c>
      <c r="B152" s="356">
        <v>249</v>
      </c>
      <c r="C152" s="594" t="s">
        <v>303</v>
      </c>
      <c r="D152" s="546"/>
      <c r="E152" s="378">
        <f>'1. Product list-price form'!H267</f>
        <v>0</v>
      </c>
      <c r="F152" s="378">
        <f>'1. Product list-price form'!I267</f>
        <v>0</v>
      </c>
      <c r="G152" s="410">
        <v>36</v>
      </c>
      <c r="H152" s="410">
        <f>'1. Product list-price form'!F267</f>
        <v>0</v>
      </c>
      <c r="I152" s="70">
        <f>'1. Product list-price form'!Q267</f>
        <v>0</v>
      </c>
      <c r="J152" s="358">
        <f t="shared" si="22"/>
        <v>0</v>
      </c>
      <c r="K152" s="339"/>
      <c r="L152" s="339"/>
      <c r="M152" s="339"/>
      <c r="N152" s="339"/>
      <c r="O152" s="339"/>
      <c r="P152" s="339"/>
      <c r="Q152" s="339"/>
      <c r="R152" s="339"/>
      <c r="S152" s="339"/>
      <c r="T152" s="339"/>
      <c r="U152" s="339"/>
      <c r="V152" s="339"/>
      <c r="W152" s="339"/>
      <c r="X152" s="339"/>
      <c r="Y152" s="339"/>
      <c r="Z152" s="339"/>
      <c r="AA152" s="339"/>
      <c r="AB152" s="352"/>
      <c r="AC152" s="352"/>
      <c r="AD152" s="352"/>
    </row>
    <row r="153" spans="1:30">
      <c r="A153" s="356">
        <v>24</v>
      </c>
      <c r="B153" s="356">
        <v>235</v>
      </c>
      <c r="C153" s="594" t="s">
        <v>290</v>
      </c>
      <c r="D153" s="546"/>
      <c r="E153" s="378">
        <f>'1. Product list-price form'!H254</f>
        <v>0</v>
      </c>
      <c r="F153" s="378">
        <f>'1. Product list-price form'!I254</f>
        <v>0</v>
      </c>
      <c r="G153" s="410">
        <v>12</v>
      </c>
      <c r="H153" s="410">
        <f>'1. Product list-price form'!F254</f>
        <v>0</v>
      </c>
      <c r="I153" s="70">
        <f>'1. Product list-price form'!Q254</f>
        <v>0</v>
      </c>
      <c r="J153" s="358">
        <f t="shared" si="22"/>
        <v>0</v>
      </c>
      <c r="K153" s="339"/>
      <c r="L153" s="339"/>
      <c r="M153" s="339"/>
      <c r="N153" s="339"/>
      <c r="O153" s="339"/>
      <c r="P153" s="339"/>
      <c r="Q153" s="339"/>
      <c r="R153" s="339"/>
      <c r="S153" s="339"/>
      <c r="T153" s="339"/>
      <c r="U153" s="339"/>
      <c r="V153" s="339"/>
      <c r="W153" s="339"/>
      <c r="X153" s="339"/>
      <c r="Y153" s="339"/>
      <c r="Z153" s="339"/>
      <c r="AA153" s="339"/>
      <c r="AB153" s="352"/>
      <c r="AC153" s="352"/>
      <c r="AD153" s="352"/>
    </row>
    <row r="154" spans="1:30">
      <c r="A154" s="356">
        <v>25</v>
      </c>
      <c r="B154" s="356">
        <v>237</v>
      </c>
      <c r="C154" s="594" t="s">
        <v>292</v>
      </c>
      <c r="D154" s="546"/>
      <c r="E154" s="378">
        <f>'1. Product list-price form'!H256</f>
        <v>0</v>
      </c>
      <c r="F154" s="378">
        <f>'1. Product list-price form'!I256</f>
        <v>0</v>
      </c>
      <c r="G154" s="410">
        <v>48</v>
      </c>
      <c r="H154" s="410">
        <f>'1. Product list-price form'!F256</f>
        <v>0</v>
      </c>
      <c r="I154" s="70">
        <f>'1. Product list-price form'!Q256</f>
        <v>0</v>
      </c>
      <c r="J154" s="358">
        <f t="shared" si="22"/>
        <v>0</v>
      </c>
      <c r="K154" s="339"/>
      <c r="L154" s="339"/>
      <c r="M154" s="339"/>
      <c r="N154" s="339"/>
      <c r="O154" s="339"/>
      <c r="P154" s="339"/>
      <c r="Q154" s="339"/>
      <c r="R154" s="339"/>
      <c r="S154" s="339"/>
      <c r="T154" s="339"/>
      <c r="U154" s="339"/>
      <c r="V154" s="339"/>
      <c r="W154" s="339"/>
      <c r="X154" s="339"/>
      <c r="Y154" s="339"/>
      <c r="Z154" s="339"/>
      <c r="AA154" s="339"/>
      <c r="AB154" s="352"/>
      <c r="AC154" s="352"/>
      <c r="AD154" s="352"/>
    </row>
    <row r="155" spans="1:30">
      <c r="A155" s="356">
        <v>26</v>
      </c>
      <c r="B155" s="356">
        <v>236</v>
      </c>
      <c r="C155" s="594" t="s">
        <v>291</v>
      </c>
      <c r="D155" s="546"/>
      <c r="E155" s="378">
        <f>'1. Product list-price form'!H255</f>
        <v>0</v>
      </c>
      <c r="F155" s="378">
        <f>'1. Product list-price form'!I255</f>
        <v>0</v>
      </c>
      <c r="G155" s="410">
        <v>48</v>
      </c>
      <c r="H155" s="410">
        <f>'1. Product list-price form'!F255</f>
        <v>0</v>
      </c>
      <c r="I155" s="70">
        <f>'1. Product list-price form'!Q255</f>
        <v>0</v>
      </c>
      <c r="J155" s="358">
        <f t="shared" si="22"/>
        <v>0</v>
      </c>
      <c r="K155" s="339"/>
      <c r="L155" s="339"/>
      <c r="M155" s="339"/>
      <c r="N155" s="339"/>
      <c r="O155" s="339"/>
      <c r="P155" s="339"/>
      <c r="Q155" s="339"/>
      <c r="R155" s="339"/>
      <c r="S155" s="339"/>
      <c r="T155" s="339"/>
      <c r="U155" s="339"/>
      <c r="V155" s="339"/>
      <c r="W155" s="339"/>
      <c r="X155" s="339"/>
      <c r="Y155" s="339"/>
      <c r="Z155" s="339"/>
      <c r="AA155" s="339"/>
      <c r="AB155" s="352"/>
      <c r="AC155" s="352"/>
      <c r="AD155" s="352"/>
    </row>
    <row r="156" spans="1:30">
      <c r="A156" s="356">
        <v>27</v>
      </c>
      <c r="B156" s="356">
        <v>83</v>
      </c>
      <c r="C156" s="594" t="s">
        <v>2650</v>
      </c>
      <c r="D156" s="546"/>
      <c r="E156" s="378">
        <f>'1. Product list-price form'!H103</f>
        <v>0</v>
      </c>
      <c r="F156" s="378">
        <f>'1. Product list-price form'!I103</f>
        <v>0</v>
      </c>
      <c r="G156" s="410">
        <v>1000</v>
      </c>
      <c r="H156" s="410">
        <f>'1. Product list-price form'!F103</f>
        <v>0</v>
      </c>
      <c r="I156" s="70">
        <f>'1. Product list-price form'!Q103</f>
        <v>0</v>
      </c>
      <c r="J156" s="358">
        <f t="shared" si="22"/>
        <v>0</v>
      </c>
      <c r="K156" s="339"/>
      <c r="L156" s="339"/>
      <c r="M156" s="339"/>
      <c r="N156" s="339"/>
      <c r="O156" s="339"/>
      <c r="P156" s="339"/>
      <c r="Q156" s="339"/>
      <c r="R156" s="339"/>
      <c r="S156" s="339"/>
      <c r="T156" s="339"/>
      <c r="U156" s="339"/>
      <c r="V156" s="339"/>
      <c r="W156" s="339"/>
      <c r="X156" s="339"/>
      <c r="Y156" s="339"/>
      <c r="Z156" s="339"/>
      <c r="AA156" s="339"/>
      <c r="AB156" s="352"/>
      <c r="AC156" s="352"/>
      <c r="AD156" s="352"/>
    </row>
    <row r="157" spans="1:30">
      <c r="A157" s="356">
        <v>28</v>
      </c>
      <c r="B157" s="356">
        <v>20</v>
      </c>
      <c r="C157" s="594" t="s">
        <v>2651</v>
      </c>
      <c r="D157" s="546"/>
      <c r="E157" s="378">
        <f>'1. Product list-price form'!H41</f>
        <v>0</v>
      </c>
      <c r="F157" s="378">
        <f>'1. Product list-price form'!I41</f>
        <v>0</v>
      </c>
      <c r="G157" s="410">
        <v>20</v>
      </c>
      <c r="H157" s="410">
        <f>'1. Product list-price form'!F41</f>
        <v>0</v>
      </c>
      <c r="I157" s="70">
        <f>'1. Product list-price form'!Q41</f>
        <v>0</v>
      </c>
      <c r="J157" s="358">
        <f t="shared" si="22"/>
        <v>0</v>
      </c>
      <c r="K157" s="339"/>
      <c r="L157" s="339"/>
      <c r="M157" s="339"/>
      <c r="N157" s="339"/>
      <c r="O157" s="339"/>
      <c r="P157" s="339"/>
      <c r="Q157" s="339"/>
      <c r="R157" s="339"/>
      <c r="S157" s="339"/>
      <c r="T157" s="339"/>
      <c r="U157" s="339"/>
      <c r="V157" s="339"/>
      <c r="W157" s="339"/>
      <c r="X157" s="339"/>
      <c r="Y157" s="339"/>
      <c r="Z157" s="339"/>
      <c r="AA157" s="339"/>
      <c r="AB157" s="352"/>
      <c r="AC157" s="352"/>
      <c r="AD157" s="352"/>
    </row>
    <row r="158" spans="1:30">
      <c r="A158" s="603"/>
      <c r="B158" s="555"/>
      <c r="C158" s="555"/>
      <c r="D158" s="555"/>
      <c r="E158" s="555"/>
      <c r="F158" s="555"/>
      <c r="G158" s="555"/>
      <c r="H158" s="546"/>
      <c r="I158" s="377" t="s">
        <v>2434</v>
      </c>
      <c r="J158" s="370">
        <f>SUM(J130:J157)</f>
        <v>0</v>
      </c>
      <c r="K158" s="339"/>
      <c r="L158" s="339"/>
      <c r="M158" s="339"/>
      <c r="N158" s="339"/>
      <c r="O158" s="339"/>
      <c r="P158" s="339"/>
      <c r="Q158" s="339"/>
      <c r="R158" s="339"/>
      <c r="S158" s="339"/>
      <c r="T158" s="339"/>
      <c r="U158" s="339"/>
      <c r="V158" s="339"/>
      <c r="W158" s="339"/>
      <c r="X158" s="339"/>
      <c r="Y158" s="339"/>
      <c r="Z158" s="339"/>
      <c r="AA158" s="339"/>
      <c r="AB158" s="404"/>
      <c r="AC158" s="404"/>
      <c r="AD158" s="404"/>
    </row>
    <row r="159" spans="1:30">
      <c r="A159" s="339"/>
      <c r="B159" s="339"/>
      <c r="C159" s="339"/>
      <c r="D159" s="339"/>
      <c r="E159" s="339"/>
      <c r="F159" s="339"/>
      <c r="G159" s="339"/>
      <c r="H159" s="339"/>
      <c r="I159" s="339"/>
      <c r="J159" s="339"/>
      <c r="K159" s="339"/>
      <c r="L159" s="339"/>
      <c r="M159" s="339"/>
      <c r="N159" s="339"/>
      <c r="O159" s="339"/>
      <c r="P159" s="339"/>
      <c r="Q159" s="339"/>
      <c r="R159" s="339"/>
      <c r="S159" s="339"/>
      <c r="T159" s="339"/>
      <c r="U159" s="339"/>
      <c r="V159" s="339"/>
      <c r="W159" s="339"/>
      <c r="X159" s="339"/>
      <c r="Y159" s="339"/>
      <c r="Z159" s="339"/>
      <c r="AA159" s="339"/>
      <c r="AB159" s="404"/>
      <c r="AC159" s="404"/>
      <c r="AD159" s="404"/>
    </row>
    <row r="160" spans="1:30">
      <c r="A160" s="632" t="s">
        <v>2425</v>
      </c>
      <c r="B160" s="578"/>
      <c r="C160" s="633" t="s">
        <v>2636</v>
      </c>
      <c r="D160" s="555"/>
      <c r="E160" s="555"/>
      <c r="F160" s="555"/>
      <c r="G160" s="555"/>
      <c r="H160" s="555"/>
      <c r="I160" s="555"/>
      <c r="J160" s="546"/>
      <c r="K160" s="339"/>
      <c r="L160" s="339"/>
      <c r="M160" s="339"/>
      <c r="N160" s="339"/>
      <c r="O160" s="339"/>
      <c r="P160" s="339"/>
      <c r="Q160" s="339"/>
      <c r="R160" s="339"/>
      <c r="S160" s="339"/>
      <c r="T160" s="339"/>
      <c r="U160" s="339"/>
      <c r="V160" s="339"/>
      <c r="W160" s="339"/>
      <c r="X160" s="339"/>
      <c r="Y160" s="339"/>
      <c r="Z160" s="339"/>
      <c r="AA160" s="339"/>
      <c r="AB160" s="404"/>
      <c r="AC160" s="404"/>
      <c r="AD160" s="404"/>
    </row>
    <row r="161" spans="1:30" s="486" customFormat="1" ht="29" customHeight="1">
      <c r="A161" s="481" t="s">
        <v>2387</v>
      </c>
      <c r="B161" s="354" t="s">
        <v>2428</v>
      </c>
      <c r="C161" s="636" t="s">
        <v>2429</v>
      </c>
      <c r="D161" s="637"/>
      <c r="E161" s="482" t="s">
        <v>2607</v>
      </c>
      <c r="F161" s="482" t="s">
        <v>943</v>
      </c>
      <c r="G161" s="482" t="s">
        <v>2689</v>
      </c>
      <c r="H161" s="457" t="s">
        <v>2673</v>
      </c>
      <c r="I161" s="483" t="s">
        <v>2693</v>
      </c>
      <c r="J161" s="481" t="s">
        <v>2433</v>
      </c>
      <c r="K161" s="484"/>
      <c r="L161" s="484"/>
      <c r="M161" s="484"/>
      <c r="N161" s="484"/>
      <c r="O161" s="484"/>
      <c r="P161" s="484"/>
      <c r="Q161" s="484"/>
      <c r="R161" s="484"/>
      <c r="S161" s="484"/>
      <c r="T161" s="484"/>
      <c r="U161" s="484"/>
      <c r="V161" s="484"/>
      <c r="W161" s="484"/>
      <c r="X161" s="484"/>
      <c r="Y161" s="484"/>
      <c r="Z161" s="484"/>
      <c r="AA161" s="484"/>
      <c r="AB161" s="485"/>
      <c r="AC161" s="485"/>
      <c r="AD161" s="485"/>
    </row>
    <row r="162" spans="1:30">
      <c r="A162" s="460">
        <v>1</v>
      </c>
      <c r="B162" s="356">
        <v>496</v>
      </c>
      <c r="C162" s="623" t="s">
        <v>554</v>
      </c>
      <c r="D162" s="546"/>
      <c r="E162" s="378">
        <f>'1. Product list-price form'!H514</f>
        <v>0</v>
      </c>
      <c r="F162" s="378">
        <f>'1. Product list-price form'!I514</f>
        <v>0</v>
      </c>
      <c r="G162" s="461">
        <v>1</v>
      </c>
      <c r="H162" s="461">
        <f>'1. Product list-price form'!F514</f>
        <v>0</v>
      </c>
      <c r="I162" s="70">
        <f>'1. Product list-price form'!Q514</f>
        <v>0</v>
      </c>
      <c r="J162" s="358">
        <f t="shared" ref="J162:J173" si="25">G162*I162</f>
        <v>0</v>
      </c>
      <c r="K162" s="339"/>
      <c r="L162" s="339"/>
      <c r="M162" s="339"/>
      <c r="N162" s="339"/>
      <c r="O162" s="339"/>
      <c r="P162" s="339"/>
      <c r="Q162" s="339"/>
      <c r="R162" s="339"/>
      <c r="S162" s="339"/>
      <c r="T162" s="339"/>
      <c r="U162" s="339"/>
      <c r="V162" s="339"/>
      <c r="W162" s="339"/>
      <c r="X162" s="339"/>
      <c r="Y162" s="339"/>
      <c r="Z162" s="339"/>
      <c r="AA162" s="339"/>
      <c r="AB162" s="404"/>
      <c r="AC162" s="404"/>
      <c r="AD162" s="404"/>
    </row>
    <row r="163" spans="1:30">
      <c r="A163" s="460">
        <v>2</v>
      </c>
      <c r="B163" s="356">
        <v>380</v>
      </c>
      <c r="C163" s="623" t="s">
        <v>438</v>
      </c>
      <c r="D163" s="546"/>
      <c r="E163" s="378">
        <f>'1. Product list-price form'!H398</f>
        <v>0</v>
      </c>
      <c r="F163" s="378">
        <f>'1. Product list-price form'!I398</f>
        <v>0</v>
      </c>
      <c r="G163" s="461">
        <v>2</v>
      </c>
      <c r="H163" s="461">
        <f>'1. Product list-price form'!F398</f>
        <v>0</v>
      </c>
      <c r="I163" s="70">
        <f>'1. Product list-price form'!Q398</f>
        <v>0</v>
      </c>
      <c r="J163" s="358">
        <f t="shared" si="25"/>
        <v>0</v>
      </c>
      <c r="K163" s="339"/>
      <c r="L163" s="339"/>
      <c r="M163" s="339"/>
      <c r="N163" s="339"/>
      <c r="O163" s="339"/>
      <c r="P163" s="339"/>
      <c r="Q163" s="339"/>
      <c r="R163" s="339"/>
      <c r="S163" s="339"/>
      <c r="T163" s="339"/>
      <c r="U163" s="339"/>
      <c r="V163" s="339"/>
      <c r="W163" s="339"/>
      <c r="X163" s="339"/>
      <c r="Y163" s="339"/>
      <c r="Z163" s="339"/>
      <c r="AA163" s="339"/>
      <c r="AB163" s="404"/>
      <c r="AC163" s="404"/>
      <c r="AD163" s="404"/>
    </row>
    <row r="164" spans="1:30">
      <c r="A164" s="460">
        <v>3</v>
      </c>
      <c r="B164" s="356">
        <v>387</v>
      </c>
      <c r="C164" s="623" t="s">
        <v>445</v>
      </c>
      <c r="D164" s="546"/>
      <c r="E164" s="378">
        <f>'1. Product list-price form'!H405</f>
        <v>0</v>
      </c>
      <c r="F164" s="378">
        <f>'1. Product list-price form'!I405</f>
        <v>0</v>
      </c>
      <c r="G164" s="461">
        <v>1</v>
      </c>
      <c r="H164" s="461">
        <f>'1. Product list-price form'!F405</f>
        <v>0</v>
      </c>
      <c r="I164" s="70">
        <f>'1. Product list-price form'!Q405</f>
        <v>0</v>
      </c>
      <c r="J164" s="358">
        <f t="shared" si="25"/>
        <v>0</v>
      </c>
      <c r="K164" s="339"/>
      <c r="L164" s="339"/>
      <c r="M164" s="339"/>
      <c r="N164" s="339"/>
      <c r="O164" s="339"/>
      <c r="P164" s="339"/>
      <c r="Q164" s="339"/>
      <c r="R164" s="339"/>
      <c r="S164" s="339"/>
      <c r="T164" s="339"/>
      <c r="U164" s="339"/>
      <c r="V164" s="339"/>
      <c r="W164" s="339"/>
      <c r="X164" s="339"/>
      <c r="Y164" s="339"/>
      <c r="Z164" s="339"/>
      <c r="AA164" s="339"/>
      <c r="AB164" s="404"/>
      <c r="AC164" s="404"/>
      <c r="AD164" s="404"/>
    </row>
    <row r="165" spans="1:30">
      <c r="A165" s="460">
        <v>4</v>
      </c>
      <c r="B165" s="356">
        <v>316</v>
      </c>
      <c r="C165" s="626" t="s">
        <v>368</v>
      </c>
      <c r="D165" s="546"/>
      <c r="E165" s="378">
        <f>'1. Product list-price form'!H334</f>
        <v>0</v>
      </c>
      <c r="F165" s="378">
        <f>'1. Product list-price form'!I334</f>
        <v>0</v>
      </c>
      <c r="G165" s="461">
        <v>1</v>
      </c>
      <c r="H165" s="461">
        <f>'1. Product list-price form'!F334</f>
        <v>0</v>
      </c>
      <c r="I165" s="70">
        <f>'1. Product list-price form'!Q334</f>
        <v>0</v>
      </c>
      <c r="J165" s="358">
        <f t="shared" si="25"/>
        <v>0</v>
      </c>
      <c r="K165" s="339"/>
      <c r="L165" s="339"/>
      <c r="M165" s="339"/>
      <c r="N165" s="339"/>
      <c r="O165" s="339"/>
      <c r="P165" s="339"/>
      <c r="Q165" s="339"/>
      <c r="R165" s="339"/>
      <c r="S165" s="339"/>
      <c r="T165" s="339"/>
      <c r="U165" s="339"/>
      <c r="V165" s="339"/>
      <c r="W165" s="339"/>
      <c r="X165" s="339"/>
      <c r="Y165" s="339"/>
      <c r="Z165" s="339"/>
      <c r="AA165" s="339"/>
      <c r="AB165" s="404"/>
      <c r="AC165" s="404"/>
      <c r="AD165" s="404"/>
    </row>
    <row r="166" spans="1:30">
      <c r="A166" s="460">
        <v>5</v>
      </c>
      <c r="B166" s="356">
        <v>382</v>
      </c>
      <c r="C166" s="623" t="s">
        <v>440</v>
      </c>
      <c r="D166" s="546"/>
      <c r="E166" s="378">
        <f>'1. Product list-price form'!H400</f>
        <v>0</v>
      </c>
      <c r="F166" s="378">
        <f>'1. Product list-price form'!I400</f>
        <v>0</v>
      </c>
      <c r="G166" s="461">
        <v>1</v>
      </c>
      <c r="H166" s="461">
        <f>'1. Product list-price form'!F400</f>
        <v>0</v>
      </c>
      <c r="I166" s="70">
        <f>'1. Product list-price form'!Q400</f>
        <v>0</v>
      </c>
      <c r="J166" s="358">
        <f t="shared" si="25"/>
        <v>0</v>
      </c>
      <c r="K166" s="339"/>
      <c r="L166" s="339"/>
      <c r="M166" s="339"/>
      <c r="N166" s="339"/>
      <c r="O166" s="339"/>
      <c r="P166" s="339"/>
      <c r="Q166" s="339"/>
      <c r="R166" s="339"/>
      <c r="S166" s="339"/>
      <c r="T166" s="339"/>
      <c r="U166" s="339"/>
      <c r="V166" s="339"/>
      <c r="W166" s="339"/>
      <c r="X166" s="339"/>
      <c r="Y166" s="339"/>
      <c r="Z166" s="339"/>
      <c r="AA166" s="339"/>
      <c r="AB166" s="404"/>
      <c r="AC166" s="404"/>
      <c r="AD166" s="404"/>
    </row>
    <row r="167" spans="1:30">
      <c r="A167" s="460">
        <v>6</v>
      </c>
      <c r="B167" s="356">
        <v>472</v>
      </c>
      <c r="C167" s="623" t="s">
        <v>530</v>
      </c>
      <c r="D167" s="546"/>
      <c r="E167" s="378">
        <f>'1. Product list-price form'!H490</f>
        <v>0</v>
      </c>
      <c r="F167" s="378">
        <f>'1. Product list-price form'!I490</f>
        <v>0</v>
      </c>
      <c r="G167" s="461">
        <v>1</v>
      </c>
      <c r="H167" s="461">
        <f>'1. Product list-price form'!F490</f>
        <v>0</v>
      </c>
      <c r="I167" s="70">
        <f>'1. Product list-price form'!Q490</f>
        <v>0</v>
      </c>
      <c r="J167" s="358">
        <f t="shared" si="25"/>
        <v>0</v>
      </c>
      <c r="K167" s="339"/>
      <c r="L167" s="339"/>
      <c r="M167" s="339"/>
      <c r="N167" s="339"/>
      <c r="O167" s="339"/>
      <c r="P167" s="339"/>
      <c r="Q167" s="339"/>
      <c r="R167" s="339"/>
      <c r="S167" s="339"/>
      <c r="T167" s="339"/>
      <c r="U167" s="339"/>
      <c r="V167" s="339"/>
      <c r="W167" s="339"/>
      <c r="X167" s="339"/>
      <c r="Y167" s="339"/>
      <c r="Z167" s="339"/>
      <c r="AA167" s="339"/>
      <c r="AB167" s="404"/>
      <c r="AC167" s="404"/>
      <c r="AD167" s="404"/>
    </row>
    <row r="168" spans="1:30">
      <c r="A168" s="460">
        <v>7</v>
      </c>
      <c r="B168" s="356">
        <v>320</v>
      </c>
      <c r="C168" s="623" t="s">
        <v>373</v>
      </c>
      <c r="D168" s="546"/>
      <c r="E168" s="378">
        <f>'1. Product list-price form'!H338</f>
        <v>0</v>
      </c>
      <c r="F168" s="378">
        <f>'1. Product list-price form'!I338</f>
        <v>0</v>
      </c>
      <c r="G168" s="461">
        <v>1</v>
      </c>
      <c r="H168" s="461">
        <f>'1. Product list-price form'!F338</f>
        <v>0</v>
      </c>
      <c r="I168" s="70">
        <f>'1. Product list-price form'!Q338</f>
        <v>0</v>
      </c>
      <c r="J168" s="358">
        <f t="shared" si="25"/>
        <v>0</v>
      </c>
      <c r="K168" s="339"/>
      <c r="L168" s="339"/>
      <c r="M168" s="339"/>
      <c r="N168" s="339"/>
      <c r="O168" s="339"/>
      <c r="P168" s="339"/>
      <c r="Q168" s="339"/>
      <c r="R168" s="339"/>
      <c r="S168" s="339"/>
      <c r="T168" s="339"/>
      <c r="U168" s="339"/>
      <c r="V168" s="339"/>
      <c r="W168" s="339"/>
      <c r="X168" s="339"/>
      <c r="Y168" s="339"/>
      <c r="Z168" s="339"/>
      <c r="AA168" s="339"/>
      <c r="AB168" s="404"/>
      <c r="AC168" s="404"/>
      <c r="AD168" s="404"/>
    </row>
    <row r="169" spans="1:30">
      <c r="A169" s="460">
        <v>8</v>
      </c>
      <c r="B169" s="356">
        <v>319</v>
      </c>
      <c r="C169" s="462" t="s">
        <v>372</v>
      </c>
      <c r="D169" s="463"/>
      <c r="E169" s="378">
        <f>'1. Product list-price form'!H337</f>
        <v>0</v>
      </c>
      <c r="F169" s="378">
        <f>'1. Product list-price form'!I337</f>
        <v>0</v>
      </c>
      <c r="G169" s="461">
        <v>1</v>
      </c>
      <c r="H169" s="461">
        <f>'1. Product list-price form'!F337</f>
        <v>0</v>
      </c>
      <c r="I169" s="70">
        <f>'1. Product list-price form'!Q337</f>
        <v>0</v>
      </c>
      <c r="J169" s="358">
        <f t="shared" si="25"/>
        <v>0</v>
      </c>
      <c r="K169" s="339"/>
      <c r="L169" s="339"/>
      <c r="M169" s="339"/>
      <c r="N169" s="339"/>
      <c r="O169" s="339"/>
      <c r="P169" s="339"/>
      <c r="Q169" s="339"/>
      <c r="R169" s="339"/>
      <c r="S169" s="339"/>
      <c r="T169" s="339"/>
      <c r="U169" s="339"/>
      <c r="V169" s="339"/>
      <c r="W169" s="339"/>
      <c r="X169" s="339"/>
      <c r="Y169" s="339"/>
      <c r="Z169" s="339"/>
      <c r="AA169" s="339"/>
      <c r="AB169" s="404"/>
      <c r="AC169" s="404"/>
      <c r="AD169" s="404"/>
    </row>
    <row r="170" spans="1:30">
      <c r="A170" s="460">
        <v>9</v>
      </c>
      <c r="B170" s="356">
        <v>330</v>
      </c>
      <c r="C170" s="624" t="s">
        <v>383</v>
      </c>
      <c r="D170" s="546"/>
      <c r="E170" s="378">
        <f>'1. Product list-price form'!H348</f>
        <v>0</v>
      </c>
      <c r="F170" s="378">
        <f>'1. Product list-price form'!I348</f>
        <v>0</v>
      </c>
      <c r="G170" s="461">
        <v>1</v>
      </c>
      <c r="H170" s="461">
        <f>'1. Product list-price form'!F348</f>
        <v>0</v>
      </c>
      <c r="I170" s="70">
        <f>'1. Product list-price form'!Q348</f>
        <v>0</v>
      </c>
      <c r="J170" s="358">
        <f t="shared" si="25"/>
        <v>0</v>
      </c>
      <c r="K170" s="339"/>
      <c r="L170" s="339"/>
      <c r="M170" s="339"/>
      <c r="N170" s="339"/>
      <c r="O170" s="339"/>
      <c r="P170" s="339"/>
      <c r="Q170" s="339"/>
      <c r="R170" s="339"/>
      <c r="S170" s="339"/>
      <c r="T170" s="339"/>
      <c r="U170" s="339"/>
      <c r="V170" s="339"/>
      <c r="W170" s="339"/>
      <c r="X170" s="339"/>
      <c r="Y170" s="339"/>
      <c r="Z170" s="339"/>
      <c r="AA170" s="339"/>
      <c r="AB170" s="404"/>
      <c r="AC170" s="404"/>
      <c r="AD170" s="404"/>
    </row>
    <row r="171" spans="1:30">
      <c r="A171" s="464">
        <v>10</v>
      </c>
      <c r="B171" s="356">
        <v>476</v>
      </c>
      <c r="C171" s="638" t="s">
        <v>534</v>
      </c>
      <c r="D171" s="639"/>
      <c r="E171" s="378">
        <f>'1. Product list-price form'!H494</f>
        <v>0</v>
      </c>
      <c r="F171" s="378">
        <f>'1. Product list-price form'!I494</f>
        <v>0</v>
      </c>
      <c r="G171" s="465">
        <v>1</v>
      </c>
      <c r="H171" s="465">
        <f>'1. Product list-price form'!F494</f>
        <v>0</v>
      </c>
      <c r="I171" s="70">
        <f>'1. Product list-price form'!Q494</f>
        <v>0</v>
      </c>
      <c r="J171" s="358">
        <f t="shared" si="25"/>
        <v>0</v>
      </c>
      <c r="K171" s="339"/>
      <c r="L171" s="339"/>
      <c r="M171" s="339"/>
      <c r="N171" s="339"/>
      <c r="O171" s="339"/>
      <c r="P171" s="339"/>
      <c r="Q171" s="339"/>
      <c r="R171" s="339"/>
      <c r="S171" s="339"/>
      <c r="T171" s="339"/>
      <c r="U171" s="339"/>
      <c r="V171" s="339"/>
      <c r="W171" s="339"/>
      <c r="X171" s="339"/>
      <c r="Y171" s="339"/>
      <c r="Z171" s="339"/>
      <c r="AA171" s="339"/>
      <c r="AB171" s="404"/>
      <c r="AC171" s="404"/>
      <c r="AD171" s="404"/>
    </row>
    <row r="172" spans="1:30">
      <c r="A172" s="466">
        <v>11</v>
      </c>
      <c r="B172" s="356">
        <v>600</v>
      </c>
      <c r="C172" s="623" t="s">
        <v>2652</v>
      </c>
      <c r="D172" s="546"/>
      <c r="E172" s="467" t="s">
        <v>2450</v>
      </c>
      <c r="F172" s="467" t="s">
        <v>2450</v>
      </c>
      <c r="G172" s="467">
        <v>1</v>
      </c>
      <c r="H172" s="467">
        <v>1</v>
      </c>
      <c r="I172" s="468">
        <f t="shared" ref="I172:I173" si="26">I227</f>
        <v>0</v>
      </c>
      <c r="J172" s="358">
        <f t="shared" si="25"/>
        <v>0</v>
      </c>
      <c r="K172" s="339"/>
      <c r="L172" s="339"/>
      <c r="M172" s="339"/>
      <c r="N172" s="339"/>
      <c r="O172" s="339"/>
      <c r="P172" s="339"/>
      <c r="Q172" s="339"/>
      <c r="R172" s="339"/>
      <c r="S172" s="339"/>
      <c r="T172" s="339"/>
      <c r="U172" s="339"/>
      <c r="V172" s="339"/>
      <c r="W172" s="339"/>
      <c r="X172" s="339"/>
      <c r="Y172" s="339"/>
      <c r="Z172" s="339"/>
      <c r="AA172" s="339"/>
      <c r="AB172" s="404"/>
      <c r="AC172" s="404"/>
      <c r="AD172" s="404"/>
    </row>
    <row r="173" spans="1:30">
      <c r="A173" s="460">
        <v>12</v>
      </c>
      <c r="B173" s="356">
        <v>601</v>
      </c>
      <c r="C173" s="623" t="s">
        <v>2653</v>
      </c>
      <c r="D173" s="546"/>
      <c r="E173" s="461" t="s">
        <v>2450</v>
      </c>
      <c r="F173" s="461" t="s">
        <v>2450</v>
      </c>
      <c r="G173" s="461">
        <v>1</v>
      </c>
      <c r="H173" s="469">
        <v>1</v>
      </c>
      <c r="I173" s="468">
        <f t="shared" si="26"/>
        <v>0</v>
      </c>
      <c r="J173" s="358">
        <f t="shared" si="25"/>
        <v>0</v>
      </c>
      <c r="K173" s="339"/>
      <c r="L173" s="339"/>
      <c r="M173" s="339"/>
      <c r="N173" s="339"/>
      <c r="O173" s="339"/>
      <c r="P173" s="339"/>
      <c r="Q173" s="339"/>
      <c r="R173" s="339"/>
      <c r="S173" s="339"/>
      <c r="T173" s="339"/>
      <c r="U173" s="339"/>
      <c r="V173" s="339"/>
      <c r="W173" s="339"/>
      <c r="X173" s="339"/>
      <c r="Y173" s="339"/>
      <c r="Z173" s="339"/>
      <c r="AA173" s="339"/>
      <c r="AB173" s="404"/>
      <c r="AC173" s="404"/>
      <c r="AD173" s="404"/>
    </row>
    <row r="174" spans="1:30">
      <c r="A174" s="603"/>
      <c r="B174" s="555"/>
      <c r="C174" s="555"/>
      <c r="D174" s="555"/>
      <c r="E174" s="555"/>
      <c r="F174" s="555"/>
      <c r="G174" s="555"/>
      <c r="H174" s="546"/>
      <c r="I174" s="470" t="s">
        <v>2434</v>
      </c>
      <c r="J174" s="471">
        <f>SUM(J162:J173)</f>
        <v>0</v>
      </c>
      <c r="K174" s="339"/>
      <c r="L174" s="339"/>
      <c r="M174" s="339"/>
      <c r="N174" s="339"/>
      <c r="O174" s="339"/>
      <c r="P174" s="339"/>
      <c r="Q174" s="339"/>
      <c r="R174" s="339"/>
      <c r="S174" s="339"/>
      <c r="T174" s="339"/>
      <c r="U174" s="339"/>
      <c r="V174" s="339"/>
      <c r="W174" s="339"/>
      <c r="X174" s="339"/>
      <c r="Y174" s="339"/>
      <c r="Z174" s="339"/>
      <c r="AA174" s="339"/>
      <c r="AB174" s="404"/>
      <c r="AC174" s="404"/>
      <c r="AD174" s="404"/>
    </row>
    <row r="175" spans="1:30">
      <c r="A175" s="339"/>
      <c r="B175" s="339"/>
      <c r="C175" s="339"/>
      <c r="D175" s="339"/>
      <c r="E175" s="339"/>
      <c r="F175" s="339"/>
      <c r="G175" s="339"/>
      <c r="H175" s="339"/>
      <c r="I175" s="339"/>
      <c r="J175" s="339"/>
      <c r="K175" s="339"/>
      <c r="L175" s="339"/>
      <c r="M175" s="339"/>
      <c r="N175" s="339"/>
      <c r="O175" s="339"/>
      <c r="P175" s="339"/>
      <c r="Q175" s="339"/>
      <c r="R175" s="339"/>
      <c r="S175" s="339"/>
      <c r="T175" s="339"/>
      <c r="U175" s="339"/>
      <c r="V175" s="339"/>
      <c r="W175" s="339"/>
      <c r="X175" s="339"/>
      <c r="Y175" s="339"/>
      <c r="Z175" s="339"/>
      <c r="AA175" s="339"/>
      <c r="AB175" s="404"/>
      <c r="AC175" s="404"/>
      <c r="AD175" s="404"/>
    </row>
    <row r="176" spans="1:30">
      <c r="A176" s="632" t="s">
        <v>2425</v>
      </c>
      <c r="B176" s="578"/>
      <c r="C176" s="633" t="s">
        <v>2638</v>
      </c>
      <c r="D176" s="555"/>
      <c r="E176" s="555"/>
      <c r="F176" s="555"/>
      <c r="G176" s="555"/>
      <c r="H176" s="555"/>
      <c r="I176" s="555"/>
      <c r="J176" s="546"/>
      <c r="K176" s="339"/>
      <c r="L176" s="472"/>
      <c r="M176" s="339"/>
      <c r="N176" s="339"/>
      <c r="O176" s="339"/>
      <c r="P176" s="339"/>
      <c r="Q176" s="339"/>
      <c r="R176" s="339"/>
      <c r="S176" s="339"/>
      <c r="T176" s="339"/>
      <c r="U176" s="339"/>
      <c r="V176" s="339"/>
      <c r="W176" s="339"/>
      <c r="X176" s="339"/>
      <c r="Y176" s="339"/>
      <c r="Z176" s="339"/>
      <c r="AA176" s="339"/>
      <c r="AB176" s="404"/>
      <c r="AC176" s="404"/>
      <c r="AD176" s="404"/>
    </row>
    <row r="177" spans="1:30" s="477" customFormat="1" ht="45">
      <c r="A177" s="473" t="s">
        <v>2387</v>
      </c>
      <c r="B177" s="354" t="s">
        <v>2428</v>
      </c>
      <c r="C177" s="634" t="s">
        <v>2429</v>
      </c>
      <c r="D177" s="635"/>
      <c r="E177" s="474" t="s">
        <v>2607</v>
      </c>
      <c r="F177" s="475" t="s">
        <v>943</v>
      </c>
      <c r="G177" s="487" t="s">
        <v>2689</v>
      </c>
      <c r="H177" s="457" t="s">
        <v>2673</v>
      </c>
      <c r="I177" s="488" t="s">
        <v>2693</v>
      </c>
      <c r="J177" s="476" t="s">
        <v>2433</v>
      </c>
      <c r="K177" s="362"/>
      <c r="L177" s="362"/>
      <c r="M177" s="362"/>
      <c r="N177" s="362"/>
      <c r="O177" s="362"/>
      <c r="P177" s="362"/>
      <c r="Q177" s="362"/>
      <c r="R177" s="362"/>
      <c r="S177" s="362"/>
      <c r="T177" s="362"/>
      <c r="U177" s="362"/>
      <c r="V177" s="362"/>
      <c r="W177" s="362"/>
      <c r="X177" s="362"/>
      <c r="Y177" s="362"/>
      <c r="Z177" s="362"/>
      <c r="AA177" s="362"/>
      <c r="AB177" s="421"/>
      <c r="AC177" s="421"/>
      <c r="AD177" s="421"/>
    </row>
    <row r="178" spans="1:30">
      <c r="A178" s="460">
        <v>1</v>
      </c>
      <c r="B178" s="356">
        <v>320</v>
      </c>
      <c r="C178" s="623" t="s">
        <v>373</v>
      </c>
      <c r="D178" s="546"/>
      <c r="E178" s="378">
        <f>'1. Product list-price form'!H338</f>
        <v>0</v>
      </c>
      <c r="F178" s="378">
        <f>'1. Product list-price form'!I338</f>
        <v>0</v>
      </c>
      <c r="G178" s="461">
        <v>2</v>
      </c>
      <c r="H178" s="461">
        <f>'1. Product list-price form'!F338</f>
        <v>0</v>
      </c>
      <c r="I178" s="70">
        <f>'1. Product list-price form'!Q338</f>
        <v>0</v>
      </c>
      <c r="J178" s="358">
        <f t="shared" ref="J178:J197" si="27">G178*I178</f>
        <v>0</v>
      </c>
      <c r="K178" s="339"/>
      <c r="L178" s="339"/>
      <c r="M178" s="339"/>
      <c r="N178" s="339"/>
      <c r="O178" s="339"/>
      <c r="P178" s="339"/>
      <c r="Q178" s="339"/>
      <c r="R178" s="339"/>
      <c r="S178" s="339"/>
      <c r="T178" s="339"/>
      <c r="U178" s="339"/>
      <c r="V178" s="339"/>
      <c r="W178" s="339"/>
      <c r="X178" s="339"/>
      <c r="Y178" s="339"/>
      <c r="Z178" s="339"/>
      <c r="AA178" s="339"/>
      <c r="AB178" s="404"/>
      <c r="AC178" s="404"/>
      <c r="AD178" s="404"/>
    </row>
    <row r="179" spans="1:30">
      <c r="A179" s="460">
        <v>2</v>
      </c>
      <c r="B179" s="356">
        <v>460</v>
      </c>
      <c r="C179" s="623" t="s">
        <v>518</v>
      </c>
      <c r="D179" s="546"/>
      <c r="E179" s="378">
        <f>'1. Product list-price form'!H478</f>
        <v>0</v>
      </c>
      <c r="F179" s="378">
        <f>'1. Product list-price form'!I478</f>
        <v>0</v>
      </c>
      <c r="G179" s="461">
        <v>2</v>
      </c>
      <c r="H179" s="461">
        <f>'1. Product list-price form'!F478</f>
        <v>0</v>
      </c>
      <c r="I179" s="70">
        <f>'1. Product list-price form'!Q478</f>
        <v>0</v>
      </c>
      <c r="J179" s="358">
        <f t="shared" si="27"/>
        <v>0</v>
      </c>
      <c r="K179" s="339"/>
      <c r="L179" s="339"/>
      <c r="M179" s="339"/>
      <c r="N179" s="339"/>
      <c r="O179" s="339"/>
      <c r="P179" s="339"/>
      <c r="Q179" s="339"/>
      <c r="R179" s="339"/>
      <c r="S179" s="339"/>
      <c r="T179" s="339"/>
      <c r="U179" s="339"/>
      <c r="V179" s="339"/>
      <c r="W179" s="339"/>
      <c r="X179" s="339"/>
      <c r="Y179" s="339"/>
      <c r="Z179" s="339"/>
      <c r="AA179" s="339"/>
      <c r="AB179" s="404"/>
      <c r="AC179" s="404"/>
      <c r="AD179" s="404"/>
    </row>
    <row r="180" spans="1:30">
      <c r="A180" s="460">
        <v>3</v>
      </c>
      <c r="B180" s="356">
        <v>505</v>
      </c>
      <c r="C180" s="623" t="s">
        <v>563</v>
      </c>
      <c r="D180" s="546"/>
      <c r="E180" s="378">
        <f>'1. Product list-price form'!H523</f>
        <v>0</v>
      </c>
      <c r="F180" s="378">
        <f>'1. Product list-price form'!I523</f>
        <v>0</v>
      </c>
      <c r="G180" s="461">
        <v>1</v>
      </c>
      <c r="H180" s="461">
        <f>'1. Product list-price form'!F523</f>
        <v>0</v>
      </c>
      <c r="I180" s="70">
        <f>'1. Product list-price form'!Q523</f>
        <v>0</v>
      </c>
      <c r="J180" s="358">
        <f t="shared" si="27"/>
        <v>0</v>
      </c>
      <c r="K180" s="339"/>
      <c r="L180" s="339"/>
      <c r="M180" s="339"/>
      <c r="N180" s="339"/>
      <c r="O180" s="339"/>
      <c r="P180" s="339"/>
      <c r="Q180" s="339"/>
      <c r="R180" s="339"/>
      <c r="S180" s="339"/>
      <c r="T180" s="339"/>
      <c r="U180" s="339"/>
      <c r="V180" s="339"/>
      <c r="W180" s="339"/>
      <c r="X180" s="339"/>
      <c r="Y180" s="339"/>
      <c r="Z180" s="339"/>
      <c r="AA180" s="339"/>
      <c r="AB180" s="404"/>
      <c r="AC180" s="404"/>
      <c r="AD180" s="404"/>
    </row>
    <row r="181" spans="1:30">
      <c r="A181" s="460">
        <v>4</v>
      </c>
      <c r="B181" s="356">
        <v>506</v>
      </c>
      <c r="C181" s="626" t="s">
        <v>564</v>
      </c>
      <c r="D181" s="546"/>
      <c r="E181" s="378">
        <f>'1. Product list-price form'!H524</f>
        <v>0</v>
      </c>
      <c r="F181" s="378">
        <f>'1. Product list-price form'!I524</f>
        <v>0</v>
      </c>
      <c r="G181" s="461">
        <v>2</v>
      </c>
      <c r="H181" s="461">
        <f>'1. Product list-price form'!F524</f>
        <v>0</v>
      </c>
      <c r="I181" s="70">
        <f>'1. Product list-price form'!Q524</f>
        <v>0</v>
      </c>
      <c r="J181" s="358">
        <f t="shared" si="27"/>
        <v>0</v>
      </c>
      <c r="K181" s="339"/>
      <c r="L181" s="339"/>
      <c r="M181" s="339"/>
      <c r="N181" s="339"/>
      <c r="O181" s="339"/>
      <c r="P181" s="339"/>
      <c r="Q181" s="339"/>
      <c r="R181" s="339"/>
      <c r="S181" s="339"/>
      <c r="T181" s="339"/>
      <c r="U181" s="339"/>
      <c r="V181" s="339"/>
      <c r="W181" s="339"/>
      <c r="X181" s="339"/>
      <c r="Y181" s="339"/>
      <c r="Z181" s="339"/>
      <c r="AA181" s="339"/>
      <c r="AB181" s="404"/>
      <c r="AC181" s="404"/>
      <c r="AD181" s="404"/>
    </row>
    <row r="182" spans="1:30">
      <c r="A182" s="460">
        <v>5</v>
      </c>
      <c r="B182" s="356">
        <v>474</v>
      </c>
      <c r="C182" s="623" t="s">
        <v>532</v>
      </c>
      <c r="D182" s="546"/>
      <c r="E182" s="378">
        <f>'1. Product list-price form'!H492</f>
        <v>0</v>
      </c>
      <c r="F182" s="378">
        <f>'1. Product list-price form'!I492</f>
        <v>0</v>
      </c>
      <c r="G182" s="461">
        <v>1</v>
      </c>
      <c r="H182" s="461">
        <f>'1. Product list-price form'!F492</f>
        <v>0</v>
      </c>
      <c r="I182" s="70">
        <f>'1. Product list-price form'!Q492</f>
        <v>0</v>
      </c>
      <c r="J182" s="358">
        <f t="shared" si="27"/>
        <v>0</v>
      </c>
      <c r="K182" s="339"/>
      <c r="L182" s="339"/>
      <c r="M182" s="339"/>
      <c r="N182" s="339"/>
      <c r="O182" s="339"/>
      <c r="P182" s="339"/>
      <c r="Q182" s="339"/>
      <c r="R182" s="339"/>
      <c r="S182" s="339"/>
      <c r="T182" s="339"/>
      <c r="U182" s="339"/>
      <c r="V182" s="339"/>
      <c r="W182" s="339"/>
      <c r="X182" s="339"/>
      <c r="Y182" s="339"/>
      <c r="Z182" s="339"/>
      <c r="AA182" s="339"/>
      <c r="AB182" s="404"/>
      <c r="AC182" s="404"/>
      <c r="AD182" s="404"/>
    </row>
    <row r="183" spans="1:30">
      <c r="A183" s="460">
        <v>6</v>
      </c>
      <c r="B183" s="356">
        <v>507</v>
      </c>
      <c r="C183" s="623" t="s">
        <v>2700</v>
      </c>
      <c r="D183" s="546"/>
      <c r="E183" s="378">
        <f>'1. Product list-price form'!H525</f>
        <v>0</v>
      </c>
      <c r="F183" s="378">
        <f>'1. Product list-price form'!I525</f>
        <v>0</v>
      </c>
      <c r="G183" s="461">
        <v>2</v>
      </c>
      <c r="H183" s="461">
        <f>'1. Product list-price form'!F525</f>
        <v>0</v>
      </c>
      <c r="I183" s="70">
        <f>'1. Product list-price form'!Q525</f>
        <v>0</v>
      </c>
      <c r="J183" s="358">
        <f t="shared" si="27"/>
        <v>0</v>
      </c>
      <c r="K183" s="339"/>
      <c r="L183" s="339"/>
      <c r="M183" s="339"/>
      <c r="N183" s="339"/>
      <c r="O183" s="339"/>
      <c r="P183" s="339"/>
      <c r="Q183" s="339"/>
      <c r="R183" s="339"/>
      <c r="S183" s="339"/>
      <c r="T183" s="339"/>
      <c r="U183" s="339"/>
      <c r="V183" s="339"/>
      <c r="W183" s="339"/>
      <c r="X183" s="339"/>
      <c r="Y183" s="339"/>
      <c r="Z183" s="339"/>
      <c r="AA183" s="339"/>
      <c r="AB183" s="404"/>
      <c r="AC183" s="404"/>
      <c r="AD183" s="404"/>
    </row>
    <row r="184" spans="1:30">
      <c r="A184" s="460">
        <v>7</v>
      </c>
      <c r="B184" s="356">
        <v>508</v>
      </c>
      <c r="C184" s="627" t="s">
        <v>566</v>
      </c>
      <c r="D184" s="628"/>
      <c r="E184" s="378">
        <f>'1. Product list-price form'!H526</f>
        <v>0</v>
      </c>
      <c r="F184" s="378">
        <f>'1. Product list-price form'!I526</f>
        <v>0</v>
      </c>
      <c r="G184" s="461">
        <v>2</v>
      </c>
      <c r="H184" s="461">
        <f>'1. Product list-price form'!F526</f>
        <v>0</v>
      </c>
      <c r="I184" s="70">
        <f>'1. Product list-price form'!Q526</f>
        <v>0</v>
      </c>
      <c r="J184" s="358">
        <f t="shared" si="27"/>
        <v>0</v>
      </c>
      <c r="K184" s="339"/>
      <c r="L184" s="339"/>
      <c r="M184" s="339"/>
      <c r="N184" s="339"/>
      <c r="O184" s="339"/>
      <c r="P184" s="339"/>
      <c r="Q184" s="339"/>
      <c r="R184" s="339"/>
      <c r="S184" s="339"/>
      <c r="T184" s="339"/>
      <c r="U184" s="339"/>
      <c r="V184" s="339"/>
      <c r="W184" s="339"/>
      <c r="X184" s="339"/>
      <c r="Y184" s="339"/>
      <c r="Z184" s="339"/>
      <c r="AA184" s="339"/>
      <c r="AB184" s="404"/>
      <c r="AC184" s="404"/>
      <c r="AD184" s="404"/>
    </row>
    <row r="185" spans="1:30">
      <c r="A185" s="460">
        <v>8</v>
      </c>
      <c r="B185" s="356">
        <v>509</v>
      </c>
      <c r="C185" s="629" t="s">
        <v>567</v>
      </c>
      <c r="D185" s="546"/>
      <c r="E185" s="378">
        <f>'1. Product list-price form'!H527</f>
        <v>0</v>
      </c>
      <c r="F185" s="378">
        <f>'1. Product list-price form'!I527</f>
        <v>0</v>
      </c>
      <c r="G185" s="461">
        <v>2</v>
      </c>
      <c r="H185" s="461">
        <f>'1. Product list-price form'!F527</f>
        <v>0</v>
      </c>
      <c r="I185" s="70">
        <f>'1. Product list-price form'!Q527</f>
        <v>0</v>
      </c>
      <c r="J185" s="358">
        <f t="shared" si="27"/>
        <v>0</v>
      </c>
      <c r="K185" s="339"/>
      <c r="L185" s="339"/>
      <c r="M185" s="339"/>
      <c r="N185" s="339"/>
      <c r="O185" s="339"/>
      <c r="P185" s="339"/>
      <c r="Q185" s="339"/>
      <c r="R185" s="339"/>
      <c r="S185" s="339"/>
      <c r="T185" s="339"/>
      <c r="U185" s="339"/>
      <c r="V185" s="339"/>
      <c r="W185" s="339"/>
      <c r="X185" s="339"/>
      <c r="Y185" s="339"/>
      <c r="Z185" s="339"/>
      <c r="AA185" s="339"/>
      <c r="AB185" s="404"/>
      <c r="AC185" s="404"/>
      <c r="AD185" s="404"/>
    </row>
    <row r="186" spans="1:30">
      <c r="A186" s="464">
        <v>9</v>
      </c>
      <c r="B186" s="356">
        <v>510</v>
      </c>
      <c r="C186" s="630" t="s">
        <v>568</v>
      </c>
      <c r="D186" s="631"/>
      <c r="E186" s="378">
        <f>'1. Product list-price form'!H528</f>
        <v>0</v>
      </c>
      <c r="F186" s="378">
        <f>'1. Product list-price form'!I528</f>
        <v>0</v>
      </c>
      <c r="G186" s="465">
        <v>2</v>
      </c>
      <c r="H186" s="465">
        <f>'1. Product list-price form'!F528</f>
        <v>0</v>
      </c>
      <c r="I186" s="70">
        <f>'1. Product list-price form'!Q528</f>
        <v>0</v>
      </c>
      <c r="J186" s="358">
        <f t="shared" si="27"/>
        <v>0</v>
      </c>
      <c r="K186" s="339"/>
      <c r="L186" s="339"/>
      <c r="M186" s="339"/>
      <c r="N186" s="339"/>
      <c r="O186" s="339"/>
      <c r="P186" s="339"/>
      <c r="Q186" s="339"/>
      <c r="R186" s="339"/>
      <c r="S186" s="339"/>
      <c r="T186" s="339"/>
      <c r="U186" s="339"/>
      <c r="V186" s="339"/>
      <c r="W186" s="339"/>
      <c r="X186" s="339"/>
      <c r="Y186" s="339"/>
      <c r="Z186" s="339"/>
      <c r="AA186" s="339"/>
      <c r="AB186" s="404"/>
      <c r="AC186" s="404"/>
      <c r="AD186" s="404"/>
    </row>
    <row r="187" spans="1:30">
      <c r="A187" s="466">
        <v>10</v>
      </c>
      <c r="B187" s="356">
        <v>511</v>
      </c>
      <c r="C187" s="624" t="s">
        <v>569</v>
      </c>
      <c r="D187" s="546"/>
      <c r="E187" s="378">
        <f>'1. Product list-price form'!H529</f>
        <v>0</v>
      </c>
      <c r="F187" s="378">
        <f>'1. Product list-price form'!I529</f>
        <v>0</v>
      </c>
      <c r="G187" s="467">
        <v>1</v>
      </c>
      <c r="H187" s="467">
        <f>'1. Product list-price form'!F529</f>
        <v>0</v>
      </c>
      <c r="I187" s="70">
        <f>'1. Product list-price form'!Q529</f>
        <v>0</v>
      </c>
      <c r="J187" s="358">
        <f t="shared" si="27"/>
        <v>0</v>
      </c>
      <c r="K187" s="339"/>
      <c r="L187" s="339"/>
      <c r="M187" s="339"/>
      <c r="N187" s="339"/>
      <c r="O187" s="339"/>
      <c r="P187" s="339"/>
      <c r="Q187" s="339"/>
      <c r="R187" s="339"/>
      <c r="S187" s="339"/>
      <c r="T187" s="339"/>
      <c r="U187" s="339"/>
      <c r="V187" s="339"/>
      <c r="W187" s="339"/>
      <c r="X187" s="339"/>
      <c r="Y187" s="339"/>
      <c r="Z187" s="339"/>
      <c r="AA187" s="339"/>
      <c r="AB187" s="404"/>
      <c r="AC187" s="404"/>
      <c r="AD187" s="404"/>
    </row>
    <row r="188" spans="1:30">
      <c r="A188" s="460">
        <v>11</v>
      </c>
      <c r="B188" s="356">
        <v>411</v>
      </c>
      <c r="C188" s="624" t="s">
        <v>469</v>
      </c>
      <c r="D188" s="546"/>
      <c r="E188" s="378">
        <f>'1. Product list-price form'!H429</f>
        <v>0</v>
      </c>
      <c r="F188" s="378">
        <f>'1. Product list-price form'!I429</f>
        <v>0</v>
      </c>
      <c r="G188" s="461">
        <v>1</v>
      </c>
      <c r="H188" s="461">
        <f>'1. Product list-price form'!F429</f>
        <v>0</v>
      </c>
      <c r="I188" s="70">
        <f>'1. Product list-price form'!Q429</f>
        <v>0</v>
      </c>
      <c r="J188" s="358">
        <f t="shared" si="27"/>
        <v>0</v>
      </c>
      <c r="K188" s="339"/>
      <c r="L188" s="339"/>
      <c r="M188" s="339"/>
      <c r="N188" s="339"/>
      <c r="O188" s="339"/>
      <c r="P188" s="339"/>
      <c r="Q188" s="339"/>
      <c r="R188" s="339"/>
      <c r="S188" s="339"/>
      <c r="T188" s="339"/>
      <c r="U188" s="339"/>
      <c r="V188" s="339"/>
      <c r="W188" s="339"/>
      <c r="X188" s="339"/>
      <c r="Y188" s="339"/>
      <c r="Z188" s="339"/>
      <c r="AA188" s="339"/>
      <c r="AB188" s="404"/>
      <c r="AC188" s="404"/>
      <c r="AD188" s="404"/>
    </row>
    <row r="189" spans="1:30">
      <c r="A189" s="460">
        <v>12</v>
      </c>
      <c r="B189" s="356">
        <v>413</v>
      </c>
      <c r="C189" s="624" t="s">
        <v>471</v>
      </c>
      <c r="D189" s="546"/>
      <c r="E189" s="378">
        <f>'1. Product list-price form'!H431</f>
        <v>0</v>
      </c>
      <c r="F189" s="378">
        <f>'1. Product list-price form'!I431</f>
        <v>0</v>
      </c>
      <c r="G189" s="461">
        <v>2</v>
      </c>
      <c r="H189" s="461">
        <f>'1. Product list-price form'!F431</f>
        <v>0</v>
      </c>
      <c r="I189" s="70">
        <f>'1. Product list-price form'!Q431</f>
        <v>0</v>
      </c>
      <c r="J189" s="358">
        <f t="shared" si="27"/>
        <v>0</v>
      </c>
      <c r="K189" s="339"/>
      <c r="L189" s="339"/>
      <c r="M189" s="339"/>
      <c r="N189" s="339"/>
      <c r="O189" s="339"/>
      <c r="P189" s="339"/>
      <c r="Q189" s="339"/>
      <c r="R189" s="339"/>
      <c r="S189" s="339"/>
      <c r="T189" s="339"/>
      <c r="U189" s="339"/>
      <c r="V189" s="339"/>
      <c r="W189" s="339"/>
      <c r="X189" s="339"/>
      <c r="Y189" s="339"/>
      <c r="Z189" s="339"/>
      <c r="AA189" s="339"/>
      <c r="AB189" s="404"/>
      <c r="AC189" s="404"/>
      <c r="AD189" s="404"/>
    </row>
    <row r="190" spans="1:30">
      <c r="A190" s="460">
        <v>13</v>
      </c>
      <c r="B190" s="356">
        <v>408</v>
      </c>
      <c r="C190" s="624" t="s">
        <v>466</v>
      </c>
      <c r="D190" s="546"/>
      <c r="E190" s="378">
        <f>'1. Product list-price form'!H426</f>
        <v>0</v>
      </c>
      <c r="F190" s="378">
        <f>'1. Product list-price form'!I426</f>
        <v>0</v>
      </c>
      <c r="G190" s="461">
        <v>1</v>
      </c>
      <c r="H190" s="461">
        <f>'1. Product list-price form'!F426</f>
        <v>0</v>
      </c>
      <c r="I190" s="70">
        <f>'1. Product list-price form'!Q426</f>
        <v>0</v>
      </c>
      <c r="J190" s="358">
        <f t="shared" si="27"/>
        <v>0</v>
      </c>
      <c r="K190" s="339"/>
      <c r="L190" s="339"/>
      <c r="M190" s="339"/>
      <c r="N190" s="339"/>
      <c r="O190" s="339"/>
      <c r="P190" s="339"/>
      <c r="Q190" s="339"/>
      <c r="R190" s="339"/>
      <c r="S190" s="339"/>
      <c r="T190" s="339"/>
      <c r="U190" s="339"/>
      <c r="V190" s="339"/>
      <c r="W190" s="339"/>
      <c r="X190" s="339"/>
      <c r="Y190" s="339"/>
      <c r="Z190" s="339"/>
      <c r="AA190" s="339"/>
      <c r="AB190" s="404"/>
      <c r="AC190" s="404"/>
      <c r="AD190" s="404"/>
    </row>
    <row r="191" spans="1:30">
      <c r="A191" s="460">
        <v>14</v>
      </c>
      <c r="B191" s="356">
        <v>512</v>
      </c>
      <c r="C191" s="624" t="s">
        <v>570</v>
      </c>
      <c r="D191" s="546"/>
      <c r="E191" s="378">
        <f>'1. Product list-price form'!H530</f>
        <v>0</v>
      </c>
      <c r="F191" s="378">
        <f>'1. Product list-price form'!I530</f>
        <v>0</v>
      </c>
      <c r="G191" s="461">
        <v>1</v>
      </c>
      <c r="H191" s="461">
        <f>'1. Product list-price form'!F530</f>
        <v>0</v>
      </c>
      <c r="I191" s="70">
        <f>'1. Product list-price form'!Q530</f>
        <v>0</v>
      </c>
      <c r="J191" s="358">
        <f t="shared" si="27"/>
        <v>0</v>
      </c>
      <c r="K191" s="339"/>
      <c r="L191" s="339"/>
      <c r="M191" s="339"/>
      <c r="N191" s="339"/>
      <c r="O191" s="339"/>
      <c r="P191" s="339"/>
      <c r="Q191" s="339"/>
      <c r="R191" s="339"/>
      <c r="S191" s="339"/>
      <c r="T191" s="339"/>
      <c r="U191" s="339"/>
      <c r="V191" s="339"/>
      <c r="W191" s="339"/>
      <c r="X191" s="339"/>
      <c r="Y191" s="339"/>
      <c r="Z191" s="339"/>
      <c r="AA191" s="339"/>
      <c r="AB191" s="404"/>
      <c r="AC191" s="404"/>
      <c r="AD191" s="404"/>
    </row>
    <row r="192" spans="1:30">
      <c r="A192" s="460">
        <v>15</v>
      </c>
      <c r="B192" s="356">
        <v>440</v>
      </c>
      <c r="C192" s="624" t="s">
        <v>498</v>
      </c>
      <c r="D192" s="546"/>
      <c r="E192" s="378">
        <f>'1. Product list-price form'!H458</f>
        <v>0</v>
      </c>
      <c r="F192" s="378">
        <f>'1. Product list-price form'!I458</f>
        <v>0</v>
      </c>
      <c r="G192" s="461">
        <v>1</v>
      </c>
      <c r="H192" s="461">
        <f>'1. Product list-price form'!F458</f>
        <v>0</v>
      </c>
      <c r="I192" s="70">
        <f>'1. Product list-price form'!Q458</f>
        <v>0</v>
      </c>
      <c r="J192" s="358">
        <f t="shared" si="27"/>
        <v>0</v>
      </c>
      <c r="K192" s="339"/>
      <c r="L192" s="339"/>
      <c r="M192" s="339"/>
      <c r="N192" s="339"/>
      <c r="O192" s="339"/>
      <c r="P192" s="339"/>
      <c r="Q192" s="339"/>
      <c r="R192" s="339"/>
      <c r="S192" s="339"/>
      <c r="T192" s="339"/>
      <c r="U192" s="339"/>
      <c r="V192" s="339"/>
      <c r="W192" s="339"/>
      <c r="X192" s="339"/>
      <c r="Y192" s="339"/>
      <c r="Z192" s="339"/>
      <c r="AA192" s="339"/>
      <c r="AB192" s="404"/>
      <c r="AC192" s="404"/>
      <c r="AD192" s="404"/>
    </row>
    <row r="193" spans="1:30">
      <c r="A193" s="464">
        <v>16</v>
      </c>
      <c r="B193" s="356">
        <v>497</v>
      </c>
      <c r="C193" s="624" t="s">
        <v>555</v>
      </c>
      <c r="D193" s="546"/>
      <c r="E193" s="378">
        <f>'1. Product list-price form'!H515</f>
        <v>0</v>
      </c>
      <c r="F193" s="378">
        <f>'1. Product list-price form'!I515</f>
        <v>0</v>
      </c>
      <c r="G193" s="465">
        <v>1</v>
      </c>
      <c r="H193" s="465">
        <f>'1. Product list-price form'!F515</f>
        <v>0</v>
      </c>
      <c r="I193" s="70">
        <f>'1. Product list-price form'!Q515</f>
        <v>0</v>
      </c>
      <c r="J193" s="358">
        <f t="shared" si="27"/>
        <v>0</v>
      </c>
      <c r="K193" s="339"/>
      <c r="L193" s="339"/>
      <c r="M193" s="339"/>
      <c r="N193" s="339"/>
      <c r="O193" s="339"/>
      <c r="P193" s="339"/>
      <c r="Q193" s="339"/>
      <c r="R193" s="339"/>
      <c r="S193" s="339"/>
      <c r="T193" s="339"/>
      <c r="U193" s="339"/>
      <c r="V193" s="339"/>
      <c r="W193" s="339"/>
      <c r="X193" s="339"/>
      <c r="Y193" s="339"/>
      <c r="Z193" s="339"/>
      <c r="AA193" s="339"/>
      <c r="AB193" s="404"/>
      <c r="AC193" s="404"/>
      <c r="AD193" s="404"/>
    </row>
    <row r="194" spans="1:30">
      <c r="A194" s="466">
        <v>17</v>
      </c>
      <c r="B194" s="356">
        <v>515</v>
      </c>
      <c r="C194" s="624" t="s">
        <v>573</v>
      </c>
      <c r="D194" s="546"/>
      <c r="E194" s="378">
        <f>'1. Product list-price form'!H533</f>
        <v>0</v>
      </c>
      <c r="F194" s="378">
        <f>'1. Product list-price form'!I533</f>
        <v>0</v>
      </c>
      <c r="G194" s="467">
        <v>1</v>
      </c>
      <c r="H194" s="467">
        <f>'1. Product list-price form'!F533</f>
        <v>0</v>
      </c>
      <c r="I194" s="70">
        <f>'1. Product list-price form'!Q533</f>
        <v>0</v>
      </c>
      <c r="J194" s="358">
        <f t="shared" si="27"/>
        <v>0</v>
      </c>
      <c r="K194" s="339"/>
      <c r="L194" s="339"/>
      <c r="M194" s="339"/>
      <c r="N194" s="339"/>
      <c r="O194" s="339"/>
      <c r="P194" s="339"/>
      <c r="Q194" s="339"/>
      <c r="R194" s="339"/>
      <c r="S194" s="339"/>
      <c r="T194" s="339"/>
      <c r="U194" s="339"/>
      <c r="V194" s="339"/>
      <c r="W194" s="339"/>
      <c r="X194" s="339"/>
      <c r="Y194" s="339"/>
      <c r="Z194" s="339"/>
      <c r="AA194" s="339"/>
      <c r="AB194" s="404"/>
      <c r="AC194" s="404"/>
      <c r="AD194" s="404"/>
    </row>
    <row r="195" spans="1:30">
      <c r="A195" s="460">
        <v>18</v>
      </c>
      <c r="B195" s="356">
        <v>514</v>
      </c>
      <c r="C195" s="624" t="s">
        <v>2654</v>
      </c>
      <c r="D195" s="546"/>
      <c r="E195" s="378">
        <f>'1. Product list-price form'!H532</f>
        <v>0</v>
      </c>
      <c r="F195" s="378">
        <f>'1. Product list-price form'!I532</f>
        <v>0</v>
      </c>
      <c r="G195" s="461">
        <v>1</v>
      </c>
      <c r="H195" s="461">
        <f>'1. Product list-price form'!F532</f>
        <v>0</v>
      </c>
      <c r="I195" s="70">
        <f>'1. Product list-price form'!Q532</f>
        <v>0</v>
      </c>
      <c r="J195" s="358">
        <f t="shared" si="27"/>
        <v>0</v>
      </c>
      <c r="K195" s="339"/>
      <c r="L195" s="339"/>
      <c r="M195" s="339"/>
      <c r="N195" s="339"/>
      <c r="O195" s="339"/>
      <c r="P195" s="339"/>
      <c r="Q195" s="339"/>
      <c r="R195" s="339"/>
      <c r="S195" s="339"/>
      <c r="T195" s="339"/>
      <c r="U195" s="339"/>
      <c r="V195" s="339"/>
      <c r="W195" s="339"/>
      <c r="X195" s="339"/>
      <c r="Y195" s="339"/>
      <c r="Z195" s="339"/>
      <c r="AA195" s="339"/>
      <c r="AB195" s="404"/>
      <c r="AC195" s="404"/>
      <c r="AD195" s="404"/>
    </row>
    <row r="196" spans="1:30">
      <c r="A196" s="460">
        <v>19</v>
      </c>
      <c r="B196" s="356">
        <v>513</v>
      </c>
      <c r="C196" s="624" t="s">
        <v>571</v>
      </c>
      <c r="D196" s="546"/>
      <c r="E196" s="378">
        <f>'1. Product list-price form'!H531</f>
        <v>0</v>
      </c>
      <c r="F196" s="378">
        <f>'1. Product list-price form'!I531</f>
        <v>0</v>
      </c>
      <c r="G196" s="461">
        <v>1</v>
      </c>
      <c r="H196" s="461">
        <f>'1. Product list-price form'!F531</f>
        <v>0</v>
      </c>
      <c r="I196" s="70">
        <f>'1. Product list-price form'!Q531</f>
        <v>0</v>
      </c>
      <c r="J196" s="358">
        <f t="shared" si="27"/>
        <v>0</v>
      </c>
      <c r="K196" s="339"/>
      <c r="L196" s="339"/>
      <c r="M196" s="339"/>
      <c r="N196" s="339"/>
      <c r="O196" s="339"/>
      <c r="P196" s="339"/>
      <c r="Q196" s="339"/>
      <c r="R196" s="339"/>
      <c r="S196" s="339"/>
      <c r="T196" s="339"/>
      <c r="U196" s="339"/>
      <c r="V196" s="339"/>
      <c r="W196" s="339"/>
      <c r="X196" s="339"/>
      <c r="Y196" s="339"/>
      <c r="Z196" s="339"/>
      <c r="AA196" s="339"/>
      <c r="AB196" s="404"/>
      <c r="AC196" s="404"/>
      <c r="AD196" s="404"/>
    </row>
    <row r="197" spans="1:30">
      <c r="A197" s="460">
        <v>20</v>
      </c>
      <c r="B197" s="356">
        <v>516</v>
      </c>
      <c r="C197" s="625" t="s">
        <v>2655</v>
      </c>
      <c r="D197" s="546"/>
      <c r="E197" s="378">
        <f>'1. Product list-price form'!H534</f>
        <v>0</v>
      </c>
      <c r="F197" s="378">
        <f>'1. Product list-price form'!I534</f>
        <v>0</v>
      </c>
      <c r="G197" s="461">
        <v>1</v>
      </c>
      <c r="H197" s="461">
        <f>'1. Product list-price form'!F534</f>
        <v>0</v>
      </c>
      <c r="I197" s="70">
        <f>'1. Product list-price form'!Q534</f>
        <v>0</v>
      </c>
      <c r="J197" s="358">
        <f t="shared" si="27"/>
        <v>0</v>
      </c>
      <c r="K197" s="339"/>
      <c r="L197" s="339"/>
      <c r="M197" s="339"/>
      <c r="N197" s="339"/>
      <c r="O197" s="339"/>
      <c r="P197" s="339"/>
      <c r="Q197" s="339"/>
      <c r="R197" s="339"/>
      <c r="S197" s="339"/>
      <c r="T197" s="339"/>
      <c r="U197" s="339"/>
      <c r="V197" s="339"/>
      <c r="W197" s="339"/>
      <c r="X197" s="339"/>
      <c r="Y197" s="339"/>
      <c r="Z197" s="339"/>
      <c r="AA197" s="339"/>
      <c r="AB197" s="404"/>
      <c r="AC197" s="404"/>
      <c r="AD197" s="404"/>
    </row>
    <row r="198" spans="1:30">
      <c r="A198" s="603"/>
      <c r="B198" s="555"/>
      <c r="C198" s="555"/>
      <c r="D198" s="555"/>
      <c r="E198" s="555"/>
      <c r="F198" s="555"/>
      <c r="G198" s="555"/>
      <c r="H198" s="546"/>
      <c r="I198" s="470" t="s">
        <v>2434</v>
      </c>
      <c r="J198" s="471">
        <f>SUM(J178:J197)</f>
        <v>0</v>
      </c>
      <c r="K198" s="339"/>
      <c r="L198" s="339"/>
      <c r="M198" s="339"/>
      <c r="N198" s="339"/>
      <c r="O198" s="339"/>
      <c r="P198" s="339"/>
      <c r="Q198" s="339"/>
      <c r="R198" s="339"/>
      <c r="S198" s="339"/>
      <c r="T198" s="339"/>
      <c r="U198" s="339"/>
      <c r="V198" s="339"/>
      <c r="W198" s="339"/>
      <c r="X198" s="339"/>
      <c r="Y198" s="339"/>
      <c r="Z198" s="339"/>
      <c r="AA198" s="339"/>
      <c r="AB198" s="404"/>
      <c r="AC198" s="404"/>
      <c r="AD198" s="404"/>
    </row>
    <row r="199" spans="1:30">
      <c r="A199" s="1"/>
      <c r="B199" s="1"/>
      <c r="C199" s="1"/>
      <c r="D199" s="1"/>
      <c r="E199" s="1"/>
      <c r="F199" s="1"/>
      <c r="G199" s="1"/>
      <c r="H199" s="1"/>
      <c r="I199" s="390"/>
      <c r="J199" s="390"/>
      <c r="K199" s="339"/>
      <c r="L199" s="339"/>
      <c r="M199" s="339"/>
      <c r="N199" s="339"/>
      <c r="O199" s="339"/>
      <c r="P199" s="339"/>
      <c r="Q199" s="339"/>
      <c r="R199" s="339"/>
      <c r="S199" s="339"/>
      <c r="T199" s="339"/>
      <c r="U199" s="339"/>
      <c r="V199" s="339"/>
      <c r="W199" s="339"/>
      <c r="X199" s="339"/>
      <c r="Y199" s="339"/>
      <c r="Z199" s="339"/>
      <c r="AA199" s="339"/>
      <c r="AB199" s="404"/>
      <c r="AC199" s="404"/>
      <c r="AD199" s="404"/>
    </row>
    <row r="200" spans="1:30">
      <c r="A200" s="632" t="s">
        <v>2425</v>
      </c>
      <c r="B200" s="578"/>
      <c r="C200" s="633" t="s">
        <v>2637</v>
      </c>
      <c r="D200" s="555"/>
      <c r="E200" s="555"/>
      <c r="F200" s="555"/>
      <c r="G200" s="555"/>
      <c r="H200" s="555"/>
      <c r="I200" s="555"/>
      <c r="J200" s="546"/>
      <c r="K200" s="339"/>
      <c r="L200" s="339"/>
      <c r="M200" s="339"/>
      <c r="N200" s="339"/>
      <c r="O200" s="339"/>
      <c r="P200" s="339"/>
      <c r="Q200" s="339"/>
      <c r="R200" s="339"/>
      <c r="S200" s="339"/>
      <c r="T200" s="339"/>
      <c r="U200" s="339"/>
      <c r="V200" s="339"/>
      <c r="W200" s="339"/>
      <c r="X200" s="339"/>
      <c r="Y200" s="339"/>
      <c r="Z200" s="339"/>
      <c r="AA200" s="339"/>
      <c r="AB200" s="404"/>
      <c r="AC200" s="404"/>
      <c r="AD200" s="404"/>
    </row>
    <row r="201" spans="1:30" s="490" customFormat="1" ht="28" customHeight="1">
      <c r="A201" s="354" t="s">
        <v>2387</v>
      </c>
      <c r="B201" s="354" t="s">
        <v>2428</v>
      </c>
      <c r="C201" s="621" t="s">
        <v>2429</v>
      </c>
      <c r="D201" s="622"/>
      <c r="E201" s="487" t="s">
        <v>2607</v>
      </c>
      <c r="F201" s="487" t="s">
        <v>943</v>
      </c>
      <c r="G201" s="487" t="s">
        <v>2689</v>
      </c>
      <c r="H201" s="354" t="s">
        <v>2673</v>
      </c>
      <c r="I201" s="488" t="s">
        <v>2693</v>
      </c>
      <c r="J201" s="354" t="s">
        <v>2433</v>
      </c>
      <c r="K201" s="484"/>
      <c r="L201" s="484"/>
      <c r="M201" s="484"/>
      <c r="N201" s="484"/>
      <c r="O201" s="484"/>
      <c r="P201" s="484"/>
      <c r="Q201" s="484"/>
      <c r="R201" s="484"/>
      <c r="S201" s="484"/>
      <c r="T201" s="484"/>
      <c r="U201" s="484"/>
      <c r="V201" s="484"/>
      <c r="W201" s="484"/>
      <c r="X201" s="484"/>
      <c r="Y201" s="484"/>
      <c r="Z201" s="484"/>
      <c r="AA201" s="484"/>
      <c r="AB201" s="489"/>
      <c r="AC201" s="489"/>
      <c r="AD201" s="489"/>
    </row>
    <row r="202" spans="1:30">
      <c r="A202" s="460">
        <v>1</v>
      </c>
      <c r="B202" s="356">
        <v>87</v>
      </c>
      <c r="C202" s="623" t="s">
        <v>2521</v>
      </c>
      <c r="D202" s="546"/>
      <c r="E202" s="378">
        <f>'1. Product list-price form'!H107</f>
        <v>0</v>
      </c>
      <c r="F202" s="378">
        <f>'1. Product list-price form'!I107</f>
        <v>0</v>
      </c>
      <c r="G202" s="461">
        <v>2</v>
      </c>
      <c r="H202" s="461">
        <f>'1. Product list-price form'!F107</f>
        <v>0</v>
      </c>
      <c r="I202" s="70">
        <f>'1. Product list-price form'!Q107</f>
        <v>0</v>
      </c>
      <c r="J202" s="358">
        <f t="shared" ref="J202:J214" si="28">G202*I202</f>
        <v>0</v>
      </c>
      <c r="K202" s="339"/>
      <c r="L202" s="339"/>
      <c r="M202" s="339"/>
      <c r="N202" s="339"/>
      <c r="O202" s="339"/>
      <c r="P202" s="339"/>
      <c r="Q202" s="339"/>
      <c r="R202" s="339"/>
      <c r="S202" s="339"/>
      <c r="T202" s="339"/>
      <c r="U202" s="339"/>
      <c r="V202" s="339"/>
      <c r="W202" s="339"/>
      <c r="X202" s="339"/>
      <c r="Y202" s="339"/>
      <c r="Z202" s="339"/>
      <c r="AA202" s="339"/>
      <c r="AB202" s="404"/>
      <c r="AC202" s="404"/>
      <c r="AD202" s="404"/>
    </row>
    <row r="203" spans="1:30">
      <c r="A203" s="460">
        <v>2</v>
      </c>
      <c r="B203" s="356">
        <v>188</v>
      </c>
      <c r="C203" s="623" t="s">
        <v>242</v>
      </c>
      <c r="D203" s="546"/>
      <c r="E203" s="378">
        <f>'1. Product list-price form'!H207</f>
        <v>0</v>
      </c>
      <c r="F203" s="378">
        <f>'1. Product list-price form'!I207</f>
        <v>0</v>
      </c>
      <c r="G203" s="461">
        <v>2</v>
      </c>
      <c r="H203" s="461">
        <f>'1. Product list-price form'!F207</f>
        <v>0</v>
      </c>
      <c r="I203" s="70">
        <f>'1. Product list-price form'!Q207</f>
        <v>0</v>
      </c>
      <c r="J203" s="358">
        <f t="shared" si="28"/>
        <v>0</v>
      </c>
      <c r="K203" s="339"/>
      <c r="L203" s="339"/>
      <c r="M203" s="339"/>
      <c r="N203" s="339"/>
      <c r="O203" s="339"/>
      <c r="P203" s="339"/>
      <c r="Q203" s="339"/>
      <c r="R203" s="339"/>
      <c r="S203" s="339"/>
      <c r="T203" s="339"/>
      <c r="U203" s="339"/>
      <c r="V203" s="339"/>
      <c r="W203" s="339"/>
      <c r="X203" s="339"/>
      <c r="Y203" s="339"/>
      <c r="Z203" s="339"/>
      <c r="AA203" s="339"/>
      <c r="AB203" s="404"/>
      <c r="AC203" s="404"/>
      <c r="AD203" s="404"/>
    </row>
    <row r="204" spans="1:30">
      <c r="A204" s="460">
        <v>3</v>
      </c>
      <c r="B204" s="356">
        <v>214</v>
      </c>
      <c r="C204" s="623" t="s">
        <v>1441</v>
      </c>
      <c r="D204" s="546"/>
      <c r="E204" s="378">
        <f>'1. Product list-price form'!H233</f>
        <v>0</v>
      </c>
      <c r="F204" s="378">
        <f>'1. Product list-price form'!I233</f>
        <v>0</v>
      </c>
      <c r="G204" s="461">
        <v>50</v>
      </c>
      <c r="H204" s="461">
        <f>'1. Product list-price form'!F233</f>
        <v>0</v>
      </c>
      <c r="I204" s="70">
        <f>'1. Product list-price form'!Q233</f>
        <v>0</v>
      </c>
      <c r="J204" s="358">
        <f t="shared" si="28"/>
        <v>0</v>
      </c>
      <c r="K204" s="339"/>
      <c r="L204" s="339"/>
      <c r="M204" s="339"/>
      <c r="N204" s="339"/>
      <c r="O204" s="339"/>
      <c r="P204" s="339"/>
      <c r="Q204" s="339"/>
      <c r="R204" s="339"/>
      <c r="S204" s="339"/>
      <c r="T204" s="339"/>
      <c r="U204" s="339"/>
      <c r="V204" s="339"/>
      <c r="W204" s="339"/>
      <c r="X204" s="339"/>
      <c r="Y204" s="339"/>
      <c r="Z204" s="339"/>
      <c r="AA204" s="339"/>
      <c r="AB204" s="404"/>
      <c r="AC204" s="404"/>
      <c r="AD204" s="404"/>
    </row>
    <row r="205" spans="1:30">
      <c r="A205" s="460">
        <v>4</v>
      </c>
      <c r="B205" s="356">
        <v>218</v>
      </c>
      <c r="C205" s="623" t="s">
        <v>273</v>
      </c>
      <c r="D205" s="546"/>
      <c r="E205" s="378">
        <f>'1. Product list-price form'!H237</f>
        <v>0</v>
      </c>
      <c r="F205" s="378">
        <f>'1. Product list-price form'!I237</f>
        <v>0</v>
      </c>
      <c r="G205" s="461">
        <v>50</v>
      </c>
      <c r="H205" s="461">
        <f>'1. Product list-price form'!F237</f>
        <v>0</v>
      </c>
      <c r="I205" s="70">
        <f>'1. Product list-price form'!Q237</f>
        <v>0</v>
      </c>
      <c r="J205" s="358">
        <f t="shared" si="28"/>
        <v>0</v>
      </c>
      <c r="K205" s="339"/>
      <c r="L205" s="339"/>
      <c r="M205" s="339"/>
      <c r="N205" s="339"/>
      <c r="O205" s="339"/>
      <c r="P205" s="339"/>
      <c r="Q205" s="339"/>
      <c r="R205" s="339"/>
      <c r="S205" s="339"/>
      <c r="T205" s="339"/>
      <c r="U205" s="339"/>
      <c r="V205" s="339"/>
      <c r="W205" s="339"/>
      <c r="X205" s="339"/>
      <c r="Y205" s="339"/>
      <c r="Z205" s="339"/>
      <c r="AA205" s="339"/>
      <c r="AB205" s="404"/>
      <c r="AC205" s="404"/>
      <c r="AD205" s="404"/>
    </row>
    <row r="206" spans="1:30">
      <c r="A206" s="460">
        <v>5</v>
      </c>
      <c r="B206" s="356">
        <v>216</v>
      </c>
      <c r="C206" s="623" t="s">
        <v>2507</v>
      </c>
      <c r="D206" s="546"/>
      <c r="E206" s="378">
        <f>'1. Product list-price form'!H235</f>
        <v>0</v>
      </c>
      <c r="F206" s="378">
        <f>'1. Product list-price form'!I235</f>
        <v>0</v>
      </c>
      <c r="G206" s="461">
        <v>50</v>
      </c>
      <c r="H206" s="461">
        <f>'1. Product list-price form'!F235</f>
        <v>0</v>
      </c>
      <c r="I206" s="70">
        <f>'1. Product list-price form'!Q235</f>
        <v>0</v>
      </c>
      <c r="J206" s="358">
        <f t="shared" si="28"/>
        <v>0</v>
      </c>
      <c r="K206" s="339"/>
      <c r="L206" s="339"/>
      <c r="M206" s="339"/>
      <c r="N206" s="339"/>
      <c r="O206" s="339"/>
      <c r="P206" s="339"/>
      <c r="Q206" s="339"/>
      <c r="R206" s="339"/>
      <c r="S206" s="339"/>
      <c r="T206" s="339"/>
      <c r="U206" s="339"/>
      <c r="V206" s="339"/>
      <c r="W206" s="339"/>
      <c r="X206" s="339"/>
      <c r="Y206" s="339"/>
      <c r="Z206" s="339"/>
      <c r="AA206" s="339"/>
      <c r="AB206" s="404"/>
      <c r="AC206" s="404"/>
      <c r="AD206" s="404"/>
    </row>
    <row r="207" spans="1:30">
      <c r="A207" s="460">
        <v>6</v>
      </c>
      <c r="B207" s="356">
        <v>66</v>
      </c>
      <c r="C207" s="623" t="s">
        <v>2656</v>
      </c>
      <c r="D207" s="546"/>
      <c r="E207" s="378">
        <f>'1. Product list-price form'!H85</f>
        <v>0</v>
      </c>
      <c r="F207" s="378">
        <f>'1. Product list-price form'!I85</f>
        <v>0</v>
      </c>
      <c r="G207" s="461">
        <v>60</v>
      </c>
      <c r="H207" s="461">
        <f>'1. Product list-price form'!F85</f>
        <v>0</v>
      </c>
      <c r="I207" s="70">
        <f>'1. Product list-price form'!Q85</f>
        <v>0</v>
      </c>
      <c r="J207" s="358">
        <f t="shared" si="28"/>
        <v>0</v>
      </c>
      <c r="K207" s="339"/>
      <c r="L207" s="339"/>
      <c r="M207" s="339"/>
      <c r="N207" s="339"/>
      <c r="O207" s="339"/>
      <c r="P207" s="339"/>
      <c r="Q207" s="339"/>
      <c r="R207" s="339"/>
      <c r="S207" s="339"/>
      <c r="T207" s="339"/>
      <c r="U207" s="339"/>
      <c r="V207" s="339"/>
      <c r="W207" s="339"/>
      <c r="X207" s="339"/>
      <c r="Y207" s="339"/>
      <c r="Z207" s="339"/>
      <c r="AA207" s="339"/>
      <c r="AB207" s="404"/>
      <c r="AC207" s="404"/>
      <c r="AD207" s="404"/>
    </row>
    <row r="208" spans="1:30">
      <c r="A208" s="460">
        <v>7</v>
      </c>
      <c r="B208" s="356">
        <v>289</v>
      </c>
      <c r="C208" s="623" t="s">
        <v>2657</v>
      </c>
      <c r="D208" s="546"/>
      <c r="E208" s="378">
        <f>'1. Product list-price form'!H307</f>
        <v>0</v>
      </c>
      <c r="F208" s="378">
        <f>'1. Product list-price form'!I307</f>
        <v>0</v>
      </c>
      <c r="G208" s="461">
        <v>50</v>
      </c>
      <c r="H208" s="461">
        <f>'1. Product list-price form'!F307</f>
        <v>0</v>
      </c>
      <c r="I208" s="70">
        <f>'1. Product list-price form'!Q307</f>
        <v>0</v>
      </c>
      <c r="J208" s="358">
        <f t="shared" si="28"/>
        <v>0</v>
      </c>
      <c r="K208" s="339"/>
      <c r="L208" s="339"/>
      <c r="M208" s="339"/>
      <c r="N208" s="339"/>
      <c r="O208" s="339"/>
      <c r="P208" s="339"/>
      <c r="Q208" s="339"/>
      <c r="R208" s="339"/>
      <c r="S208" s="339"/>
      <c r="T208" s="339"/>
      <c r="U208" s="339"/>
      <c r="V208" s="339"/>
      <c r="W208" s="339"/>
      <c r="X208" s="339"/>
      <c r="Y208" s="339"/>
      <c r="Z208" s="339"/>
      <c r="AA208" s="339"/>
      <c r="AB208" s="404"/>
      <c r="AC208" s="404"/>
      <c r="AD208" s="404"/>
    </row>
    <row r="209" spans="1:30">
      <c r="A209" s="460">
        <v>8</v>
      </c>
      <c r="B209" s="356">
        <v>239</v>
      </c>
      <c r="C209" s="623" t="s">
        <v>293</v>
      </c>
      <c r="D209" s="546"/>
      <c r="E209" s="378">
        <f>'1. Product list-price form'!H257</f>
        <v>0</v>
      </c>
      <c r="F209" s="378">
        <f>'1. Product list-price form'!I257</f>
        <v>0</v>
      </c>
      <c r="G209" s="461">
        <v>50</v>
      </c>
      <c r="H209" s="461">
        <f>'1. Product list-price form'!F257</f>
        <v>0</v>
      </c>
      <c r="I209" s="70">
        <f>'1. Product list-price form'!Q257</f>
        <v>0</v>
      </c>
      <c r="J209" s="358">
        <f t="shared" si="28"/>
        <v>0</v>
      </c>
      <c r="K209" s="339"/>
      <c r="L209" s="339"/>
      <c r="M209" s="339"/>
      <c r="N209" s="339"/>
      <c r="O209" s="339"/>
      <c r="P209" s="339"/>
      <c r="Q209" s="339"/>
      <c r="R209" s="339"/>
      <c r="S209" s="339"/>
      <c r="T209" s="339"/>
      <c r="U209" s="339"/>
      <c r="V209" s="339"/>
      <c r="W209" s="339"/>
      <c r="X209" s="339"/>
      <c r="Y209" s="339"/>
      <c r="Z209" s="339"/>
      <c r="AA209" s="339"/>
      <c r="AB209" s="404"/>
      <c r="AC209" s="404"/>
      <c r="AD209" s="404"/>
    </row>
    <row r="210" spans="1:30">
      <c r="A210" s="460">
        <v>9</v>
      </c>
      <c r="B210" s="356">
        <v>241</v>
      </c>
      <c r="C210" s="623" t="s">
        <v>2524</v>
      </c>
      <c r="D210" s="546"/>
      <c r="E210" s="378">
        <f>'1. Product list-price form'!H259</f>
        <v>0</v>
      </c>
      <c r="F210" s="378">
        <f>'1. Product list-price form'!I259</f>
        <v>0</v>
      </c>
      <c r="G210" s="461">
        <v>10</v>
      </c>
      <c r="H210" s="461">
        <f>'1. Product list-price form'!F259</f>
        <v>0</v>
      </c>
      <c r="I210" s="70">
        <f>'1. Product list-price form'!Q259</f>
        <v>0</v>
      </c>
      <c r="J210" s="358">
        <f t="shared" si="28"/>
        <v>0</v>
      </c>
      <c r="K210" s="339"/>
      <c r="L210" s="339"/>
      <c r="M210" s="339"/>
      <c r="N210" s="339"/>
      <c r="O210" s="339"/>
      <c r="P210" s="339"/>
      <c r="Q210" s="339"/>
      <c r="R210" s="339"/>
      <c r="S210" s="339"/>
      <c r="T210" s="339"/>
      <c r="U210" s="339"/>
      <c r="V210" s="339"/>
      <c r="W210" s="339"/>
      <c r="X210" s="339"/>
      <c r="Y210" s="339"/>
      <c r="Z210" s="339"/>
      <c r="AA210" s="339"/>
      <c r="AB210" s="404"/>
      <c r="AC210" s="404"/>
      <c r="AD210" s="404"/>
    </row>
    <row r="211" spans="1:30">
      <c r="A211" s="460">
        <v>10</v>
      </c>
      <c r="B211" s="356">
        <v>363</v>
      </c>
      <c r="C211" s="623" t="s">
        <v>421</v>
      </c>
      <c r="D211" s="546"/>
      <c r="E211" s="378">
        <f>'1. Product list-price form'!H381</f>
        <v>0</v>
      </c>
      <c r="F211" s="378">
        <f>'1. Product list-price form'!I381</f>
        <v>0</v>
      </c>
      <c r="G211" s="461">
        <v>100</v>
      </c>
      <c r="H211" s="461">
        <f>'1. Product list-price form'!F381</f>
        <v>0</v>
      </c>
      <c r="I211" s="70">
        <f>'1. Product list-price form'!Q381</f>
        <v>0</v>
      </c>
      <c r="J211" s="358">
        <f t="shared" si="28"/>
        <v>0</v>
      </c>
      <c r="K211" s="339"/>
      <c r="L211" s="339"/>
      <c r="M211" s="339"/>
      <c r="N211" s="339"/>
      <c r="O211" s="339"/>
      <c r="P211" s="339"/>
      <c r="Q211" s="339"/>
      <c r="R211" s="339"/>
      <c r="S211" s="339"/>
      <c r="T211" s="339"/>
      <c r="U211" s="339"/>
      <c r="V211" s="339"/>
      <c r="W211" s="339"/>
      <c r="X211" s="339"/>
      <c r="Y211" s="339"/>
      <c r="Z211" s="339"/>
      <c r="AA211" s="339"/>
      <c r="AB211" s="404"/>
      <c r="AC211" s="404"/>
      <c r="AD211" s="404"/>
    </row>
    <row r="212" spans="1:30">
      <c r="A212" s="460">
        <v>11</v>
      </c>
      <c r="B212" s="356">
        <v>305</v>
      </c>
      <c r="C212" s="626" t="s">
        <v>2514</v>
      </c>
      <c r="D212" s="546"/>
      <c r="E212" s="378">
        <f>'1. Product list-price form'!H323</f>
        <v>0</v>
      </c>
      <c r="F212" s="378">
        <f>'1. Product list-price form'!I323</f>
        <v>0</v>
      </c>
      <c r="G212" s="461">
        <v>10</v>
      </c>
      <c r="H212" s="461">
        <f>'1. Product list-price form'!F323</f>
        <v>0</v>
      </c>
      <c r="I212" s="70">
        <f>'1. Product list-price form'!Q323</f>
        <v>0</v>
      </c>
      <c r="J212" s="358">
        <f t="shared" si="28"/>
        <v>0</v>
      </c>
      <c r="K212" s="339"/>
      <c r="L212" s="339"/>
      <c r="M212" s="339"/>
      <c r="N212" s="339"/>
      <c r="O212" s="339"/>
      <c r="P212" s="339"/>
      <c r="Q212" s="339"/>
      <c r="R212" s="339"/>
      <c r="S212" s="339"/>
      <c r="T212" s="339"/>
      <c r="U212" s="339"/>
      <c r="V212" s="339"/>
      <c r="W212" s="339"/>
      <c r="X212" s="339"/>
      <c r="Y212" s="339"/>
      <c r="Z212" s="339"/>
      <c r="AA212" s="339"/>
      <c r="AB212" s="404"/>
      <c r="AC212" s="404"/>
      <c r="AD212" s="404"/>
    </row>
    <row r="213" spans="1:30">
      <c r="A213" s="460">
        <v>12</v>
      </c>
      <c r="B213" s="356">
        <v>600</v>
      </c>
      <c r="C213" s="623" t="s">
        <v>2652</v>
      </c>
      <c r="D213" s="546"/>
      <c r="E213" s="378" t="s">
        <v>2450</v>
      </c>
      <c r="F213" s="378" t="s">
        <v>2450</v>
      </c>
      <c r="G213" s="461">
        <v>25</v>
      </c>
      <c r="H213" s="461">
        <v>1</v>
      </c>
      <c r="I213" s="70">
        <f t="shared" ref="I213:I214" si="29">I227</f>
        <v>0</v>
      </c>
      <c r="J213" s="358">
        <f t="shared" si="28"/>
        <v>0</v>
      </c>
      <c r="K213" s="339"/>
      <c r="L213" s="339"/>
      <c r="M213" s="339"/>
      <c r="N213" s="339"/>
      <c r="O213" s="339"/>
      <c r="P213" s="339"/>
      <c r="Q213" s="339"/>
      <c r="R213" s="339"/>
      <c r="S213" s="339"/>
      <c r="T213" s="339"/>
      <c r="U213" s="339"/>
      <c r="V213" s="339"/>
      <c r="W213" s="339"/>
      <c r="X213" s="339"/>
      <c r="Y213" s="339"/>
      <c r="Z213" s="339"/>
      <c r="AA213" s="339"/>
      <c r="AB213" s="404"/>
      <c r="AC213" s="404"/>
      <c r="AD213" s="404"/>
    </row>
    <row r="214" spans="1:30">
      <c r="A214" s="460">
        <v>13</v>
      </c>
      <c r="B214" s="356">
        <v>601</v>
      </c>
      <c r="C214" s="623" t="s">
        <v>2653</v>
      </c>
      <c r="D214" s="546"/>
      <c r="E214" s="378" t="s">
        <v>2450</v>
      </c>
      <c r="F214" s="378" t="s">
        <v>2450</v>
      </c>
      <c r="G214" s="461">
        <v>25</v>
      </c>
      <c r="H214" s="461">
        <v>1</v>
      </c>
      <c r="I214" s="70">
        <f t="shared" si="29"/>
        <v>0</v>
      </c>
      <c r="J214" s="358">
        <f t="shared" si="28"/>
        <v>0</v>
      </c>
      <c r="K214" s="339"/>
      <c r="L214" s="339"/>
      <c r="M214" s="339"/>
      <c r="N214" s="339"/>
      <c r="O214" s="339"/>
      <c r="P214" s="339"/>
      <c r="Q214" s="339"/>
      <c r="R214" s="339"/>
      <c r="S214" s="339"/>
      <c r="T214" s="339"/>
      <c r="U214" s="339"/>
      <c r="V214" s="339"/>
      <c r="W214" s="339"/>
      <c r="X214" s="339"/>
      <c r="Y214" s="339"/>
      <c r="Z214" s="339"/>
      <c r="AA214" s="339"/>
      <c r="AB214" s="404"/>
      <c r="AC214" s="404"/>
      <c r="AD214" s="404"/>
    </row>
    <row r="215" spans="1:30">
      <c r="A215" s="603"/>
      <c r="B215" s="555"/>
      <c r="C215" s="555"/>
      <c r="D215" s="555"/>
      <c r="E215" s="555"/>
      <c r="F215" s="555"/>
      <c r="G215" s="555"/>
      <c r="H215" s="546"/>
      <c r="I215" s="470" t="s">
        <v>2434</v>
      </c>
      <c r="J215" s="471">
        <f>SUM(J202:J214)</f>
        <v>0</v>
      </c>
      <c r="K215" s="339"/>
      <c r="L215" s="339"/>
      <c r="M215" s="339"/>
      <c r="N215" s="339"/>
      <c r="O215" s="339"/>
      <c r="P215" s="339"/>
      <c r="Q215" s="339"/>
      <c r="R215" s="339"/>
      <c r="S215" s="339"/>
      <c r="T215" s="339"/>
      <c r="U215" s="339"/>
      <c r="V215" s="339"/>
      <c r="W215" s="339"/>
      <c r="X215" s="339"/>
      <c r="Y215" s="339"/>
      <c r="Z215" s="339"/>
      <c r="AA215" s="339"/>
      <c r="AB215" s="404"/>
      <c r="AC215" s="404"/>
      <c r="AD215" s="404"/>
    </row>
    <row r="216" spans="1:30">
      <c r="A216" s="339"/>
      <c r="B216" s="339"/>
      <c r="C216" s="339"/>
      <c r="D216" s="339"/>
      <c r="E216" s="339"/>
      <c r="F216" s="339"/>
      <c r="G216" s="339"/>
      <c r="H216" s="339"/>
      <c r="I216" s="339"/>
      <c r="J216" s="339"/>
      <c r="K216" s="339"/>
      <c r="L216" s="339"/>
      <c r="M216" s="339"/>
      <c r="N216" s="339"/>
      <c r="O216" s="339"/>
      <c r="P216" s="339"/>
      <c r="Q216" s="339"/>
      <c r="R216" s="339"/>
      <c r="S216" s="339"/>
      <c r="T216" s="339"/>
      <c r="U216" s="339"/>
      <c r="V216" s="339"/>
      <c r="W216" s="339"/>
      <c r="X216" s="339"/>
      <c r="Y216" s="339"/>
      <c r="Z216" s="339"/>
      <c r="AA216" s="339"/>
      <c r="AB216" s="404"/>
      <c r="AC216" s="404"/>
      <c r="AD216" s="404"/>
    </row>
    <row r="217" spans="1:30">
      <c r="A217" s="339"/>
      <c r="B217" s="339"/>
      <c r="C217" s="339"/>
      <c r="D217" s="339"/>
      <c r="E217" s="339"/>
      <c r="F217" s="339"/>
      <c r="G217" s="339"/>
      <c r="H217" s="339"/>
      <c r="I217" s="339"/>
      <c r="J217" s="339"/>
      <c r="K217" s="339"/>
      <c r="L217" s="339"/>
      <c r="M217" s="339"/>
      <c r="N217" s="339"/>
      <c r="O217" s="339"/>
      <c r="P217" s="339"/>
      <c r="Q217" s="339"/>
      <c r="R217" s="339"/>
      <c r="S217" s="339"/>
      <c r="T217" s="339"/>
      <c r="U217" s="339"/>
      <c r="V217" s="339"/>
      <c r="W217" s="339"/>
      <c r="X217" s="339"/>
      <c r="Y217" s="339"/>
      <c r="Z217" s="339"/>
      <c r="AA217" s="339"/>
      <c r="AB217" s="404"/>
      <c r="AC217" s="404"/>
      <c r="AD217" s="404"/>
    </row>
    <row r="218" spans="1:30">
      <c r="A218" s="608" t="s">
        <v>2606</v>
      </c>
      <c r="B218" s="555"/>
      <c r="C218" s="555"/>
      <c r="D218" s="555"/>
      <c r="E218" s="555"/>
      <c r="F218" s="555"/>
      <c r="G218" s="555"/>
      <c r="H218" s="555"/>
      <c r="I218" s="546"/>
      <c r="J218" s="339"/>
      <c r="K218" s="339"/>
      <c r="L218" s="339"/>
      <c r="M218" s="339"/>
      <c r="N218" s="339"/>
      <c r="O218" s="339"/>
      <c r="P218" s="339"/>
      <c r="Q218" s="339"/>
      <c r="R218" s="339"/>
      <c r="S218" s="339"/>
      <c r="T218" s="339"/>
      <c r="U218" s="339"/>
      <c r="V218" s="339"/>
      <c r="W218" s="339"/>
      <c r="X218" s="339"/>
      <c r="Y218" s="339"/>
      <c r="Z218" s="339"/>
      <c r="AA218" s="339"/>
      <c r="AB218" s="352"/>
      <c r="AC218" s="352"/>
      <c r="AD218" s="352"/>
    </row>
    <row r="219" spans="1:30" s="498" customFormat="1" ht="30">
      <c r="A219" s="491" t="s">
        <v>2387</v>
      </c>
      <c r="B219" s="492" t="s">
        <v>2428</v>
      </c>
      <c r="C219" s="493" t="s">
        <v>2598</v>
      </c>
      <c r="D219" s="494" t="s">
        <v>2429</v>
      </c>
      <c r="E219" s="495" t="s">
        <v>2607</v>
      </c>
      <c r="F219" s="495" t="s">
        <v>943</v>
      </c>
      <c r="G219" s="495" t="s">
        <v>2690</v>
      </c>
      <c r="H219" s="448" t="s">
        <v>2673</v>
      </c>
      <c r="I219" s="495" t="s">
        <v>2694</v>
      </c>
      <c r="J219" s="496"/>
      <c r="K219" s="496"/>
      <c r="L219" s="496"/>
      <c r="M219" s="496"/>
      <c r="N219" s="496"/>
      <c r="O219" s="496"/>
      <c r="P219" s="496"/>
      <c r="Q219" s="496"/>
      <c r="R219" s="496"/>
      <c r="S219" s="496"/>
      <c r="T219" s="496"/>
      <c r="U219" s="496"/>
      <c r="V219" s="496"/>
      <c r="W219" s="496"/>
      <c r="X219" s="496"/>
      <c r="Y219" s="496"/>
      <c r="Z219" s="496"/>
      <c r="AA219" s="496"/>
      <c r="AB219" s="497"/>
      <c r="AC219" s="497"/>
      <c r="AD219" s="497"/>
    </row>
    <row r="220" spans="1:30" s="129" customFormat="1">
      <c r="A220" s="449">
        <v>1</v>
      </c>
      <c r="B220" s="306">
        <v>571</v>
      </c>
      <c r="C220" s="323" t="s">
        <v>2625</v>
      </c>
      <c r="D220" s="322" t="s">
        <v>2354</v>
      </c>
      <c r="E220" s="306"/>
      <c r="F220" s="306"/>
      <c r="G220" s="306" t="s">
        <v>2441</v>
      </c>
      <c r="H220" s="306">
        <v>1</v>
      </c>
      <c r="I220" s="318"/>
      <c r="J220" s="303"/>
      <c r="K220" s="303"/>
      <c r="L220" s="303"/>
      <c r="M220" s="303"/>
      <c r="N220" s="303"/>
      <c r="O220" s="303"/>
      <c r="P220" s="303"/>
      <c r="Q220" s="303"/>
      <c r="R220" s="303"/>
      <c r="S220" s="303"/>
      <c r="T220" s="303"/>
      <c r="U220" s="303"/>
      <c r="V220" s="303"/>
      <c r="W220" s="303"/>
      <c r="X220" s="303"/>
      <c r="Y220" s="303"/>
      <c r="Z220" s="303"/>
      <c r="AA220" s="303"/>
      <c r="AB220" s="305"/>
      <c r="AC220" s="305"/>
      <c r="AD220" s="305"/>
    </row>
    <row r="221" spans="1:30" s="129" customFormat="1">
      <c r="A221" s="449">
        <v>2</v>
      </c>
      <c r="B221" s="306">
        <v>572</v>
      </c>
      <c r="C221" s="323" t="s">
        <v>2625</v>
      </c>
      <c r="D221" s="322" t="s">
        <v>2356</v>
      </c>
      <c r="E221" s="306"/>
      <c r="F221" s="306"/>
      <c r="G221" s="306" t="s">
        <v>2441</v>
      </c>
      <c r="H221" s="306">
        <v>1</v>
      </c>
      <c r="I221" s="318"/>
      <c r="J221" s="303"/>
      <c r="K221" s="303"/>
      <c r="L221" s="303"/>
      <c r="M221" s="303"/>
      <c r="N221" s="303"/>
      <c r="O221" s="303"/>
      <c r="P221" s="303"/>
      <c r="Q221" s="303"/>
      <c r="R221" s="303"/>
      <c r="S221" s="303"/>
      <c r="T221" s="303"/>
      <c r="U221" s="303"/>
      <c r="V221" s="303"/>
      <c r="W221" s="303"/>
      <c r="X221" s="303"/>
      <c r="Y221" s="303"/>
      <c r="Z221" s="303"/>
      <c r="AA221" s="303"/>
      <c r="AB221" s="305"/>
      <c r="AC221" s="305"/>
      <c r="AD221" s="305"/>
    </row>
    <row r="222" spans="1:30" s="129" customFormat="1">
      <c r="A222" s="449">
        <v>3</v>
      </c>
      <c r="B222" s="306">
        <v>573</v>
      </c>
      <c r="C222" s="323" t="s">
        <v>2625</v>
      </c>
      <c r="D222" s="322" t="s">
        <v>2357</v>
      </c>
      <c r="E222" s="306"/>
      <c r="F222" s="306"/>
      <c r="G222" s="306" t="s">
        <v>2441</v>
      </c>
      <c r="H222" s="306">
        <v>1</v>
      </c>
      <c r="I222" s="318"/>
      <c r="J222" s="303"/>
      <c r="K222" s="303"/>
      <c r="L222" s="303"/>
      <c r="M222" s="303"/>
      <c r="N222" s="303"/>
      <c r="O222" s="303"/>
      <c r="P222" s="303"/>
      <c r="Q222" s="303"/>
      <c r="R222" s="303"/>
      <c r="S222" s="303"/>
      <c r="T222" s="303"/>
      <c r="U222" s="303"/>
      <c r="V222" s="303"/>
      <c r="W222" s="303"/>
      <c r="X222" s="303"/>
      <c r="Y222" s="303"/>
      <c r="Z222" s="303"/>
      <c r="AA222" s="303"/>
      <c r="AB222" s="305"/>
      <c r="AC222" s="305"/>
      <c r="AD222" s="305"/>
    </row>
    <row r="223" spans="1:30" s="129" customFormat="1">
      <c r="A223" s="449">
        <v>4</v>
      </c>
      <c r="B223" s="306">
        <v>575</v>
      </c>
      <c r="C223" s="323" t="s">
        <v>2624</v>
      </c>
      <c r="D223" s="450" t="s">
        <v>2358</v>
      </c>
      <c r="E223" s="306" t="s">
        <v>2450</v>
      </c>
      <c r="F223" s="306" t="s">
        <v>2450</v>
      </c>
      <c r="G223" s="306" t="s">
        <v>2441</v>
      </c>
      <c r="H223" s="306">
        <v>1</v>
      </c>
      <c r="I223" s="318"/>
      <c r="J223" s="303"/>
      <c r="K223" s="303"/>
      <c r="L223" s="303"/>
      <c r="M223" s="303"/>
      <c r="N223" s="303"/>
      <c r="O223" s="303"/>
      <c r="P223" s="303"/>
      <c r="Q223" s="303"/>
      <c r="R223" s="303"/>
      <c r="S223" s="303"/>
      <c r="T223" s="303"/>
      <c r="U223" s="303"/>
      <c r="V223" s="303"/>
      <c r="W223" s="303"/>
      <c r="X223" s="303"/>
      <c r="Y223" s="303"/>
      <c r="Z223" s="303"/>
      <c r="AA223" s="303"/>
      <c r="AB223" s="305"/>
      <c r="AC223" s="305"/>
      <c r="AD223" s="305"/>
    </row>
    <row r="224" spans="1:30" s="129" customFormat="1">
      <c r="A224" s="449">
        <v>5</v>
      </c>
      <c r="B224" s="306">
        <v>576</v>
      </c>
      <c r="C224" s="323" t="s">
        <v>2624</v>
      </c>
      <c r="D224" s="322" t="s">
        <v>2360</v>
      </c>
      <c r="E224" s="306" t="s">
        <v>2450</v>
      </c>
      <c r="F224" s="306" t="s">
        <v>2450</v>
      </c>
      <c r="G224" s="306" t="s">
        <v>2441</v>
      </c>
      <c r="H224" s="306">
        <v>1</v>
      </c>
      <c r="I224" s="318"/>
      <c r="J224" s="303"/>
      <c r="K224" s="303"/>
      <c r="L224" s="303"/>
      <c r="M224" s="303"/>
      <c r="N224" s="303"/>
      <c r="O224" s="303"/>
      <c r="P224" s="303"/>
      <c r="Q224" s="303"/>
      <c r="R224" s="303"/>
      <c r="S224" s="303"/>
      <c r="T224" s="303"/>
      <c r="U224" s="303"/>
      <c r="V224" s="303"/>
      <c r="W224" s="303"/>
      <c r="X224" s="303"/>
      <c r="Y224" s="303"/>
      <c r="Z224" s="303"/>
      <c r="AA224" s="303"/>
      <c r="AB224" s="305"/>
      <c r="AC224" s="305"/>
      <c r="AD224" s="305"/>
    </row>
    <row r="225" spans="1:30" s="129" customFormat="1">
      <c r="A225" s="449">
        <v>6</v>
      </c>
      <c r="B225" s="306">
        <v>584</v>
      </c>
      <c r="C225" s="323" t="s">
        <v>2627</v>
      </c>
      <c r="D225" s="322" t="s">
        <v>2368</v>
      </c>
      <c r="E225" s="306"/>
      <c r="F225" s="306"/>
      <c r="G225" s="306" t="s">
        <v>2441</v>
      </c>
      <c r="H225" s="306">
        <v>1</v>
      </c>
      <c r="I225" s="318"/>
      <c r="J225" s="303"/>
      <c r="K225" s="303"/>
      <c r="L225" s="303"/>
      <c r="M225" s="303"/>
      <c r="N225" s="303"/>
      <c r="O225" s="303"/>
      <c r="P225" s="303"/>
      <c r="Q225" s="303"/>
      <c r="R225" s="303"/>
      <c r="S225" s="303"/>
      <c r="T225" s="303"/>
      <c r="U225" s="303"/>
      <c r="V225" s="303"/>
      <c r="W225" s="303"/>
      <c r="X225" s="303"/>
      <c r="Y225" s="303"/>
      <c r="Z225" s="303"/>
      <c r="AA225" s="303"/>
      <c r="AB225" s="305"/>
      <c r="AC225" s="305"/>
      <c r="AD225" s="305"/>
    </row>
    <row r="226" spans="1:30" s="129" customFormat="1">
      <c r="A226" s="449">
        <v>7</v>
      </c>
      <c r="B226" s="306">
        <v>595</v>
      </c>
      <c r="C226" s="323" t="s">
        <v>2627</v>
      </c>
      <c r="D226" s="322" t="s">
        <v>2379</v>
      </c>
      <c r="E226" s="306"/>
      <c r="F226" s="306"/>
      <c r="G226" s="306" t="s">
        <v>2441</v>
      </c>
      <c r="H226" s="306">
        <v>1</v>
      </c>
      <c r="I226" s="318"/>
      <c r="J226" s="303"/>
      <c r="K226" s="303"/>
      <c r="L226" s="303"/>
      <c r="M226" s="303"/>
      <c r="N226" s="303"/>
      <c r="O226" s="303"/>
      <c r="P226" s="303"/>
      <c r="Q226" s="303"/>
      <c r="R226" s="303"/>
      <c r="S226" s="303"/>
      <c r="T226" s="303"/>
      <c r="U226" s="303"/>
      <c r="V226" s="303"/>
      <c r="W226" s="303"/>
      <c r="X226" s="303"/>
      <c r="Y226" s="303"/>
      <c r="Z226" s="303"/>
      <c r="AA226" s="303"/>
      <c r="AB226" s="305"/>
      <c r="AC226" s="305"/>
      <c r="AD226" s="305"/>
    </row>
    <row r="227" spans="1:30" s="129" customFormat="1">
      <c r="A227" s="449">
        <v>8</v>
      </c>
      <c r="B227" s="306">
        <v>600</v>
      </c>
      <c r="C227" s="323" t="s">
        <v>2624</v>
      </c>
      <c r="D227" s="322" t="s">
        <v>2688</v>
      </c>
      <c r="E227" s="306" t="s">
        <v>2450</v>
      </c>
      <c r="F227" s="306" t="s">
        <v>2450</v>
      </c>
      <c r="G227" s="306" t="s">
        <v>2441</v>
      </c>
      <c r="H227" s="306">
        <v>1</v>
      </c>
      <c r="I227" s="318"/>
      <c r="J227" s="303"/>
      <c r="K227" s="303"/>
      <c r="L227" s="303"/>
      <c r="M227" s="303"/>
      <c r="N227" s="303"/>
      <c r="O227" s="303"/>
      <c r="P227" s="303"/>
      <c r="Q227" s="303"/>
      <c r="R227" s="303"/>
      <c r="S227" s="303"/>
      <c r="T227" s="303"/>
      <c r="U227" s="303"/>
      <c r="V227" s="303"/>
      <c r="W227" s="303"/>
      <c r="X227" s="303"/>
      <c r="Y227" s="303"/>
      <c r="Z227" s="303"/>
      <c r="AA227" s="303"/>
      <c r="AB227" s="305"/>
      <c r="AC227" s="305"/>
      <c r="AD227" s="305"/>
    </row>
    <row r="228" spans="1:30" s="129" customFormat="1">
      <c r="A228" s="449">
        <v>9</v>
      </c>
      <c r="B228" s="306">
        <v>601</v>
      </c>
      <c r="C228" s="323" t="s">
        <v>2624</v>
      </c>
      <c r="D228" s="322" t="s">
        <v>2658</v>
      </c>
      <c r="E228" s="306" t="s">
        <v>2450</v>
      </c>
      <c r="F228" s="306" t="s">
        <v>2450</v>
      </c>
      <c r="G228" s="306" t="s">
        <v>2441</v>
      </c>
      <c r="H228" s="306">
        <v>1</v>
      </c>
      <c r="I228" s="318"/>
      <c r="J228" s="303"/>
      <c r="K228" s="303"/>
      <c r="L228" s="303"/>
      <c r="M228" s="303"/>
      <c r="N228" s="303"/>
      <c r="O228" s="303"/>
      <c r="P228" s="303"/>
      <c r="Q228" s="303"/>
      <c r="R228" s="303"/>
      <c r="S228" s="303"/>
      <c r="T228" s="303"/>
      <c r="U228" s="303"/>
      <c r="V228" s="303"/>
      <c r="W228" s="303"/>
      <c r="X228" s="303"/>
      <c r="Y228" s="303"/>
      <c r="Z228" s="303"/>
      <c r="AA228" s="303"/>
      <c r="AB228" s="305"/>
      <c r="AC228" s="305"/>
      <c r="AD228" s="305"/>
    </row>
    <row r="229" spans="1:30" s="129" customFormat="1">
      <c r="A229" s="324"/>
      <c r="B229" s="324"/>
      <c r="C229" s="303"/>
      <c r="D229" s="304"/>
      <c r="E229" s="324"/>
      <c r="F229" s="324"/>
      <c r="G229" s="324"/>
      <c r="H229" s="303"/>
      <c r="I229" s="303"/>
      <c r="J229" s="303"/>
      <c r="K229" s="303"/>
      <c r="L229" s="303"/>
      <c r="M229" s="303"/>
      <c r="N229" s="303"/>
      <c r="O229" s="303"/>
      <c r="P229" s="303"/>
      <c r="Q229" s="303"/>
      <c r="R229" s="303"/>
      <c r="S229" s="303"/>
      <c r="T229" s="303"/>
      <c r="U229" s="303"/>
      <c r="V229" s="303"/>
      <c r="W229" s="303"/>
      <c r="X229" s="303"/>
      <c r="Y229" s="303"/>
      <c r="Z229" s="303"/>
      <c r="AA229" s="303"/>
      <c r="AB229" s="305"/>
      <c r="AC229" s="305"/>
      <c r="AD229" s="305"/>
    </row>
    <row r="230" spans="1:30" s="129" customFormat="1">
      <c r="A230" s="324"/>
      <c r="B230" s="324"/>
      <c r="C230" s="303"/>
      <c r="D230" s="304"/>
      <c r="E230" s="324"/>
      <c r="F230" s="324"/>
      <c r="G230" s="324"/>
      <c r="H230" s="303"/>
      <c r="I230" s="303"/>
      <c r="J230" s="303"/>
      <c r="K230" s="303"/>
      <c r="L230" s="303"/>
      <c r="M230" s="303"/>
      <c r="N230" s="303"/>
      <c r="O230" s="303"/>
      <c r="P230" s="303"/>
      <c r="Q230" s="303"/>
      <c r="R230" s="303"/>
      <c r="S230" s="303"/>
      <c r="T230" s="303"/>
      <c r="U230" s="303"/>
      <c r="V230" s="303"/>
      <c r="W230" s="303"/>
      <c r="X230" s="303"/>
      <c r="Y230" s="303"/>
      <c r="Z230" s="303"/>
      <c r="AA230" s="303"/>
      <c r="AB230" s="305"/>
      <c r="AC230" s="305"/>
      <c r="AD230" s="305"/>
    </row>
    <row r="231" spans="1:30" s="129" customFormat="1" ht="30">
      <c r="A231" s="324"/>
      <c r="B231" s="325" t="s">
        <v>615</v>
      </c>
      <c r="C231" s="326"/>
      <c r="D231" s="609"/>
      <c r="E231" s="610"/>
      <c r="F231" s="611"/>
      <c r="G231" s="324"/>
      <c r="H231" s="303"/>
      <c r="I231" s="303"/>
      <c r="J231" s="303"/>
      <c r="K231" s="303"/>
      <c r="L231" s="303"/>
      <c r="M231" s="303"/>
      <c r="N231" s="303"/>
      <c r="O231" s="303"/>
      <c r="P231" s="303"/>
      <c r="Q231" s="303"/>
      <c r="R231" s="303"/>
      <c r="S231" s="303"/>
      <c r="T231" s="303"/>
      <c r="U231" s="303"/>
      <c r="V231" s="303"/>
      <c r="W231" s="303"/>
      <c r="X231" s="303"/>
      <c r="Y231" s="303"/>
      <c r="Z231" s="303"/>
      <c r="AA231" s="303"/>
      <c r="AB231" s="305"/>
      <c r="AC231" s="305"/>
      <c r="AD231" s="305"/>
    </row>
    <row r="232" spans="1:30" s="129" customFormat="1">
      <c r="A232" s="324"/>
      <c r="B232" s="327"/>
      <c r="C232" s="96"/>
      <c r="D232" s="102"/>
      <c r="E232" s="102"/>
      <c r="F232" s="328"/>
      <c r="G232" s="324"/>
      <c r="H232" s="303"/>
      <c r="I232" s="303"/>
      <c r="J232" s="303"/>
      <c r="K232" s="303"/>
      <c r="L232" s="303"/>
      <c r="M232" s="303"/>
      <c r="N232" s="303"/>
      <c r="O232" s="303"/>
      <c r="P232" s="303"/>
      <c r="Q232" s="303"/>
      <c r="R232" s="303"/>
      <c r="S232" s="303"/>
      <c r="T232" s="303"/>
      <c r="U232" s="303"/>
      <c r="V232" s="303"/>
      <c r="W232" s="303"/>
      <c r="X232" s="303"/>
      <c r="Y232" s="303"/>
      <c r="Z232" s="303"/>
      <c r="AA232" s="303"/>
      <c r="AB232" s="305"/>
      <c r="AC232" s="305"/>
      <c r="AD232" s="305"/>
    </row>
    <row r="233" spans="1:30" s="129" customFormat="1" ht="60">
      <c r="A233" s="324"/>
      <c r="B233" s="327" t="s">
        <v>2628</v>
      </c>
      <c r="C233" s="100"/>
      <c r="D233" s="612"/>
      <c r="E233" s="518"/>
      <c r="F233" s="613"/>
      <c r="G233" s="324"/>
      <c r="H233" s="303"/>
      <c r="I233" s="303"/>
      <c r="J233" s="303"/>
      <c r="K233" s="303"/>
      <c r="L233" s="303"/>
      <c r="M233" s="303"/>
      <c r="N233" s="303"/>
      <c r="O233" s="303"/>
      <c r="P233" s="303"/>
      <c r="Q233" s="303"/>
      <c r="R233" s="303"/>
      <c r="S233" s="303"/>
      <c r="T233" s="303"/>
      <c r="U233" s="303"/>
      <c r="V233" s="303"/>
      <c r="W233" s="303"/>
      <c r="X233" s="303"/>
      <c r="Y233" s="303"/>
      <c r="Z233" s="303"/>
      <c r="AA233" s="303"/>
      <c r="AB233" s="305"/>
      <c r="AC233" s="305"/>
      <c r="AD233" s="305"/>
    </row>
    <row r="234" spans="1:30" s="129" customFormat="1">
      <c r="A234" s="324"/>
      <c r="B234" s="327"/>
      <c r="C234" s="100"/>
      <c r="D234" s="102"/>
      <c r="E234" s="102"/>
      <c r="F234" s="328"/>
      <c r="G234" s="324"/>
      <c r="H234" s="303"/>
      <c r="I234" s="303"/>
      <c r="J234" s="303"/>
      <c r="K234" s="303"/>
      <c r="L234" s="303"/>
      <c r="M234" s="303"/>
      <c r="N234" s="303"/>
      <c r="O234" s="303"/>
      <c r="P234" s="303"/>
      <c r="Q234" s="303"/>
      <c r="R234" s="303"/>
      <c r="S234" s="303"/>
      <c r="T234" s="303"/>
      <c r="U234" s="303"/>
      <c r="V234" s="303"/>
      <c r="W234" s="303"/>
      <c r="X234" s="303"/>
      <c r="Y234" s="303"/>
      <c r="Z234" s="303"/>
      <c r="AA234" s="303"/>
      <c r="AB234" s="305"/>
      <c r="AC234" s="305"/>
      <c r="AD234" s="305"/>
    </row>
    <row r="235" spans="1:30" s="129" customFormat="1" ht="180">
      <c r="A235" s="324"/>
      <c r="B235" s="327" t="s">
        <v>616</v>
      </c>
      <c r="C235" s="100"/>
      <c r="D235" s="612"/>
      <c r="E235" s="518"/>
      <c r="F235" s="613"/>
      <c r="G235" s="324"/>
      <c r="H235" s="303"/>
      <c r="I235" s="303"/>
      <c r="J235" s="303"/>
      <c r="K235" s="303"/>
      <c r="L235" s="303"/>
      <c r="M235" s="303"/>
      <c r="N235" s="303"/>
      <c r="O235" s="303"/>
      <c r="P235" s="303"/>
      <c r="Q235" s="303"/>
      <c r="R235" s="303"/>
      <c r="S235" s="303"/>
      <c r="T235" s="303"/>
      <c r="U235" s="303"/>
      <c r="V235" s="303"/>
      <c r="W235" s="303"/>
      <c r="X235" s="303"/>
      <c r="Y235" s="303"/>
      <c r="Z235" s="303"/>
      <c r="AA235" s="303"/>
      <c r="AB235" s="305"/>
      <c r="AC235" s="305"/>
      <c r="AD235" s="305"/>
    </row>
    <row r="236" spans="1:30" s="129" customFormat="1">
      <c r="A236" s="324"/>
      <c r="B236" s="327"/>
      <c r="C236" s="96"/>
      <c r="D236" s="102"/>
      <c r="E236" s="102"/>
      <c r="F236" s="328"/>
      <c r="G236" s="324"/>
      <c r="H236" s="303"/>
      <c r="I236" s="303"/>
      <c r="J236" s="303"/>
      <c r="K236" s="303"/>
      <c r="L236" s="303"/>
      <c r="M236" s="303"/>
      <c r="N236" s="303"/>
      <c r="O236" s="303"/>
      <c r="P236" s="303"/>
      <c r="Q236" s="303"/>
      <c r="R236" s="303"/>
      <c r="S236" s="303"/>
      <c r="T236" s="303"/>
      <c r="U236" s="303"/>
      <c r="V236" s="303"/>
      <c r="W236" s="303"/>
      <c r="X236" s="303"/>
      <c r="Y236" s="303"/>
      <c r="Z236" s="303"/>
      <c r="AA236" s="303"/>
      <c r="AB236" s="305"/>
      <c r="AC236" s="305"/>
      <c r="AD236" s="305"/>
    </row>
    <row r="237" spans="1:30" s="129" customFormat="1" ht="165">
      <c r="A237" s="324"/>
      <c r="B237" s="327" t="s">
        <v>617</v>
      </c>
      <c r="C237" s="100"/>
      <c r="D237" s="612"/>
      <c r="E237" s="518"/>
      <c r="F237" s="613"/>
      <c r="G237" s="324"/>
      <c r="H237" s="303"/>
      <c r="I237" s="303"/>
      <c r="J237" s="303"/>
      <c r="K237" s="303"/>
      <c r="L237" s="303"/>
      <c r="M237" s="303"/>
      <c r="N237" s="303"/>
      <c r="O237" s="303"/>
      <c r="P237" s="303"/>
      <c r="Q237" s="303"/>
      <c r="R237" s="303"/>
      <c r="S237" s="303"/>
      <c r="T237" s="303"/>
      <c r="U237" s="303"/>
      <c r="V237" s="303"/>
      <c r="W237" s="303"/>
      <c r="X237" s="303"/>
      <c r="Y237" s="303"/>
      <c r="Z237" s="303"/>
      <c r="AA237" s="303"/>
      <c r="AB237" s="305"/>
      <c r="AC237" s="305"/>
      <c r="AD237" s="305"/>
    </row>
    <row r="238" spans="1:30" s="129" customFormat="1">
      <c r="A238" s="324"/>
      <c r="B238" s="329"/>
      <c r="C238" s="102"/>
      <c r="D238" s="102"/>
      <c r="E238" s="102"/>
      <c r="F238" s="328"/>
      <c r="G238" s="324"/>
      <c r="H238" s="303"/>
      <c r="I238" s="303"/>
      <c r="J238" s="303"/>
      <c r="K238" s="303"/>
      <c r="L238" s="303"/>
      <c r="M238" s="303"/>
      <c r="N238" s="303"/>
      <c r="O238" s="303"/>
      <c r="P238" s="303"/>
      <c r="Q238" s="303"/>
      <c r="R238" s="303"/>
      <c r="S238" s="303"/>
      <c r="T238" s="303"/>
      <c r="U238" s="303"/>
      <c r="V238" s="303"/>
      <c r="W238" s="303"/>
      <c r="X238" s="303"/>
      <c r="Y238" s="303"/>
      <c r="Z238" s="303"/>
      <c r="AA238" s="303"/>
      <c r="AB238" s="305"/>
      <c r="AC238" s="305"/>
      <c r="AD238" s="305"/>
    </row>
    <row r="239" spans="1:30" s="129" customFormat="1">
      <c r="A239" s="324"/>
      <c r="B239" s="329"/>
      <c r="C239" s="102"/>
      <c r="D239" s="102"/>
      <c r="E239" s="102"/>
      <c r="F239" s="328"/>
      <c r="G239" s="324"/>
      <c r="H239" s="324"/>
      <c r="I239" s="324"/>
      <c r="J239" s="324"/>
      <c r="K239" s="303"/>
      <c r="L239" s="303"/>
      <c r="M239" s="303"/>
      <c r="N239" s="303"/>
      <c r="O239" s="303"/>
      <c r="P239" s="303"/>
      <c r="Q239" s="303"/>
      <c r="R239" s="303"/>
      <c r="S239" s="303"/>
      <c r="T239" s="303"/>
      <c r="U239" s="303"/>
      <c r="V239" s="303"/>
      <c r="W239" s="303"/>
      <c r="X239" s="303"/>
      <c r="Y239" s="303"/>
      <c r="Z239" s="303"/>
      <c r="AA239" s="303"/>
      <c r="AB239" s="305"/>
      <c r="AC239" s="305"/>
      <c r="AD239" s="305"/>
    </row>
    <row r="240" spans="1:30" s="129" customFormat="1">
      <c r="A240" s="324"/>
      <c r="B240" s="329" t="s">
        <v>618</v>
      </c>
      <c r="C240" s="104"/>
      <c r="D240" s="102"/>
      <c r="E240" s="102"/>
      <c r="F240" s="328"/>
      <c r="G240" s="324"/>
      <c r="H240" s="324"/>
      <c r="I240" s="324"/>
      <c r="J240" s="324"/>
      <c r="K240" s="303"/>
      <c r="L240" s="303"/>
      <c r="M240" s="303"/>
      <c r="N240" s="303"/>
      <c r="O240" s="303"/>
      <c r="P240" s="303"/>
      <c r="Q240" s="303"/>
      <c r="R240" s="303"/>
      <c r="S240" s="303"/>
      <c r="T240" s="303"/>
      <c r="U240" s="303"/>
      <c r="V240" s="303"/>
      <c r="W240" s="303"/>
      <c r="X240" s="303"/>
      <c r="Y240" s="303"/>
      <c r="Z240" s="303"/>
      <c r="AA240" s="303"/>
      <c r="AB240" s="305"/>
      <c r="AC240" s="305"/>
      <c r="AD240" s="305"/>
    </row>
    <row r="241" spans="1:30" s="129" customFormat="1">
      <c r="A241" s="324"/>
      <c r="B241" s="329" t="s">
        <v>619</v>
      </c>
      <c r="C241" s="105"/>
      <c r="D241" s="102"/>
      <c r="E241" s="102"/>
      <c r="F241" s="328"/>
      <c r="G241" s="324"/>
      <c r="H241" s="324"/>
      <c r="I241" s="324"/>
      <c r="J241" s="324"/>
      <c r="K241" s="303"/>
      <c r="L241" s="303"/>
      <c r="M241" s="303"/>
      <c r="N241" s="303"/>
      <c r="O241" s="303"/>
      <c r="P241" s="303"/>
      <c r="Q241" s="303"/>
      <c r="R241" s="303"/>
      <c r="S241" s="303"/>
      <c r="T241" s="303"/>
      <c r="U241" s="303"/>
      <c r="V241" s="303"/>
      <c r="W241" s="303"/>
      <c r="X241" s="303"/>
      <c r="Y241" s="303"/>
      <c r="Z241" s="303"/>
      <c r="AA241" s="303"/>
      <c r="AB241" s="305"/>
      <c r="AC241" s="305"/>
      <c r="AD241" s="305"/>
    </row>
    <row r="242" spans="1:30" s="129" customFormat="1">
      <c r="A242" s="324"/>
      <c r="B242" s="329" t="s">
        <v>620</v>
      </c>
      <c r="C242" s="105"/>
      <c r="D242" s="102"/>
      <c r="E242" s="102"/>
      <c r="F242" s="328"/>
      <c r="G242" s="324"/>
      <c r="H242" s="324"/>
      <c r="I242" s="324"/>
      <c r="J242" s="324"/>
      <c r="K242" s="303"/>
      <c r="L242" s="303"/>
      <c r="M242" s="303"/>
      <c r="N242" s="303"/>
      <c r="O242" s="303"/>
      <c r="P242" s="303"/>
      <c r="Q242" s="303"/>
      <c r="R242" s="303"/>
      <c r="S242" s="303"/>
      <c r="T242" s="303"/>
      <c r="U242" s="303"/>
      <c r="V242" s="303"/>
      <c r="W242" s="303"/>
      <c r="X242" s="303"/>
      <c r="Y242" s="303"/>
      <c r="Z242" s="303"/>
      <c r="AA242" s="303"/>
      <c r="AB242" s="305"/>
      <c r="AC242" s="305"/>
      <c r="AD242" s="305"/>
    </row>
    <row r="243" spans="1:30" s="129" customFormat="1">
      <c r="A243" s="324"/>
      <c r="B243" s="330"/>
      <c r="C243" s="331"/>
      <c r="D243" s="331"/>
      <c r="E243" s="331"/>
      <c r="F243" s="332"/>
      <c r="G243" s="324"/>
      <c r="H243" s="324"/>
      <c r="I243" s="324"/>
      <c r="J243" s="324"/>
      <c r="K243" s="303"/>
      <c r="L243" s="303"/>
      <c r="M243" s="303"/>
      <c r="N243" s="303"/>
      <c r="O243" s="303"/>
      <c r="P243" s="303"/>
      <c r="Q243" s="303"/>
      <c r="R243" s="303"/>
      <c r="S243" s="303"/>
      <c r="T243" s="303"/>
      <c r="U243" s="303"/>
      <c r="V243" s="303"/>
      <c r="W243" s="303"/>
      <c r="X243" s="303"/>
      <c r="Y243" s="303"/>
      <c r="Z243" s="303"/>
      <c r="AA243" s="303"/>
      <c r="AB243" s="305"/>
      <c r="AC243" s="305"/>
      <c r="AD243" s="305"/>
    </row>
    <row r="244" spans="1:30" s="129" customFormat="1">
      <c r="A244" s="324"/>
      <c r="B244" s="324"/>
      <c r="C244" s="303"/>
      <c r="D244" s="304"/>
      <c r="E244" s="324"/>
      <c r="F244" s="324"/>
      <c r="G244" s="324"/>
      <c r="H244" s="324"/>
      <c r="I244" s="324"/>
      <c r="J244" s="324"/>
      <c r="K244" s="303"/>
      <c r="L244" s="303"/>
      <c r="M244" s="303"/>
      <c r="N244" s="303"/>
      <c r="O244" s="303"/>
      <c r="P244" s="303"/>
      <c r="Q244" s="303"/>
      <c r="R244" s="303"/>
      <c r="S244" s="303"/>
      <c r="T244" s="303"/>
      <c r="U244" s="303"/>
      <c r="V244" s="303"/>
      <c r="W244" s="303"/>
      <c r="X244" s="303"/>
      <c r="Y244" s="303"/>
      <c r="Z244" s="303"/>
      <c r="AA244" s="303"/>
      <c r="AB244" s="305"/>
      <c r="AC244" s="305"/>
      <c r="AD244" s="305"/>
    </row>
    <row r="245" spans="1:30" s="129" customFormat="1">
      <c r="A245" s="324"/>
      <c r="B245" s="324"/>
      <c r="C245" s="303"/>
      <c r="D245" s="304"/>
      <c r="E245" s="324"/>
      <c r="F245" s="324"/>
      <c r="G245" s="324"/>
      <c r="H245" s="324"/>
      <c r="I245" s="324"/>
      <c r="J245" s="324"/>
      <c r="K245" s="303"/>
      <c r="L245" s="303"/>
      <c r="M245" s="303"/>
      <c r="N245" s="303"/>
      <c r="O245" s="303"/>
      <c r="P245" s="303"/>
      <c r="Q245" s="303"/>
      <c r="R245" s="303"/>
      <c r="S245" s="303"/>
      <c r="T245" s="303"/>
      <c r="U245" s="303"/>
      <c r="V245" s="303"/>
      <c r="W245" s="303"/>
      <c r="X245" s="303"/>
      <c r="Y245" s="303"/>
      <c r="Z245" s="303"/>
      <c r="AA245" s="303"/>
      <c r="AB245" s="305"/>
      <c r="AC245" s="305"/>
      <c r="AD245" s="305"/>
    </row>
    <row r="246" spans="1:30" s="129" customFormat="1" ht="12.75" customHeight="1">
      <c r="A246" s="324"/>
      <c r="B246" s="324"/>
      <c r="C246" s="303"/>
      <c r="D246" s="304"/>
      <c r="E246" s="324"/>
      <c r="F246" s="324"/>
      <c r="G246" s="324"/>
      <c r="H246" s="324"/>
      <c r="I246" s="324"/>
      <c r="J246" s="324"/>
      <c r="K246" s="303"/>
      <c r="L246" s="303"/>
      <c r="M246" s="303"/>
      <c r="N246" s="303"/>
      <c r="O246" s="303"/>
      <c r="P246" s="303"/>
      <c r="Q246" s="303"/>
      <c r="R246" s="303"/>
      <c r="S246" s="303"/>
      <c r="T246" s="303"/>
      <c r="U246" s="303"/>
      <c r="V246" s="303"/>
      <c r="W246" s="303"/>
      <c r="X246" s="303"/>
      <c r="Y246" s="303"/>
      <c r="Z246" s="303"/>
      <c r="AA246" s="303"/>
      <c r="AB246" s="305"/>
      <c r="AC246" s="305"/>
      <c r="AD246" s="305"/>
    </row>
    <row r="247" spans="1:30" s="129" customFormat="1" ht="12.75" customHeight="1">
      <c r="A247" s="324"/>
      <c r="B247" s="324"/>
      <c r="C247" s="303"/>
      <c r="D247" s="304"/>
      <c r="E247" s="324"/>
      <c r="F247" s="324"/>
      <c r="G247" s="324"/>
      <c r="H247" s="324"/>
      <c r="I247" s="324"/>
      <c r="J247" s="324"/>
      <c r="K247" s="303"/>
      <c r="L247" s="303"/>
      <c r="M247" s="303"/>
      <c r="N247" s="303"/>
      <c r="O247" s="303"/>
      <c r="P247" s="303"/>
      <c r="Q247" s="303"/>
      <c r="R247" s="303"/>
      <c r="S247" s="303"/>
      <c r="T247" s="303"/>
      <c r="U247" s="303"/>
      <c r="V247" s="303"/>
      <c r="W247" s="303"/>
      <c r="X247" s="303"/>
      <c r="Y247" s="303"/>
      <c r="Z247" s="303"/>
      <c r="AA247" s="303"/>
      <c r="AB247" s="305"/>
      <c r="AC247" s="305"/>
      <c r="AD247" s="305"/>
    </row>
    <row r="248" spans="1:30" s="129" customFormat="1" ht="12.75" customHeight="1">
      <c r="A248" s="324"/>
      <c r="B248" s="324"/>
      <c r="C248" s="303"/>
      <c r="D248" s="304"/>
      <c r="E248" s="324"/>
      <c r="F248" s="324"/>
      <c r="G248" s="324"/>
      <c r="H248" s="324"/>
      <c r="I248" s="324"/>
      <c r="J248" s="324"/>
      <c r="K248" s="303"/>
      <c r="L248" s="303"/>
      <c r="M248" s="303"/>
      <c r="N248" s="303"/>
      <c r="O248" s="303"/>
      <c r="P248" s="303"/>
      <c r="Q248" s="303"/>
      <c r="R248" s="303"/>
      <c r="S248" s="303"/>
      <c r="T248" s="303"/>
      <c r="U248" s="303"/>
      <c r="V248" s="303"/>
      <c r="W248" s="303"/>
      <c r="X248" s="303"/>
      <c r="Y248" s="303"/>
      <c r="Z248" s="303"/>
      <c r="AA248" s="303"/>
      <c r="AB248" s="305"/>
      <c r="AC248" s="305"/>
      <c r="AD248" s="305"/>
    </row>
    <row r="249" spans="1:30" s="129" customFormat="1" ht="12.75" customHeight="1">
      <c r="A249" s="324"/>
      <c r="B249" s="324"/>
      <c r="C249" s="303"/>
      <c r="D249" s="304"/>
      <c r="E249" s="324"/>
      <c r="F249" s="324"/>
      <c r="G249" s="324"/>
      <c r="H249" s="324"/>
      <c r="I249" s="324"/>
      <c r="J249" s="324"/>
      <c r="K249" s="303"/>
      <c r="L249" s="303"/>
      <c r="M249" s="303"/>
      <c r="N249" s="303"/>
      <c r="O249" s="303"/>
      <c r="P249" s="303"/>
      <c r="Q249" s="303"/>
      <c r="R249" s="303"/>
      <c r="S249" s="303"/>
      <c r="T249" s="303"/>
      <c r="U249" s="303"/>
      <c r="V249" s="303"/>
      <c r="W249" s="303"/>
      <c r="X249" s="303"/>
      <c r="Y249" s="303"/>
      <c r="Z249" s="303"/>
      <c r="AA249" s="303"/>
      <c r="AB249" s="305"/>
      <c r="AC249" s="305"/>
      <c r="AD249" s="305"/>
    </row>
    <row r="250" spans="1:30" s="129" customFormat="1" ht="12.75" customHeight="1">
      <c r="A250" s="324"/>
      <c r="B250" s="324"/>
      <c r="C250" s="303"/>
      <c r="D250" s="304"/>
      <c r="E250" s="324"/>
      <c r="F250" s="324"/>
      <c r="G250" s="324"/>
      <c r="H250" s="324"/>
      <c r="I250" s="324"/>
      <c r="J250" s="324"/>
      <c r="K250" s="303"/>
      <c r="L250" s="303"/>
      <c r="M250" s="303"/>
      <c r="N250" s="303"/>
      <c r="O250" s="303"/>
      <c r="P250" s="303"/>
      <c r="Q250" s="303"/>
      <c r="R250" s="303"/>
      <c r="S250" s="303"/>
      <c r="T250" s="303"/>
      <c r="U250" s="303"/>
      <c r="V250" s="303"/>
      <c r="W250" s="303"/>
      <c r="X250" s="303"/>
      <c r="Y250" s="303"/>
      <c r="Z250" s="303"/>
      <c r="AA250" s="303"/>
      <c r="AB250" s="305"/>
      <c r="AC250" s="305"/>
      <c r="AD250" s="305"/>
    </row>
    <row r="251" spans="1:30" s="129" customFormat="1" ht="12.75" customHeight="1">
      <c r="A251" s="324"/>
      <c r="B251" s="324"/>
      <c r="C251" s="303"/>
      <c r="D251" s="304"/>
      <c r="E251" s="324"/>
      <c r="F251" s="324"/>
      <c r="G251" s="324"/>
      <c r="H251" s="324"/>
      <c r="I251" s="324"/>
      <c r="J251" s="324"/>
      <c r="K251" s="303"/>
      <c r="L251" s="303"/>
      <c r="M251" s="303"/>
      <c r="N251" s="303"/>
      <c r="O251" s="303"/>
      <c r="P251" s="303"/>
      <c r="Q251" s="303"/>
      <c r="R251" s="303"/>
      <c r="S251" s="303"/>
      <c r="T251" s="303"/>
      <c r="U251" s="303"/>
      <c r="V251" s="303"/>
      <c r="W251" s="303"/>
      <c r="X251" s="303"/>
      <c r="Y251" s="303"/>
      <c r="Z251" s="303"/>
      <c r="AA251" s="303"/>
      <c r="AB251" s="305"/>
      <c r="AC251" s="305"/>
      <c r="AD251" s="305"/>
    </row>
    <row r="252" spans="1:30" s="129" customFormat="1" ht="12.75" customHeight="1">
      <c r="A252" s="324"/>
      <c r="B252" s="324"/>
      <c r="C252" s="303"/>
      <c r="D252" s="304"/>
      <c r="E252" s="324"/>
      <c r="F252" s="324"/>
      <c r="G252" s="324"/>
      <c r="H252" s="324"/>
      <c r="I252" s="324"/>
      <c r="J252" s="324"/>
      <c r="K252" s="303"/>
      <c r="L252" s="303"/>
      <c r="M252" s="303"/>
      <c r="N252" s="303"/>
      <c r="O252" s="303"/>
      <c r="P252" s="303"/>
      <c r="Q252" s="303"/>
      <c r="R252" s="303"/>
      <c r="S252" s="303"/>
      <c r="T252" s="303"/>
      <c r="U252" s="303"/>
      <c r="V252" s="303"/>
      <c r="W252" s="303"/>
      <c r="X252" s="303"/>
      <c r="Y252" s="303"/>
      <c r="Z252" s="303"/>
      <c r="AA252" s="303"/>
      <c r="AB252" s="305"/>
      <c r="AC252" s="305"/>
      <c r="AD252" s="305"/>
    </row>
    <row r="253" spans="1:30" s="129" customFormat="1" ht="12.75" customHeight="1">
      <c r="A253" s="324"/>
      <c r="B253" s="324"/>
      <c r="C253" s="303"/>
      <c r="D253" s="304"/>
      <c r="E253" s="324"/>
      <c r="F253" s="324"/>
      <c r="G253" s="324"/>
      <c r="H253" s="324"/>
      <c r="I253" s="324"/>
      <c r="J253" s="324"/>
      <c r="K253" s="303"/>
      <c r="L253" s="303"/>
      <c r="M253" s="303"/>
      <c r="N253" s="303"/>
      <c r="O253" s="303"/>
      <c r="P253" s="303"/>
      <c r="Q253" s="303"/>
      <c r="R253" s="303"/>
      <c r="S253" s="303"/>
      <c r="T253" s="303"/>
      <c r="U253" s="303"/>
      <c r="V253" s="303"/>
      <c r="W253" s="303"/>
      <c r="X253" s="303"/>
      <c r="Y253" s="303"/>
      <c r="Z253" s="303"/>
      <c r="AA253" s="303"/>
      <c r="AB253" s="305"/>
      <c r="AC253" s="305"/>
      <c r="AD253" s="305"/>
    </row>
    <row r="254" spans="1:30" s="129" customFormat="1" ht="12.75" customHeight="1">
      <c r="A254" s="324"/>
      <c r="B254" s="324"/>
      <c r="C254" s="303"/>
      <c r="D254" s="304"/>
      <c r="E254" s="324"/>
      <c r="F254" s="324"/>
      <c r="G254" s="324"/>
      <c r="H254" s="324"/>
      <c r="I254" s="324"/>
      <c r="J254" s="324"/>
      <c r="K254" s="303"/>
      <c r="L254" s="303"/>
      <c r="M254" s="303"/>
      <c r="N254" s="303"/>
      <c r="O254" s="303"/>
      <c r="P254" s="303"/>
      <c r="Q254" s="303"/>
      <c r="R254" s="303"/>
      <c r="S254" s="303"/>
      <c r="T254" s="303"/>
      <c r="U254" s="303"/>
      <c r="V254" s="303"/>
      <c r="W254" s="303"/>
      <c r="X254" s="303"/>
      <c r="Y254" s="303"/>
      <c r="Z254" s="303"/>
      <c r="AA254" s="303"/>
      <c r="AB254" s="305"/>
      <c r="AC254" s="305"/>
      <c r="AD254" s="305"/>
    </row>
    <row r="255" spans="1:30" s="129" customFormat="1" ht="12.75" customHeight="1">
      <c r="A255" s="324"/>
      <c r="B255" s="324"/>
      <c r="C255" s="303"/>
      <c r="D255" s="304"/>
      <c r="E255" s="324"/>
      <c r="F255" s="324"/>
      <c r="G255" s="324"/>
      <c r="H255" s="324"/>
      <c r="I255" s="324"/>
      <c r="J255" s="324"/>
      <c r="K255" s="303"/>
      <c r="L255" s="303"/>
      <c r="M255" s="303"/>
      <c r="N255" s="303"/>
      <c r="O255" s="303"/>
      <c r="P255" s="303"/>
      <c r="Q255" s="303"/>
      <c r="R255" s="303"/>
      <c r="S255" s="303"/>
      <c r="T255" s="303"/>
      <c r="U255" s="303"/>
      <c r="V255" s="303"/>
      <c r="W255" s="303"/>
      <c r="X255" s="303"/>
      <c r="Y255" s="303"/>
      <c r="Z255" s="303"/>
      <c r="AA255" s="303"/>
      <c r="AB255" s="305"/>
      <c r="AC255" s="305"/>
      <c r="AD255" s="305"/>
    </row>
    <row r="256" spans="1:30" s="129" customFormat="1" ht="12.75" customHeight="1">
      <c r="A256" s="324"/>
      <c r="B256" s="324"/>
      <c r="C256" s="303"/>
      <c r="D256" s="304"/>
      <c r="E256" s="324"/>
      <c r="F256" s="324"/>
      <c r="G256" s="324"/>
      <c r="H256" s="324"/>
      <c r="I256" s="324"/>
      <c r="J256" s="324"/>
      <c r="K256" s="303"/>
      <c r="L256" s="303"/>
      <c r="M256" s="303"/>
      <c r="N256" s="303"/>
      <c r="O256" s="303"/>
      <c r="P256" s="303"/>
      <c r="Q256" s="303"/>
      <c r="R256" s="303"/>
      <c r="S256" s="303"/>
      <c r="T256" s="303"/>
      <c r="U256" s="303"/>
      <c r="V256" s="303"/>
      <c r="W256" s="303"/>
      <c r="X256" s="303"/>
      <c r="Y256" s="303"/>
      <c r="Z256" s="303"/>
      <c r="AA256" s="303"/>
      <c r="AB256" s="305"/>
      <c r="AC256" s="305"/>
      <c r="AD256" s="305"/>
    </row>
    <row r="257" spans="1:30" s="129" customFormat="1" ht="12.75" customHeight="1">
      <c r="A257" s="324"/>
      <c r="B257" s="324"/>
      <c r="C257" s="303"/>
      <c r="D257" s="304"/>
      <c r="E257" s="324"/>
      <c r="F257" s="324"/>
      <c r="G257" s="324"/>
      <c r="H257" s="324"/>
      <c r="I257" s="324"/>
      <c r="J257" s="324"/>
      <c r="K257" s="303"/>
      <c r="L257" s="303"/>
      <c r="M257" s="303"/>
      <c r="N257" s="303"/>
      <c r="O257" s="303"/>
      <c r="P257" s="303"/>
      <c r="Q257" s="303"/>
      <c r="R257" s="303"/>
      <c r="S257" s="303"/>
      <c r="T257" s="303"/>
      <c r="U257" s="303"/>
      <c r="V257" s="303"/>
      <c r="W257" s="303"/>
      <c r="X257" s="303"/>
      <c r="Y257" s="303"/>
      <c r="Z257" s="303"/>
      <c r="AA257" s="303"/>
      <c r="AB257" s="305"/>
      <c r="AC257" s="305"/>
      <c r="AD257" s="305"/>
    </row>
    <row r="258" spans="1:30" s="129" customFormat="1" ht="12.75" customHeight="1">
      <c r="A258" s="324"/>
      <c r="B258" s="324"/>
      <c r="C258" s="303"/>
      <c r="D258" s="304"/>
      <c r="E258" s="324"/>
      <c r="F258" s="324"/>
      <c r="G258" s="324"/>
      <c r="H258" s="324"/>
      <c r="I258" s="324"/>
      <c r="J258" s="324"/>
      <c r="K258" s="303"/>
      <c r="L258" s="303"/>
      <c r="M258" s="303"/>
      <c r="N258" s="303"/>
      <c r="O258" s="303"/>
      <c r="P258" s="303"/>
      <c r="Q258" s="303"/>
      <c r="R258" s="303"/>
      <c r="S258" s="303"/>
      <c r="T258" s="303"/>
      <c r="U258" s="303"/>
      <c r="V258" s="303"/>
      <c r="W258" s="303"/>
      <c r="X258" s="303"/>
      <c r="Y258" s="303"/>
      <c r="Z258" s="303"/>
      <c r="AA258" s="303"/>
      <c r="AB258" s="305"/>
      <c r="AC258" s="305"/>
      <c r="AD258" s="305"/>
    </row>
    <row r="259" spans="1:30" s="129" customFormat="1" ht="12.75" customHeight="1">
      <c r="A259" s="324"/>
      <c r="B259" s="324"/>
      <c r="C259" s="303"/>
      <c r="D259" s="304"/>
      <c r="E259" s="324"/>
      <c r="F259" s="324"/>
      <c r="G259" s="324"/>
      <c r="H259" s="324"/>
      <c r="I259" s="324"/>
      <c r="J259" s="324"/>
      <c r="K259" s="303"/>
      <c r="L259" s="303"/>
      <c r="M259" s="303"/>
      <c r="N259" s="303"/>
      <c r="O259" s="303"/>
      <c r="P259" s="303"/>
      <c r="Q259" s="303"/>
      <c r="R259" s="303"/>
      <c r="S259" s="303"/>
      <c r="T259" s="303"/>
      <c r="U259" s="303"/>
      <c r="V259" s="303"/>
      <c r="W259" s="303"/>
      <c r="X259" s="303"/>
      <c r="Y259" s="303"/>
      <c r="Z259" s="303"/>
      <c r="AA259" s="303"/>
      <c r="AB259" s="305"/>
      <c r="AC259" s="305"/>
      <c r="AD259" s="305"/>
    </row>
    <row r="260" spans="1:30" s="129" customFormat="1" ht="12.75" customHeight="1">
      <c r="A260" s="324"/>
      <c r="B260" s="324"/>
      <c r="C260" s="303"/>
      <c r="D260" s="304"/>
      <c r="E260" s="324"/>
      <c r="F260" s="324"/>
      <c r="G260" s="324"/>
      <c r="H260" s="324"/>
      <c r="I260" s="324"/>
      <c r="J260" s="324"/>
      <c r="K260" s="303"/>
      <c r="L260" s="303"/>
      <c r="M260" s="303"/>
      <c r="N260" s="303"/>
      <c r="O260" s="303"/>
      <c r="P260" s="303"/>
      <c r="Q260" s="303"/>
      <c r="R260" s="303"/>
      <c r="S260" s="303"/>
      <c r="T260" s="303"/>
      <c r="U260" s="303"/>
      <c r="V260" s="303"/>
      <c r="W260" s="303"/>
      <c r="X260" s="303"/>
      <c r="Y260" s="303"/>
      <c r="Z260" s="303"/>
      <c r="AA260" s="303"/>
      <c r="AB260" s="305"/>
      <c r="AC260" s="305"/>
      <c r="AD260" s="305"/>
    </row>
    <row r="261" spans="1:30" s="129" customFormat="1" ht="12.75" customHeight="1">
      <c r="A261" s="324"/>
      <c r="B261" s="324"/>
      <c r="C261" s="303"/>
      <c r="D261" s="304"/>
      <c r="E261" s="324"/>
      <c r="F261" s="324"/>
      <c r="G261" s="324"/>
      <c r="H261" s="324"/>
      <c r="I261" s="324"/>
      <c r="J261" s="324"/>
      <c r="K261" s="303"/>
      <c r="L261" s="303"/>
      <c r="M261" s="303"/>
      <c r="N261" s="303"/>
      <c r="O261" s="303"/>
      <c r="P261" s="303"/>
      <c r="Q261" s="303"/>
      <c r="R261" s="303"/>
      <c r="S261" s="303"/>
      <c r="T261" s="303"/>
      <c r="U261" s="303"/>
      <c r="V261" s="303"/>
      <c r="W261" s="303"/>
      <c r="X261" s="303"/>
      <c r="Y261" s="303"/>
      <c r="Z261" s="303"/>
      <c r="AA261" s="303"/>
      <c r="AB261" s="305"/>
      <c r="AC261" s="305"/>
      <c r="AD261" s="305"/>
    </row>
    <row r="262" spans="1:30" s="129" customFormat="1" ht="12.75" customHeight="1">
      <c r="A262" s="324"/>
      <c r="B262" s="324"/>
      <c r="C262" s="303"/>
      <c r="D262" s="304"/>
      <c r="E262" s="324"/>
      <c r="F262" s="324"/>
      <c r="G262" s="324"/>
      <c r="H262" s="324"/>
      <c r="I262" s="324"/>
      <c r="J262" s="324"/>
      <c r="K262" s="303"/>
      <c r="L262" s="303"/>
      <c r="M262" s="303"/>
      <c r="N262" s="303"/>
      <c r="O262" s="303"/>
      <c r="P262" s="303"/>
      <c r="Q262" s="303"/>
      <c r="R262" s="303"/>
      <c r="S262" s="303"/>
      <c r="T262" s="303"/>
      <c r="U262" s="303"/>
      <c r="V262" s="303"/>
      <c r="W262" s="303"/>
      <c r="X262" s="303"/>
      <c r="Y262" s="303"/>
      <c r="Z262" s="303"/>
      <c r="AA262" s="303"/>
      <c r="AB262" s="305"/>
      <c r="AC262" s="305"/>
      <c r="AD262" s="305"/>
    </row>
    <row r="263" spans="1:30" s="129" customFormat="1" ht="12.75" customHeight="1">
      <c r="A263" s="324"/>
      <c r="B263" s="324"/>
      <c r="C263" s="303"/>
      <c r="D263" s="304"/>
      <c r="E263" s="324"/>
      <c r="F263" s="324"/>
      <c r="G263" s="324"/>
      <c r="H263" s="324"/>
      <c r="I263" s="324"/>
      <c r="J263" s="324"/>
      <c r="K263" s="303"/>
      <c r="L263" s="303"/>
      <c r="M263" s="303"/>
      <c r="N263" s="303"/>
      <c r="O263" s="303"/>
      <c r="P263" s="303"/>
      <c r="Q263" s="303"/>
      <c r="R263" s="303"/>
      <c r="S263" s="303"/>
      <c r="T263" s="303"/>
      <c r="U263" s="303"/>
      <c r="V263" s="303"/>
      <c r="W263" s="303"/>
      <c r="X263" s="303"/>
      <c r="Y263" s="303"/>
      <c r="Z263" s="303"/>
      <c r="AA263" s="303"/>
      <c r="AB263" s="305"/>
      <c r="AC263" s="305"/>
      <c r="AD263" s="305"/>
    </row>
    <row r="264" spans="1:30" s="129" customFormat="1" ht="12.75" customHeight="1">
      <c r="A264" s="324"/>
      <c r="B264" s="324"/>
      <c r="C264" s="303"/>
      <c r="D264" s="304"/>
      <c r="E264" s="324"/>
      <c r="F264" s="324"/>
      <c r="G264" s="324"/>
      <c r="H264" s="324"/>
      <c r="I264" s="324"/>
      <c r="J264" s="324"/>
      <c r="K264" s="303"/>
      <c r="L264" s="303"/>
      <c r="M264" s="303"/>
      <c r="N264" s="303"/>
      <c r="O264" s="303"/>
      <c r="P264" s="303"/>
      <c r="Q264" s="303"/>
      <c r="R264" s="303"/>
      <c r="S264" s="303"/>
      <c r="T264" s="303"/>
      <c r="U264" s="303"/>
      <c r="V264" s="303"/>
      <c r="W264" s="303"/>
      <c r="X264" s="303"/>
      <c r="Y264" s="303"/>
      <c r="Z264" s="303"/>
      <c r="AA264" s="303"/>
      <c r="AB264" s="305"/>
      <c r="AC264" s="305"/>
      <c r="AD264" s="305"/>
    </row>
    <row r="265" spans="1:30" s="129" customFormat="1" ht="12.75" customHeight="1">
      <c r="A265" s="324"/>
      <c r="B265" s="324"/>
      <c r="C265" s="303"/>
      <c r="D265" s="304"/>
      <c r="E265" s="324"/>
      <c r="F265" s="324"/>
      <c r="G265" s="324"/>
      <c r="H265" s="324"/>
      <c r="I265" s="324"/>
      <c r="J265" s="324"/>
      <c r="K265" s="303"/>
      <c r="L265" s="303"/>
      <c r="M265" s="303"/>
      <c r="N265" s="303"/>
      <c r="O265" s="303"/>
      <c r="P265" s="303"/>
      <c r="Q265" s="303"/>
      <c r="R265" s="303"/>
      <c r="S265" s="303"/>
      <c r="T265" s="303"/>
      <c r="U265" s="303"/>
      <c r="V265" s="303"/>
      <c r="W265" s="303"/>
      <c r="X265" s="303"/>
      <c r="Y265" s="303"/>
      <c r="Z265" s="303"/>
      <c r="AA265" s="303"/>
      <c r="AB265" s="305"/>
      <c r="AC265" s="305"/>
      <c r="AD265" s="305"/>
    </row>
    <row r="266" spans="1:30" s="129" customFormat="1" ht="12.75" customHeight="1">
      <c r="A266" s="324"/>
      <c r="B266" s="324"/>
      <c r="C266" s="303"/>
      <c r="D266" s="304"/>
      <c r="E266" s="324"/>
      <c r="F266" s="324"/>
      <c r="G266" s="324"/>
      <c r="H266" s="324"/>
      <c r="I266" s="324"/>
      <c r="J266" s="324"/>
      <c r="K266" s="303"/>
      <c r="L266" s="303"/>
      <c r="M266" s="303"/>
      <c r="N266" s="303"/>
      <c r="O266" s="303"/>
      <c r="P266" s="303"/>
      <c r="Q266" s="303"/>
      <c r="R266" s="303"/>
      <c r="S266" s="303"/>
      <c r="T266" s="303"/>
      <c r="U266" s="303"/>
      <c r="V266" s="303"/>
      <c r="W266" s="303"/>
      <c r="X266" s="303"/>
      <c r="Y266" s="303"/>
      <c r="Z266" s="303"/>
      <c r="AA266" s="303"/>
      <c r="AB266" s="305"/>
      <c r="AC266" s="305"/>
      <c r="AD266" s="305"/>
    </row>
    <row r="267" spans="1:30" s="129" customFormat="1" ht="12.75" customHeight="1">
      <c r="A267" s="324"/>
      <c r="B267" s="324"/>
      <c r="C267" s="303"/>
      <c r="D267" s="304"/>
      <c r="E267" s="324"/>
      <c r="F267" s="324"/>
      <c r="G267" s="324"/>
      <c r="H267" s="324"/>
      <c r="I267" s="324"/>
      <c r="J267" s="324"/>
      <c r="K267" s="303"/>
      <c r="L267" s="303"/>
      <c r="M267" s="303"/>
      <c r="N267" s="303"/>
      <c r="O267" s="303"/>
      <c r="P267" s="303"/>
      <c r="Q267" s="303"/>
      <c r="R267" s="303"/>
      <c r="S267" s="303"/>
      <c r="T267" s="303"/>
      <c r="U267" s="303"/>
      <c r="V267" s="303"/>
      <c r="W267" s="303"/>
      <c r="X267" s="303"/>
      <c r="Y267" s="303"/>
      <c r="Z267" s="303"/>
      <c r="AA267" s="303"/>
      <c r="AB267" s="305"/>
      <c r="AC267" s="305"/>
      <c r="AD267" s="305"/>
    </row>
    <row r="268" spans="1:30" s="129" customFormat="1" ht="12.75" customHeight="1">
      <c r="A268" s="324"/>
      <c r="B268" s="324"/>
      <c r="C268" s="303"/>
      <c r="D268" s="304"/>
      <c r="E268" s="324"/>
      <c r="F268" s="324"/>
      <c r="G268" s="324"/>
      <c r="H268" s="324"/>
      <c r="I268" s="324"/>
      <c r="J268" s="324"/>
      <c r="K268" s="303"/>
      <c r="L268" s="303"/>
      <c r="M268" s="303"/>
      <c r="N268" s="303"/>
      <c r="O268" s="303"/>
      <c r="P268" s="303"/>
      <c r="Q268" s="303"/>
      <c r="R268" s="303"/>
      <c r="S268" s="303"/>
      <c r="T268" s="303"/>
      <c r="U268" s="303"/>
      <c r="V268" s="303"/>
      <c r="W268" s="303"/>
      <c r="X268" s="303"/>
      <c r="Y268" s="303"/>
      <c r="Z268" s="303"/>
      <c r="AA268" s="303"/>
      <c r="AB268" s="305"/>
      <c r="AC268" s="305"/>
      <c r="AD268" s="305"/>
    </row>
    <row r="269" spans="1:30" s="129" customFormat="1" ht="12.75" customHeight="1">
      <c r="A269" s="324"/>
      <c r="B269" s="324"/>
      <c r="C269" s="303"/>
      <c r="D269" s="304"/>
      <c r="E269" s="324"/>
      <c r="F269" s="324"/>
      <c r="G269" s="324"/>
      <c r="H269" s="324"/>
      <c r="I269" s="324"/>
      <c r="J269" s="324"/>
      <c r="K269" s="303"/>
      <c r="L269" s="303"/>
      <c r="M269" s="303"/>
      <c r="N269" s="303"/>
      <c r="O269" s="303"/>
      <c r="P269" s="303"/>
      <c r="Q269" s="303"/>
      <c r="R269" s="303"/>
      <c r="S269" s="303"/>
      <c r="T269" s="303"/>
      <c r="U269" s="303"/>
      <c r="V269" s="303"/>
      <c r="W269" s="303"/>
      <c r="X269" s="303"/>
      <c r="Y269" s="303"/>
      <c r="Z269" s="303"/>
      <c r="AA269" s="303"/>
      <c r="AB269" s="305"/>
      <c r="AC269" s="305"/>
      <c r="AD269" s="305"/>
    </row>
    <row r="270" spans="1:30" s="129" customFormat="1" ht="12.75" customHeight="1">
      <c r="A270" s="324"/>
      <c r="B270" s="324"/>
      <c r="C270" s="303"/>
      <c r="D270" s="304"/>
      <c r="E270" s="324"/>
      <c r="F270" s="324"/>
      <c r="G270" s="324"/>
      <c r="H270" s="324"/>
      <c r="I270" s="324"/>
      <c r="J270" s="324"/>
      <c r="K270" s="303"/>
      <c r="L270" s="303"/>
      <c r="M270" s="303"/>
      <c r="N270" s="303"/>
      <c r="O270" s="303"/>
      <c r="P270" s="303"/>
      <c r="Q270" s="303"/>
      <c r="R270" s="303"/>
      <c r="S270" s="303"/>
      <c r="T270" s="303"/>
      <c r="U270" s="303"/>
      <c r="V270" s="303"/>
      <c r="W270" s="303"/>
      <c r="X270" s="303"/>
      <c r="Y270" s="303"/>
      <c r="Z270" s="303"/>
      <c r="AA270" s="303"/>
      <c r="AB270" s="305"/>
      <c r="AC270" s="305"/>
      <c r="AD270" s="305"/>
    </row>
    <row r="271" spans="1:30" s="129" customFormat="1" ht="12.75" customHeight="1">
      <c r="A271" s="324"/>
      <c r="B271" s="324"/>
      <c r="C271" s="303"/>
      <c r="D271" s="304"/>
      <c r="E271" s="324"/>
      <c r="F271" s="324"/>
      <c r="G271" s="324"/>
      <c r="H271" s="324"/>
      <c r="I271" s="324"/>
      <c r="J271" s="324"/>
      <c r="K271" s="303"/>
      <c r="L271" s="303"/>
      <c r="M271" s="303"/>
      <c r="N271" s="303"/>
      <c r="O271" s="303"/>
      <c r="P271" s="303"/>
      <c r="Q271" s="303"/>
      <c r="R271" s="303"/>
      <c r="S271" s="303"/>
      <c r="T271" s="303"/>
      <c r="U271" s="303"/>
      <c r="V271" s="303"/>
      <c r="W271" s="303"/>
      <c r="X271" s="303"/>
      <c r="Y271" s="303"/>
      <c r="Z271" s="303"/>
      <c r="AA271" s="303"/>
      <c r="AB271" s="305"/>
      <c r="AC271" s="305"/>
      <c r="AD271" s="305"/>
    </row>
    <row r="272" spans="1:30" s="129" customFormat="1" ht="12.75" customHeight="1">
      <c r="A272" s="324"/>
      <c r="B272" s="324"/>
      <c r="C272" s="303"/>
      <c r="D272" s="304"/>
      <c r="E272" s="324"/>
      <c r="F272" s="324"/>
      <c r="G272" s="324"/>
      <c r="H272" s="324"/>
      <c r="I272" s="324"/>
      <c r="J272" s="324"/>
      <c r="K272" s="303"/>
      <c r="L272" s="303"/>
      <c r="M272" s="303"/>
      <c r="N272" s="303"/>
      <c r="O272" s="303"/>
      <c r="P272" s="303"/>
      <c r="Q272" s="303"/>
      <c r="R272" s="303"/>
      <c r="S272" s="303"/>
      <c r="T272" s="303"/>
      <c r="U272" s="303"/>
      <c r="V272" s="303"/>
      <c r="W272" s="303"/>
      <c r="X272" s="303"/>
      <c r="Y272" s="303"/>
      <c r="Z272" s="303"/>
      <c r="AA272" s="303"/>
      <c r="AB272" s="305"/>
      <c r="AC272" s="305"/>
      <c r="AD272" s="305"/>
    </row>
    <row r="273" spans="1:30" s="129" customFormat="1" ht="12.75" customHeight="1">
      <c r="A273" s="324"/>
      <c r="B273" s="324"/>
      <c r="C273" s="303"/>
      <c r="D273" s="304"/>
      <c r="E273" s="324"/>
      <c r="F273" s="324"/>
      <c r="G273" s="324"/>
      <c r="H273" s="324"/>
      <c r="I273" s="324"/>
      <c r="J273" s="324"/>
      <c r="K273" s="303"/>
      <c r="L273" s="303"/>
      <c r="M273" s="303"/>
      <c r="N273" s="303"/>
      <c r="O273" s="303"/>
      <c r="P273" s="303"/>
      <c r="Q273" s="303"/>
      <c r="R273" s="303"/>
      <c r="S273" s="303"/>
      <c r="T273" s="303"/>
      <c r="U273" s="303"/>
      <c r="V273" s="303"/>
      <c r="W273" s="303"/>
      <c r="X273" s="303"/>
      <c r="Y273" s="303"/>
      <c r="Z273" s="303"/>
      <c r="AA273" s="303"/>
      <c r="AB273" s="305"/>
      <c r="AC273" s="305"/>
      <c r="AD273" s="305"/>
    </row>
    <row r="274" spans="1:30" s="129" customFormat="1" ht="12.75" customHeight="1">
      <c r="A274" s="324"/>
      <c r="B274" s="324"/>
      <c r="C274" s="303"/>
      <c r="D274" s="304"/>
      <c r="E274" s="324"/>
      <c r="F274" s="324"/>
      <c r="G274" s="324"/>
      <c r="H274" s="324"/>
      <c r="I274" s="324"/>
      <c r="J274" s="324"/>
      <c r="K274" s="303"/>
      <c r="L274" s="303"/>
      <c r="M274" s="303"/>
      <c r="N274" s="303"/>
      <c r="O274" s="303"/>
      <c r="P274" s="303"/>
      <c r="Q274" s="303"/>
      <c r="R274" s="303"/>
      <c r="S274" s="303"/>
      <c r="T274" s="303"/>
      <c r="U274" s="303"/>
      <c r="V274" s="303"/>
      <c r="W274" s="303"/>
      <c r="X274" s="303"/>
      <c r="Y274" s="303"/>
      <c r="Z274" s="303"/>
      <c r="AA274" s="303"/>
      <c r="AB274" s="305"/>
      <c r="AC274" s="305"/>
      <c r="AD274" s="305"/>
    </row>
    <row r="275" spans="1:30" s="129" customFormat="1" ht="12.75" customHeight="1">
      <c r="A275" s="324"/>
      <c r="B275" s="324"/>
      <c r="C275" s="303"/>
      <c r="D275" s="304"/>
      <c r="E275" s="324"/>
      <c r="F275" s="324"/>
      <c r="G275" s="324"/>
      <c r="H275" s="324"/>
      <c r="I275" s="324"/>
      <c r="J275" s="324"/>
      <c r="K275" s="303"/>
      <c r="L275" s="303"/>
      <c r="M275" s="303"/>
      <c r="N275" s="303"/>
      <c r="O275" s="303"/>
      <c r="P275" s="303"/>
      <c r="Q275" s="303"/>
      <c r="R275" s="303"/>
      <c r="S275" s="303"/>
      <c r="T275" s="303"/>
      <c r="U275" s="303"/>
      <c r="V275" s="303"/>
      <c r="W275" s="303"/>
      <c r="X275" s="303"/>
      <c r="Y275" s="303"/>
      <c r="Z275" s="303"/>
      <c r="AA275" s="303"/>
      <c r="AB275" s="305"/>
      <c r="AC275" s="305"/>
      <c r="AD275" s="305"/>
    </row>
    <row r="276" spans="1:30" s="129" customFormat="1" ht="12.75" customHeight="1">
      <c r="A276" s="324"/>
      <c r="B276" s="324"/>
      <c r="C276" s="303"/>
      <c r="D276" s="304"/>
      <c r="E276" s="324"/>
      <c r="F276" s="324"/>
      <c r="G276" s="324"/>
      <c r="H276" s="324"/>
      <c r="I276" s="324"/>
      <c r="J276" s="324"/>
      <c r="K276" s="303"/>
      <c r="L276" s="303"/>
      <c r="M276" s="303"/>
      <c r="N276" s="303"/>
      <c r="O276" s="303"/>
      <c r="P276" s="303"/>
      <c r="Q276" s="303"/>
      <c r="R276" s="303"/>
      <c r="S276" s="303"/>
      <c r="T276" s="303"/>
      <c r="U276" s="303"/>
      <c r="V276" s="303"/>
      <c r="W276" s="303"/>
      <c r="X276" s="303"/>
      <c r="Y276" s="303"/>
      <c r="Z276" s="303"/>
      <c r="AA276" s="303"/>
      <c r="AB276" s="305"/>
      <c r="AC276" s="305"/>
      <c r="AD276" s="305"/>
    </row>
    <row r="277" spans="1:30" s="129" customFormat="1" ht="12.75" customHeight="1">
      <c r="A277" s="324"/>
      <c r="B277" s="324"/>
      <c r="C277" s="303"/>
      <c r="D277" s="304"/>
      <c r="E277" s="324"/>
      <c r="F277" s="324"/>
      <c r="G277" s="324"/>
      <c r="H277" s="324"/>
      <c r="I277" s="324"/>
      <c r="J277" s="324"/>
      <c r="K277" s="303"/>
      <c r="L277" s="303"/>
      <c r="M277" s="303"/>
      <c r="N277" s="303"/>
      <c r="O277" s="303"/>
      <c r="P277" s="303"/>
      <c r="Q277" s="303"/>
      <c r="R277" s="303"/>
      <c r="S277" s="303"/>
      <c r="T277" s="303"/>
      <c r="U277" s="303"/>
      <c r="V277" s="303"/>
      <c r="W277" s="303"/>
      <c r="X277" s="303"/>
      <c r="Y277" s="303"/>
      <c r="Z277" s="303"/>
      <c r="AA277" s="303"/>
      <c r="AB277" s="305"/>
      <c r="AC277" s="305"/>
      <c r="AD277" s="305"/>
    </row>
    <row r="278" spans="1:30" s="129" customFormat="1" ht="12.75" customHeight="1">
      <c r="A278" s="324"/>
      <c r="B278" s="324"/>
      <c r="C278" s="303"/>
      <c r="D278" s="304"/>
      <c r="E278" s="324"/>
      <c r="F278" s="324"/>
      <c r="G278" s="324"/>
      <c r="H278" s="324"/>
      <c r="I278" s="324"/>
      <c r="J278" s="324"/>
      <c r="K278" s="303"/>
      <c r="L278" s="303"/>
      <c r="M278" s="303"/>
      <c r="N278" s="303"/>
      <c r="O278" s="303"/>
      <c r="P278" s="303"/>
      <c r="Q278" s="303"/>
      <c r="R278" s="303"/>
      <c r="S278" s="303"/>
      <c r="T278" s="303"/>
      <c r="U278" s="303"/>
      <c r="V278" s="303"/>
      <c r="W278" s="303"/>
      <c r="X278" s="303"/>
      <c r="Y278" s="303"/>
      <c r="Z278" s="303"/>
      <c r="AA278" s="303"/>
      <c r="AB278" s="305"/>
      <c r="AC278" s="305"/>
      <c r="AD278" s="305"/>
    </row>
    <row r="279" spans="1:30" s="129" customFormat="1" ht="12.75" customHeight="1">
      <c r="A279" s="324"/>
      <c r="B279" s="324"/>
      <c r="C279" s="303"/>
      <c r="D279" s="304"/>
      <c r="E279" s="324"/>
      <c r="F279" s="324"/>
      <c r="G279" s="324"/>
      <c r="H279" s="324"/>
      <c r="I279" s="324"/>
      <c r="J279" s="324"/>
      <c r="K279" s="303"/>
      <c r="L279" s="303"/>
      <c r="M279" s="303"/>
      <c r="N279" s="303"/>
      <c r="O279" s="303"/>
      <c r="P279" s="303"/>
      <c r="Q279" s="303"/>
      <c r="R279" s="303"/>
      <c r="S279" s="303"/>
      <c r="T279" s="303"/>
      <c r="U279" s="303"/>
      <c r="V279" s="303"/>
      <c r="W279" s="303"/>
      <c r="X279" s="303"/>
      <c r="Y279" s="303"/>
      <c r="Z279" s="303"/>
      <c r="AA279" s="303"/>
      <c r="AB279" s="305"/>
      <c r="AC279" s="305"/>
      <c r="AD279" s="305"/>
    </row>
    <row r="280" spans="1:30" s="129" customFormat="1" ht="12.75" customHeight="1">
      <c r="A280" s="324"/>
      <c r="B280" s="324"/>
      <c r="C280" s="303"/>
      <c r="D280" s="304"/>
      <c r="E280" s="324"/>
      <c r="F280" s="324"/>
      <c r="G280" s="324"/>
      <c r="H280" s="324"/>
      <c r="I280" s="324"/>
      <c r="J280" s="324"/>
      <c r="K280" s="303"/>
      <c r="L280" s="303"/>
      <c r="M280" s="303"/>
      <c r="N280" s="303"/>
      <c r="O280" s="303"/>
      <c r="P280" s="303"/>
      <c r="Q280" s="303"/>
      <c r="R280" s="303"/>
      <c r="S280" s="303"/>
      <c r="T280" s="303"/>
      <c r="U280" s="303"/>
      <c r="V280" s="303"/>
      <c r="W280" s="303"/>
      <c r="X280" s="303"/>
      <c r="Y280" s="303"/>
      <c r="Z280" s="303"/>
      <c r="AA280" s="303"/>
      <c r="AB280" s="305"/>
      <c r="AC280" s="305"/>
      <c r="AD280" s="305"/>
    </row>
    <row r="281" spans="1:30" s="129" customFormat="1" ht="12.75" customHeight="1">
      <c r="A281" s="324"/>
      <c r="B281" s="324"/>
      <c r="C281" s="303"/>
      <c r="D281" s="304"/>
      <c r="E281" s="324"/>
      <c r="F281" s="324"/>
      <c r="G281" s="324"/>
      <c r="H281" s="324"/>
      <c r="I281" s="324"/>
      <c r="J281" s="324"/>
      <c r="K281" s="303"/>
      <c r="L281" s="303"/>
      <c r="M281" s="303"/>
      <c r="N281" s="303"/>
      <c r="O281" s="303"/>
      <c r="P281" s="303"/>
      <c r="Q281" s="303"/>
      <c r="R281" s="303"/>
      <c r="S281" s="303"/>
      <c r="T281" s="303"/>
      <c r="U281" s="303"/>
      <c r="V281" s="303"/>
      <c r="W281" s="303"/>
      <c r="X281" s="303"/>
      <c r="Y281" s="303"/>
      <c r="Z281" s="303"/>
      <c r="AA281" s="303"/>
      <c r="AB281" s="305"/>
      <c r="AC281" s="305"/>
      <c r="AD281" s="305"/>
    </row>
    <row r="282" spans="1:30" s="129" customFormat="1" ht="12.75" customHeight="1">
      <c r="A282" s="324"/>
      <c r="B282" s="324"/>
      <c r="C282" s="303"/>
      <c r="D282" s="304"/>
      <c r="E282" s="324"/>
      <c r="F282" s="324"/>
      <c r="G282" s="324"/>
      <c r="H282" s="324"/>
      <c r="I282" s="324"/>
      <c r="J282" s="324"/>
      <c r="K282" s="303"/>
      <c r="L282" s="303"/>
      <c r="M282" s="303"/>
      <c r="N282" s="303"/>
      <c r="O282" s="303"/>
      <c r="P282" s="303"/>
      <c r="Q282" s="303"/>
      <c r="R282" s="303"/>
      <c r="S282" s="303"/>
      <c r="T282" s="303"/>
      <c r="U282" s="303"/>
      <c r="V282" s="303"/>
      <c r="W282" s="303"/>
      <c r="X282" s="303"/>
      <c r="Y282" s="303"/>
      <c r="Z282" s="303"/>
      <c r="AA282" s="303"/>
      <c r="AB282" s="305"/>
      <c r="AC282" s="305"/>
      <c r="AD282" s="305"/>
    </row>
    <row r="283" spans="1:30" s="129" customFormat="1" ht="12.75" customHeight="1">
      <c r="A283" s="324"/>
      <c r="B283" s="324"/>
      <c r="C283" s="303"/>
      <c r="D283" s="304"/>
      <c r="E283" s="324"/>
      <c r="F283" s="324"/>
      <c r="G283" s="324"/>
      <c r="H283" s="324"/>
      <c r="I283" s="324"/>
      <c r="J283" s="324"/>
      <c r="K283" s="303"/>
      <c r="L283" s="303"/>
      <c r="M283" s="303"/>
      <c r="N283" s="303"/>
      <c r="O283" s="303"/>
      <c r="P283" s="303"/>
      <c r="Q283" s="303"/>
      <c r="R283" s="303"/>
      <c r="S283" s="303"/>
      <c r="T283" s="303"/>
      <c r="U283" s="303"/>
      <c r="V283" s="303"/>
      <c r="W283" s="303"/>
      <c r="X283" s="303"/>
      <c r="Y283" s="303"/>
      <c r="Z283" s="303"/>
      <c r="AA283" s="303"/>
      <c r="AB283" s="305"/>
      <c r="AC283" s="305"/>
      <c r="AD283" s="305"/>
    </row>
    <row r="284" spans="1:30" s="129" customFormat="1" ht="12.75" customHeight="1">
      <c r="A284" s="324"/>
      <c r="B284" s="324"/>
      <c r="C284" s="303"/>
      <c r="D284" s="304"/>
      <c r="E284" s="324"/>
      <c r="F284" s="324"/>
      <c r="G284" s="324"/>
      <c r="H284" s="324"/>
      <c r="I284" s="324"/>
      <c r="J284" s="324"/>
      <c r="K284" s="303"/>
      <c r="L284" s="303"/>
      <c r="M284" s="303"/>
      <c r="N284" s="303"/>
      <c r="O284" s="303"/>
      <c r="P284" s="303"/>
      <c r="Q284" s="303"/>
      <c r="R284" s="303"/>
      <c r="S284" s="303"/>
      <c r="T284" s="303"/>
      <c r="U284" s="303"/>
      <c r="V284" s="303"/>
      <c r="W284" s="303"/>
      <c r="X284" s="303"/>
      <c r="Y284" s="303"/>
      <c r="Z284" s="303"/>
      <c r="AA284" s="303"/>
      <c r="AB284" s="305"/>
      <c r="AC284" s="305"/>
      <c r="AD284" s="305"/>
    </row>
    <row r="285" spans="1:30" s="129" customFormat="1" ht="12.75" customHeight="1">
      <c r="A285" s="324"/>
      <c r="B285" s="324"/>
      <c r="C285" s="303"/>
      <c r="D285" s="304"/>
      <c r="E285" s="324"/>
      <c r="F285" s="324"/>
      <c r="G285" s="324"/>
      <c r="H285" s="324"/>
      <c r="I285" s="324"/>
      <c r="J285" s="324"/>
      <c r="K285" s="303"/>
      <c r="L285" s="303"/>
      <c r="M285" s="303"/>
      <c r="N285" s="303"/>
      <c r="O285" s="303"/>
      <c r="P285" s="303"/>
      <c r="Q285" s="303"/>
      <c r="R285" s="303"/>
      <c r="S285" s="303"/>
      <c r="T285" s="303"/>
      <c r="U285" s="303"/>
      <c r="V285" s="303"/>
      <c r="W285" s="303"/>
      <c r="X285" s="303"/>
      <c r="Y285" s="303"/>
      <c r="Z285" s="303"/>
      <c r="AA285" s="303"/>
      <c r="AB285" s="305"/>
      <c r="AC285" s="305"/>
      <c r="AD285" s="305"/>
    </row>
    <row r="286" spans="1:30" s="129" customFormat="1" ht="12.75" customHeight="1">
      <c r="A286" s="324"/>
      <c r="B286" s="324"/>
      <c r="C286" s="303"/>
      <c r="D286" s="304"/>
      <c r="E286" s="324"/>
      <c r="F286" s="324"/>
      <c r="G286" s="324"/>
      <c r="H286" s="324"/>
      <c r="I286" s="324"/>
      <c r="J286" s="324"/>
      <c r="K286" s="303"/>
      <c r="L286" s="303"/>
      <c r="M286" s="303"/>
      <c r="N286" s="303"/>
      <c r="O286" s="303"/>
      <c r="P286" s="303"/>
      <c r="Q286" s="303"/>
      <c r="R286" s="303"/>
      <c r="S286" s="303"/>
      <c r="T286" s="303"/>
      <c r="U286" s="303"/>
      <c r="V286" s="303"/>
      <c r="W286" s="303"/>
      <c r="X286" s="303"/>
      <c r="Y286" s="303"/>
      <c r="Z286" s="303"/>
      <c r="AA286" s="303"/>
      <c r="AB286" s="305"/>
      <c r="AC286" s="305"/>
      <c r="AD286" s="305"/>
    </row>
    <row r="287" spans="1:30" s="129" customFormat="1" ht="12.75" customHeight="1">
      <c r="A287" s="324"/>
      <c r="B287" s="324"/>
      <c r="C287" s="303"/>
      <c r="D287" s="304"/>
      <c r="E287" s="324"/>
      <c r="F287" s="324"/>
      <c r="G287" s="324"/>
      <c r="H287" s="324"/>
      <c r="I287" s="324"/>
      <c r="J287" s="324"/>
      <c r="K287" s="303"/>
      <c r="L287" s="303"/>
      <c r="M287" s="303"/>
      <c r="N287" s="303"/>
      <c r="O287" s="303"/>
      <c r="P287" s="303"/>
      <c r="Q287" s="303"/>
      <c r="R287" s="303"/>
      <c r="S287" s="303"/>
      <c r="T287" s="303"/>
      <c r="U287" s="303"/>
      <c r="V287" s="303"/>
      <c r="W287" s="303"/>
      <c r="X287" s="303"/>
      <c r="Y287" s="303"/>
      <c r="Z287" s="303"/>
      <c r="AA287" s="303"/>
      <c r="AB287" s="305"/>
      <c r="AC287" s="305"/>
      <c r="AD287" s="305"/>
    </row>
    <row r="288" spans="1:30" s="129" customFormat="1" ht="12.75" customHeight="1">
      <c r="A288" s="324"/>
      <c r="B288" s="324"/>
      <c r="C288" s="303"/>
      <c r="D288" s="304"/>
      <c r="E288" s="324"/>
      <c r="F288" s="324"/>
      <c r="G288" s="324"/>
      <c r="H288" s="324"/>
      <c r="I288" s="324"/>
      <c r="J288" s="324"/>
      <c r="K288" s="303"/>
      <c r="L288" s="303"/>
      <c r="M288" s="303"/>
      <c r="N288" s="303"/>
      <c r="O288" s="303"/>
      <c r="P288" s="303"/>
      <c r="Q288" s="303"/>
      <c r="R288" s="303"/>
      <c r="S288" s="303"/>
      <c r="T288" s="303"/>
      <c r="U288" s="303"/>
      <c r="V288" s="303"/>
      <c r="W288" s="303"/>
      <c r="X288" s="303"/>
      <c r="Y288" s="303"/>
      <c r="Z288" s="303"/>
      <c r="AA288" s="303"/>
      <c r="AB288" s="305"/>
      <c r="AC288" s="305"/>
      <c r="AD288" s="305"/>
    </row>
    <row r="289" spans="1:30" s="129" customFormat="1" ht="12.75" customHeight="1">
      <c r="A289" s="324"/>
      <c r="B289" s="324"/>
      <c r="C289" s="303"/>
      <c r="D289" s="304"/>
      <c r="E289" s="324"/>
      <c r="F289" s="324"/>
      <c r="G289" s="324"/>
      <c r="H289" s="324"/>
      <c r="I289" s="324"/>
      <c r="J289" s="324"/>
      <c r="K289" s="303"/>
      <c r="L289" s="303"/>
      <c r="M289" s="303"/>
      <c r="N289" s="303"/>
      <c r="O289" s="303"/>
      <c r="P289" s="303"/>
      <c r="Q289" s="303"/>
      <c r="R289" s="303"/>
      <c r="S289" s="303"/>
      <c r="T289" s="303"/>
      <c r="U289" s="303"/>
      <c r="V289" s="303"/>
      <c r="W289" s="303"/>
      <c r="X289" s="303"/>
      <c r="Y289" s="303"/>
      <c r="Z289" s="303"/>
      <c r="AA289" s="303"/>
      <c r="AB289" s="305"/>
      <c r="AC289" s="305"/>
      <c r="AD289" s="305"/>
    </row>
    <row r="290" spans="1:30" s="129" customFormat="1" ht="12.75" customHeight="1">
      <c r="A290" s="324"/>
      <c r="B290" s="324"/>
      <c r="C290" s="303"/>
      <c r="D290" s="304"/>
      <c r="E290" s="324"/>
      <c r="F290" s="324"/>
      <c r="G290" s="324"/>
      <c r="H290" s="324"/>
      <c r="I290" s="324"/>
      <c r="J290" s="324"/>
      <c r="K290" s="303"/>
      <c r="L290" s="303"/>
      <c r="M290" s="303"/>
      <c r="N290" s="303"/>
      <c r="O290" s="303"/>
      <c r="P290" s="303"/>
      <c r="Q290" s="303"/>
      <c r="R290" s="303"/>
      <c r="S290" s="303"/>
      <c r="T290" s="303"/>
      <c r="U290" s="303"/>
      <c r="V290" s="303"/>
      <c r="W290" s="303"/>
      <c r="X290" s="303"/>
      <c r="Y290" s="303"/>
      <c r="Z290" s="303"/>
      <c r="AA290" s="303"/>
      <c r="AB290" s="305"/>
      <c r="AC290" s="305"/>
      <c r="AD290" s="305"/>
    </row>
    <row r="291" spans="1:30" s="129" customFormat="1" ht="12.75" customHeight="1">
      <c r="A291" s="324"/>
      <c r="B291" s="324"/>
      <c r="C291" s="303"/>
      <c r="D291" s="304"/>
      <c r="E291" s="324"/>
      <c r="F291" s="324"/>
      <c r="G291" s="324"/>
      <c r="H291" s="324"/>
      <c r="I291" s="324"/>
      <c r="J291" s="324"/>
      <c r="K291" s="303"/>
      <c r="L291" s="303"/>
      <c r="M291" s="303"/>
      <c r="N291" s="303"/>
      <c r="O291" s="303"/>
      <c r="P291" s="303"/>
      <c r="Q291" s="303"/>
      <c r="R291" s="303"/>
      <c r="S291" s="303"/>
      <c r="T291" s="303"/>
      <c r="U291" s="303"/>
      <c r="V291" s="303"/>
      <c r="W291" s="303"/>
      <c r="X291" s="303"/>
      <c r="Y291" s="303"/>
      <c r="Z291" s="303"/>
      <c r="AA291" s="303"/>
      <c r="AB291" s="305"/>
      <c r="AC291" s="305"/>
      <c r="AD291" s="305"/>
    </row>
    <row r="292" spans="1:30" s="129" customFormat="1" ht="12.75" customHeight="1">
      <c r="A292" s="324"/>
      <c r="B292" s="324"/>
      <c r="C292" s="303"/>
      <c r="D292" s="304"/>
      <c r="E292" s="324"/>
      <c r="F292" s="324"/>
      <c r="G292" s="324"/>
      <c r="H292" s="324"/>
      <c r="I292" s="324"/>
      <c r="J292" s="324"/>
      <c r="K292" s="303"/>
      <c r="L292" s="303"/>
      <c r="M292" s="303"/>
      <c r="N292" s="303"/>
      <c r="O292" s="303"/>
      <c r="P292" s="303"/>
      <c r="Q292" s="303"/>
      <c r="R292" s="303"/>
      <c r="S292" s="303"/>
      <c r="T292" s="303"/>
      <c r="U292" s="303"/>
      <c r="V292" s="303"/>
      <c r="W292" s="303"/>
      <c r="X292" s="303"/>
      <c r="Y292" s="303"/>
      <c r="Z292" s="303"/>
      <c r="AA292" s="303"/>
      <c r="AB292" s="305"/>
      <c r="AC292" s="305"/>
      <c r="AD292" s="305"/>
    </row>
    <row r="293" spans="1:30" s="129" customFormat="1" ht="12.75" customHeight="1">
      <c r="A293" s="324"/>
      <c r="B293" s="324"/>
      <c r="C293" s="303"/>
      <c r="D293" s="304"/>
      <c r="E293" s="324"/>
      <c r="F293" s="324"/>
      <c r="G293" s="324"/>
      <c r="H293" s="324"/>
      <c r="I293" s="324"/>
      <c r="J293" s="324"/>
      <c r="K293" s="303"/>
      <c r="L293" s="303"/>
      <c r="M293" s="303"/>
      <c r="N293" s="303"/>
      <c r="O293" s="303"/>
      <c r="P293" s="303"/>
      <c r="Q293" s="303"/>
      <c r="R293" s="303"/>
      <c r="S293" s="303"/>
      <c r="T293" s="303"/>
      <c r="U293" s="303"/>
      <c r="V293" s="303"/>
      <c r="W293" s="303"/>
      <c r="X293" s="303"/>
      <c r="Y293" s="303"/>
      <c r="Z293" s="303"/>
      <c r="AA293" s="303"/>
      <c r="AB293" s="305"/>
      <c r="AC293" s="305"/>
      <c r="AD293" s="305"/>
    </row>
    <row r="294" spans="1:30" s="129" customFormat="1" ht="12.75" customHeight="1">
      <c r="A294" s="324"/>
      <c r="B294" s="324"/>
      <c r="C294" s="303"/>
      <c r="D294" s="304"/>
      <c r="E294" s="324"/>
      <c r="F294" s="324"/>
      <c r="G294" s="324"/>
      <c r="H294" s="324"/>
      <c r="I294" s="324"/>
      <c r="J294" s="324"/>
      <c r="K294" s="303"/>
      <c r="L294" s="303"/>
      <c r="M294" s="303"/>
      <c r="N294" s="303"/>
      <c r="O294" s="303"/>
      <c r="P294" s="303"/>
      <c r="Q294" s="303"/>
      <c r="R294" s="303"/>
      <c r="S294" s="303"/>
      <c r="T294" s="303"/>
      <c r="U294" s="303"/>
      <c r="V294" s="303"/>
      <c r="W294" s="303"/>
      <c r="X294" s="303"/>
      <c r="Y294" s="303"/>
      <c r="Z294" s="303"/>
      <c r="AA294" s="303"/>
      <c r="AB294" s="305"/>
      <c r="AC294" s="305"/>
      <c r="AD294" s="305"/>
    </row>
    <row r="295" spans="1:30" s="129" customFormat="1" ht="12.75" customHeight="1">
      <c r="A295" s="324"/>
      <c r="B295" s="324"/>
      <c r="C295" s="303"/>
      <c r="D295" s="304"/>
      <c r="E295" s="324"/>
      <c r="F295" s="324"/>
      <c r="G295" s="324"/>
      <c r="H295" s="324"/>
      <c r="I295" s="324"/>
      <c r="J295" s="324"/>
      <c r="K295" s="303"/>
      <c r="L295" s="303"/>
      <c r="M295" s="303"/>
      <c r="N295" s="303"/>
      <c r="O295" s="303"/>
      <c r="P295" s="303"/>
      <c r="Q295" s="303"/>
      <c r="R295" s="303"/>
      <c r="S295" s="303"/>
      <c r="T295" s="303"/>
      <c r="U295" s="303"/>
      <c r="V295" s="303"/>
      <c r="W295" s="303"/>
      <c r="X295" s="303"/>
      <c r="Y295" s="303"/>
      <c r="Z295" s="303"/>
      <c r="AA295" s="303"/>
      <c r="AB295" s="305"/>
      <c r="AC295" s="305"/>
      <c r="AD295" s="305"/>
    </row>
    <row r="296" spans="1:30" s="129" customFormat="1" ht="12.75" customHeight="1">
      <c r="A296" s="324"/>
      <c r="B296" s="324"/>
      <c r="C296" s="303"/>
      <c r="D296" s="304"/>
      <c r="E296" s="324"/>
      <c r="F296" s="324"/>
      <c r="G296" s="324"/>
      <c r="H296" s="324"/>
      <c r="I296" s="324"/>
      <c r="J296" s="324"/>
      <c r="K296" s="303"/>
      <c r="L296" s="303"/>
      <c r="M296" s="303"/>
      <c r="N296" s="303"/>
      <c r="O296" s="303"/>
      <c r="P296" s="303"/>
      <c r="Q296" s="303"/>
      <c r="R296" s="303"/>
      <c r="S296" s="303"/>
      <c r="T296" s="303"/>
      <c r="U296" s="303"/>
      <c r="V296" s="303"/>
      <c r="W296" s="303"/>
      <c r="X296" s="303"/>
      <c r="Y296" s="303"/>
      <c r="Z296" s="303"/>
      <c r="AA296" s="303"/>
      <c r="AB296" s="305"/>
      <c r="AC296" s="305"/>
      <c r="AD296" s="305"/>
    </row>
    <row r="297" spans="1:30" s="129" customFormat="1" ht="12.75" customHeight="1">
      <c r="A297" s="324"/>
      <c r="B297" s="324"/>
      <c r="C297" s="303"/>
      <c r="D297" s="304"/>
      <c r="E297" s="324"/>
      <c r="F297" s="324"/>
      <c r="G297" s="324"/>
      <c r="H297" s="324"/>
      <c r="I297" s="324"/>
      <c r="J297" s="324"/>
      <c r="K297" s="303"/>
      <c r="L297" s="303"/>
      <c r="M297" s="303"/>
      <c r="N297" s="303"/>
      <c r="O297" s="303"/>
      <c r="P297" s="303"/>
      <c r="Q297" s="303"/>
      <c r="R297" s="303"/>
      <c r="S297" s="303"/>
      <c r="T297" s="303"/>
      <c r="U297" s="303"/>
      <c r="V297" s="303"/>
      <c r="W297" s="303"/>
      <c r="X297" s="303"/>
      <c r="Y297" s="303"/>
      <c r="Z297" s="303"/>
      <c r="AA297" s="303"/>
      <c r="AB297" s="305"/>
      <c r="AC297" s="305"/>
      <c r="AD297" s="305"/>
    </row>
    <row r="298" spans="1:30" s="129" customFormat="1" ht="12.75" customHeight="1">
      <c r="A298" s="324"/>
      <c r="B298" s="324"/>
      <c r="C298" s="303"/>
      <c r="D298" s="304"/>
      <c r="E298" s="324"/>
      <c r="F298" s="324"/>
      <c r="G298" s="324"/>
      <c r="H298" s="324"/>
      <c r="I298" s="324"/>
      <c r="J298" s="324"/>
      <c r="K298" s="303"/>
      <c r="L298" s="303"/>
      <c r="M298" s="303"/>
      <c r="N298" s="303"/>
      <c r="O298" s="303"/>
      <c r="P298" s="303"/>
      <c r="Q298" s="303"/>
      <c r="R298" s="303"/>
      <c r="S298" s="303"/>
      <c r="T298" s="303"/>
      <c r="U298" s="303"/>
      <c r="V298" s="303"/>
      <c r="W298" s="303"/>
      <c r="X298" s="303"/>
      <c r="Y298" s="303"/>
      <c r="Z298" s="303"/>
      <c r="AA298" s="303"/>
      <c r="AB298" s="305"/>
      <c r="AC298" s="305"/>
      <c r="AD298" s="305"/>
    </row>
    <row r="299" spans="1:30" s="129" customFormat="1" ht="12.75" customHeight="1">
      <c r="A299" s="324"/>
      <c r="B299" s="324"/>
      <c r="C299" s="303"/>
      <c r="D299" s="304"/>
      <c r="E299" s="324"/>
      <c r="F299" s="324"/>
      <c r="G299" s="324"/>
      <c r="H299" s="324"/>
      <c r="I299" s="324"/>
      <c r="J299" s="324"/>
      <c r="K299" s="303"/>
      <c r="L299" s="303"/>
      <c r="M299" s="303"/>
      <c r="N299" s="303"/>
      <c r="O299" s="303"/>
      <c r="P299" s="303"/>
      <c r="Q299" s="303"/>
      <c r="R299" s="303"/>
      <c r="S299" s="303"/>
      <c r="T299" s="303"/>
      <c r="U299" s="303"/>
      <c r="V299" s="303"/>
      <c r="W299" s="303"/>
      <c r="X299" s="303"/>
      <c r="Y299" s="303"/>
      <c r="Z299" s="303"/>
      <c r="AA299" s="303"/>
      <c r="AB299" s="305"/>
      <c r="AC299" s="305"/>
      <c r="AD299" s="305"/>
    </row>
    <row r="300" spans="1:30" s="129" customFormat="1" ht="12.75" customHeight="1">
      <c r="A300" s="324"/>
      <c r="B300" s="324"/>
      <c r="C300" s="303"/>
      <c r="D300" s="304"/>
      <c r="E300" s="324"/>
      <c r="F300" s="324"/>
      <c r="G300" s="324"/>
      <c r="H300" s="324"/>
      <c r="I300" s="324"/>
      <c r="J300" s="324"/>
      <c r="K300" s="303"/>
      <c r="L300" s="303"/>
      <c r="M300" s="303"/>
      <c r="N300" s="303"/>
      <c r="O300" s="303"/>
      <c r="P300" s="303"/>
      <c r="Q300" s="303"/>
      <c r="R300" s="303"/>
      <c r="S300" s="303"/>
      <c r="T300" s="303"/>
      <c r="U300" s="303"/>
      <c r="V300" s="303"/>
      <c r="W300" s="303"/>
      <c r="X300" s="303"/>
      <c r="Y300" s="303"/>
      <c r="Z300" s="303"/>
      <c r="AA300" s="303"/>
      <c r="AB300" s="305"/>
      <c r="AC300" s="305"/>
      <c r="AD300" s="305"/>
    </row>
    <row r="301" spans="1:30" s="129" customFormat="1" ht="12.75" customHeight="1">
      <c r="A301" s="324"/>
      <c r="B301" s="324"/>
      <c r="C301" s="303"/>
      <c r="D301" s="304"/>
      <c r="E301" s="324"/>
      <c r="F301" s="324"/>
      <c r="G301" s="324"/>
      <c r="H301" s="324"/>
      <c r="I301" s="324"/>
      <c r="J301" s="324"/>
      <c r="K301" s="303"/>
      <c r="L301" s="303"/>
      <c r="M301" s="303"/>
      <c r="N301" s="303"/>
      <c r="O301" s="303"/>
      <c r="P301" s="303"/>
      <c r="Q301" s="303"/>
      <c r="R301" s="303"/>
      <c r="S301" s="303"/>
      <c r="T301" s="303"/>
      <c r="U301" s="303"/>
      <c r="V301" s="303"/>
      <c r="W301" s="303"/>
      <c r="X301" s="303"/>
      <c r="Y301" s="303"/>
      <c r="Z301" s="303"/>
      <c r="AA301" s="303"/>
      <c r="AB301" s="305"/>
      <c r="AC301" s="305"/>
      <c r="AD301" s="305"/>
    </row>
    <row r="302" spans="1:30" s="129" customFormat="1" ht="12.75" customHeight="1">
      <c r="A302" s="324"/>
      <c r="B302" s="324"/>
      <c r="C302" s="303"/>
      <c r="D302" s="304"/>
      <c r="E302" s="324"/>
      <c r="F302" s="324"/>
      <c r="G302" s="324"/>
      <c r="H302" s="324"/>
      <c r="I302" s="324"/>
      <c r="J302" s="324"/>
      <c r="K302" s="303"/>
      <c r="L302" s="303"/>
      <c r="M302" s="303"/>
      <c r="N302" s="303"/>
      <c r="O302" s="303"/>
      <c r="P302" s="303"/>
      <c r="Q302" s="303"/>
      <c r="R302" s="303"/>
      <c r="S302" s="303"/>
      <c r="T302" s="303"/>
      <c r="U302" s="303"/>
      <c r="V302" s="303"/>
      <c r="W302" s="303"/>
      <c r="X302" s="303"/>
      <c r="Y302" s="303"/>
      <c r="Z302" s="303"/>
      <c r="AA302" s="303"/>
      <c r="AB302" s="305"/>
      <c r="AC302" s="305"/>
      <c r="AD302" s="305"/>
    </row>
    <row r="303" spans="1:30" s="129" customFormat="1" ht="12.75" customHeight="1">
      <c r="A303" s="324"/>
      <c r="B303" s="324"/>
      <c r="C303" s="303"/>
      <c r="D303" s="304"/>
      <c r="E303" s="324"/>
      <c r="F303" s="324"/>
      <c r="G303" s="324"/>
      <c r="H303" s="324"/>
      <c r="I303" s="324"/>
      <c r="J303" s="324"/>
      <c r="K303" s="303"/>
      <c r="L303" s="303"/>
      <c r="M303" s="303"/>
      <c r="N303" s="303"/>
      <c r="O303" s="303"/>
      <c r="P303" s="303"/>
      <c r="Q303" s="303"/>
      <c r="R303" s="303"/>
      <c r="S303" s="303"/>
      <c r="T303" s="303"/>
      <c r="U303" s="303"/>
      <c r="V303" s="303"/>
      <c r="W303" s="303"/>
      <c r="X303" s="303"/>
      <c r="Y303" s="303"/>
      <c r="Z303" s="303"/>
      <c r="AA303" s="303"/>
      <c r="AB303" s="305"/>
      <c r="AC303" s="305"/>
      <c r="AD303" s="305"/>
    </row>
    <row r="304" spans="1:30" s="129" customFormat="1" ht="12.75" customHeight="1">
      <c r="A304" s="324"/>
      <c r="B304" s="324"/>
      <c r="C304" s="303"/>
      <c r="D304" s="304"/>
      <c r="E304" s="324"/>
      <c r="F304" s="324"/>
      <c r="G304" s="324"/>
      <c r="H304" s="324"/>
      <c r="I304" s="324"/>
      <c r="J304" s="324"/>
      <c r="K304" s="303"/>
      <c r="L304" s="303"/>
      <c r="M304" s="303"/>
      <c r="N304" s="303"/>
      <c r="O304" s="303"/>
      <c r="P304" s="303"/>
      <c r="Q304" s="303"/>
      <c r="R304" s="303"/>
      <c r="S304" s="303"/>
      <c r="T304" s="303"/>
      <c r="U304" s="303"/>
      <c r="V304" s="303"/>
      <c r="W304" s="303"/>
      <c r="X304" s="303"/>
      <c r="Y304" s="303"/>
      <c r="Z304" s="303"/>
      <c r="AA304" s="303"/>
      <c r="AB304" s="305"/>
      <c r="AC304" s="305"/>
      <c r="AD304" s="305"/>
    </row>
    <row r="305" spans="1:30" s="129" customFormat="1" ht="12.75" customHeight="1">
      <c r="A305" s="324"/>
      <c r="B305" s="324"/>
      <c r="C305" s="303"/>
      <c r="D305" s="304"/>
      <c r="E305" s="324"/>
      <c r="F305" s="324"/>
      <c r="G305" s="324"/>
      <c r="H305" s="324"/>
      <c r="I305" s="324"/>
      <c r="J305" s="324"/>
      <c r="K305" s="303"/>
      <c r="L305" s="303"/>
      <c r="M305" s="303"/>
      <c r="N305" s="303"/>
      <c r="O305" s="303"/>
      <c r="P305" s="303"/>
      <c r="Q305" s="303"/>
      <c r="R305" s="303"/>
      <c r="S305" s="303"/>
      <c r="T305" s="303"/>
      <c r="U305" s="303"/>
      <c r="V305" s="303"/>
      <c r="W305" s="303"/>
      <c r="X305" s="303"/>
      <c r="Y305" s="303"/>
      <c r="Z305" s="303"/>
      <c r="AA305" s="303"/>
      <c r="AB305" s="305"/>
      <c r="AC305" s="305"/>
      <c r="AD305" s="305"/>
    </row>
    <row r="306" spans="1:30" s="129" customFormat="1" ht="12.75" customHeight="1">
      <c r="A306" s="324"/>
      <c r="B306" s="324"/>
      <c r="C306" s="303"/>
      <c r="D306" s="304"/>
      <c r="E306" s="324"/>
      <c r="F306" s="324"/>
      <c r="G306" s="324"/>
      <c r="H306" s="324"/>
      <c r="I306" s="324"/>
      <c r="J306" s="324"/>
      <c r="K306" s="303"/>
      <c r="L306" s="303"/>
      <c r="M306" s="303"/>
      <c r="N306" s="303"/>
      <c r="O306" s="303"/>
      <c r="P306" s="303"/>
      <c r="Q306" s="303"/>
      <c r="R306" s="303"/>
      <c r="S306" s="303"/>
      <c r="T306" s="303"/>
      <c r="U306" s="303"/>
      <c r="V306" s="303"/>
      <c r="W306" s="303"/>
      <c r="X306" s="303"/>
      <c r="Y306" s="303"/>
      <c r="Z306" s="303"/>
      <c r="AA306" s="303"/>
      <c r="AB306" s="305"/>
      <c r="AC306" s="305"/>
      <c r="AD306" s="305"/>
    </row>
    <row r="307" spans="1:30" s="129" customFormat="1" ht="12.75" customHeight="1">
      <c r="A307" s="324"/>
      <c r="B307" s="324"/>
      <c r="C307" s="303"/>
      <c r="D307" s="304"/>
      <c r="E307" s="324"/>
      <c r="F307" s="324"/>
      <c r="G307" s="324"/>
      <c r="H307" s="324"/>
      <c r="I307" s="324"/>
      <c r="J307" s="324"/>
      <c r="K307" s="303"/>
      <c r="L307" s="303"/>
      <c r="M307" s="303"/>
      <c r="N307" s="303"/>
      <c r="O307" s="303"/>
      <c r="P307" s="303"/>
      <c r="Q307" s="303"/>
      <c r="R307" s="303"/>
      <c r="S307" s="303"/>
      <c r="T307" s="303"/>
      <c r="U307" s="303"/>
      <c r="V307" s="303"/>
      <c r="W307" s="303"/>
      <c r="X307" s="303"/>
      <c r="Y307" s="303"/>
      <c r="Z307" s="303"/>
      <c r="AA307" s="303"/>
      <c r="AB307" s="305"/>
      <c r="AC307" s="305"/>
      <c r="AD307" s="305"/>
    </row>
    <row r="308" spans="1:30" s="129" customFormat="1" ht="12.75" customHeight="1">
      <c r="A308" s="324"/>
      <c r="B308" s="324"/>
      <c r="C308" s="303"/>
      <c r="D308" s="304"/>
      <c r="E308" s="324"/>
      <c r="F308" s="324"/>
      <c r="G308" s="324"/>
      <c r="H308" s="324"/>
      <c r="I308" s="324"/>
      <c r="J308" s="324"/>
      <c r="K308" s="303"/>
      <c r="L308" s="303"/>
      <c r="M308" s="303"/>
      <c r="N308" s="303"/>
      <c r="O308" s="303"/>
      <c r="P308" s="303"/>
      <c r="Q308" s="303"/>
      <c r="R308" s="303"/>
      <c r="S308" s="303"/>
      <c r="T308" s="303"/>
      <c r="U308" s="303"/>
      <c r="V308" s="303"/>
      <c r="W308" s="303"/>
      <c r="X308" s="303"/>
      <c r="Y308" s="303"/>
      <c r="Z308" s="303"/>
      <c r="AA308" s="303"/>
      <c r="AB308" s="305"/>
      <c r="AC308" s="305"/>
      <c r="AD308" s="305"/>
    </row>
    <row r="309" spans="1:30" s="129" customFormat="1" ht="12.75" customHeight="1">
      <c r="A309" s="324"/>
      <c r="B309" s="324"/>
      <c r="C309" s="303"/>
      <c r="D309" s="304"/>
      <c r="E309" s="324"/>
      <c r="F309" s="324"/>
      <c r="G309" s="324"/>
      <c r="H309" s="324"/>
      <c r="I309" s="324"/>
      <c r="J309" s="324"/>
      <c r="K309" s="303"/>
      <c r="L309" s="303"/>
      <c r="M309" s="303"/>
      <c r="N309" s="303"/>
      <c r="O309" s="303"/>
      <c r="P309" s="303"/>
      <c r="Q309" s="303"/>
      <c r="R309" s="303"/>
      <c r="S309" s="303"/>
      <c r="T309" s="303"/>
      <c r="U309" s="303"/>
      <c r="V309" s="303"/>
      <c r="W309" s="303"/>
      <c r="X309" s="303"/>
      <c r="Y309" s="303"/>
      <c r="Z309" s="303"/>
      <c r="AA309" s="303"/>
      <c r="AB309" s="305"/>
      <c r="AC309" s="305"/>
      <c r="AD309" s="305"/>
    </row>
    <row r="310" spans="1:30" s="129" customFormat="1" ht="12.75" customHeight="1">
      <c r="A310" s="324"/>
      <c r="B310" s="324"/>
      <c r="C310" s="303"/>
      <c r="D310" s="304"/>
      <c r="E310" s="324"/>
      <c r="F310" s="324"/>
      <c r="G310" s="324"/>
      <c r="H310" s="324"/>
      <c r="I310" s="324"/>
      <c r="J310" s="324"/>
      <c r="K310" s="303"/>
      <c r="L310" s="303"/>
      <c r="M310" s="303"/>
      <c r="N310" s="303"/>
      <c r="O310" s="303"/>
      <c r="P310" s="303"/>
      <c r="Q310" s="303"/>
      <c r="R310" s="303"/>
      <c r="S310" s="303"/>
      <c r="T310" s="303"/>
      <c r="U310" s="303"/>
      <c r="V310" s="303"/>
      <c r="W310" s="303"/>
      <c r="X310" s="303"/>
      <c r="Y310" s="303"/>
      <c r="Z310" s="303"/>
      <c r="AA310" s="303"/>
      <c r="AB310" s="305"/>
      <c r="AC310" s="305"/>
      <c r="AD310" s="305"/>
    </row>
    <row r="311" spans="1:30" s="129" customFormat="1" ht="12.75" customHeight="1">
      <c r="A311" s="324"/>
      <c r="B311" s="324"/>
      <c r="C311" s="303"/>
      <c r="D311" s="304"/>
      <c r="E311" s="324"/>
      <c r="F311" s="324"/>
      <c r="G311" s="324"/>
      <c r="H311" s="324"/>
      <c r="I311" s="324"/>
      <c r="J311" s="324"/>
      <c r="K311" s="303"/>
      <c r="L311" s="303"/>
      <c r="M311" s="303"/>
      <c r="N311" s="303"/>
      <c r="O311" s="303"/>
      <c r="P311" s="303"/>
      <c r="Q311" s="303"/>
      <c r="R311" s="303"/>
      <c r="S311" s="303"/>
      <c r="T311" s="303"/>
      <c r="U311" s="303"/>
      <c r="V311" s="303"/>
      <c r="W311" s="303"/>
      <c r="X311" s="303"/>
      <c r="Y311" s="303"/>
      <c r="Z311" s="303"/>
      <c r="AA311" s="303"/>
      <c r="AB311" s="305"/>
      <c r="AC311" s="305"/>
      <c r="AD311" s="305"/>
    </row>
    <row r="312" spans="1:30" s="129" customFormat="1" ht="12.75" customHeight="1">
      <c r="A312" s="324"/>
      <c r="B312" s="324"/>
      <c r="C312" s="303"/>
      <c r="D312" s="304"/>
      <c r="E312" s="324"/>
      <c r="F312" s="324"/>
      <c r="G312" s="324"/>
      <c r="H312" s="324"/>
      <c r="I312" s="324"/>
      <c r="J312" s="324"/>
      <c r="K312" s="303"/>
      <c r="L312" s="303"/>
      <c r="M312" s="303"/>
      <c r="N312" s="303"/>
      <c r="O312" s="303"/>
      <c r="P312" s="303"/>
      <c r="Q312" s="303"/>
      <c r="R312" s="303"/>
      <c r="S312" s="303"/>
      <c r="T312" s="303"/>
      <c r="U312" s="303"/>
      <c r="V312" s="303"/>
      <c r="W312" s="303"/>
      <c r="X312" s="303"/>
      <c r="Y312" s="303"/>
      <c r="Z312" s="303"/>
      <c r="AA312" s="303"/>
      <c r="AB312" s="305"/>
      <c r="AC312" s="305"/>
      <c r="AD312" s="305"/>
    </row>
    <row r="313" spans="1:30" s="129" customFormat="1" ht="12.75" customHeight="1">
      <c r="A313" s="324"/>
      <c r="B313" s="324"/>
      <c r="C313" s="303"/>
      <c r="D313" s="304"/>
      <c r="E313" s="324"/>
      <c r="F313" s="324"/>
      <c r="G313" s="324"/>
      <c r="H313" s="324"/>
      <c r="I313" s="324"/>
      <c r="J313" s="324"/>
      <c r="K313" s="303"/>
      <c r="L313" s="303"/>
      <c r="M313" s="303"/>
      <c r="N313" s="303"/>
      <c r="O313" s="303"/>
      <c r="P313" s="303"/>
      <c r="Q313" s="303"/>
      <c r="R313" s="303"/>
      <c r="S313" s="303"/>
      <c r="T313" s="303"/>
      <c r="U313" s="303"/>
      <c r="V313" s="303"/>
      <c r="W313" s="303"/>
      <c r="X313" s="303"/>
      <c r="Y313" s="303"/>
      <c r="Z313" s="303"/>
      <c r="AA313" s="303"/>
      <c r="AB313" s="305"/>
      <c r="AC313" s="305"/>
      <c r="AD313" s="305"/>
    </row>
    <row r="314" spans="1:30" s="129" customFormat="1" ht="12.75" customHeight="1">
      <c r="A314" s="324"/>
      <c r="B314" s="324"/>
      <c r="C314" s="303"/>
      <c r="D314" s="304"/>
      <c r="E314" s="324"/>
      <c r="F314" s="324"/>
      <c r="G314" s="324"/>
      <c r="H314" s="324"/>
      <c r="I314" s="324"/>
      <c r="J314" s="324"/>
      <c r="K314" s="303"/>
      <c r="L314" s="303"/>
      <c r="M314" s="303"/>
      <c r="N314" s="303"/>
      <c r="O314" s="303"/>
      <c r="P314" s="303"/>
      <c r="Q314" s="303"/>
      <c r="R314" s="303"/>
      <c r="S314" s="303"/>
      <c r="T314" s="303"/>
      <c r="U314" s="303"/>
      <c r="V314" s="303"/>
      <c r="W314" s="303"/>
      <c r="X314" s="303"/>
      <c r="Y314" s="303"/>
      <c r="Z314" s="303"/>
      <c r="AA314" s="303"/>
      <c r="AB314" s="305"/>
      <c r="AC314" s="305"/>
      <c r="AD314" s="305"/>
    </row>
    <row r="315" spans="1:30" s="129" customFormat="1" ht="12.75" customHeight="1">
      <c r="A315" s="324"/>
      <c r="B315" s="324"/>
      <c r="C315" s="303"/>
      <c r="D315" s="304"/>
      <c r="E315" s="324"/>
      <c r="F315" s="324"/>
      <c r="G315" s="324"/>
      <c r="H315" s="324"/>
      <c r="I315" s="324"/>
      <c r="J315" s="324"/>
      <c r="K315" s="303"/>
      <c r="L315" s="303"/>
      <c r="M315" s="303"/>
      <c r="N315" s="303"/>
      <c r="O315" s="303"/>
      <c r="P315" s="303"/>
      <c r="Q315" s="303"/>
      <c r="R315" s="303"/>
      <c r="S315" s="303"/>
      <c r="T315" s="303"/>
      <c r="U315" s="303"/>
      <c r="V315" s="303"/>
      <c r="W315" s="303"/>
      <c r="X315" s="303"/>
      <c r="Y315" s="303"/>
      <c r="Z315" s="303"/>
      <c r="AA315" s="303"/>
      <c r="AB315" s="305"/>
      <c r="AC315" s="305"/>
      <c r="AD315" s="305"/>
    </row>
    <row r="316" spans="1:30" s="129" customFormat="1" ht="12.75" customHeight="1">
      <c r="A316" s="324"/>
      <c r="B316" s="324"/>
      <c r="C316" s="303"/>
      <c r="D316" s="304"/>
      <c r="E316" s="324"/>
      <c r="F316" s="324"/>
      <c r="G316" s="324"/>
      <c r="H316" s="324"/>
      <c r="I316" s="324"/>
      <c r="J316" s="324"/>
      <c r="K316" s="303"/>
      <c r="L316" s="303"/>
      <c r="M316" s="303"/>
      <c r="N316" s="303"/>
      <c r="O316" s="303"/>
      <c r="P316" s="303"/>
      <c r="Q316" s="303"/>
      <c r="R316" s="303"/>
      <c r="S316" s="303"/>
      <c r="T316" s="303"/>
      <c r="U316" s="303"/>
      <c r="V316" s="303"/>
      <c r="W316" s="303"/>
      <c r="X316" s="303"/>
      <c r="Y316" s="303"/>
      <c r="Z316" s="303"/>
      <c r="AA316" s="303"/>
      <c r="AB316" s="305"/>
      <c r="AC316" s="305"/>
      <c r="AD316" s="305"/>
    </row>
    <row r="317" spans="1:30" s="129" customFormat="1" ht="12.75" customHeight="1">
      <c r="A317" s="324"/>
      <c r="B317" s="324"/>
      <c r="C317" s="303"/>
      <c r="D317" s="304"/>
      <c r="E317" s="324"/>
      <c r="F317" s="324"/>
      <c r="G317" s="324"/>
      <c r="H317" s="324"/>
      <c r="I317" s="324"/>
      <c r="J317" s="324"/>
      <c r="K317" s="303"/>
      <c r="L317" s="303"/>
      <c r="M317" s="303"/>
      <c r="N317" s="303"/>
      <c r="O317" s="303"/>
      <c r="P317" s="303"/>
      <c r="Q317" s="303"/>
      <c r="R317" s="303"/>
      <c r="S317" s="303"/>
      <c r="T317" s="303"/>
      <c r="U317" s="303"/>
      <c r="V317" s="303"/>
      <c r="W317" s="303"/>
      <c r="X317" s="303"/>
      <c r="Y317" s="303"/>
      <c r="Z317" s="303"/>
      <c r="AA317" s="303"/>
      <c r="AB317" s="305"/>
      <c r="AC317" s="305"/>
      <c r="AD317" s="305"/>
    </row>
    <row r="318" spans="1:30" s="129" customFormat="1" ht="12.75" customHeight="1">
      <c r="A318" s="324"/>
      <c r="B318" s="324"/>
      <c r="C318" s="303"/>
      <c r="D318" s="304"/>
      <c r="E318" s="324"/>
      <c r="F318" s="324"/>
      <c r="G318" s="324"/>
      <c r="H318" s="324"/>
      <c r="I318" s="324"/>
      <c r="J318" s="324"/>
      <c r="K318" s="303"/>
      <c r="L318" s="303"/>
      <c r="M318" s="303"/>
      <c r="N318" s="303"/>
      <c r="O318" s="303"/>
      <c r="P318" s="303"/>
      <c r="Q318" s="303"/>
      <c r="R318" s="303"/>
      <c r="S318" s="303"/>
      <c r="T318" s="303"/>
      <c r="U318" s="303"/>
      <c r="V318" s="303"/>
      <c r="W318" s="303"/>
      <c r="X318" s="303"/>
      <c r="Y318" s="303"/>
      <c r="Z318" s="303"/>
      <c r="AA318" s="303"/>
      <c r="AB318" s="305"/>
      <c r="AC318" s="305"/>
      <c r="AD318" s="305"/>
    </row>
    <row r="319" spans="1:30" s="129" customFormat="1" ht="12.75" customHeight="1">
      <c r="A319" s="324"/>
      <c r="B319" s="324"/>
      <c r="C319" s="303"/>
      <c r="D319" s="304"/>
      <c r="E319" s="324"/>
      <c r="F319" s="324"/>
      <c r="G319" s="324"/>
      <c r="H319" s="324"/>
      <c r="I319" s="324"/>
      <c r="J319" s="324"/>
      <c r="K319" s="303"/>
      <c r="L319" s="303"/>
      <c r="M319" s="303"/>
      <c r="N319" s="303"/>
      <c r="O319" s="303"/>
      <c r="P319" s="303"/>
      <c r="Q319" s="303"/>
      <c r="R319" s="303"/>
      <c r="S319" s="303"/>
      <c r="T319" s="303"/>
      <c r="U319" s="303"/>
      <c r="V319" s="303"/>
      <c r="W319" s="303"/>
      <c r="X319" s="303"/>
      <c r="Y319" s="303"/>
      <c r="Z319" s="303"/>
      <c r="AA319" s="303"/>
      <c r="AB319" s="305"/>
      <c r="AC319" s="305"/>
      <c r="AD319" s="305"/>
    </row>
    <row r="320" spans="1:30" s="129" customFormat="1" ht="12.75" customHeight="1">
      <c r="A320" s="324"/>
      <c r="B320" s="324"/>
      <c r="C320" s="303"/>
      <c r="D320" s="304"/>
      <c r="E320" s="324"/>
      <c r="F320" s="324"/>
      <c r="G320" s="324"/>
      <c r="H320" s="324"/>
      <c r="I320" s="324"/>
      <c r="J320" s="324"/>
      <c r="K320" s="303"/>
      <c r="L320" s="303"/>
      <c r="M320" s="303"/>
      <c r="N320" s="303"/>
      <c r="O320" s="303"/>
      <c r="P320" s="303"/>
      <c r="Q320" s="303"/>
      <c r="R320" s="303"/>
      <c r="S320" s="303"/>
      <c r="T320" s="303"/>
      <c r="U320" s="303"/>
      <c r="V320" s="303"/>
      <c r="W320" s="303"/>
      <c r="X320" s="303"/>
      <c r="Y320" s="303"/>
      <c r="Z320" s="303"/>
      <c r="AA320" s="303"/>
      <c r="AB320" s="305"/>
      <c r="AC320" s="305"/>
      <c r="AD320" s="305"/>
    </row>
    <row r="321" spans="1:30" s="129" customFormat="1" ht="12.75" customHeight="1">
      <c r="A321" s="324"/>
      <c r="B321" s="324"/>
      <c r="C321" s="303"/>
      <c r="D321" s="304"/>
      <c r="E321" s="324"/>
      <c r="F321" s="324"/>
      <c r="G321" s="324"/>
      <c r="H321" s="324"/>
      <c r="I321" s="324"/>
      <c r="J321" s="324"/>
      <c r="K321" s="303"/>
      <c r="L321" s="303"/>
      <c r="M321" s="303"/>
      <c r="N321" s="303"/>
      <c r="O321" s="303"/>
      <c r="P321" s="303"/>
      <c r="Q321" s="303"/>
      <c r="R321" s="303"/>
      <c r="S321" s="303"/>
      <c r="T321" s="303"/>
      <c r="U321" s="303"/>
      <c r="V321" s="303"/>
      <c r="W321" s="303"/>
      <c r="X321" s="303"/>
      <c r="Y321" s="303"/>
      <c r="Z321" s="303"/>
      <c r="AA321" s="303"/>
      <c r="AB321" s="305"/>
      <c r="AC321" s="305"/>
      <c r="AD321" s="305"/>
    </row>
    <row r="322" spans="1:30" s="129" customFormat="1" ht="12.75" customHeight="1">
      <c r="A322" s="324"/>
      <c r="B322" s="324"/>
      <c r="C322" s="303"/>
      <c r="D322" s="304"/>
      <c r="E322" s="324"/>
      <c r="F322" s="324"/>
      <c r="G322" s="324"/>
      <c r="H322" s="324"/>
      <c r="I322" s="324"/>
      <c r="J322" s="324"/>
      <c r="K322" s="303"/>
      <c r="L322" s="303"/>
      <c r="M322" s="303"/>
      <c r="N322" s="303"/>
      <c r="O322" s="303"/>
      <c r="P322" s="303"/>
      <c r="Q322" s="303"/>
      <c r="R322" s="303"/>
      <c r="S322" s="303"/>
      <c r="T322" s="303"/>
      <c r="U322" s="303"/>
      <c r="V322" s="303"/>
      <c r="W322" s="303"/>
      <c r="X322" s="303"/>
      <c r="Y322" s="303"/>
      <c r="Z322" s="303"/>
      <c r="AA322" s="303"/>
      <c r="AB322" s="305"/>
      <c r="AC322" s="305"/>
      <c r="AD322" s="305"/>
    </row>
    <row r="323" spans="1:30" s="129" customFormat="1" ht="12.75" customHeight="1">
      <c r="A323" s="324"/>
      <c r="B323" s="324"/>
      <c r="C323" s="303"/>
      <c r="D323" s="304"/>
      <c r="E323" s="324"/>
      <c r="F323" s="324"/>
      <c r="G323" s="324"/>
      <c r="H323" s="324"/>
      <c r="I323" s="324"/>
      <c r="J323" s="324"/>
      <c r="K323" s="303"/>
      <c r="L323" s="303"/>
      <c r="M323" s="303"/>
      <c r="N323" s="303"/>
      <c r="O323" s="303"/>
      <c r="P323" s="303"/>
      <c r="Q323" s="303"/>
      <c r="R323" s="303"/>
      <c r="S323" s="303"/>
      <c r="T323" s="303"/>
      <c r="U323" s="303"/>
      <c r="V323" s="303"/>
      <c r="W323" s="303"/>
      <c r="X323" s="303"/>
      <c r="Y323" s="303"/>
      <c r="Z323" s="303"/>
      <c r="AA323" s="303"/>
      <c r="AB323" s="305"/>
      <c r="AC323" s="305"/>
      <c r="AD323" s="305"/>
    </row>
    <row r="324" spans="1:30" s="129" customFormat="1" ht="12.75" customHeight="1">
      <c r="A324" s="324"/>
      <c r="B324" s="324"/>
      <c r="C324" s="303"/>
      <c r="D324" s="304"/>
      <c r="E324" s="324"/>
      <c r="F324" s="324"/>
      <c r="G324" s="324"/>
      <c r="H324" s="324"/>
      <c r="I324" s="324"/>
      <c r="J324" s="324"/>
      <c r="K324" s="303"/>
      <c r="L324" s="303"/>
      <c r="M324" s="303"/>
      <c r="N324" s="303"/>
      <c r="O324" s="303"/>
      <c r="P324" s="303"/>
      <c r="Q324" s="303"/>
      <c r="R324" s="303"/>
      <c r="S324" s="303"/>
      <c r="T324" s="303"/>
      <c r="U324" s="303"/>
      <c r="V324" s="303"/>
      <c r="W324" s="303"/>
      <c r="X324" s="303"/>
      <c r="Y324" s="303"/>
      <c r="Z324" s="303"/>
      <c r="AA324" s="303"/>
      <c r="AB324" s="305"/>
      <c r="AC324" s="305"/>
      <c r="AD324" s="305"/>
    </row>
    <row r="325" spans="1:30" s="129" customFormat="1" ht="12.75" customHeight="1">
      <c r="A325" s="324"/>
      <c r="B325" s="324"/>
      <c r="C325" s="303"/>
      <c r="D325" s="304"/>
      <c r="E325" s="324"/>
      <c r="F325" s="324"/>
      <c r="G325" s="324"/>
      <c r="H325" s="324"/>
      <c r="I325" s="324"/>
      <c r="J325" s="324"/>
      <c r="K325" s="303"/>
      <c r="L325" s="303"/>
      <c r="M325" s="303"/>
      <c r="N325" s="303"/>
      <c r="O325" s="303"/>
      <c r="P325" s="303"/>
      <c r="Q325" s="303"/>
      <c r="R325" s="303"/>
      <c r="S325" s="303"/>
      <c r="T325" s="303"/>
      <c r="U325" s="303"/>
      <c r="V325" s="303"/>
      <c r="W325" s="303"/>
      <c r="X325" s="303"/>
      <c r="Y325" s="303"/>
      <c r="Z325" s="303"/>
      <c r="AA325" s="303"/>
      <c r="AB325" s="305"/>
      <c r="AC325" s="305"/>
      <c r="AD325" s="305"/>
    </row>
    <row r="326" spans="1:30" s="129" customFormat="1" ht="12.75" customHeight="1">
      <c r="A326" s="324"/>
      <c r="B326" s="324"/>
      <c r="C326" s="303"/>
      <c r="D326" s="304"/>
      <c r="E326" s="324"/>
      <c r="F326" s="324"/>
      <c r="G326" s="324"/>
      <c r="H326" s="324"/>
      <c r="I326" s="324"/>
      <c r="J326" s="324"/>
      <c r="K326" s="303"/>
      <c r="L326" s="303"/>
      <c r="M326" s="303"/>
      <c r="N326" s="303"/>
      <c r="O326" s="303"/>
      <c r="P326" s="303"/>
      <c r="Q326" s="303"/>
      <c r="R326" s="303"/>
      <c r="S326" s="303"/>
      <c r="T326" s="303"/>
      <c r="U326" s="303"/>
      <c r="V326" s="303"/>
      <c r="W326" s="303"/>
      <c r="X326" s="303"/>
      <c r="Y326" s="303"/>
      <c r="Z326" s="303"/>
      <c r="AA326" s="303"/>
      <c r="AB326" s="305"/>
      <c r="AC326" s="305"/>
      <c r="AD326" s="305"/>
    </row>
    <row r="327" spans="1:30" s="129" customFormat="1" ht="12.75" customHeight="1">
      <c r="A327" s="324"/>
      <c r="B327" s="324"/>
      <c r="C327" s="303"/>
      <c r="D327" s="304"/>
      <c r="E327" s="324"/>
      <c r="F327" s="324"/>
      <c r="G327" s="324"/>
      <c r="H327" s="324"/>
      <c r="I327" s="324"/>
      <c r="J327" s="324"/>
      <c r="K327" s="303"/>
      <c r="L327" s="303"/>
      <c r="M327" s="303"/>
      <c r="N327" s="303"/>
      <c r="O327" s="303"/>
      <c r="P327" s="303"/>
      <c r="Q327" s="303"/>
      <c r="R327" s="303"/>
      <c r="S327" s="303"/>
      <c r="T327" s="303"/>
      <c r="U327" s="303"/>
      <c r="V327" s="303"/>
      <c r="W327" s="303"/>
      <c r="X327" s="303"/>
      <c r="Y327" s="303"/>
      <c r="Z327" s="303"/>
      <c r="AA327" s="303"/>
      <c r="AB327" s="305"/>
      <c r="AC327" s="305"/>
      <c r="AD327" s="305"/>
    </row>
    <row r="328" spans="1:30" s="129" customFormat="1" ht="12.75" customHeight="1">
      <c r="A328" s="324"/>
      <c r="B328" s="324"/>
      <c r="C328" s="303"/>
      <c r="D328" s="304"/>
      <c r="E328" s="324"/>
      <c r="F328" s="324"/>
      <c r="G328" s="324"/>
      <c r="H328" s="324"/>
      <c r="I328" s="324"/>
      <c r="J328" s="324"/>
      <c r="K328" s="303"/>
      <c r="L328" s="303"/>
      <c r="M328" s="303"/>
      <c r="N328" s="303"/>
      <c r="O328" s="303"/>
      <c r="P328" s="303"/>
      <c r="Q328" s="303"/>
      <c r="R328" s="303"/>
      <c r="S328" s="303"/>
      <c r="T328" s="303"/>
      <c r="U328" s="303"/>
      <c r="V328" s="303"/>
      <c r="W328" s="303"/>
      <c r="X328" s="303"/>
      <c r="Y328" s="303"/>
      <c r="Z328" s="303"/>
      <c r="AA328" s="303"/>
      <c r="AB328" s="305"/>
      <c r="AC328" s="305"/>
      <c r="AD328" s="305"/>
    </row>
    <row r="329" spans="1:30" ht="12.75" customHeight="1">
      <c r="A329" s="434"/>
      <c r="B329" s="434"/>
      <c r="C329" s="339"/>
      <c r="D329" s="346"/>
      <c r="E329" s="434"/>
      <c r="F329" s="434"/>
      <c r="G329" s="434"/>
      <c r="H329" s="434"/>
      <c r="I329" s="434"/>
      <c r="J329" s="434"/>
      <c r="K329" s="339"/>
      <c r="L329" s="339"/>
      <c r="M329" s="339"/>
      <c r="N329" s="339"/>
      <c r="O329" s="339"/>
      <c r="P329" s="339"/>
      <c r="Q329" s="339"/>
      <c r="R329" s="339"/>
      <c r="S329" s="339"/>
      <c r="T329" s="339"/>
      <c r="U329" s="339"/>
      <c r="V329" s="339"/>
      <c r="W329" s="339"/>
      <c r="X329" s="339"/>
      <c r="Y329" s="339"/>
      <c r="Z329" s="339"/>
      <c r="AA329" s="339"/>
      <c r="AB329" s="352"/>
      <c r="AC329" s="352"/>
      <c r="AD329" s="352"/>
    </row>
    <row r="330" spans="1:30" ht="12.75" customHeight="1">
      <c r="A330" s="434"/>
      <c r="B330" s="434"/>
      <c r="C330" s="339"/>
      <c r="D330" s="346"/>
      <c r="E330" s="434"/>
      <c r="F330" s="434"/>
      <c r="G330" s="434"/>
      <c r="H330" s="434"/>
      <c r="I330" s="434"/>
      <c r="J330" s="434"/>
      <c r="K330" s="339"/>
      <c r="L330" s="339"/>
      <c r="M330" s="339"/>
      <c r="N330" s="339"/>
      <c r="O330" s="339"/>
      <c r="P330" s="339"/>
      <c r="Q330" s="339"/>
      <c r="R330" s="339"/>
      <c r="S330" s="339"/>
      <c r="T330" s="339"/>
      <c r="U330" s="339"/>
      <c r="V330" s="339"/>
      <c r="W330" s="339"/>
      <c r="X330" s="339"/>
      <c r="Y330" s="339"/>
      <c r="Z330" s="339"/>
      <c r="AA330" s="339"/>
      <c r="AB330" s="352"/>
      <c r="AC330" s="352"/>
      <c r="AD330" s="352"/>
    </row>
    <row r="331" spans="1:30" ht="12.75" customHeight="1">
      <c r="A331" s="434"/>
      <c r="B331" s="434"/>
      <c r="C331" s="339"/>
      <c r="D331" s="346"/>
      <c r="E331" s="434"/>
      <c r="F331" s="434"/>
      <c r="G331" s="434"/>
      <c r="H331" s="434"/>
      <c r="I331" s="434"/>
      <c r="J331" s="434"/>
      <c r="K331" s="339"/>
      <c r="L331" s="339"/>
      <c r="M331" s="339"/>
      <c r="N331" s="339"/>
      <c r="O331" s="339"/>
      <c r="P331" s="339"/>
      <c r="Q331" s="339"/>
      <c r="R331" s="339"/>
      <c r="S331" s="339"/>
      <c r="T331" s="339"/>
      <c r="U331" s="339"/>
      <c r="V331" s="339"/>
      <c r="W331" s="339"/>
      <c r="X331" s="339"/>
      <c r="Y331" s="339"/>
      <c r="Z331" s="339"/>
      <c r="AA331" s="339"/>
      <c r="AB331" s="352"/>
      <c r="AC331" s="352"/>
      <c r="AD331" s="352"/>
    </row>
    <row r="332" spans="1:30" ht="12.75" customHeight="1">
      <c r="A332" s="434"/>
      <c r="B332" s="434"/>
      <c r="C332" s="339"/>
      <c r="D332" s="346"/>
      <c r="E332" s="434"/>
      <c r="F332" s="434"/>
      <c r="G332" s="434"/>
      <c r="H332" s="434"/>
      <c r="I332" s="434"/>
      <c r="J332" s="434"/>
      <c r="K332" s="339"/>
      <c r="L332" s="339"/>
      <c r="M332" s="339"/>
      <c r="N332" s="339"/>
      <c r="O332" s="339"/>
      <c r="P332" s="339"/>
      <c r="Q332" s="339"/>
      <c r="R332" s="339"/>
      <c r="S332" s="339"/>
      <c r="T332" s="339"/>
      <c r="U332" s="339"/>
      <c r="V332" s="339"/>
      <c r="W332" s="339"/>
      <c r="X332" s="339"/>
      <c r="Y332" s="339"/>
      <c r="Z332" s="339"/>
      <c r="AA332" s="339"/>
      <c r="AB332" s="352"/>
      <c r="AC332" s="352"/>
      <c r="AD332" s="352"/>
    </row>
    <row r="333" spans="1:30" ht="12.75" customHeight="1">
      <c r="A333" s="434"/>
      <c r="B333" s="434"/>
      <c r="C333" s="339"/>
      <c r="D333" s="346"/>
      <c r="E333" s="434"/>
      <c r="F333" s="434"/>
      <c r="G333" s="434"/>
      <c r="H333" s="434"/>
      <c r="I333" s="434"/>
      <c r="J333" s="434"/>
      <c r="K333" s="339"/>
      <c r="L333" s="339"/>
      <c r="M333" s="339"/>
      <c r="N333" s="339"/>
      <c r="O333" s="339"/>
      <c r="P333" s="339"/>
      <c r="Q333" s="339"/>
      <c r="R333" s="339"/>
      <c r="S333" s="339"/>
      <c r="T333" s="339"/>
      <c r="U333" s="339"/>
      <c r="V333" s="339"/>
      <c r="W333" s="339"/>
      <c r="X333" s="339"/>
      <c r="Y333" s="339"/>
      <c r="Z333" s="339"/>
      <c r="AA333" s="339"/>
      <c r="AB333" s="352"/>
      <c r="AC333" s="352"/>
      <c r="AD333" s="352"/>
    </row>
    <row r="334" spans="1:30" ht="12.75" customHeight="1">
      <c r="A334" s="434"/>
      <c r="B334" s="434"/>
      <c r="C334" s="339"/>
      <c r="D334" s="346"/>
      <c r="E334" s="434"/>
      <c r="F334" s="434"/>
      <c r="G334" s="434"/>
      <c r="H334" s="434"/>
      <c r="I334" s="434"/>
      <c r="J334" s="434"/>
      <c r="K334" s="339"/>
      <c r="L334" s="339"/>
      <c r="M334" s="339"/>
      <c r="N334" s="339"/>
      <c r="O334" s="339"/>
      <c r="P334" s="339"/>
      <c r="Q334" s="339"/>
      <c r="R334" s="339"/>
      <c r="S334" s="339"/>
      <c r="T334" s="339"/>
      <c r="U334" s="339"/>
      <c r="V334" s="339"/>
      <c r="W334" s="339"/>
      <c r="X334" s="339"/>
      <c r="Y334" s="339"/>
      <c r="Z334" s="339"/>
      <c r="AA334" s="339"/>
      <c r="AB334" s="352"/>
      <c r="AC334" s="352"/>
      <c r="AD334" s="352"/>
    </row>
    <row r="335" spans="1:30" ht="12.75" customHeight="1">
      <c r="A335" s="434"/>
      <c r="B335" s="434"/>
      <c r="C335" s="339"/>
      <c r="D335" s="346"/>
      <c r="E335" s="434"/>
      <c r="F335" s="434"/>
      <c r="G335" s="434"/>
      <c r="H335" s="434"/>
      <c r="I335" s="434"/>
      <c r="J335" s="434"/>
      <c r="K335" s="339"/>
      <c r="L335" s="339"/>
      <c r="M335" s="339"/>
      <c r="N335" s="339"/>
      <c r="O335" s="339"/>
      <c r="P335" s="339"/>
      <c r="Q335" s="339"/>
      <c r="R335" s="339"/>
      <c r="S335" s="339"/>
      <c r="T335" s="339"/>
      <c r="U335" s="339"/>
      <c r="V335" s="339"/>
      <c r="W335" s="339"/>
      <c r="X335" s="339"/>
      <c r="Y335" s="339"/>
      <c r="Z335" s="339"/>
      <c r="AA335" s="339"/>
      <c r="AB335" s="352"/>
      <c r="AC335" s="352"/>
      <c r="AD335" s="352"/>
    </row>
    <row r="336" spans="1:30" ht="12.75" customHeight="1">
      <c r="A336" s="434"/>
      <c r="B336" s="434"/>
      <c r="C336" s="339"/>
      <c r="D336" s="346"/>
      <c r="E336" s="434"/>
      <c r="F336" s="434"/>
      <c r="G336" s="434"/>
      <c r="H336" s="434"/>
      <c r="I336" s="434"/>
      <c r="J336" s="434"/>
      <c r="K336" s="339"/>
      <c r="L336" s="339"/>
      <c r="M336" s="339"/>
      <c r="N336" s="339"/>
      <c r="O336" s="339"/>
      <c r="P336" s="339"/>
      <c r="Q336" s="339"/>
      <c r="R336" s="339"/>
      <c r="S336" s="339"/>
      <c r="T336" s="339"/>
      <c r="U336" s="339"/>
      <c r="V336" s="339"/>
      <c r="W336" s="339"/>
      <c r="X336" s="339"/>
      <c r="Y336" s="339"/>
      <c r="Z336" s="339"/>
      <c r="AA336" s="339"/>
      <c r="AB336" s="352"/>
      <c r="AC336" s="352"/>
      <c r="AD336" s="352"/>
    </row>
    <row r="337" spans="1:30" ht="12.75" customHeight="1">
      <c r="A337" s="434"/>
      <c r="B337" s="434"/>
      <c r="C337" s="339"/>
      <c r="D337" s="346"/>
      <c r="E337" s="434"/>
      <c r="F337" s="434"/>
      <c r="G337" s="434"/>
      <c r="H337" s="434"/>
      <c r="I337" s="434"/>
      <c r="J337" s="434"/>
      <c r="K337" s="339"/>
      <c r="L337" s="339"/>
      <c r="M337" s="339"/>
      <c r="N337" s="339"/>
      <c r="O337" s="339"/>
      <c r="P337" s="339"/>
      <c r="Q337" s="339"/>
      <c r="R337" s="339"/>
      <c r="S337" s="339"/>
      <c r="T337" s="339"/>
      <c r="U337" s="339"/>
      <c r="V337" s="339"/>
      <c r="W337" s="339"/>
      <c r="X337" s="339"/>
      <c r="Y337" s="339"/>
      <c r="Z337" s="339"/>
      <c r="AA337" s="339"/>
      <c r="AB337" s="352"/>
      <c r="AC337" s="352"/>
      <c r="AD337" s="352"/>
    </row>
    <row r="338" spans="1:30" ht="12.75" customHeight="1">
      <c r="A338" s="434"/>
      <c r="B338" s="434"/>
      <c r="C338" s="339"/>
      <c r="D338" s="346"/>
      <c r="E338" s="434"/>
      <c r="F338" s="434"/>
      <c r="G338" s="434"/>
      <c r="H338" s="434"/>
      <c r="I338" s="434"/>
      <c r="J338" s="434"/>
      <c r="K338" s="339"/>
      <c r="L338" s="339"/>
      <c r="M338" s="339"/>
      <c r="N338" s="339"/>
      <c r="O338" s="339"/>
      <c r="P338" s="339"/>
      <c r="Q338" s="339"/>
      <c r="R338" s="339"/>
      <c r="S338" s="339"/>
      <c r="T338" s="339"/>
      <c r="U338" s="339"/>
      <c r="V338" s="339"/>
      <c r="W338" s="339"/>
      <c r="X338" s="339"/>
      <c r="Y338" s="339"/>
      <c r="Z338" s="339"/>
      <c r="AA338" s="339"/>
      <c r="AB338" s="352"/>
      <c r="AC338" s="352"/>
      <c r="AD338" s="352"/>
    </row>
    <row r="339" spans="1:30" ht="12.75" customHeight="1">
      <c r="A339" s="434"/>
      <c r="B339" s="434"/>
      <c r="C339" s="339"/>
      <c r="D339" s="346"/>
      <c r="E339" s="434"/>
      <c r="F339" s="434"/>
      <c r="G339" s="434"/>
      <c r="H339" s="434"/>
      <c r="I339" s="434"/>
      <c r="J339" s="434"/>
      <c r="K339" s="339"/>
      <c r="L339" s="339"/>
      <c r="M339" s="339"/>
      <c r="N339" s="339"/>
      <c r="O339" s="339"/>
      <c r="P339" s="339"/>
      <c r="Q339" s="339"/>
      <c r="R339" s="339"/>
      <c r="S339" s="339"/>
      <c r="T339" s="339"/>
      <c r="U339" s="339"/>
      <c r="V339" s="339"/>
      <c r="W339" s="339"/>
      <c r="X339" s="339"/>
      <c r="Y339" s="339"/>
      <c r="Z339" s="339"/>
      <c r="AA339" s="339"/>
      <c r="AB339" s="352"/>
      <c r="AC339" s="352"/>
      <c r="AD339" s="352"/>
    </row>
    <row r="340" spans="1:30" ht="12.75" customHeight="1">
      <c r="A340" s="434"/>
      <c r="B340" s="434"/>
      <c r="C340" s="339"/>
      <c r="D340" s="346"/>
      <c r="E340" s="434"/>
      <c r="F340" s="434"/>
      <c r="G340" s="434"/>
      <c r="H340" s="434"/>
      <c r="I340" s="434"/>
      <c r="J340" s="434"/>
      <c r="K340" s="339"/>
      <c r="L340" s="339"/>
      <c r="M340" s="339"/>
      <c r="N340" s="339"/>
      <c r="O340" s="339"/>
      <c r="P340" s="339"/>
      <c r="Q340" s="339"/>
      <c r="R340" s="339"/>
      <c r="S340" s="339"/>
      <c r="T340" s="339"/>
      <c r="U340" s="339"/>
      <c r="V340" s="339"/>
      <c r="W340" s="339"/>
      <c r="X340" s="339"/>
      <c r="Y340" s="339"/>
      <c r="Z340" s="339"/>
      <c r="AA340" s="339"/>
      <c r="AB340" s="352"/>
      <c r="AC340" s="352"/>
      <c r="AD340" s="352"/>
    </row>
    <row r="341" spans="1:30" ht="12.75" customHeight="1">
      <c r="A341" s="434"/>
      <c r="B341" s="434"/>
      <c r="C341" s="339"/>
      <c r="D341" s="346"/>
      <c r="E341" s="434"/>
      <c r="F341" s="434"/>
      <c r="G341" s="434"/>
      <c r="H341" s="434"/>
      <c r="I341" s="434"/>
      <c r="J341" s="434"/>
      <c r="K341" s="339"/>
      <c r="L341" s="339"/>
      <c r="M341" s="339"/>
      <c r="N341" s="339"/>
      <c r="O341" s="339"/>
      <c r="P341" s="339"/>
      <c r="Q341" s="339"/>
      <c r="R341" s="339"/>
      <c r="S341" s="339"/>
      <c r="T341" s="339"/>
      <c r="U341" s="339"/>
      <c r="V341" s="339"/>
      <c r="W341" s="339"/>
      <c r="X341" s="339"/>
      <c r="Y341" s="339"/>
      <c r="Z341" s="339"/>
      <c r="AA341" s="339"/>
      <c r="AB341" s="352"/>
      <c r="AC341" s="352"/>
      <c r="AD341" s="352"/>
    </row>
    <row r="342" spans="1:30" ht="12.75" customHeight="1">
      <c r="A342" s="434"/>
      <c r="B342" s="434"/>
      <c r="C342" s="339"/>
      <c r="D342" s="346"/>
      <c r="E342" s="434"/>
      <c r="F342" s="434"/>
      <c r="G342" s="434"/>
      <c r="H342" s="434"/>
      <c r="I342" s="434"/>
      <c r="J342" s="434"/>
      <c r="K342" s="339"/>
      <c r="L342" s="339"/>
      <c r="M342" s="339"/>
      <c r="N342" s="339"/>
      <c r="O342" s="339"/>
      <c r="P342" s="339"/>
      <c r="Q342" s="339"/>
      <c r="R342" s="339"/>
      <c r="S342" s="339"/>
      <c r="T342" s="339"/>
      <c r="U342" s="339"/>
      <c r="V342" s="339"/>
      <c r="W342" s="339"/>
      <c r="X342" s="339"/>
      <c r="Y342" s="339"/>
      <c r="Z342" s="339"/>
      <c r="AA342" s="339"/>
      <c r="AB342" s="352"/>
      <c r="AC342" s="352"/>
      <c r="AD342" s="352"/>
    </row>
    <row r="343" spans="1:30" ht="12.75" customHeight="1">
      <c r="A343" s="434"/>
      <c r="B343" s="434"/>
      <c r="C343" s="339"/>
      <c r="D343" s="346"/>
      <c r="E343" s="434"/>
      <c r="F343" s="434"/>
      <c r="G343" s="434"/>
      <c r="H343" s="434"/>
      <c r="I343" s="434"/>
      <c r="J343" s="434"/>
      <c r="K343" s="339"/>
      <c r="L343" s="339"/>
      <c r="M343" s="339"/>
      <c r="N343" s="339"/>
      <c r="O343" s="339"/>
      <c r="P343" s="339"/>
      <c r="Q343" s="339"/>
      <c r="R343" s="339"/>
      <c r="S343" s="339"/>
      <c r="T343" s="339"/>
      <c r="U343" s="339"/>
      <c r="V343" s="339"/>
      <c r="W343" s="339"/>
      <c r="X343" s="339"/>
      <c r="Y343" s="339"/>
      <c r="Z343" s="339"/>
      <c r="AA343" s="339"/>
      <c r="AB343" s="352"/>
      <c r="AC343" s="352"/>
      <c r="AD343" s="352"/>
    </row>
    <row r="344" spans="1:30" ht="12.75" customHeight="1">
      <c r="A344" s="434"/>
      <c r="B344" s="434"/>
      <c r="C344" s="339"/>
      <c r="D344" s="346"/>
      <c r="E344" s="434"/>
      <c r="F344" s="434"/>
      <c r="G344" s="434"/>
      <c r="H344" s="434"/>
      <c r="I344" s="434"/>
      <c r="J344" s="434"/>
      <c r="K344" s="339"/>
      <c r="L344" s="339"/>
      <c r="M344" s="339"/>
      <c r="N344" s="339"/>
      <c r="O344" s="339"/>
      <c r="P344" s="339"/>
      <c r="Q344" s="339"/>
      <c r="R344" s="339"/>
      <c r="S344" s="339"/>
      <c r="T344" s="339"/>
      <c r="U344" s="339"/>
      <c r="V344" s="339"/>
      <c r="W344" s="339"/>
      <c r="X344" s="339"/>
      <c r="Y344" s="339"/>
      <c r="Z344" s="339"/>
      <c r="AA344" s="339"/>
      <c r="AB344" s="352"/>
      <c r="AC344" s="352"/>
      <c r="AD344" s="352"/>
    </row>
    <row r="345" spans="1:30" ht="12.75" customHeight="1">
      <c r="A345" s="434"/>
      <c r="B345" s="434"/>
      <c r="C345" s="339"/>
      <c r="D345" s="346"/>
      <c r="E345" s="434"/>
      <c r="F345" s="434"/>
      <c r="G345" s="434"/>
      <c r="H345" s="434"/>
      <c r="I345" s="434"/>
      <c r="J345" s="434"/>
      <c r="K345" s="339"/>
      <c r="L345" s="339"/>
      <c r="M345" s="339"/>
      <c r="N345" s="339"/>
      <c r="O345" s="339"/>
      <c r="P345" s="339"/>
      <c r="Q345" s="339"/>
      <c r="R345" s="339"/>
      <c r="S345" s="339"/>
      <c r="T345" s="339"/>
      <c r="U345" s="339"/>
      <c r="V345" s="339"/>
      <c r="W345" s="339"/>
      <c r="X345" s="339"/>
      <c r="Y345" s="339"/>
      <c r="Z345" s="339"/>
      <c r="AA345" s="339"/>
      <c r="AB345" s="352"/>
      <c r="AC345" s="352"/>
      <c r="AD345" s="352"/>
    </row>
    <row r="346" spans="1:30" ht="12.75" customHeight="1">
      <c r="A346" s="434"/>
      <c r="B346" s="434"/>
      <c r="C346" s="339"/>
      <c r="D346" s="346"/>
      <c r="E346" s="434"/>
      <c r="F346" s="434"/>
      <c r="G346" s="434"/>
      <c r="H346" s="434"/>
      <c r="I346" s="434"/>
      <c r="J346" s="434"/>
      <c r="K346" s="339"/>
      <c r="L346" s="339"/>
      <c r="M346" s="339"/>
      <c r="N346" s="339"/>
      <c r="O346" s="339"/>
      <c r="P346" s="339"/>
      <c r="Q346" s="339"/>
      <c r="R346" s="339"/>
      <c r="S346" s="339"/>
      <c r="T346" s="339"/>
      <c r="U346" s="339"/>
      <c r="V346" s="339"/>
      <c r="W346" s="339"/>
      <c r="X346" s="339"/>
      <c r="Y346" s="339"/>
      <c r="Z346" s="339"/>
      <c r="AA346" s="339"/>
      <c r="AB346" s="352"/>
      <c r="AC346" s="352"/>
      <c r="AD346" s="352"/>
    </row>
    <row r="347" spans="1:30" ht="12.75" customHeight="1">
      <c r="A347" s="434"/>
      <c r="B347" s="434"/>
      <c r="C347" s="339"/>
      <c r="D347" s="346"/>
      <c r="E347" s="434"/>
      <c r="F347" s="434"/>
      <c r="G347" s="434"/>
      <c r="H347" s="434"/>
      <c r="I347" s="434"/>
      <c r="J347" s="434"/>
      <c r="K347" s="339"/>
      <c r="L347" s="339"/>
      <c r="M347" s="339"/>
      <c r="N347" s="339"/>
      <c r="O347" s="339"/>
      <c r="P347" s="339"/>
      <c r="Q347" s="339"/>
      <c r="R347" s="339"/>
      <c r="S347" s="339"/>
      <c r="T347" s="339"/>
      <c r="U347" s="339"/>
      <c r="V347" s="339"/>
      <c r="W347" s="339"/>
      <c r="X347" s="339"/>
      <c r="Y347" s="339"/>
      <c r="Z347" s="339"/>
      <c r="AA347" s="339"/>
      <c r="AB347" s="352"/>
      <c r="AC347" s="352"/>
      <c r="AD347" s="352"/>
    </row>
    <row r="348" spans="1:30" ht="12.75" customHeight="1">
      <c r="A348" s="434"/>
      <c r="B348" s="434"/>
      <c r="C348" s="339"/>
      <c r="D348" s="346"/>
      <c r="E348" s="434"/>
      <c r="F348" s="434"/>
      <c r="G348" s="434"/>
      <c r="H348" s="434"/>
      <c r="I348" s="434"/>
      <c r="J348" s="434"/>
      <c r="K348" s="339"/>
      <c r="L348" s="339"/>
      <c r="M348" s="339"/>
      <c r="N348" s="339"/>
      <c r="O348" s="339"/>
      <c r="P348" s="339"/>
      <c r="Q348" s="339"/>
      <c r="R348" s="339"/>
      <c r="S348" s="339"/>
      <c r="T348" s="339"/>
      <c r="U348" s="339"/>
      <c r="V348" s="339"/>
      <c r="W348" s="339"/>
      <c r="X348" s="339"/>
      <c r="Y348" s="339"/>
      <c r="Z348" s="339"/>
      <c r="AA348" s="339"/>
      <c r="AB348" s="352"/>
      <c r="AC348" s="352"/>
      <c r="AD348" s="352"/>
    </row>
    <row r="349" spans="1:30" ht="12.75" customHeight="1">
      <c r="A349" s="434"/>
      <c r="B349" s="434"/>
      <c r="C349" s="339"/>
      <c r="D349" s="346"/>
      <c r="E349" s="434"/>
      <c r="F349" s="434"/>
      <c r="G349" s="434"/>
      <c r="H349" s="434"/>
      <c r="I349" s="434"/>
      <c r="J349" s="434"/>
      <c r="K349" s="339"/>
      <c r="L349" s="339"/>
      <c r="M349" s="339"/>
      <c r="N349" s="339"/>
      <c r="O349" s="339"/>
      <c r="P349" s="339"/>
      <c r="Q349" s="339"/>
      <c r="R349" s="339"/>
      <c r="S349" s="339"/>
      <c r="T349" s="339"/>
      <c r="U349" s="339"/>
      <c r="V349" s="339"/>
      <c r="W349" s="339"/>
      <c r="X349" s="339"/>
      <c r="Y349" s="339"/>
      <c r="Z349" s="339"/>
      <c r="AA349" s="339"/>
      <c r="AB349" s="352"/>
      <c r="AC349" s="352"/>
      <c r="AD349" s="352"/>
    </row>
    <row r="350" spans="1:30" ht="12.75" customHeight="1">
      <c r="A350" s="434"/>
      <c r="B350" s="434"/>
      <c r="C350" s="339"/>
      <c r="D350" s="346"/>
      <c r="E350" s="434"/>
      <c r="F350" s="434"/>
      <c r="G350" s="434"/>
      <c r="H350" s="434"/>
      <c r="I350" s="434"/>
      <c r="J350" s="434"/>
      <c r="K350" s="339"/>
      <c r="L350" s="339"/>
      <c r="M350" s="339"/>
      <c r="N350" s="339"/>
      <c r="O350" s="339"/>
      <c r="P350" s="339"/>
      <c r="Q350" s="339"/>
      <c r="R350" s="339"/>
      <c r="S350" s="339"/>
      <c r="T350" s="339"/>
      <c r="U350" s="339"/>
      <c r="V350" s="339"/>
      <c r="W350" s="339"/>
      <c r="X350" s="339"/>
      <c r="Y350" s="339"/>
      <c r="Z350" s="339"/>
      <c r="AA350" s="339"/>
      <c r="AB350" s="352"/>
      <c r="AC350" s="352"/>
      <c r="AD350" s="352"/>
    </row>
    <row r="351" spans="1:30" ht="12.75" customHeight="1">
      <c r="A351" s="434"/>
      <c r="B351" s="434"/>
      <c r="C351" s="339"/>
      <c r="D351" s="346"/>
      <c r="E351" s="434"/>
      <c r="F351" s="434"/>
      <c r="G351" s="434"/>
      <c r="H351" s="434"/>
      <c r="I351" s="434"/>
      <c r="J351" s="434"/>
      <c r="K351" s="339"/>
      <c r="L351" s="339"/>
      <c r="M351" s="339"/>
      <c r="N351" s="339"/>
      <c r="O351" s="339"/>
      <c r="P351" s="339"/>
      <c r="Q351" s="339"/>
      <c r="R351" s="339"/>
      <c r="S351" s="339"/>
      <c r="T351" s="339"/>
      <c r="U351" s="339"/>
      <c r="V351" s="339"/>
      <c r="W351" s="339"/>
      <c r="X351" s="339"/>
      <c r="Y351" s="339"/>
      <c r="Z351" s="339"/>
      <c r="AA351" s="339"/>
      <c r="AB351" s="352"/>
      <c r="AC351" s="352"/>
      <c r="AD351" s="352"/>
    </row>
    <row r="352" spans="1:30" ht="12.75" customHeight="1">
      <c r="A352" s="434"/>
      <c r="B352" s="434"/>
      <c r="C352" s="339"/>
      <c r="D352" s="346"/>
      <c r="E352" s="434"/>
      <c r="F352" s="434"/>
      <c r="G352" s="434"/>
      <c r="H352" s="434"/>
      <c r="I352" s="434"/>
      <c r="J352" s="434"/>
      <c r="K352" s="339"/>
      <c r="L352" s="339"/>
      <c r="M352" s="339"/>
      <c r="N352" s="339"/>
      <c r="O352" s="339"/>
      <c r="P352" s="339"/>
      <c r="Q352" s="339"/>
      <c r="R352" s="339"/>
      <c r="S352" s="339"/>
      <c r="T352" s="339"/>
      <c r="U352" s="339"/>
      <c r="V352" s="339"/>
      <c r="W352" s="339"/>
      <c r="X352" s="339"/>
      <c r="Y352" s="339"/>
      <c r="Z352" s="339"/>
      <c r="AA352" s="339"/>
      <c r="AB352" s="352"/>
      <c r="AC352" s="352"/>
      <c r="AD352" s="352"/>
    </row>
    <row r="353" spans="1:30" ht="12.75" customHeight="1">
      <c r="A353" s="434"/>
      <c r="B353" s="434"/>
      <c r="C353" s="339"/>
      <c r="D353" s="346"/>
      <c r="E353" s="434"/>
      <c r="F353" s="434"/>
      <c r="G353" s="434"/>
      <c r="H353" s="434"/>
      <c r="I353" s="434"/>
      <c r="J353" s="434"/>
      <c r="K353" s="339"/>
      <c r="L353" s="339"/>
      <c r="M353" s="339"/>
      <c r="N353" s="339"/>
      <c r="O353" s="339"/>
      <c r="P353" s="339"/>
      <c r="Q353" s="339"/>
      <c r="R353" s="339"/>
      <c r="S353" s="339"/>
      <c r="T353" s="339"/>
      <c r="U353" s="339"/>
      <c r="V353" s="339"/>
      <c r="W353" s="339"/>
      <c r="X353" s="339"/>
      <c r="Y353" s="339"/>
      <c r="Z353" s="339"/>
      <c r="AA353" s="339"/>
      <c r="AB353" s="352"/>
      <c r="AC353" s="352"/>
      <c r="AD353" s="352"/>
    </row>
    <row r="354" spans="1:30" ht="12.75" customHeight="1">
      <c r="A354" s="434"/>
      <c r="B354" s="434"/>
      <c r="C354" s="339"/>
      <c r="D354" s="346"/>
      <c r="E354" s="434"/>
      <c r="F354" s="434"/>
      <c r="G354" s="434"/>
      <c r="H354" s="434"/>
      <c r="I354" s="434"/>
      <c r="J354" s="434"/>
      <c r="K354" s="339"/>
      <c r="L354" s="339"/>
      <c r="M354" s="339"/>
      <c r="N354" s="339"/>
      <c r="O354" s="339"/>
      <c r="P354" s="339"/>
      <c r="Q354" s="339"/>
      <c r="R354" s="339"/>
      <c r="S354" s="339"/>
      <c r="T354" s="339"/>
      <c r="U354" s="339"/>
      <c r="V354" s="339"/>
      <c r="W354" s="339"/>
      <c r="X354" s="339"/>
      <c r="Y354" s="339"/>
      <c r="Z354" s="339"/>
      <c r="AA354" s="339"/>
      <c r="AB354" s="352"/>
      <c r="AC354" s="352"/>
      <c r="AD354" s="352"/>
    </row>
    <row r="355" spans="1:30" ht="12.75" customHeight="1">
      <c r="A355" s="434"/>
      <c r="B355" s="434"/>
      <c r="C355" s="339"/>
      <c r="D355" s="346"/>
      <c r="E355" s="434"/>
      <c r="F355" s="434"/>
      <c r="G355" s="434"/>
      <c r="H355" s="434"/>
      <c r="I355" s="434"/>
      <c r="J355" s="434"/>
      <c r="K355" s="339"/>
      <c r="L355" s="339"/>
      <c r="M355" s="339"/>
      <c r="N355" s="339"/>
      <c r="O355" s="339"/>
      <c r="P355" s="339"/>
      <c r="Q355" s="339"/>
      <c r="R355" s="339"/>
      <c r="S355" s="339"/>
      <c r="T355" s="339"/>
      <c r="U355" s="339"/>
      <c r="V355" s="339"/>
      <c r="W355" s="339"/>
      <c r="X355" s="339"/>
      <c r="Y355" s="339"/>
      <c r="Z355" s="339"/>
      <c r="AA355" s="339"/>
      <c r="AB355" s="352"/>
      <c r="AC355" s="352"/>
      <c r="AD355" s="352"/>
    </row>
    <row r="356" spans="1:30" ht="12.75" customHeight="1">
      <c r="A356" s="434"/>
      <c r="B356" s="434"/>
      <c r="C356" s="339"/>
      <c r="D356" s="346"/>
      <c r="E356" s="434"/>
      <c r="F356" s="434"/>
      <c r="G356" s="434"/>
      <c r="H356" s="434"/>
      <c r="I356" s="434"/>
      <c r="J356" s="434"/>
      <c r="K356" s="339"/>
      <c r="L356" s="339"/>
      <c r="M356" s="339"/>
      <c r="N356" s="339"/>
      <c r="O356" s="339"/>
      <c r="P356" s="339"/>
      <c r="Q356" s="339"/>
      <c r="R356" s="339"/>
      <c r="S356" s="339"/>
      <c r="T356" s="339"/>
      <c r="U356" s="339"/>
      <c r="V356" s="339"/>
      <c r="W356" s="339"/>
      <c r="X356" s="339"/>
      <c r="Y356" s="339"/>
      <c r="Z356" s="339"/>
      <c r="AA356" s="339"/>
      <c r="AB356" s="352"/>
      <c r="AC356" s="352"/>
      <c r="AD356" s="352"/>
    </row>
    <row r="357" spans="1:30" ht="12.75" customHeight="1">
      <c r="A357" s="434"/>
      <c r="B357" s="434"/>
      <c r="C357" s="339"/>
      <c r="D357" s="346"/>
      <c r="E357" s="434"/>
      <c r="F357" s="434"/>
      <c r="G357" s="434"/>
      <c r="H357" s="434"/>
      <c r="I357" s="434"/>
      <c r="J357" s="434"/>
      <c r="K357" s="339"/>
      <c r="L357" s="339"/>
      <c r="M357" s="339"/>
      <c r="N357" s="339"/>
      <c r="O357" s="339"/>
      <c r="P357" s="339"/>
      <c r="Q357" s="339"/>
      <c r="R357" s="339"/>
      <c r="S357" s="339"/>
      <c r="T357" s="339"/>
      <c r="U357" s="339"/>
      <c r="V357" s="339"/>
      <c r="W357" s="339"/>
      <c r="X357" s="339"/>
      <c r="Y357" s="339"/>
      <c r="Z357" s="339"/>
      <c r="AA357" s="339"/>
      <c r="AB357" s="352"/>
      <c r="AC357" s="352"/>
      <c r="AD357" s="352"/>
    </row>
    <row r="358" spans="1:30" ht="12.75" customHeight="1">
      <c r="A358" s="434"/>
      <c r="B358" s="434"/>
      <c r="C358" s="339"/>
      <c r="D358" s="346"/>
      <c r="E358" s="434"/>
      <c r="F358" s="434"/>
      <c r="G358" s="434"/>
      <c r="H358" s="434"/>
      <c r="I358" s="434"/>
      <c r="J358" s="434"/>
      <c r="K358" s="339"/>
      <c r="L358" s="339"/>
      <c r="M358" s="339"/>
      <c r="N358" s="339"/>
      <c r="O358" s="339"/>
      <c r="P358" s="339"/>
      <c r="Q358" s="339"/>
      <c r="R358" s="339"/>
      <c r="S358" s="339"/>
      <c r="T358" s="339"/>
      <c r="U358" s="339"/>
      <c r="V358" s="339"/>
      <c r="W358" s="339"/>
      <c r="X358" s="339"/>
      <c r="Y358" s="339"/>
      <c r="Z358" s="339"/>
      <c r="AA358" s="339"/>
      <c r="AB358" s="352"/>
      <c r="AC358" s="352"/>
      <c r="AD358" s="352"/>
    </row>
    <row r="359" spans="1:30" ht="12.75" customHeight="1">
      <c r="A359" s="434"/>
      <c r="B359" s="434"/>
      <c r="C359" s="339"/>
      <c r="D359" s="346"/>
      <c r="E359" s="434"/>
      <c r="F359" s="434"/>
      <c r="G359" s="434"/>
      <c r="H359" s="434"/>
      <c r="I359" s="434"/>
      <c r="J359" s="434"/>
      <c r="K359" s="339"/>
      <c r="L359" s="339"/>
      <c r="M359" s="339"/>
      <c r="N359" s="339"/>
      <c r="O359" s="339"/>
      <c r="P359" s="339"/>
      <c r="Q359" s="339"/>
      <c r="R359" s="339"/>
      <c r="S359" s="339"/>
      <c r="T359" s="339"/>
      <c r="U359" s="339"/>
      <c r="V359" s="339"/>
      <c r="W359" s="339"/>
      <c r="X359" s="339"/>
      <c r="Y359" s="339"/>
      <c r="Z359" s="339"/>
      <c r="AA359" s="339"/>
      <c r="AB359" s="352"/>
      <c r="AC359" s="352"/>
      <c r="AD359" s="352"/>
    </row>
    <row r="360" spans="1:30" ht="12.75" customHeight="1">
      <c r="A360" s="434"/>
      <c r="B360" s="434"/>
      <c r="C360" s="339"/>
      <c r="D360" s="346"/>
      <c r="E360" s="434"/>
      <c r="F360" s="434"/>
      <c r="G360" s="434"/>
      <c r="H360" s="434"/>
      <c r="I360" s="434"/>
      <c r="J360" s="434"/>
      <c r="K360" s="339"/>
      <c r="L360" s="339"/>
      <c r="M360" s="339"/>
      <c r="N360" s="339"/>
      <c r="O360" s="339"/>
      <c r="P360" s="339"/>
      <c r="Q360" s="339"/>
      <c r="R360" s="339"/>
      <c r="S360" s="339"/>
      <c r="T360" s="339"/>
      <c r="U360" s="339"/>
      <c r="V360" s="339"/>
      <c r="W360" s="339"/>
      <c r="X360" s="339"/>
      <c r="Y360" s="339"/>
      <c r="Z360" s="339"/>
      <c r="AA360" s="339"/>
      <c r="AB360" s="352"/>
      <c r="AC360" s="352"/>
      <c r="AD360" s="352"/>
    </row>
    <row r="361" spans="1:30" ht="12.75" customHeight="1">
      <c r="A361" s="434"/>
      <c r="B361" s="434"/>
      <c r="C361" s="339"/>
      <c r="D361" s="346"/>
      <c r="E361" s="434"/>
      <c r="F361" s="434"/>
      <c r="G361" s="434"/>
      <c r="H361" s="434"/>
      <c r="I361" s="434"/>
      <c r="J361" s="434"/>
      <c r="K361" s="339"/>
      <c r="L361" s="339"/>
      <c r="M361" s="339"/>
      <c r="N361" s="339"/>
      <c r="O361" s="339"/>
      <c r="P361" s="339"/>
      <c r="Q361" s="339"/>
      <c r="R361" s="339"/>
      <c r="S361" s="339"/>
      <c r="T361" s="339"/>
      <c r="U361" s="339"/>
      <c r="V361" s="339"/>
      <c r="W361" s="339"/>
      <c r="X361" s="339"/>
      <c r="Y361" s="339"/>
      <c r="Z361" s="339"/>
      <c r="AA361" s="339"/>
      <c r="AB361" s="352"/>
      <c r="AC361" s="352"/>
      <c r="AD361" s="352"/>
    </row>
    <row r="362" spans="1:30" ht="12.75" customHeight="1">
      <c r="A362" s="434"/>
      <c r="B362" s="434"/>
      <c r="C362" s="339"/>
      <c r="D362" s="346"/>
      <c r="E362" s="434"/>
      <c r="F362" s="434"/>
      <c r="G362" s="434"/>
      <c r="H362" s="434"/>
      <c r="I362" s="434"/>
      <c r="J362" s="434"/>
      <c r="K362" s="339"/>
      <c r="L362" s="339"/>
      <c r="M362" s="339"/>
      <c r="N362" s="339"/>
      <c r="O362" s="339"/>
      <c r="P362" s="339"/>
      <c r="Q362" s="339"/>
      <c r="R362" s="339"/>
      <c r="S362" s="339"/>
      <c r="T362" s="339"/>
      <c r="U362" s="339"/>
      <c r="V362" s="339"/>
      <c r="W362" s="339"/>
      <c r="X362" s="339"/>
      <c r="Y362" s="339"/>
      <c r="Z362" s="339"/>
      <c r="AA362" s="339"/>
      <c r="AB362" s="352"/>
      <c r="AC362" s="352"/>
      <c r="AD362" s="352"/>
    </row>
    <row r="363" spans="1:30" ht="12.75" customHeight="1">
      <c r="A363" s="434"/>
      <c r="B363" s="434"/>
      <c r="C363" s="339"/>
      <c r="D363" s="346"/>
      <c r="E363" s="434"/>
      <c r="F363" s="434"/>
      <c r="G363" s="434"/>
      <c r="H363" s="434"/>
      <c r="I363" s="434"/>
      <c r="J363" s="434"/>
      <c r="K363" s="339"/>
      <c r="L363" s="339"/>
      <c r="M363" s="339"/>
      <c r="N363" s="339"/>
      <c r="O363" s="339"/>
      <c r="P363" s="339"/>
      <c r="Q363" s="339"/>
      <c r="R363" s="339"/>
      <c r="S363" s="339"/>
      <c r="T363" s="339"/>
      <c r="U363" s="339"/>
      <c r="V363" s="339"/>
      <c r="W363" s="339"/>
      <c r="X363" s="339"/>
      <c r="Y363" s="339"/>
      <c r="Z363" s="339"/>
      <c r="AA363" s="339"/>
      <c r="AB363" s="352"/>
      <c r="AC363" s="352"/>
      <c r="AD363" s="352"/>
    </row>
    <row r="364" spans="1:30" ht="12.75" customHeight="1">
      <c r="A364" s="434"/>
      <c r="B364" s="434"/>
      <c r="C364" s="339"/>
      <c r="D364" s="346"/>
      <c r="E364" s="434"/>
      <c r="F364" s="434"/>
      <c r="G364" s="434"/>
      <c r="H364" s="434"/>
      <c r="I364" s="434"/>
      <c r="J364" s="434"/>
      <c r="K364" s="339"/>
      <c r="L364" s="339"/>
      <c r="M364" s="339"/>
      <c r="N364" s="339"/>
      <c r="O364" s="339"/>
      <c r="P364" s="339"/>
      <c r="Q364" s="339"/>
      <c r="R364" s="339"/>
      <c r="S364" s="339"/>
      <c r="T364" s="339"/>
      <c r="U364" s="339"/>
      <c r="V364" s="339"/>
      <c r="W364" s="339"/>
      <c r="X364" s="339"/>
      <c r="Y364" s="339"/>
      <c r="Z364" s="339"/>
      <c r="AA364" s="339"/>
      <c r="AB364" s="352"/>
      <c r="AC364" s="352"/>
      <c r="AD364" s="352"/>
    </row>
    <row r="365" spans="1:30" ht="12.75" customHeight="1">
      <c r="A365" s="434"/>
      <c r="B365" s="434"/>
      <c r="C365" s="339"/>
      <c r="D365" s="346"/>
      <c r="E365" s="434"/>
      <c r="F365" s="434"/>
      <c r="G365" s="434"/>
      <c r="H365" s="434"/>
      <c r="I365" s="434"/>
      <c r="J365" s="434"/>
      <c r="K365" s="339"/>
      <c r="L365" s="339"/>
      <c r="M365" s="339"/>
      <c r="N365" s="339"/>
      <c r="O365" s="339"/>
      <c r="P365" s="339"/>
      <c r="Q365" s="339"/>
      <c r="R365" s="339"/>
      <c r="S365" s="339"/>
      <c r="T365" s="339"/>
      <c r="U365" s="339"/>
      <c r="V365" s="339"/>
      <c r="W365" s="339"/>
      <c r="X365" s="339"/>
      <c r="Y365" s="339"/>
      <c r="Z365" s="339"/>
      <c r="AA365" s="339"/>
      <c r="AB365" s="352"/>
      <c r="AC365" s="352"/>
      <c r="AD365" s="352"/>
    </row>
    <row r="366" spans="1:30" ht="12.75" customHeight="1">
      <c r="A366" s="434"/>
      <c r="B366" s="434"/>
      <c r="C366" s="339"/>
      <c r="D366" s="346"/>
      <c r="E366" s="434"/>
      <c r="F366" s="434"/>
      <c r="G366" s="434"/>
      <c r="H366" s="434"/>
      <c r="I366" s="434"/>
      <c r="J366" s="434"/>
      <c r="K366" s="339"/>
      <c r="L366" s="339"/>
      <c r="M366" s="339"/>
      <c r="N366" s="339"/>
      <c r="O366" s="339"/>
      <c r="P366" s="339"/>
      <c r="Q366" s="339"/>
      <c r="R366" s="339"/>
      <c r="S366" s="339"/>
      <c r="T366" s="339"/>
      <c r="U366" s="339"/>
      <c r="V366" s="339"/>
      <c r="W366" s="339"/>
      <c r="X366" s="339"/>
      <c r="Y366" s="339"/>
      <c r="Z366" s="339"/>
      <c r="AA366" s="339"/>
      <c r="AB366" s="352"/>
      <c r="AC366" s="352"/>
      <c r="AD366" s="352"/>
    </row>
    <row r="367" spans="1:30" ht="12.75" customHeight="1">
      <c r="A367" s="434"/>
      <c r="B367" s="434"/>
      <c r="C367" s="339"/>
      <c r="D367" s="346"/>
      <c r="E367" s="434"/>
      <c r="F367" s="434"/>
      <c r="G367" s="434"/>
      <c r="H367" s="434"/>
      <c r="I367" s="434"/>
      <c r="J367" s="434"/>
      <c r="K367" s="339"/>
      <c r="L367" s="339"/>
      <c r="M367" s="339"/>
      <c r="N367" s="339"/>
      <c r="O367" s="339"/>
      <c r="P367" s="339"/>
      <c r="Q367" s="339"/>
      <c r="R367" s="339"/>
      <c r="S367" s="339"/>
      <c r="T367" s="339"/>
      <c r="U367" s="339"/>
      <c r="V367" s="339"/>
      <c r="W367" s="339"/>
      <c r="X367" s="339"/>
      <c r="Y367" s="339"/>
      <c r="Z367" s="339"/>
      <c r="AA367" s="339"/>
      <c r="AB367" s="352"/>
      <c r="AC367" s="352"/>
      <c r="AD367" s="352"/>
    </row>
    <row r="368" spans="1:30" ht="12.75" customHeight="1">
      <c r="A368" s="434"/>
      <c r="B368" s="434"/>
      <c r="C368" s="339"/>
      <c r="D368" s="346"/>
      <c r="E368" s="434"/>
      <c r="F368" s="434"/>
      <c r="G368" s="434"/>
      <c r="H368" s="434"/>
      <c r="I368" s="434"/>
      <c r="J368" s="434"/>
      <c r="K368" s="339"/>
      <c r="L368" s="339"/>
      <c r="M368" s="339"/>
      <c r="N368" s="339"/>
      <c r="O368" s="339"/>
      <c r="P368" s="339"/>
      <c r="Q368" s="339"/>
      <c r="R368" s="339"/>
      <c r="S368" s="339"/>
      <c r="T368" s="339"/>
      <c r="U368" s="339"/>
      <c r="V368" s="339"/>
      <c r="W368" s="339"/>
      <c r="X368" s="339"/>
      <c r="Y368" s="339"/>
      <c r="Z368" s="339"/>
      <c r="AA368" s="339"/>
      <c r="AB368" s="352"/>
      <c r="AC368" s="352"/>
      <c r="AD368" s="352"/>
    </row>
    <row r="369" spans="1:30" ht="12.75" customHeight="1">
      <c r="A369" s="434"/>
      <c r="B369" s="434"/>
      <c r="C369" s="339"/>
      <c r="D369" s="346"/>
      <c r="E369" s="434"/>
      <c r="F369" s="434"/>
      <c r="G369" s="434"/>
      <c r="H369" s="434"/>
      <c r="I369" s="434"/>
      <c r="J369" s="434"/>
      <c r="K369" s="339"/>
      <c r="L369" s="339"/>
      <c r="M369" s="339"/>
      <c r="N369" s="339"/>
      <c r="O369" s="339"/>
      <c r="P369" s="339"/>
      <c r="Q369" s="339"/>
      <c r="R369" s="339"/>
      <c r="S369" s="339"/>
      <c r="T369" s="339"/>
      <c r="U369" s="339"/>
      <c r="V369" s="339"/>
      <c r="W369" s="339"/>
      <c r="X369" s="339"/>
      <c r="Y369" s="339"/>
      <c r="Z369" s="339"/>
      <c r="AA369" s="339"/>
      <c r="AB369" s="352"/>
      <c r="AC369" s="352"/>
      <c r="AD369" s="352"/>
    </row>
    <row r="370" spans="1:30" ht="12.75" customHeight="1">
      <c r="A370" s="434"/>
      <c r="B370" s="434"/>
      <c r="C370" s="339"/>
      <c r="D370" s="346"/>
      <c r="E370" s="434"/>
      <c r="F370" s="434"/>
      <c r="G370" s="434"/>
      <c r="H370" s="434"/>
      <c r="I370" s="434"/>
      <c r="J370" s="434"/>
      <c r="K370" s="339"/>
      <c r="L370" s="339"/>
      <c r="M370" s="339"/>
      <c r="N370" s="339"/>
      <c r="O370" s="339"/>
      <c r="P370" s="339"/>
      <c r="Q370" s="339"/>
      <c r="R370" s="339"/>
      <c r="S370" s="339"/>
      <c r="T370" s="339"/>
      <c r="U370" s="339"/>
      <c r="V370" s="339"/>
      <c r="W370" s="339"/>
      <c r="X370" s="339"/>
      <c r="Y370" s="339"/>
      <c r="Z370" s="339"/>
      <c r="AA370" s="339"/>
      <c r="AB370" s="352"/>
      <c r="AC370" s="352"/>
      <c r="AD370" s="352"/>
    </row>
    <row r="371" spans="1:30" ht="12.75" customHeight="1">
      <c r="A371" s="434"/>
      <c r="B371" s="434"/>
      <c r="C371" s="339"/>
      <c r="D371" s="346"/>
      <c r="E371" s="434"/>
      <c r="F371" s="434"/>
      <c r="G371" s="434"/>
      <c r="H371" s="434"/>
      <c r="I371" s="434"/>
      <c r="J371" s="434"/>
      <c r="K371" s="339"/>
      <c r="L371" s="339"/>
      <c r="M371" s="339"/>
      <c r="N371" s="339"/>
      <c r="O371" s="339"/>
      <c r="P371" s="339"/>
      <c r="Q371" s="339"/>
      <c r="R371" s="339"/>
      <c r="S371" s="339"/>
      <c r="T371" s="339"/>
      <c r="U371" s="339"/>
      <c r="V371" s="339"/>
      <c r="W371" s="339"/>
      <c r="X371" s="339"/>
      <c r="Y371" s="339"/>
      <c r="Z371" s="339"/>
      <c r="AA371" s="339"/>
      <c r="AB371" s="352"/>
      <c r="AC371" s="352"/>
      <c r="AD371" s="352"/>
    </row>
    <row r="372" spans="1:30" ht="12.75" customHeight="1">
      <c r="A372" s="434"/>
      <c r="B372" s="434"/>
      <c r="C372" s="339"/>
      <c r="D372" s="346"/>
      <c r="E372" s="434"/>
      <c r="F372" s="434"/>
      <c r="G372" s="434"/>
      <c r="H372" s="434"/>
      <c r="I372" s="434"/>
      <c r="J372" s="434"/>
      <c r="K372" s="339"/>
      <c r="L372" s="339"/>
      <c r="M372" s="339"/>
      <c r="N372" s="339"/>
      <c r="O372" s="339"/>
      <c r="P372" s="339"/>
      <c r="Q372" s="339"/>
      <c r="R372" s="339"/>
      <c r="S372" s="339"/>
      <c r="T372" s="339"/>
      <c r="U372" s="339"/>
      <c r="V372" s="339"/>
      <c r="W372" s="339"/>
      <c r="X372" s="339"/>
      <c r="Y372" s="339"/>
      <c r="Z372" s="339"/>
      <c r="AA372" s="339"/>
      <c r="AB372" s="352"/>
      <c r="AC372" s="352"/>
      <c r="AD372" s="352"/>
    </row>
    <row r="373" spans="1:30" ht="12.75" customHeight="1">
      <c r="A373" s="434"/>
      <c r="B373" s="434"/>
      <c r="C373" s="339"/>
      <c r="D373" s="346"/>
      <c r="E373" s="434"/>
      <c r="F373" s="434"/>
      <c r="G373" s="434"/>
      <c r="H373" s="434"/>
      <c r="I373" s="434"/>
      <c r="J373" s="434"/>
      <c r="K373" s="339"/>
      <c r="L373" s="339"/>
      <c r="M373" s="339"/>
      <c r="N373" s="339"/>
      <c r="O373" s="339"/>
      <c r="P373" s="339"/>
      <c r="Q373" s="339"/>
      <c r="R373" s="339"/>
      <c r="S373" s="339"/>
      <c r="T373" s="339"/>
      <c r="U373" s="339"/>
      <c r="V373" s="339"/>
      <c r="W373" s="339"/>
      <c r="X373" s="339"/>
      <c r="Y373" s="339"/>
      <c r="Z373" s="339"/>
      <c r="AA373" s="339"/>
      <c r="AB373" s="352"/>
      <c r="AC373" s="352"/>
      <c r="AD373" s="352"/>
    </row>
    <row r="374" spans="1:30" ht="12.75" customHeight="1">
      <c r="A374" s="434"/>
      <c r="B374" s="434"/>
      <c r="C374" s="339"/>
      <c r="D374" s="346"/>
      <c r="E374" s="434"/>
      <c r="F374" s="434"/>
      <c r="G374" s="434"/>
      <c r="H374" s="434"/>
      <c r="I374" s="434"/>
      <c r="J374" s="434"/>
      <c r="K374" s="339"/>
      <c r="L374" s="339"/>
      <c r="M374" s="339"/>
      <c r="N374" s="339"/>
      <c r="O374" s="339"/>
      <c r="P374" s="339"/>
      <c r="Q374" s="339"/>
      <c r="R374" s="339"/>
      <c r="S374" s="339"/>
      <c r="T374" s="339"/>
      <c r="U374" s="339"/>
      <c r="V374" s="339"/>
      <c r="W374" s="339"/>
      <c r="X374" s="339"/>
      <c r="Y374" s="339"/>
      <c r="Z374" s="339"/>
      <c r="AA374" s="339"/>
      <c r="AB374" s="352"/>
      <c r="AC374" s="352"/>
      <c r="AD374" s="352"/>
    </row>
    <row r="375" spans="1:30" ht="12.75" customHeight="1">
      <c r="A375" s="434"/>
      <c r="B375" s="434"/>
      <c r="C375" s="339"/>
      <c r="D375" s="346"/>
      <c r="E375" s="434"/>
      <c r="F375" s="434"/>
      <c r="G375" s="434"/>
      <c r="H375" s="434"/>
      <c r="I375" s="434"/>
      <c r="J375" s="434"/>
      <c r="K375" s="339"/>
      <c r="L375" s="339"/>
      <c r="M375" s="339"/>
      <c r="N375" s="339"/>
      <c r="O375" s="339"/>
      <c r="P375" s="339"/>
      <c r="Q375" s="339"/>
      <c r="R375" s="339"/>
      <c r="S375" s="339"/>
      <c r="T375" s="339"/>
      <c r="U375" s="339"/>
      <c r="V375" s="339"/>
      <c r="W375" s="339"/>
      <c r="X375" s="339"/>
      <c r="Y375" s="339"/>
      <c r="Z375" s="339"/>
      <c r="AA375" s="339"/>
      <c r="AB375" s="352"/>
      <c r="AC375" s="352"/>
      <c r="AD375" s="352"/>
    </row>
    <row r="376" spans="1:30" ht="12.75" customHeight="1">
      <c r="A376" s="434"/>
      <c r="B376" s="434"/>
      <c r="C376" s="339"/>
      <c r="D376" s="346"/>
      <c r="E376" s="434"/>
      <c r="F376" s="434"/>
      <c r="G376" s="434"/>
      <c r="H376" s="434"/>
      <c r="I376" s="434"/>
      <c r="J376" s="434"/>
      <c r="K376" s="339"/>
      <c r="L376" s="339"/>
      <c r="M376" s="339"/>
      <c r="N376" s="339"/>
      <c r="O376" s="339"/>
      <c r="P376" s="339"/>
      <c r="Q376" s="339"/>
      <c r="R376" s="339"/>
      <c r="S376" s="339"/>
      <c r="T376" s="339"/>
      <c r="U376" s="339"/>
      <c r="V376" s="339"/>
      <c r="W376" s="339"/>
      <c r="X376" s="339"/>
      <c r="Y376" s="339"/>
      <c r="Z376" s="339"/>
      <c r="AA376" s="339"/>
      <c r="AB376" s="352"/>
      <c r="AC376" s="352"/>
      <c r="AD376" s="352"/>
    </row>
    <row r="377" spans="1:30" ht="12.75" customHeight="1">
      <c r="A377" s="434"/>
      <c r="B377" s="434"/>
      <c r="C377" s="339"/>
      <c r="D377" s="346"/>
      <c r="E377" s="434"/>
      <c r="F377" s="434"/>
      <c r="G377" s="434"/>
      <c r="H377" s="434"/>
      <c r="I377" s="434"/>
      <c r="J377" s="434"/>
      <c r="K377" s="339"/>
      <c r="L377" s="339"/>
      <c r="M377" s="339"/>
      <c r="N377" s="339"/>
      <c r="O377" s="339"/>
      <c r="P377" s="339"/>
      <c r="Q377" s="339"/>
      <c r="R377" s="339"/>
      <c r="S377" s="339"/>
      <c r="T377" s="339"/>
      <c r="U377" s="339"/>
      <c r="V377" s="339"/>
      <c r="W377" s="339"/>
      <c r="X377" s="339"/>
      <c r="Y377" s="339"/>
      <c r="Z377" s="339"/>
      <c r="AA377" s="339"/>
      <c r="AB377" s="352"/>
      <c r="AC377" s="352"/>
      <c r="AD377" s="352"/>
    </row>
    <row r="378" spans="1:30" ht="12.75" customHeight="1">
      <c r="A378" s="434"/>
      <c r="B378" s="434"/>
      <c r="C378" s="339"/>
      <c r="D378" s="346"/>
      <c r="E378" s="434"/>
      <c r="F378" s="434"/>
      <c r="G378" s="434"/>
      <c r="H378" s="434"/>
      <c r="I378" s="434"/>
      <c r="J378" s="434"/>
      <c r="K378" s="339"/>
      <c r="L378" s="339"/>
      <c r="M378" s="339"/>
      <c r="N378" s="339"/>
      <c r="O378" s="339"/>
      <c r="P378" s="339"/>
      <c r="Q378" s="339"/>
      <c r="R378" s="339"/>
      <c r="S378" s="339"/>
      <c r="T378" s="339"/>
      <c r="U378" s="339"/>
      <c r="V378" s="339"/>
      <c r="W378" s="339"/>
      <c r="X378" s="339"/>
      <c r="Y378" s="339"/>
      <c r="Z378" s="339"/>
      <c r="AA378" s="339"/>
      <c r="AB378" s="352"/>
      <c r="AC378" s="352"/>
      <c r="AD378" s="352"/>
    </row>
    <row r="379" spans="1:30" ht="12.75" customHeight="1">
      <c r="A379" s="434"/>
      <c r="B379" s="434"/>
      <c r="C379" s="339"/>
      <c r="D379" s="346"/>
      <c r="E379" s="434"/>
      <c r="F379" s="434"/>
      <c r="G379" s="434"/>
      <c r="H379" s="434"/>
      <c r="I379" s="434"/>
      <c r="J379" s="434"/>
      <c r="K379" s="339"/>
      <c r="L379" s="339"/>
      <c r="M379" s="339"/>
      <c r="N379" s="339"/>
      <c r="O379" s="339"/>
      <c r="P379" s="339"/>
      <c r="Q379" s="339"/>
      <c r="R379" s="339"/>
      <c r="S379" s="339"/>
      <c r="T379" s="339"/>
      <c r="U379" s="339"/>
      <c r="V379" s="339"/>
      <c r="W379" s="339"/>
      <c r="X379" s="339"/>
      <c r="Y379" s="339"/>
      <c r="Z379" s="339"/>
      <c r="AA379" s="339"/>
      <c r="AB379" s="352"/>
      <c r="AC379" s="352"/>
      <c r="AD379" s="352"/>
    </row>
    <row r="380" spans="1:30" ht="12.75" customHeight="1">
      <c r="A380" s="434"/>
      <c r="B380" s="434"/>
      <c r="C380" s="339"/>
      <c r="D380" s="346"/>
      <c r="E380" s="434"/>
      <c r="F380" s="434"/>
      <c r="G380" s="434"/>
      <c r="H380" s="434"/>
      <c r="I380" s="434"/>
      <c r="J380" s="434"/>
      <c r="K380" s="339"/>
      <c r="L380" s="339"/>
      <c r="M380" s="339"/>
      <c r="N380" s="339"/>
      <c r="O380" s="339"/>
      <c r="P380" s="339"/>
      <c r="Q380" s="339"/>
      <c r="R380" s="339"/>
      <c r="S380" s="339"/>
      <c r="T380" s="339"/>
      <c r="U380" s="339"/>
      <c r="V380" s="339"/>
      <c r="W380" s="339"/>
      <c r="X380" s="339"/>
      <c r="Y380" s="339"/>
      <c r="Z380" s="339"/>
      <c r="AA380" s="339"/>
      <c r="AB380" s="352"/>
      <c r="AC380" s="352"/>
      <c r="AD380" s="352"/>
    </row>
    <row r="381" spans="1:30" ht="12.75" customHeight="1">
      <c r="A381" s="434"/>
      <c r="B381" s="434"/>
      <c r="C381" s="339"/>
      <c r="D381" s="346"/>
      <c r="E381" s="434"/>
      <c r="F381" s="434"/>
      <c r="G381" s="434"/>
      <c r="H381" s="434"/>
      <c r="I381" s="434"/>
      <c r="J381" s="434"/>
      <c r="K381" s="339"/>
      <c r="L381" s="339"/>
      <c r="M381" s="339"/>
      <c r="N381" s="339"/>
      <c r="O381" s="339"/>
      <c r="P381" s="339"/>
      <c r="Q381" s="339"/>
      <c r="R381" s="339"/>
      <c r="S381" s="339"/>
      <c r="T381" s="339"/>
      <c r="U381" s="339"/>
      <c r="V381" s="339"/>
      <c r="W381" s="339"/>
      <c r="X381" s="339"/>
      <c r="Y381" s="339"/>
      <c r="Z381" s="339"/>
      <c r="AA381" s="339"/>
      <c r="AB381" s="352"/>
      <c r="AC381" s="352"/>
      <c r="AD381" s="352"/>
    </row>
    <row r="382" spans="1:30" ht="12.75" customHeight="1">
      <c r="A382" s="434"/>
      <c r="B382" s="434"/>
      <c r="C382" s="339"/>
      <c r="D382" s="346"/>
      <c r="E382" s="434"/>
      <c r="F382" s="434"/>
      <c r="G382" s="434"/>
      <c r="H382" s="434"/>
      <c r="I382" s="434"/>
      <c r="J382" s="434"/>
      <c r="K382" s="339"/>
      <c r="L382" s="339"/>
      <c r="M382" s="339"/>
      <c r="N382" s="339"/>
      <c r="O382" s="339"/>
      <c r="P382" s="339"/>
      <c r="Q382" s="339"/>
      <c r="R382" s="339"/>
      <c r="S382" s="339"/>
      <c r="T382" s="339"/>
      <c r="U382" s="339"/>
      <c r="V382" s="339"/>
      <c r="W382" s="339"/>
      <c r="X382" s="339"/>
      <c r="Y382" s="339"/>
      <c r="Z382" s="339"/>
      <c r="AA382" s="339"/>
      <c r="AB382" s="352"/>
      <c r="AC382" s="352"/>
      <c r="AD382" s="352"/>
    </row>
    <row r="383" spans="1:30" ht="12.75" customHeight="1">
      <c r="A383" s="434"/>
      <c r="B383" s="434"/>
      <c r="C383" s="339"/>
      <c r="D383" s="346"/>
      <c r="E383" s="434"/>
      <c r="F383" s="434"/>
      <c r="G383" s="434"/>
      <c r="H383" s="434"/>
      <c r="I383" s="434"/>
      <c r="J383" s="434"/>
      <c r="K383" s="339"/>
      <c r="L383" s="339"/>
      <c r="M383" s="339"/>
      <c r="N383" s="339"/>
      <c r="O383" s="339"/>
      <c r="P383" s="339"/>
      <c r="Q383" s="339"/>
      <c r="R383" s="339"/>
      <c r="S383" s="339"/>
      <c r="T383" s="339"/>
      <c r="U383" s="339"/>
      <c r="V383" s="339"/>
      <c r="W383" s="339"/>
      <c r="X383" s="339"/>
      <c r="Y383" s="339"/>
      <c r="Z383" s="339"/>
      <c r="AA383" s="339"/>
      <c r="AB383" s="352"/>
      <c r="AC383" s="352"/>
      <c r="AD383" s="352"/>
    </row>
    <row r="384" spans="1:30" ht="12.75" customHeight="1">
      <c r="A384" s="434"/>
      <c r="B384" s="434"/>
      <c r="C384" s="339"/>
      <c r="D384" s="346"/>
      <c r="E384" s="434"/>
      <c r="F384" s="434"/>
      <c r="G384" s="434"/>
      <c r="H384" s="434"/>
      <c r="I384" s="434"/>
      <c r="J384" s="434"/>
      <c r="K384" s="339"/>
      <c r="L384" s="339"/>
      <c r="M384" s="339"/>
      <c r="N384" s="339"/>
      <c r="O384" s="339"/>
      <c r="P384" s="339"/>
      <c r="Q384" s="339"/>
      <c r="R384" s="339"/>
      <c r="S384" s="339"/>
      <c r="T384" s="339"/>
      <c r="U384" s="339"/>
      <c r="V384" s="339"/>
      <c r="W384" s="339"/>
      <c r="X384" s="339"/>
      <c r="Y384" s="339"/>
      <c r="Z384" s="339"/>
      <c r="AA384" s="339"/>
      <c r="AB384" s="352"/>
      <c r="AC384" s="352"/>
      <c r="AD384" s="352"/>
    </row>
    <row r="385" spans="1:30" ht="12.75" customHeight="1">
      <c r="A385" s="434"/>
      <c r="B385" s="434"/>
      <c r="C385" s="339"/>
      <c r="D385" s="346"/>
      <c r="E385" s="434"/>
      <c r="F385" s="434"/>
      <c r="G385" s="434"/>
      <c r="H385" s="434"/>
      <c r="I385" s="434"/>
      <c r="J385" s="434"/>
      <c r="K385" s="339"/>
      <c r="L385" s="339"/>
      <c r="M385" s="339"/>
      <c r="N385" s="339"/>
      <c r="O385" s="339"/>
      <c r="P385" s="339"/>
      <c r="Q385" s="339"/>
      <c r="R385" s="339"/>
      <c r="S385" s="339"/>
      <c r="T385" s="339"/>
      <c r="U385" s="339"/>
      <c r="V385" s="339"/>
      <c r="W385" s="339"/>
      <c r="X385" s="339"/>
      <c r="Y385" s="339"/>
      <c r="Z385" s="339"/>
      <c r="AA385" s="339"/>
      <c r="AB385" s="352"/>
      <c r="AC385" s="352"/>
      <c r="AD385" s="352"/>
    </row>
    <row r="386" spans="1:30" ht="12.75" customHeight="1">
      <c r="A386" s="434"/>
      <c r="B386" s="434"/>
      <c r="C386" s="339"/>
      <c r="D386" s="346"/>
      <c r="E386" s="434"/>
      <c r="F386" s="434"/>
      <c r="G386" s="434"/>
      <c r="H386" s="434"/>
      <c r="I386" s="434"/>
      <c r="J386" s="434"/>
      <c r="K386" s="339"/>
      <c r="L386" s="339"/>
      <c r="M386" s="339"/>
      <c r="N386" s="339"/>
      <c r="O386" s="339"/>
      <c r="P386" s="339"/>
      <c r="Q386" s="339"/>
      <c r="R386" s="339"/>
      <c r="S386" s="339"/>
      <c r="T386" s="339"/>
      <c r="U386" s="339"/>
      <c r="V386" s="339"/>
      <c r="W386" s="339"/>
      <c r="X386" s="339"/>
      <c r="Y386" s="339"/>
      <c r="Z386" s="339"/>
      <c r="AA386" s="339"/>
      <c r="AB386" s="352"/>
      <c r="AC386" s="352"/>
      <c r="AD386" s="352"/>
    </row>
    <row r="387" spans="1:30" ht="12.75" customHeight="1">
      <c r="A387" s="434"/>
      <c r="B387" s="434"/>
      <c r="C387" s="339"/>
      <c r="D387" s="346"/>
      <c r="E387" s="434"/>
      <c r="F387" s="434"/>
      <c r="G387" s="434"/>
      <c r="H387" s="434"/>
      <c r="I387" s="434"/>
      <c r="J387" s="434"/>
      <c r="K387" s="339"/>
      <c r="L387" s="339"/>
      <c r="M387" s="339"/>
      <c r="N387" s="339"/>
      <c r="O387" s="339"/>
      <c r="P387" s="339"/>
      <c r="Q387" s="339"/>
      <c r="R387" s="339"/>
      <c r="S387" s="339"/>
      <c r="T387" s="339"/>
      <c r="U387" s="339"/>
      <c r="V387" s="339"/>
      <c r="W387" s="339"/>
      <c r="X387" s="339"/>
      <c r="Y387" s="339"/>
      <c r="Z387" s="339"/>
      <c r="AA387" s="339"/>
      <c r="AB387" s="352"/>
      <c r="AC387" s="352"/>
      <c r="AD387" s="352"/>
    </row>
    <row r="388" spans="1:30" ht="12.75" customHeight="1">
      <c r="A388" s="434"/>
      <c r="B388" s="434"/>
      <c r="C388" s="339"/>
      <c r="D388" s="346"/>
      <c r="E388" s="434"/>
      <c r="F388" s="434"/>
      <c r="G388" s="434"/>
      <c r="H388" s="434"/>
      <c r="I388" s="434"/>
      <c r="J388" s="434"/>
      <c r="K388" s="339"/>
      <c r="L388" s="339"/>
      <c r="M388" s="339"/>
      <c r="N388" s="339"/>
      <c r="O388" s="339"/>
      <c r="P388" s="339"/>
      <c r="Q388" s="339"/>
      <c r="R388" s="339"/>
      <c r="S388" s="339"/>
      <c r="T388" s="339"/>
      <c r="U388" s="339"/>
      <c r="V388" s="339"/>
      <c r="W388" s="339"/>
      <c r="X388" s="339"/>
      <c r="Y388" s="339"/>
      <c r="Z388" s="339"/>
      <c r="AA388" s="339"/>
      <c r="AB388" s="352"/>
      <c r="AC388" s="352"/>
      <c r="AD388" s="352"/>
    </row>
    <row r="389" spans="1:30" ht="12.75" customHeight="1">
      <c r="A389" s="434"/>
      <c r="B389" s="434"/>
      <c r="C389" s="339"/>
      <c r="D389" s="346"/>
      <c r="E389" s="434"/>
      <c r="F389" s="434"/>
      <c r="G389" s="434"/>
      <c r="H389" s="434"/>
      <c r="I389" s="434"/>
      <c r="J389" s="434"/>
      <c r="K389" s="339"/>
      <c r="L389" s="339"/>
      <c r="M389" s="339"/>
      <c r="N389" s="339"/>
      <c r="O389" s="339"/>
      <c r="P389" s="339"/>
      <c r="Q389" s="339"/>
      <c r="R389" s="339"/>
      <c r="S389" s="339"/>
      <c r="T389" s="339"/>
      <c r="U389" s="339"/>
      <c r="V389" s="339"/>
      <c r="W389" s="339"/>
      <c r="X389" s="339"/>
      <c r="Y389" s="339"/>
      <c r="Z389" s="339"/>
      <c r="AA389" s="339"/>
      <c r="AB389" s="352"/>
      <c r="AC389" s="352"/>
      <c r="AD389" s="352"/>
    </row>
    <row r="390" spans="1:30" ht="12.75" customHeight="1">
      <c r="A390" s="434"/>
      <c r="B390" s="434"/>
      <c r="C390" s="339"/>
      <c r="D390" s="346"/>
      <c r="E390" s="434"/>
      <c r="F390" s="434"/>
      <c r="G390" s="434"/>
      <c r="H390" s="434"/>
      <c r="I390" s="434"/>
      <c r="J390" s="434"/>
      <c r="K390" s="339"/>
      <c r="L390" s="339"/>
      <c r="M390" s="339"/>
      <c r="N390" s="339"/>
      <c r="O390" s="339"/>
      <c r="P390" s="339"/>
      <c r="Q390" s="339"/>
      <c r="R390" s="339"/>
      <c r="S390" s="339"/>
      <c r="T390" s="339"/>
      <c r="U390" s="339"/>
      <c r="V390" s="339"/>
      <c r="W390" s="339"/>
      <c r="X390" s="339"/>
      <c r="Y390" s="339"/>
      <c r="Z390" s="339"/>
      <c r="AA390" s="339"/>
      <c r="AB390" s="352"/>
      <c r="AC390" s="352"/>
      <c r="AD390" s="352"/>
    </row>
    <row r="391" spans="1:30" ht="12.75" customHeight="1">
      <c r="A391" s="434"/>
      <c r="B391" s="434"/>
      <c r="C391" s="339"/>
      <c r="D391" s="346"/>
      <c r="E391" s="434"/>
      <c r="F391" s="434"/>
      <c r="G391" s="434"/>
      <c r="H391" s="434"/>
      <c r="I391" s="434"/>
      <c r="J391" s="434"/>
      <c r="K391" s="339"/>
      <c r="L391" s="339"/>
      <c r="M391" s="339"/>
      <c r="N391" s="339"/>
      <c r="O391" s="339"/>
      <c r="P391" s="339"/>
      <c r="Q391" s="339"/>
      <c r="R391" s="339"/>
      <c r="S391" s="339"/>
      <c r="T391" s="339"/>
      <c r="U391" s="339"/>
      <c r="V391" s="339"/>
      <c r="W391" s="339"/>
      <c r="X391" s="339"/>
      <c r="Y391" s="339"/>
      <c r="Z391" s="339"/>
      <c r="AA391" s="339"/>
      <c r="AB391" s="352"/>
      <c r="AC391" s="352"/>
      <c r="AD391" s="352"/>
    </row>
    <row r="392" spans="1:30" ht="12.75" customHeight="1">
      <c r="A392" s="434"/>
      <c r="B392" s="434"/>
      <c r="C392" s="339"/>
      <c r="D392" s="346"/>
      <c r="E392" s="434"/>
      <c r="F392" s="434"/>
      <c r="G392" s="434"/>
      <c r="H392" s="434"/>
      <c r="I392" s="434"/>
      <c r="J392" s="434"/>
      <c r="K392" s="339"/>
      <c r="L392" s="339"/>
      <c r="M392" s="339"/>
      <c r="N392" s="339"/>
      <c r="O392" s="339"/>
      <c r="P392" s="339"/>
      <c r="Q392" s="339"/>
      <c r="R392" s="339"/>
      <c r="S392" s="339"/>
      <c r="T392" s="339"/>
      <c r="U392" s="339"/>
      <c r="V392" s="339"/>
      <c r="W392" s="339"/>
      <c r="X392" s="339"/>
      <c r="Y392" s="339"/>
      <c r="Z392" s="339"/>
      <c r="AA392" s="339"/>
      <c r="AB392" s="352"/>
      <c r="AC392" s="352"/>
      <c r="AD392" s="352"/>
    </row>
    <row r="393" spans="1:30" ht="12.75" customHeight="1">
      <c r="A393" s="434"/>
      <c r="B393" s="434"/>
      <c r="C393" s="339"/>
      <c r="D393" s="346"/>
      <c r="E393" s="434"/>
      <c r="F393" s="434"/>
      <c r="G393" s="434"/>
      <c r="H393" s="434"/>
      <c r="I393" s="434"/>
      <c r="J393" s="434"/>
      <c r="K393" s="339"/>
      <c r="L393" s="339"/>
      <c r="M393" s="339"/>
      <c r="N393" s="339"/>
      <c r="O393" s="339"/>
      <c r="P393" s="339"/>
      <c r="Q393" s="339"/>
      <c r="R393" s="339"/>
      <c r="S393" s="339"/>
      <c r="T393" s="339"/>
      <c r="U393" s="339"/>
      <c r="V393" s="339"/>
      <c r="W393" s="339"/>
      <c r="X393" s="339"/>
      <c r="Y393" s="339"/>
      <c r="Z393" s="339"/>
      <c r="AA393" s="339"/>
      <c r="AB393" s="352"/>
      <c r="AC393" s="352"/>
      <c r="AD393" s="352"/>
    </row>
    <row r="394" spans="1:30" ht="12.75" customHeight="1">
      <c r="A394" s="434"/>
      <c r="B394" s="434"/>
      <c r="C394" s="339"/>
      <c r="D394" s="346"/>
      <c r="E394" s="434"/>
      <c r="F394" s="434"/>
      <c r="G394" s="434"/>
      <c r="H394" s="434"/>
      <c r="I394" s="434"/>
      <c r="J394" s="434"/>
      <c r="K394" s="339"/>
      <c r="L394" s="339"/>
      <c r="M394" s="339"/>
      <c r="N394" s="339"/>
      <c r="O394" s="339"/>
      <c r="P394" s="339"/>
      <c r="Q394" s="339"/>
      <c r="R394" s="339"/>
      <c r="S394" s="339"/>
      <c r="T394" s="339"/>
      <c r="U394" s="339"/>
      <c r="V394" s="339"/>
      <c r="W394" s="339"/>
      <c r="X394" s="339"/>
      <c r="Y394" s="339"/>
      <c r="Z394" s="339"/>
      <c r="AA394" s="339"/>
      <c r="AB394" s="352"/>
      <c r="AC394" s="352"/>
      <c r="AD394" s="352"/>
    </row>
    <row r="395" spans="1:30" ht="12.75" customHeight="1">
      <c r="A395" s="434"/>
      <c r="B395" s="434"/>
      <c r="C395" s="339"/>
      <c r="D395" s="346"/>
      <c r="E395" s="434"/>
      <c r="F395" s="434"/>
      <c r="G395" s="434"/>
      <c r="H395" s="434"/>
      <c r="I395" s="434"/>
      <c r="J395" s="434"/>
      <c r="K395" s="339"/>
      <c r="L395" s="339"/>
      <c r="M395" s="339"/>
      <c r="N395" s="339"/>
      <c r="O395" s="339"/>
      <c r="P395" s="339"/>
      <c r="Q395" s="339"/>
      <c r="R395" s="339"/>
      <c r="S395" s="339"/>
      <c r="T395" s="339"/>
      <c r="U395" s="339"/>
      <c r="V395" s="339"/>
      <c r="W395" s="339"/>
      <c r="X395" s="339"/>
      <c r="Y395" s="339"/>
      <c r="Z395" s="339"/>
      <c r="AA395" s="339"/>
      <c r="AB395" s="352"/>
      <c r="AC395" s="352"/>
      <c r="AD395" s="352"/>
    </row>
    <row r="396" spans="1:30" ht="12.75" customHeight="1">
      <c r="A396" s="434"/>
      <c r="B396" s="434"/>
      <c r="C396" s="339"/>
      <c r="D396" s="346"/>
      <c r="E396" s="434"/>
      <c r="F396" s="434"/>
      <c r="G396" s="434"/>
      <c r="H396" s="434"/>
      <c r="I396" s="434"/>
      <c r="J396" s="434"/>
      <c r="K396" s="339"/>
      <c r="L396" s="339"/>
      <c r="M396" s="339"/>
      <c r="N396" s="339"/>
      <c r="O396" s="339"/>
      <c r="P396" s="339"/>
      <c r="Q396" s="339"/>
      <c r="R396" s="339"/>
      <c r="S396" s="339"/>
      <c r="T396" s="339"/>
      <c r="U396" s="339"/>
      <c r="V396" s="339"/>
      <c r="W396" s="339"/>
      <c r="X396" s="339"/>
      <c r="Y396" s="339"/>
      <c r="Z396" s="339"/>
      <c r="AA396" s="339"/>
      <c r="AB396" s="352"/>
      <c r="AC396" s="352"/>
      <c r="AD396" s="352"/>
    </row>
    <row r="397" spans="1:30" ht="12.75" customHeight="1">
      <c r="A397" s="434"/>
      <c r="B397" s="434"/>
      <c r="C397" s="339"/>
      <c r="D397" s="346"/>
      <c r="E397" s="434"/>
      <c r="F397" s="434"/>
      <c r="G397" s="434"/>
      <c r="H397" s="434"/>
      <c r="I397" s="434"/>
      <c r="J397" s="434"/>
      <c r="K397" s="339"/>
      <c r="L397" s="339"/>
      <c r="M397" s="339"/>
      <c r="N397" s="339"/>
      <c r="O397" s="339"/>
      <c r="P397" s="339"/>
      <c r="Q397" s="339"/>
      <c r="R397" s="339"/>
      <c r="S397" s="339"/>
      <c r="T397" s="339"/>
      <c r="U397" s="339"/>
      <c r="V397" s="339"/>
      <c r="W397" s="339"/>
      <c r="X397" s="339"/>
      <c r="Y397" s="339"/>
      <c r="Z397" s="339"/>
      <c r="AA397" s="339"/>
      <c r="AB397" s="352"/>
      <c r="AC397" s="352"/>
      <c r="AD397" s="352"/>
    </row>
    <row r="398" spans="1:30" ht="12.75" customHeight="1">
      <c r="A398" s="434"/>
      <c r="B398" s="434"/>
      <c r="C398" s="339"/>
      <c r="D398" s="346"/>
      <c r="E398" s="434"/>
      <c r="F398" s="434"/>
      <c r="G398" s="434"/>
      <c r="H398" s="434"/>
      <c r="I398" s="434"/>
      <c r="J398" s="434"/>
      <c r="K398" s="339"/>
      <c r="L398" s="339"/>
      <c r="M398" s="339"/>
      <c r="N398" s="339"/>
      <c r="O398" s="339"/>
      <c r="P398" s="339"/>
      <c r="Q398" s="339"/>
      <c r="R398" s="339"/>
      <c r="S398" s="339"/>
      <c r="T398" s="339"/>
      <c r="U398" s="339"/>
      <c r="V398" s="339"/>
      <c r="W398" s="339"/>
      <c r="X398" s="339"/>
      <c r="Y398" s="339"/>
      <c r="Z398" s="339"/>
      <c r="AA398" s="339"/>
      <c r="AB398" s="352"/>
      <c r="AC398" s="352"/>
      <c r="AD398" s="352"/>
    </row>
    <row r="399" spans="1:30" ht="12.75" customHeight="1">
      <c r="A399" s="434"/>
      <c r="B399" s="434"/>
      <c r="C399" s="339"/>
      <c r="D399" s="346"/>
      <c r="E399" s="434"/>
      <c r="F399" s="434"/>
      <c r="G399" s="434"/>
      <c r="H399" s="434"/>
      <c r="I399" s="434"/>
      <c r="J399" s="434"/>
      <c r="K399" s="339"/>
      <c r="L399" s="339"/>
      <c r="M399" s="339"/>
      <c r="N399" s="339"/>
      <c r="O399" s="339"/>
      <c r="P399" s="339"/>
      <c r="Q399" s="339"/>
      <c r="R399" s="339"/>
      <c r="S399" s="339"/>
      <c r="T399" s="339"/>
      <c r="U399" s="339"/>
      <c r="V399" s="339"/>
      <c r="W399" s="339"/>
      <c r="X399" s="339"/>
      <c r="Y399" s="339"/>
      <c r="Z399" s="339"/>
      <c r="AA399" s="339"/>
      <c r="AB399" s="352"/>
      <c r="AC399" s="352"/>
      <c r="AD399" s="352"/>
    </row>
    <row r="400" spans="1:30" ht="12.75" customHeight="1">
      <c r="A400" s="434"/>
      <c r="B400" s="434"/>
      <c r="C400" s="339"/>
      <c r="D400" s="346"/>
      <c r="E400" s="434"/>
      <c r="F400" s="434"/>
      <c r="G400" s="434"/>
      <c r="H400" s="434"/>
      <c r="I400" s="434"/>
      <c r="J400" s="434"/>
      <c r="K400" s="339"/>
      <c r="L400" s="339"/>
      <c r="M400" s="339"/>
      <c r="N400" s="339"/>
      <c r="O400" s="339"/>
      <c r="P400" s="339"/>
      <c r="Q400" s="339"/>
      <c r="R400" s="339"/>
      <c r="S400" s="339"/>
      <c r="T400" s="339"/>
      <c r="U400" s="339"/>
      <c r="V400" s="339"/>
      <c r="W400" s="339"/>
      <c r="X400" s="339"/>
      <c r="Y400" s="339"/>
      <c r="Z400" s="339"/>
      <c r="AA400" s="339"/>
      <c r="AB400" s="352"/>
      <c r="AC400" s="352"/>
      <c r="AD400" s="352"/>
    </row>
    <row r="401" spans="1:30" ht="12.75" customHeight="1">
      <c r="A401" s="434"/>
      <c r="B401" s="434"/>
      <c r="C401" s="339"/>
      <c r="D401" s="346"/>
      <c r="E401" s="434"/>
      <c r="F401" s="434"/>
      <c r="G401" s="434"/>
      <c r="H401" s="434"/>
      <c r="I401" s="434"/>
      <c r="J401" s="434"/>
      <c r="K401" s="339"/>
      <c r="L401" s="339"/>
      <c r="M401" s="339"/>
      <c r="N401" s="339"/>
      <c r="O401" s="339"/>
      <c r="P401" s="339"/>
      <c r="Q401" s="339"/>
      <c r="R401" s="339"/>
      <c r="S401" s="339"/>
      <c r="T401" s="339"/>
      <c r="U401" s="339"/>
      <c r="V401" s="339"/>
      <c r="W401" s="339"/>
      <c r="X401" s="339"/>
      <c r="Y401" s="339"/>
      <c r="Z401" s="339"/>
      <c r="AA401" s="339"/>
      <c r="AB401" s="352"/>
      <c r="AC401" s="352"/>
      <c r="AD401" s="352"/>
    </row>
    <row r="402" spans="1:30" ht="12.75" customHeight="1">
      <c r="A402" s="434"/>
      <c r="B402" s="434"/>
      <c r="C402" s="339"/>
      <c r="D402" s="346"/>
      <c r="E402" s="434"/>
      <c r="F402" s="434"/>
      <c r="G402" s="434"/>
      <c r="H402" s="434"/>
      <c r="I402" s="434"/>
      <c r="J402" s="434"/>
      <c r="K402" s="339"/>
      <c r="L402" s="339"/>
      <c r="M402" s="339"/>
      <c r="N402" s="339"/>
      <c r="O402" s="339"/>
      <c r="P402" s="339"/>
      <c r="Q402" s="339"/>
      <c r="R402" s="339"/>
      <c r="S402" s="339"/>
      <c r="T402" s="339"/>
      <c r="U402" s="339"/>
      <c r="V402" s="339"/>
      <c r="W402" s="339"/>
      <c r="X402" s="339"/>
      <c r="Y402" s="339"/>
      <c r="Z402" s="339"/>
      <c r="AA402" s="339"/>
      <c r="AB402" s="352"/>
      <c r="AC402" s="352"/>
      <c r="AD402" s="352"/>
    </row>
    <row r="403" spans="1:30" ht="12.75" customHeight="1">
      <c r="A403" s="434"/>
      <c r="B403" s="434"/>
      <c r="C403" s="339"/>
      <c r="D403" s="346"/>
      <c r="E403" s="434"/>
      <c r="F403" s="434"/>
      <c r="G403" s="434"/>
      <c r="H403" s="434"/>
      <c r="I403" s="434"/>
      <c r="J403" s="434"/>
      <c r="K403" s="339"/>
      <c r="L403" s="339"/>
      <c r="M403" s="339"/>
      <c r="N403" s="339"/>
      <c r="O403" s="339"/>
      <c r="P403" s="339"/>
      <c r="Q403" s="339"/>
      <c r="R403" s="339"/>
      <c r="S403" s="339"/>
      <c r="T403" s="339"/>
      <c r="U403" s="339"/>
      <c r="V403" s="339"/>
      <c r="W403" s="339"/>
      <c r="X403" s="339"/>
      <c r="Y403" s="339"/>
      <c r="Z403" s="339"/>
      <c r="AA403" s="339"/>
      <c r="AB403" s="352"/>
      <c r="AC403" s="352"/>
      <c r="AD403" s="352"/>
    </row>
    <row r="404" spans="1:30" ht="12.75" customHeight="1">
      <c r="A404" s="434"/>
      <c r="B404" s="434"/>
      <c r="C404" s="339"/>
      <c r="D404" s="346"/>
      <c r="E404" s="434"/>
      <c r="F404" s="434"/>
      <c r="G404" s="434"/>
      <c r="H404" s="434"/>
      <c r="I404" s="434"/>
      <c r="J404" s="434"/>
      <c r="K404" s="339"/>
      <c r="L404" s="339"/>
      <c r="M404" s="339"/>
      <c r="N404" s="339"/>
      <c r="O404" s="339"/>
      <c r="P404" s="339"/>
      <c r="Q404" s="339"/>
      <c r="R404" s="339"/>
      <c r="S404" s="339"/>
      <c r="T404" s="339"/>
      <c r="U404" s="339"/>
      <c r="V404" s="339"/>
      <c r="W404" s="339"/>
      <c r="X404" s="339"/>
      <c r="Y404" s="339"/>
      <c r="Z404" s="339"/>
      <c r="AA404" s="339"/>
      <c r="AB404" s="352"/>
      <c r="AC404" s="352"/>
      <c r="AD404" s="352"/>
    </row>
    <row r="405" spans="1:30" ht="12.75" customHeight="1">
      <c r="A405" s="434"/>
      <c r="B405" s="434"/>
      <c r="C405" s="339"/>
      <c r="D405" s="346"/>
      <c r="E405" s="434"/>
      <c r="F405" s="434"/>
      <c r="G405" s="434"/>
      <c r="H405" s="434"/>
      <c r="I405" s="434"/>
      <c r="J405" s="434"/>
      <c r="K405" s="339"/>
      <c r="L405" s="339"/>
      <c r="M405" s="339"/>
      <c r="N405" s="339"/>
      <c r="O405" s="339"/>
      <c r="P405" s="339"/>
      <c r="Q405" s="339"/>
      <c r="R405" s="339"/>
      <c r="S405" s="339"/>
      <c r="T405" s="339"/>
      <c r="U405" s="339"/>
      <c r="V405" s="339"/>
      <c r="W405" s="339"/>
      <c r="X405" s="339"/>
      <c r="Y405" s="339"/>
      <c r="Z405" s="339"/>
      <c r="AA405" s="339"/>
      <c r="AB405" s="352"/>
      <c r="AC405" s="352"/>
      <c r="AD405" s="352"/>
    </row>
    <row r="406" spans="1:30" ht="12.75" customHeight="1">
      <c r="A406" s="434"/>
      <c r="B406" s="434"/>
      <c r="C406" s="339"/>
      <c r="D406" s="346"/>
      <c r="E406" s="434"/>
      <c r="F406" s="434"/>
      <c r="G406" s="434"/>
      <c r="H406" s="434"/>
      <c r="I406" s="434"/>
      <c r="J406" s="434"/>
      <c r="K406" s="339"/>
      <c r="L406" s="339"/>
      <c r="M406" s="339"/>
      <c r="N406" s="339"/>
      <c r="O406" s="339"/>
      <c r="P406" s="339"/>
      <c r="Q406" s="339"/>
      <c r="R406" s="339"/>
      <c r="S406" s="339"/>
      <c r="T406" s="339"/>
      <c r="U406" s="339"/>
      <c r="V406" s="339"/>
      <c r="W406" s="339"/>
      <c r="X406" s="339"/>
      <c r="Y406" s="339"/>
      <c r="Z406" s="339"/>
      <c r="AA406" s="339"/>
      <c r="AB406" s="352"/>
      <c r="AC406" s="352"/>
      <c r="AD406" s="352"/>
    </row>
    <row r="407" spans="1:30" ht="12.75" customHeight="1">
      <c r="A407" s="434"/>
      <c r="B407" s="434"/>
      <c r="C407" s="339"/>
      <c r="D407" s="346"/>
      <c r="E407" s="434"/>
      <c r="F407" s="434"/>
      <c r="G407" s="434"/>
      <c r="H407" s="434"/>
      <c r="I407" s="434"/>
      <c r="J407" s="434"/>
      <c r="K407" s="339"/>
      <c r="L407" s="339"/>
      <c r="M407" s="339"/>
      <c r="N407" s="339"/>
      <c r="O407" s="339"/>
      <c r="P407" s="339"/>
      <c r="Q407" s="339"/>
      <c r="R407" s="339"/>
      <c r="S407" s="339"/>
      <c r="T407" s="339"/>
      <c r="U407" s="339"/>
      <c r="V407" s="339"/>
      <c r="W407" s="339"/>
      <c r="X407" s="339"/>
      <c r="Y407" s="339"/>
      <c r="Z407" s="339"/>
      <c r="AA407" s="339"/>
      <c r="AB407" s="352"/>
      <c r="AC407" s="352"/>
      <c r="AD407" s="352"/>
    </row>
    <row r="408" spans="1:30" ht="12.75" customHeight="1">
      <c r="A408" s="434"/>
      <c r="B408" s="434"/>
      <c r="C408" s="339"/>
      <c r="D408" s="346"/>
      <c r="E408" s="434"/>
      <c r="F408" s="434"/>
      <c r="G408" s="434"/>
      <c r="H408" s="434"/>
      <c r="I408" s="434"/>
      <c r="J408" s="434"/>
      <c r="K408" s="339"/>
      <c r="L408" s="339"/>
      <c r="M408" s="339"/>
      <c r="N408" s="339"/>
      <c r="O408" s="339"/>
      <c r="P408" s="339"/>
      <c r="Q408" s="339"/>
      <c r="R408" s="339"/>
      <c r="S408" s="339"/>
      <c r="T408" s="339"/>
      <c r="U408" s="339"/>
      <c r="V408" s="339"/>
      <c r="W408" s="339"/>
      <c r="X408" s="339"/>
      <c r="Y408" s="339"/>
      <c r="Z408" s="339"/>
      <c r="AA408" s="339"/>
      <c r="AB408" s="352"/>
      <c r="AC408" s="352"/>
      <c r="AD408" s="352"/>
    </row>
    <row r="409" spans="1:30" ht="12.75" customHeight="1">
      <c r="A409" s="434"/>
      <c r="B409" s="434"/>
      <c r="C409" s="339"/>
      <c r="D409" s="346"/>
      <c r="E409" s="434"/>
      <c r="F409" s="434"/>
      <c r="G409" s="434"/>
      <c r="H409" s="434"/>
      <c r="I409" s="434"/>
      <c r="J409" s="434"/>
      <c r="K409" s="339"/>
      <c r="L409" s="339"/>
      <c r="M409" s="339"/>
      <c r="N409" s="339"/>
      <c r="O409" s="339"/>
      <c r="P409" s="339"/>
      <c r="Q409" s="339"/>
      <c r="R409" s="339"/>
      <c r="S409" s="339"/>
      <c r="T409" s="339"/>
      <c r="U409" s="339"/>
      <c r="V409" s="339"/>
      <c r="W409" s="339"/>
      <c r="X409" s="339"/>
      <c r="Y409" s="339"/>
      <c r="Z409" s="339"/>
      <c r="AA409" s="339"/>
      <c r="AB409" s="352"/>
      <c r="AC409" s="352"/>
      <c r="AD409" s="352"/>
    </row>
    <row r="410" spans="1:30" ht="12.75" customHeight="1">
      <c r="A410" s="1"/>
      <c r="B410" s="1"/>
      <c r="C410" s="1"/>
      <c r="D410" s="1"/>
      <c r="E410" s="1"/>
      <c r="F410" s="1"/>
      <c r="G410" s="1"/>
      <c r="H410" s="434"/>
      <c r="I410" s="434"/>
      <c r="J410" s="434"/>
      <c r="K410" s="339"/>
      <c r="L410" s="339"/>
      <c r="M410" s="339"/>
      <c r="N410" s="339"/>
      <c r="O410" s="339"/>
      <c r="P410" s="339"/>
      <c r="Q410" s="339"/>
      <c r="R410" s="339"/>
      <c r="S410" s="339"/>
      <c r="T410" s="339"/>
      <c r="U410" s="339"/>
      <c r="V410" s="339"/>
      <c r="W410" s="339"/>
      <c r="X410" s="339"/>
      <c r="Y410" s="339"/>
      <c r="Z410" s="339"/>
      <c r="AA410" s="339"/>
      <c r="AB410" s="352"/>
      <c r="AC410" s="352"/>
      <c r="AD410" s="352"/>
    </row>
    <row r="411" spans="1:30" ht="12.75" customHeight="1">
      <c r="A411" s="1"/>
      <c r="B411" s="1"/>
      <c r="C411" s="1"/>
      <c r="D411" s="1"/>
      <c r="E411" s="1"/>
      <c r="F411" s="1"/>
      <c r="G411" s="1"/>
      <c r="H411" s="434"/>
      <c r="I411" s="434"/>
      <c r="J411" s="434"/>
      <c r="K411" s="339"/>
      <c r="L411" s="339"/>
      <c r="M411" s="339"/>
      <c r="N411" s="339"/>
      <c r="O411" s="339"/>
      <c r="P411" s="339"/>
      <c r="Q411" s="339"/>
      <c r="R411" s="339"/>
      <c r="S411" s="339"/>
      <c r="T411" s="339"/>
      <c r="U411" s="339"/>
      <c r="V411" s="339"/>
      <c r="W411" s="339"/>
      <c r="X411" s="339"/>
      <c r="Y411" s="339"/>
      <c r="Z411" s="339"/>
      <c r="AA411" s="339"/>
      <c r="AB411" s="352"/>
      <c r="AC411" s="352"/>
      <c r="AD411" s="352"/>
    </row>
    <row r="412" spans="1:30" ht="12.75" customHeight="1">
      <c r="A412" s="1"/>
      <c r="B412" s="1"/>
      <c r="C412" s="1"/>
      <c r="D412" s="1"/>
      <c r="E412" s="1"/>
      <c r="F412" s="1"/>
      <c r="G412" s="1"/>
      <c r="H412" s="434"/>
      <c r="I412" s="434"/>
      <c r="J412" s="434"/>
      <c r="K412" s="339"/>
      <c r="L412" s="339"/>
      <c r="M412" s="339"/>
      <c r="N412" s="339"/>
      <c r="O412" s="339"/>
      <c r="P412" s="339"/>
      <c r="Q412" s="339"/>
      <c r="R412" s="339"/>
      <c r="S412" s="339"/>
      <c r="T412" s="339"/>
      <c r="U412" s="339"/>
      <c r="V412" s="339"/>
      <c r="W412" s="339"/>
      <c r="X412" s="339"/>
      <c r="Y412" s="339"/>
      <c r="Z412" s="339"/>
      <c r="AA412" s="339"/>
      <c r="AB412" s="352"/>
      <c r="AC412" s="352"/>
      <c r="AD412" s="352"/>
    </row>
    <row r="413" spans="1:30" ht="12.75" customHeight="1">
      <c r="A413" s="1"/>
      <c r="B413" s="1"/>
      <c r="C413" s="1"/>
      <c r="D413" s="1"/>
      <c r="E413" s="1"/>
      <c r="F413" s="1"/>
      <c r="G413" s="1"/>
      <c r="H413" s="434"/>
      <c r="I413" s="434"/>
      <c r="J413" s="434"/>
      <c r="K413" s="339"/>
      <c r="L413" s="339"/>
      <c r="M413" s="339"/>
      <c r="N413" s="339"/>
      <c r="O413" s="339"/>
      <c r="P413" s="339"/>
      <c r="Q413" s="339"/>
      <c r="R413" s="339"/>
      <c r="S413" s="339"/>
      <c r="T413" s="339"/>
      <c r="U413" s="339"/>
      <c r="V413" s="339"/>
      <c r="W413" s="339"/>
      <c r="X413" s="339"/>
      <c r="Y413" s="339"/>
      <c r="Z413" s="339"/>
      <c r="AA413" s="339"/>
      <c r="AB413" s="352"/>
      <c r="AC413" s="352"/>
      <c r="AD413" s="352"/>
    </row>
    <row r="414" spans="1:30" ht="12.75" customHeight="1">
      <c r="A414" s="1"/>
      <c r="B414" s="1"/>
      <c r="C414" s="1"/>
      <c r="D414" s="1"/>
      <c r="E414" s="1"/>
      <c r="F414" s="1"/>
      <c r="G414" s="1"/>
      <c r="H414" s="434"/>
      <c r="I414" s="434"/>
      <c r="J414" s="434"/>
      <c r="K414" s="339"/>
      <c r="L414" s="339"/>
      <c r="M414" s="339"/>
      <c r="N414" s="339"/>
      <c r="O414" s="339"/>
      <c r="P414" s="339"/>
      <c r="Q414" s="339"/>
      <c r="R414" s="339"/>
      <c r="S414" s="339"/>
      <c r="T414" s="339"/>
      <c r="U414" s="339"/>
      <c r="V414" s="339"/>
      <c r="W414" s="339"/>
      <c r="X414" s="339"/>
      <c r="Y414" s="339"/>
      <c r="Z414" s="339"/>
      <c r="AA414" s="339"/>
      <c r="AB414" s="352"/>
      <c r="AC414" s="352"/>
      <c r="AD414" s="352"/>
    </row>
    <row r="415" spans="1:30" ht="12.75" customHeight="1">
      <c r="A415" s="1"/>
      <c r="B415" s="1"/>
      <c r="C415" s="1"/>
      <c r="D415" s="1"/>
      <c r="E415" s="1"/>
      <c r="F415" s="1"/>
      <c r="G415" s="1"/>
      <c r="H415" s="434"/>
      <c r="I415" s="434"/>
      <c r="J415" s="434"/>
      <c r="K415" s="339"/>
      <c r="L415" s="339"/>
      <c r="M415" s="339"/>
      <c r="N415" s="339"/>
      <c r="O415" s="339"/>
      <c r="P415" s="339"/>
      <c r="Q415" s="339"/>
      <c r="R415" s="339"/>
      <c r="S415" s="339"/>
      <c r="T415" s="339"/>
      <c r="U415" s="339"/>
      <c r="V415" s="339"/>
      <c r="W415" s="339"/>
      <c r="X415" s="339"/>
      <c r="Y415" s="339"/>
      <c r="Z415" s="339"/>
      <c r="AA415" s="339"/>
      <c r="AB415" s="352"/>
      <c r="AC415" s="352"/>
      <c r="AD415" s="352"/>
    </row>
    <row r="416" spans="1:30" ht="12.75" customHeight="1">
      <c r="A416" s="1"/>
      <c r="B416" s="1"/>
      <c r="C416" s="1"/>
      <c r="D416" s="1"/>
      <c r="E416" s="1"/>
      <c r="F416" s="1"/>
      <c r="G416" s="1"/>
      <c r="H416" s="434"/>
      <c r="I416" s="434"/>
      <c r="J416" s="434"/>
      <c r="K416" s="339"/>
      <c r="L416" s="339"/>
      <c r="M416" s="339"/>
      <c r="N416" s="339"/>
      <c r="O416" s="339"/>
      <c r="P416" s="339"/>
      <c r="Q416" s="339"/>
      <c r="R416" s="339"/>
      <c r="S416" s="339"/>
      <c r="T416" s="339"/>
      <c r="U416" s="339"/>
      <c r="V416" s="339"/>
      <c r="W416" s="339"/>
      <c r="X416" s="339"/>
      <c r="Y416" s="339"/>
      <c r="Z416" s="339"/>
      <c r="AA416" s="339"/>
      <c r="AB416" s="352"/>
      <c r="AC416" s="352"/>
      <c r="AD416" s="352"/>
    </row>
    <row r="417" spans="1:30" ht="12.75" customHeight="1">
      <c r="A417" s="1"/>
      <c r="B417" s="1"/>
      <c r="C417" s="1"/>
      <c r="D417" s="1"/>
      <c r="E417" s="1"/>
      <c r="F417" s="1"/>
      <c r="G417" s="1"/>
      <c r="H417" s="434"/>
      <c r="I417" s="434"/>
      <c r="J417" s="434"/>
      <c r="K417" s="339"/>
      <c r="L417" s="339"/>
      <c r="M417" s="339"/>
      <c r="N417" s="339"/>
      <c r="O417" s="339"/>
      <c r="P417" s="339"/>
      <c r="Q417" s="339"/>
      <c r="R417" s="339"/>
      <c r="S417" s="339"/>
      <c r="T417" s="339"/>
      <c r="U417" s="339"/>
      <c r="V417" s="339"/>
      <c r="W417" s="339"/>
      <c r="X417" s="339"/>
      <c r="Y417" s="339"/>
      <c r="Z417" s="339"/>
      <c r="AA417" s="339"/>
      <c r="AB417" s="352"/>
      <c r="AC417" s="352"/>
      <c r="AD417" s="352"/>
    </row>
    <row r="418" spans="1:30" ht="12.75" customHeight="1">
      <c r="A418" s="1"/>
      <c r="B418" s="1"/>
      <c r="C418" s="1"/>
      <c r="D418" s="1"/>
      <c r="E418" s="1"/>
      <c r="F418" s="1"/>
      <c r="G418" s="1"/>
      <c r="H418" s="434"/>
      <c r="I418" s="434"/>
      <c r="J418" s="434"/>
      <c r="K418" s="339"/>
      <c r="L418" s="339"/>
      <c r="M418" s="339"/>
      <c r="N418" s="339"/>
      <c r="O418" s="339"/>
      <c r="P418" s="339"/>
      <c r="Q418" s="339"/>
      <c r="R418" s="339"/>
      <c r="S418" s="339"/>
      <c r="T418" s="339"/>
      <c r="U418" s="339"/>
      <c r="V418" s="339"/>
      <c r="W418" s="339"/>
      <c r="X418" s="339"/>
      <c r="Y418" s="339"/>
      <c r="Z418" s="339"/>
      <c r="AA418" s="339"/>
      <c r="AB418" s="352"/>
      <c r="AC418" s="352"/>
      <c r="AD418" s="352"/>
    </row>
    <row r="419" spans="1:30" ht="12.75" customHeight="1">
      <c r="A419" s="1"/>
      <c r="B419" s="1"/>
      <c r="C419" s="1"/>
      <c r="D419" s="1"/>
      <c r="E419" s="1"/>
      <c r="F419" s="1"/>
      <c r="G419" s="1"/>
      <c r="H419" s="434"/>
      <c r="I419" s="434"/>
      <c r="J419" s="434"/>
      <c r="K419" s="339"/>
      <c r="L419" s="339"/>
      <c r="M419" s="339"/>
      <c r="N419" s="339"/>
      <c r="O419" s="339"/>
      <c r="P419" s="339"/>
      <c r="Q419" s="339"/>
      <c r="R419" s="339"/>
      <c r="S419" s="339"/>
      <c r="T419" s="339"/>
      <c r="U419" s="339"/>
      <c r="V419" s="339"/>
      <c r="W419" s="339"/>
      <c r="X419" s="339"/>
      <c r="Y419" s="339"/>
      <c r="Z419" s="339"/>
      <c r="AA419" s="339"/>
      <c r="AB419" s="352"/>
      <c r="AC419" s="352"/>
      <c r="AD419" s="352"/>
    </row>
    <row r="420" spans="1:30">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row>
    <row r="421" spans="1:30">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row>
    <row r="422" spans="1:30">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row>
    <row r="423" spans="1:30">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row>
    <row r="424" spans="1:30">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row>
    <row r="425" spans="1:30">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row>
    <row r="426" spans="1:30">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row>
    <row r="427" spans="1:30">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row>
    <row r="428" spans="1:30">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row>
    <row r="429" spans="1:30">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row>
    <row r="430" spans="1:30">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row>
    <row r="431" spans="1:30">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row>
    <row r="432" spans="1:30">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row>
    <row r="433" spans="1:30">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row>
    <row r="434" spans="1:30">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row>
    <row r="435" spans="1:30">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row>
    <row r="436" spans="1:30">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row>
    <row r="437" spans="1:30">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row>
    <row r="438" spans="1:30">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row>
    <row r="439" spans="1:30">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row>
    <row r="440" spans="1:30">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row>
    <row r="441" spans="1:30">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row>
    <row r="442" spans="1:30">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row>
    <row r="443" spans="1:30">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row>
    <row r="444" spans="1:30">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row>
    <row r="445" spans="1:30">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row>
    <row r="446" spans="1:30">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row>
    <row r="447" spans="1:30">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row>
    <row r="448" spans="1:30">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row>
    <row r="449" spans="1:30">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row>
    <row r="450" spans="1:30">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row>
    <row r="451" spans="1:30">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row>
    <row r="452" spans="1:30">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row>
    <row r="453" spans="1:30">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row>
    <row r="454" spans="1:30">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row>
    <row r="455" spans="1:30">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row>
    <row r="456" spans="1:30">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row>
    <row r="457" spans="1:30">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row>
    <row r="458" spans="1:30">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row>
    <row r="459" spans="1:30">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row>
    <row r="460" spans="1:30">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row>
    <row r="461" spans="1:30">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row>
    <row r="462" spans="1:30">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row>
    <row r="463" spans="1:30">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row>
    <row r="464" spans="1:30">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row>
    <row r="465" spans="1:30">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row>
    <row r="466" spans="1:30">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row>
    <row r="467" spans="1:30">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row>
    <row r="468" spans="1:30">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row>
    <row r="469" spans="1:30">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row>
    <row r="470" spans="1:30">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row>
    <row r="471" spans="1:30">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row>
    <row r="472" spans="1:30">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row>
    <row r="473" spans="1:30">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row>
    <row r="474" spans="1:30">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row>
    <row r="475" spans="1:30">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row>
    <row r="476" spans="1:30">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row>
    <row r="477" spans="1:30">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row>
    <row r="478" spans="1:30">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row>
    <row r="479" spans="1:30">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row>
    <row r="480" spans="1:30">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row>
    <row r="481" spans="1:30">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row>
    <row r="482" spans="1:30">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row>
    <row r="483" spans="1:30">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row>
    <row r="484" spans="1:30">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row>
    <row r="485" spans="1:30">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row>
    <row r="486" spans="1:30">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row>
    <row r="487" spans="1:30">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row>
    <row r="488" spans="1:30">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row>
    <row r="489" spans="1:30">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row>
    <row r="490" spans="1:30">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row>
    <row r="491" spans="1:30">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row>
    <row r="492" spans="1:30">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row>
    <row r="493" spans="1:30">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row>
    <row r="494" spans="1:30">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row>
    <row r="495" spans="1:30">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row>
    <row r="496" spans="1:30">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row>
    <row r="497" spans="1:30">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row>
    <row r="498" spans="1:30">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row>
    <row r="499" spans="1:30">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row>
    <row r="500" spans="1:30">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row>
    <row r="501" spans="1:30">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row>
    <row r="502" spans="1:30">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row>
    <row r="503" spans="1:30">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row>
    <row r="504" spans="1:30">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row>
    <row r="505" spans="1:30">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row>
    <row r="506" spans="1:30">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row>
    <row r="507" spans="1:30">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row>
    <row r="508" spans="1:30">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row>
    <row r="509" spans="1:30">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row>
    <row r="510" spans="1:30">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row>
    <row r="511" spans="1:30">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row>
    <row r="512" spans="1:30">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row>
    <row r="513" spans="1:30">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row>
    <row r="514" spans="1:30">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row>
    <row r="515" spans="1:30">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row>
    <row r="516" spans="1:30">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row>
    <row r="517" spans="1:30">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row>
    <row r="518" spans="1:30">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row>
    <row r="519" spans="1:30">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row>
    <row r="520" spans="1:30">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row>
    <row r="521" spans="1:30">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row>
    <row r="522" spans="1:30">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row>
    <row r="523" spans="1:30">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row>
    <row r="524" spans="1:30">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row>
    <row r="525" spans="1:30">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row>
    <row r="526" spans="1:30">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row>
    <row r="527" spans="1:30">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row>
    <row r="528" spans="1:30">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row>
    <row r="529" spans="1:30">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row>
    <row r="530" spans="1:30">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row>
    <row r="531" spans="1:30">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row>
    <row r="532" spans="1:30">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row>
    <row r="533" spans="1:30">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row>
    <row r="534" spans="1:30">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row>
    <row r="535" spans="1:30">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row>
    <row r="536" spans="1:30">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row>
    <row r="537" spans="1:30">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row>
    <row r="538" spans="1:30">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row>
    <row r="539" spans="1:30">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row>
    <row r="540" spans="1:30">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row>
    <row r="541" spans="1:30">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row>
    <row r="542" spans="1:30">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row>
    <row r="543" spans="1:30">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row>
    <row r="544" spans="1:30">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row>
    <row r="545" spans="1:30">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row>
    <row r="546" spans="1:30">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row>
    <row r="547" spans="1:30">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row>
    <row r="548" spans="1:30">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row>
    <row r="549" spans="1:30">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row>
    <row r="550" spans="1:30">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row>
    <row r="551" spans="1:30">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row>
    <row r="552" spans="1:30">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row>
    <row r="553" spans="1:30">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row>
    <row r="554" spans="1:30">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row>
    <row r="555" spans="1:30">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row>
    <row r="556" spans="1:30">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row>
    <row r="557" spans="1:30">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row>
    <row r="558" spans="1:30">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row>
    <row r="559" spans="1:30">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row>
    <row r="560" spans="1:30">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row>
    <row r="561" spans="1:30">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row>
    <row r="562" spans="1:30">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row>
    <row r="563" spans="1:30">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row>
    <row r="564" spans="1:30">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row>
    <row r="565" spans="1:30">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row>
    <row r="566" spans="1:30">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row>
    <row r="567" spans="1:30">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row>
    <row r="568" spans="1:30">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row>
    <row r="569" spans="1:30">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row>
    <row r="570" spans="1:30">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row>
    <row r="571" spans="1:30">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row>
    <row r="572" spans="1:30">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row>
    <row r="573" spans="1:30">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row>
    <row r="574" spans="1:30">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row>
    <row r="575" spans="1:30">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row>
    <row r="576" spans="1:30">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row>
    <row r="577" spans="1:30">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row>
    <row r="578" spans="1:30">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row>
    <row r="579" spans="1:30">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row>
    <row r="580" spans="1:30">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row>
    <row r="581" spans="1:30">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row>
    <row r="582" spans="1:30">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row>
    <row r="583" spans="1:30">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row>
    <row r="584" spans="1:30">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row>
    <row r="585" spans="1:30">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row>
    <row r="586" spans="1:30">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row>
    <row r="587" spans="1:30">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row>
    <row r="588" spans="1:30">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row>
    <row r="589" spans="1:30">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row>
    <row r="590" spans="1:30">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row>
    <row r="591" spans="1:30">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row>
    <row r="592" spans="1:30">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row>
    <row r="593" spans="1:30">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row>
    <row r="594" spans="1:30">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row>
    <row r="595" spans="1:30">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row>
    <row r="596" spans="1:30">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row>
    <row r="597" spans="1:30">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row>
    <row r="598" spans="1:30">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row>
    <row r="599" spans="1:30">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row>
    <row r="600" spans="1:30">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row>
    <row r="601" spans="1:30">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row>
    <row r="602" spans="1:30">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row>
    <row r="603" spans="1:30">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row>
    <row r="604" spans="1:30">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row>
    <row r="605" spans="1:30">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row>
    <row r="606" spans="1:30">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row>
    <row r="607" spans="1:30">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row>
    <row r="608" spans="1:30">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row>
    <row r="609" spans="1:30">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row>
    <row r="610" spans="1:30">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row>
    <row r="611" spans="1:30">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row>
    <row r="612" spans="1:30">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row>
    <row r="613" spans="1:30">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row>
    <row r="614" spans="1:30">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row>
    <row r="615" spans="1:30">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row>
    <row r="616" spans="1:30">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row>
    <row r="617" spans="1:30">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row>
    <row r="618" spans="1:30">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row>
    <row r="619" spans="1:30">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row>
    <row r="620" spans="1:30">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row>
    <row r="621" spans="1:30">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row>
    <row r="622" spans="1:30">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row>
    <row r="623" spans="1:30">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row>
    <row r="624" spans="1:30">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row>
    <row r="625" spans="1:30">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row>
    <row r="626" spans="1:30">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row>
    <row r="627" spans="1:30">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row>
    <row r="628" spans="1:30">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row>
    <row r="629" spans="1:30">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row>
    <row r="630" spans="1:30">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row>
    <row r="631" spans="1:30">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row>
    <row r="632" spans="1:30">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row>
    <row r="633" spans="1:30">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row>
    <row r="634" spans="1:30">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row>
    <row r="635" spans="1:30">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row>
    <row r="636" spans="1:30">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row>
    <row r="637" spans="1:30">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row>
    <row r="638" spans="1:30">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row>
    <row r="639" spans="1:30">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row>
    <row r="640" spans="1:30">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row>
    <row r="641" spans="1:30">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row>
    <row r="642" spans="1:30">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row>
    <row r="643" spans="1:30">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row>
    <row r="644" spans="1:30">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row>
    <row r="645" spans="1:30">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row>
    <row r="646" spans="1:30">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row>
    <row r="647" spans="1:30">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row>
    <row r="648" spans="1:30">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row>
    <row r="649" spans="1:30">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row>
    <row r="650" spans="1:30">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row>
    <row r="651" spans="1:30">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row>
    <row r="652" spans="1:30">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row>
    <row r="653" spans="1:30">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row>
    <row r="654" spans="1:30">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row>
    <row r="655" spans="1:30">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row>
    <row r="656" spans="1:30">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row>
    <row r="657" spans="1:30">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row>
    <row r="658" spans="1:30">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row>
    <row r="659" spans="1:30">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row>
    <row r="660" spans="1:30">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row>
    <row r="661" spans="1:30">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row>
    <row r="662" spans="1:30">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row>
    <row r="663" spans="1:30">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row>
    <row r="664" spans="1:30">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row>
    <row r="665" spans="1:30">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row>
    <row r="666" spans="1:30">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row>
    <row r="667" spans="1:30">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row>
    <row r="668" spans="1:30">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row>
    <row r="669" spans="1:30">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row>
    <row r="670" spans="1:30">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row>
    <row r="671" spans="1:30">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row>
    <row r="672" spans="1:30">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row>
    <row r="673" spans="1:30">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row>
    <row r="674" spans="1:30">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row>
    <row r="675" spans="1:30">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row>
    <row r="676" spans="1:30">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row>
    <row r="677" spans="1:30">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row>
    <row r="678" spans="1:30">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row>
    <row r="679" spans="1:30">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row>
    <row r="680" spans="1:30">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row>
    <row r="681" spans="1:30">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row>
    <row r="682" spans="1:30">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row>
    <row r="683" spans="1:30">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row>
    <row r="684" spans="1:30">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row>
    <row r="685" spans="1:30">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row>
    <row r="686" spans="1:30">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row>
    <row r="687" spans="1:30">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row>
    <row r="688" spans="1:30">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row>
    <row r="689" spans="1:30">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row>
    <row r="690" spans="1:30">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row>
    <row r="691" spans="1:30">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row>
    <row r="692" spans="1:30">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row>
    <row r="693" spans="1:30">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row>
    <row r="694" spans="1:30">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row>
    <row r="695" spans="1:30">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row>
    <row r="696" spans="1:30">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row>
    <row r="697" spans="1:30">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row>
    <row r="698" spans="1:30">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row>
    <row r="699" spans="1:30">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row>
    <row r="700" spans="1:30">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row>
    <row r="701" spans="1:30">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row>
    <row r="702" spans="1:30">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row>
    <row r="703" spans="1:30">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row>
    <row r="704" spans="1:30">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row>
    <row r="705" spans="1:30">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row>
    <row r="706" spans="1:30">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row>
    <row r="707" spans="1:30">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row>
    <row r="708" spans="1:30">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row>
    <row r="709" spans="1:30">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row>
    <row r="710" spans="1:30">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row>
    <row r="711" spans="1:30">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row>
    <row r="712" spans="1:30">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row>
    <row r="713" spans="1:30">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row>
    <row r="714" spans="1:30">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row>
    <row r="715" spans="1:30">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row>
    <row r="716" spans="1:30">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row>
    <row r="717" spans="1:30">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row>
    <row r="718" spans="1:30">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row>
    <row r="719" spans="1:30">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row>
    <row r="720" spans="1:30">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row>
    <row r="721" spans="1:30">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row>
    <row r="722" spans="1:30">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row>
    <row r="723" spans="1:30">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row>
    <row r="724" spans="1:30">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row>
    <row r="725" spans="1:30">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row>
    <row r="726" spans="1:30">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row>
    <row r="727" spans="1:30">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row>
    <row r="728" spans="1:30">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row>
    <row r="729" spans="1:30">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row>
    <row r="730" spans="1:30">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row>
    <row r="731" spans="1:30">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row>
    <row r="732" spans="1:30">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row>
    <row r="733" spans="1:30">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row>
    <row r="734" spans="1:30">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row>
    <row r="735" spans="1:30">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row>
    <row r="736" spans="1:30">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row>
    <row r="737" spans="1:30">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row>
    <row r="738" spans="1:30">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row>
    <row r="739" spans="1:30">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row>
    <row r="740" spans="1:30">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row>
    <row r="741" spans="1:30">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row>
    <row r="742" spans="1:30">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row>
    <row r="743" spans="1:30">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row>
    <row r="744" spans="1:30">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row>
    <row r="745" spans="1:30">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row>
    <row r="746" spans="1:30">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row>
    <row r="747" spans="1:30">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row>
    <row r="748" spans="1:30">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row>
    <row r="749" spans="1:30">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row>
    <row r="750" spans="1:30">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row>
    <row r="751" spans="1:30">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row>
    <row r="752" spans="1:30">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row>
    <row r="753" spans="1:30">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row>
    <row r="754" spans="1:30">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row>
    <row r="755" spans="1:30">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row>
    <row r="756" spans="1:30">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row>
    <row r="757" spans="1:30">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row>
    <row r="758" spans="1:30">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row>
    <row r="759" spans="1:30">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row>
    <row r="760" spans="1:30">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row>
    <row r="761" spans="1:30">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row>
    <row r="762" spans="1:30">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row>
    <row r="763" spans="1:30">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row>
    <row r="764" spans="1:30">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row>
    <row r="765" spans="1:30">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row>
    <row r="766" spans="1:30">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row>
    <row r="767" spans="1:30">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row>
    <row r="768" spans="1:30">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row>
    <row r="769" spans="1:30">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row>
    <row r="770" spans="1:30">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row>
    <row r="771" spans="1:30">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row>
    <row r="772" spans="1:30">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row>
    <row r="773" spans="1:30">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row>
    <row r="774" spans="1:30">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row>
    <row r="775" spans="1:30">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row>
    <row r="776" spans="1:30">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row>
    <row r="777" spans="1:30">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row>
    <row r="778" spans="1:30">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row>
    <row r="779" spans="1:30">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row>
    <row r="780" spans="1:30">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row>
    <row r="781" spans="1:30">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row>
    <row r="782" spans="1:30">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row>
    <row r="783" spans="1:30">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row>
    <row r="784" spans="1:30">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row>
    <row r="785" spans="1:30">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row>
    <row r="786" spans="1:30">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row>
    <row r="787" spans="1:30">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row>
    <row r="788" spans="1:30">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row>
    <row r="789" spans="1:30">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row>
    <row r="790" spans="1:30">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row>
    <row r="791" spans="1:30">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row>
    <row r="792" spans="1:30">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row>
    <row r="793" spans="1:30">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row>
    <row r="794" spans="1:30">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row>
    <row r="795" spans="1:30">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row>
    <row r="796" spans="1:30">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row>
    <row r="797" spans="1:30">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row>
    <row r="798" spans="1:30">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row>
    <row r="799" spans="1:30">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row>
    <row r="800" spans="1:30">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row>
    <row r="801" spans="1:30">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row>
    <row r="802" spans="1:30">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row>
    <row r="803" spans="1:30">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row>
    <row r="804" spans="1:30">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row>
    <row r="805" spans="1:30">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row>
    <row r="806" spans="1:30">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row>
    <row r="807" spans="1:30">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row>
    <row r="808" spans="1:30">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row>
    <row r="809" spans="1:30">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row>
    <row r="810" spans="1:30">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row>
    <row r="811" spans="1:30">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row>
    <row r="812" spans="1:30">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row>
    <row r="813" spans="1:30">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row>
    <row r="814" spans="1:30">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row>
    <row r="815" spans="1:30">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row>
    <row r="816" spans="1:30">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row>
    <row r="817" spans="1:30">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row>
    <row r="818" spans="1:30">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row>
    <row r="819" spans="1:30">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row>
    <row r="820" spans="1:30">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row>
    <row r="821" spans="1:30">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row>
    <row r="822" spans="1:30">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row>
    <row r="823" spans="1:30">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row>
    <row r="824" spans="1:30">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row>
    <row r="825" spans="1:30">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row>
    <row r="826" spans="1:30">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row>
    <row r="827" spans="1:30">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row>
    <row r="828" spans="1:30">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row>
    <row r="829" spans="1:30">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row>
    <row r="830" spans="1:30">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row>
    <row r="831" spans="1:30">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row>
    <row r="832" spans="1:30">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row>
    <row r="833" spans="1:30">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row>
    <row r="834" spans="1:30">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row>
    <row r="835" spans="1:30">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row>
    <row r="836" spans="1:30">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row>
    <row r="837" spans="1:30">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row>
    <row r="838" spans="1:30">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row>
    <row r="839" spans="1:30">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row>
    <row r="840" spans="1:30">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row>
    <row r="841" spans="1:30">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row>
    <row r="842" spans="1:30">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row>
    <row r="843" spans="1:30">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row>
    <row r="844" spans="1:30">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row>
    <row r="845" spans="1:30">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row>
    <row r="846" spans="1:30">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row>
    <row r="847" spans="1:30">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row>
    <row r="848" spans="1:30">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row>
    <row r="849" spans="1:30">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row>
    <row r="850" spans="1:30">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row>
    <row r="851" spans="1:30">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row>
    <row r="852" spans="1:30">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row>
    <row r="853" spans="1:30">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row>
    <row r="854" spans="1:30">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row>
    <row r="855" spans="1:30">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row>
    <row r="856" spans="1:30">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row>
    <row r="857" spans="1:30">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row>
    <row r="858" spans="1:30">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row>
    <row r="859" spans="1:30">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row>
    <row r="860" spans="1:30">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row>
    <row r="861" spans="1:30">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row>
    <row r="862" spans="1:30">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row>
    <row r="863" spans="1:30">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row>
    <row r="864" spans="1:30">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row>
    <row r="865" spans="1:30">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row>
    <row r="866" spans="1:30">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row>
    <row r="867" spans="1:30">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row>
    <row r="868" spans="1:30">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row>
    <row r="869" spans="1:30">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row>
    <row r="870" spans="1:30">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row>
    <row r="871" spans="1:30">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row>
    <row r="872" spans="1:30">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row>
    <row r="873" spans="1:30">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row>
    <row r="874" spans="1:30">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row>
    <row r="875" spans="1:30">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row>
    <row r="876" spans="1:30">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row>
    <row r="877" spans="1:30">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row>
    <row r="878" spans="1:30">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row>
    <row r="879" spans="1:30">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row>
    <row r="880" spans="1:30">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row>
    <row r="881" spans="1:30">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row>
    <row r="882" spans="1:30">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row>
    <row r="883" spans="1:30">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row>
    <row r="884" spans="1:30">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row>
    <row r="885" spans="1:30">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row>
    <row r="886" spans="1:30">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row>
    <row r="887" spans="1:30">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row>
    <row r="888" spans="1:30">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row>
    <row r="889" spans="1:30">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row>
    <row r="890" spans="1:30">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row>
    <row r="891" spans="1:30">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row>
    <row r="892" spans="1:30">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row>
    <row r="893" spans="1:30">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row>
    <row r="894" spans="1:30">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row>
    <row r="895" spans="1:30">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row>
    <row r="896" spans="1:30">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row>
    <row r="897" spans="1:30">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row>
    <row r="898" spans="1:30">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row>
    <row r="899" spans="1:30">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row>
    <row r="900" spans="1:30">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row>
    <row r="901" spans="1:30">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row>
    <row r="902" spans="1:30">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row>
    <row r="903" spans="1:30">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row>
    <row r="904" spans="1:30">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row>
    <row r="905" spans="1:30">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row>
    <row r="906" spans="1:30">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row>
    <row r="907" spans="1:30">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row>
    <row r="908" spans="1:30">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row>
    <row r="909" spans="1:30">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row>
    <row r="910" spans="1:30">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row>
    <row r="911" spans="1:30">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row>
    <row r="912" spans="1:30">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row>
    <row r="913" spans="1:30">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row>
    <row r="914" spans="1:30">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row>
    <row r="915" spans="1:30">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row>
    <row r="916" spans="1:30">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row>
    <row r="917" spans="1:30">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row>
    <row r="918" spans="1:30">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row>
    <row r="919" spans="1:30">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row>
    <row r="920" spans="1:30">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row>
    <row r="921" spans="1:30">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row>
    <row r="922" spans="1:30">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row>
    <row r="923" spans="1:30">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row>
    <row r="924" spans="1:30">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row>
    <row r="925" spans="1:30">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row>
    <row r="926" spans="1:30">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row>
    <row r="927" spans="1:30">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row>
    <row r="928" spans="1:30">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row>
    <row r="929" spans="1:30">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row>
    <row r="930" spans="1:30">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row>
    <row r="931" spans="1:30">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row>
    <row r="932" spans="1:30">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row>
    <row r="933" spans="1:30">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row>
    <row r="934" spans="1:30">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row>
    <row r="935" spans="1:30">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row>
    <row r="936" spans="1:30">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row>
    <row r="937" spans="1:30">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row>
    <row r="938" spans="1:30">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row>
    <row r="939" spans="1:30">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row>
    <row r="940" spans="1:30">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row>
    <row r="941" spans="1:30">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row>
    <row r="942" spans="1:30">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row>
    <row r="943" spans="1:30">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row>
    <row r="944" spans="1:30">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row>
    <row r="945" spans="1:30">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row>
    <row r="946" spans="1:30">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row>
    <row r="947" spans="1:30">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row>
    <row r="948" spans="1:30">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row>
    <row r="949" spans="1:30">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row>
    <row r="950" spans="1:30">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row>
  </sheetData>
  <sheetProtection algorithmName="SHA-512" hashValue="MQVQGlFcRlICSlzkgzOJO+aW/z1bGy8XSXQ7YeC9WIl0Boc4sBLFJK+sy+1mWRo5UBBkZZasN35oWkNnTALDFw==" saltValue="GyT7OZJKnhwXCIL/3MUOGg==" spinCount="100000" sheet="1" formatCells="0" formatColumns="0" formatRows="0" insertColumns="0" insertRows="0" insertHyperlinks="0" sort="0" autoFilter="0"/>
  <mergeCells count="211">
    <mergeCell ref="C8:D8"/>
    <mergeCell ref="C9:D9"/>
    <mergeCell ref="C10:D10"/>
    <mergeCell ref="C11:D11"/>
    <mergeCell ref="C12:D12"/>
    <mergeCell ref="C13:D13"/>
    <mergeCell ref="C14:D14"/>
    <mergeCell ref="C15:D15"/>
    <mergeCell ref="A17:J17"/>
    <mergeCell ref="A19:B19"/>
    <mergeCell ref="C19:J19"/>
    <mergeCell ref="C20:D20"/>
    <mergeCell ref="C21:D21"/>
    <mergeCell ref="C22:D22"/>
    <mergeCell ref="C23:D23"/>
    <mergeCell ref="C24:D24"/>
    <mergeCell ref="C25:D25"/>
    <mergeCell ref="C26:D26"/>
    <mergeCell ref="C27:D27"/>
    <mergeCell ref="C28:D28"/>
    <mergeCell ref="C29:D29"/>
    <mergeCell ref="C30:D30"/>
    <mergeCell ref="C31:D31"/>
    <mergeCell ref="C32:D32"/>
    <mergeCell ref="C33:D33"/>
    <mergeCell ref="C34:D34"/>
    <mergeCell ref="C35:D35"/>
    <mergeCell ref="C36:D36"/>
    <mergeCell ref="C37:D37"/>
    <mergeCell ref="C38:D38"/>
    <mergeCell ref="C39:D39"/>
    <mergeCell ref="C40:D40"/>
    <mergeCell ref="C41:D41"/>
    <mergeCell ref="C42:D42"/>
    <mergeCell ref="C43:D43"/>
    <mergeCell ref="C44:D44"/>
    <mergeCell ref="C45:D45"/>
    <mergeCell ref="C46:D46"/>
    <mergeCell ref="C47:D47"/>
    <mergeCell ref="C48:D48"/>
    <mergeCell ref="C49:D49"/>
    <mergeCell ref="C50:D50"/>
    <mergeCell ref="C51:D51"/>
    <mergeCell ref="C52:D52"/>
    <mergeCell ref="A53:H53"/>
    <mergeCell ref="A55:B55"/>
    <mergeCell ref="C55:J55"/>
    <mergeCell ref="C56:D56"/>
    <mergeCell ref="C57:D57"/>
    <mergeCell ref="C58:D58"/>
    <mergeCell ref="C59:D59"/>
    <mergeCell ref="C60:D60"/>
    <mergeCell ref="C61:D61"/>
    <mergeCell ref="C62:D62"/>
    <mergeCell ref="C63:D63"/>
    <mergeCell ref="C64:D64"/>
    <mergeCell ref="C65:D65"/>
    <mergeCell ref="C66:D66"/>
    <mergeCell ref="C67:D67"/>
    <mergeCell ref="C68:D68"/>
    <mergeCell ref="C69:D69"/>
    <mergeCell ref="C70:D70"/>
    <mergeCell ref="C71:D71"/>
    <mergeCell ref="C72:D72"/>
    <mergeCell ref="C73:D73"/>
    <mergeCell ref="C74:D74"/>
    <mergeCell ref="C75:D75"/>
    <mergeCell ref="C76:D76"/>
    <mergeCell ref="C77:D77"/>
    <mergeCell ref="C78:D78"/>
    <mergeCell ref="C79:D79"/>
    <mergeCell ref="C80:D80"/>
    <mergeCell ref="C81:D81"/>
    <mergeCell ref="C82:D82"/>
    <mergeCell ref="C83:D83"/>
    <mergeCell ref="A84:H84"/>
    <mergeCell ref="C86:J86"/>
    <mergeCell ref="A86:B86"/>
    <mergeCell ref="C87:D87"/>
    <mergeCell ref="C88:D88"/>
    <mergeCell ref="C89:D89"/>
    <mergeCell ref="C90:D90"/>
    <mergeCell ref="C91:D91"/>
    <mergeCell ref="C92:D92"/>
    <mergeCell ref="C93:D93"/>
    <mergeCell ref="C94:D94"/>
    <mergeCell ref="C95:D95"/>
    <mergeCell ref="C96:D96"/>
    <mergeCell ref="C97:D97"/>
    <mergeCell ref="C98:D98"/>
    <mergeCell ref="C99:D99"/>
    <mergeCell ref="C100:D100"/>
    <mergeCell ref="C101:D101"/>
    <mergeCell ref="C102:D102"/>
    <mergeCell ref="C103:D103"/>
    <mergeCell ref="C104:D104"/>
    <mergeCell ref="C105:D105"/>
    <mergeCell ref="C106:D106"/>
    <mergeCell ref="C107:D107"/>
    <mergeCell ref="C108:D108"/>
    <mergeCell ref="C109:D109"/>
    <mergeCell ref="C110:D110"/>
    <mergeCell ref="C111:D111"/>
    <mergeCell ref="C112:D112"/>
    <mergeCell ref="C113:D113"/>
    <mergeCell ref="C114:D114"/>
    <mergeCell ref="C115:D115"/>
    <mergeCell ref="C116:D116"/>
    <mergeCell ref="C117:D117"/>
    <mergeCell ref="C118:D118"/>
    <mergeCell ref="C119:D119"/>
    <mergeCell ref="C120:D120"/>
    <mergeCell ref="C121:D121"/>
    <mergeCell ref="C122:D122"/>
    <mergeCell ref="C123:D123"/>
    <mergeCell ref="C124:D124"/>
    <mergeCell ref="C125:D125"/>
    <mergeCell ref="A126:H126"/>
    <mergeCell ref="C128:J128"/>
    <mergeCell ref="A128:B128"/>
    <mergeCell ref="C129:D129"/>
    <mergeCell ref="C130:D130"/>
    <mergeCell ref="C131:D131"/>
    <mergeCell ref="C132:D132"/>
    <mergeCell ref="C133:D133"/>
    <mergeCell ref="C134:D134"/>
    <mergeCell ref="C135:D135"/>
    <mergeCell ref="C136:D136"/>
    <mergeCell ref="C137:D137"/>
    <mergeCell ref="C138:D138"/>
    <mergeCell ref="C139:D139"/>
    <mergeCell ref="C140:D140"/>
    <mergeCell ref="C141:D141"/>
    <mergeCell ref="C142:D142"/>
    <mergeCell ref="C143:D143"/>
    <mergeCell ref="C144:D144"/>
    <mergeCell ref="C145:D145"/>
    <mergeCell ref="C146:D146"/>
    <mergeCell ref="C147:D147"/>
    <mergeCell ref="C148:D148"/>
    <mergeCell ref="C149:D149"/>
    <mergeCell ref="C150:D150"/>
    <mergeCell ref="C151:D151"/>
    <mergeCell ref="C152:D152"/>
    <mergeCell ref="C153:D153"/>
    <mergeCell ref="C154:D154"/>
    <mergeCell ref="C155:D155"/>
    <mergeCell ref="C212:D212"/>
    <mergeCell ref="C213:D213"/>
    <mergeCell ref="C214:D214"/>
    <mergeCell ref="A215:H215"/>
    <mergeCell ref="A218:I218"/>
    <mergeCell ref="D231:F231"/>
    <mergeCell ref="C156:D156"/>
    <mergeCell ref="C157:D157"/>
    <mergeCell ref="A158:H158"/>
    <mergeCell ref="A160:B160"/>
    <mergeCell ref="C160:J160"/>
    <mergeCell ref="C161:D161"/>
    <mergeCell ref="C162:D162"/>
    <mergeCell ref="C163:D163"/>
    <mergeCell ref="C164:D164"/>
    <mergeCell ref="C165:D165"/>
    <mergeCell ref="C166:D166"/>
    <mergeCell ref="C167:D167"/>
    <mergeCell ref="C168:D168"/>
    <mergeCell ref="C170:D170"/>
    <mergeCell ref="C171:D171"/>
    <mergeCell ref="D233:F233"/>
    <mergeCell ref="D235:F235"/>
    <mergeCell ref="D237:F237"/>
    <mergeCell ref="C205:D205"/>
    <mergeCell ref="C206:D206"/>
    <mergeCell ref="C207:D207"/>
    <mergeCell ref="C208:D208"/>
    <mergeCell ref="C209:D209"/>
    <mergeCell ref="C210:D210"/>
    <mergeCell ref="C211:D211"/>
    <mergeCell ref="C172:D172"/>
    <mergeCell ref="C173:D173"/>
    <mergeCell ref="A174:H174"/>
    <mergeCell ref="A176:B176"/>
    <mergeCell ref="C176:J176"/>
    <mergeCell ref="C177:D177"/>
    <mergeCell ref="C178:D178"/>
    <mergeCell ref="C179:D179"/>
    <mergeCell ref="C180:D180"/>
    <mergeCell ref="C181:D181"/>
    <mergeCell ref="C182:D182"/>
    <mergeCell ref="C183:D183"/>
    <mergeCell ref="C184:D184"/>
    <mergeCell ref="C185:D185"/>
    <mergeCell ref="C186:D186"/>
    <mergeCell ref="C187:D187"/>
    <mergeCell ref="C188:D188"/>
    <mergeCell ref="A200:B200"/>
    <mergeCell ref="C200:J200"/>
    <mergeCell ref="C201:D201"/>
    <mergeCell ref="C202:D202"/>
    <mergeCell ref="C203:D203"/>
    <mergeCell ref="C204:D204"/>
    <mergeCell ref="C189:D189"/>
    <mergeCell ref="C190:D190"/>
    <mergeCell ref="C191:D191"/>
    <mergeCell ref="C192:D192"/>
    <mergeCell ref="C193:D193"/>
    <mergeCell ref="C194:D194"/>
    <mergeCell ref="C195:D195"/>
    <mergeCell ref="C196:D196"/>
    <mergeCell ref="A198:H198"/>
    <mergeCell ref="C197:D197"/>
  </mergeCells>
  <pageMargins left="0.7" right="0.7" top="0.75" bottom="0.75" header="0" footer="0"/>
  <pageSetup paperSize="13" fitToHeight="0" orientation="landscape"/>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outlinePr summaryBelow="0" summaryRight="0"/>
  </sheetPr>
  <dimension ref="A1:Z1001"/>
  <sheetViews>
    <sheetView workbookViewId="0"/>
  </sheetViews>
  <sheetFormatPr baseColWidth="10" defaultColWidth="14.5" defaultRowHeight="15" customHeight="1"/>
  <cols>
    <col min="1" max="1" width="34.5" customWidth="1"/>
    <col min="3" max="3" width="18.5" customWidth="1"/>
    <col min="4" max="4" width="19.1640625" customWidth="1"/>
    <col min="5" max="5" width="17.5" customWidth="1"/>
    <col min="6" max="6" width="32.1640625" customWidth="1"/>
  </cols>
  <sheetData>
    <row r="1" spans="1:26">
      <c r="A1" s="2" t="s">
        <v>2659</v>
      </c>
      <c r="B1" s="1"/>
      <c r="C1" s="1"/>
      <c r="D1" s="1"/>
      <c r="E1" s="1"/>
      <c r="F1" s="1"/>
      <c r="G1" s="1"/>
      <c r="H1" s="1"/>
      <c r="I1" s="1"/>
      <c r="J1" s="1"/>
      <c r="K1" s="1"/>
      <c r="L1" s="1"/>
      <c r="M1" s="1"/>
      <c r="N1" s="1"/>
      <c r="O1" s="1"/>
      <c r="P1" s="1"/>
      <c r="Q1" s="1"/>
      <c r="R1" s="1"/>
      <c r="S1" s="1"/>
      <c r="T1" s="1"/>
      <c r="U1" s="1"/>
      <c r="V1" s="1"/>
      <c r="W1" s="1"/>
      <c r="X1" s="1"/>
      <c r="Y1" s="1"/>
      <c r="Z1" s="1"/>
    </row>
    <row r="2" spans="1:26">
      <c r="A2" s="1"/>
      <c r="B2" s="1"/>
      <c r="C2" s="1"/>
      <c r="D2" s="1"/>
      <c r="E2" s="1"/>
      <c r="F2" s="1"/>
      <c r="G2" s="1"/>
      <c r="H2" s="1"/>
      <c r="I2" s="1"/>
      <c r="J2" s="1"/>
      <c r="K2" s="1"/>
      <c r="L2" s="1"/>
      <c r="M2" s="1"/>
      <c r="N2" s="1"/>
      <c r="O2" s="1"/>
      <c r="P2" s="1"/>
      <c r="Q2" s="1"/>
      <c r="R2" s="1"/>
      <c r="S2" s="1"/>
      <c r="T2" s="1"/>
      <c r="U2" s="1"/>
      <c r="V2" s="1"/>
      <c r="W2" s="1"/>
      <c r="X2" s="1"/>
      <c r="Y2" s="1"/>
      <c r="Z2" s="1"/>
    </row>
    <row r="3" spans="1:26" ht="21.75" customHeight="1">
      <c r="A3" s="643" t="s">
        <v>2660</v>
      </c>
      <c r="B3" s="600"/>
      <c r="C3" s="600"/>
      <c r="D3" s="600"/>
      <c r="E3" s="1"/>
      <c r="F3" s="1"/>
      <c r="G3" s="1"/>
      <c r="H3" s="1"/>
      <c r="I3" s="1"/>
      <c r="J3" s="1"/>
      <c r="K3" s="1"/>
      <c r="L3" s="1"/>
      <c r="M3" s="1"/>
      <c r="N3" s="1"/>
      <c r="O3" s="1"/>
      <c r="P3" s="1"/>
      <c r="Q3" s="1"/>
      <c r="R3" s="1"/>
      <c r="S3" s="1"/>
      <c r="T3" s="1"/>
      <c r="U3" s="1"/>
      <c r="V3" s="1"/>
      <c r="W3" s="1"/>
      <c r="X3" s="1"/>
      <c r="Y3" s="1"/>
      <c r="Z3" s="1"/>
    </row>
    <row r="4" spans="1:26" ht="16">
      <c r="A4" s="71" t="s">
        <v>2661</v>
      </c>
      <c r="B4" s="72" t="s">
        <v>2662</v>
      </c>
      <c r="C4" s="644" t="s">
        <v>2607</v>
      </c>
      <c r="D4" s="559"/>
      <c r="E4" s="73" t="s">
        <v>2663</v>
      </c>
      <c r="F4" s="74" t="s">
        <v>2664</v>
      </c>
      <c r="G4" s="1"/>
      <c r="H4" s="1"/>
      <c r="I4" s="1"/>
      <c r="J4" s="1"/>
      <c r="K4" s="1"/>
      <c r="L4" s="1"/>
      <c r="M4" s="1"/>
      <c r="N4" s="1"/>
      <c r="O4" s="1"/>
      <c r="P4" s="1"/>
      <c r="Q4" s="1"/>
      <c r="R4" s="1"/>
      <c r="S4" s="1"/>
      <c r="T4" s="1"/>
      <c r="U4" s="1"/>
      <c r="V4" s="1"/>
      <c r="W4" s="1"/>
      <c r="X4" s="1"/>
      <c r="Y4" s="1"/>
      <c r="Z4" s="1"/>
    </row>
    <row r="5" spans="1:26">
      <c r="A5" s="75" t="s">
        <v>2665</v>
      </c>
      <c r="B5" s="76"/>
      <c r="C5" s="645"/>
      <c r="D5" s="574"/>
      <c r="E5" s="70">
        <v>0</v>
      </c>
      <c r="F5" s="77"/>
      <c r="G5" s="1"/>
      <c r="H5" s="1"/>
      <c r="I5" s="1"/>
      <c r="J5" s="1"/>
      <c r="K5" s="1"/>
      <c r="L5" s="1"/>
      <c r="M5" s="1"/>
      <c r="N5" s="1"/>
      <c r="O5" s="1"/>
      <c r="P5" s="1"/>
      <c r="Q5" s="1"/>
      <c r="R5" s="1"/>
      <c r="S5" s="1"/>
      <c r="T5" s="1"/>
      <c r="U5" s="1"/>
      <c r="V5" s="1"/>
      <c r="W5" s="1"/>
      <c r="X5" s="1"/>
      <c r="Y5" s="1"/>
      <c r="Z5" s="1"/>
    </row>
    <row r="6" spans="1:26">
      <c r="A6" s="75" t="s">
        <v>2666</v>
      </c>
      <c r="B6" s="76"/>
      <c r="C6" s="645"/>
      <c r="D6" s="574"/>
      <c r="E6" s="70">
        <v>0</v>
      </c>
      <c r="F6" s="77"/>
      <c r="G6" s="1"/>
      <c r="H6" s="1"/>
      <c r="I6" s="1"/>
      <c r="J6" s="1"/>
      <c r="K6" s="1"/>
      <c r="L6" s="1"/>
      <c r="M6" s="1"/>
      <c r="N6" s="1"/>
      <c r="O6" s="1"/>
      <c r="P6" s="1"/>
      <c r="Q6" s="1"/>
      <c r="R6" s="1"/>
      <c r="S6" s="1"/>
      <c r="T6" s="1"/>
      <c r="U6" s="1"/>
      <c r="V6" s="1"/>
      <c r="W6" s="1"/>
      <c r="X6" s="1"/>
      <c r="Y6" s="1"/>
      <c r="Z6" s="1"/>
    </row>
    <row r="7" spans="1:26">
      <c r="A7" s="1"/>
      <c r="B7" s="1"/>
      <c r="C7" s="1"/>
      <c r="D7" s="1"/>
      <c r="E7" s="1"/>
      <c r="F7" s="1"/>
      <c r="G7" s="1"/>
      <c r="H7" s="1"/>
      <c r="I7" s="1"/>
      <c r="J7" s="1"/>
      <c r="K7" s="1"/>
      <c r="L7" s="1"/>
      <c r="M7" s="1"/>
      <c r="N7" s="1"/>
      <c r="O7" s="1"/>
      <c r="P7" s="1"/>
      <c r="Q7" s="1"/>
      <c r="R7" s="1"/>
      <c r="S7" s="1"/>
      <c r="T7" s="1"/>
      <c r="U7" s="1"/>
      <c r="V7" s="1"/>
      <c r="W7" s="1"/>
      <c r="X7" s="1"/>
      <c r="Y7" s="1"/>
      <c r="Z7" s="1"/>
    </row>
    <row r="8" spans="1:26">
      <c r="A8" s="1"/>
      <c r="B8" s="1"/>
      <c r="C8" s="1"/>
      <c r="D8" s="1"/>
      <c r="E8" s="1"/>
      <c r="F8" s="1"/>
      <c r="G8" s="1"/>
      <c r="H8" s="1"/>
      <c r="I8" s="1"/>
      <c r="J8" s="1"/>
      <c r="K8" s="1"/>
      <c r="L8" s="1"/>
      <c r="M8" s="1"/>
      <c r="N8" s="1"/>
      <c r="O8" s="1"/>
      <c r="P8" s="1"/>
      <c r="Q8" s="1"/>
      <c r="R8" s="1"/>
      <c r="S8" s="1"/>
      <c r="T8" s="1"/>
      <c r="U8" s="1"/>
      <c r="V8" s="1"/>
      <c r="W8" s="1"/>
      <c r="X8" s="1"/>
      <c r="Y8" s="1"/>
      <c r="Z8" s="1"/>
    </row>
    <row r="9" spans="1:26" ht="21" customHeight="1">
      <c r="A9" s="646" t="s">
        <v>2667</v>
      </c>
      <c r="B9" s="511"/>
      <c r="C9" s="511"/>
      <c r="D9" s="511"/>
      <c r="E9" s="78"/>
      <c r="F9" s="78"/>
      <c r="G9" s="1"/>
      <c r="H9" s="1"/>
      <c r="I9" s="1"/>
      <c r="J9" s="1"/>
      <c r="K9" s="1"/>
      <c r="L9" s="1"/>
      <c r="M9" s="1"/>
      <c r="N9" s="1"/>
      <c r="O9" s="1"/>
      <c r="P9" s="1"/>
      <c r="Q9" s="1"/>
      <c r="R9" s="1"/>
      <c r="S9" s="1"/>
      <c r="T9" s="1"/>
      <c r="U9" s="1"/>
      <c r="V9" s="1"/>
      <c r="W9" s="1"/>
      <c r="X9" s="1"/>
      <c r="Y9" s="1"/>
      <c r="Z9" s="1"/>
    </row>
    <row r="10" spans="1:26" ht="32">
      <c r="A10" s="79" t="s">
        <v>2661</v>
      </c>
      <c r="B10" s="80" t="s">
        <v>2668</v>
      </c>
      <c r="C10" s="74" t="s">
        <v>2669</v>
      </c>
      <c r="D10" s="80" t="s">
        <v>2663</v>
      </c>
      <c r="E10" s="80" t="s">
        <v>2670</v>
      </c>
      <c r="F10" s="74" t="s">
        <v>2664</v>
      </c>
      <c r="G10" s="1"/>
      <c r="H10" s="1"/>
      <c r="I10" s="1"/>
      <c r="J10" s="1"/>
      <c r="K10" s="1"/>
      <c r="L10" s="1"/>
      <c r="M10" s="1"/>
      <c r="N10" s="1"/>
      <c r="O10" s="1"/>
      <c r="P10" s="1"/>
      <c r="Q10" s="1"/>
      <c r="R10" s="1"/>
      <c r="S10" s="1"/>
      <c r="T10" s="1"/>
      <c r="U10" s="1"/>
      <c r="V10" s="1"/>
      <c r="W10" s="1"/>
      <c r="X10" s="1"/>
      <c r="Y10" s="1"/>
      <c r="Z10" s="1"/>
    </row>
    <row r="11" spans="1:26">
      <c r="A11" s="75" t="s">
        <v>2671</v>
      </c>
      <c r="B11" s="81"/>
      <c r="C11" s="77"/>
      <c r="D11" s="70">
        <v>0</v>
      </c>
      <c r="E11" s="70">
        <v>0</v>
      </c>
      <c r="F11" s="77"/>
      <c r="G11" s="1"/>
      <c r="H11" s="1"/>
      <c r="I11" s="1"/>
      <c r="J11" s="1"/>
      <c r="K11" s="1"/>
      <c r="L11" s="1"/>
      <c r="M11" s="1"/>
      <c r="N11" s="1"/>
      <c r="O11" s="1"/>
      <c r="P11" s="1"/>
      <c r="Q11" s="1"/>
      <c r="R11" s="1"/>
      <c r="S11" s="1"/>
      <c r="T11" s="1"/>
      <c r="U11" s="1"/>
      <c r="V11" s="1"/>
      <c r="W11" s="1"/>
      <c r="X11" s="1"/>
      <c r="Y11" s="1"/>
      <c r="Z11" s="1"/>
    </row>
    <row r="12" spans="1:26">
      <c r="A12" s="75" t="s">
        <v>2672</v>
      </c>
      <c r="B12" s="81"/>
      <c r="C12" s="77"/>
      <c r="D12" s="70">
        <v>0</v>
      </c>
      <c r="E12" s="70">
        <v>0</v>
      </c>
      <c r="F12" s="77"/>
      <c r="G12" s="1"/>
      <c r="H12" s="1"/>
      <c r="I12" s="1"/>
      <c r="J12" s="1"/>
      <c r="K12" s="1"/>
      <c r="L12" s="1"/>
      <c r="M12" s="1"/>
      <c r="N12" s="1"/>
      <c r="O12" s="1"/>
      <c r="P12" s="1"/>
      <c r="Q12" s="1"/>
      <c r="R12" s="1"/>
      <c r="S12" s="1"/>
      <c r="T12" s="1"/>
      <c r="U12" s="1"/>
      <c r="V12" s="1"/>
      <c r="W12" s="1"/>
      <c r="X12" s="1"/>
      <c r="Y12" s="1"/>
      <c r="Z12" s="1"/>
    </row>
    <row r="13" spans="1:26">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c r="A14" s="1"/>
      <c r="B14" s="1"/>
      <c r="C14" s="1"/>
      <c r="D14" s="1"/>
      <c r="E14" s="1"/>
      <c r="F14" s="1"/>
      <c r="G14" s="1"/>
      <c r="H14" s="1"/>
      <c r="I14" s="1"/>
      <c r="J14" s="1"/>
      <c r="K14" s="1"/>
      <c r="L14" s="1"/>
      <c r="M14" s="1"/>
      <c r="N14" s="1"/>
      <c r="O14" s="1"/>
      <c r="P14" s="1"/>
      <c r="Q14" s="1"/>
      <c r="R14" s="1"/>
      <c r="S14" s="1"/>
      <c r="T14" s="1"/>
      <c r="U14" s="1"/>
      <c r="V14" s="1"/>
      <c r="W14" s="1"/>
      <c r="X14" s="1"/>
      <c r="Y14" s="1"/>
      <c r="Z14" s="1"/>
    </row>
    <row r="15" spans="1:26">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c r="A16" s="1"/>
      <c r="B16" s="1"/>
      <c r="C16" s="1"/>
      <c r="D16" s="1"/>
      <c r="E16" s="1"/>
      <c r="F16" s="1"/>
      <c r="G16" s="1"/>
      <c r="H16" s="1"/>
      <c r="I16" s="1"/>
      <c r="J16" s="1"/>
      <c r="K16" s="1"/>
      <c r="L16" s="1"/>
      <c r="M16" s="1"/>
      <c r="N16" s="1"/>
      <c r="O16" s="1"/>
      <c r="P16" s="1"/>
      <c r="Q16" s="1"/>
      <c r="R16" s="1"/>
      <c r="S16" s="1"/>
      <c r="T16" s="1"/>
      <c r="U16" s="1"/>
      <c r="V16" s="1"/>
      <c r="W16" s="1"/>
      <c r="X16" s="1"/>
      <c r="Y16" s="1"/>
      <c r="Z16" s="1"/>
    </row>
    <row r="17" spans="1:26">
      <c r="A17" s="1"/>
      <c r="B17" s="1"/>
      <c r="C17" s="1"/>
      <c r="D17" s="1"/>
      <c r="E17" s="1"/>
      <c r="F17" s="1"/>
      <c r="G17" s="1"/>
      <c r="H17" s="1"/>
      <c r="I17" s="1"/>
      <c r="J17" s="1"/>
      <c r="K17" s="1"/>
      <c r="L17" s="1"/>
      <c r="M17" s="1"/>
      <c r="N17" s="1"/>
      <c r="O17" s="1"/>
      <c r="P17" s="1"/>
      <c r="Q17" s="1"/>
      <c r="R17" s="1"/>
      <c r="S17" s="1"/>
      <c r="T17" s="1"/>
      <c r="U17" s="1"/>
      <c r="V17" s="1"/>
      <c r="W17" s="1"/>
      <c r="X17" s="1"/>
      <c r="Y17" s="1"/>
      <c r="Z17" s="1"/>
    </row>
    <row r="18" spans="1:26">
      <c r="A18" s="1"/>
      <c r="B18" s="1"/>
      <c r="C18" s="1"/>
      <c r="D18" s="1"/>
      <c r="E18" s="1"/>
      <c r="F18" s="1"/>
      <c r="G18" s="1"/>
      <c r="H18" s="1"/>
      <c r="I18" s="1"/>
      <c r="J18" s="1"/>
      <c r="K18" s="1"/>
      <c r="L18" s="1"/>
      <c r="M18" s="1"/>
      <c r="N18" s="1"/>
      <c r="O18" s="1"/>
      <c r="P18" s="1"/>
      <c r="Q18" s="1"/>
      <c r="R18" s="1"/>
      <c r="S18" s="1"/>
      <c r="T18" s="1"/>
      <c r="U18" s="1"/>
      <c r="V18" s="1"/>
      <c r="W18" s="1"/>
      <c r="X18" s="1"/>
      <c r="Y18" s="1"/>
      <c r="Z18" s="1"/>
    </row>
    <row r="19" spans="1:26">
      <c r="A19" s="1"/>
      <c r="B19" s="1"/>
      <c r="C19" s="1"/>
      <c r="D19" s="1"/>
      <c r="E19" s="1"/>
      <c r="F19" s="1"/>
      <c r="G19" s="1"/>
      <c r="H19" s="1"/>
      <c r="I19" s="1"/>
      <c r="J19" s="1"/>
      <c r="K19" s="1"/>
      <c r="L19" s="1"/>
      <c r="M19" s="1"/>
      <c r="N19" s="1"/>
      <c r="O19" s="1"/>
      <c r="P19" s="1"/>
      <c r="Q19" s="1"/>
      <c r="R19" s="1"/>
      <c r="S19" s="1"/>
      <c r="T19" s="1"/>
      <c r="U19" s="1"/>
      <c r="V19" s="1"/>
      <c r="W19" s="1"/>
      <c r="X19" s="1"/>
      <c r="Y19" s="1"/>
      <c r="Z19" s="1"/>
    </row>
    <row r="20" spans="1:26">
      <c r="A20" s="1"/>
      <c r="B20" s="1"/>
      <c r="C20" s="1"/>
      <c r="D20" s="1"/>
      <c r="E20" s="1"/>
      <c r="F20" s="1" t="s">
        <v>2703</v>
      </c>
      <c r="G20" s="1"/>
      <c r="H20" s="1"/>
      <c r="I20" s="1"/>
      <c r="J20" s="1"/>
      <c r="K20" s="1"/>
      <c r="L20" s="1"/>
      <c r="M20" s="1"/>
      <c r="N20" s="1"/>
      <c r="O20" s="1"/>
      <c r="P20" s="1"/>
      <c r="Q20" s="1"/>
      <c r="R20" s="1"/>
      <c r="S20" s="1"/>
      <c r="T20" s="1"/>
      <c r="U20" s="1"/>
      <c r="V20" s="1"/>
      <c r="W20" s="1"/>
      <c r="X20" s="1"/>
      <c r="Y20" s="1"/>
      <c r="Z20" s="1"/>
    </row>
    <row r="21" spans="1:26">
      <c r="A21" s="1"/>
      <c r="B21" s="1"/>
      <c r="C21" s="1"/>
      <c r="D21" s="1"/>
      <c r="E21" s="1"/>
      <c r="F21" s="1"/>
      <c r="G21" s="1"/>
      <c r="H21" s="1"/>
      <c r="I21" s="1"/>
      <c r="J21" s="1"/>
      <c r="K21" s="1"/>
      <c r="L21" s="1"/>
      <c r="M21" s="1"/>
      <c r="N21" s="1"/>
      <c r="O21" s="1"/>
      <c r="P21" s="1"/>
      <c r="Q21" s="1"/>
      <c r="R21" s="1"/>
      <c r="S21" s="1"/>
      <c r="T21" s="1"/>
      <c r="U21" s="1"/>
      <c r="V21" s="1"/>
      <c r="W21" s="1"/>
      <c r="X21" s="1"/>
      <c r="Y21" s="1"/>
      <c r="Z21" s="1"/>
    </row>
    <row r="22" spans="1:26">
      <c r="A22" s="1"/>
      <c r="B22" s="1"/>
      <c r="C22" s="1"/>
      <c r="D22" s="1"/>
      <c r="E22" s="1"/>
      <c r="F22" s="1"/>
      <c r="G22" s="1"/>
      <c r="H22" s="1"/>
      <c r="I22" s="1"/>
      <c r="J22" s="1"/>
      <c r="K22" s="1"/>
      <c r="L22" s="1"/>
      <c r="M22" s="1"/>
      <c r="N22" s="1"/>
      <c r="O22" s="1"/>
      <c r="P22" s="1"/>
      <c r="Q22" s="1"/>
      <c r="R22" s="1"/>
      <c r="S22" s="1"/>
      <c r="T22" s="1"/>
      <c r="U22" s="1"/>
      <c r="V22" s="1"/>
      <c r="W22" s="1"/>
      <c r="X22" s="1"/>
      <c r="Y22" s="1"/>
      <c r="Z22" s="1"/>
    </row>
    <row r="23" spans="1:26">
      <c r="A23" s="1"/>
      <c r="B23" s="1"/>
      <c r="C23" s="1"/>
      <c r="D23" s="1"/>
      <c r="E23" s="1"/>
      <c r="F23" s="1"/>
      <c r="G23" s="1"/>
      <c r="H23" s="1"/>
      <c r="I23" s="1"/>
      <c r="J23" s="1"/>
      <c r="K23" s="1"/>
      <c r="L23" s="1"/>
      <c r="M23" s="1"/>
      <c r="N23" s="1"/>
      <c r="O23" s="1"/>
      <c r="P23" s="1"/>
      <c r="Q23" s="1"/>
      <c r="R23" s="1"/>
      <c r="S23" s="1"/>
      <c r="T23" s="1"/>
      <c r="U23" s="1"/>
      <c r="V23" s="1"/>
      <c r="W23" s="1"/>
      <c r="X23" s="1"/>
      <c r="Y23" s="1"/>
      <c r="Z23" s="1"/>
    </row>
    <row r="24" spans="1:26">
      <c r="A24" s="1"/>
      <c r="B24" s="1"/>
      <c r="C24" s="1"/>
      <c r="D24" s="1"/>
      <c r="E24" s="1"/>
      <c r="F24" s="1"/>
      <c r="G24" s="1"/>
      <c r="H24" s="1"/>
      <c r="I24" s="1"/>
      <c r="J24" s="1"/>
      <c r="K24" s="1"/>
      <c r="L24" s="1"/>
      <c r="M24" s="1"/>
      <c r="N24" s="1"/>
      <c r="O24" s="1"/>
      <c r="P24" s="1"/>
      <c r="Q24" s="1"/>
      <c r="R24" s="1"/>
      <c r="S24" s="1"/>
      <c r="T24" s="1"/>
      <c r="U24" s="1"/>
      <c r="V24" s="1"/>
      <c r="W24" s="1"/>
      <c r="X24" s="1"/>
      <c r="Y24" s="1"/>
      <c r="Z24" s="1"/>
    </row>
    <row r="25" spans="1:26">
      <c r="A25" s="1"/>
      <c r="B25" s="1"/>
      <c r="C25" s="1"/>
      <c r="D25" s="1"/>
      <c r="E25" s="1"/>
      <c r="F25" s="1"/>
      <c r="G25" s="1"/>
      <c r="H25" s="1"/>
      <c r="I25" s="1"/>
      <c r="J25" s="1"/>
      <c r="K25" s="1"/>
      <c r="L25" s="1"/>
      <c r="M25" s="1"/>
      <c r="N25" s="1"/>
      <c r="O25" s="1"/>
      <c r="P25" s="1"/>
      <c r="Q25" s="1"/>
      <c r="R25" s="1"/>
      <c r="S25" s="1"/>
      <c r="T25" s="1"/>
      <c r="U25" s="1"/>
      <c r="V25" s="1"/>
      <c r="W25" s="1"/>
      <c r="X25" s="1"/>
      <c r="Y25" s="1"/>
      <c r="Z25" s="1"/>
    </row>
    <row r="26" spans="1:26">
      <c r="A26" s="1"/>
      <c r="B26" s="1"/>
      <c r="C26" s="1"/>
      <c r="D26" s="1"/>
      <c r="E26" s="1"/>
      <c r="F26" s="1"/>
      <c r="G26" s="1"/>
      <c r="H26" s="1"/>
      <c r="I26" s="1"/>
      <c r="J26" s="1"/>
      <c r="K26" s="1"/>
      <c r="L26" s="1"/>
      <c r="M26" s="1"/>
      <c r="N26" s="1"/>
      <c r="O26" s="1"/>
      <c r="P26" s="1"/>
      <c r="Q26" s="1"/>
      <c r="R26" s="1"/>
      <c r="S26" s="1"/>
      <c r="T26" s="1"/>
      <c r="U26" s="1"/>
      <c r="V26" s="1"/>
      <c r="W26" s="1"/>
      <c r="X26" s="1"/>
      <c r="Y26" s="1"/>
      <c r="Z26" s="1"/>
    </row>
    <row r="27" spans="1:26">
      <c r="A27" s="1"/>
      <c r="B27" s="1"/>
      <c r="C27" s="1"/>
      <c r="D27" s="1"/>
      <c r="E27" s="1"/>
      <c r="F27" s="1"/>
      <c r="G27" s="1"/>
      <c r="H27" s="1"/>
      <c r="I27" s="1"/>
      <c r="J27" s="1"/>
      <c r="K27" s="1"/>
      <c r="L27" s="1"/>
      <c r="M27" s="1"/>
      <c r="N27" s="1"/>
      <c r="O27" s="1"/>
      <c r="P27" s="1"/>
      <c r="Q27" s="1"/>
      <c r="R27" s="1"/>
      <c r="S27" s="1"/>
      <c r="T27" s="1"/>
      <c r="U27" s="1"/>
      <c r="V27" s="1"/>
      <c r="W27" s="1"/>
      <c r="X27" s="1"/>
      <c r="Y27" s="1"/>
      <c r="Z27" s="1"/>
    </row>
    <row r="28" spans="1:26">
      <c r="A28" s="1"/>
      <c r="B28" s="1"/>
      <c r="C28" s="1"/>
      <c r="D28" s="1"/>
      <c r="E28" s="1"/>
      <c r="F28" s="1"/>
      <c r="G28" s="1"/>
      <c r="H28" s="1"/>
      <c r="I28" s="1"/>
      <c r="J28" s="1"/>
      <c r="K28" s="1"/>
      <c r="L28" s="1"/>
      <c r="M28" s="1"/>
      <c r="N28" s="1"/>
      <c r="O28" s="1"/>
      <c r="P28" s="1"/>
      <c r="Q28" s="1"/>
      <c r="R28" s="1"/>
      <c r="S28" s="1"/>
      <c r="T28" s="1"/>
      <c r="U28" s="1"/>
      <c r="V28" s="1"/>
      <c r="W28" s="1"/>
      <c r="X28" s="1"/>
      <c r="Y28" s="1"/>
      <c r="Z28" s="1"/>
    </row>
    <row r="29" spans="1:26">
      <c r="A29" s="1"/>
      <c r="B29" s="1"/>
      <c r="C29" s="1"/>
      <c r="D29" s="1"/>
      <c r="E29" s="1"/>
      <c r="F29" s="1"/>
      <c r="G29" s="1"/>
      <c r="H29" s="1"/>
      <c r="I29" s="1"/>
      <c r="J29" s="1"/>
      <c r="K29" s="1"/>
      <c r="L29" s="1"/>
      <c r="M29" s="1"/>
      <c r="N29" s="1"/>
      <c r="O29" s="1"/>
      <c r="P29" s="1"/>
      <c r="Q29" s="1"/>
      <c r="R29" s="1"/>
      <c r="S29" s="1"/>
      <c r="T29" s="1"/>
      <c r="U29" s="1"/>
      <c r="V29" s="1"/>
      <c r="W29" s="1"/>
      <c r="X29" s="1"/>
      <c r="Y29" s="1"/>
      <c r="Z29" s="1"/>
    </row>
    <row r="30" spans="1:26">
      <c r="A30" s="1"/>
      <c r="B30" s="1"/>
      <c r="C30" s="1"/>
      <c r="D30" s="1"/>
      <c r="E30" s="1"/>
      <c r="F30" s="1"/>
      <c r="G30" s="1"/>
      <c r="H30" s="1"/>
      <c r="I30" s="1"/>
      <c r="J30" s="1"/>
      <c r="K30" s="1"/>
      <c r="L30" s="1"/>
      <c r="M30" s="1"/>
      <c r="N30" s="1"/>
      <c r="O30" s="1"/>
      <c r="P30" s="1"/>
      <c r="Q30" s="1"/>
      <c r="R30" s="1"/>
      <c r="S30" s="1"/>
      <c r="T30" s="1"/>
      <c r="U30" s="1"/>
      <c r="V30" s="1"/>
      <c r="W30" s="1"/>
      <c r="X30" s="1"/>
      <c r="Y30" s="1"/>
      <c r="Z30" s="1"/>
    </row>
    <row r="31" spans="1:26">
      <c r="A31" s="1"/>
      <c r="B31" s="1"/>
      <c r="C31" s="1"/>
      <c r="D31" s="1"/>
      <c r="E31" s="1"/>
      <c r="F31" s="1"/>
      <c r="G31" s="1"/>
      <c r="H31" s="1"/>
      <c r="I31" s="1"/>
      <c r="J31" s="1"/>
      <c r="K31" s="1"/>
      <c r="L31" s="1"/>
      <c r="M31" s="1"/>
      <c r="N31" s="1"/>
      <c r="O31" s="1"/>
      <c r="P31" s="1"/>
      <c r="Q31" s="1"/>
      <c r="R31" s="1"/>
      <c r="S31" s="1"/>
      <c r="T31" s="1"/>
      <c r="U31" s="1"/>
      <c r="V31" s="1"/>
      <c r="W31" s="1"/>
      <c r="X31" s="1"/>
      <c r="Y31" s="1"/>
      <c r="Z31" s="1"/>
    </row>
    <row r="32" spans="1:26">
      <c r="A32" s="1"/>
      <c r="B32" s="1"/>
      <c r="C32" s="1"/>
      <c r="D32" s="1"/>
      <c r="E32" s="1"/>
      <c r="F32" s="1"/>
      <c r="G32" s="1"/>
      <c r="H32" s="1"/>
      <c r="I32" s="1"/>
      <c r="J32" s="1"/>
      <c r="K32" s="1"/>
      <c r="L32" s="1"/>
      <c r="M32" s="1"/>
      <c r="N32" s="1"/>
      <c r="O32" s="1"/>
      <c r="P32" s="1"/>
      <c r="Q32" s="1"/>
      <c r="R32" s="1"/>
      <c r="S32" s="1"/>
      <c r="T32" s="1"/>
      <c r="U32" s="1"/>
      <c r="V32" s="1"/>
      <c r="W32" s="1"/>
      <c r="X32" s="1"/>
      <c r="Y32" s="1"/>
      <c r="Z32" s="1"/>
    </row>
    <row r="33" spans="1:26">
      <c r="A33" s="1"/>
      <c r="B33" s="1"/>
      <c r="C33" s="1"/>
      <c r="D33" s="1"/>
      <c r="E33" s="1"/>
      <c r="F33" s="1"/>
      <c r="G33" s="1"/>
      <c r="H33" s="1"/>
      <c r="I33" s="1"/>
      <c r="J33" s="1"/>
      <c r="K33" s="1"/>
      <c r="L33" s="1"/>
      <c r="M33" s="1"/>
      <c r="N33" s="1"/>
      <c r="O33" s="1"/>
      <c r="P33" s="1"/>
      <c r="Q33" s="1"/>
      <c r="R33" s="1"/>
      <c r="S33" s="1"/>
      <c r="T33" s="1"/>
      <c r="U33" s="1"/>
      <c r="V33" s="1"/>
      <c r="W33" s="1"/>
      <c r="X33" s="1"/>
      <c r="Y33" s="1"/>
      <c r="Z33" s="1"/>
    </row>
    <row r="34" spans="1:26">
      <c r="A34" s="1"/>
      <c r="B34" s="1"/>
      <c r="C34" s="1"/>
      <c r="D34" s="1"/>
      <c r="E34" s="1"/>
      <c r="F34" s="1"/>
      <c r="G34" s="1"/>
      <c r="H34" s="1"/>
      <c r="I34" s="1"/>
      <c r="J34" s="1"/>
      <c r="K34" s="1"/>
      <c r="L34" s="1"/>
      <c r="M34" s="1"/>
      <c r="N34" s="1"/>
      <c r="O34" s="1"/>
      <c r="P34" s="1"/>
      <c r="Q34" s="1"/>
      <c r="R34" s="1"/>
      <c r="S34" s="1"/>
      <c r="T34" s="1"/>
      <c r="U34" s="1"/>
      <c r="V34" s="1"/>
      <c r="W34" s="1"/>
      <c r="X34" s="1"/>
      <c r="Y34" s="1"/>
      <c r="Z34" s="1"/>
    </row>
    <row r="35" spans="1:26">
      <c r="A35" s="1"/>
      <c r="B35" s="1"/>
      <c r="C35" s="1"/>
      <c r="D35" s="1"/>
      <c r="E35" s="1"/>
      <c r="F35" s="1"/>
      <c r="G35" s="1"/>
      <c r="H35" s="1"/>
      <c r="I35" s="1"/>
      <c r="J35" s="1"/>
      <c r="K35" s="1"/>
      <c r="L35" s="1"/>
      <c r="M35" s="1"/>
      <c r="N35" s="1"/>
      <c r="O35" s="1"/>
      <c r="P35" s="1"/>
      <c r="Q35" s="1"/>
      <c r="R35" s="1"/>
      <c r="S35" s="1"/>
      <c r="T35" s="1"/>
      <c r="U35" s="1"/>
      <c r="V35" s="1"/>
      <c r="W35" s="1"/>
      <c r="X35" s="1"/>
      <c r="Y35" s="1"/>
      <c r="Z35" s="1"/>
    </row>
    <row r="36" spans="1:26">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c r="A40" s="1"/>
      <c r="B40" s="1"/>
      <c r="C40" s="1"/>
      <c r="D40" s="1"/>
      <c r="E40" s="1"/>
      <c r="F40" s="1"/>
      <c r="G40" s="1"/>
      <c r="H40" s="1"/>
      <c r="I40" s="1"/>
      <c r="J40" s="1"/>
      <c r="K40" s="1"/>
      <c r="L40" s="1"/>
      <c r="M40" s="1"/>
      <c r="N40" s="1"/>
      <c r="O40" s="1"/>
      <c r="P40" s="1"/>
      <c r="Q40" s="1"/>
      <c r="R40" s="1"/>
      <c r="S40" s="1"/>
      <c r="T40" s="1"/>
      <c r="U40" s="1"/>
      <c r="V40" s="1"/>
      <c r="W40" s="1"/>
      <c r="X40" s="1"/>
      <c r="Y40" s="1"/>
      <c r="Z40" s="1"/>
    </row>
    <row r="41" spans="1:26">
      <c r="A41" s="1"/>
      <c r="B41" s="1"/>
      <c r="C41" s="1"/>
      <c r="D41" s="1"/>
      <c r="E41" s="1"/>
      <c r="F41" s="1"/>
      <c r="G41" s="1"/>
      <c r="H41" s="1"/>
      <c r="I41" s="1"/>
      <c r="J41" s="1"/>
      <c r="K41" s="1"/>
      <c r="L41" s="1"/>
      <c r="M41" s="1"/>
      <c r="N41" s="1"/>
      <c r="O41" s="1"/>
      <c r="P41" s="1"/>
      <c r="Q41" s="1"/>
      <c r="R41" s="1"/>
      <c r="S41" s="1"/>
      <c r="T41" s="1"/>
      <c r="U41" s="1"/>
      <c r="V41" s="1"/>
      <c r="W41" s="1"/>
      <c r="X41" s="1"/>
      <c r="Y41" s="1"/>
      <c r="Z41" s="1"/>
    </row>
    <row r="42" spans="1:26">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row r="1001" spans="1:26">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row>
  </sheetData>
  <mergeCells count="5">
    <mergeCell ref="A3:D3"/>
    <mergeCell ref="C4:D4"/>
    <mergeCell ref="C5:D5"/>
    <mergeCell ref="C6:D6"/>
    <mergeCell ref="A9:D9"/>
  </mergeCells>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11</vt:i4>
      </vt:variant>
    </vt:vector>
  </HeadingPairs>
  <TitlesOfParts>
    <vt:vector size="11" baseType="lpstr">
      <vt:lpstr>Instructions</vt:lpstr>
      <vt:lpstr>1. Product list-price form</vt:lpstr>
      <vt:lpstr>2. Technical Info Pharma</vt:lpstr>
      <vt:lpstr>3. Technical Info Medical Dev</vt:lpstr>
      <vt:lpstr>Specifications Pharmaceuticals</vt:lpstr>
      <vt:lpstr>4. Technical InfoIVDs</vt:lpstr>
      <vt:lpstr>5. Specifications MDs and IVDs</vt:lpstr>
      <vt:lpstr>6. Technical Spec Other Items</vt:lpstr>
      <vt:lpstr>7. Price Kits IARH kits</vt:lpstr>
      <vt:lpstr>8. Price Other Medical Kits</vt:lpstr>
      <vt:lpstr>9. Price DataLogger &amp; ColdBoxes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Maria Ruiz</dc:creator>
  <cp:lastModifiedBy>Yana Dovga</cp:lastModifiedBy>
  <dcterms:created xsi:type="dcterms:W3CDTF">2015-06-05T18:17:20Z</dcterms:created>
  <dcterms:modified xsi:type="dcterms:W3CDTF">2023-07-25T14:32:23Z</dcterms:modified>
</cp:coreProperties>
</file>